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120" windowWidth="27795" windowHeight="12075"/>
  </bookViews>
  <sheets>
    <sheet name="cover" sheetId="73" r:id="rId1"/>
    <sheet name="index" sheetId="4" r:id="rId2"/>
    <sheet name="RES_summary" sheetId="6" r:id="rId3"/>
    <sheet name="RES_hh_num" sheetId="7" r:id="rId4"/>
    <sheet name="RES_hh_fec" sheetId="8" r:id="rId5"/>
    <sheet name="RES_hh_tes" sheetId="9" r:id="rId6"/>
    <sheet name="RES_hh_eff" sheetId="10" r:id="rId7"/>
    <sheet name="RES_hh_emi" sheetId="11" r:id="rId8"/>
    <sheet name="RES_hh_fech" sheetId="12" r:id="rId9"/>
    <sheet name="RES_hh_tesh" sheetId="13" r:id="rId10"/>
    <sheet name="RES_hh_emih" sheetId="14" r:id="rId11"/>
    <sheet name="RES_hh_fecs" sheetId="15" r:id="rId12"/>
    <sheet name="RES_hh_tess" sheetId="16" r:id="rId13"/>
    <sheet name="RES_hh_emis" sheetId="17" r:id="rId14"/>
    <sheet name="RES_hh_num_in" sheetId="18" r:id="rId15"/>
    <sheet name="RES_hh_fec_in" sheetId="19" r:id="rId16"/>
    <sheet name="RES_hh_tes_in" sheetId="20" r:id="rId17"/>
    <sheet name="RES_hh_eff_in" sheetId="21" r:id="rId18"/>
    <sheet name="RES_hh_emi_in" sheetId="22" r:id="rId19"/>
    <sheet name="RES_hh_fech_in" sheetId="23" r:id="rId20"/>
    <sheet name="RES_hh_tesh_in" sheetId="24" r:id="rId21"/>
    <sheet name="RES_hh_emih_in" sheetId="25" r:id="rId22"/>
    <sheet name="RES_hh_fecs_in" sheetId="26" r:id="rId23"/>
    <sheet name="RES_hh_tess_in" sheetId="27" r:id="rId24"/>
    <sheet name="RES_hh_emis_in" sheetId="28" r:id="rId25"/>
    <sheet name="RES_se-appl" sheetId="29" r:id="rId26"/>
    <sheet name="RES_RF" sheetId="30" r:id="rId27"/>
    <sheet name="RES_WM" sheetId="31" r:id="rId28"/>
    <sheet name="RES_DR" sheetId="32" r:id="rId29"/>
    <sheet name="RES_DW" sheetId="33" r:id="rId30"/>
    <sheet name="RES_TV" sheetId="34" r:id="rId31"/>
    <sheet name="RES_IT" sheetId="35" r:id="rId32"/>
    <sheet name="RES_LI" sheetId="36" r:id="rId33"/>
    <sheet name="RES_OA" sheetId="37" r:id="rId34"/>
    <sheet name="RES_hhdet_num" sheetId="38" r:id="rId35"/>
    <sheet name="RES_hhdet_out" sheetId="39" r:id="rId36"/>
    <sheet name="RES_hhdet_in" sheetId="40" r:id="rId37"/>
    <sheet name="RES_hhdet_in_new" sheetId="41" r:id="rId38"/>
    <sheet name="RES_hhdet_in_repl" sheetId="42" r:id="rId39"/>
    <sheet name="RES_hhdet_numvin" sheetId="43" r:id="rId40"/>
    <sheet name="RES_hhdet_fec" sheetId="44" r:id="rId41"/>
    <sheet name="RES_hhdet_tes" sheetId="45" r:id="rId42"/>
    <sheet name="RES_hhdet_eff" sheetId="46" r:id="rId43"/>
    <sheet name="RES_hhdet_emi" sheetId="47" r:id="rId44"/>
    <sheet name="RES_hhdet_fech" sheetId="48" r:id="rId45"/>
    <sheet name="RES_hhdet_tesh" sheetId="49" r:id="rId46"/>
    <sheet name="RES_hhdet_emih" sheetId="50" r:id="rId47"/>
    <sheet name="RES_hhdet_fecs" sheetId="51" r:id="rId48"/>
    <sheet name="RES_hhdet_tess" sheetId="52" r:id="rId49"/>
    <sheet name="RES_hhdet_emis" sheetId="53" r:id="rId50"/>
    <sheet name="RES_hhdet_in_fec" sheetId="54" r:id="rId51"/>
    <sheet name="RES_hhdet_in_tes" sheetId="55" r:id="rId52"/>
    <sheet name="RES_hhdet_in_eff" sheetId="56" r:id="rId53"/>
    <sheet name="RES_hhdet_in_emi" sheetId="57" r:id="rId54"/>
    <sheet name="RES_hhdet_in_fech" sheetId="58" r:id="rId55"/>
    <sheet name="RES_hhdet_in_tesh" sheetId="59" r:id="rId56"/>
    <sheet name="RES_hhdet_in_emih" sheetId="60" r:id="rId57"/>
    <sheet name="RES_hhdet_in_fecs" sheetId="61" r:id="rId58"/>
    <sheet name="RES_hhdet_in_tess" sheetId="62" r:id="rId59"/>
    <sheet name="RES_hhdet_in_emis" sheetId="63" r:id="rId60"/>
    <sheet name="RES_hh_SLD" sheetId="64" r:id="rId61"/>
    <sheet name="RES_hh_LPG" sheetId="65" r:id="rId62"/>
    <sheet name="RES_hh_GDO" sheetId="66" r:id="rId63"/>
    <sheet name="RES_hh_NGS" sheetId="67" r:id="rId64"/>
    <sheet name="RES_hh_BMS" sheetId="68" r:id="rId65"/>
    <sheet name="RES_hh_GEO" sheetId="69" r:id="rId66"/>
    <sheet name="RES_hh_DHT" sheetId="70" r:id="rId67"/>
    <sheet name="RES_hh_AEL" sheetId="71" r:id="rId68"/>
    <sheet name="RES_hh_CEL" sheetId="72" r:id="rId69"/>
  </sheets>
  <definedNames>
    <definedName name="_xlnm.Print_Titles" localSheetId="28">RES_DR!$1:$1</definedName>
    <definedName name="_xlnm.Print_Titles" localSheetId="29">RES_DW!$1:$1</definedName>
    <definedName name="_xlnm.Print_Titles" localSheetId="67">RES_hh_AEL!$1:$1</definedName>
    <definedName name="_xlnm.Print_Titles" localSheetId="64">RES_hh_BMS!$1:$1</definedName>
    <definedName name="_xlnm.Print_Titles" localSheetId="68">RES_hh_CEL!$1:$1</definedName>
    <definedName name="_xlnm.Print_Titles" localSheetId="66">RES_hh_DHT!$1:$1</definedName>
    <definedName name="_xlnm.Print_Titles" localSheetId="6">RES_hh_eff!$1:$1</definedName>
    <definedName name="_xlnm.Print_Titles" localSheetId="17">RES_hh_eff_in!$1:$1</definedName>
    <definedName name="_xlnm.Print_Titles" localSheetId="7">RES_hh_emi!$1:$1</definedName>
    <definedName name="_xlnm.Print_Titles" localSheetId="18">RES_hh_emi_in!$1:$1</definedName>
    <definedName name="_xlnm.Print_Titles" localSheetId="10">RES_hh_emih!$1:$1</definedName>
    <definedName name="_xlnm.Print_Titles" localSheetId="21">RES_hh_emih_in!$1:$1</definedName>
    <definedName name="_xlnm.Print_Titles" localSheetId="13">RES_hh_emis!$1:$1</definedName>
    <definedName name="_xlnm.Print_Titles" localSheetId="24">RES_hh_emis_in!$1:$1</definedName>
    <definedName name="_xlnm.Print_Titles" localSheetId="4">RES_hh_fec!$1:$1</definedName>
    <definedName name="_xlnm.Print_Titles" localSheetId="15">RES_hh_fec_in!$1:$1</definedName>
    <definedName name="_xlnm.Print_Titles" localSheetId="8">RES_hh_fech!$1:$1</definedName>
    <definedName name="_xlnm.Print_Titles" localSheetId="19">RES_hh_fech_in!$1:$1</definedName>
    <definedName name="_xlnm.Print_Titles" localSheetId="11">RES_hh_fecs!$1:$1</definedName>
    <definedName name="_xlnm.Print_Titles" localSheetId="22">RES_hh_fecs_in!$1:$1</definedName>
    <definedName name="_xlnm.Print_Titles" localSheetId="62">RES_hh_GDO!$1:$1</definedName>
    <definedName name="_xlnm.Print_Titles" localSheetId="65">RES_hh_GEO!$1:$1</definedName>
    <definedName name="_xlnm.Print_Titles" localSheetId="61">RES_hh_LPG!$1:$1</definedName>
    <definedName name="_xlnm.Print_Titles" localSheetId="63">RES_hh_NGS!$1:$1</definedName>
    <definedName name="_xlnm.Print_Titles" localSheetId="3">RES_hh_num!$1:$1</definedName>
    <definedName name="_xlnm.Print_Titles" localSheetId="14">RES_hh_num_in!$1:$1</definedName>
    <definedName name="_xlnm.Print_Titles" localSheetId="60">RES_hh_SLD!$1:$1</definedName>
    <definedName name="_xlnm.Print_Titles" localSheetId="5">RES_hh_tes!$1:$1</definedName>
    <definedName name="_xlnm.Print_Titles" localSheetId="16">RES_hh_tes_in!$1:$1</definedName>
    <definedName name="_xlnm.Print_Titles" localSheetId="9">RES_hh_tesh!$1:$1</definedName>
    <definedName name="_xlnm.Print_Titles" localSheetId="20">RES_hh_tesh_in!$1:$1</definedName>
    <definedName name="_xlnm.Print_Titles" localSheetId="12">RES_hh_tess!$1:$1</definedName>
    <definedName name="_xlnm.Print_Titles" localSheetId="23">RES_hh_tess_in!$1:$1</definedName>
    <definedName name="_xlnm.Print_Titles" localSheetId="42">RES_hhdet_eff!$1:$1</definedName>
    <definedName name="_xlnm.Print_Titles" localSheetId="43">RES_hhdet_emi!$1:$1</definedName>
    <definedName name="_xlnm.Print_Titles" localSheetId="46">RES_hhdet_emih!$1:$1</definedName>
    <definedName name="_xlnm.Print_Titles" localSheetId="49">RES_hhdet_emis!$1:$1</definedName>
    <definedName name="_xlnm.Print_Titles" localSheetId="40">RES_hhdet_fec!$1:$1</definedName>
    <definedName name="_xlnm.Print_Titles" localSheetId="44">RES_hhdet_fech!$1:$1</definedName>
    <definedName name="_xlnm.Print_Titles" localSheetId="47">RES_hhdet_fecs!$1:$1</definedName>
    <definedName name="_xlnm.Print_Titles" localSheetId="36">RES_hhdet_in!$1:$1</definedName>
    <definedName name="_xlnm.Print_Titles" localSheetId="52">RES_hhdet_in_eff!$1:$1</definedName>
    <definedName name="_xlnm.Print_Titles" localSheetId="53">RES_hhdet_in_emi!$1:$1</definedName>
    <definedName name="_xlnm.Print_Titles" localSheetId="56">RES_hhdet_in_emih!$1:$1</definedName>
    <definedName name="_xlnm.Print_Titles" localSheetId="59">RES_hhdet_in_emis!$1:$1</definedName>
    <definedName name="_xlnm.Print_Titles" localSheetId="50">RES_hhdet_in_fec!$1:$1</definedName>
    <definedName name="_xlnm.Print_Titles" localSheetId="54">RES_hhdet_in_fech!$1:$1</definedName>
    <definedName name="_xlnm.Print_Titles" localSheetId="57">RES_hhdet_in_fecs!$1:$1</definedName>
    <definedName name="_xlnm.Print_Titles" localSheetId="37">RES_hhdet_in_new!$1:$1</definedName>
    <definedName name="_xlnm.Print_Titles" localSheetId="38">RES_hhdet_in_repl!$1:$1</definedName>
    <definedName name="_xlnm.Print_Titles" localSheetId="51">RES_hhdet_in_tes!$1:$1</definedName>
    <definedName name="_xlnm.Print_Titles" localSheetId="55">RES_hhdet_in_tesh!$1:$1</definedName>
    <definedName name="_xlnm.Print_Titles" localSheetId="58">RES_hhdet_in_tess!$1:$1</definedName>
    <definedName name="_xlnm.Print_Titles" localSheetId="34">RES_hhdet_num!$1:$1</definedName>
    <definedName name="_xlnm.Print_Titles" localSheetId="39">RES_hhdet_numvin!$1:$1</definedName>
    <definedName name="_xlnm.Print_Titles" localSheetId="35">RES_hhdet_out!$1:$1</definedName>
    <definedName name="_xlnm.Print_Titles" localSheetId="41">RES_hhdet_tes!$1:$1</definedName>
    <definedName name="_xlnm.Print_Titles" localSheetId="45">RES_hhdet_tesh!$1:$1</definedName>
    <definedName name="_xlnm.Print_Titles" localSheetId="48">RES_hhdet_tess!$1:$1</definedName>
    <definedName name="_xlnm.Print_Titles" localSheetId="31">RES_IT!$1:$1</definedName>
    <definedName name="_xlnm.Print_Titles" localSheetId="32">RES_LI!$1:$1</definedName>
    <definedName name="_xlnm.Print_Titles" localSheetId="33">RES_OA!$1:$1</definedName>
    <definedName name="_xlnm.Print_Titles" localSheetId="26">RES_RF!$1:$1</definedName>
    <definedName name="_xlnm.Print_Titles" localSheetId="25">'RES_se-appl'!$1:$1</definedName>
    <definedName name="_xlnm.Print_Titles" localSheetId="2">RES_summary!$1:$1</definedName>
    <definedName name="_xlnm.Print_Titles" localSheetId="30">RES_TV!$1:$1</definedName>
    <definedName name="_xlnm.Print_Titles" localSheetId="27">RES_WM!$1:$1</definedName>
  </definedNames>
  <calcPr calcId="145621"/>
</workbook>
</file>

<file path=xl/calcChain.xml><?xml version="1.0" encoding="utf-8"?>
<calcChain xmlns="http://schemas.openxmlformats.org/spreadsheetml/2006/main">
  <c r="Q13" i="6" l="1"/>
  <c r="P13" i="6"/>
  <c r="O13" i="6"/>
  <c r="N13" i="6"/>
  <c r="M13" i="6"/>
  <c r="L13" i="6"/>
  <c r="K13" i="6"/>
  <c r="J13" i="6"/>
  <c r="I13" i="6"/>
  <c r="H13" i="6"/>
  <c r="G13" i="6"/>
  <c r="F13" i="6"/>
  <c r="E13" i="6"/>
  <c r="D13" i="6"/>
  <c r="C13" i="6"/>
  <c r="B13" i="6" l="1"/>
  <c r="Q87" i="72" l="1"/>
  <c r="P87" i="72"/>
  <c r="O87" i="72"/>
  <c r="N87" i="72"/>
  <c r="M87" i="72"/>
  <c r="L87" i="72"/>
  <c r="K87" i="72"/>
  <c r="J87" i="72"/>
  <c r="I87" i="72"/>
  <c r="H87" i="72"/>
  <c r="G87" i="72"/>
  <c r="F87" i="72"/>
  <c r="E87" i="72"/>
  <c r="D87" i="72"/>
  <c r="C87" i="72"/>
  <c r="B87" i="72"/>
  <c r="Q82" i="72"/>
  <c r="P82" i="72"/>
  <c r="O82" i="72"/>
  <c r="N82" i="72"/>
  <c r="M82" i="72"/>
  <c r="L82" i="72"/>
  <c r="K82" i="72"/>
  <c r="J82" i="72"/>
  <c r="I82" i="72"/>
  <c r="H82" i="72"/>
  <c r="G82" i="72"/>
  <c r="F82" i="72"/>
  <c r="E82" i="72"/>
  <c r="D82" i="72"/>
  <c r="C82" i="72"/>
  <c r="B82" i="72"/>
  <c r="Q80" i="72"/>
  <c r="P80" i="72"/>
  <c r="O80" i="72"/>
  <c r="N80" i="72"/>
  <c r="M80" i="72"/>
  <c r="L80" i="72"/>
  <c r="K80" i="72"/>
  <c r="J80" i="72"/>
  <c r="I80" i="72"/>
  <c r="H80" i="72"/>
  <c r="G80" i="72"/>
  <c r="F80" i="72"/>
  <c r="E80" i="72"/>
  <c r="D80" i="72"/>
  <c r="C80" i="72"/>
  <c r="B80" i="72"/>
  <c r="Q78" i="72"/>
  <c r="P78" i="72"/>
  <c r="O78" i="72"/>
  <c r="N78" i="72"/>
  <c r="M78" i="72"/>
  <c r="L78" i="72"/>
  <c r="K78" i="72"/>
  <c r="J78" i="72"/>
  <c r="I78" i="72"/>
  <c r="H78" i="72"/>
  <c r="G78" i="72"/>
  <c r="F78" i="72"/>
  <c r="E78" i="72"/>
  <c r="D78" i="72"/>
  <c r="C78" i="72"/>
  <c r="B78" i="72"/>
  <c r="Q87" i="71"/>
  <c r="P87" i="71"/>
  <c r="O87" i="71"/>
  <c r="N87" i="71"/>
  <c r="M87" i="71"/>
  <c r="L87" i="71"/>
  <c r="K87" i="71"/>
  <c r="J87" i="71"/>
  <c r="I87" i="71"/>
  <c r="H87" i="71"/>
  <c r="G87" i="71"/>
  <c r="F87" i="71"/>
  <c r="E87" i="71"/>
  <c r="D87" i="71"/>
  <c r="C87" i="71"/>
  <c r="B87" i="71"/>
  <c r="Q82" i="71"/>
  <c r="P82" i="71"/>
  <c r="O82" i="71"/>
  <c r="N82" i="71"/>
  <c r="M82" i="71"/>
  <c r="L82" i="71"/>
  <c r="K82" i="71"/>
  <c r="J82" i="71"/>
  <c r="I82" i="71"/>
  <c r="H82" i="71"/>
  <c r="G82" i="71"/>
  <c r="F82" i="71"/>
  <c r="E82" i="71"/>
  <c r="D82" i="71"/>
  <c r="C82" i="71"/>
  <c r="B82" i="71"/>
  <c r="Q80" i="71"/>
  <c r="P80" i="71"/>
  <c r="O80" i="71"/>
  <c r="N80" i="71"/>
  <c r="M80" i="71"/>
  <c r="L80" i="71"/>
  <c r="K80" i="71"/>
  <c r="J80" i="71"/>
  <c r="I80" i="71"/>
  <c r="H80" i="71"/>
  <c r="G80" i="71"/>
  <c r="F80" i="71"/>
  <c r="E80" i="71"/>
  <c r="D80" i="71"/>
  <c r="C80" i="71"/>
  <c r="B80" i="71"/>
  <c r="Q78" i="71"/>
  <c r="P78" i="71"/>
  <c r="O78" i="71"/>
  <c r="N78" i="71"/>
  <c r="M78" i="71"/>
  <c r="L78" i="71"/>
  <c r="K78" i="71"/>
  <c r="J78" i="71"/>
  <c r="I78" i="71"/>
  <c r="H78" i="71"/>
  <c r="G78" i="71"/>
  <c r="F78" i="71"/>
  <c r="E78" i="71"/>
  <c r="D78" i="71"/>
  <c r="C78" i="71"/>
  <c r="B78" i="71"/>
  <c r="Q87" i="70"/>
  <c r="P87" i="70"/>
  <c r="O87" i="70"/>
  <c r="N87" i="70"/>
  <c r="M87" i="70"/>
  <c r="L87" i="70"/>
  <c r="K87" i="70"/>
  <c r="J87" i="70"/>
  <c r="I87" i="70"/>
  <c r="H87" i="70"/>
  <c r="G87" i="70"/>
  <c r="F87" i="70"/>
  <c r="E87" i="70"/>
  <c r="D87" i="70"/>
  <c r="C87" i="70"/>
  <c r="B87" i="70"/>
  <c r="Q82" i="70"/>
  <c r="P82" i="70"/>
  <c r="O82" i="70"/>
  <c r="N82" i="70"/>
  <c r="M82" i="70"/>
  <c r="L82" i="70"/>
  <c r="K82" i="70"/>
  <c r="J82" i="70"/>
  <c r="I82" i="70"/>
  <c r="H82" i="70"/>
  <c r="G82" i="70"/>
  <c r="F82" i="70"/>
  <c r="E82" i="70"/>
  <c r="D82" i="70"/>
  <c r="C82" i="70"/>
  <c r="B82" i="70"/>
  <c r="Q80" i="70"/>
  <c r="P80" i="70"/>
  <c r="O80" i="70"/>
  <c r="N80" i="70"/>
  <c r="M80" i="70"/>
  <c r="L80" i="70"/>
  <c r="K80" i="70"/>
  <c r="J80" i="70"/>
  <c r="I80" i="70"/>
  <c r="H80" i="70"/>
  <c r="G80" i="70"/>
  <c r="F80" i="70"/>
  <c r="E80" i="70"/>
  <c r="D80" i="70"/>
  <c r="C80" i="70"/>
  <c r="B80" i="70"/>
  <c r="Q78" i="70"/>
  <c r="P78" i="70"/>
  <c r="O78" i="70"/>
  <c r="N78" i="70"/>
  <c r="M78" i="70"/>
  <c r="L78" i="70"/>
  <c r="K78" i="70"/>
  <c r="J78" i="70"/>
  <c r="I78" i="70"/>
  <c r="H78" i="70"/>
  <c r="G78" i="70"/>
  <c r="F78" i="70"/>
  <c r="E78" i="70"/>
  <c r="D78" i="70"/>
  <c r="C78" i="70"/>
  <c r="B78" i="70"/>
  <c r="Q87" i="69"/>
  <c r="P87" i="69"/>
  <c r="O87" i="69"/>
  <c r="N87" i="69"/>
  <c r="M87" i="69"/>
  <c r="L87" i="69"/>
  <c r="K87" i="69"/>
  <c r="J87" i="69"/>
  <c r="I87" i="69"/>
  <c r="H87" i="69"/>
  <c r="G87" i="69"/>
  <c r="F87" i="69"/>
  <c r="E87" i="69"/>
  <c r="D87" i="69"/>
  <c r="C87" i="69"/>
  <c r="B87" i="69"/>
  <c r="Q82" i="69"/>
  <c r="P82" i="69"/>
  <c r="O82" i="69"/>
  <c r="N82" i="69"/>
  <c r="M82" i="69"/>
  <c r="L82" i="69"/>
  <c r="K82" i="69"/>
  <c r="J82" i="69"/>
  <c r="I82" i="69"/>
  <c r="H82" i="69"/>
  <c r="G82" i="69"/>
  <c r="F82" i="69"/>
  <c r="E82" i="69"/>
  <c r="D82" i="69"/>
  <c r="C82" i="69"/>
  <c r="B82" i="69"/>
  <c r="Q80" i="69"/>
  <c r="P80" i="69"/>
  <c r="O80" i="69"/>
  <c r="N80" i="69"/>
  <c r="M80" i="69"/>
  <c r="L80" i="69"/>
  <c r="K80" i="69"/>
  <c r="J80" i="69"/>
  <c r="I80" i="69"/>
  <c r="H80" i="69"/>
  <c r="G80" i="69"/>
  <c r="F80" i="69"/>
  <c r="E80" i="69"/>
  <c r="D80" i="69"/>
  <c r="C80" i="69"/>
  <c r="B80" i="69"/>
  <c r="Q78" i="69"/>
  <c r="P78" i="69"/>
  <c r="O78" i="69"/>
  <c r="N78" i="69"/>
  <c r="M78" i="69"/>
  <c r="L78" i="69"/>
  <c r="K78" i="69"/>
  <c r="J78" i="69"/>
  <c r="I78" i="69"/>
  <c r="H78" i="69"/>
  <c r="G78" i="69"/>
  <c r="F78" i="69"/>
  <c r="E78" i="69"/>
  <c r="D78" i="69"/>
  <c r="C78" i="69"/>
  <c r="B78" i="69"/>
  <c r="Q104" i="68"/>
  <c r="P104" i="68"/>
  <c r="O104" i="68"/>
  <c r="N104" i="68"/>
  <c r="M104" i="68"/>
  <c r="L104" i="68"/>
  <c r="K104" i="68"/>
  <c r="J104" i="68"/>
  <c r="I104" i="68"/>
  <c r="H104" i="68"/>
  <c r="G104" i="68"/>
  <c r="F104" i="68"/>
  <c r="E104" i="68"/>
  <c r="D104" i="68"/>
  <c r="C104" i="68"/>
  <c r="B104" i="68"/>
  <c r="Q97" i="68"/>
  <c r="P97" i="68"/>
  <c r="O97" i="68"/>
  <c r="N97" i="68"/>
  <c r="M97" i="68"/>
  <c r="L97" i="68"/>
  <c r="K97" i="68"/>
  <c r="J97" i="68"/>
  <c r="I97" i="68"/>
  <c r="H97" i="68"/>
  <c r="G97" i="68"/>
  <c r="F97" i="68"/>
  <c r="E97" i="68"/>
  <c r="D97" i="68"/>
  <c r="C97" i="68"/>
  <c r="B97" i="68"/>
  <c r="Q95" i="68"/>
  <c r="P95" i="68"/>
  <c r="O95" i="68"/>
  <c r="N95" i="68"/>
  <c r="M95" i="68"/>
  <c r="L95" i="68"/>
  <c r="K95" i="68"/>
  <c r="J95" i="68"/>
  <c r="I95" i="68"/>
  <c r="H95" i="68"/>
  <c r="G95" i="68"/>
  <c r="F95" i="68"/>
  <c r="E95" i="68"/>
  <c r="D95" i="68"/>
  <c r="C95" i="68"/>
  <c r="B95" i="68"/>
  <c r="Q93" i="68"/>
  <c r="P93" i="68"/>
  <c r="O93" i="68"/>
  <c r="N93" i="68"/>
  <c r="M93" i="68"/>
  <c r="L93" i="68"/>
  <c r="K93" i="68"/>
  <c r="J93" i="68"/>
  <c r="I93" i="68"/>
  <c r="H93" i="68"/>
  <c r="G93" i="68"/>
  <c r="F93" i="68"/>
  <c r="E93" i="68"/>
  <c r="D93" i="68"/>
  <c r="C93" i="68"/>
  <c r="B93" i="68"/>
  <c r="Q87" i="67"/>
  <c r="P87" i="67"/>
  <c r="O87" i="67"/>
  <c r="N87" i="67"/>
  <c r="M87" i="67"/>
  <c r="L87" i="67"/>
  <c r="K87" i="67"/>
  <c r="J87" i="67"/>
  <c r="I87" i="67"/>
  <c r="H87" i="67"/>
  <c r="G87" i="67"/>
  <c r="F87" i="67"/>
  <c r="E87" i="67"/>
  <c r="D87" i="67"/>
  <c r="C87" i="67"/>
  <c r="B87" i="67"/>
  <c r="Q82" i="67"/>
  <c r="P82" i="67"/>
  <c r="O82" i="67"/>
  <c r="N82" i="67"/>
  <c r="M82" i="67"/>
  <c r="L82" i="67"/>
  <c r="K82" i="67"/>
  <c r="J82" i="67"/>
  <c r="I82" i="67"/>
  <c r="H82" i="67"/>
  <c r="G82" i="67"/>
  <c r="F82" i="67"/>
  <c r="E82" i="67"/>
  <c r="D82" i="67"/>
  <c r="C82" i="67"/>
  <c r="B82" i="67"/>
  <c r="Q80" i="67"/>
  <c r="P80" i="67"/>
  <c r="O80" i="67"/>
  <c r="N80" i="67"/>
  <c r="M80" i="67"/>
  <c r="L80" i="67"/>
  <c r="K80" i="67"/>
  <c r="J80" i="67"/>
  <c r="I80" i="67"/>
  <c r="H80" i="67"/>
  <c r="G80" i="67"/>
  <c r="F80" i="67"/>
  <c r="E80" i="67"/>
  <c r="D80" i="67"/>
  <c r="C80" i="67"/>
  <c r="B80" i="67"/>
  <c r="Q78" i="67"/>
  <c r="P78" i="67"/>
  <c r="O78" i="67"/>
  <c r="N78" i="67"/>
  <c r="M78" i="67"/>
  <c r="L78" i="67"/>
  <c r="K78" i="67"/>
  <c r="J78" i="67"/>
  <c r="I78" i="67"/>
  <c r="H78" i="67"/>
  <c r="G78" i="67"/>
  <c r="F78" i="67"/>
  <c r="E78" i="67"/>
  <c r="D78" i="67"/>
  <c r="C78" i="67"/>
  <c r="B78" i="67"/>
  <c r="Q87" i="66"/>
  <c r="P87" i="66"/>
  <c r="O87" i="66"/>
  <c r="N87" i="66"/>
  <c r="M87" i="66"/>
  <c r="L87" i="66"/>
  <c r="K87" i="66"/>
  <c r="J87" i="66"/>
  <c r="I87" i="66"/>
  <c r="H87" i="66"/>
  <c r="G87" i="66"/>
  <c r="F87" i="66"/>
  <c r="E87" i="66"/>
  <c r="D87" i="66"/>
  <c r="C87" i="66"/>
  <c r="B87" i="66"/>
  <c r="Q82" i="66"/>
  <c r="P82" i="66"/>
  <c r="O82" i="66"/>
  <c r="N82" i="66"/>
  <c r="M82" i="66"/>
  <c r="L82" i="66"/>
  <c r="K82" i="66"/>
  <c r="J82" i="66"/>
  <c r="I82" i="66"/>
  <c r="H82" i="66"/>
  <c r="G82" i="66"/>
  <c r="F82" i="66"/>
  <c r="E82" i="66"/>
  <c r="D82" i="66"/>
  <c r="C82" i="66"/>
  <c r="B82" i="66"/>
  <c r="Q80" i="66"/>
  <c r="P80" i="66"/>
  <c r="O80" i="66"/>
  <c r="N80" i="66"/>
  <c r="M80" i="66"/>
  <c r="L80" i="66"/>
  <c r="K80" i="66"/>
  <c r="J80" i="66"/>
  <c r="I80" i="66"/>
  <c r="H80" i="66"/>
  <c r="G80" i="66"/>
  <c r="F80" i="66"/>
  <c r="E80" i="66"/>
  <c r="D80" i="66"/>
  <c r="C80" i="66"/>
  <c r="B80" i="66"/>
  <c r="Q78" i="66"/>
  <c r="P78" i="66"/>
  <c r="O78" i="66"/>
  <c r="N78" i="66"/>
  <c r="M78" i="66"/>
  <c r="L78" i="66"/>
  <c r="K78" i="66"/>
  <c r="J78" i="66"/>
  <c r="I78" i="66"/>
  <c r="H78" i="66"/>
  <c r="G78" i="66"/>
  <c r="F78" i="66"/>
  <c r="E78" i="66"/>
  <c r="D78" i="66"/>
  <c r="C78" i="66"/>
  <c r="B78" i="66"/>
  <c r="Q87" i="65"/>
  <c r="P87" i="65"/>
  <c r="O87" i="65"/>
  <c r="N87" i="65"/>
  <c r="M87" i="65"/>
  <c r="L87" i="65"/>
  <c r="K87" i="65"/>
  <c r="J87" i="65"/>
  <c r="I87" i="65"/>
  <c r="H87" i="65"/>
  <c r="G87" i="65"/>
  <c r="F87" i="65"/>
  <c r="E87" i="65"/>
  <c r="D87" i="65"/>
  <c r="C87" i="65"/>
  <c r="B87" i="65"/>
  <c r="Q82" i="65"/>
  <c r="P82" i="65"/>
  <c r="O82" i="65"/>
  <c r="N82" i="65"/>
  <c r="M82" i="65"/>
  <c r="L82" i="65"/>
  <c r="K82" i="65"/>
  <c r="J82" i="65"/>
  <c r="I82" i="65"/>
  <c r="H82" i="65"/>
  <c r="G82" i="65"/>
  <c r="F82" i="65"/>
  <c r="E82" i="65"/>
  <c r="D82" i="65"/>
  <c r="C82" i="65"/>
  <c r="B82" i="65"/>
  <c r="Q80" i="65"/>
  <c r="P80" i="65"/>
  <c r="O80" i="65"/>
  <c r="N80" i="65"/>
  <c r="M80" i="65"/>
  <c r="L80" i="65"/>
  <c r="K80" i="65"/>
  <c r="J80" i="65"/>
  <c r="I80" i="65"/>
  <c r="H80" i="65"/>
  <c r="G80" i="65"/>
  <c r="F80" i="65"/>
  <c r="E80" i="65"/>
  <c r="D80" i="65"/>
  <c r="C80" i="65"/>
  <c r="B80" i="65"/>
  <c r="Q78" i="65"/>
  <c r="P78" i="65"/>
  <c r="O78" i="65"/>
  <c r="N78" i="65"/>
  <c r="M78" i="65"/>
  <c r="L78" i="65"/>
  <c r="K78" i="65"/>
  <c r="J78" i="65"/>
  <c r="I78" i="65"/>
  <c r="H78" i="65"/>
  <c r="G78" i="65"/>
  <c r="F78" i="65"/>
  <c r="E78" i="65"/>
  <c r="D78" i="65"/>
  <c r="C78" i="65"/>
  <c r="B78" i="65"/>
  <c r="Q98" i="64"/>
  <c r="P98" i="64"/>
  <c r="O98" i="64"/>
  <c r="N98" i="64"/>
  <c r="M98" i="64"/>
  <c r="L98" i="64"/>
  <c r="K98" i="64"/>
  <c r="J98" i="64"/>
  <c r="I98" i="64"/>
  <c r="H98" i="64"/>
  <c r="G98" i="64"/>
  <c r="F98" i="64"/>
  <c r="E98" i="64"/>
  <c r="D98" i="64"/>
  <c r="C98" i="64"/>
  <c r="B98" i="64"/>
  <c r="Q92" i="64"/>
  <c r="P92" i="64"/>
  <c r="O92" i="64"/>
  <c r="N92" i="64"/>
  <c r="M92" i="64"/>
  <c r="L92" i="64"/>
  <c r="K92" i="64"/>
  <c r="J92" i="64"/>
  <c r="I92" i="64"/>
  <c r="H92" i="64"/>
  <c r="G92" i="64"/>
  <c r="F92" i="64"/>
  <c r="E92" i="64"/>
  <c r="D92" i="64"/>
  <c r="C92" i="64"/>
  <c r="B92" i="64"/>
  <c r="Q90" i="64"/>
  <c r="P90" i="64"/>
  <c r="O90" i="64"/>
  <c r="N90" i="64"/>
  <c r="M90" i="64"/>
  <c r="L90" i="64"/>
  <c r="K90" i="64"/>
  <c r="J90" i="64"/>
  <c r="I90" i="64"/>
  <c r="H90" i="64"/>
  <c r="G90" i="64"/>
  <c r="F90" i="64"/>
  <c r="E90" i="64"/>
  <c r="D90" i="64"/>
  <c r="C90" i="64"/>
  <c r="B90" i="64"/>
  <c r="Q88" i="64"/>
  <c r="P88" i="64"/>
  <c r="O88" i="64"/>
  <c r="N88" i="64"/>
  <c r="M88" i="64"/>
  <c r="L88" i="64"/>
  <c r="K88" i="64"/>
  <c r="J88" i="64"/>
  <c r="I88" i="64"/>
  <c r="H88" i="64"/>
  <c r="G88" i="64"/>
  <c r="F88" i="64"/>
  <c r="E88" i="64"/>
  <c r="D88" i="64"/>
  <c r="C88" i="64"/>
  <c r="B88" i="64"/>
  <c r="Q345" i="72" l="1"/>
  <c r="Q399" i="72" s="1"/>
  <c r="M345" i="72"/>
  <c r="M399" i="72" s="1"/>
  <c r="I345" i="72"/>
  <c r="I399" i="72" s="1"/>
  <c r="E345" i="72"/>
  <c r="E399" i="72" s="1"/>
  <c r="O176" i="60"/>
  <c r="K176" i="60"/>
  <c r="Q339" i="72"/>
  <c r="Q393" i="72" s="1"/>
  <c r="M339" i="72"/>
  <c r="M393" i="72" s="1"/>
  <c r="I339" i="72"/>
  <c r="I393" i="72" s="1"/>
  <c r="E339" i="72"/>
  <c r="E393" i="72" s="1"/>
  <c r="K338" i="72"/>
  <c r="K392" i="72" s="1"/>
  <c r="G338" i="72"/>
  <c r="G392" i="72" s="1"/>
  <c r="M169" i="60"/>
  <c r="M167" i="60"/>
  <c r="I167" i="60"/>
  <c r="N164" i="57"/>
  <c r="L164" i="57"/>
  <c r="K164" i="57"/>
  <c r="J164" i="57"/>
  <c r="G164" i="57"/>
  <c r="E165" i="60"/>
  <c r="O164" i="57"/>
  <c r="Q163" i="60"/>
  <c r="N162" i="57"/>
  <c r="L162" i="57"/>
  <c r="K162" i="57"/>
  <c r="G162" i="57"/>
  <c r="O162" i="57"/>
  <c r="J162" i="57"/>
  <c r="K345" i="71"/>
  <c r="K399" i="71" s="1"/>
  <c r="G345" i="71"/>
  <c r="G399" i="71" s="1"/>
  <c r="M158" i="60"/>
  <c r="I158" i="60"/>
  <c r="Q342" i="71"/>
  <c r="Q396" i="71" s="1"/>
  <c r="M342" i="71"/>
  <c r="M396" i="71" s="1"/>
  <c r="I342" i="71"/>
  <c r="I396" i="71" s="1"/>
  <c r="E342" i="71"/>
  <c r="E396" i="71" s="1"/>
  <c r="K155" i="60"/>
  <c r="G155" i="60"/>
  <c r="G149" i="60"/>
  <c r="Q146" i="57"/>
  <c r="N146" i="57"/>
  <c r="M146" i="57"/>
  <c r="L146" i="57"/>
  <c r="I146" i="57"/>
  <c r="E146" i="57"/>
  <c r="D146" i="57"/>
  <c r="Q144" i="57"/>
  <c r="P144" i="57"/>
  <c r="O145" i="60"/>
  <c r="M144" i="57"/>
  <c r="I144" i="57"/>
  <c r="H144" i="57"/>
  <c r="E144" i="57"/>
  <c r="Q359" i="70"/>
  <c r="Q416" i="70" s="1"/>
  <c r="M359" i="70"/>
  <c r="M416" i="70" s="1"/>
  <c r="I359" i="70"/>
  <c r="I416" i="70" s="1"/>
  <c r="E359" i="70"/>
  <c r="E416" i="70" s="1"/>
  <c r="K140" i="60"/>
  <c r="G140" i="60"/>
  <c r="O356" i="70"/>
  <c r="O413" i="70" s="1"/>
  <c r="K356" i="70"/>
  <c r="K413" i="70" s="1"/>
  <c r="G356" i="70"/>
  <c r="G413" i="70" s="1"/>
  <c r="Q137" i="60"/>
  <c r="I137" i="60"/>
  <c r="E137" i="60"/>
  <c r="M353" i="70"/>
  <c r="M410" i="70" s="1"/>
  <c r="K134" i="60"/>
  <c r="I133" i="60"/>
  <c r="E131" i="60"/>
  <c r="Q129" i="60"/>
  <c r="P128" i="57"/>
  <c r="O128" i="57"/>
  <c r="N128" i="57"/>
  <c r="L128" i="57"/>
  <c r="J128" i="57"/>
  <c r="H128" i="57"/>
  <c r="G128" i="57"/>
  <c r="F128" i="57"/>
  <c r="D128" i="57"/>
  <c r="K128" i="57"/>
  <c r="M127" i="60"/>
  <c r="I125" i="57"/>
  <c r="Q359" i="69"/>
  <c r="Q416" i="69" s="1"/>
  <c r="M359" i="69"/>
  <c r="M416" i="69" s="1"/>
  <c r="I359" i="69"/>
  <c r="I416" i="69" s="1"/>
  <c r="E359" i="69"/>
  <c r="E416" i="69" s="1"/>
  <c r="G121" i="60"/>
  <c r="O356" i="69"/>
  <c r="O413" i="69" s="1"/>
  <c r="K356" i="69"/>
  <c r="K413" i="69" s="1"/>
  <c r="G356" i="69"/>
  <c r="G413" i="69" s="1"/>
  <c r="Q118" i="60"/>
  <c r="M118" i="60"/>
  <c r="O117" i="57"/>
  <c r="O117" i="60" s="1"/>
  <c r="Q353" i="69"/>
  <c r="Q410" i="69" s="1"/>
  <c r="M353" i="69"/>
  <c r="M410" i="69" s="1"/>
  <c r="I353" i="69"/>
  <c r="I410" i="69" s="1"/>
  <c r="E353" i="69"/>
  <c r="E410" i="69" s="1"/>
  <c r="O352" i="69"/>
  <c r="O409" i="69" s="1"/>
  <c r="K352" i="69"/>
  <c r="K409" i="69" s="1"/>
  <c r="G352" i="69"/>
  <c r="M114" i="60"/>
  <c r="I114" i="60"/>
  <c r="E351" i="69"/>
  <c r="Q112" i="60"/>
  <c r="Q347" i="69"/>
  <c r="P109" i="57"/>
  <c r="M110" i="60"/>
  <c r="L109" i="57"/>
  <c r="K109" i="57"/>
  <c r="I347" i="69"/>
  <c r="H109" i="57"/>
  <c r="G109" i="57"/>
  <c r="E347" i="69"/>
  <c r="D109" i="57"/>
  <c r="I345" i="69"/>
  <c r="I402" i="69" s="1"/>
  <c r="G344" i="69"/>
  <c r="Q447" i="68"/>
  <c r="Q519" i="68" s="1"/>
  <c r="O102" i="60"/>
  <c r="Q443" i="68"/>
  <c r="Q515" i="68" s="1"/>
  <c r="I99" i="60"/>
  <c r="G98" i="60"/>
  <c r="O440" i="68"/>
  <c r="O512" i="68" s="1"/>
  <c r="K440" i="68"/>
  <c r="K512" i="68" s="1"/>
  <c r="G440" i="68"/>
  <c r="G512" i="68" s="1"/>
  <c r="Q439" i="68"/>
  <c r="Q511" i="68" s="1"/>
  <c r="M439" i="68"/>
  <c r="M511" i="68" s="1"/>
  <c r="I95" i="60"/>
  <c r="E95" i="60"/>
  <c r="K438" i="68"/>
  <c r="K510" i="68" s="1"/>
  <c r="G94" i="60"/>
  <c r="O436" i="68"/>
  <c r="O508" i="68" s="1"/>
  <c r="K436" i="68"/>
  <c r="G436" i="68"/>
  <c r="Q435" i="68"/>
  <c r="Q507" i="68" s="1"/>
  <c r="M435" i="68"/>
  <c r="M507" i="68" s="1"/>
  <c r="I91" i="60"/>
  <c r="K434" i="68"/>
  <c r="G434" i="68"/>
  <c r="Q85" i="57"/>
  <c r="O86" i="60"/>
  <c r="M85" i="57"/>
  <c r="I85" i="57"/>
  <c r="E85" i="57"/>
  <c r="P428" i="68"/>
  <c r="P500" i="68" s="1"/>
  <c r="L428" i="68"/>
  <c r="L500" i="68" s="1"/>
  <c r="H428" i="68"/>
  <c r="H500" i="68" s="1"/>
  <c r="D428" i="68"/>
  <c r="D500" i="68" s="1"/>
  <c r="Q359" i="67"/>
  <c r="Q416" i="67" s="1"/>
  <c r="M79" i="60"/>
  <c r="E359" i="67"/>
  <c r="E416" i="67" s="1"/>
  <c r="O356" i="67"/>
  <c r="O413" i="67" s="1"/>
  <c r="K356" i="67"/>
  <c r="K413" i="67" s="1"/>
  <c r="G356" i="67"/>
  <c r="G413" i="67" s="1"/>
  <c r="Q355" i="67"/>
  <c r="M355" i="67"/>
  <c r="I355" i="67"/>
  <c r="E355" i="67"/>
  <c r="Q353" i="67"/>
  <c r="Q410" i="67" s="1"/>
  <c r="M353" i="67"/>
  <c r="M410" i="67" s="1"/>
  <c r="I353" i="67"/>
  <c r="I410" i="67" s="1"/>
  <c r="E353" i="67"/>
  <c r="E410" i="67" s="1"/>
  <c r="O352" i="67"/>
  <c r="O409" i="67" s="1"/>
  <c r="K352" i="67"/>
  <c r="K409" i="67" s="1"/>
  <c r="G352" i="67"/>
  <c r="G409" i="67" s="1"/>
  <c r="Q351" i="67"/>
  <c r="M351" i="67"/>
  <c r="I351" i="67"/>
  <c r="E351" i="67"/>
  <c r="O66" i="57"/>
  <c r="N66" i="57"/>
  <c r="J66" i="57"/>
  <c r="I66" i="57"/>
  <c r="F66" i="57"/>
  <c r="E67" i="60"/>
  <c r="K66" i="57"/>
  <c r="Q345" i="67"/>
  <c r="Q402" i="67" s="1"/>
  <c r="M345" i="67"/>
  <c r="M402" i="67" s="1"/>
  <c r="I345" i="67"/>
  <c r="I402" i="67" s="1"/>
  <c r="E345" i="67"/>
  <c r="E402" i="67" s="1"/>
  <c r="O344" i="67"/>
  <c r="K344" i="67"/>
  <c r="G344" i="67"/>
  <c r="Q359" i="66"/>
  <c r="Q416" i="66" s="1"/>
  <c r="M359" i="66"/>
  <c r="M416" i="66" s="1"/>
  <c r="I60" i="60"/>
  <c r="E359" i="66"/>
  <c r="E416" i="66" s="1"/>
  <c r="Q353" i="66"/>
  <c r="Q410" i="66" s="1"/>
  <c r="M353" i="66"/>
  <c r="M410" i="66" s="1"/>
  <c r="I353" i="66"/>
  <c r="I410" i="66" s="1"/>
  <c r="E353" i="66"/>
  <c r="E410" i="66" s="1"/>
  <c r="O53" i="60"/>
  <c r="K53" i="60"/>
  <c r="F352" i="66"/>
  <c r="F409" i="66" s="1"/>
  <c r="K351" i="66"/>
  <c r="I351" i="66"/>
  <c r="O349" i="66"/>
  <c r="K349" i="66"/>
  <c r="G349" i="66"/>
  <c r="M48" i="60"/>
  <c r="J47" i="57"/>
  <c r="I48" i="60"/>
  <c r="I47" i="60" s="1"/>
  <c r="H48" i="60"/>
  <c r="F47" i="57"/>
  <c r="E347" i="66"/>
  <c r="O47" i="57"/>
  <c r="N47" i="57"/>
  <c r="E47" i="57"/>
  <c r="Q345" i="66"/>
  <c r="N345" i="66"/>
  <c r="N402" i="66" s="1"/>
  <c r="M345" i="66"/>
  <c r="J345" i="66"/>
  <c r="J402" i="66" s="1"/>
  <c r="F345" i="66"/>
  <c r="F402" i="66" s="1"/>
  <c r="E345" i="66"/>
  <c r="E402" i="66" s="1"/>
  <c r="P344" i="66"/>
  <c r="L344" i="66"/>
  <c r="H344" i="66"/>
  <c r="D344" i="66"/>
  <c r="Q359" i="65"/>
  <c r="Q416" i="65" s="1"/>
  <c r="N359" i="65"/>
  <c r="N416" i="65" s="1"/>
  <c r="M359" i="65"/>
  <c r="M416" i="65" s="1"/>
  <c r="K41" i="60"/>
  <c r="J359" i="65"/>
  <c r="J416" i="65" s="1"/>
  <c r="I359" i="65"/>
  <c r="I416" i="65" s="1"/>
  <c r="F359" i="65"/>
  <c r="F416" i="65" s="1"/>
  <c r="E359" i="65"/>
  <c r="E416" i="65" s="1"/>
  <c r="O358" i="65"/>
  <c r="K358" i="65"/>
  <c r="G358" i="65"/>
  <c r="Q356" i="65"/>
  <c r="Q413" i="65" s="1"/>
  <c r="P356" i="65"/>
  <c r="P413" i="65" s="1"/>
  <c r="M356" i="65"/>
  <c r="M413" i="65" s="1"/>
  <c r="L356" i="65"/>
  <c r="L413" i="65" s="1"/>
  <c r="K38" i="60"/>
  <c r="I356" i="65"/>
  <c r="I413" i="65" s="1"/>
  <c r="H356" i="65"/>
  <c r="H413" i="65" s="1"/>
  <c r="E356" i="65"/>
  <c r="E413" i="65" s="1"/>
  <c r="D356" i="65"/>
  <c r="D413" i="65" s="1"/>
  <c r="O355" i="65"/>
  <c r="N355" i="65"/>
  <c r="K355" i="65"/>
  <c r="J355" i="65"/>
  <c r="I37" i="60"/>
  <c r="G355" i="65"/>
  <c r="F355" i="65"/>
  <c r="O353" i="65"/>
  <c r="O410" i="65" s="1"/>
  <c r="N353" i="65"/>
  <c r="N410" i="65" s="1"/>
  <c r="K353" i="65"/>
  <c r="K410" i="65" s="1"/>
  <c r="J353" i="65"/>
  <c r="J410" i="65" s="1"/>
  <c r="G353" i="65"/>
  <c r="G410" i="65" s="1"/>
  <c r="F353" i="65"/>
  <c r="F410" i="65" s="1"/>
  <c r="Q352" i="65"/>
  <c r="Q409" i="65" s="1"/>
  <c r="P352" i="65"/>
  <c r="P409" i="65" s="1"/>
  <c r="M352" i="65"/>
  <c r="M409" i="65" s="1"/>
  <c r="L352" i="65"/>
  <c r="L409" i="65" s="1"/>
  <c r="I352" i="65"/>
  <c r="I409" i="65" s="1"/>
  <c r="H352" i="65"/>
  <c r="H409" i="65" s="1"/>
  <c r="E352" i="65"/>
  <c r="E409" i="65" s="1"/>
  <c r="D352" i="65"/>
  <c r="D409" i="65" s="1"/>
  <c r="O351" i="65"/>
  <c r="K351" i="65"/>
  <c r="J351" i="65"/>
  <c r="G351" i="65"/>
  <c r="F351" i="65"/>
  <c r="K349" i="65"/>
  <c r="G349" i="65"/>
  <c r="O29" i="60"/>
  <c r="N347" i="65"/>
  <c r="K347" i="65"/>
  <c r="J347" i="65"/>
  <c r="I29" i="60"/>
  <c r="G347" i="65"/>
  <c r="F347" i="65"/>
  <c r="K28" i="57"/>
  <c r="P345" i="65"/>
  <c r="P402" i="65" s="1"/>
  <c r="O345" i="65"/>
  <c r="O402" i="65" s="1"/>
  <c r="L345" i="65"/>
  <c r="L402" i="65" s="1"/>
  <c r="K345" i="65"/>
  <c r="K402" i="65" s="1"/>
  <c r="H345" i="65"/>
  <c r="H402" i="65" s="1"/>
  <c r="D345" i="65"/>
  <c r="D402" i="65" s="1"/>
  <c r="M344" i="65"/>
  <c r="I344" i="65"/>
  <c r="E344" i="65"/>
  <c r="Q399" i="64"/>
  <c r="Q462" i="64" s="1"/>
  <c r="O399" i="64"/>
  <c r="O462" i="64" s="1"/>
  <c r="M399" i="64"/>
  <c r="M462" i="64" s="1"/>
  <c r="L399" i="64"/>
  <c r="L462" i="64" s="1"/>
  <c r="K399" i="64"/>
  <c r="K462" i="64" s="1"/>
  <c r="I399" i="64"/>
  <c r="I462" i="64" s="1"/>
  <c r="G399" i="64"/>
  <c r="G462" i="64" s="1"/>
  <c r="E399" i="64"/>
  <c r="E462" i="64" s="1"/>
  <c r="Q398" i="64"/>
  <c r="Q461" i="64" s="1"/>
  <c r="O398" i="64"/>
  <c r="O461" i="64" s="1"/>
  <c r="M398" i="64"/>
  <c r="K398" i="64"/>
  <c r="J398" i="64"/>
  <c r="J461" i="64" s="1"/>
  <c r="I398" i="64"/>
  <c r="I461" i="64" s="1"/>
  <c r="G398" i="64"/>
  <c r="G461" i="64" s="1"/>
  <c r="E398" i="64"/>
  <c r="K397" i="64"/>
  <c r="Q395" i="64"/>
  <c r="Q458" i="64" s="1"/>
  <c r="O395" i="64"/>
  <c r="O458" i="64" s="1"/>
  <c r="M395" i="64"/>
  <c r="M458" i="64" s="1"/>
  <c r="L395" i="64"/>
  <c r="L458" i="64" s="1"/>
  <c r="I395" i="64"/>
  <c r="I458" i="64" s="1"/>
  <c r="H395" i="64"/>
  <c r="H458" i="64" s="1"/>
  <c r="E395" i="64"/>
  <c r="E458" i="64" s="1"/>
  <c r="O394" i="64"/>
  <c r="M394" i="64"/>
  <c r="K394" i="64"/>
  <c r="G394" i="64"/>
  <c r="Q392" i="64"/>
  <c r="Q455" i="64" s="1"/>
  <c r="O392" i="64"/>
  <c r="O455" i="64" s="1"/>
  <c r="N392" i="64"/>
  <c r="N455" i="64" s="1"/>
  <c r="M392" i="64"/>
  <c r="M455" i="64" s="1"/>
  <c r="K392" i="64"/>
  <c r="K455" i="64" s="1"/>
  <c r="I392" i="64"/>
  <c r="I455" i="64" s="1"/>
  <c r="G392" i="64"/>
  <c r="G455" i="64" s="1"/>
  <c r="E392" i="64"/>
  <c r="E455" i="64" s="1"/>
  <c r="Q391" i="64"/>
  <c r="Q454" i="64" s="1"/>
  <c r="O391" i="64"/>
  <c r="O454" i="64" s="1"/>
  <c r="L14" i="60"/>
  <c r="K391" i="64"/>
  <c r="K454" i="64" s="1"/>
  <c r="I391" i="64"/>
  <c r="I454" i="64" s="1"/>
  <c r="G14" i="60"/>
  <c r="E391" i="64"/>
  <c r="E454" i="64" s="1"/>
  <c r="Q13" i="60"/>
  <c r="O390" i="64"/>
  <c r="M390" i="64"/>
  <c r="K390" i="64"/>
  <c r="J13" i="60"/>
  <c r="I390" i="64"/>
  <c r="G390" i="64"/>
  <c r="E390" i="64"/>
  <c r="Q388" i="64"/>
  <c r="Q451" i="64" s="1"/>
  <c r="O388" i="64"/>
  <c r="O451" i="64" s="1"/>
  <c r="K388" i="64"/>
  <c r="K451" i="64" s="1"/>
  <c r="I388" i="64"/>
  <c r="I451" i="64" s="1"/>
  <c r="G388" i="64"/>
  <c r="Q387" i="64"/>
  <c r="M387" i="64"/>
  <c r="K387" i="64"/>
  <c r="I387" i="64"/>
  <c r="E387" i="64"/>
  <c r="P385" i="64"/>
  <c r="L385" i="64"/>
  <c r="K385" i="64"/>
  <c r="H385" i="64"/>
  <c r="G385" i="64"/>
  <c r="E8" i="60"/>
  <c r="D385" i="64"/>
  <c r="Q383" i="64"/>
  <c r="Q446" i="64" s="1"/>
  <c r="P383" i="64"/>
  <c r="P446" i="64" s="1"/>
  <c r="O383" i="64"/>
  <c r="O446" i="64" s="1"/>
  <c r="M383" i="64"/>
  <c r="M446" i="64" s="1"/>
  <c r="L383" i="64"/>
  <c r="L446" i="64" s="1"/>
  <c r="K383" i="64"/>
  <c r="K446" i="64" s="1"/>
  <c r="I383" i="64"/>
  <c r="I446" i="64" s="1"/>
  <c r="H383" i="64"/>
  <c r="H446" i="64" s="1"/>
  <c r="G383" i="64"/>
  <c r="G446" i="64" s="1"/>
  <c r="E383" i="64"/>
  <c r="E446" i="64" s="1"/>
  <c r="D383" i="64"/>
  <c r="D446" i="64" s="1"/>
  <c r="N382" i="64"/>
  <c r="M382" i="64"/>
  <c r="J382" i="64"/>
  <c r="F382" i="64"/>
  <c r="E382" i="64"/>
  <c r="C344" i="72"/>
  <c r="C173" i="60"/>
  <c r="C337" i="72"/>
  <c r="C331" i="72"/>
  <c r="C345" i="71"/>
  <c r="C399" i="71" s="1"/>
  <c r="C341" i="71"/>
  <c r="C339" i="71"/>
  <c r="C393" i="71" s="1"/>
  <c r="C335" i="71"/>
  <c r="C333" i="71"/>
  <c r="C144" i="57"/>
  <c r="C140" i="60"/>
  <c r="C351" i="70"/>
  <c r="C127" i="60"/>
  <c r="C344" i="70"/>
  <c r="C119" i="60"/>
  <c r="C353" i="69"/>
  <c r="C410" i="69" s="1"/>
  <c r="C349" i="69"/>
  <c r="C344" i="69"/>
  <c r="C447" i="68"/>
  <c r="C519" i="68" s="1"/>
  <c r="C443" i="68"/>
  <c r="C515" i="68" s="1"/>
  <c r="C440" i="68"/>
  <c r="C512" i="68" s="1"/>
  <c r="C436" i="68"/>
  <c r="C508" i="68" s="1"/>
  <c r="C435" i="68"/>
  <c r="C507" i="68" s="1"/>
  <c r="C432" i="68"/>
  <c r="C85" i="57"/>
  <c r="C428" i="68"/>
  <c r="C500" i="68" s="1"/>
  <c r="C79" i="60"/>
  <c r="C356" i="67"/>
  <c r="C413" i="67" s="1"/>
  <c r="C353" i="67"/>
  <c r="C410" i="67" s="1"/>
  <c r="C352" i="67"/>
  <c r="C409" i="67" s="1"/>
  <c r="C344" i="67"/>
  <c r="C356" i="66"/>
  <c r="C413" i="66" s="1"/>
  <c r="C53" i="60"/>
  <c r="C351" i="66"/>
  <c r="C48" i="60"/>
  <c r="C359" i="65"/>
  <c r="C416" i="65" s="1"/>
  <c r="C355" i="65"/>
  <c r="C353" i="65"/>
  <c r="C410" i="65" s="1"/>
  <c r="C351" i="65"/>
  <c r="C347" i="65"/>
  <c r="C345" i="65"/>
  <c r="C402" i="65" s="1"/>
  <c r="C398" i="64"/>
  <c r="C394" i="64"/>
  <c r="C392" i="64"/>
  <c r="C455" i="64" s="1"/>
  <c r="C390" i="64"/>
  <c r="C388" i="64"/>
  <c r="C8" i="60"/>
  <c r="C383" i="64"/>
  <c r="C446" i="64" s="1"/>
  <c r="Q309" i="72"/>
  <c r="M309" i="72"/>
  <c r="I309" i="72"/>
  <c r="E309" i="72"/>
  <c r="Q176" i="59"/>
  <c r="O308" i="72"/>
  <c r="K308" i="72"/>
  <c r="G308" i="72"/>
  <c r="Q306" i="72"/>
  <c r="P306" i="72"/>
  <c r="I306" i="72"/>
  <c r="Q303" i="72"/>
  <c r="O303" i="72"/>
  <c r="M303" i="72"/>
  <c r="K303" i="72"/>
  <c r="I303" i="72"/>
  <c r="G303" i="72"/>
  <c r="E303" i="72"/>
  <c r="Q302" i="72"/>
  <c r="P302" i="72"/>
  <c r="O302" i="72"/>
  <c r="M302" i="72"/>
  <c r="K302" i="72"/>
  <c r="I302" i="72"/>
  <c r="G302" i="72"/>
  <c r="E302" i="72"/>
  <c r="Q301" i="72"/>
  <c r="M301" i="72"/>
  <c r="I301" i="72"/>
  <c r="E301" i="72"/>
  <c r="Q299" i="72"/>
  <c r="O167" i="59"/>
  <c r="M299" i="72"/>
  <c r="J167" i="59"/>
  <c r="I299" i="72"/>
  <c r="G167" i="59"/>
  <c r="F167" i="59"/>
  <c r="E299" i="72"/>
  <c r="P164" i="55"/>
  <c r="M164" i="55"/>
  <c r="L164" i="55"/>
  <c r="H164" i="55"/>
  <c r="E164" i="55"/>
  <c r="D164" i="55"/>
  <c r="Q295" i="72"/>
  <c r="M295" i="72"/>
  <c r="I295" i="72"/>
  <c r="E295" i="72"/>
  <c r="D295" i="72"/>
  <c r="Q309" i="71"/>
  <c r="P309" i="71"/>
  <c r="O309" i="71"/>
  <c r="M309" i="71"/>
  <c r="K309" i="71"/>
  <c r="I309" i="71"/>
  <c r="H309" i="71"/>
  <c r="G309" i="71"/>
  <c r="E309" i="71"/>
  <c r="Q308" i="71"/>
  <c r="O158" i="59"/>
  <c r="N158" i="59"/>
  <c r="M308" i="71"/>
  <c r="I308" i="71"/>
  <c r="G158" i="59"/>
  <c r="E308" i="71"/>
  <c r="Q306" i="71"/>
  <c r="M306" i="71"/>
  <c r="K306" i="71"/>
  <c r="I306" i="71"/>
  <c r="F306" i="71"/>
  <c r="E306" i="71"/>
  <c r="O305" i="71"/>
  <c r="K305" i="71"/>
  <c r="G305" i="71"/>
  <c r="Q303" i="71"/>
  <c r="P303" i="71"/>
  <c r="O303" i="71"/>
  <c r="M303" i="71"/>
  <c r="L303" i="71"/>
  <c r="K303" i="71"/>
  <c r="I303" i="71"/>
  <c r="H303" i="71"/>
  <c r="G303" i="71"/>
  <c r="E303" i="71"/>
  <c r="D303" i="71"/>
  <c r="Q302" i="71"/>
  <c r="M302" i="71"/>
  <c r="K302" i="71"/>
  <c r="I302" i="71"/>
  <c r="G152" i="59"/>
  <c r="E302" i="71"/>
  <c r="Q151" i="59"/>
  <c r="P151" i="59"/>
  <c r="O301" i="71"/>
  <c r="K301" i="71"/>
  <c r="I151" i="59"/>
  <c r="G301" i="71"/>
  <c r="E151" i="59"/>
  <c r="D151" i="59"/>
  <c r="P149" i="59"/>
  <c r="O299" i="71"/>
  <c r="M149" i="59"/>
  <c r="L149" i="59"/>
  <c r="K299" i="71"/>
  <c r="G299" i="71"/>
  <c r="E149" i="59"/>
  <c r="O297" i="71"/>
  <c r="K297" i="71"/>
  <c r="J146" i="55"/>
  <c r="G297" i="71"/>
  <c r="F146" i="55"/>
  <c r="O146" i="55"/>
  <c r="N146" i="55"/>
  <c r="O295" i="71"/>
  <c r="K295" i="71"/>
  <c r="J144" i="55"/>
  <c r="G295" i="71"/>
  <c r="F144" i="55"/>
  <c r="O144" i="55"/>
  <c r="N144" i="55"/>
  <c r="Q321" i="70"/>
  <c r="P321" i="70"/>
  <c r="M321" i="70"/>
  <c r="L321" i="70"/>
  <c r="I321" i="70"/>
  <c r="H321" i="70"/>
  <c r="E321" i="70"/>
  <c r="D321" i="70"/>
  <c r="O320" i="70"/>
  <c r="K320" i="70"/>
  <c r="G320" i="70"/>
  <c r="F140" i="59"/>
  <c r="Q318" i="70"/>
  <c r="N318" i="70"/>
  <c r="M318" i="70"/>
  <c r="J318" i="70"/>
  <c r="I318" i="70"/>
  <c r="F318" i="70"/>
  <c r="E318" i="70"/>
  <c r="P317" i="70"/>
  <c r="L317" i="70"/>
  <c r="H317" i="70"/>
  <c r="D317" i="70"/>
  <c r="Q315" i="70"/>
  <c r="P315" i="70"/>
  <c r="O315" i="70"/>
  <c r="L315" i="70"/>
  <c r="K315" i="70"/>
  <c r="H315" i="70"/>
  <c r="G315" i="70"/>
  <c r="D315" i="70"/>
  <c r="Q314" i="70"/>
  <c r="N314" i="70"/>
  <c r="J314" i="70"/>
  <c r="I314" i="70"/>
  <c r="F314" i="70"/>
  <c r="P313" i="70"/>
  <c r="L313" i="70"/>
  <c r="H313" i="70"/>
  <c r="D313" i="70"/>
  <c r="Q311" i="70"/>
  <c r="M311" i="70"/>
  <c r="I311" i="70"/>
  <c r="E311" i="70"/>
  <c r="P309" i="70"/>
  <c r="M128" i="55"/>
  <c r="L309" i="70"/>
  <c r="H309" i="70"/>
  <c r="D309" i="70"/>
  <c r="Q307" i="70"/>
  <c r="N307" i="70"/>
  <c r="M307" i="70"/>
  <c r="K307" i="70"/>
  <c r="J307" i="70"/>
  <c r="I307" i="70"/>
  <c r="F307" i="70"/>
  <c r="E307" i="70"/>
  <c r="O306" i="70"/>
  <c r="K306" i="70"/>
  <c r="G306" i="70"/>
  <c r="P321" i="69"/>
  <c r="M321" i="69"/>
  <c r="L321" i="69"/>
  <c r="K321" i="69"/>
  <c r="H321" i="69"/>
  <c r="D321" i="69"/>
  <c r="Q121" i="59"/>
  <c r="N121" i="59"/>
  <c r="M121" i="59"/>
  <c r="F121" i="59"/>
  <c r="Q318" i="69"/>
  <c r="N318" i="69"/>
  <c r="J318" i="69"/>
  <c r="I318" i="69"/>
  <c r="G318" i="69"/>
  <c r="F318" i="69"/>
  <c r="P317" i="69"/>
  <c r="L317" i="69"/>
  <c r="H317" i="69"/>
  <c r="E317" i="69"/>
  <c r="D317" i="69"/>
  <c r="Q315" i="69"/>
  <c r="P315" i="69"/>
  <c r="M315" i="69"/>
  <c r="L315" i="69"/>
  <c r="I315" i="69"/>
  <c r="H315" i="69"/>
  <c r="G315" i="69"/>
  <c r="E315" i="69"/>
  <c r="D315" i="69"/>
  <c r="O314" i="69"/>
  <c r="N314" i="69"/>
  <c r="K314" i="69"/>
  <c r="J314" i="69"/>
  <c r="G314" i="69"/>
  <c r="F314" i="69"/>
  <c r="Q313" i="69"/>
  <c r="P313" i="69"/>
  <c r="M313" i="69"/>
  <c r="L313" i="69"/>
  <c r="I313" i="69"/>
  <c r="H313" i="69"/>
  <c r="E313" i="69"/>
  <c r="D313" i="69"/>
  <c r="P112" i="59"/>
  <c r="O112" i="59"/>
  <c r="L112" i="59"/>
  <c r="K112" i="59"/>
  <c r="D112" i="59"/>
  <c r="L309" i="69"/>
  <c r="J109" i="55"/>
  <c r="G109" i="55"/>
  <c r="D309" i="69"/>
  <c r="O109" i="55"/>
  <c r="Q307" i="69"/>
  <c r="N307" i="69"/>
  <c r="M307" i="69"/>
  <c r="K307" i="69"/>
  <c r="I307" i="69"/>
  <c r="F307" i="69"/>
  <c r="E307" i="69"/>
  <c r="H306" i="69"/>
  <c r="Q399" i="68"/>
  <c r="O399" i="68"/>
  <c r="M399" i="68"/>
  <c r="K399" i="68"/>
  <c r="I399" i="68"/>
  <c r="G399" i="68"/>
  <c r="E399" i="68"/>
  <c r="Q398" i="68"/>
  <c r="O398" i="68"/>
  <c r="M398" i="68"/>
  <c r="K398" i="68"/>
  <c r="I398" i="68"/>
  <c r="G398" i="68"/>
  <c r="E398" i="68"/>
  <c r="O397" i="68"/>
  <c r="K397" i="68"/>
  <c r="G397" i="68"/>
  <c r="P395" i="68"/>
  <c r="O395" i="68"/>
  <c r="L395" i="68"/>
  <c r="K395" i="68"/>
  <c r="G395" i="68"/>
  <c r="E395" i="68"/>
  <c r="D395" i="68"/>
  <c r="Q394" i="68"/>
  <c r="M394" i="68"/>
  <c r="I394" i="68"/>
  <c r="E394" i="68"/>
  <c r="Q392" i="68"/>
  <c r="P392" i="68"/>
  <c r="O392" i="68"/>
  <c r="N392" i="68"/>
  <c r="M392" i="68"/>
  <c r="L392" i="68"/>
  <c r="K392" i="68"/>
  <c r="I392" i="68"/>
  <c r="H392" i="68"/>
  <c r="G392" i="68"/>
  <c r="E392" i="68"/>
  <c r="D392" i="68"/>
  <c r="Q391" i="68"/>
  <c r="O391" i="68"/>
  <c r="N391" i="68"/>
  <c r="M391" i="68"/>
  <c r="K391" i="68"/>
  <c r="I391" i="68"/>
  <c r="G391" i="68"/>
  <c r="F391" i="68"/>
  <c r="E391" i="68"/>
  <c r="Q390" i="68"/>
  <c r="M390" i="68"/>
  <c r="L390" i="68"/>
  <c r="J390" i="68"/>
  <c r="I390" i="68"/>
  <c r="H390" i="68"/>
  <c r="E390" i="68"/>
  <c r="D390" i="68"/>
  <c r="P388" i="68"/>
  <c r="O388" i="68"/>
  <c r="N388" i="68"/>
  <c r="L388" i="68"/>
  <c r="K388" i="68"/>
  <c r="J388" i="68"/>
  <c r="H388" i="68"/>
  <c r="G388" i="68"/>
  <c r="F388" i="68"/>
  <c r="D388" i="68"/>
  <c r="Q387" i="68"/>
  <c r="P387" i="68"/>
  <c r="N387" i="68"/>
  <c r="M387" i="68"/>
  <c r="L387" i="68"/>
  <c r="J387" i="68"/>
  <c r="I387" i="68"/>
  <c r="H387" i="68"/>
  <c r="F387" i="68"/>
  <c r="E387" i="68"/>
  <c r="D387" i="68"/>
  <c r="P386" i="68"/>
  <c r="J386" i="68"/>
  <c r="H386" i="68"/>
  <c r="Q384" i="68"/>
  <c r="P384" i="68"/>
  <c r="M384" i="68"/>
  <c r="L384" i="68"/>
  <c r="I384" i="68"/>
  <c r="H384" i="68"/>
  <c r="E384" i="68"/>
  <c r="D384" i="68"/>
  <c r="J382" i="68"/>
  <c r="I382" i="68"/>
  <c r="E382" i="68"/>
  <c r="P380" i="68"/>
  <c r="O380" i="68"/>
  <c r="L380" i="68"/>
  <c r="K380" i="68"/>
  <c r="J380" i="68"/>
  <c r="H380" i="68"/>
  <c r="G380" i="68"/>
  <c r="F380" i="68"/>
  <c r="D380" i="68"/>
  <c r="N379" i="68"/>
  <c r="L379" i="68"/>
  <c r="J379" i="68"/>
  <c r="F379" i="68"/>
  <c r="D379" i="68"/>
  <c r="Q321" i="67"/>
  <c r="P321" i="67"/>
  <c r="N321" i="67"/>
  <c r="M321" i="67"/>
  <c r="L321" i="67"/>
  <c r="J321" i="67"/>
  <c r="I321" i="67"/>
  <c r="H321" i="67"/>
  <c r="F321" i="67"/>
  <c r="E321" i="67"/>
  <c r="D321" i="67"/>
  <c r="P320" i="67"/>
  <c r="O320" i="67"/>
  <c r="L320" i="67"/>
  <c r="K320" i="67"/>
  <c r="H320" i="67"/>
  <c r="G320" i="67"/>
  <c r="D320" i="67"/>
  <c r="Q318" i="67"/>
  <c r="O318" i="67"/>
  <c r="N318" i="67"/>
  <c r="M318" i="67"/>
  <c r="K318" i="67"/>
  <c r="J318" i="67"/>
  <c r="I318" i="67"/>
  <c r="G318" i="67"/>
  <c r="F318" i="67"/>
  <c r="E318" i="67"/>
  <c r="Q317" i="67"/>
  <c r="M317" i="67"/>
  <c r="I317" i="67"/>
  <c r="E317" i="67"/>
  <c r="P315" i="67"/>
  <c r="O315" i="67"/>
  <c r="N315" i="67"/>
  <c r="L315" i="67"/>
  <c r="K315" i="67"/>
  <c r="J315" i="67"/>
  <c r="H315" i="67"/>
  <c r="G315" i="67"/>
  <c r="F315" i="67"/>
  <c r="D315" i="67"/>
  <c r="Q314" i="67"/>
  <c r="P314" i="67"/>
  <c r="N314" i="67"/>
  <c r="M314" i="67"/>
  <c r="L314" i="67"/>
  <c r="J314" i="67"/>
  <c r="I314" i="67"/>
  <c r="H314" i="67"/>
  <c r="F314" i="67"/>
  <c r="E314" i="67"/>
  <c r="D314" i="67"/>
  <c r="P313" i="67"/>
  <c r="L313" i="67"/>
  <c r="J313" i="67"/>
  <c r="F313" i="67"/>
  <c r="D313" i="67"/>
  <c r="Q311" i="67"/>
  <c r="P311" i="67"/>
  <c r="O311" i="67"/>
  <c r="M311" i="67"/>
  <c r="K311" i="67"/>
  <c r="I311" i="67"/>
  <c r="H311" i="67"/>
  <c r="G311" i="67"/>
  <c r="E311" i="67"/>
  <c r="N309" i="67"/>
  <c r="M66" i="55"/>
  <c r="J309" i="67"/>
  <c r="F309" i="67"/>
  <c r="D309" i="67"/>
  <c r="P307" i="67"/>
  <c r="O307" i="67"/>
  <c r="N307" i="67"/>
  <c r="L307" i="67"/>
  <c r="K307" i="67"/>
  <c r="J307" i="67"/>
  <c r="H307" i="67"/>
  <c r="G307" i="67"/>
  <c r="F307" i="67"/>
  <c r="D307" i="67"/>
  <c r="L306" i="67"/>
  <c r="J306" i="67"/>
  <c r="Q321" i="66"/>
  <c r="P321" i="66"/>
  <c r="O321" i="66"/>
  <c r="M321" i="66"/>
  <c r="L321" i="66"/>
  <c r="K321" i="66"/>
  <c r="I321" i="66"/>
  <c r="H321" i="66"/>
  <c r="G321" i="66"/>
  <c r="E321" i="66"/>
  <c r="D321" i="66"/>
  <c r="O320" i="66"/>
  <c r="K320" i="66"/>
  <c r="G320" i="66"/>
  <c r="F320" i="66"/>
  <c r="K58" i="55"/>
  <c r="Q318" i="66"/>
  <c r="O318" i="66"/>
  <c r="N318" i="66"/>
  <c r="M318" i="66"/>
  <c r="K318" i="66"/>
  <c r="J318" i="66"/>
  <c r="I318" i="66"/>
  <c r="G318" i="66"/>
  <c r="F318" i="66"/>
  <c r="E318" i="66"/>
  <c r="Q317" i="66"/>
  <c r="P317" i="66"/>
  <c r="M317" i="66"/>
  <c r="L317" i="66"/>
  <c r="I317" i="66"/>
  <c r="H317" i="66"/>
  <c r="E317" i="66"/>
  <c r="D317" i="66"/>
  <c r="Q315" i="66"/>
  <c r="P315" i="66"/>
  <c r="N315" i="66"/>
  <c r="M315" i="66"/>
  <c r="L315" i="66"/>
  <c r="J315" i="66"/>
  <c r="I315" i="66"/>
  <c r="H315" i="66"/>
  <c r="F315" i="66"/>
  <c r="E315" i="66"/>
  <c r="D315" i="66"/>
  <c r="P314" i="66"/>
  <c r="O314" i="66"/>
  <c r="N314" i="66"/>
  <c r="L314" i="66"/>
  <c r="K314" i="66"/>
  <c r="J314" i="66"/>
  <c r="H314" i="66"/>
  <c r="G314" i="66"/>
  <c r="F314" i="66"/>
  <c r="D314" i="66"/>
  <c r="Q313" i="66"/>
  <c r="N313" i="66"/>
  <c r="M313" i="66"/>
  <c r="J313" i="66"/>
  <c r="I313" i="66"/>
  <c r="F313" i="66"/>
  <c r="E313" i="66"/>
  <c r="Q311" i="66"/>
  <c r="P311" i="66"/>
  <c r="M311" i="66"/>
  <c r="L311" i="66"/>
  <c r="I311" i="66"/>
  <c r="H311" i="66"/>
  <c r="E311" i="66"/>
  <c r="D311" i="66"/>
  <c r="Q309" i="66"/>
  <c r="P309" i="66"/>
  <c r="M309" i="66"/>
  <c r="I309" i="66"/>
  <c r="H309" i="66"/>
  <c r="E309" i="66"/>
  <c r="Q307" i="66"/>
  <c r="P307" i="66"/>
  <c r="M307" i="66"/>
  <c r="L307" i="66"/>
  <c r="J307" i="66"/>
  <c r="I307" i="66"/>
  <c r="H307" i="66"/>
  <c r="E307" i="66"/>
  <c r="D307" i="66"/>
  <c r="O306" i="66"/>
  <c r="N306" i="66"/>
  <c r="K306" i="66"/>
  <c r="J306" i="66"/>
  <c r="G306" i="66"/>
  <c r="F306" i="66"/>
  <c r="D306" i="66"/>
  <c r="P321" i="65"/>
  <c r="N321" i="65"/>
  <c r="L321" i="65"/>
  <c r="K321" i="65"/>
  <c r="J321" i="65"/>
  <c r="H321" i="65"/>
  <c r="G321" i="65"/>
  <c r="F321" i="65"/>
  <c r="D321" i="65"/>
  <c r="L320" i="65"/>
  <c r="J320" i="65"/>
  <c r="D320" i="65"/>
  <c r="Q318" i="65"/>
  <c r="P318" i="65"/>
  <c r="N318" i="65"/>
  <c r="M318" i="65"/>
  <c r="L318" i="65"/>
  <c r="I318" i="65"/>
  <c r="H318" i="65"/>
  <c r="F318" i="65"/>
  <c r="E318" i="65"/>
  <c r="D318" i="65"/>
  <c r="P317" i="65"/>
  <c r="J317" i="65"/>
  <c r="H317" i="65"/>
  <c r="Q315" i="65"/>
  <c r="P315" i="65"/>
  <c r="O315" i="65"/>
  <c r="N315" i="65"/>
  <c r="M315" i="65"/>
  <c r="L315" i="65"/>
  <c r="K315" i="65"/>
  <c r="J315" i="65"/>
  <c r="I315" i="65"/>
  <c r="H315" i="65"/>
  <c r="G315" i="65"/>
  <c r="F315" i="65"/>
  <c r="E315" i="65"/>
  <c r="D315" i="65"/>
  <c r="Q314" i="65"/>
  <c r="P314" i="65"/>
  <c r="O314" i="65"/>
  <c r="N314" i="65"/>
  <c r="M314" i="65"/>
  <c r="K314" i="65"/>
  <c r="J314" i="65"/>
  <c r="I314" i="65"/>
  <c r="G314" i="65"/>
  <c r="F314" i="65"/>
  <c r="E314" i="65"/>
  <c r="D314" i="65"/>
  <c r="Q313" i="65"/>
  <c r="N313" i="65"/>
  <c r="L313" i="65"/>
  <c r="I313" i="65"/>
  <c r="H313" i="65"/>
  <c r="E313" i="65"/>
  <c r="D313" i="65"/>
  <c r="Q311" i="65"/>
  <c r="P311" i="65"/>
  <c r="O311" i="65"/>
  <c r="M311" i="65"/>
  <c r="K311" i="65"/>
  <c r="I311" i="65"/>
  <c r="H311" i="65"/>
  <c r="G311" i="65"/>
  <c r="E311" i="65"/>
  <c r="P309" i="65"/>
  <c r="N309" i="65"/>
  <c r="M309" i="65"/>
  <c r="L309" i="65"/>
  <c r="J309" i="65"/>
  <c r="I309" i="65"/>
  <c r="H309" i="65"/>
  <c r="E309" i="65"/>
  <c r="D309" i="65"/>
  <c r="Q307" i="65"/>
  <c r="O307" i="65"/>
  <c r="N307" i="65"/>
  <c r="M307" i="65"/>
  <c r="J307" i="65"/>
  <c r="I307" i="65"/>
  <c r="G307" i="65"/>
  <c r="F307" i="65"/>
  <c r="E307" i="65"/>
  <c r="O306" i="65"/>
  <c r="L306" i="65"/>
  <c r="K306" i="65"/>
  <c r="G306" i="65"/>
  <c r="D306" i="65"/>
  <c r="Q357" i="64"/>
  <c r="P357" i="64"/>
  <c r="N357" i="64"/>
  <c r="M357" i="64"/>
  <c r="L357" i="64"/>
  <c r="J357" i="64"/>
  <c r="I357" i="64"/>
  <c r="H357" i="64"/>
  <c r="F357" i="64"/>
  <c r="E357" i="64"/>
  <c r="D357" i="64"/>
  <c r="P356" i="64"/>
  <c r="O356" i="64"/>
  <c r="N356" i="64"/>
  <c r="L356" i="64"/>
  <c r="K356" i="64"/>
  <c r="H356" i="64"/>
  <c r="G356" i="64"/>
  <c r="F356" i="64"/>
  <c r="D356" i="64"/>
  <c r="N355" i="64"/>
  <c r="M355" i="64"/>
  <c r="L355" i="64"/>
  <c r="J355" i="64"/>
  <c r="I355" i="64"/>
  <c r="F355" i="64"/>
  <c r="E355" i="64"/>
  <c r="D355" i="64"/>
  <c r="Q353" i="64"/>
  <c r="P353" i="64"/>
  <c r="N353" i="64"/>
  <c r="M353" i="64"/>
  <c r="L353" i="64"/>
  <c r="K353" i="64"/>
  <c r="J353" i="64"/>
  <c r="I353" i="64"/>
  <c r="H353" i="64"/>
  <c r="F353" i="64"/>
  <c r="E353" i="64"/>
  <c r="D353" i="64"/>
  <c r="O352" i="64"/>
  <c r="K352" i="64"/>
  <c r="J352" i="64"/>
  <c r="G352" i="64"/>
  <c r="Q350" i="64"/>
  <c r="P350" i="64"/>
  <c r="O350" i="64"/>
  <c r="N350" i="64"/>
  <c r="M350" i="64"/>
  <c r="L350" i="64"/>
  <c r="K350" i="64"/>
  <c r="J350" i="64"/>
  <c r="I350" i="64"/>
  <c r="H350" i="64"/>
  <c r="G350" i="64"/>
  <c r="F350" i="64"/>
  <c r="E350" i="64"/>
  <c r="D350" i="64"/>
  <c r="Q349" i="64"/>
  <c r="P349" i="64"/>
  <c r="N349" i="64"/>
  <c r="M349" i="64"/>
  <c r="L349" i="64"/>
  <c r="K349" i="64"/>
  <c r="J349" i="64"/>
  <c r="I349" i="64"/>
  <c r="H349" i="64"/>
  <c r="G349" i="64"/>
  <c r="F349" i="64"/>
  <c r="E349" i="64"/>
  <c r="D349" i="64"/>
  <c r="O348" i="64"/>
  <c r="K348" i="64"/>
  <c r="J348" i="64"/>
  <c r="G348" i="64"/>
  <c r="Q346" i="64"/>
  <c r="O346" i="64"/>
  <c r="N346" i="64"/>
  <c r="M346" i="64"/>
  <c r="L346" i="64"/>
  <c r="K346" i="64"/>
  <c r="J346" i="64"/>
  <c r="I346" i="64"/>
  <c r="H346" i="64"/>
  <c r="G346" i="64"/>
  <c r="F346" i="64"/>
  <c r="E346" i="64"/>
  <c r="D346" i="64"/>
  <c r="Q345" i="64"/>
  <c r="M345" i="64"/>
  <c r="I345" i="64"/>
  <c r="E345" i="64"/>
  <c r="M7" i="55"/>
  <c r="L343" i="64"/>
  <c r="H343" i="64"/>
  <c r="F343" i="64"/>
  <c r="D343" i="64"/>
  <c r="P341" i="64"/>
  <c r="O341" i="64"/>
  <c r="N341" i="64"/>
  <c r="L341" i="64"/>
  <c r="K341" i="64"/>
  <c r="J341" i="64"/>
  <c r="H341" i="64"/>
  <c r="G341" i="64"/>
  <c r="F341" i="64"/>
  <c r="D341" i="64"/>
  <c r="J340" i="64"/>
  <c r="C309" i="72"/>
  <c r="C308" i="72"/>
  <c r="C306" i="72"/>
  <c r="C303" i="72"/>
  <c r="C301" i="72"/>
  <c r="C295" i="72"/>
  <c r="C309" i="71"/>
  <c r="C306" i="71"/>
  <c r="C305" i="71"/>
  <c r="C303" i="71"/>
  <c r="C301" i="71"/>
  <c r="C299" i="71"/>
  <c r="C297" i="71"/>
  <c r="C321" i="70"/>
  <c r="C320" i="70"/>
  <c r="C318" i="70"/>
  <c r="C315" i="70"/>
  <c r="C314" i="70"/>
  <c r="C313" i="70"/>
  <c r="C306" i="70"/>
  <c r="C320" i="69"/>
  <c r="C317" i="69"/>
  <c r="C314" i="69"/>
  <c r="C113" i="55"/>
  <c r="C113" i="59" s="1"/>
  <c r="C311" i="69"/>
  <c r="C307" i="69"/>
  <c r="C306" i="69"/>
  <c r="C399" i="68"/>
  <c r="C397" i="68"/>
  <c r="C395" i="68"/>
  <c r="C394" i="68"/>
  <c r="C391" i="68"/>
  <c r="C94" i="59"/>
  <c r="C388" i="68"/>
  <c r="C386" i="68"/>
  <c r="C384" i="68"/>
  <c r="C382" i="68"/>
  <c r="C321" i="67"/>
  <c r="C320" i="67"/>
  <c r="C317" i="67"/>
  <c r="C315" i="67"/>
  <c r="C314" i="67"/>
  <c r="C311" i="67"/>
  <c r="C307" i="67"/>
  <c r="C321" i="66"/>
  <c r="C318" i="66"/>
  <c r="C315" i="66"/>
  <c r="C313" i="66"/>
  <c r="C309" i="66"/>
  <c r="C306" i="66"/>
  <c r="C318" i="65"/>
  <c r="C317" i="65"/>
  <c r="C314" i="65"/>
  <c r="C311" i="65"/>
  <c r="C307" i="65"/>
  <c r="C357" i="64"/>
  <c r="C355" i="64"/>
  <c r="C352" i="64"/>
  <c r="C348" i="64"/>
  <c r="C346" i="64"/>
  <c r="C343" i="64"/>
  <c r="C340" i="64"/>
  <c r="Q291" i="72"/>
  <c r="P291" i="72"/>
  <c r="M291" i="72"/>
  <c r="L291" i="72"/>
  <c r="I291" i="72"/>
  <c r="H291" i="72"/>
  <c r="E291" i="72"/>
  <c r="D291" i="72"/>
  <c r="P176" i="58"/>
  <c r="O290" i="72"/>
  <c r="N290" i="72"/>
  <c r="N362" i="72" s="1"/>
  <c r="L176" i="58"/>
  <c r="K290" i="72"/>
  <c r="J290" i="72"/>
  <c r="H176" i="58"/>
  <c r="G290" i="72"/>
  <c r="F290" i="72"/>
  <c r="F362" i="72" s="1"/>
  <c r="D176" i="58"/>
  <c r="Q288" i="72"/>
  <c r="P288" i="72"/>
  <c r="N288" i="72"/>
  <c r="J288" i="72"/>
  <c r="F288" i="72"/>
  <c r="P287" i="72"/>
  <c r="L287" i="72"/>
  <c r="H287" i="72"/>
  <c r="D287" i="72"/>
  <c r="P285" i="72"/>
  <c r="O285" i="72"/>
  <c r="N285" i="72"/>
  <c r="L285" i="72"/>
  <c r="K285" i="72"/>
  <c r="J285" i="72"/>
  <c r="H285" i="72"/>
  <c r="G285" i="72"/>
  <c r="F285" i="72"/>
  <c r="D285" i="72"/>
  <c r="Q284" i="72"/>
  <c r="Q356" i="72" s="1"/>
  <c r="N284" i="72"/>
  <c r="N356" i="72" s="1"/>
  <c r="M284" i="72"/>
  <c r="M356" i="72" s="1"/>
  <c r="J284" i="72"/>
  <c r="J356" i="72" s="1"/>
  <c r="I284" i="72"/>
  <c r="F284" i="72"/>
  <c r="F356" i="72" s="1"/>
  <c r="E284" i="72"/>
  <c r="E356" i="72" s="1"/>
  <c r="P283" i="72"/>
  <c r="O169" i="58"/>
  <c r="N169" i="58"/>
  <c r="L283" i="72"/>
  <c r="K169" i="58"/>
  <c r="J169" i="58"/>
  <c r="H283" i="72"/>
  <c r="G169" i="58"/>
  <c r="F169" i="58"/>
  <c r="Q281" i="72"/>
  <c r="P281" i="72"/>
  <c r="N167" i="58"/>
  <c r="M281" i="72"/>
  <c r="L281" i="72"/>
  <c r="J167" i="58"/>
  <c r="I281" i="72"/>
  <c r="H281" i="72"/>
  <c r="F167" i="58"/>
  <c r="E281" i="72"/>
  <c r="D281" i="72"/>
  <c r="P279" i="72"/>
  <c r="L279" i="72"/>
  <c r="I279" i="72"/>
  <c r="H279" i="72"/>
  <c r="P277" i="72"/>
  <c r="M162" i="54"/>
  <c r="H277" i="72"/>
  <c r="E162" i="54"/>
  <c r="Q291" i="71"/>
  <c r="P291" i="71"/>
  <c r="N291" i="71"/>
  <c r="M291" i="71"/>
  <c r="L291" i="71"/>
  <c r="J291" i="71"/>
  <c r="I291" i="71"/>
  <c r="H291" i="71"/>
  <c r="F291" i="71"/>
  <c r="E291" i="71"/>
  <c r="D291" i="71"/>
  <c r="P290" i="71"/>
  <c r="P362" i="71" s="1"/>
  <c r="O158" i="58"/>
  <c r="N158" i="58"/>
  <c r="K158" i="58"/>
  <c r="J158" i="58"/>
  <c r="H290" i="71"/>
  <c r="H362" i="71" s="1"/>
  <c r="G158" i="58"/>
  <c r="F158" i="58"/>
  <c r="D290" i="71"/>
  <c r="Q288" i="71"/>
  <c r="P288" i="71"/>
  <c r="M288" i="71"/>
  <c r="L288" i="71"/>
  <c r="J288" i="71"/>
  <c r="I288" i="71"/>
  <c r="H288" i="71"/>
  <c r="E288" i="71"/>
  <c r="D288" i="71"/>
  <c r="O287" i="71"/>
  <c r="N287" i="71"/>
  <c r="K287" i="71"/>
  <c r="J287" i="71"/>
  <c r="G287" i="71"/>
  <c r="F287" i="71"/>
  <c r="P285" i="71"/>
  <c r="O285" i="71"/>
  <c r="N285" i="71"/>
  <c r="L285" i="71"/>
  <c r="K285" i="71"/>
  <c r="J285" i="71"/>
  <c r="H285" i="71"/>
  <c r="G285" i="71"/>
  <c r="F285" i="71"/>
  <c r="D285" i="71"/>
  <c r="Q284" i="71"/>
  <c r="Q356" i="71" s="1"/>
  <c r="P284" i="71"/>
  <c r="P356" i="71" s="1"/>
  <c r="N152" i="58"/>
  <c r="M284" i="71"/>
  <c r="M356" i="71" s="1"/>
  <c r="L284" i="71"/>
  <c r="L356" i="71" s="1"/>
  <c r="I284" i="71"/>
  <c r="I356" i="71" s="1"/>
  <c r="H284" i="71"/>
  <c r="H356" i="71" s="1"/>
  <c r="F152" i="58"/>
  <c r="E284" i="71"/>
  <c r="E356" i="71" s="1"/>
  <c r="D284" i="71"/>
  <c r="D356" i="71" s="1"/>
  <c r="P151" i="58"/>
  <c r="O283" i="71"/>
  <c r="N283" i="71"/>
  <c r="L151" i="58"/>
  <c r="K283" i="71"/>
  <c r="K355" i="71" s="1"/>
  <c r="J283" i="71"/>
  <c r="H151" i="58"/>
  <c r="G283" i="71"/>
  <c r="F283" i="71"/>
  <c r="D151" i="58"/>
  <c r="P149" i="58"/>
  <c r="O281" i="71"/>
  <c r="N281" i="71"/>
  <c r="L149" i="58"/>
  <c r="K281" i="71"/>
  <c r="J281" i="71"/>
  <c r="H149" i="58"/>
  <c r="G281" i="71"/>
  <c r="F281" i="71"/>
  <c r="D149" i="58"/>
  <c r="O279" i="71"/>
  <c r="N279" i="71"/>
  <c r="K279" i="71"/>
  <c r="K278" i="71" s="1"/>
  <c r="J279" i="71"/>
  <c r="F279" i="71"/>
  <c r="O146" i="54"/>
  <c r="N146" i="54"/>
  <c r="O277" i="71"/>
  <c r="N277" i="71"/>
  <c r="K277" i="71"/>
  <c r="J277" i="71"/>
  <c r="G277" i="71"/>
  <c r="O144" i="54"/>
  <c r="N144" i="54"/>
  <c r="P302" i="70"/>
  <c r="O302" i="70"/>
  <c r="N302" i="70"/>
  <c r="L302" i="70"/>
  <c r="K302" i="70"/>
  <c r="J302" i="70"/>
  <c r="H302" i="70"/>
  <c r="G302" i="70"/>
  <c r="F302" i="70"/>
  <c r="D302" i="70"/>
  <c r="Q299" i="70"/>
  <c r="P299" i="70"/>
  <c r="N299" i="70"/>
  <c r="M299" i="70"/>
  <c r="L299" i="70"/>
  <c r="J299" i="70"/>
  <c r="I299" i="70"/>
  <c r="H299" i="70"/>
  <c r="F299" i="70"/>
  <c r="E299" i="70"/>
  <c r="D299" i="70"/>
  <c r="P298" i="70"/>
  <c r="L298" i="70"/>
  <c r="H298" i="70"/>
  <c r="D298" i="70"/>
  <c r="M136" i="54"/>
  <c r="Q296" i="70"/>
  <c r="P296" i="70"/>
  <c r="N296" i="70"/>
  <c r="M296" i="70"/>
  <c r="L296" i="70"/>
  <c r="J296" i="70"/>
  <c r="I296" i="70"/>
  <c r="H296" i="70"/>
  <c r="F296" i="70"/>
  <c r="E296" i="70"/>
  <c r="D296" i="70"/>
  <c r="P295" i="70"/>
  <c r="O295" i="70"/>
  <c r="N295" i="70"/>
  <c r="K295" i="70"/>
  <c r="J295" i="70"/>
  <c r="H295" i="70"/>
  <c r="G295" i="70"/>
  <c r="F295" i="70"/>
  <c r="Q294" i="70"/>
  <c r="M294" i="70"/>
  <c r="L294" i="70"/>
  <c r="I294" i="70"/>
  <c r="H294" i="70"/>
  <c r="E294" i="70"/>
  <c r="D294" i="70"/>
  <c r="P292" i="70"/>
  <c r="O292" i="70"/>
  <c r="N292" i="70"/>
  <c r="L292" i="70"/>
  <c r="K292" i="70"/>
  <c r="J292" i="70"/>
  <c r="H292" i="70"/>
  <c r="G292" i="70"/>
  <c r="F292" i="70"/>
  <c r="D292" i="70"/>
  <c r="P290" i="70"/>
  <c r="M290" i="70"/>
  <c r="L290" i="70"/>
  <c r="H290" i="70"/>
  <c r="E290" i="70"/>
  <c r="D290" i="70"/>
  <c r="P288" i="70"/>
  <c r="N288" i="70"/>
  <c r="L288" i="70"/>
  <c r="K288" i="70"/>
  <c r="J288" i="70"/>
  <c r="H288" i="70"/>
  <c r="G288" i="70"/>
  <c r="F288" i="70"/>
  <c r="D288" i="70"/>
  <c r="N287" i="70"/>
  <c r="J287" i="70"/>
  <c r="Q302" i="69"/>
  <c r="P302" i="69"/>
  <c r="M302" i="69"/>
  <c r="L302" i="69"/>
  <c r="J302" i="69"/>
  <c r="I302" i="69"/>
  <c r="H302" i="69"/>
  <c r="E302" i="69"/>
  <c r="D302" i="69"/>
  <c r="P121" i="58"/>
  <c r="O301" i="69"/>
  <c r="L121" i="58"/>
  <c r="K301" i="69"/>
  <c r="H121" i="58"/>
  <c r="G301" i="69"/>
  <c r="D121" i="58"/>
  <c r="P299" i="69"/>
  <c r="O299" i="69"/>
  <c r="N299" i="69"/>
  <c r="K299" i="69"/>
  <c r="J299" i="69"/>
  <c r="H299" i="69"/>
  <c r="G299" i="69"/>
  <c r="F299" i="69"/>
  <c r="Q298" i="69"/>
  <c r="P298" i="69"/>
  <c r="M298" i="69"/>
  <c r="L298" i="69"/>
  <c r="I298" i="69"/>
  <c r="H298" i="69"/>
  <c r="E298" i="69"/>
  <c r="D298" i="69"/>
  <c r="P296" i="69"/>
  <c r="O296" i="69"/>
  <c r="N296" i="69"/>
  <c r="L296" i="69"/>
  <c r="K296" i="69"/>
  <c r="J296" i="69"/>
  <c r="H296" i="69"/>
  <c r="G296" i="69"/>
  <c r="F296" i="69"/>
  <c r="D296" i="69"/>
  <c r="Q295" i="69"/>
  <c r="Q371" i="69" s="1"/>
  <c r="P295" i="69"/>
  <c r="P371" i="69" s="1"/>
  <c r="M295" i="69"/>
  <c r="M371" i="69" s="1"/>
  <c r="L295" i="69"/>
  <c r="L371" i="69" s="1"/>
  <c r="I295" i="69"/>
  <c r="I371" i="69" s="1"/>
  <c r="H295" i="69"/>
  <c r="H371" i="69" s="1"/>
  <c r="E295" i="69"/>
  <c r="E371" i="69" s="1"/>
  <c r="D295" i="69"/>
  <c r="D371" i="69" s="1"/>
  <c r="Q292" i="69"/>
  <c r="N112" i="58"/>
  <c r="M292" i="69"/>
  <c r="J112" i="58"/>
  <c r="I292" i="69"/>
  <c r="F112" i="58"/>
  <c r="E292" i="69"/>
  <c r="O290" i="69"/>
  <c r="N290" i="69"/>
  <c r="J290" i="69"/>
  <c r="G290" i="69"/>
  <c r="F290" i="69"/>
  <c r="O109" i="54"/>
  <c r="N109" i="54"/>
  <c r="P288" i="69"/>
  <c r="O288" i="69"/>
  <c r="N288" i="69"/>
  <c r="L288" i="69"/>
  <c r="K288" i="69"/>
  <c r="J288" i="69"/>
  <c r="H288" i="69"/>
  <c r="G288" i="69"/>
  <c r="F288" i="69"/>
  <c r="D288" i="69"/>
  <c r="Q287" i="69"/>
  <c r="M287" i="69"/>
  <c r="L287" i="69"/>
  <c r="I287" i="69"/>
  <c r="E287" i="69"/>
  <c r="D287" i="69"/>
  <c r="P375" i="68"/>
  <c r="O375" i="68"/>
  <c r="N375" i="68"/>
  <c r="L375" i="68"/>
  <c r="K375" i="68"/>
  <c r="J375" i="68"/>
  <c r="H375" i="68"/>
  <c r="G375" i="68"/>
  <c r="F375" i="68"/>
  <c r="D375" i="68"/>
  <c r="Q374" i="68"/>
  <c r="Q470" i="68" s="1"/>
  <c r="P374" i="68"/>
  <c r="P470" i="68" s="1"/>
  <c r="N102" i="58"/>
  <c r="M374" i="68"/>
  <c r="M470" i="68" s="1"/>
  <c r="L374" i="68"/>
  <c r="L470" i="68" s="1"/>
  <c r="J102" i="58"/>
  <c r="I374" i="68"/>
  <c r="I470" i="68" s="1"/>
  <c r="H374" i="68"/>
  <c r="H470" i="68" s="1"/>
  <c r="F102" i="58"/>
  <c r="E374" i="68"/>
  <c r="E470" i="68" s="1"/>
  <c r="D374" i="68"/>
  <c r="D470" i="68" s="1"/>
  <c r="O373" i="68"/>
  <c r="N373" i="68"/>
  <c r="K373" i="68"/>
  <c r="J373" i="68"/>
  <c r="G373" i="68"/>
  <c r="F373" i="68"/>
  <c r="Q371" i="68"/>
  <c r="P371" i="68"/>
  <c r="N371" i="68"/>
  <c r="J371" i="68"/>
  <c r="F371" i="68"/>
  <c r="P370" i="68"/>
  <c r="L370" i="68"/>
  <c r="H370" i="68"/>
  <c r="D370" i="68"/>
  <c r="P368" i="68"/>
  <c r="O368" i="68"/>
  <c r="N368" i="68"/>
  <c r="L368" i="68"/>
  <c r="K368" i="68"/>
  <c r="J368" i="68"/>
  <c r="H368" i="68"/>
  <c r="G368" i="68"/>
  <c r="F368" i="68"/>
  <c r="D368" i="68"/>
  <c r="Q367" i="68"/>
  <c r="P367" i="68"/>
  <c r="N367" i="68"/>
  <c r="M367" i="68"/>
  <c r="M463" i="68" s="1"/>
  <c r="J367" i="68"/>
  <c r="J463" i="68" s="1"/>
  <c r="I367" i="68"/>
  <c r="H367" i="68"/>
  <c r="F367" i="68"/>
  <c r="F463" i="68" s="1"/>
  <c r="E367" i="68"/>
  <c r="E463" i="68" s="1"/>
  <c r="P366" i="68"/>
  <c r="L366" i="68"/>
  <c r="K94" i="58"/>
  <c r="J94" i="58"/>
  <c r="H366" i="68"/>
  <c r="G94" i="58"/>
  <c r="F94" i="58"/>
  <c r="D366" i="68"/>
  <c r="Q364" i="68"/>
  <c r="P364" i="68"/>
  <c r="M364" i="68"/>
  <c r="M460" i="68" s="1"/>
  <c r="L364" i="68"/>
  <c r="L460" i="68" s="1"/>
  <c r="J364" i="68"/>
  <c r="I364" i="68"/>
  <c r="H364" i="68"/>
  <c r="F364" i="68"/>
  <c r="E364" i="68"/>
  <c r="E460" i="68" s="1"/>
  <c r="D364" i="68"/>
  <c r="D460" i="68" s="1"/>
  <c r="P363" i="68"/>
  <c r="O363" i="68"/>
  <c r="N363" i="68"/>
  <c r="K363" i="68"/>
  <c r="J363" i="68"/>
  <c r="G363" i="68"/>
  <c r="F363" i="68"/>
  <c r="Q362" i="68"/>
  <c r="P362" i="68"/>
  <c r="M362" i="68"/>
  <c r="L362" i="68"/>
  <c r="I362" i="68"/>
  <c r="H362" i="68"/>
  <c r="E362" i="68"/>
  <c r="D362" i="68"/>
  <c r="Q360" i="68"/>
  <c r="P360" i="68"/>
  <c r="N360" i="68"/>
  <c r="M360" i="68"/>
  <c r="L360" i="68"/>
  <c r="J360" i="68"/>
  <c r="I360" i="68"/>
  <c r="H360" i="68"/>
  <c r="F360" i="68"/>
  <c r="E360" i="68"/>
  <c r="D360" i="68"/>
  <c r="Q358" i="68"/>
  <c r="P358" i="68"/>
  <c r="M358" i="68"/>
  <c r="L358" i="68"/>
  <c r="I358" i="68"/>
  <c r="H358" i="68"/>
  <c r="E358" i="68"/>
  <c r="D358" i="68"/>
  <c r="P356" i="68"/>
  <c r="O356" i="68"/>
  <c r="N356" i="68"/>
  <c r="L356" i="68"/>
  <c r="K356" i="68"/>
  <c r="J356" i="68"/>
  <c r="H356" i="68"/>
  <c r="G356" i="68"/>
  <c r="F356" i="68"/>
  <c r="D356" i="68"/>
  <c r="N355" i="68"/>
  <c r="J355" i="68"/>
  <c r="F355" i="68"/>
  <c r="P302" i="67"/>
  <c r="L302" i="67"/>
  <c r="H302" i="67"/>
  <c r="D302" i="67"/>
  <c r="N301" i="67"/>
  <c r="J301" i="67"/>
  <c r="F301" i="67"/>
  <c r="P299" i="67"/>
  <c r="O299" i="67"/>
  <c r="N299" i="67"/>
  <c r="K299" i="67"/>
  <c r="J299" i="67"/>
  <c r="G299" i="67"/>
  <c r="F299" i="67"/>
  <c r="P298" i="67"/>
  <c r="M298" i="67"/>
  <c r="L298" i="67"/>
  <c r="I298" i="67"/>
  <c r="H298" i="67"/>
  <c r="E298" i="67"/>
  <c r="D298" i="67"/>
  <c r="Q296" i="67"/>
  <c r="P296" i="67"/>
  <c r="N296" i="67"/>
  <c r="M296" i="67"/>
  <c r="L296" i="67"/>
  <c r="J296" i="67"/>
  <c r="I296" i="67"/>
  <c r="H296" i="67"/>
  <c r="F296" i="67"/>
  <c r="E296" i="67"/>
  <c r="D296" i="67"/>
  <c r="P295" i="67"/>
  <c r="O295" i="67"/>
  <c r="N295" i="67"/>
  <c r="L295" i="67"/>
  <c r="K295" i="67"/>
  <c r="J295" i="67"/>
  <c r="H295" i="67"/>
  <c r="G295" i="67"/>
  <c r="F295" i="67"/>
  <c r="D295" i="67"/>
  <c r="Q294" i="67"/>
  <c r="P294" i="67"/>
  <c r="M294" i="67"/>
  <c r="L294" i="67"/>
  <c r="I294" i="67"/>
  <c r="H294" i="67"/>
  <c r="E294" i="67"/>
  <c r="D294" i="67"/>
  <c r="P292" i="67"/>
  <c r="L292" i="67"/>
  <c r="H292" i="67"/>
  <c r="D292" i="67"/>
  <c r="O290" i="67"/>
  <c r="N290" i="67"/>
  <c r="K290" i="67"/>
  <c r="J290" i="67"/>
  <c r="G290" i="67"/>
  <c r="F290" i="67"/>
  <c r="O66" i="54"/>
  <c r="N66" i="54"/>
  <c r="P288" i="67"/>
  <c r="O288" i="67"/>
  <c r="N288" i="67"/>
  <c r="K288" i="67"/>
  <c r="J288" i="67"/>
  <c r="H288" i="67"/>
  <c r="G288" i="67"/>
  <c r="F288" i="67"/>
  <c r="Q287" i="67"/>
  <c r="P287" i="67"/>
  <c r="M287" i="67"/>
  <c r="L287" i="67"/>
  <c r="I287" i="67"/>
  <c r="H287" i="67"/>
  <c r="E287" i="67"/>
  <c r="D287" i="67"/>
  <c r="P302" i="66"/>
  <c r="O302" i="66"/>
  <c r="N302" i="66"/>
  <c r="L302" i="66"/>
  <c r="K302" i="66"/>
  <c r="J302" i="66"/>
  <c r="H302" i="66"/>
  <c r="G302" i="66"/>
  <c r="F302" i="66"/>
  <c r="D302" i="66"/>
  <c r="Q301" i="66"/>
  <c r="P301" i="66"/>
  <c r="N59" i="58"/>
  <c r="M301" i="66"/>
  <c r="L301" i="66"/>
  <c r="J59" i="58"/>
  <c r="I301" i="66"/>
  <c r="H301" i="66"/>
  <c r="E301" i="66"/>
  <c r="D301" i="66"/>
  <c r="Q58" i="54"/>
  <c r="P299" i="66"/>
  <c r="L299" i="66"/>
  <c r="K299" i="66"/>
  <c r="J299" i="66"/>
  <c r="H299" i="66"/>
  <c r="D299" i="66"/>
  <c r="N298" i="66"/>
  <c r="J298" i="66"/>
  <c r="F298" i="66"/>
  <c r="Q296" i="66"/>
  <c r="P296" i="66"/>
  <c r="N296" i="66"/>
  <c r="M296" i="66"/>
  <c r="L296" i="66"/>
  <c r="J296" i="66"/>
  <c r="I296" i="66"/>
  <c r="H296" i="66"/>
  <c r="F296" i="66"/>
  <c r="E296" i="66"/>
  <c r="D296" i="66"/>
  <c r="P295" i="66"/>
  <c r="L295" i="66"/>
  <c r="K295" i="66"/>
  <c r="J295" i="66"/>
  <c r="H295" i="66"/>
  <c r="D295" i="66"/>
  <c r="N294" i="66"/>
  <c r="J294" i="66"/>
  <c r="F294" i="66"/>
  <c r="N292" i="66"/>
  <c r="J292" i="66"/>
  <c r="F292" i="66"/>
  <c r="N290" i="66"/>
  <c r="J290" i="66"/>
  <c r="F290" i="66"/>
  <c r="O47" i="54"/>
  <c r="N47" i="54"/>
  <c r="Q288" i="66"/>
  <c r="P288" i="66"/>
  <c r="N288" i="66"/>
  <c r="J288" i="66"/>
  <c r="I288" i="66"/>
  <c r="H288" i="66"/>
  <c r="F288" i="66"/>
  <c r="P287" i="66"/>
  <c r="L287" i="66"/>
  <c r="H287" i="66"/>
  <c r="D287" i="66"/>
  <c r="Q302" i="65"/>
  <c r="P302" i="65"/>
  <c r="N302" i="65"/>
  <c r="M302" i="65"/>
  <c r="L302" i="65"/>
  <c r="J302" i="65"/>
  <c r="I302" i="65"/>
  <c r="H302" i="65"/>
  <c r="F302" i="65"/>
  <c r="E302" i="65"/>
  <c r="D302" i="65"/>
  <c r="P301" i="65"/>
  <c r="L301" i="65"/>
  <c r="H301" i="65"/>
  <c r="D301" i="65"/>
  <c r="Q299" i="65"/>
  <c r="P299" i="65"/>
  <c r="M299" i="65"/>
  <c r="L299" i="65"/>
  <c r="J299" i="65"/>
  <c r="I299" i="65"/>
  <c r="H299" i="65"/>
  <c r="E299" i="65"/>
  <c r="D299" i="65"/>
  <c r="O298" i="65"/>
  <c r="N298" i="65"/>
  <c r="K298" i="65"/>
  <c r="J298" i="65"/>
  <c r="G298" i="65"/>
  <c r="F298" i="65"/>
  <c r="P296" i="65"/>
  <c r="O296" i="65"/>
  <c r="N296" i="65"/>
  <c r="L296" i="65"/>
  <c r="K296" i="65"/>
  <c r="J296" i="65"/>
  <c r="H296" i="65"/>
  <c r="G296" i="65"/>
  <c r="F296" i="65"/>
  <c r="D296" i="65"/>
  <c r="Q295" i="65"/>
  <c r="P295" i="65"/>
  <c r="M295" i="65"/>
  <c r="L295" i="65"/>
  <c r="J295" i="65"/>
  <c r="I295" i="65"/>
  <c r="H295" i="65"/>
  <c r="E295" i="65"/>
  <c r="D295" i="65"/>
  <c r="O294" i="65"/>
  <c r="N294" i="65"/>
  <c r="K294" i="65"/>
  <c r="J294" i="65"/>
  <c r="G294" i="65"/>
  <c r="F294" i="65"/>
  <c r="O292" i="65"/>
  <c r="N292" i="65"/>
  <c r="K292" i="65"/>
  <c r="J292" i="65"/>
  <c r="G292" i="65"/>
  <c r="F292" i="65"/>
  <c r="O290" i="65"/>
  <c r="N290" i="65"/>
  <c r="K290" i="65"/>
  <c r="J290" i="65"/>
  <c r="G290" i="65"/>
  <c r="F290" i="65"/>
  <c r="O28" i="54"/>
  <c r="N28" i="54"/>
  <c r="P288" i="65"/>
  <c r="O288" i="65"/>
  <c r="N288" i="65"/>
  <c r="K288" i="65"/>
  <c r="J288" i="65"/>
  <c r="G288" i="65"/>
  <c r="F288" i="65"/>
  <c r="P287" i="65"/>
  <c r="M287" i="65"/>
  <c r="L287" i="65"/>
  <c r="J287" i="65"/>
  <c r="I287" i="65"/>
  <c r="H287" i="65"/>
  <c r="E287" i="65"/>
  <c r="D287" i="65"/>
  <c r="P336" i="64"/>
  <c r="O336" i="64"/>
  <c r="N336" i="64"/>
  <c r="L336" i="64"/>
  <c r="K336" i="64"/>
  <c r="J336" i="64"/>
  <c r="H336" i="64"/>
  <c r="G336" i="64"/>
  <c r="F336" i="64"/>
  <c r="D336" i="64"/>
  <c r="Q335" i="64"/>
  <c r="Q419" i="64" s="1"/>
  <c r="P335" i="64"/>
  <c r="N335" i="64"/>
  <c r="M335" i="64"/>
  <c r="J335" i="64"/>
  <c r="J419" i="64" s="1"/>
  <c r="I335" i="64"/>
  <c r="I419" i="64" s="1"/>
  <c r="H335" i="64"/>
  <c r="F335" i="64"/>
  <c r="E335" i="64"/>
  <c r="D335" i="64"/>
  <c r="O334" i="64"/>
  <c r="N334" i="64"/>
  <c r="L334" i="64"/>
  <c r="K334" i="64"/>
  <c r="J334" i="64"/>
  <c r="H334" i="64"/>
  <c r="G334" i="64"/>
  <c r="D334" i="64"/>
  <c r="Q332" i="64"/>
  <c r="P332" i="64"/>
  <c r="N332" i="64"/>
  <c r="L332" i="64"/>
  <c r="H332" i="64"/>
  <c r="F332" i="64"/>
  <c r="D332" i="64"/>
  <c r="L331" i="64"/>
  <c r="J331" i="64"/>
  <c r="H331" i="64"/>
  <c r="F331" i="64"/>
  <c r="Q329" i="64"/>
  <c r="P329" i="64"/>
  <c r="N329" i="64"/>
  <c r="M329" i="64"/>
  <c r="L329" i="64"/>
  <c r="J329" i="64"/>
  <c r="I329" i="64"/>
  <c r="H329" i="64"/>
  <c r="F329" i="64"/>
  <c r="E329" i="64"/>
  <c r="D329" i="64"/>
  <c r="P328" i="64"/>
  <c r="P412" i="64" s="1"/>
  <c r="O328" i="64"/>
  <c r="O412" i="64" s="1"/>
  <c r="N14" i="58"/>
  <c r="L328" i="64"/>
  <c r="K328" i="64"/>
  <c r="K412" i="64" s="1"/>
  <c r="J14" i="58"/>
  <c r="H328" i="64"/>
  <c r="G328" i="64"/>
  <c r="D328" i="64"/>
  <c r="Q327" i="64"/>
  <c r="P13" i="58"/>
  <c r="N327" i="64"/>
  <c r="M327" i="64"/>
  <c r="J327" i="64"/>
  <c r="I327" i="64"/>
  <c r="H327" i="64"/>
  <c r="F327" i="64"/>
  <c r="E327" i="64"/>
  <c r="O325" i="64"/>
  <c r="O409" i="64" s="1"/>
  <c r="N325" i="64"/>
  <c r="N409" i="64" s="1"/>
  <c r="K325" i="64"/>
  <c r="K409" i="64" s="1"/>
  <c r="H325" i="64"/>
  <c r="G325" i="64"/>
  <c r="F325" i="64"/>
  <c r="D325" i="64"/>
  <c r="Q324" i="64"/>
  <c r="P324" i="64"/>
  <c r="N324" i="64"/>
  <c r="M324" i="64"/>
  <c r="L324" i="64"/>
  <c r="J324" i="64"/>
  <c r="I324" i="64"/>
  <c r="F324" i="64"/>
  <c r="E324" i="64"/>
  <c r="P322" i="64"/>
  <c r="O322" i="64"/>
  <c r="L322" i="64"/>
  <c r="K322" i="64"/>
  <c r="G322" i="64"/>
  <c r="O7" i="54"/>
  <c r="Q320" i="64"/>
  <c r="P320" i="64"/>
  <c r="N320" i="64"/>
  <c r="M320" i="64"/>
  <c r="L320" i="64"/>
  <c r="J320" i="64"/>
  <c r="I320" i="64"/>
  <c r="F320" i="64"/>
  <c r="E320" i="64"/>
  <c r="D320" i="64"/>
  <c r="P319" i="64"/>
  <c r="N319" i="64"/>
  <c r="H319" i="64"/>
  <c r="D319" i="64"/>
  <c r="C291" i="72"/>
  <c r="C285" i="72"/>
  <c r="C284" i="72"/>
  <c r="C356" i="72" s="1"/>
  <c r="C279" i="72"/>
  <c r="C277" i="72"/>
  <c r="C288" i="71"/>
  <c r="C287" i="71"/>
  <c r="C152" i="58"/>
  <c r="C283" i="71"/>
  <c r="C355" i="71" s="1"/>
  <c r="C281" i="71"/>
  <c r="C277" i="71"/>
  <c r="C302" i="70"/>
  <c r="C296" i="70"/>
  <c r="C292" i="70"/>
  <c r="C290" i="70"/>
  <c r="C289" i="70" s="1"/>
  <c r="C288" i="70"/>
  <c r="C299" i="69"/>
  <c r="C296" i="69"/>
  <c r="C295" i="69"/>
  <c r="C371" i="69" s="1"/>
  <c r="C288" i="69"/>
  <c r="C374" i="68"/>
  <c r="C470" i="68" s="1"/>
  <c r="C373" i="68"/>
  <c r="C368" i="68"/>
  <c r="C366" i="68"/>
  <c r="C362" i="68"/>
  <c r="C360" i="68"/>
  <c r="C355" i="68"/>
  <c r="C302" i="67"/>
  <c r="C298" i="67"/>
  <c r="C296" i="67"/>
  <c r="C294" i="67"/>
  <c r="C292" i="67"/>
  <c r="C290" i="67"/>
  <c r="C302" i="66"/>
  <c r="C301" i="66"/>
  <c r="C296" i="66"/>
  <c r="C295" i="66"/>
  <c r="C292" i="66"/>
  <c r="C290" i="66"/>
  <c r="C288" i="66"/>
  <c r="C301" i="65"/>
  <c r="C299" i="65"/>
  <c r="C296" i="65"/>
  <c r="C295" i="65"/>
  <c r="C288" i="65"/>
  <c r="C287" i="65"/>
  <c r="C336" i="64"/>
  <c r="C334" i="64"/>
  <c r="C332" i="64"/>
  <c r="C329" i="64"/>
  <c r="C328" i="64"/>
  <c r="C412" i="64" s="1"/>
  <c r="C13" i="58"/>
  <c r="C324" i="64"/>
  <c r="C322" i="64"/>
  <c r="P163" i="72"/>
  <c r="P217" i="72" s="1"/>
  <c r="N163" i="72"/>
  <c r="N217" i="72" s="1"/>
  <c r="L163" i="72"/>
  <c r="L217" i="72" s="1"/>
  <c r="J163" i="72"/>
  <c r="J217" i="72" s="1"/>
  <c r="H163" i="72"/>
  <c r="H217" i="72" s="1"/>
  <c r="F163" i="72"/>
  <c r="F217" i="72" s="1"/>
  <c r="D163" i="72"/>
  <c r="D217" i="72" s="1"/>
  <c r="O162" i="72"/>
  <c r="K162" i="72"/>
  <c r="G162" i="72"/>
  <c r="C162" i="72"/>
  <c r="O160" i="72"/>
  <c r="O214" i="72" s="1"/>
  <c r="N160" i="72"/>
  <c r="N214" i="72" s="1"/>
  <c r="K160" i="72"/>
  <c r="K214" i="72" s="1"/>
  <c r="J160" i="72"/>
  <c r="J214" i="72" s="1"/>
  <c r="G160" i="72"/>
  <c r="G214" i="72" s="1"/>
  <c r="F160" i="72"/>
  <c r="F214" i="72" s="1"/>
  <c r="C160" i="72"/>
  <c r="C214" i="72" s="1"/>
  <c r="Q159" i="72"/>
  <c r="N173" i="50"/>
  <c r="M159" i="72"/>
  <c r="J159" i="72"/>
  <c r="I159" i="72"/>
  <c r="F173" i="50"/>
  <c r="E159" i="72"/>
  <c r="P157" i="72"/>
  <c r="P211" i="72" s="1"/>
  <c r="O157" i="72"/>
  <c r="O211" i="72" s="1"/>
  <c r="L157" i="72"/>
  <c r="L211" i="72" s="1"/>
  <c r="K157" i="72"/>
  <c r="K211" i="72" s="1"/>
  <c r="H157" i="72"/>
  <c r="H211" i="72" s="1"/>
  <c r="G157" i="72"/>
  <c r="G211" i="72" s="1"/>
  <c r="D157" i="72"/>
  <c r="D211" i="72" s="1"/>
  <c r="C157" i="72"/>
  <c r="C211" i="72" s="1"/>
  <c r="O156" i="72"/>
  <c r="O210" i="72" s="1"/>
  <c r="N156" i="72"/>
  <c r="N210" i="72" s="1"/>
  <c r="K156" i="72"/>
  <c r="K210" i="72" s="1"/>
  <c r="J156" i="72"/>
  <c r="J210" i="72" s="1"/>
  <c r="G156" i="72"/>
  <c r="G210" i="72" s="1"/>
  <c r="F156" i="72"/>
  <c r="F210" i="72" s="1"/>
  <c r="C156" i="72"/>
  <c r="C210" i="72" s="1"/>
  <c r="Q155" i="72"/>
  <c r="J155" i="72"/>
  <c r="I155" i="72"/>
  <c r="E155" i="72"/>
  <c r="P153" i="72"/>
  <c r="O153" i="72"/>
  <c r="L153" i="72"/>
  <c r="K153" i="72"/>
  <c r="G153" i="72"/>
  <c r="D153" i="72"/>
  <c r="C153" i="72"/>
  <c r="J151" i="72"/>
  <c r="H151" i="72"/>
  <c r="F151" i="72"/>
  <c r="E164" i="47"/>
  <c r="O162" i="47"/>
  <c r="N149" i="72"/>
  <c r="L162" i="47"/>
  <c r="J149" i="72"/>
  <c r="H162" i="47"/>
  <c r="G162" i="47"/>
  <c r="F149" i="72"/>
  <c r="C162" i="47"/>
  <c r="N162" i="47"/>
  <c r="Q163" i="71"/>
  <c r="Q217" i="71" s="1"/>
  <c r="O163" i="71"/>
  <c r="O217" i="71" s="1"/>
  <c r="M163" i="71"/>
  <c r="M217" i="71" s="1"/>
  <c r="K163" i="71"/>
  <c r="K217" i="71" s="1"/>
  <c r="I163" i="71"/>
  <c r="I217" i="71" s="1"/>
  <c r="G163" i="71"/>
  <c r="G217" i="71" s="1"/>
  <c r="E163" i="71"/>
  <c r="E217" i="71" s="1"/>
  <c r="C163" i="71"/>
  <c r="C217" i="71" s="1"/>
  <c r="N162" i="71"/>
  <c r="L162" i="71"/>
  <c r="J162" i="71"/>
  <c r="F162" i="71"/>
  <c r="N160" i="71"/>
  <c r="N214" i="71" s="1"/>
  <c r="J160" i="71"/>
  <c r="J214" i="71" s="1"/>
  <c r="F160" i="71"/>
  <c r="F214" i="71" s="1"/>
  <c r="N159" i="71"/>
  <c r="J159" i="71"/>
  <c r="I159" i="71"/>
  <c r="H154" i="47"/>
  <c r="H154" i="50" s="1"/>
  <c r="F159" i="71"/>
  <c r="O157" i="71"/>
  <c r="O211" i="71" s="1"/>
  <c r="N157" i="71"/>
  <c r="N211" i="71" s="1"/>
  <c r="K157" i="71"/>
  <c r="K211" i="71" s="1"/>
  <c r="J157" i="71"/>
  <c r="J211" i="71" s="1"/>
  <c r="G157" i="71"/>
  <c r="G211" i="71" s="1"/>
  <c r="F157" i="71"/>
  <c r="F211" i="71" s="1"/>
  <c r="C157" i="71"/>
  <c r="C211" i="71" s="1"/>
  <c r="Q156" i="71"/>
  <c r="Q210" i="71" s="1"/>
  <c r="N156" i="71"/>
  <c r="N210" i="71" s="1"/>
  <c r="M156" i="71"/>
  <c r="M210" i="71" s="1"/>
  <c r="J156" i="71"/>
  <c r="J210" i="71" s="1"/>
  <c r="I156" i="71"/>
  <c r="I210" i="71" s="1"/>
  <c r="F156" i="71"/>
  <c r="F210" i="71" s="1"/>
  <c r="E156" i="71"/>
  <c r="E210" i="71" s="1"/>
  <c r="Q155" i="71"/>
  <c r="P155" i="71"/>
  <c r="L155" i="71"/>
  <c r="I155" i="71"/>
  <c r="H155" i="71"/>
  <c r="D155" i="71"/>
  <c r="Q153" i="71"/>
  <c r="O153" i="71"/>
  <c r="M153" i="71"/>
  <c r="K153" i="71"/>
  <c r="I153" i="71"/>
  <c r="G153" i="71"/>
  <c r="E153" i="71"/>
  <c r="C153" i="71"/>
  <c r="Q151" i="71"/>
  <c r="O146" i="47"/>
  <c r="M151" i="71"/>
  <c r="L146" i="47"/>
  <c r="I151" i="71"/>
  <c r="H146" i="47"/>
  <c r="G146" i="47"/>
  <c r="E151" i="71"/>
  <c r="D146" i="47"/>
  <c r="C146" i="47"/>
  <c r="M146" i="47"/>
  <c r="Q149" i="71"/>
  <c r="I149" i="71"/>
  <c r="G144" i="47"/>
  <c r="E149" i="71"/>
  <c r="P167" i="70"/>
  <c r="P224" i="70" s="1"/>
  <c r="O167" i="70"/>
  <c r="O224" i="70" s="1"/>
  <c r="L167" i="70"/>
  <c r="L224" i="70" s="1"/>
  <c r="K167" i="70"/>
  <c r="K224" i="70" s="1"/>
  <c r="H167" i="70"/>
  <c r="H224" i="70" s="1"/>
  <c r="G167" i="70"/>
  <c r="G224" i="70" s="1"/>
  <c r="D167" i="70"/>
  <c r="D224" i="70" s="1"/>
  <c r="C167" i="70"/>
  <c r="C224" i="70" s="1"/>
  <c r="N166" i="70"/>
  <c r="J166" i="70"/>
  <c r="G166" i="70"/>
  <c r="F166" i="70"/>
  <c r="Q164" i="70"/>
  <c r="Q221" i="70" s="1"/>
  <c r="M164" i="70"/>
  <c r="M221" i="70" s="1"/>
  <c r="I164" i="70"/>
  <c r="I221" i="70" s="1"/>
  <c r="E164" i="70"/>
  <c r="E221" i="70" s="1"/>
  <c r="Q163" i="70"/>
  <c r="M163" i="70"/>
  <c r="I163" i="70"/>
  <c r="H137" i="50"/>
  <c r="E163" i="70"/>
  <c r="P161" i="70"/>
  <c r="P218" i="70" s="1"/>
  <c r="N161" i="70"/>
  <c r="N218" i="70" s="1"/>
  <c r="L161" i="70"/>
  <c r="L218" i="70" s="1"/>
  <c r="J161" i="70"/>
  <c r="J218" i="70" s="1"/>
  <c r="H161" i="70"/>
  <c r="H218" i="70" s="1"/>
  <c r="F161" i="70"/>
  <c r="F218" i="70" s="1"/>
  <c r="D161" i="70"/>
  <c r="D218" i="70" s="1"/>
  <c r="Q160" i="70"/>
  <c r="Q217" i="70" s="1"/>
  <c r="O160" i="70"/>
  <c r="O217" i="70" s="1"/>
  <c r="M160" i="70"/>
  <c r="M217" i="70" s="1"/>
  <c r="K160" i="70"/>
  <c r="K217" i="70" s="1"/>
  <c r="I160" i="70"/>
  <c r="I217" i="70" s="1"/>
  <c r="G160" i="70"/>
  <c r="G217" i="70" s="1"/>
  <c r="E160" i="70"/>
  <c r="E217" i="70" s="1"/>
  <c r="L159" i="70"/>
  <c r="D159" i="70"/>
  <c r="F131" i="50"/>
  <c r="P155" i="70"/>
  <c r="N128" i="47"/>
  <c r="K128" i="47"/>
  <c r="J128" i="47"/>
  <c r="H155" i="70"/>
  <c r="F128" i="47"/>
  <c r="D155" i="70"/>
  <c r="C128" i="47"/>
  <c r="N153" i="70"/>
  <c r="N210" i="70" s="1"/>
  <c r="J153" i="70"/>
  <c r="J210" i="70" s="1"/>
  <c r="F153" i="70"/>
  <c r="F210" i="70" s="1"/>
  <c r="Q152" i="70"/>
  <c r="M126" i="50"/>
  <c r="I152" i="70"/>
  <c r="K122" i="50"/>
  <c r="G122" i="50"/>
  <c r="C122" i="50"/>
  <c r="N166" i="69"/>
  <c r="J166" i="69"/>
  <c r="F166" i="69"/>
  <c r="P164" i="69"/>
  <c r="P221" i="69" s="1"/>
  <c r="L164" i="69"/>
  <c r="L221" i="69" s="1"/>
  <c r="H164" i="69"/>
  <c r="H221" i="69" s="1"/>
  <c r="O118" i="50"/>
  <c r="L117" i="47"/>
  <c r="L117" i="50" s="1"/>
  <c r="Q161" i="69"/>
  <c r="Q218" i="69" s="1"/>
  <c r="M161" i="69"/>
  <c r="M218" i="69" s="1"/>
  <c r="I161" i="69"/>
  <c r="I218" i="69" s="1"/>
  <c r="E161" i="69"/>
  <c r="E218" i="69" s="1"/>
  <c r="P160" i="69"/>
  <c r="P217" i="69" s="1"/>
  <c r="L160" i="69"/>
  <c r="L217" i="69" s="1"/>
  <c r="H160" i="69"/>
  <c r="H217" i="69" s="1"/>
  <c r="D160" i="69"/>
  <c r="D217" i="69" s="1"/>
  <c r="O114" i="50"/>
  <c r="K114" i="50"/>
  <c r="M112" i="50"/>
  <c r="I157" i="69"/>
  <c r="Q109" i="47"/>
  <c r="M109" i="47"/>
  <c r="I109" i="47"/>
  <c r="G155" i="69"/>
  <c r="E109" i="47"/>
  <c r="C155" i="69"/>
  <c r="P153" i="69"/>
  <c r="P210" i="69" s="1"/>
  <c r="L153" i="69"/>
  <c r="L210" i="69" s="1"/>
  <c r="H153" i="69"/>
  <c r="H210" i="69" s="1"/>
  <c r="D153" i="69"/>
  <c r="D210" i="69" s="1"/>
  <c r="O152" i="69"/>
  <c r="G152" i="69"/>
  <c r="C152" i="69"/>
  <c r="J205" i="68"/>
  <c r="J277" i="68" s="1"/>
  <c r="F103" i="50"/>
  <c r="Q204" i="68"/>
  <c r="M204" i="68"/>
  <c r="I204" i="68"/>
  <c r="E204" i="68"/>
  <c r="P203" i="68"/>
  <c r="L203" i="68"/>
  <c r="H203" i="68"/>
  <c r="D203" i="68"/>
  <c r="N201" i="68"/>
  <c r="N273" i="68" s="1"/>
  <c r="J201" i="68"/>
  <c r="J273" i="68" s="1"/>
  <c r="F99" i="50"/>
  <c r="Q200" i="68"/>
  <c r="M200" i="68"/>
  <c r="I200" i="68"/>
  <c r="E200" i="68"/>
  <c r="O198" i="68"/>
  <c r="O270" i="68" s="1"/>
  <c r="K198" i="68"/>
  <c r="K270" i="68" s="1"/>
  <c r="G198" i="68"/>
  <c r="G270" i="68" s="1"/>
  <c r="C198" i="68"/>
  <c r="C270" i="68" s="1"/>
  <c r="N197" i="68"/>
  <c r="N269" i="68" s="1"/>
  <c r="J197" i="68"/>
  <c r="J269" i="68" s="1"/>
  <c r="Q196" i="68"/>
  <c r="M196" i="68"/>
  <c r="I196" i="68"/>
  <c r="E196" i="68"/>
  <c r="O194" i="68"/>
  <c r="K194" i="68"/>
  <c r="G194" i="68"/>
  <c r="C194" i="68"/>
  <c r="N193" i="68"/>
  <c r="N265" i="68" s="1"/>
  <c r="J193" i="68"/>
  <c r="J265" i="68" s="1"/>
  <c r="Q192" i="68"/>
  <c r="M192" i="68"/>
  <c r="I192" i="68"/>
  <c r="E192" i="68"/>
  <c r="O190" i="68"/>
  <c r="C190" i="68"/>
  <c r="P85" i="47"/>
  <c r="O85" i="47"/>
  <c r="M188" i="68"/>
  <c r="L85" i="47"/>
  <c r="I86" i="50"/>
  <c r="H85" i="47"/>
  <c r="E188" i="68"/>
  <c r="D85" i="47"/>
  <c r="N186" i="68"/>
  <c r="N258" i="68" s="1"/>
  <c r="J186" i="68"/>
  <c r="J258" i="68" s="1"/>
  <c r="F186" i="68"/>
  <c r="F258" i="68" s="1"/>
  <c r="Q185" i="68"/>
  <c r="M185" i="68"/>
  <c r="I185" i="68"/>
  <c r="E185" i="68"/>
  <c r="L79" i="50"/>
  <c r="H79" i="50"/>
  <c r="D79" i="50"/>
  <c r="O166" i="67"/>
  <c r="K166" i="67"/>
  <c r="G166" i="67"/>
  <c r="C166" i="67"/>
  <c r="Q76" i="50"/>
  <c r="E76" i="50"/>
  <c r="P163" i="67"/>
  <c r="L163" i="67"/>
  <c r="H163" i="67"/>
  <c r="D163" i="67"/>
  <c r="N161" i="67"/>
  <c r="N218" i="67" s="1"/>
  <c r="J161" i="67"/>
  <c r="J218" i="67" s="1"/>
  <c r="F161" i="67"/>
  <c r="F218" i="67" s="1"/>
  <c r="Q72" i="50"/>
  <c r="M72" i="50"/>
  <c r="P159" i="67"/>
  <c r="L159" i="67"/>
  <c r="H159" i="67"/>
  <c r="D159" i="67"/>
  <c r="N157" i="67"/>
  <c r="J157" i="67"/>
  <c r="F157" i="67"/>
  <c r="O66" i="47"/>
  <c r="N66" i="47"/>
  <c r="M66" i="47"/>
  <c r="I66" i="47"/>
  <c r="H67" i="50"/>
  <c r="G66" i="47"/>
  <c r="F66" i="47"/>
  <c r="E66" i="47"/>
  <c r="C66" i="47"/>
  <c r="J66" i="47"/>
  <c r="P153" i="67"/>
  <c r="P210" i="67" s="1"/>
  <c r="L153" i="67"/>
  <c r="L210" i="67" s="1"/>
  <c r="H153" i="67"/>
  <c r="H210" i="67" s="1"/>
  <c r="D153" i="67"/>
  <c r="D210" i="67" s="1"/>
  <c r="O152" i="67"/>
  <c r="K152" i="67"/>
  <c r="G152" i="67"/>
  <c r="C152" i="67"/>
  <c r="Q167" i="66"/>
  <c r="Q224" i="66" s="1"/>
  <c r="M167" i="66"/>
  <c r="M224" i="66" s="1"/>
  <c r="I167" i="66"/>
  <c r="I224" i="66" s="1"/>
  <c r="E167" i="66"/>
  <c r="E224" i="66" s="1"/>
  <c r="P166" i="66"/>
  <c r="L166" i="66"/>
  <c r="H166" i="66"/>
  <c r="D166" i="66"/>
  <c r="N164" i="66"/>
  <c r="N221" i="66" s="1"/>
  <c r="J164" i="66"/>
  <c r="J221" i="66" s="1"/>
  <c r="F164" i="66"/>
  <c r="F221" i="66" s="1"/>
  <c r="Q163" i="66"/>
  <c r="M163" i="66"/>
  <c r="I163" i="66"/>
  <c r="O54" i="50"/>
  <c r="G161" i="66"/>
  <c r="G218" i="66" s="1"/>
  <c r="C161" i="66"/>
  <c r="C218" i="66" s="1"/>
  <c r="N160" i="66"/>
  <c r="N217" i="66" s="1"/>
  <c r="J160" i="66"/>
  <c r="J217" i="66" s="1"/>
  <c r="F160" i="66"/>
  <c r="F217" i="66" s="1"/>
  <c r="O157" i="66"/>
  <c r="K157" i="66"/>
  <c r="G157" i="66"/>
  <c r="C157" i="66"/>
  <c r="Q155" i="66"/>
  <c r="P47" i="47"/>
  <c r="O47" i="47"/>
  <c r="M155" i="66"/>
  <c r="L47" i="47"/>
  <c r="K47" i="47"/>
  <c r="I155" i="66"/>
  <c r="H47" i="47"/>
  <c r="G47" i="47"/>
  <c r="E155" i="66"/>
  <c r="D47" i="47"/>
  <c r="C47" i="47"/>
  <c r="Q153" i="66"/>
  <c r="Q210" i="66" s="1"/>
  <c r="M153" i="66"/>
  <c r="M210" i="66" s="1"/>
  <c r="I153" i="66"/>
  <c r="I210" i="66" s="1"/>
  <c r="E153" i="66"/>
  <c r="E210" i="66" s="1"/>
  <c r="P152" i="66"/>
  <c r="L152" i="66"/>
  <c r="H152" i="66"/>
  <c r="D152" i="66"/>
  <c r="J167" i="65"/>
  <c r="J224" i="65" s="1"/>
  <c r="F167" i="65"/>
  <c r="F224" i="65" s="1"/>
  <c r="Q166" i="65"/>
  <c r="M166" i="65"/>
  <c r="I166" i="65"/>
  <c r="E166" i="65"/>
  <c r="O164" i="65"/>
  <c r="O221" i="65" s="1"/>
  <c r="K164" i="65"/>
  <c r="K221" i="65" s="1"/>
  <c r="G164" i="65"/>
  <c r="G221" i="65" s="1"/>
  <c r="C164" i="65"/>
  <c r="C221" i="65" s="1"/>
  <c r="N163" i="65"/>
  <c r="J163" i="65"/>
  <c r="F163" i="65"/>
  <c r="P161" i="65"/>
  <c r="P218" i="65" s="1"/>
  <c r="L161" i="65"/>
  <c r="L218" i="65" s="1"/>
  <c r="H161" i="65"/>
  <c r="H218" i="65" s="1"/>
  <c r="D161" i="65"/>
  <c r="D218" i="65" s="1"/>
  <c r="O160" i="65"/>
  <c r="O217" i="65" s="1"/>
  <c r="K160" i="65"/>
  <c r="K217" i="65" s="1"/>
  <c r="G160" i="65"/>
  <c r="G217" i="65" s="1"/>
  <c r="C160" i="65"/>
  <c r="C217" i="65" s="1"/>
  <c r="N159" i="65"/>
  <c r="J159" i="65"/>
  <c r="F159" i="65"/>
  <c r="P157" i="65"/>
  <c r="L157" i="65"/>
  <c r="H157" i="65"/>
  <c r="D157" i="65"/>
  <c r="Q28" i="47"/>
  <c r="N155" i="65"/>
  <c r="J155" i="65"/>
  <c r="I28" i="47"/>
  <c r="G28" i="47"/>
  <c r="F155" i="65"/>
  <c r="O28" i="47"/>
  <c r="P153" i="65"/>
  <c r="P210" i="65" s="1"/>
  <c r="L153" i="65"/>
  <c r="L210" i="65" s="1"/>
  <c r="H153" i="65"/>
  <c r="H210" i="65" s="1"/>
  <c r="D153" i="65"/>
  <c r="D210" i="65" s="1"/>
  <c r="O152" i="65"/>
  <c r="K152" i="65"/>
  <c r="G152" i="65"/>
  <c r="C152" i="65"/>
  <c r="P187" i="64"/>
  <c r="P250" i="64" s="1"/>
  <c r="L187" i="64"/>
  <c r="L250" i="64" s="1"/>
  <c r="H187" i="64"/>
  <c r="H250" i="64" s="1"/>
  <c r="D187" i="64"/>
  <c r="D250" i="64" s="1"/>
  <c r="O186" i="64"/>
  <c r="K186" i="64"/>
  <c r="G186" i="64"/>
  <c r="C186" i="64"/>
  <c r="N185" i="64"/>
  <c r="J185" i="64"/>
  <c r="F185" i="64"/>
  <c r="P183" i="64"/>
  <c r="P246" i="64" s="1"/>
  <c r="L183" i="64"/>
  <c r="L246" i="64" s="1"/>
  <c r="H183" i="64"/>
  <c r="H246" i="64" s="1"/>
  <c r="D183" i="64"/>
  <c r="D246" i="64" s="1"/>
  <c r="O182" i="64"/>
  <c r="K182" i="64"/>
  <c r="G182" i="64"/>
  <c r="C182" i="64"/>
  <c r="Q180" i="64"/>
  <c r="Q243" i="64" s="1"/>
  <c r="M180" i="64"/>
  <c r="M243" i="64" s="1"/>
  <c r="I180" i="64"/>
  <c r="I243" i="64" s="1"/>
  <c r="E180" i="64"/>
  <c r="E243" i="64" s="1"/>
  <c r="P179" i="64"/>
  <c r="P242" i="64" s="1"/>
  <c r="L179" i="64"/>
  <c r="L242" i="64" s="1"/>
  <c r="H179" i="64"/>
  <c r="H242" i="64" s="1"/>
  <c r="D179" i="64"/>
  <c r="D242" i="64" s="1"/>
  <c r="O178" i="64"/>
  <c r="K178" i="64"/>
  <c r="G178" i="64"/>
  <c r="C178" i="64"/>
  <c r="Q176" i="64"/>
  <c r="M176" i="64"/>
  <c r="I176" i="64"/>
  <c r="E176" i="64"/>
  <c r="P175" i="64"/>
  <c r="L175" i="64"/>
  <c r="H175" i="64"/>
  <c r="D175" i="64"/>
  <c r="Q7" i="47"/>
  <c r="N173" i="64"/>
  <c r="M7" i="47"/>
  <c r="J173" i="64"/>
  <c r="I7" i="47"/>
  <c r="G7" i="47"/>
  <c r="F173" i="64"/>
  <c r="E7" i="47"/>
  <c r="Q171" i="64"/>
  <c r="Q234" i="64" s="1"/>
  <c r="M171" i="64"/>
  <c r="M234" i="64" s="1"/>
  <c r="I171" i="64"/>
  <c r="I234" i="64" s="1"/>
  <c r="E171" i="64"/>
  <c r="E234" i="64" s="1"/>
  <c r="P170" i="64"/>
  <c r="L170" i="64"/>
  <c r="H170" i="64"/>
  <c r="D170" i="64"/>
  <c r="B157" i="72"/>
  <c r="B211" i="72" s="1"/>
  <c r="B153" i="72"/>
  <c r="B163" i="71"/>
  <c r="B217" i="71" s="1"/>
  <c r="B159" i="71"/>
  <c r="B155" i="71"/>
  <c r="B151" i="71"/>
  <c r="B161" i="70"/>
  <c r="B218" i="70" s="1"/>
  <c r="B157" i="70"/>
  <c r="B128" i="47"/>
  <c r="B152" i="70"/>
  <c r="B160" i="69"/>
  <c r="B217" i="69" s="1"/>
  <c r="B205" i="68"/>
  <c r="B277" i="68" s="1"/>
  <c r="B201" i="68"/>
  <c r="B273" i="68" s="1"/>
  <c r="B197" i="68"/>
  <c r="B269" i="68" s="1"/>
  <c r="B91" i="50"/>
  <c r="B85" i="47"/>
  <c r="B167" i="67"/>
  <c r="B224" i="67" s="1"/>
  <c r="B163" i="67"/>
  <c r="B155" i="67"/>
  <c r="B47" i="47"/>
  <c r="B153" i="66"/>
  <c r="B210" i="66" s="1"/>
  <c r="B161" i="65"/>
  <c r="B218" i="65" s="1"/>
  <c r="B157" i="65"/>
  <c r="B152" i="65"/>
  <c r="B180" i="64"/>
  <c r="B243" i="64" s="1"/>
  <c r="B176" i="64"/>
  <c r="B7" i="47"/>
  <c r="B171" i="64"/>
  <c r="B234" i="64" s="1"/>
  <c r="B109" i="47"/>
  <c r="B164" i="47"/>
  <c r="N127" i="72"/>
  <c r="C124" i="72"/>
  <c r="P121" i="72"/>
  <c r="L121" i="72"/>
  <c r="H121" i="72"/>
  <c r="D121" i="72"/>
  <c r="K120" i="72"/>
  <c r="C120" i="72"/>
  <c r="P117" i="72"/>
  <c r="L117" i="72"/>
  <c r="H117" i="72"/>
  <c r="D117" i="72"/>
  <c r="Q164" i="45"/>
  <c r="O164" i="45"/>
  <c r="M164" i="45"/>
  <c r="K164" i="45"/>
  <c r="I164" i="45"/>
  <c r="G164" i="45"/>
  <c r="E164" i="45"/>
  <c r="C164" i="45"/>
  <c r="Q113" i="72"/>
  <c r="O162" i="45"/>
  <c r="M113" i="72"/>
  <c r="K162" i="45"/>
  <c r="I113" i="72"/>
  <c r="G162" i="45"/>
  <c r="E113" i="72"/>
  <c r="C162" i="45"/>
  <c r="Q127" i="71"/>
  <c r="M127" i="71"/>
  <c r="I127" i="71"/>
  <c r="E127" i="71"/>
  <c r="N124" i="71"/>
  <c r="J124" i="71"/>
  <c r="F124" i="71"/>
  <c r="O121" i="71"/>
  <c r="K121" i="71"/>
  <c r="G121" i="71"/>
  <c r="C121" i="71"/>
  <c r="N120" i="71"/>
  <c r="J120" i="71"/>
  <c r="F120" i="71"/>
  <c r="O117" i="71"/>
  <c r="N117" i="71"/>
  <c r="K117" i="71"/>
  <c r="J117" i="71"/>
  <c r="G117" i="71"/>
  <c r="F117" i="71"/>
  <c r="C117" i="71"/>
  <c r="P115" i="71"/>
  <c r="N146" i="45"/>
  <c r="L115" i="71"/>
  <c r="J146" i="45"/>
  <c r="H115" i="71"/>
  <c r="F146" i="45"/>
  <c r="D115" i="71"/>
  <c r="P144" i="45"/>
  <c r="N113" i="71"/>
  <c r="L144" i="45"/>
  <c r="J113" i="71"/>
  <c r="H144" i="45"/>
  <c r="F113" i="71"/>
  <c r="D144" i="45"/>
  <c r="N144" i="45"/>
  <c r="O129" i="70"/>
  <c r="N129" i="70"/>
  <c r="K129" i="70"/>
  <c r="J129" i="70"/>
  <c r="G129" i="70"/>
  <c r="F129" i="70"/>
  <c r="C129" i="70"/>
  <c r="N128" i="70"/>
  <c r="J128" i="70"/>
  <c r="F128" i="70"/>
  <c r="P126" i="70"/>
  <c r="M126" i="70"/>
  <c r="L126" i="70"/>
  <c r="K126" i="70"/>
  <c r="H126" i="70"/>
  <c r="E126" i="70"/>
  <c r="D126" i="70"/>
  <c r="C126" i="70"/>
  <c r="O125" i="70"/>
  <c r="K125" i="70"/>
  <c r="G125" i="70"/>
  <c r="C125" i="70"/>
  <c r="Q123" i="70"/>
  <c r="P123" i="70"/>
  <c r="N123" i="70"/>
  <c r="M123" i="70"/>
  <c r="L123" i="70"/>
  <c r="J123" i="70"/>
  <c r="I123" i="70"/>
  <c r="H123" i="70"/>
  <c r="F123" i="70"/>
  <c r="E123" i="70"/>
  <c r="D123" i="70"/>
  <c r="P122" i="70"/>
  <c r="O122" i="70"/>
  <c r="L122" i="70"/>
  <c r="K122" i="70"/>
  <c r="H122" i="70"/>
  <c r="G122" i="70"/>
  <c r="D122" i="70"/>
  <c r="C122" i="70"/>
  <c r="O121" i="70"/>
  <c r="K121" i="70"/>
  <c r="G121" i="70"/>
  <c r="C121" i="70"/>
  <c r="Q119" i="70"/>
  <c r="N119" i="70"/>
  <c r="M119" i="70"/>
  <c r="J119" i="70"/>
  <c r="I119" i="70"/>
  <c r="F119" i="70"/>
  <c r="E119" i="70"/>
  <c r="Q128" i="45"/>
  <c r="O117" i="70"/>
  <c r="M128" i="45"/>
  <c r="K117" i="70"/>
  <c r="I128" i="45"/>
  <c r="G117" i="70"/>
  <c r="E128" i="45"/>
  <c r="C117" i="70"/>
  <c r="Q115" i="70"/>
  <c r="O115" i="70"/>
  <c r="M115" i="70"/>
  <c r="L115" i="70"/>
  <c r="K115" i="70"/>
  <c r="I115" i="70"/>
  <c r="G115" i="70"/>
  <c r="E115" i="70"/>
  <c r="D115" i="70"/>
  <c r="C115" i="70"/>
  <c r="P114" i="70"/>
  <c r="N114" i="70"/>
  <c r="L114" i="70"/>
  <c r="J114" i="70"/>
  <c r="H114" i="70"/>
  <c r="F114" i="70"/>
  <c r="D114" i="70"/>
  <c r="Q129" i="69"/>
  <c r="O129" i="69"/>
  <c r="N129" i="69"/>
  <c r="M129" i="69"/>
  <c r="K129" i="69"/>
  <c r="I129" i="69"/>
  <c r="G129" i="69"/>
  <c r="F129" i="69"/>
  <c r="E129" i="69"/>
  <c r="C129" i="69"/>
  <c r="N128" i="69"/>
  <c r="L128" i="69"/>
  <c r="J128" i="69"/>
  <c r="H128" i="69"/>
  <c r="F128" i="69"/>
  <c r="D128" i="69"/>
  <c r="P126" i="69"/>
  <c r="N126" i="69"/>
  <c r="L126" i="69"/>
  <c r="K126" i="69"/>
  <c r="J126" i="69"/>
  <c r="H126" i="69"/>
  <c r="F126" i="69"/>
  <c r="D126" i="69"/>
  <c r="Q125" i="69"/>
  <c r="O125" i="69"/>
  <c r="M125" i="69"/>
  <c r="K125" i="69"/>
  <c r="I125" i="69"/>
  <c r="G125" i="69"/>
  <c r="E125" i="69"/>
  <c r="C125" i="69"/>
  <c r="Q123" i="69"/>
  <c r="P123" i="69"/>
  <c r="O123" i="69"/>
  <c r="M123" i="69"/>
  <c r="L123" i="69"/>
  <c r="K123" i="69"/>
  <c r="I123" i="69"/>
  <c r="H123" i="69"/>
  <c r="G123" i="69"/>
  <c r="E123" i="69"/>
  <c r="D123" i="69"/>
  <c r="C123" i="69"/>
  <c r="O122" i="69"/>
  <c r="N122" i="69"/>
  <c r="K122" i="69"/>
  <c r="J122" i="69"/>
  <c r="G122" i="69"/>
  <c r="F122" i="69"/>
  <c r="D115" i="49"/>
  <c r="C122" i="69"/>
  <c r="Q121" i="69"/>
  <c r="N121" i="69"/>
  <c r="M121" i="69"/>
  <c r="J121" i="69"/>
  <c r="I121" i="69"/>
  <c r="F121" i="69"/>
  <c r="E121" i="69"/>
  <c r="C114" i="49"/>
  <c r="Q112" i="49"/>
  <c r="P119" i="69"/>
  <c r="O119" i="69"/>
  <c r="M119" i="69"/>
  <c r="L119" i="69"/>
  <c r="K119" i="69"/>
  <c r="I119" i="69"/>
  <c r="H119" i="69"/>
  <c r="G119" i="69"/>
  <c r="E119" i="69"/>
  <c r="D119" i="69"/>
  <c r="C119" i="69"/>
  <c r="P109" i="45"/>
  <c r="M117" i="69"/>
  <c r="J117" i="69"/>
  <c r="I117" i="69"/>
  <c r="H109" i="45"/>
  <c r="P115" i="69"/>
  <c r="O115" i="69"/>
  <c r="L115" i="69"/>
  <c r="K115" i="69"/>
  <c r="H115" i="69"/>
  <c r="G115" i="69"/>
  <c r="D115" i="69"/>
  <c r="C115" i="69"/>
  <c r="P114" i="69"/>
  <c r="O114" i="69"/>
  <c r="N114" i="69"/>
  <c r="L114" i="69"/>
  <c r="J114" i="69"/>
  <c r="H114" i="69"/>
  <c r="G114" i="69"/>
  <c r="F114" i="69"/>
  <c r="D114" i="69"/>
  <c r="Q157" i="68"/>
  <c r="P157" i="68"/>
  <c r="N157" i="68"/>
  <c r="M157" i="68"/>
  <c r="L157" i="68"/>
  <c r="J157" i="68"/>
  <c r="I157" i="68"/>
  <c r="H157" i="68"/>
  <c r="F157" i="68"/>
  <c r="E157" i="68"/>
  <c r="D157" i="68"/>
  <c r="Q156" i="68"/>
  <c r="P156" i="68"/>
  <c r="O156" i="68"/>
  <c r="M156" i="68"/>
  <c r="L156" i="68"/>
  <c r="K156" i="68"/>
  <c r="I156" i="68"/>
  <c r="H156" i="68"/>
  <c r="G156" i="68"/>
  <c r="E156" i="68"/>
  <c r="D156" i="68"/>
  <c r="C156" i="68"/>
  <c r="P155" i="68"/>
  <c r="O155" i="68"/>
  <c r="N155" i="68"/>
  <c r="L155" i="68"/>
  <c r="K155" i="68"/>
  <c r="H155" i="68"/>
  <c r="G155" i="68"/>
  <c r="F155" i="68"/>
  <c r="D155" i="68"/>
  <c r="C155" i="68"/>
  <c r="P153" i="68"/>
  <c r="N153" i="68"/>
  <c r="L153" i="68"/>
  <c r="J153" i="68"/>
  <c r="H153" i="68"/>
  <c r="F153" i="68"/>
  <c r="D153" i="68"/>
  <c r="Q152" i="68"/>
  <c r="P152" i="68"/>
  <c r="M152" i="68"/>
  <c r="L152" i="68"/>
  <c r="I152" i="68"/>
  <c r="H152" i="68"/>
  <c r="G152" i="68"/>
  <c r="E152" i="68"/>
  <c r="D152" i="68"/>
  <c r="Q150" i="68"/>
  <c r="O150" i="68"/>
  <c r="N150" i="68"/>
  <c r="M150" i="68"/>
  <c r="K150" i="68"/>
  <c r="J150" i="68"/>
  <c r="I150" i="68"/>
  <c r="G150" i="68"/>
  <c r="F150" i="68"/>
  <c r="E150" i="68"/>
  <c r="C150" i="68"/>
  <c r="P149" i="68"/>
  <c r="N149" i="68"/>
  <c r="L149" i="68"/>
  <c r="J149" i="68"/>
  <c r="H149" i="68"/>
  <c r="F149" i="68"/>
  <c r="D149" i="68"/>
  <c r="Q148" i="68"/>
  <c r="P148" i="68"/>
  <c r="O148" i="68"/>
  <c r="M148" i="68"/>
  <c r="L148" i="68"/>
  <c r="I148" i="68"/>
  <c r="H148" i="68"/>
  <c r="G148" i="68"/>
  <c r="E148" i="68"/>
  <c r="D148" i="68"/>
  <c r="Q146" i="68"/>
  <c r="O146" i="68"/>
  <c r="N146" i="68"/>
  <c r="M146" i="68"/>
  <c r="K146" i="68"/>
  <c r="J146" i="68"/>
  <c r="I146" i="68"/>
  <c r="G146" i="68"/>
  <c r="F146" i="68"/>
  <c r="E146" i="68"/>
  <c r="C146" i="68"/>
  <c r="P145" i="68"/>
  <c r="N145" i="68"/>
  <c r="L145" i="68"/>
  <c r="J145" i="68"/>
  <c r="H145" i="68"/>
  <c r="F145" i="68"/>
  <c r="D145" i="68"/>
  <c r="Q144" i="68"/>
  <c r="P144" i="68"/>
  <c r="M144" i="68"/>
  <c r="L144" i="68"/>
  <c r="I144" i="68"/>
  <c r="H144" i="68"/>
  <c r="G144" i="68"/>
  <c r="E144" i="68"/>
  <c r="D144" i="68"/>
  <c r="O142" i="68"/>
  <c r="N142" i="68"/>
  <c r="M142" i="68"/>
  <c r="K142" i="68"/>
  <c r="J142" i="68"/>
  <c r="G142" i="68"/>
  <c r="F142" i="68"/>
  <c r="C142" i="68"/>
  <c r="Q140" i="68"/>
  <c r="N85" i="45"/>
  <c r="M140" i="68"/>
  <c r="I140" i="68"/>
  <c r="F85" i="45"/>
  <c r="E140" i="68"/>
  <c r="J85" i="45"/>
  <c r="Q138" i="68"/>
  <c r="P138" i="68"/>
  <c r="O138" i="68"/>
  <c r="M138" i="68"/>
  <c r="L138" i="68"/>
  <c r="K138" i="68"/>
  <c r="I138" i="68"/>
  <c r="H138" i="68"/>
  <c r="G138" i="68"/>
  <c r="E138" i="68"/>
  <c r="D138" i="68"/>
  <c r="C138" i="68"/>
  <c r="O137" i="68"/>
  <c r="N137" i="68"/>
  <c r="J137" i="68"/>
  <c r="H137" i="68"/>
  <c r="G137" i="68"/>
  <c r="F137" i="68"/>
  <c r="D137" i="68"/>
  <c r="C137" i="68"/>
  <c r="Q129" i="67"/>
  <c r="P129" i="67"/>
  <c r="M129" i="67"/>
  <c r="L129" i="67"/>
  <c r="I129" i="67"/>
  <c r="H129" i="67"/>
  <c r="E129" i="67"/>
  <c r="D129" i="67"/>
  <c r="P128" i="67"/>
  <c r="O128" i="67"/>
  <c r="L128" i="67"/>
  <c r="K128" i="67"/>
  <c r="H128" i="67"/>
  <c r="G128" i="67"/>
  <c r="D128" i="67"/>
  <c r="C128" i="67"/>
  <c r="Q126" i="67"/>
  <c r="N126" i="67"/>
  <c r="M126" i="67"/>
  <c r="J126" i="67"/>
  <c r="I126" i="67"/>
  <c r="F126" i="67"/>
  <c r="E126" i="67"/>
  <c r="P125" i="67"/>
  <c r="N125" i="67"/>
  <c r="M125" i="67"/>
  <c r="L125" i="67"/>
  <c r="J125" i="67"/>
  <c r="H125" i="67"/>
  <c r="F125" i="67"/>
  <c r="E125" i="67"/>
  <c r="D125" i="67"/>
  <c r="P123" i="67"/>
  <c r="O123" i="67"/>
  <c r="N123" i="67"/>
  <c r="L123" i="67"/>
  <c r="K123" i="67"/>
  <c r="J123" i="67"/>
  <c r="H123" i="67"/>
  <c r="G123" i="67"/>
  <c r="F123" i="67"/>
  <c r="D123" i="67"/>
  <c r="C123" i="67"/>
  <c r="Q122" i="67"/>
  <c r="N122" i="67"/>
  <c r="M122" i="67"/>
  <c r="J122" i="67"/>
  <c r="I122" i="67"/>
  <c r="F122" i="67"/>
  <c r="E122" i="67"/>
  <c r="P121" i="67"/>
  <c r="N121" i="67"/>
  <c r="L121" i="67"/>
  <c r="J121" i="67"/>
  <c r="H121" i="67"/>
  <c r="F121" i="67"/>
  <c r="D121" i="67"/>
  <c r="N119" i="67"/>
  <c r="K119" i="67"/>
  <c r="J119" i="67"/>
  <c r="F119" i="67"/>
  <c r="C119" i="67"/>
  <c r="Q117" i="67"/>
  <c r="P117" i="67"/>
  <c r="O66" i="45"/>
  <c r="M117" i="67"/>
  <c r="L117" i="67"/>
  <c r="K66" i="45"/>
  <c r="H117" i="67"/>
  <c r="G66" i="45"/>
  <c r="E117" i="67"/>
  <c r="D117" i="67"/>
  <c r="C66" i="45"/>
  <c r="Q115" i="67"/>
  <c r="N115" i="67"/>
  <c r="M115" i="67"/>
  <c r="J115" i="67"/>
  <c r="I115" i="67"/>
  <c r="F115" i="67"/>
  <c r="E115" i="67"/>
  <c r="Q114" i="67"/>
  <c r="P114" i="67"/>
  <c r="M114" i="67"/>
  <c r="L114" i="67"/>
  <c r="I114" i="67"/>
  <c r="H114" i="67"/>
  <c r="E114" i="67"/>
  <c r="D114" i="67"/>
  <c r="O129" i="66"/>
  <c r="N129" i="66"/>
  <c r="K129" i="66"/>
  <c r="J129" i="66"/>
  <c r="G129" i="66"/>
  <c r="F129" i="66"/>
  <c r="C129" i="66"/>
  <c r="Q128" i="66"/>
  <c r="O128" i="66"/>
  <c r="N128" i="66"/>
  <c r="M128" i="66"/>
  <c r="K128" i="66"/>
  <c r="I128" i="66"/>
  <c r="G128" i="66"/>
  <c r="F128" i="66"/>
  <c r="E128" i="66"/>
  <c r="C128" i="66"/>
  <c r="P126" i="66"/>
  <c r="O126" i="66"/>
  <c r="L126" i="66"/>
  <c r="K126" i="66"/>
  <c r="H126" i="66"/>
  <c r="G126" i="66"/>
  <c r="D126" i="66"/>
  <c r="C126" i="66"/>
  <c r="P125" i="66"/>
  <c r="O125" i="66"/>
  <c r="N125" i="66"/>
  <c r="L125" i="66"/>
  <c r="J125" i="66"/>
  <c r="H125" i="66"/>
  <c r="F125" i="66"/>
  <c r="D125" i="66"/>
  <c r="Q123" i="66"/>
  <c r="P123" i="66"/>
  <c r="N123" i="66"/>
  <c r="M123" i="66"/>
  <c r="L123" i="66"/>
  <c r="J123" i="66"/>
  <c r="I123" i="66"/>
  <c r="H123" i="66"/>
  <c r="F123" i="66"/>
  <c r="E123" i="66"/>
  <c r="D123" i="66"/>
  <c r="P122" i="66"/>
  <c r="O122" i="66"/>
  <c r="L122" i="66"/>
  <c r="K122" i="66"/>
  <c r="H122" i="66"/>
  <c r="G122" i="66"/>
  <c r="D122" i="66"/>
  <c r="C122" i="66"/>
  <c r="P121" i="66"/>
  <c r="O121" i="66"/>
  <c r="N121" i="66"/>
  <c r="L121" i="66"/>
  <c r="J121" i="66"/>
  <c r="H121" i="66"/>
  <c r="G121" i="66"/>
  <c r="F121" i="66"/>
  <c r="D121" i="66"/>
  <c r="P119" i="66"/>
  <c r="N119" i="66"/>
  <c r="M119" i="66"/>
  <c r="L119" i="66"/>
  <c r="J119" i="66"/>
  <c r="H119" i="66"/>
  <c r="F119" i="66"/>
  <c r="E119" i="66"/>
  <c r="D119" i="66"/>
  <c r="Q47" i="45"/>
  <c r="N117" i="66"/>
  <c r="M47" i="45"/>
  <c r="J117" i="66"/>
  <c r="I47" i="45"/>
  <c r="G117" i="66"/>
  <c r="F117" i="66"/>
  <c r="E47" i="45"/>
  <c r="Q115" i="66"/>
  <c r="P115" i="66"/>
  <c r="O115" i="66"/>
  <c r="M115" i="66"/>
  <c r="L115" i="66"/>
  <c r="K115" i="66"/>
  <c r="I115" i="66"/>
  <c r="H115" i="66"/>
  <c r="G115" i="66"/>
  <c r="E115" i="66"/>
  <c r="D115" i="66"/>
  <c r="C115" i="66"/>
  <c r="O114" i="66"/>
  <c r="N114" i="66"/>
  <c r="L114" i="66"/>
  <c r="K114" i="66"/>
  <c r="J114" i="66"/>
  <c r="G114" i="66"/>
  <c r="F114" i="66"/>
  <c r="D114" i="66"/>
  <c r="C114" i="66"/>
  <c r="P129" i="65"/>
  <c r="O129" i="65"/>
  <c r="L129" i="65"/>
  <c r="K129" i="65"/>
  <c r="J129" i="65"/>
  <c r="H129" i="65"/>
  <c r="G129" i="65"/>
  <c r="D129" i="65"/>
  <c r="C129" i="65"/>
  <c r="O128" i="65"/>
  <c r="N128" i="65"/>
  <c r="K128" i="65"/>
  <c r="J128" i="65"/>
  <c r="G128" i="65"/>
  <c r="F128" i="65"/>
  <c r="C128" i="65"/>
  <c r="Q126" i="65"/>
  <c r="P126" i="65"/>
  <c r="M126" i="65"/>
  <c r="L126" i="65"/>
  <c r="I126" i="65"/>
  <c r="H126" i="65"/>
  <c r="G126" i="65"/>
  <c r="E126" i="65"/>
  <c r="D126" i="65"/>
  <c r="P125" i="65"/>
  <c r="O125" i="65"/>
  <c r="L125" i="65"/>
  <c r="K125" i="65"/>
  <c r="H125" i="65"/>
  <c r="G125" i="65"/>
  <c r="D125" i="65"/>
  <c r="C125" i="65"/>
  <c r="Q123" i="65"/>
  <c r="P123" i="65"/>
  <c r="N123" i="65"/>
  <c r="M123" i="65"/>
  <c r="L123" i="65"/>
  <c r="J123" i="65"/>
  <c r="I123" i="65"/>
  <c r="H123" i="65"/>
  <c r="F123" i="65"/>
  <c r="E123" i="65"/>
  <c r="D123" i="65"/>
  <c r="P122" i="65"/>
  <c r="O122" i="65"/>
  <c r="M122" i="65"/>
  <c r="L122" i="65"/>
  <c r="I122" i="65"/>
  <c r="H122" i="65"/>
  <c r="G122" i="65"/>
  <c r="D122" i="65"/>
  <c r="C122" i="65"/>
  <c r="O121" i="65"/>
  <c r="K121" i="65"/>
  <c r="H121" i="65"/>
  <c r="G121" i="65"/>
  <c r="D121" i="65"/>
  <c r="C121" i="65"/>
  <c r="Q119" i="65"/>
  <c r="P119" i="65"/>
  <c r="M119" i="65"/>
  <c r="L119" i="65"/>
  <c r="I119" i="65"/>
  <c r="H119" i="65"/>
  <c r="F119" i="65"/>
  <c r="E119" i="65"/>
  <c r="D119" i="65"/>
  <c r="O117" i="65"/>
  <c r="K117" i="65"/>
  <c r="I28" i="45"/>
  <c r="G117" i="65"/>
  <c r="E28" i="45"/>
  <c r="D117" i="65"/>
  <c r="C117" i="65"/>
  <c r="Q115" i="65"/>
  <c r="O115" i="65"/>
  <c r="N115" i="65"/>
  <c r="M115" i="65"/>
  <c r="K115" i="65"/>
  <c r="J115" i="65"/>
  <c r="I115" i="65"/>
  <c r="G115" i="65"/>
  <c r="F115" i="65"/>
  <c r="E115" i="65"/>
  <c r="C115" i="65"/>
  <c r="Q114" i="65"/>
  <c r="P114" i="65"/>
  <c r="M114" i="65"/>
  <c r="L114" i="65"/>
  <c r="I114" i="65"/>
  <c r="H114" i="65"/>
  <c r="E114" i="65"/>
  <c r="D114" i="65"/>
  <c r="Q145" i="64"/>
  <c r="O145" i="64"/>
  <c r="N145" i="64"/>
  <c r="M145" i="64"/>
  <c r="K145" i="64"/>
  <c r="J145" i="64"/>
  <c r="I145" i="64"/>
  <c r="G145" i="64"/>
  <c r="F145" i="64"/>
  <c r="E145" i="64"/>
  <c r="C145" i="64"/>
  <c r="Q144" i="64"/>
  <c r="P144" i="64"/>
  <c r="N144" i="64"/>
  <c r="M144" i="64"/>
  <c r="L144" i="64"/>
  <c r="J144" i="64"/>
  <c r="I144" i="64"/>
  <c r="H144" i="64"/>
  <c r="F144" i="64"/>
  <c r="E144" i="64"/>
  <c r="D144" i="64"/>
  <c r="P143" i="64"/>
  <c r="O143" i="64"/>
  <c r="L143" i="64"/>
  <c r="K143" i="64"/>
  <c r="H143" i="64"/>
  <c r="G143" i="64"/>
  <c r="D143" i="64"/>
  <c r="C143" i="64"/>
  <c r="Q141" i="64"/>
  <c r="O141" i="64"/>
  <c r="N141" i="64"/>
  <c r="M141" i="64"/>
  <c r="K141" i="64"/>
  <c r="J141" i="64"/>
  <c r="I141" i="64"/>
  <c r="G141" i="64"/>
  <c r="F141" i="64"/>
  <c r="E141" i="64"/>
  <c r="C141" i="64"/>
  <c r="Q140" i="64"/>
  <c r="P140" i="64"/>
  <c r="M140" i="64"/>
  <c r="L140" i="64"/>
  <c r="I140" i="64"/>
  <c r="H140" i="64"/>
  <c r="E140" i="64"/>
  <c r="D140" i="64"/>
  <c r="P138" i="64"/>
  <c r="O138" i="64"/>
  <c r="N138" i="64"/>
  <c r="L138" i="64"/>
  <c r="K138" i="64"/>
  <c r="J138" i="64"/>
  <c r="H138" i="64"/>
  <c r="G138" i="64"/>
  <c r="F138" i="64"/>
  <c r="D138" i="64"/>
  <c r="C138" i="64"/>
  <c r="Q137" i="64"/>
  <c r="O137" i="64"/>
  <c r="N137" i="64"/>
  <c r="M137" i="64"/>
  <c r="K137" i="64"/>
  <c r="J137" i="64"/>
  <c r="I137" i="64"/>
  <c r="G137" i="64"/>
  <c r="F137" i="64"/>
  <c r="E137" i="64"/>
  <c r="C137" i="64"/>
  <c r="Q136" i="64"/>
  <c r="P136" i="64"/>
  <c r="M136" i="64"/>
  <c r="L136" i="64"/>
  <c r="I136" i="64"/>
  <c r="H136" i="64"/>
  <c r="E136" i="64"/>
  <c r="D136" i="64"/>
  <c r="P134" i="64"/>
  <c r="O134" i="64"/>
  <c r="N134" i="64"/>
  <c r="L134" i="64"/>
  <c r="K134" i="64"/>
  <c r="J134" i="64"/>
  <c r="H134" i="64"/>
  <c r="G134" i="64"/>
  <c r="F134" i="64"/>
  <c r="D134" i="64"/>
  <c r="C134" i="64"/>
  <c r="Q133" i="64"/>
  <c r="O133" i="64"/>
  <c r="N133" i="64"/>
  <c r="M133" i="64"/>
  <c r="K133" i="64"/>
  <c r="J133" i="64"/>
  <c r="I133" i="64"/>
  <c r="G133" i="64"/>
  <c r="F133" i="64"/>
  <c r="E133" i="64"/>
  <c r="C133" i="64"/>
  <c r="P131" i="64"/>
  <c r="O131" i="64"/>
  <c r="L131" i="64"/>
  <c r="K131" i="64"/>
  <c r="H131" i="64"/>
  <c r="D131" i="64"/>
  <c r="C131" i="64"/>
  <c r="O129" i="64"/>
  <c r="N129" i="64"/>
  <c r="K129" i="64"/>
  <c r="J129" i="64"/>
  <c r="G129" i="64"/>
  <c r="F129" i="64"/>
  <c r="C129" i="64"/>
  <c r="Q128" i="64"/>
  <c r="M128" i="64"/>
  <c r="I128" i="64"/>
  <c r="B126" i="72"/>
  <c r="B124" i="72"/>
  <c r="B121" i="72"/>
  <c r="B120" i="72"/>
  <c r="B117" i="72"/>
  <c r="B164" i="45"/>
  <c r="B113" i="72"/>
  <c r="B127" i="71"/>
  <c r="B124" i="71"/>
  <c r="B123" i="71"/>
  <c r="B119" i="71"/>
  <c r="B128" i="70"/>
  <c r="B126" i="70"/>
  <c r="B123" i="70"/>
  <c r="B122" i="70"/>
  <c r="B119" i="70"/>
  <c r="B128" i="45"/>
  <c r="B115" i="70"/>
  <c r="B114" i="70"/>
  <c r="B129" i="69"/>
  <c r="B126" i="69"/>
  <c r="B123" i="69"/>
  <c r="B122" i="69"/>
  <c r="B121" i="69"/>
  <c r="B119" i="69"/>
  <c r="B114" i="69"/>
  <c r="B157" i="68"/>
  <c r="B153" i="68"/>
  <c r="B150" i="68"/>
  <c r="B149" i="68"/>
  <c r="B148" i="68"/>
  <c r="B146" i="68"/>
  <c r="B145" i="68"/>
  <c r="B144" i="68"/>
  <c r="B142" i="68"/>
  <c r="B137" i="68"/>
  <c r="B129" i="67"/>
  <c r="B128" i="67"/>
  <c r="B126" i="67"/>
  <c r="B125" i="67"/>
  <c r="B122" i="67"/>
  <c r="B117" i="67"/>
  <c r="B115" i="67"/>
  <c r="B129" i="66"/>
  <c r="B128" i="66"/>
  <c r="B123" i="66"/>
  <c r="B121" i="66"/>
  <c r="B119" i="66"/>
  <c r="B117" i="66"/>
  <c r="B115" i="66"/>
  <c r="B128" i="65"/>
  <c r="B126" i="65"/>
  <c r="B123" i="65"/>
  <c r="B122" i="65"/>
  <c r="B115" i="65"/>
  <c r="B114" i="65"/>
  <c r="B145" i="64"/>
  <c r="B143" i="64"/>
  <c r="B141" i="64"/>
  <c r="B138" i="64"/>
  <c r="B137" i="64"/>
  <c r="B134" i="64"/>
  <c r="B133" i="64"/>
  <c r="B131" i="64"/>
  <c r="B129" i="64"/>
  <c r="B15" i="8"/>
  <c r="B15" i="7"/>
  <c r="P109" i="72"/>
  <c r="N109" i="72"/>
  <c r="L109" i="72"/>
  <c r="J109" i="72"/>
  <c r="H109" i="72"/>
  <c r="F109" i="72"/>
  <c r="D109" i="72"/>
  <c r="P108" i="72"/>
  <c r="O108" i="72"/>
  <c r="L108" i="72"/>
  <c r="K108" i="72"/>
  <c r="H108" i="72"/>
  <c r="G108" i="72"/>
  <c r="D108" i="72"/>
  <c r="C108" i="72"/>
  <c r="Q106" i="72"/>
  <c r="O106" i="72"/>
  <c r="N106" i="72"/>
  <c r="M106" i="72"/>
  <c r="K106" i="72"/>
  <c r="J106" i="72"/>
  <c r="I106" i="72"/>
  <c r="G106" i="72"/>
  <c r="F106" i="72"/>
  <c r="E106" i="72"/>
  <c r="C106" i="72"/>
  <c r="Q105" i="72"/>
  <c r="P105" i="72"/>
  <c r="M105" i="72"/>
  <c r="L105" i="72"/>
  <c r="I105" i="72"/>
  <c r="H105" i="72"/>
  <c r="E105" i="72"/>
  <c r="D105" i="72"/>
  <c r="P103" i="72"/>
  <c r="O103" i="72"/>
  <c r="N103" i="72"/>
  <c r="L103" i="72"/>
  <c r="K103" i="72"/>
  <c r="J103" i="72"/>
  <c r="H103" i="72"/>
  <c r="G103" i="72"/>
  <c r="F103" i="72"/>
  <c r="D103" i="72"/>
  <c r="C103" i="72"/>
  <c r="Q102" i="72"/>
  <c r="O102" i="72"/>
  <c r="N102" i="72"/>
  <c r="M102" i="72"/>
  <c r="K102" i="72"/>
  <c r="J102" i="72"/>
  <c r="I102" i="72"/>
  <c r="G102" i="72"/>
  <c r="F102" i="72"/>
  <c r="E102" i="72"/>
  <c r="C102" i="72"/>
  <c r="Q101" i="72"/>
  <c r="P101" i="72"/>
  <c r="M101" i="72"/>
  <c r="L101" i="72"/>
  <c r="I101" i="72"/>
  <c r="H101" i="72"/>
  <c r="E101" i="72"/>
  <c r="D101" i="72"/>
  <c r="P99" i="72"/>
  <c r="O99" i="72"/>
  <c r="N99" i="72"/>
  <c r="L99" i="72"/>
  <c r="K99" i="72"/>
  <c r="J99" i="72"/>
  <c r="H99" i="72"/>
  <c r="G99" i="72"/>
  <c r="F99" i="72"/>
  <c r="D99" i="72"/>
  <c r="C99" i="72"/>
  <c r="Q97" i="72"/>
  <c r="P97" i="72"/>
  <c r="M97" i="72"/>
  <c r="L97" i="72"/>
  <c r="I97" i="72"/>
  <c r="H97" i="72"/>
  <c r="E97" i="72"/>
  <c r="D97" i="72"/>
  <c r="D96" i="72" s="1"/>
  <c r="O95" i="72"/>
  <c r="N162" i="44"/>
  <c r="K95" i="72"/>
  <c r="J162" i="44"/>
  <c r="G95" i="72"/>
  <c r="F162" i="44"/>
  <c r="C95" i="72"/>
  <c r="B109" i="71"/>
  <c r="B108" i="71"/>
  <c r="B105" i="71"/>
  <c r="B103" i="71"/>
  <c r="B101" i="71"/>
  <c r="B99" i="71"/>
  <c r="B97" i="71"/>
  <c r="B95" i="71"/>
  <c r="B109" i="72"/>
  <c r="B108" i="72"/>
  <c r="B106" i="72"/>
  <c r="B103" i="72"/>
  <c r="B102" i="72"/>
  <c r="B101" i="72"/>
  <c r="B99" i="72"/>
  <c r="B164" i="44"/>
  <c r="O109" i="71"/>
  <c r="N109" i="71"/>
  <c r="K109" i="71"/>
  <c r="J109" i="71"/>
  <c r="G109" i="71"/>
  <c r="F109" i="71"/>
  <c r="C109" i="71"/>
  <c r="P108" i="71"/>
  <c r="O108" i="71"/>
  <c r="N108" i="71"/>
  <c r="L108" i="71"/>
  <c r="K108" i="71"/>
  <c r="J108" i="71"/>
  <c r="H108" i="71"/>
  <c r="G108" i="71"/>
  <c r="D108" i="71"/>
  <c r="C108" i="71"/>
  <c r="Q106" i="71"/>
  <c r="P106" i="71"/>
  <c r="M106" i="71"/>
  <c r="L106" i="71"/>
  <c r="I106" i="71"/>
  <c r="H106" i="71"/>
  <c r="E106" i="71"/>
  <c r="D106" i="71"/>
  <c r="P105" i="71"/>
  <c r="O105" i="71"/>
  <c r="L105" i="71"/>
  <c r="K105" i="71"/>
  <c r="H105" i="71"/>
  <c r="G105" i="71"/>
  <c r="D105" i="71"/>
  <c r="C105" i="71"/>
  <c r="Q103" i="71"/>
  <c r="P103" i="71"/>
  <c r="N103" i="71"/>
  <c r="M103" i="71"/>
  <c r="L103" i="71"/>
  <c r="J103" i="71"/>
  <c r="I103" i="71"/>
  <c r="H103" i="71"/>
  <c r="F103" i="71"/>
  <c r="E103" i="71"/>
  <c r="D103" i="71"/>
  <c r="Q102" i="71"/>
  <c r="P102" i="71"/>
  <c r="O102" i="71"/>
  <c r="M102" i="71"/>
  <c r="L102" i="71"/>
  <c r="K102" i="71"/>
  <c r="I102" i="71"/>
  <c r="H102" i="71"/>
  <c r="G102" i="71"/>
  <c r="E102" i="71"/>
  <c r="D102" i="71"/>
  <c r="C102" i="71"/>
  <c r="P101" i="71"/>
  <c r="O101" i="71"/>
  <c r="N101" i="71"/>
  <c r="L101" i="71"/>
  <c r="K101" i="71"/>
  <c r="J101" i="71"/>
  <c r="H101" i="71"/>
  <c r="G101" i="71"/>
  <c r="F101" i="71"/>
  <c r="D101" i="71"/>
  <c r="C101" i="71"/>
  <c r="Q99" i="71"/>
  <c r="P99" i="71"/>
  <c r="N99" i="71"/>
  <c r="M99" i="71"/>
  <c r="L99" i="71"/>
  <c r="J99" i="71"/>
  <c r="I99" i="71"/>
  <c r="H99" i="71"/>
  <c r="F99" i="71"/>
  <c r="E99" i="71"/>
  <c r="D99" i="71"/>
  <c r="K97" i="71"/>
  <c r="C97" i="71"/>
  <c r="K146" i="44"/>
  <c r="Q95" i="71"/>
  <c r="M95" i="71"/>
  <c r="E95" i="71"/>
  <c r="C144" i="44"/>
  <c r="P110" i="70"/>
  <c r="O110" i="70"/>
  <c r="N110" i="70"/>
  <c r="L110" i="70"/>
  <c r="K110" i="70"/>
  <c r="J110" i="70"/>
  <c r="H110" i="70"/>
  <c r="G110" i="70"/>
  <c r="F110" i="70"/>
  <c r="D110" i="70"/>
  <c r="C110" i="70"/>
  <c r="P109" i="70"/>
  <c r="O109" i="70"/>
  <c r="N109" i="70"/>
  <c r="L109" i="70"/>
  <c r="K109" i="70"/>
  <c r="J109" i="70"/>
  <c r="H109" i="70"/>
  <c r="G109" i="70"/>
  <c r="F109" i="70"/>
  <c r="D109" i="70"/>
  <c r="C109" i="70"/>
  <c r="Q107" i="70"/>
  <c r="P107" i="70"/>
  <c r="O107" i="70"/>
  <c r="M107" i="70"/>
  <c r="L107" i="70"/>
  <c r="K107" i="70"/>
  <c r="I107" i="70"/>
  <c r="H107" i="70"/>
  <c r="G107" i="70"/>
  <c r="E107" i="70"/>
  <c r="D107" i="70"/>
  <c r="C107" i="70"/>
  <c r="P106" i="70"/>
  <c r="O106" i="70"/>
  <c r="N106" i="70"/>
  <c r="L106" i="70"/>
  <c r="K106" i="70"/>
  <c r="J106" i="70"/>
  <c r="H106" i="70"/>
  <c r="G106" i="70"/>
  <c r="F106" i="70"/>
  <c r="D106" i="70"/>
  <c r="C106" i="70"/>
  <c r="Q104" i="70"/>
  <c r="P104" i="70"/>
  <c r="N104" i="70"/>
  <c r="M104" i="70"/>
  <c r="L104" i="70"/>
  <c r="J104" i="70"/>
  <c r="I104" i="70"/>
  <c r="H104" i="70"/>
  <c r="F104" i="70"/>
  <c r="E104" i="70"/>
  <c r="D104" i="70"/>
  <c r="Q103" i="70"/>
  <c r="P103" i="70"/>
  <c r="O103" i="70"/>
  <c r="M103" i="70"/>
  <c r="L103" i="70"/>
  <c r="K103" i="70"/>
  <c r="I103" i="70"/>
  <c r="H103" i="70"/>
  <c r="G103" i="70"/>
  <c r="E103" i="70"/>
  <c r="D103" i="70"/>
  <c r="C103" i="70"/>
  <c r="P102" i="70"/>
  <c r="O102" i="70"/>
  <c r="N102" i="70"/>
  <c r="L102" i="70"/>
  <c r="K102" i="70"/>
  <c r="J102" i="70"/>
  <c r="H102" i="70"/>
  <c r="G102" i="70"/>
  <c r="F102" i="70"/>
  <c r="D102" i="70"/>
  <c r="C102" i="70"/>
  <c r="Q100" i="70"/>
  <c r="P100" i="70"/>
  <c r="N100" i="70"/>
  <c r="M100" i="70"/>
  <c r="L100" i="70"/>
  <c r="J100" i="70"/>
  <c r="I100" i="70"/>
  <c r="H100" i="70"/>
  <c r="F100" i="70"/>
  <c r="E100" i="70"/>
  <c r="D100" i="70"/>
  <c r="Q96" i="70"/>
  <c r="O96" i="70"/>
  <c r="N96" i="70"/>
  <c r="M96" i="70"/>
  <c r="K96" i="70"/>
  <c r="J96" i="70"/>
  <c r="I96" i="70"/>
  <c r="G96" i="70"/>
  <c r="F96" i="70"/>
  <c r="E96" i="70"/>
  <c r="C96" i="70"/>
  <c r="Q95" i="70"/>
  <c r="P95" i="70"/>
  <c r="N95" i="70"/>
  <c r="M95" i="70"/>
  <c r="L95" i="70"/>
  <c r="J95" i="70"/>
  <c r="I95" i="70"/>
  <c r="H95" i="70"/>
  <c r="F95" i="70"/>
  <c r="E95" i="70"/>
  <c r="D95" i="70"/>
  <c r="B107" i="70"/>
  <c r="B106" i="70"/>
  <c r="B104" i="70"/>
  <c r="B103" i="70"/>
  <c r="B102" i="70"/>
  <c r="B100" i="70"/>
  <c r="B95" i="70"/>
  <c r="B110" i="70"/>
  <c r="B109" i="70"/>
  <c r="B98" i="70"/>
  <c r="P110" i="69"/>
  <c r="O110" i="69"/>
  <c r="N110" i="69"/>
  <c r="L110" i="69"/>
  <c r="K110" i="69"/>
  <c r="J110" i="69"/>
  <c r="H110" i="69"/>
  <c r="G110" i="69"/>
  <c r="F110" i="69"/>
  <c r="D110" i="69"/>
  <c r="C110" i="69"/>
  <c r="P109" i="69"/>
  <c r="O109" i="69"/>
  <c r="N109" i="69"/>
  <c r="L109" i="69"/>
  <c r="K109" i="69"/>
  <c r="J109" i="69"/>
  <c r="H109" i="69"/>
  <c r="G109" i="69"/>
  <c r="F109" i="69"/>
  <c r="D109" i="69"/>
  <c r="C109" i="69"/>
  <c r="Q107" i="69"/>
  <c r="P107" i="69"/>
  <c r="N107" i="69"/>
  <c r="M107" i="69"/>
  <c r="L107" i="69"/>
  <c r="J107" i="69"/>
  <c r="I107" i="69"/>
  <c r="H107" i="69"/>
  <c r="F107" i="69"/>
  <c r="E107" i="69"/>
  <c r="D107" i="69"/>
  <c r="Q106" i="69"/>
  <c r="P106" i="69"/>
  <c r="O106" i="69"/>
  <c r="M106" i="69"/>
  <c r="L106" i="69"/>
  <c r="K106" i="69"/>
  <c r="I106" i="69"/>
  <c r="H106" i="69"/>
  <c r="G106" i="69"/>
  <c r="E106" i="69"/>
  <c r="D106" i="69"/>
  <c r="C106" i="69"/>
  <c r="Q104" i="69"/>
  <c r="O104" i="69"/>
  <c r="N104" i="69"/>
  <c r="M104" i="69"/>
  <c r="K104" i="69"/>
  <c r="J104" i="69"/>
  <c r="I104" i="69"/>
  <c r="G104" i="69"/>
  <c r="F104" i="69"/>
  <c r="E104" i="69"/>
  <c r="C104" i="69"/>
  <c r="Q103" i="69"/>
  <c r="Q179" i="69" s="1"/>
  <c r="P103" i="69"/>
  <c r="P179" i="69" s="1"/>
  <c r="N103" i="69"/>
  <c r="N179" i="69" s="1"/>
  <c r="M103" i="69"/>
  <c r="M179" i="69" s="1"/>
  <c r="L103" i="69"/>
  <c r="L179" i="69" s="1"/>
  <c r="J103" i="69"/>
  <c r="J179" i="69" s="1"/>
  <c r="I103" i="69"/>
  <c r="I179" i="69" s="1"/>
  <c r="H103" i="69"/>
  <c r="H179" i="69" s="1"/>
  <c r="F103" i="69"/>
  <c r="F179" i="69" s="1"/>
  <c r="E103" i="69"/>
  <c r="E179" i="69" s="1"/>
  <c r="D103" i="69"/>
  <c r="D179" i="69" s="1"/>
  <c r="Q102" i="69"/>
  <c r="P102" i="69"/>
  <c r="O102" i="69"/>
  <c r="M102" i="69"/>
  <c r="L102" i="69"/>
  <c r="K102" i="69"/>
  <c r="I102" i="69"/>
  <c r="H102" i="69"/>
  <c r="G102" i="69"/>
  <c r="E102" i="69"/>
  <c r="D102" i="69"/>
  <c r="C102" i="69"/>
  <c r="Q100" i="69"/>
  <c r="O100" i="69"/>
  <c r="N100" i="69"/>
  <c r="M100" i="69"/>
  <c r="K100" i="69"/>
  <c r="J100" i="69"/>
  <c r="I100" i="69"/>
  <c r="G100" i="69"/>
  <c r="F100" i="69"/>
  <c r="E100" i="69"/>
  <c r="C100" i="69"/>
  <c r="P96" i="69"/>
  <c r="O96" i="69"/>
  <c r="N96" i="69"/>
  <c r="L96" i="69"/>
  <c r="K96" i="69"/>
  <c r="J96" i="69"/>
  <c r="H96" i="69"/>
  <c r="G96" i="69"/>
  <c r="F96" i="69"/>
  <c r="D96" i="69"/>
  <c r="C96" i="69"/>
  <c r="Q95" i="69"/>
  <c r="O95" i="69"/>
  <c r="N95" i="69"/>
  <c r="M95" i="69"/>
  <c r="K95" i="69"/>
  <c r="J95" i="69"/>
  <c r="I95" i="69"/>
  <c r="G95" i="69"/>
  <c r="F95" i="69"/>
  <c r="E95" i="69"/>
  <c r="C95" i="69"/>
  <c r="B110" i="69"/>
  <c r="B109" i="69"/>
  <c r="B107" i="69"/>
  <c r="B106" i="69"/>
  <c r="B104" i="69"/>
  <c r="B103" i="69"/>
  <c r="B179" i="69" s="1"/>
  <c r="B102" i="69"/>
  <c r="B100" i="69"/>
  <c r="B98" i="69"/>
  <c r="B95" i="69"/>
  <c r="C168" i="55" l="1"/>
  <c r="C168" i="59" s="1"/>
  <c r="C85" i="55"/>
  <c r="O44" i="45"/>
  <c r="C146" i="55"/>
  <c r="C146" i="44"/>
  <c r="D150" i="45"/>
  <c r="L150" i="45"/>
  <c r="G4" i="47"/>
  <c r="K4" i="47"/>
  <c r="O4" i="47"/>
  <c r="P25" i="54"/>
  <c r="I70" i="54"/>
  <c r="H128" i="54"/>
  <c r="I85" i="54"/>
  <c r="D39" i="57"/>
  <c r="L39" i="57"/>
  <c r="H82" i="57"/>
  <c r="F106" i="57"/>
  <c r="J106" i="57"/>
  <c r="N106" i="57"/>
  <c r="Q125" i="57"/>
  <c r="H12" i="47"/>
  <c r="M44" i="47"/>
  <c r="H128" i="47"/>
  <c r="D120" i="57"/>
  <c r="L120" i="57"/>
  <c r="P120" i="57"/>
  <c r="F120" i="57"/>
  <c r="J120" i="57"/>
  <c r="H125" i="57"/>
  <c r="G132" i="57"/>
  <c r="G132" i="60" s="1"/>
  <c r="F168" i="57"/>
  <c r="F168" i="60" s="1"/>
  <c r="N55" i="45"/>
  <c r="H175" i="45"/>
  <c r="L175" i="45"/>
  <c r="E85" i="54"/>
  <c r="D128" i="54"/>
  <c r="E85" i="55"/>
  <c r="E162" i="55"/>
  <c r="F55" i="57"/>
  <c r="F55" i="60" s="1"/>
  <c r="H63" i="57"/>
  <c r="Q93" i="57"/>
  <c r="I120" i="57"/>
  <c r="B58" i="45"/>
  <c r="N100" i="45"/>
  <c r="F16" i="47"/>
  <c r="F16" i="50" s="1"/>
  <c r="J16" i="47"/>
  <c r="J16" i="50" s="1"/>
  <c r="E85" i="47"/>
  <c r="G93" i="47"/>
  <c r="D128" i="47"/>
  <c r="L175" i="47"/>
  <c r="P175" i="47"/>
  <c r="L128" i="54"/>
  <c r="L74" i="45"/>
  <c r="Q172" i="45"/>
  <c r="O32" i="47"/>
  <c r="H58" i="47"/>
  <c r="C47" i="54"/>
  <c r="C168" i="57"/>
  <c r="C168" i="60" s="1"/>
  <c r="D77" i="57"/>
  <c r="P77" i="57"/>
  <c r="L157" i="57"/>
  <c r="M36" i="45"/>
  <c r="I109" i="45"/>
  <c r="B12" i="47"/>
  <c r="B93" i="47"/>
  <c r="B113" i="47"/>
  <c r="B113" i="50" s="1"/>
  <c r="M172" i="47"/>
  <c r="M172" i="50" s="1"/>
  <c r="Q172" i="47"/>
  <c r="Q172" i="50" s="1"/>
  <c r="E4" i="54"/>
  <c r="E39" i="54"/>
  <c r="I44" i="54"/>
  <c r="M85" i="54"/>
  <c r="N125" i="54"/>
  <c r="E157" i="54"/>
  <c r="M157" i="54"/>
  <c r="L39" i="55"/>
  <c r="K125" i="55"/>
  <c r="E154" i="57"/>
  <c r="E154" i="60" s="1"/>
  <c r="B120" i="45"/>
  <c r="B175" i="45"/>
  <c r="C175" i="54"/>
  <c r="D85" i="54"/>
  <c r="Q85" i="54"/>
  <c r="F139" i="54"/>
  <c r="N139" i="54"/>
  <c r="E36" i="55"/>
  <c r="I70" i="55"/>
  <c r="I117" i="55"/>
  <c r="J139" i="55"/>
  <c r="C146" i="57"/>
  <c r="L7" i="57"/>
  <c r="M144" i="44"/>
  <c r="Q172" i="44"/>
  <c r="B113" i="45"/>
  <c r="B113" i="49" s="1"/>
  <c r="F89" i="45"/>
  <c r="H146" i="45"/>
  <c r="B125" i="47"/>
  <c r="I82" i="47"/>
  <c r="C93" i="54"/>
  <c r="P63" i="54"/>
  <c r="M128" i="54"/>
  <c r="C97" i="55"/>
  <c r="D28" i="55"/>
  <c r="E47" i="55"/>
  <c r="F51" i="57"/>
  <c r="J51" i="57"/>
  <c r="N51" i="57"/>
  <c r="K162" i="44"/>
  <c r="M4" i="45"/>
  <c r="Q4" i="45"/>
  <c r="P146" i="45"/>
  <c r="M157" i="45"/>
  <c r="F28" i="47"/>
  <c r="N70" i="47"/>
  <c r="J106" i="47"/>
  <c r="G132" i="47"/>
  <c r="G132" i="50" s="1"/>
  <c r="H164" i="47"/>
  <c r="C154" i="54"/>
  <c r="K66" i="54"/>
  <c r="E128" i="54"/>
  <c r="P128" i="54"/>
  <c r="L28" i="55"/>
  <c r="M47" i="55"/>
  <c r="O63" i="55"/>
  <c r="G63" i="55"/>
  <c r="D132" i="55"/>
  <c r="K144" i="55"/>
  <c r="F150" i="57"/>
  <c r="F150" i="60" s="1"/>
  <c r="J150" i="57"/>
  <c r="J150" i="60" s="1"/>
  <c r="N150" i="57"/>
  <c r="N150" i="60" s="1"/>
  <c r="D150" i="57"/>
  <c r="D150" i="60" s="1"/>
  <c r="L150" i="57"/>
  <c r="L150" i="60" s="1"/>
  <c r="P150" i="57"/>
  <c r="P150" i="60" s="1"/>
  <c r="D157" i="57"/>
  <c r="F172" i="57"/>
  <c r="B7" i="45"/>
  <c r="D44" i="45"/>
  <c r="M109" i="45"/>
  <c r="L125" i="45"/>
  <c r="G16" i="47"/>
  <c r="G16" i="50" s="1"/>
  <c r="G25" i="47"/>
  <c r="N74" i="47"/>
  <c r="N74" i="50" s="1"/>
  <c r="G89" i="47"/>
  <c r="P128" i="47"/>
  <c r="J139" i="47"/>
  <c r="E144" i="47"/>
  <c r="C157" i="47"/>
  <c r="H175" i="47"/>
  <c r="J55" i="54"/>
  <c r="Q117" i="54"/>
  <c r="J144" i="54"/>
  <c r="E168" i="54"/>
  <c r="M168" i="54"/>
  <c r="P28" i="55"/>
  <c r="D39" i="55"/>
  <c r="M89" i="55"/>
  <c r="F120" i="55"/>
  <c r="P128" i="69"/>
  <c r="P120" i="45"/>
  <c r="H306" i="66"/>
  <c r="H305" i="66" s="1"/>
  <c r="H44" i="55"/>
  <c r="I306" i="69"/>
  <c r="I106" i="55"/>
  <c r="L295" i="72"/>
  <c r="L162" i="55"/>
  <c r="Q144" i="44"/>
  <c r="E168" i="44"/>
  <c r="B63" i="45"/>
  <c r="B32" i="45"/>
  <c r="E128" i="64"/>
  <c r="E4" i="45"/>
  <c r="C7" i="45"/>
  <c r="F93" i="45"/>
  <c r="D117" i="45"/>
  <c r="H117" i="45"/>
  <c r="C290" i="69"/>
  <c r="C289" i="69" s="1"/>
  <c r="C109" i="54"/>
  <c r="C298" i="70"/>
  <c r="C136" i="54"/>
  <c r="O288" i="70"/>
  <c r="O125" i="54"/>
  <c r="D283" i="72"/>
  <c r="D168" i="54"/>
  <c r="D168" i="58" s="1"/>
  <c r="F309" i="65"/>
  <c r="F328" i="65" s="1"/>
  <c r="F28" i="55"/>
  <c r="K309" i="72"/>
  <c r="K175" i="55"/>
  <c r="O345" i="71"/>
  <c r="O399" i="71" s="1"/>
  <c r="O157" i="57"/>
  <c r="G131" i="64"/>
  <c r="G7" i="45"/>
  <c r="G125" i="66"/>
  <c r="G55" i="45"/>
  <c r="N167" i="65"/>
  <c r="N224" i="65" s="1"/>
  <c r="N39" i="47"/>
  <c r="J319" i="64"/>
  <c r="J361" i="64" s="1"/>
  <c r="J4" i="54"/>
  <c r="E16" i="45"/>
  <c r="D120" i="45"/>
  <c r="M155" i="72"/>
  <c r="M168" i="47"/>
  <c r="H287" i="69"/>
  <c r="H106" i="54"/>
  <c r="H355" i="64"/>
  <c r="H376" i="64" s="1"/>
  <c r="H19" i="55"/>
  <c r="D162" i="55"/>
  <c r="C355" i="66"/>
  <c r="C55" i="57"/>
  <c r="C55" i="60" s="1"/>
  <c r="C355" i="70"/>
  <c r="C136" i="57"/>
  <c r="C136" i="60" s="1"/>
  <c r="E309" i="70"/>
  <c r="E128" i="55"/>
  <c r="H164" i="44"/>
  <c r="B17" i="7"/>
  <c r="K7" i="45"/>
  <c r="M172" i="44"/>
  <c r="B51" i="45"/>
  <c r="B162" i="45"/>
  <c r="O7" i="45"/>
  <c r="P39" i="45"/>
  <c r="L44" i="45"/>
  <c r="L70" i="45"/>
  <c r="G97" i="45"/>
  <c r="G106" i="45"/>
  <c r="E117" i="69"/>
  <c r="E109" i="45"/>
  <c r="Q117" i="69"/>
  <c r="Q116" i="69" s="1"/>
  <c r="Q109" i="45"/>
  <c r="B166" i="66"/>
  <c r="B58" i="47"/>
  <c r="E163" i="66"/>
  <c r="E55" i="47"/>
  <c r="E55" i="50" s="1"/>
  <c r="D151" i="72"/>
  <c r="D164" i="47"/>
  <c r="L151" i="72"/>
  <c r="L150" i="72" s="1"/>
  <c r="L164" i="47"/>
  <c r="P151" i="72"/>
  <c r="P164" i="47"/>
  <c r="Q287" i="65"/>
  <c r="Q25" i="54"/>
  <c r="I290" i="70"/>
  <c r="I289" i="70" s="1"/>
  <c r="I128" i="54"/>
  <c r="Q290" i="70"/>
  <c r="Q289" i="70" s="1"/>
  <c r="Q128" i="54"/>
  <c r="D277" i="72"/>
  <c r="D162" i="54"/>
  <c r="C307" i="66"/>
  <c r="C44" i="55"/>
  <c r="N97" i="57"/>
  <c r="N97" i="60" s="1"/>
  <c r="M32" i="45"/>
  <c r="E58" i="45"/>
  <c r="I113" i="45"/>
  <c r="I113" i="49" s="1"/>
  <c r="Q113" i="45"/>
  <c r="Q113" i="49" s="1"/>
  <c r="L146" i="45"/>
  <c r="N150" i="45"/>
  <c r="J150" i="45"/>
  <c r="M172" i="45"/>
  <c r="N175" i="45"/>
  <c r="B132" i="47"/>
  <c r="B132" i="50" s="1"/>
  <c r="C19" i="47"/>
  <c r="K19" i="47"/>
  <c r="O19" i="47"/>
  <c r="L25" i="47"/>
  <c r="G36" i="47"/>
  <c r="G36" i="50" s="1"/>
  <c r="O36" i="47"/>
  <c r="O36" i="50" s="1"/>
  <c r="Q82" i="47"/>
  <c r="F82" i="47"/>
  <c r="J82" i="47"/>
  <c r="N82" i="47"/>
  <c r="H117" i="47"/>
  <c r="H117" i="50" s="1"/>
  <c r="P117" i="47"/>
  <c r="P117" i="50" s="1"/>
  <c r="M117" i="47"/>
  <c r="M117" i="50" s="1"/>
  <c r="Q144" i="47"/>
  <c r="C25" i="54"/>
  <c r="G66" i="54"/>
  <c r="H70" i="54"/>
  <c r="O82" i="54"/>
  <c r="G82" i="54"/>
  <c r="L85" i="54"/>
  <c r="Q106" i="54"/>
  <c r="E113" i="54"/>
  <c r="G144" i="54"/>
  <c r="L7" i="55"/>
  <c r="J12" i="55"/>
  <c r="J12" i="59" s="1"/>
  <c r="N19" i="55"/>
  <c r="P97" i="55"/>
  <c r="O100" i="55"/>
  <c r="L109" i="55"/>
  <c r="K120" i="55"/>
  <c r="G144" i="55"/>
  <c r="K146" i="55"/>
  <c r="M162" i="55"/>
  <c r="M168" i="55"/>
  <c r="M168" i="59" s="1"/>
  <c r="C162" i="57"/>
  <c r="C120" i="57"/>
  <c r="O12" i="57"/>
  <c r="O12" i="60" s="1"/>
  <c r="F36" i="57"/>
  <c r="F36" i="60" s="1"/>
  <c r="J36" i="57"/>
  <c r="N36" i="57"/>
  <c r="M63" i="57"/>
  <c r="O63" i="57"/>
  <c r="F74" i="57"/>
  <c r="F74" i="60" s="1"/>
  <c r="Q89" i="57"/>
  <c r="E125" i="57"/>
  <c r="Q150" i="57"/>
  <c r="G132" i="45"/>
  <c r="D146" i="45"/>
  <c r="J4" i="47"/>
  <c r="K25" i="47"/>
  <c r="F39" i="47"/>
  <c r="D51" i="47"/>
  <c r="L51" i="47"/>
  <c r="P51" i="47"/>
  <c r="G97" i="47"/>
  <c r="G97" i="50" s="1"/>
  <c r="H120" i="47"/>
  <c r="F146" i="54"/>
  <c r="E157" i="45"/>
  <c r="I157" i="45"/>
  <c r="Q157" i="45"/>
  <c r="M113" i="47"/>
  <c r="M113" i="50" s="1"/>
  <c r="M120" i="47"/>
  <c r="I125" i="47"/>
  <c r="P89" i="54"/>
  <c r="E93" i="54"/>
  <c r="E93" i="58" s="1"/>
  <c r="I106" i="54"/>
  <c r="G125" i="54"/>
  <c r="H7" i="55"/>
  <c r="M36" i="55"/>
  <c r="K77" i="55"/>
  <c r="G146" i="55"/>
  <c r="F154" i="55"/>
  <c r="E168" i="55"/>
  <c r="H168" i="55"/>
  <c r="H168" i="59" s="1"/>
  <c r="P172" i="55"/>
  <c r="P44" i="57"/>
  <c r="D82" i="57"/>
  <c r="L82" i="57"/>
  <c r="P82" i="57"/>
  <c r="L100" i="57"/>
  <c r="N120" i="57"/>
  <c r="Q139" i="57"/>
  <c r="M154" i="57"/>
  <c r="M154" i="60" s="1"/>
  <c r="Q154" i="57"/>
  <c r="Q154" i="60" s="1"/>
  <c r="Q279" i="72"/>
  <c r="Q278" i="72" s="1"/>
  <c r="Q164" i="54"/>
  <c r="O349" i="64"/>
  <c r="O12" i="55"/>
  <c r="D395" i="64"/>
  <c r="D458" i="64" s="1"/>
  <c r="D16" i="57"/>
  <c r="D16" i="60" s="1"/>
  <c r="H175" i="44"/>
  <c r="B27" i="8"/>
  <c r="B89" i="45"/>
  <c r="B12" i="45"/>
  <c r="I12" i="45"/>
  <c r="Q16" i="45"/>
  <c r="D39" i="45"/>
  <c r="G51" i="45"/>
  <c r="D74" i="45"/>
  <c r="K77" i="45"/>
  <c r="M117" i="45"/>
  <c r="Q117" i="45"/>
  <c r="B4" i="47"/>
  <c r="B36" i="47"/>
  <c r="B36" i="50" s="1"/>
  <c r="B77" i="47"/>
  <c r="N28" i="47"/>
  <c r="G32" i="47"/>
  <c r="L63" i="47"/>
  <c r="G139" i="47"/>
  <c r="N139" i="47"/>
  <c r="J168" i="47"/>
  <c r="C77" i="54"/>
  <c r="K7" i="54"/>
  <c r="N19" i="54"/>
  <c r="J28" i="54"/>
  <c r="Q298" i="67"/>
  <c r="Q74" i="54"/>
  <c r="G109" i="54"/>
  <c r="L113" i="54"/>
  <c r="L113" i="58" s="1"/>
  <c r="F287" i="70"/>
  <c r="F286" i="70" s="1"/>
  <c r="F125" i="54"/>
  <c r="D136" i="54"/>
  <c r="D157" i="54"/>
  <c r="L277" i="72"/>
  <c r="L276" i="72" s="1"/>
  <c r="L162" i="54"/>
  <c r="D279" i="72"/>
  <c r="D164" i="54"/>
  <c r="C7" i="55"/>
  <c r="C139" i="55"/>
  <c r="L340" i="64"/>
  <c r="L4" i="55"/>
  <c r="F7" i="55"/>
  <c r="Q309" i="65"/>
  <c r="Q308" i="65" s="1"/>
  <c r="Q28" i="55"/>
  <c r="H309" i="67"/>
  <c r="H308" i="67" s="1"/>
  <c r="H66" i="55"/>
  <c r="H379" i="68"/>
  <c r="H82" i="55"/>
  <c r="P379" i="68"/>
  <c r="P82" i="55"/>
  <c r="N380" i="68"/>
  <c r="N378" i="68" s="1"/>
  <c r="N82" i="55"/>
  <c r="E397" i="64"/>
  <c r="E19" i="57"/>
  <c r="G279" i="71"/>
  <c r="G278" i="71" s="1"/>
  <c r="G146" i="54"/>
  <c r="E279" i="72"/>
  <c r="E278" i="72" s="1"/>
  <c r="E164" i="54"/>
  <c r="M279" i="72"/>
  <c r="M164" i="54"/>
  <c r="Q355" i="64"/>
  <c r="Q19" i="55"/>
  <c r="M313" i="65"/>
  <c r="M312" i="65" s="1"/>
  <c r="M32" i="55"/>
  <c r="Q382" i="64"/>
  <c r="Q381" i="64" s="1"/>
  <c r="Q4" i="57"/>
  <c r="I175" i="60"/>
  <c r="I175" i="57"/>
  <c r="M168" i="44"/>
  <c r="F47" i="45"/>
  <c r="I63" i="45"/>
  <c r="M74" i="45"/>
  <c r="C77" i="45"/>
  <c r="N89" i="45"/>
  <c r="J89" i="45"/>
  <c r="E100" i="45"/>
  <c r="I100" i="45"/>
  <c r="Q100" i="45"/>
  <c r="E136" i="45"/>
  <c r="M136" i="45"/>
  <c r="N139" i="45"/>
  <c r="F144" i="45"/>
  <c r="E172" i="45"/>
  <c r="I172" i="45"/>
  <c r="B25" i="47"/>
  <c r="E44" i="47"/>
  <c r="I44" i="47"/>
  <c r="Q44" i="47"/>
  <c r="M55" i="47"/>
  <c r="M55" i="50" s="1"/>
  <c r="D63" i="47"/>
  <c r="I77" i="47"/>
  <c r="N93" i="47"/>
  <c r="G109" i="47"/>
  <c r="E146" i="47"/>
  <c r="F162" i="47"/>
  <c r="F164" i="47"/>
  <c r="C162" i="54"/>
  <c r="N4" i="54"/>
  <c r="F16" i="54"/>
  <c r="F28" i="54"/>
  <c r="L39" i="54"/>
  <c r="J51" i="54"/>
  <c r="J49" i="54" s="1"/>
  <c r="H58" i="54"/>
  <c r="Q63" i="54"/>
  <c r="P70" i="54"/>
  <c r="P74" i="54"/>
  <c r="K290" i="69"/>
  <c r="K289" i="69" s="1"/>
  <c r="K109" i="54"/>
  <c r="P294" i="70"/>
  <c r="P132" i="54"/>
  <c r="F277" i="71"/>
  <c r="F144" i="54"/>
  <c r="L290" i="71"/>
  <c r="L157" i="54"/>
  <c r="I164" i="54"/>
  <c r="C309" i="70"/>
  <c r="C128" i="55"/>
  <c r="C297" i="72"/>
  <c r="C164" i="55"/>
  <c r="J343" i="64"/>
  <c r="J7" i="55"/>
  <c r="N343" i="64"/>
  <c r="N342" i="64" s="1"/>
  <c r="N7" i="55"/>
  <c r="G12" i="55"/>
  <c r="O321" i="65"/>
  <c r="O39" i="55"/>
  <c r="L306" i="66"/>
  <c r="L305" i="66" s="1"/>
  <c r="L44" i="55"/>
  <c r="P306" i="66"/>
  <c r="P305" i="66" s="1"/>
  <c r="P44" i="55"/>
  <c r="F307" i="66"/>
  <c r="F326" i="66" s="1"/>
  <c r="F44" i="55"/>
  <c r="N307" i="66"/>
  <c r="N305" i="66" s="1"/>
  <c r="N44" i="55"/>
  <c r="M382" i="68"/>
  <c r="M406" i="68" s="1"/>
  <c r="M85" i="55"/>
  <c r="Q382" i="68"/>
  <c r="Q85" i="55"/>
  <c r="H16" i="57"/>
  <c r="H16" i="60" s="1"/>
  <c r="Q344" i="65"/>
  <c r="Q25" i="57"/>
  <c r="G345" i="65"/>
  <c r="G402" i="65" s="1"/>
  <c r="G25" i="57"/>
  <c r="J32" i="57"/>
  <c r="F302" i="71"/>
  <c r="F320" i="71" s="1"/>
  <c r="F150" i="55"/>
  <c r="F150" i="59" s="1"/>
  <c r="I382" i="64"/>
  <c r="I381" i="64" s="1"/>
  <c r="I4" i="57"/>
  <c r="P395" i="64"/>
  <c r="P458" i="64" s="1"/>
  <c r="P16" i="57"/>
  <c r="N351" i="65"/>
  <c r="N32" i="57"/>
  <c r="P164" i="44"/>
  <c r="H107" i="72"/>
  <c r="B36" i="45"/>
  <c r="B30" i="45" s="1"/>
  <c r="B77" i="45"/>
  <c r="B139" i="45"/>
  <c r="M16" i="45"/>
  <c r="L19" i="45"/>
  <c r="D28" i="45"/>
  <c r="H39" i="45"/>
  <c r="N58" i="45"/>
  <c r="Q63" i="45"/>
  <c r="J63" i="45"/>
  <c r="D66" i="45"/>
  <c r="P66" i="45"/>
  <c r="P74" i="45"/>
  <c r="D77" i="45"/>
  <c r="G82" i="45"/>
  <c r="J97" i="45"/>
  <c r="J144" i="45"/>
  <c r="G157" i="45"/>
  <c r="B66" i="47"/>
  <c r="B154" i="47"/>
  <c r="B154" i="50" s="1"/>
  <c r="B82" i="47"/>
  <c r="J28" i="47"/>
  <c r="J97" i="47"/>
  <c r="J97" i="50" s="1"/>
  <c r="N97" i="47"/>
  <c r="N97" i="50" s="1"/>
  <c r="N106" i="47"/>
  <c r="L154" i="47"/>
  <c r="L154" i="50" s="1"/>
  <c r="I172" i="47"/>
  <c r="C66" i="54"/>
  <c r="C128" i="54"/>
  <c r="D4" i="54"/>
  <c r="G7" i="54"/>
  <c r="H19" i="54"/>
  <c r="J25" i="54"/>
  <c r="G28" i="54"/>
  <c r="P58" i="54"/>
  <c r="F66" i="54"/>
  <c r="Q70" i="54"/>
  <c r="N82" i="54"/>
  <c r="H85" i="54"/>
  <c r="P85" i="54"/>
  <c r="P287" i="69"/>
  <c r="P106" i="54"/>
  <c r="F109" i="54"/>
  <c r="E136" i="54"/>
  <c r="O139" i="54"/>
  <c r="J146" i="54"/>
  <c r="L164" i="54"/>
  <c r="C175" i="55"/>
  <c r="G4" i="55"/>
  <c r="G353" i="64"/>
  <c r="G16" i="55"/>
  <c r="G9" i="55" s="1"/>
  <c r="O353" i="64"/>
  <c r="O16" i="55"/>
  <c r="K307" i="65"/>
  <c r="K25" i="55"/>
  <c r="E28" i="55"/>
  <c r="I32" i="55"/>
  <c r="J318" i="65"/>
  <c r="J36" i="55"/>
  <c r="D82" i="55"/>
  <c r="H295" i="72"/>
  <c r="H162" i="55"/>
  <c r="P295" i="72"/>
  <c r="P162" i="55"/>
  <c r="M391" i="64"/>
  <c r="M454" i="64" s="1"/>
  <c r="M12" i="57"/>
  <c r="O338" i="72"/>
  <c r="O392" i="72" s="1"/>
  <c r="O168" i="57"/>
  <c r="O168" i="60" s="1"/>
  <c r="O4" i="55"/>
  <c r="D19" i="55"/>
  <c r="J28" i="55"/>
  <c r="D32" i="55"/>
  <c r="Q51" i="55"/>
  <c r="I55" i="55"/>
  <c r="M74" i="55"/>
  <c r="K82" i="55"/>
  <c r="J89" i="55"/>
  <c r="M93" i="55"/>
  <c r="M93" i="59" s="1"/>
  <c r="Q97" i="55"/>
  <c r="H106" i="55"/>
  <c r="Q113" i="55"/>
  <c r="Q113" i="59" s="1"/>
  <c r="Q157" i="55"/>
  <c r="I162" i="55"/>
  <c r="Q162" i="55"/>
  <c r="D7" i="57"/>
  <c r="H12" i="57"/>
  <c r="J74" i="57"/>
  <c r="J74" i="60" s="1"/>
  <c r="N74" i="57"/>
  <c r="N74" i="60" s="1"/>
  <c r="D117" i="57"/>
  <c r="D117" i="60" s="1"/>
  <c r="L117" i="57"/>
  <c r="L117" i="60" s="1"/>
  <c r="F132" i="57"/>
  <c r="N132" i="57"/>
  <c r="N132" i="60" s="1"/>
  <c r="G136" i="57"/>
  <c r="C36" i="55"/>
  <c r="C154" i="55"/>
  <c r="L25" i="55"/>
  <c r="H28" i="55"/>
  <c r="N32" i="55"/>
  <c r="E51" i="55"/>
  <c r="E55" i="55"/>
  <c r="D128" i="55"/>
  <c r="C63" i="57"/>
  <c r="C4" i="57"/>
  <c r="C97" i="57"/>
  <c r="C97" i="60" s="1"/>
  <c r="L16" i="57"/>
  <c r="L16" i="60" s="1"/>
  <c r="E39" i="57"/>
  <c r="I55" i="57"/>
  <c r="I55" i="60" s="1"/>
  <c r="E58" i="60"/>
  <c r="M58" i="60"/>
  <c r="Q58" i="57"/>
  <c r="K58" i="57"/>
  <c r="N70" i="57"/>
  <c r="N68" i="57" s="1"/>
  <c r="Q97" i="57"/>
  <c r="D100" i="57"/>
  <c r="H100" i="57"/>
  <c r="P100" i="57"/>
  <c r="D125" i="57"/>
  <c r="N125" i="57"/>
  <c r="D136" i="57"/>
  <c r="D136" i="60" s="1"/>
  <c r="H136" i="57"/>
  <c r="H136" i="60" s="1"/>
  <c r="P136" i="57"/>
  <c r="P136" i="60" s="1"/>
  <c r="G168" i="57"/>
  <c r="G168" i="60" s="1"/>
  <c r="K168" i="57"/>
  <c r="K168" i="60" s="1"/>
  <c r="D172" i="57"/>
  <c r="D172" i="60" s="1"/>
  <c r="H172" i="57"/>
  <c r="H172" i="60" s="1"/>
  <c r="P172" i="57"/>
  <c r="P172" i="60" s="1"/>
  <c r="J172" i="57"/>
  <c r="J172" i="60" s="1"/>
  <c r="N172" i="57"/>
  <c r="N172" i="60" s="1"/>
  <c r="C162" i="44"/>
  <c r="Q168" i="44"/>
  <c r="B106" i="45"/>
  <c r="H19" i="45"/>
  <c r="G28" i="45"/>
  <c r="D32" i="45"/>
  <c r="J47" i="45"/>
  <c r="F55" i="45"/>
  <c r="I85" i="45"/>
  <c r="F100" i="45"/>
  <c r="G148" i="69"/>
  <c r="O148" i="69"/>
  <c r="M77" i="47"/>
  <c r="Q77" i="47"/>
  <c r="C114" i="48"/>
  <c r="G112" i="49"/>
  <c r="B67" i="50"/>
  <c r="B66" i="50" s="1"/>
  <c r="H18" i="50"/>
  <c r="Q46" i="50"/>
  <c r="J91" i="50"/>
  <c r="O107" i="50"/>
  <c r="L115" i="50"/>
  <c r="D133" i="50"/>
  <c r="I138" i="50"/>
  <c r="I147" i="50"/>
  <c r="I146" i="50" s="1"/>
  <c r="F163" i="50"/>
  <c r="K170" i="50"/>
  <c r="O174" i="50"/>
  <c r="C281" i="72"/>
  <c r="C353" i="72" s="1"/>
  <c r="C167" i="58"/>
  <c r="L325" i="64"/>
  <c r="L409" i="64" s="1"/>
  <c r="L11" i="58"/>
  <c r="P325" i="64"/>
  <c r="P409" i="64" s="1"/>
  <c r="P11" i="58"/>
  <c r="F47" i="54"/>
  <c r="L93" i="54"/>
  <c r="L93" i="58" s="1"/>
  <c r="P117" i="54"/>
  <c r="F301" i="69"/>
  <c r="F121" i="58"/>
  <c r="J301" i="69"/>
  <c r="J377" i="69" s="1"/>
  <c r="J121" i="58"/>
  <c r="N301" i="69"/>
  <c r="N121" i="58"/>
  <c r="L136" i="54"/>
  <c r="G139" i="54"/>
  <c r="K144" i="54"/>
  <c r="K146" i="54"/>
  <c r="C313" i="69"/>
  <c r="C389" i="69" s="1"/>
  <c r="C114" i="59"/>
  <c r="C302" i="72"/>
  <c r="C170" i="59"/>
  <c r="I28" i="55"/>
  <c r="J55" i="55"/>
  <c r="L58" i="55"/>
  <c r="L309" i="67"/>
  <c r="L308" i="67" s="1"/>
  <c r="L66" i="55"/>
  <c r="D70" i="55"/>
  <c r="N313" i="67"/>
  <c r="N70" i="55"/>
  <c r="B17" i="8"/>
  <c r="M30" i="45"/>
  <c r="F51" i="45"/>
  <c r="H70" i="45"/>
  <c r="E74" i="45"/>
  <c r="N154" i="45"/>
  <c r="C168" i="45"/>
  <c r="K168" i="45"/>
  <c r="L4" i="47"/>
  <c r="F7" i="47"/>
  <c r="H16" i="47"/>
  <c r="H16" i="50" s="1"/>
  <c r="L58" i="47"/>
  <c r="C63" i="47"/>
  <c r="J117" i="47"/>
  <c r="J117" i="50" s="1"/>
  <c r="Q125" i="47"/>
  <c r="K132" i="47"/>
  <c r="K132" i="50" s="1"/>
  <c r="L132" i="47"/>
  <c r="L132" i="50" s="1"/>
  <c r="H150" i="47"/>
  <c r="I154" i="47"/>
  <c r="I154" i="50" s="1"/>
  <c r="J162" i="47"/>
  <c r="B115" i="48"/>
  <c r="M114" i="48"/>
  <c r="J115" i="49"/>
  <c r="N8" i="50"/>
  <c r="N7" i="50" s="1"/>
  <c r="L22" i="50"/>
  <c r="Q56" i="50"/>
  <c r="Q98" i="50"/>
  <c r="P108" i="50"/>
  <c r="M116" i="50"/>
  <c r="I126" i="50"/>
  <c r="E134" i="50"/>
  <c r="L141" i="50"/>
  <c r="M147" i="50"/>
  <c r="M146" i="50" s="1"/>
  <c r="J163" i="50"/>
  <c r="J162" i="50" s="1"/>
  <c r="L171" i="50"/>
  <c r="C7" i="54"/>
  <c r="D292" i="69"/>
  <c r="D368" i="69" s="1"/>
  <c r="D112" i="58"/>
  <c r="H292" i="69"/>
  <c r="H112" i="58"/>
  <c r="L292" i="69"/>
  <c r="L368" i="69" s="1"/>
  <c r="L112" i="58"/>
  <c r="P292" i="69"/>
  <c r="P112" i="58"/>
  <c r="H164" i="54"/>
  <c r="P164" i="54"/>
  <c r="L168" i="54"/>
  <c r="L168" i="58" s="1"/>
  <c r="D284" i="72"/>
  <c r="D170" i="58"/>
  <c r="H284" i="72"/>
  <c r="H170" i="58"/>
  <c r="L284" i="72"/>
  <c r="L170" i="58"/>
  <c r="P284" i="72"/>
  <c r="P170" i="58"/>
  <c r="C349" i="64"/>
  <c r="C14" i="59"/>
  <c r="P47" i="55"/>
  <c r="P55" i="55"/>
  <c r="L63" i="55"/>
  <c r="J66" i="55"/>
  <c r="J36" i="60"/>
  <c r="J30" i="57"/>
  <c r="L7" i="45"/>
  <c r="G49" i="45"/>
  <c r="L77" i="45"/>
  <c r="Q85" i="45"/>
  <c r="G89" i="45"/>
  <c r="O93" i="45"/>
  <c r="G93" i="45"/>
  <c r="J109" i="45"/>
  <c r="F120" i="45"/>
  <c r="K128" i="45"/>
  <c r="C136" i="45"/>
  <c r="C172" i="45"/>
  <c r="K16" i="47"/>
  <c r="K16" i="50" s="1"/>
  <c r="E47" i="47"/>
  <c r="H55" i="47"/>
  <c r="H55" i="50" s="1"/>
  <c r="P55" i="47"/>
  <c r="P55" i="50" s="1"/>
  <c r="P58" i="47"/>
  <c r="C58" i="47"/>
  <c r="K63" i="47"/>
  <c r="J89" i="47"/>
  <c r="N89" i="47"/>
  <c r="C93" i="47"/>
  <c r="O93" i="47"/>
  <c r="L120" i="47"/>
  <c r="L125" i="47"/>
  <c r="Q146" i="47"/>
  <c r="P150" i="47"/>
  <c r="J164" i="47"/>
  <c r="E168" i="47"/>
  <c r="I168" i="47"/>
  <c r="Q168" i="47"/>
  <c r="E172" i="47"/>
  <c r="E172" i="50" s="1"/>
  <c r="F112" i="48"/>
  <c r="D115" i="48"/>
  <c r="B6" i="50"/>
  <c r="H27" i="50"/>
  <c r="E60" i="50"/>
  <c r="N73" i="50"/>
  <c r="N84" i="50"/>
  <c r="D101" i="50"/>
  <c r="G110" i="50"/>
  <c r="G109" i="50" s="1"/>
  <c r="J127" i="50"/>
  <c r="F135" i="50"/>
  <c r="Q145" i="50"/>
  <c r="Q147" i="50"/>
  <c r="N163" i="50"/>
  <c r="N162" i="50" s="1"/>
  <c r="C290" i="72"/>
  <c r="C176" i="58"/>
  <c r="L7" i="54"/>
  <c r="Q12" i="54"/>
  <c r="Q12" i="58" s="1"/>
  <c r="H16" i="54"/>
  <c r="K28" i="54"/>
  <c r="H44" i="54"/>
  <c r="K51" i="54"/>
  <c r="K55" i="54"/>
  <c r="J66" i="54"/>
  <c r="F82" i="54"/>
  <c r="N364" i="68"/>
  <c r="N460" i="68" s="1"/>
  <c r="N92" i="58"/>
  <c r="D93" i="54"/>
  <c r="D93" i="58" s="1"/>
  <c r="D294" i="69"/>
  <c r="D114" i="58"/>
  <c r="H294" i="69"/>
  <c r="H114" i="58"/>
  <c r="L294" i="69"/>
  <c r="L293" i="69" s="1"/>
  <c r="L114" i="58"/>
  <c r="P294" i="69"/>
  <c r="P114" i="58"/>
  <c r="F295" i="69"/>
  <c r="F371" i="69" s="1"/>
  <c r="F115" i="58"/>
  <c r="J295" i="69"/>
  <c r="J371" i="69" s="1"/>
  <c r="J115" i="58"/>
  <c r="N295" i="69"/>
  <c r="N371" i="69" s="1"/>
  <c r="N115" i="58"/>
  <c r="C12" i="55"/>
  <c r="C12" i="59" s="1"/>
  <c r="D25" i="55"/>
  <c r="G58" i="55"/>
  <c r="J320" i="66"/>
  <c r="J339" i="66" s="1"/>
  <c r="J59" i="59"/>
  <c r="N320" i="66"/>
  <c r="N59" i="59"/>
  <c r="H313" i="67"/>
  <c r="H332" i="67" s="1"/>
  <c r="H70" i="55"/>
  <c r="D7" i="45"/>
  <c r="I25" i="45"/>
  <c r="C32" i="45"/>
  <c r="E36" i="45"/>
  <c r="H66" i="45"/>
  <c r="F106" i="45"/>
  <c r="E117" i="45"/>
  <c r="L120" i="45"/>
  <c r="D125" i="45"/>
  <c r="C128" i="45"/>
  <c r="C132" i="45"/>
  <c r="B136" i="47"/>
  <c r="B136" i="50" s="1"/>
  <c r="B157" i="47"/>
  <c r="L16" i="47"/>
  <c r="L16" i="50" s="1"/>
  <c r="D58" i="47"/>
  <c r="G106" i="47"/>
  <c r="C109" i="47"/>
  <c r="Q113" i="47"/>
  <c r="Q113" i="50" s="1"/>
  <c r="I146" i="47"/>
  <c r="D150" i="47"/>
  <c r="Q112" i="48"/>
  <c r="N115" i="48"/>
  <c r="I114" i="49"/>
  <c r="B46" i="50"/>
  <c r="G17" i="50"/>
  <c r="N29" i="50"/>
  <c r="N28" i="50" s="1"/>
  <c r="P65" i="50"/>
  <c r="P75" i="50"/>
  <c r="E86" i="50"/>
  <c r="P119" i="50"/>
  <c r="P129" i="50"/>
  <c r="P128" i="50" s="1"/>
  <c r="E147" i="50"/>
  <c r="E146" i="50" s="1"/>
  <c r="E159" i="50"/>
  <c r="F165" i="50"/>
  <c r="F164" i="50" s="1"/>
  <c r="C367" i="68"/>
  <c r="C463" i="68" s="1"/>
  <c r="C95" i="58"/>
  <c r="C301" i="69"/>
  <c r="C121" i="58"/>
  <c r="D19" i="54"/>
  <c r="D39" i="54"/>
  <c r="Q89" i="54"/>
  <c r="D367" i="68"/>
  <c r="D95" i="58"/>
  <c r="L367" i="68"/>
  <c r="L95" i="58"/>
  <c r="J109" i="54"/>
  <c r="D113" i="54"/>
  <c r="D113" i="58" s="1"/>
  <c r="M113" i="54"/>
  <c r="M113" i="58" s="1"/>
  <c r="Q132" i="54"/>
  <c r="F301" i="70"/>
  <c r="F377" i="70" s="1"/>
  <c r="F140" i="58"/>
  <c r="J301" i="70"/>
  <c r="J140" i="58"/>
  <c r="N301" i="70"/>
  <c r="N140" i="58"/>
  <c r="J284" i="71"/>
  <c r="J152" i="58"/>
  <c r="P346" i="64"/>
  <c r="P11" i="59"/>
  <c r="I19" i="55"/>
  <c r="H47" i="55"/>
  <c r="F66" i="55"/>
  <c r="N66" i="55"/>
  <c r="J85" i="55"/>
  <c r="H136" i="55"/>
  <c r="I157" i="55"/>
  <c r="K12" i="57"/>
  <c r="K12" i="60" s="1"/>
  <c r="M16" i="57"/>
  <c r="M16" i="60" s="1"/>
  <c r="F28" i="57"/>
  <c r="Q44" i="57"/>
  <c r="Q74" i="57"/>
  <c r="Q74" i="60" s="1"/>
  <c r="K82" i="57"/>
  <c r="I154" i="57"/>
  <c r="I154" i="60" s="1"/>
  <c r="J115" i="59"/>
  <c r="F152" i="59"/>
  <c r="M158" i="59"/>
  <c r="I169" i="59"/>
  <c r="C73" i="60"/>
  <c r="C159" i="60"/>
  <c r="O6" i="60"/>
  <c r="K11" i="60"/>
  <c r="O13" i="60"/>
  <c r="N15" i="60"/>
  <c r="I18" i="60"/>
  <c r="Q22" i="60"/>
  <c r="N29" i="60"/>
  <c r="N28" i="60" s="1"/>
  <c r="O35" i="60"/>
  <c r="P38" i="60"/>
  <c r="F46" i="60"/>
  <c r="E75" i="60"/>
  <c r="E156" i="60"/>
  <c r="Q171" i="60"/>
  <c r="F82" i="55"/>
  <c r="J28" i="57"/>
  <c r="H39" i="57"/>
  <c r="P39" i="57"/>
  <c r="M44" i="57"/>
  <c r="D44" i="57"/>
  <c r="J55" i="57"/>
  <c r="J55" i="60" s="1"/>
  <c r="N55" i="57"/>
  <c r="E58" i="57"/>
  <c r="I63" i="57"/>
  <c r="K89" i="57"/>
  <c r="F89" i="57"/>
  <c r="K93" i="57"/>
  <c r="K93" i="60" s="1"/>
  <c r="K100" i="60"/>
  <c r="K113" i="57"/>
  <c r="K113" i="60" s="1"/>
  <c r="F125" i="57"/>
  <c r="L125" i="57"/>
  <c r="D132" i="57"/>
  <c r="H132" i="57"/>
  <c r="H132" i="60" s="1"/>
  <c r="P132" i="57"/>
  <c r="J132" i="57"/>
  <c r="J132" i="60" s="1"/>
  <c r="O136" i="57"/>
  <c r="O136" i="60" s="1"/>
  <c r="N92" i="59"/>
  <c r="O115" i="59"/>
  <c r="K140" i="59"/>
  <c r="K152" i="59"/>
  <c r="E167" i="59"/>
  <c r="E170" i="59"/>
  <c r="C13" i="60"/>
  <c r="Q11" i="60"/>
  <c r="O18" i="60"/>
  <c r="G27" i="60"/>
  <c r="H34" i="60"/>
  <c r="N37" i="60"/>
  <c r="F41" i="60"/>
  <c r="Q46" i="60"/>
  <c r="Q65" i="60"/>
  <c r="G76" i="60"/>
  <c r="E114" i="60"/>
  <c r="O119" i="60"/>
  <c r="I141" i="60"/>
  <c r="H113" i="55"/>
  <c r="P168" i="55"/>
  <c r="P168" i="59" s="1"/>
  <c r="J4" i="57"/>
  <c r="I139" i="57"/>
  <c r="K102" i="59"/>
  <c r="H114" i="59"/>
  <c r="Q152" i="59"/>
  <c r="K170" i="59"/>
  <c r="C99" i="60"/>
  <c r="C133" i="60"/>
  <c r="D6" i="60"/>
  <c r="K8" i="60"/>
  <c r="Q14" i="60"/>
  <c r="G17" i="60"/>
  <c r="O21" i="60"/>
  <c r="L27" i="60"/>
  <c r="M34" i="60"/>
  <c r="E38" i="60"/>
  <c r="M54" i="60"/>
  <c r="O72" i="60"/>
  <c r="Q95" i="60"/>
  <c r="I108" i="60"/>
  <c r="G115" i="60"/>
  <c r="E122" i="60"/>
  <c r="K159" i="60"/>
  <c r="J82" i="55"/>
  <c r="I85" i="55"/>
  <c r="E89" i="55"/>
  <c r="E97" i="55"/>
  <c r="D109" i="55"/>
  <c r="P113" i="55"/>
  <c r="P113" i="59" s="1"/>
  <c r="D113" i="55"/>
  <c r="L113" i="55"/>
  <c r="L113" i="59" s="1"/>
  <c r="D117" i="55"/>
  <c r="D111" i="55" s="1"/>
  <c r="J125" i="55"/>
  <c r="L128" i="55"/>
  <c r="C28" i="57"/>
  <c r="C32" i="57"/>
  <c r="C89" i="57"/>
  <c r="C139" i="60"/>
  <c r="K7" i="57"/>
  <c r="E12" i="57"/>
  <c r="E12" i="60" s="1"/>
  <c r="K19" i="57"/>
  <c r="N28" i="57"/>
  <c r="F32" i="57"/>
  <c r="F30" i="57" s="1"/>
  <c r="Q102" i="59"/>
  <c r="M114" i="59"/>
  <c r="K149" i="59"/>
  <c r="O151" i="59"/>
  <c r="G176" i="59"/>
  <c r="C107" i="60"/>
  <c r="C153" i="60"/>
  <c r="I6" i="60"/>
  <c r="P8" i="60"/>
  <c r="P7" i="60" s="1"/>
  <c r="E13" i="60"/>
  <c r="I15" i="60"/>
  <c r="D18" i="60"/>
  <c r="G22" i="60"/>
  <c r="J35" i="60"/>
  <c r="Q41" i="60"/>
  <c r="Q73" i="60"/>
  <c r="H84" i="60"/>
  <c r="I116" i="60"/>
  <c r="O170" i="60"/>
  <c r="M177" i="60"/>
  <c r="I85" i="50"/>
  <c r="C166" i="45"/>
  <c r="B178" i="69"/>
  <c r="B101" i="69"/>
  <c r="B177" i="69" s="1"/>
  <c r="H95" i="69"/>
  <c r="H133" i="69" s="1"/>
  <c r="E96" i="69"/>
  <c r="E94" i="69" s="1"/>
  <c r="M96" i="69"/>
  <c r="J109" i="44"/>
  <c r="J98" i="69"/>
  <c r="J136" i="69" s="1"/>
  <c r="G176" i="69"/>
  <c r="O176" i="69"/>
  <c r="L101" i="69"/>
  <c r="L178" i="69"/>
  <c r="M109" i="69"/>
  <c r="Q109" i="69"/>
  <c r="B97" i="70"/>
  <c r="J128" i="44"/>
  <c r="J98" i="70"/>
  <c r="C100" i="70"/>
  <c r="K100" i="70"/>
  <c r="O100" i="70"/>
  <c r="L101" i="70"/>
  <c r="G105" i="70"/>
  <c r="E109" i="70"/>
  <c r="Q109" i="70"/>
  <c r="C95" i="71"/>
  <c r="O144" i="44"/>
  <c r="O95" i="71"/>
  <c r="J146" i="44"/>
  <c r="J97" i="71"/>
  <c r="J96" i="71" s="1"/>
  <c r="N146" i="44"/>
  <c r="N97" i="71"/>
  <c r="G99" i="71"/>
  <c r="G135" i="71" s="1"/>
  <c r="O99" i="71"/>
  <c r="O135" i="71" s="1"/>
  <c r="G100" i="71"/>
  <c r="O100" i="71"/>
  <c r="H104" i="71"/>
  <c r="I108" i="71"/>
  <c r="Q108" i="71"/>
  <c r="B94" i="71"/>
  <c r="D162" i="44"/>
  <c r="D95" i="72"/>
  <c r="H162" i="44"/>
  <c r="H95" i="72"/>
  <c r="E96" i="72"/>
  <c r="M96" i="72"/>
  <c r="G168" i="44"/>
  <c r="G101" i="72"/>
  <c r="O168" i="44"/>
  <c r="O101" i="72"/>
  <c r="H168" i="44"/>
  <c r="H102" i="72"/>
  <c r="H100" i="72" s="1"/>
  <c r="P168" i="44"/>
  <c r="P102" i="72"/>
  <c r="P100" i="72" s="1"/>
  <c r="M103" i="72"/>
  <c r="J172" i="44"/>
  <c r="J105" i="72"/>
  <c r="D107" i="72"/>
  <c r="L107" i="72"/>
  <c r="E109" i="72"/>
  <c r="I109" i="72"/>
  <c r="Q109" i="72"/>
  <c r="B28" i="45"/>
  <c r="B117" i="65"/>
  <c r="B114" i="67"/>
  <c r="B142" i="69"/>
  <c r="B144" i="45"/>
  <c r="B113" i="71"/>
  <c r="B150" i="45"/>
  <c r="B120" i="71"/>
  <c r="B157" i="45"/>
  <c r="B126" i="71"/>
  <c r="B172" i="45"/>
  <c r="B123" i="72"/>
  <c r="G4" i="45"/>
  <c r="G128" i="64"/>
  <c r="D4" i="45"/>
  <c r="D129" i="64"/>
  <c r="L4" i="45"/>
  <c r="L129" i="64"/>
  <c r="E7" i="45"/>
  <c r="E131" i="64"/>
  <c r="M7" i="45"/>
  <c r="M131" i="64"/>
  <c r="Q7" i="45"/>
  <c r="Q131" i="64"/>
  <c r="G16" i="45"/>
  <c r="G140" i="64"/>
  <c r="O16" i="45"/>
  <c r="O140" i="64"/>
  <c r="L16" i="45"/>
  <c r="L141" i="64"/>
  <c r="L139" i="64" s="1"/>
  <c r="M19" i="45"/>
  <c r="M143" i="64"/>
  <c r="C116" i="65"/>
  <c r="O116" i="65"/>
  <c r="C119" i="65"/>
  <c r="G119" i="65"/>
  <c r="K119" i="65"/>
  <c r="O119" i="65"/>
  <c r="E121" i="65"/>
  <c r="I121" i="65"/>
  <c r="F122" i="65"/>
  <c r="C123" i="65"/>
  <c r="K123" i="65"/>
  <c r="D124" i="65"/>
  <c r="H124" i="65"/>
  <c r="L47" i="45"/>
  <c r="L117" i="66"/>
  <c r="C119" i="66"/>
  <c r="G119" i="66"/>
  <c r="O119" i="66"/>
  <c r="G120" i="66"/>
  <c r="I125" i="66"/>
  <c r="Q125" i="66"/>
  <c r="N126" i="66"/>
  <c r="N124" i="66" s="1"/>
  <c r="F114" i="67"/>
  <c r="C115" i="67"/>
  <c r="G115" i="67"/>
  <c r="E116" i="67"/>
  <c r="I66" i="45"/>
  <c r="I117" i="67"/>
  <c r="D119" i="67"/>
  <c r="P119" i="67"/>
  <c r="I70" i="45"/>
  <c r="I121" i="67"/>
  <c r="J124" i="67"/>
  <c r="C74" i="45"/>
  <c r="C126" i="67"/>
  <c r="K74" i="45"/>
  <c r="K126" i="67"/>
  <c r="D127" i="67"/>
  <c r="L127" i="67"/>
  <c r="H82" i="45"/>
  <c r="L82" i="45"/>
  <c r="L137" i="68"/>
  <c r="D134" i="69"/>
  <c r="P134" i="69"/>
  <c r="H117" i="69"/>
  <c r="D195" i="69"/>
  <c r="D138" i="69"/>
  <c r="P195" i="69"/>
  <c r="P138" i="69"/>
  <c r="F120" i="69"/>
  <c r="F197" i="69"/>
  <c r="F140" i="69"/>
  <c r="C198" i="69"/>
  <c r="C141" i="69"/>
  <c r="G198" i="69"/>
  <c r="G141" i="69"/>
  <c r="F117" i="45"/>
  <c r="F125" i="69"/>
  <c r="C117" i="45"/>
  <c r="C126" i="69"/>
  <c r="N127" i="69"/>
  <c r="N147" i="69"/>
  <c r="F133" i="70"/>
  <c r="C134" i="70"/>
  <c r="K134" i="70"/>
  <c r="D128" i="45"/>
  <c r="D117" i="70"/>
  <c r="P128" i="45"/>
  <c r="P117" i="70"/>
  <c r="C119" i="70"/>
  <c r="O119" i="70"/>
  <c r="H132" i="45"/>
  <c r="H121" i="70"/>
  <c r="P132" i="45"/>
  <c r="P121" i="70"/>
  <c r="I132" i="45"/>
  <c r="I122" i="70"/>
  <c r="F142" i="70"/>
  <c r="N142" i="70"/>
  <c r="C124" i="70"/>
  <c r="C144" i="70"/>
  <c r="O144" i="70"/>
  <c r="D145" i="70"/>
  <c r="P145" i="70"/>
  <c r="J127" i="70"/>
  <c r="J147" i="70"/>
  <c r="C148" i="70"/>
  <c r="K148" i="70"/>
  <c r="E144" i="45"/>
  <c r="E113" i="71"/>
  <c r="Q144" i="45"/>
  <c r="Q113" i="71"/>
  <c r="C146" i="45"/>
  <c r="C115" i="71"/>
  <c r="G146" i="45"/>
  <c r="G115" i="71"/>
  <c r="O146" i="45"/>
  <c r="O115" i="71"/>
  <c r="F135" i="71"/>
  <c r="F119" i="71"/>
  <c r="N119" i="71"/>
  <c r="G120" i="71"/>
  <c r="K120" i="71"/>
  <c r="D121" i="71"/>
  <c r="L121" i="71"/>
  <c r="P121" i="71"/>
  <c r="J123" i="71"/>
  <c r="G124" i="71"/>
  <c r="K126" i="71"/>
  <c r="H127" i="71"/>
  <c r="E112" i="72"/>
  <c r="Q112" i="72"/>
  <c r="F164" i="45"/>
  <c r="F115" i="72"/>
  <c r="N164" i="45"/>
  <c r="N115" i="72"/>
  <c r="E117" i="72"/>
  <c r="Q117" i="72"/>
  <c r="H168" i="45"/>
  <c r="H119" i="72"/>
  <c r="E168" i="45"/>
  <c r="E120" i="72"/>
  <c r="I168" i="45"/>
  <c r="I120" i="72"/>
  <c r="Q168" i="45"/>
  <c r="Q120" i="72"/>
  <c r="J121" i="72"/>
  <c r="C142" i="72"/>
  <c r="K172" i="45"/>
  <c r="K124" i="72"/>
  <c r="C175" i="45"/>
  <c r="C161" i="45" s="1"/>
  <c r="C126" i="72"/>
  <c r="K175" i="45"/>
  <c r="K126" i="72"/>
  <c r="D127" i="72"/>
  <c r="P127" i="72"/>
  <c r="B182" i="64"/>
  <c r="B17" i="50"/>
  <c r="B152" i="66"/>
  <c r="B164" i="66"/>
  <c r="B221" i="66" s="1"/>
  <c r="B57" i="50"/>
  <c r="B160" i="67"/>
  <c r="B217" i="67" s="1"/>
  <c r="B72" i="50"/>
  <c r="B194" i="68"/>
  <c r="B209" i="70"/>
  <c r="B205" i="71"/>
  <c r="B150" i="71"/>
  <c r="C173" i="64"/>
  <c r="C8" i="50"/>
  <c r="K173" i="64"/>
  <c r="K8" i="50"/>
  <c r="O173" i="64"/>
  <c r="O8" i="50"/>
  <c r="P182" i="64"/>
  <c r="P17" i="50"/>
  <c r="E185" i="64"/>
  <c r="Q185" i="64"/>
  <c r="N186" i="64"/>
  <c r="K187" i="64"/>
  <c r="K250" i="64" s="1"/>
  <c r="K22" i="50"/>
  <c r="D152" i="65"/>
  <c r="H25" i="47"/>
  <c r="H152" i="65"/>
  <c r="E153" i="65"/>
  <c r="E210" i="65" s="1"/>
  <c r="E27" i="50"/>
  <c r="Q153" i="65"/>
  <c r="Q210" i="65" s="1"/>
  <c r="Q27" i="50"/>
  <c r="E155" i="65"/>
  <c r="E29" i="50"/>
  <c r="M155" i="65"/>
  <c r="M29" i="50"/>
  <c r="F220" i="65"/>
  <c r="G152" i="66"/>
  <c r="D44" i="47"/>
  <c r="D153" i="66"/>
  <c r="D210" i="66" s="1"/>
  <c r="D46" i="50"/>
  <c r="L44" i="47"/>
  <c r="L153" i="66"/>
  <c r="L46" i="50"/>
  <c r="E212" i="66"/>
  <c r="E154" i="66"/>
  <c r="Q212" i="66"/>
  <c r="Q154" i="66"/>
  <c r="D157" i="66"/>
  <c r="P49" i="47"/>
  <c r="P157" i="66"/>
  <c r="I51" i="47"/>
  <c r="I159" i="66"/>
  <c r="K161" i="66"/>
  <c r="K218" i="66" s="1"/>
  <c r="L163" i="66"/>
  <c r="L56" i="50"/>
  <c r="E164" i="66"/>
  <c r="E221" i="66" s="1"/>
  <c r="E57" i="50"/>
  <c r="M164" i="66"/>
  <c r="M221" i="66" s="1"/>
  <c r="M57" i="50"/>
  <c r="J166" i="66"/>
  <c r="N166" i="66"/>
  <c r="G167" i="66"/>
  <c r="G224" i="66" s="1"/>
  <c r="G60" i="50"/>
  <c r="K167" i="66"/>
  <c r="K224" i="66" s="1"/>
  <c r="K60" i="50"/>
  <c r="O167" i="66"/>
  <c r="O224" i="66" s="1"/>
  <c r="O60" i="50"/>
  <c r="H152" i="67"/>
  <c r="E153" i="67"/>
  <c r="E210" i="67" s="1"/>
  <c r="E65" i="50"/>
  <c r="I153" i="67"/>
  <c r="I210" i="67" s="1"/>
  <c r="I65" i="50"/>
  <c r="G155" i="67"/>
  <c r="G67" i="50"/>
  <c r="D157" i="67"/>
  <c r="N159" i="67"/>
  <c r="G160" i="67"/>
  <c r="G217" i="67" s="1"/>
  <c r="G72" i="50"/>
  <c r="K160" i="67"/>
  <c r="K217" i="67" s="1"/>
  <c r="K72" i="50"/>
  <c r="D161" i="67"/>
  <c r="D218" i="67" s="1"/>
  <c r="D73" i="50"/>
  <c r="H161" i="67"/>
  <c r="H218" i="67" s="1"/>
  <c r="H73" i="50"/>
  <c r="P161" i="67"/>
  <c r="P218" i="67" s="1"/>
  <c r="P73" i="50"/>
  <c r="F163" i="67"/>
  <c r="F75" i="50"/>
  <c r="N163" i="67"/>
  <c r="N75" i="50"/>
  <c r="C164" i="67"/>
  <c r="C221" i="67" s="1"/>
  <c r="C76" i="50"/>
  <c r="K164" i="67"/>
  <c r="K221" i="67" s="1"/>
  <c r="K76" i="50"/>
  <c r="D166" i="67"/>
  <c r="P166" i="67"/>
  <c r="C82" i="47"/>
  <c r="C185" i="68"/>
  <c r="G82" i="47"/>
  <c r="G185" i="68"/>
  <c r="D82" i="47"/>
  <c r="D186" i="68"/>
  <c r="D258" i="68" s="1"/>
  <c r="D84" i="50"/>
  <c r="H82" i="47"/>
  <c r="H186" i="68"/>
  <c r="H258" i="68" s="1"/>
  <c r="H84" i="50"/>
  <c r="G188" i="68"/>
  <c r="G86" i="50"/>
  <c r="G190" i="68"/>
  <c r="K190" i="68"/>
  <c r="C192" i="68"/>
  <c r="K89" i="47"/>
  <c r="K192" i="68"/>
  <c r="H193" i="68"/>
  <c r="H265" i="68" s="1"/>
  <c r="H91" i="50"/>
  <c r="E194" i="68"/>
  <c r="F93" i="47"/>
  <c r="F197" i="68"/>
  <c r="F269" i="68" s="1"/>
  <c r="C200" i="68"/>
  <c r="C98" i="50"/>
  <c r="K97" i="47"/>
  <c r="K97" i="50" s="1"/>
  <c r="K200" i="68"/>
  <c r="K98" i="50"/>
  <c r="D201" i="68"/>
  <c r="D273" i="68" s="1"/>
  <c r="D99" i="50"/>
  <c r="P201" i="68"/>
  <c r="P273" i="68" s="1"/>
  <c r="P99" i="50"/>
  <c r="G203" i="68"/>
  <c r="G101" i="50"/>
  <c r="O100" i="47"/>
  <c r="O203" i="68"/>
  <c r="O101" i="50"/>
  <c r="H204" i="68"/>
  <c r="P204" i="68"/>
  <c r="E205" i="68"/>
  <c r="E277" i="68" s="1"/>
  <c r="E103" i="50"/>
  <c r="M205" i="68"/>
  <c r="M277" i="68" s="1"/>
  <c r="M103" i="50"/>
  <c r="H106" i="47"/>
  <c r="H152" i="69"/>
  <c r="H107" i="50"/>
  <c r="E153" i="69"/>
  <c r="E210" i="69" s="1"/>
  <c r="E108" i="50"/>
  <c r="M153" i="69"/>
  <c r="M210" i="69" s="1"/>
  <c r="M108" i="50"/>
  <c r="F155" i="69"/>
  <c r="F110" i="50"/>
  <c r="I214" i="69"/>
  <c r="Q157" i="69"/>
  <c r="E159" i="69"/>
  <c r="E114" i="50"/>
  <c r="M159" i="69"/>
  <c r="M114" i="50"/>
  <c r="J160" i="69"/>
  <c r="J217" i="69" s="1"/>
  <c r="J115" i="50"/>
  <c r="C161" i="69"/>
  <c r="C218" i="69" s="1"/>
  <c r="C116" i="50"/>
  <c r="F163" i="69"/>
  <c r="F118" i="50"/>
  <c r="N117" i="47"/>
  <c r="N117" i="50" s="1"/>
  <c r="N163" i="69"/>
  <c r="N118" i="50"/>
  <c r="G164" i="69"/>
  <c r="G221" i="69" s="1"/>
  <c r="G119" i="50"/>
  <c r="K164" i="69"/>
  <c r="K221" i="69" s="1"/>
  <c r="K119" i="50"/>
  <c r="C166" i="69"/>
  <c r="G166" i="69"/>
  <c r="D167" i="69"/>
  <c r="D224" i="69" s="1"/>
  <c r="D122" i="50"/>
  <c r="C152" i="70"/>
  <c r="C126" i="50"/>
  <c r="G152" i="70"/>
  <c r="G126" i="50"/>
  <c r="D153" i="70"/>
  <c r="D210" i="70" s="1"/>
  <c r="D127" i="50"/>
  <c r="P153" i="70"/>
  <c r="P210" i="70" s="1"/>
  <c r="P127" i="50"/>
  <c r="G155" i="70"/>
  <c r="G129" i="50"/>
  <c r="O155" i="70"/>
  <c r="O129" i="50"/>
  <c r="L157" i="70"/>
  <c r="L131" i="50"/>
  <c r="G159" i="70"/>
  <c r="G133" i="50"/>
  <c r="D160" i="70"/>
  <c r="D217" i="70" s="1"/>
  <c r="D134" i="50"/>
  <c r="P160" i="70"/>
  <c r="P217" i="70" s="1"/>
  <c r="P134" i="50"/>
  <c r="M161" i="70"/>
  <c r="M218" i="70" s="1"/>
  <c r="M135" i="50"/>
  <c r="C163" i="70"/>
  <c r="C137" i="50"/>
  <c r="K163" i="70"/>
  <c r="K137" i="50"/>
  <c r="K136" i="47"/>
  <c r="K136" i="50" s="1"/>
  <c r="H164" i="70"/>
  <c r="H221" i="70" s="1"/>
  <c r="H138" i="50"/>
  <c r="L164" i="70"/>
  <c r="L221" i="70" s="1"/>
  <c r="L138" i="50"/>
  <c r="F149" i="71"/>
  <c r="F145" i="50"/>
  <c r="F144" i="47"/>
  <c r="E150" i="47"/>
  <c r="E155" i="71"/>
  <c r="Q154" i="71"/>
  <c r="E154" i="47"/>
  <c r="E154" i="50" s="1"/>
  <c r="E159" i="71"/>
  <c r="Q154" i="47"/>
  <c r="Q154" i="50" s="1"/>
  <c r="Q159" i="71"/>
  <c r="G162" i="71"/>
  <c r="G161" i="71" s="1"/>
  <c r="O162" i="71"/>
  <c r="O157" i="47"/>
  <c r="H163" i="71"/>
  <c r="H217" i="71" s="1"/>
  <c r="H159" i="50"/>
  <c r="L163" i="71"/>
  <c r="L159" i="50"/>
  <c r="P163" i="71"/>
  <c r="P217" i="71" s="1"/>
  <c r="P159" i="50"/>
  <c r="I162" i="47"/>
  <c r="I149" i="72"/>
  <c r="I163" i="50"/>
  <c r="Q162" i="47"/>
  <c r="Q149" i="72"/>
  <c r="Q163" i="50"/>
  <c r="I151" i="72"/>
  <c r="I165" i="50"/>
  <c r="I164" i="47"/>
  <c r="Q151" i="72"/>
  <c r="Q165" i="50"/>
  <c r="I153" i="72"/>
  <c r="C172" i="47"/>
  <c r="C172" i="50" s="1"/>
  <c r="C159" i="72"/>
  <c r="C173" i="50"/>
  <c r="O172" i="47"/>
  <c r="O172" i="50" s="1"/>
  <c r="O159" i="72"/>
  <c r="O173" i="50"/>
  <c r="L172" i="47"/>
  <c r="L172" i="50" s="1"/>
  <c r="L160" i="72"/>
  <c r="L214" i="72" s="1"/>
  <c r="L174" i="50"/>
  <c r="F162" i="72"/>
  <c r="C175" i="47"/>
  <c r="C163" i="72"/>
  <c r="C177" i="50"/>
  <c r="K175" i="47"/>
  <c r="K163" i="72"/>
  <c r="K217" i="72" s="1"/>
  <c r="K177" i="50"/>
  <c r="I115" i="48"/>
  <c r="O115" i="49"/>
  <c r="E6" i="50"/>
  <c r="D14" i="50"/>
  <c r="H66" i="50"/>
  <c r="E85" i="50"/>
  <c r="I112" i="50"/>
  <c r="O153" i="50"/>
  <c r="E331" i="64"/>
  <c r="I331" i="64"/>
  <c r="M331" i="64"/>
  <c r="Q331" i="64"/>
  <c r="Q16" i="54"/>
  <c r="G332" i="64"/>
  <c r="K332" i="64"/>
  <c r="K374" i="64" s="1"/>
  <c r="O332" i="64"/>
  <c r="E292" i="65"/>
  <c r="E330" i="65" s="1"/>
  <c r="I292" i="65"/>
  <c r="I330" i="65" s="1"/>
  <c r="M292" i="65"/>
  <c r="M330" i="65" s="1"/>
  <c r="Q292" i="65"/>
  <c r="E36" i="54"/>
  <c r="E298" i="65"/>
  <c r="I36" i="54"/>
  <c r="I298" i="65"/>
  <c r="M36" i="54"/>
  <c r="M298" i="65"/>
  <c r="Q36" i="54"/>
  <c r="Q298" i="65"/>
  <c r="G36" i="54"/>
  <c r="G299" i="65"/>
  <c r="G297" i="65" s="1"/>
  <c r="K299" i="65"/>
  <c r="K297" i="65" s="1"/>
  <c r="K36" i="54"/>
  <c r="O36" i="54"/>
  <c r="O299" i="65"/>
  <c r="O297" i="65" s="1"/>
  <c r="G360" i="68"/>
  <c r="K360" i="68"/>
  <c r="O360" i="68"/>
  <c r="G89" i="54"/>
  <c r="G362" i="68"/>
  <c r="K89" i="54"/>
  <c r="K362" i="68"/>
  <c r="O89" i="54"/>
  <c r="O362" i="68"/>
  <c r="E89" i="54"/>
  <c r="E363" i="68"/>
  <c r="I89" i="54"/>
  <c r="I363" i="68"/>
  <c r="I411" i="68" s="1"/>
  <c r="M89" i="54"/>
  <c r="M363" i="68"/>
  <c r="M411" i="68" s="1"/>
  <c r="Q363" i="68"/>
  <c r="Q361" i="68" s="1"/>
  <c r="G364" i="68"/>
  <c r="G412" i="68" s="1"/>
  <c r="K364" i="68"/>
  <c r="O364" i="68"/>
  <c r="O460" i="68" s="1"/>
  <c r="O92" i="58"/>
  <c r="C345" i="64"/>
  <c r="C350" i="64"/>
  <c r="C356" i="64"/>
  <c r="C309" i="65"/>
  <c r="C28" i="55"/>
  <c r="C315" i="65"/>
  <c r="C321" i="65"/>
  <c r="C311" i="66"/>
  <c r="C317" i="66"/>
  <c r="C55" i="55"/>
  <c r="C306" i="67"/>
  <c r="C63" i="55"/>
  <c r="C313" i="67"/>
  <c r="C70" i="55"/>
  <c r="C74" i="55"/>
  <c r="C318" i="67"/>
  <c r="C316" i="67" s="1"/>
  <c r="C380" i="68"/>
  <c r="C387" i="68"/>
  <c r="C385" i="68" s="1"/>
  <c r="C89" i="55"/>
  <c r="C392" i="68"/>
  <c r="C100" i="55"/>
  <c r="C398" i="68"/>
  <c r="C102" i="59"/>
  <c r="C109" i="55"/>
  <c r="C309" i="69"/>
  <c r="C315" i="69"/>
  <c r="C321" i="69"/>
  <c r="C120" i="55"/>
  <c r="C311" i="70"/>
  <c r="C136" i="55"/>
  <c r="C317" i="70"/>
  <c r="C144" i="55"/>
  <c r="C295" i="71"/>
  <c r="C150" i="55"/>
  <c r="C150" i="59" s="1"/>
  <c r="C302" i="71"/>
  <c r="C152" i="59"/>
  <c r="C157" i="55"/>
  <c r="C308" i="71"/>
  <c r="C299" i="72"/>
  <c r="C167" i="59"/>
  <c r="C172" i="55"/>
  <c r="C166" i="55" s="1"/>
  <c r="C305" i="72"/>
  <c r="F311" i="65"/>
  <c r="J311" i="65"/>
  <c r="N311" i="65"/>
  <c r="F390" i="68"/>
  <c r="F93" i="55"/>
  <c r="F93" i="59" s="1"/>
  <c r="F94" i="59"/>
  <c r="J414" i="68"/>
  <c r="J486" i="68"/>
  <c r="N390" i="68"/>
  <c r="N93" i="55"/>
  <c r="D391" i="68"/>
  <c r="D389" i="68" s="1"/>
  <c r="D95" i="59"/>
  <c r="H391" i="68"/>
  <c r="H93" i="55"/>
  <c r="L391" i="68"/>
  <c r="L389" i="68" s="1"/>
  <c r="L93" i="55"/>
  <c r="L93" i="59" s="1"/>
  <c r="P391" i="68"/>
  <c r="P415" i="68" s="1"/>
  <c r="F392" i="68"/>
  <c r="J392" i="68"/>
  <c r="N416" i="68"/>
  <c r="D100" i="55"/>
  <c r="D397" i="68"/>
  <c r="H100" i="55"/>
  <c r="H397" i="68"/>
  <c r="L100" i="55"/>
  <c r="L397" i="68"/>
  <c r="P100" i="55"/>
  <c r="P397" i="68"/>
  <c r="F398" i="68"/>
  <c r="F102" i="59"/>
  <c r="J100" i="55"/>
  <c r="J398" i="68"/>
  <c r="J102" i="59"/>
  <c r="N398" i="68"/>
  <c r="N102" i="59"/>
  <c r="D399" i="68"/>
  <c r="H399" i="68"/>
  <c r="L399" i="68"/>
  <c r="P399" i="68"/>
  <c r="E313" i="70"/>
  <c r="I313" i="70"/>
  <c r="I132" i="55"/>
  <c r="M313" i="70"/>
  <c r="Q313" i="70"/>
  <c r="Q132" i="55"/>
  <c r="G314" i="70"/>
  <c r="K314" i="70"/>
  <c r="O314" i="70"/>
  <c r="E315" i="70"/>
  <c r="I315" i="70"/>
  <c r="M315" i="70"/>
  <c r="Q334" i="70"/>
  <c r="E305" i="72"/>
  <c r="I305" i="72"/>
  <c r="I172" i="55"/>
  <c r="M305" i="72"/>
  <c r="Q305" i="72"/>
  <c r="Q172" i="55"/>
  <c r="G306" i="72"/>
  <c r="K306" i="72"/>
  <c r="D175" i="55"/>
  <c r="D308" i="72"/>
  <c r="D176" i="59"/>
  <c r="H175" i="55"/>
  <c r="H308" i="72"/>
  <c r="H176" i="59"/>
  <c r="L175" i="55"/>
  <c r="L308" i="72"/>
  <c r="P175" i="55"/>
  <c r="P308" i="72"/>
  <c r="P176" i="59"/>
  <c r="F175" i="55"/>
  <c r="F309" i="72"/>
  <c r="J175" i="55"/>
  <c r="J309" i="72"/>
  <c r="N175" i="55"/>
  <c r="N309" i="72"/>
  <c r="G347" i="66"/>
  <c r="G48" i="60"/>
  <c r="G47" i="57"/>
  <c r="K347" i="66"/>
  <c r="K48" i="60"/>
  <c r="K47" i="57"/>
  <c r="O347" i="66"/>
  <c r="O48" i="60"/>
  <c r="D349" i="67"/>
  <c r="H349" i="67"/>
  <c r="L349" i="67"/>
  <c r="P349" i="67"/>
  <c r="Q150" i="60"/>
  <c r="G150" i="57"/>
  <c r="G150" i="60" s="1"/>
  <c r="G337" i="71"/>
  <c r="G151" i="60"/>
  <c r="K150" i="57"/>
  <c r="K150" i="60" s="1"/>
  <c r="K337" i="71"/>
  <c r="O150" i="57"/>
  <c r="O150" i="60" s="1"/>
  <c r="O337" i="71"/>
  <c r="O151" i="60"/>
  <c r="E338" i="71"/>
  <c r="E392" i="71" s="1"/>
  <c r="E152" i="60"/>
  <c r="E150" i="57"/>
  <c r="I338" i="71"/>
  <c r="I392" i="71" s="1"/>
  <c r="I152" i="60"/>
  <c r="I150" i="57"/>
  <c r="M338" i="71"/>
  <c r="M392" i="71" s="1"/>
  <c r="M152" i="60"/>
  <c r="Q338" i="71"/>
  <c r="Q392" i="71" s="1"/>
  <c r="Q152" i="60"/>
  <c r="G339" i="71"/>
  <c r="G393" i="71" s="1"/>
  <c r="G153" i="60"/>
  <c r="K339" i="71"/>
  <c r="K393" i="71" s="1"/>
  <c r="K153" i="60"/>
  <c r="O339" i="71"/>
  <c r="O393" i="71" s="1"/>
  <c r="O153" i="60"/>
  <c r="C158" i="59"/>
  <c r="B96" i="69"/>
  <c r="B94" i="69" s="1"/>
  <c r="B108" i="69"/>
  <c r="M94" i="69"/>
  <c r="C109" i="44"/>
  <c r="C98" i="69"/>
  <c r="G109" i="44"/>
  <c r="G98" i="69"/>
  <c r="K109" i="44"/>
  <c r="K98" i="69"/>
  <c r="O109" i="44"/>
  <c r="O98" i="69"/>
  <c r="D100" i="69"/>
  <c r="D112" i="48"/>
  <c r="H100" i="69"/>
  <c r="H112" i="48"/>
  <c r="L100" i="69"/>
  <c r="L176" i="69" s="1"/>
  <c r="L112" i="48"/>
  <c r="P100" i="69"/>
  <c r="P112" i="48"/>
  <c r="E178" i="69"/>
  <c r="E101" i="69"/>
  <c r="E177" i="69" s="1"/>
  <c r="I101" i="69"/>
  <c r="I177" i="69" s="1"/>
  <c r="I178" i="69"/>
  <c r="M178" i="69"/>
  <c r="M101" i="69"/>
  <c r="M177" i="69" s="1"/>
  <c r="Q101" i="69"/>
  <c r="Q177" i="69" s="1"/>
  <c r="Q178" i="69"/>
  <c r="D105" i="69"/>
  <c r="H105" i="69"/>
  <c r="L105" i="69"/>
  <c r="P105" i="69"/>
  <c r="F108" i="69"/>
  <c r="J108" i="69"/>
  <c r="N108" i="69"/>
  <c r="B108" i="70"/>
  <c r="B105" i="70"/>
  <c r="E94" i="70"/>
  <c r="I94" i="70"/>
  <c r="M94" i="70"/>
  <c r="Q94" i="70"/>
  <c r="C128" i="44"/>
  <c r="C98" i="70"/>
  <c r="C136" i="70" s="1"/>
  <c r="G128" i="44"/>
  <c r="G98" i="70"/>
  <c r="K128" i="44"/>
  <c r="K98" i="70"/>
  <c r="K136" i="70" s="1"/>
  <c r="O128" i="44"/>
  <c r="O98" i="70"/>
  <c r="O136" i="70" s="1"/>
  <c r="E102" i="70"/>
  <c r="I102" i="70"/>
  <c r="M102" i="70"/>
  <c r="Q102" i="70"/>
  <c r="F103" i="70"/>
  <c r="J103" i="70"/>
  <c r="N103" i="70"/>
  <c r="N101" i="70" s="1"/>
  <c r="C104" i="70"/>
  <c r="G104" i="70"/>
  <c r="K104" i="70"/>
  <c r="O104" i="70"/>
  <c r="D105" i="70"/>
  <c r="H105" i="70"/>
  <c r="L105" i="70"/>
  <c r="P105" i="70"/>
  <c r="F108" i="70"/>
  <c r="J108" i="70"/>
  <c r="N108" i="70"/>
  <c r="E144" i="44"/>
  <c r="D144" i="44"/>
  <c r="D95" i="71"/>
  <c r="H144" i="44"/>
  <c r="H95" i="71"/>
  <c r="L144" i="44"/>
  <c r="L95" i="71"/>
  <c r="P144" i="44"/>
  <c r="P95" i="71"/>
  <c r="C96" i="71"/>
  <c r="G146" i="44"/>
  <c r="G97" i="71"/>
  <c r="K96" i="71"/>
  <c r="O146" i="44"/>
  <c r="O97" i="71"/>
  <c r="D100" i="71"/>
  <c r="H100" i="71"/>
  <c r="L100" i="71"/>
  <c r="P100" i="71"/>
  <c r="I154" i="44"/>
  <c r="E154" i="44"/>
  <c r="E105" i="71"/>
  <c r="I105" i="71"/>
  <c r="M105" i="71"/>
  <c r="Q105" i="71"/>
  <c r="F106" i="71"/>
  <c r="F142" i="71" s="1"/>
  <c r="J106" i="71"/>
  <c r="N106" i="71"/>
  <c r="J157" i="44"/>
  <c r="F157" i="44"/>
  <c r="F108" i="71"/>
  <c r="J107" i="71"/>
  <c r="N107" i="71"/>
  <c r="B107" i="72"/>
  <c r="B146" i="44"/>
  <c r="B150" i="44"/>
  <c r="B102" i="71"/>
  <c r="B100" i="71" s="1"/>
  <c r="B157" i="44"/>
  <c r="E162" i="44"/>
  <c r="E95" i="72"/>
  <c r="E131" i="72" s="1"/>
  <c r="I162" i="44"/>
  <c r="I95" i="72"/>
  <c r="M162" i="44"/>
  <c r="M95" i="72"/>
  <c r="M131" i="72" s="1"/>
  <c r="Q162" i="44"/>
  <c r="Q95" i="72"/>
  <c r="I164" i="44"/>
  <c r="Q164" i="44"/>
  <c r="F164" i="44"/>
  <c r="F97" i="72"/>
  <c r="J164" i="44"/>
  <c r="J97" i="72"/>
  <c r="N164" i="44"/>
  <c r="N97" i="72"/>
  <c r="I168" i="44"/>
  <c r="E172" i="44"/>
  <c r="C172" i="44"/>
  <c r="C105" i="72"/>
  <c r="G172" i="44"/>
  <c r="G105" i="72"/>
  <c r="K172" i="44"/>
  <c r="K105" i="72"/>
  <c r="O172" i="44"/>
  <c r="O105" i="72"/>
  <c r="D172" i="44"/>
  <c r="D106" i="72"/>
  <c r="D104" i="72" s="1"/>
  <c r="H172" i="44"/>
  <c r="H106" i="72"/>
  <c r="H104" i="72" s="1"/>
  <c r="L172" i="44"/>
  <c r="L106" i="72"/>
  <c r="L104" i="72" s="1"/>
  <c r="P172" i="44"/>
  <c r="P106" i="72"/>
  <c r="L175" i="44"/>
  <c r="E175" i="44"/>
  <c r="E108" i="72"/>
  <c r="I175" i="44"/>
  <c r="I108" i="72"/>
  <c r="M175" i="44"/>
  <c r="M108" i="72"/>
  <c r="Q175" i="44"/>
  <c r="Q108" i="72"/>
  <c r="B4" i="7"/>
  <c r="B3" i="7" s="1"/>
  <c r="B19" i="45"/>
  <c r="B47" i="45"/>
  <c r="B66" i="45"/>
  <c r="B93" i="45"/>
  <c r="B125" i="45"/>
  <c r="B154" i="45"/>
  <c r="B4" i="45"/>
  <c r="B128" i="64"/>
  <c r="B16" i="45"/>
  <c r="B140" i="64"/>
  <c r="B119" i="65"/>
  <c r="B125" i="65"/>
  <c r="B44" i="45"/>
  <c r="B114" i="66"/>
  <c r="B126" i="66"/>
  <c r="B127" i="67"/>
  <c r="B85" i="45"/>
  <c r="B140" i="68"/>
  <c r="B97" i="45"/>
  <c r="B152" i="68"/>
  <c r="B195" i="69"/>
  <c r="B138" i="69"/>
  <c r="B117" i="45"/>
  <c r="B111" i="45" s="1"/>
  <c r="B125" i="69"/>
  <c r="B113" i="70"/>
  <c r="B133" i="70"/>
  <c r="B132" i="45"/>
  <c r="B121" i="70"/>
  <c r="B145" i="70"/>
  <c r="B146" i="45"/>
  <c r="B115" i="71"/>
  <c r="B121" i="71"/>
  <c r="B145" i="71"/>
  <c r="B168" i="45"/>
  <c r="B119" i="72"/>
  <c r="B142" i="72"/>
  <c r="I4" i="45"/>
  <c r="D128" i="64"/>
  <c r="H128" i="64"/>
  <c r="L128" i="64"/>
  <c r="P128" i="64"/>
  <c r="E129" i="64"/>
  <c r="I129" i="64"/>
  <c r="I127" i="64" s="1"/>
  <c r="M129" i="64"/>
  <c r="M127" i="64" s="1"/>
  <c r="Q129" i="64"/>
  <c r="H7" i="45"/>
  <c r="P7" i="45"/>
  <c r="F7" i="45"/>
  <c r="F131" i="64"/>
  <c r="J7" i="45"/>
  <c r="J131" i="64"/>
  <c r="N7" i="45"/>
  <c r="N131" i="64"/>
  <c r="M12" i="45"/>
  <c r="E135" i="64"/>
  <c r="I135" i="64"/>
  <c r="M135" i="64"/>
  <c r="Q135" i="64"/>
  <c r="I16" i="45"/>
  <c r="P19" i="45"/>
  <c r="F19" i="45"/>
  <c r="F143" i="64"/>
  <c r="J19" i="45"/>
  <c r="J143" i="64"/>
  <c r="N19" i="45"/>
  <c r="N143" i="64"/>
  <c r="C19" i="45"/>
  <c r="C144" i="64"/>
  <c r="C142" i="64" s="1"/>
  <c r="G19" i="45"/>
  <c r="G144" i="64"/>
  <c r="G142" i="64" s="1"/>
  <c r="K19" i="45"/>
  <c r="K144" i="64"/>
  <c r="K142" i="64" s="1"/>
  <c r="O19" i="45"/>
  <c r="O144" i="64"/>
  <c r="D145" i="64"/>
  <c r="D142" i="64" s="1"/>
  <c r="H145" i="64"/>
  <c r="H142" i="64" s="1"/>
  <c r="L145" i="64"/>
  <c r="P145" i="64"/>
  <c r="M25" i="45"/>
  <c r="E113" i="65"/>
  <c r="I113" i="65"/>
  <c r="M113" i="65"/>
  <c r="Q113" i="65"/>
  <c r="C28" i="45"/>
  <c r="D116" i="65"/>
  <c r="H28" i="45"/>
  <c r="H117" i="65"/>
  <c r="L28" i="45"/>
  <c r="L117" i="65"/>
  <c r="P28" i="45"/>
  <c r="P117" i="65"/>
  <c r="G32" i="45"/>
  <c r="O32" i="45"/>
  <c r="F32" i="45"/>
  <c r="F121" i="65"/>
  <c r="J32" i="45"/>
  <c r="J30" i="45" s="1"/>
  <c r="J121" i="65"/>
  <c r="N32" i="45"/>
  <c r="N121" i="65"/>
  <c r="K32" i="45"/>
  <c r="K122" i="65"/>
  <c r="G36" i="45"/>
  <c r="P36" i="45"/>
  <c r="E125" i="65"/>
  <c r="I36" i="45"/>
  <c r="I125" i="65"/>
  <c r="M125" i="65"/>
  <c r="Q125" i="65"/>
  <c r="F126" i="65"/>
  <c r="J126" i="65"/>
  <c r="N126" i="65"/>
  <c r="C39" i="45"/>
  <c r="J39" i="45"/>
  <c r="C127" i="65"/>
  <c r="G127" i="65"/>
  <c r="K127" i="65"/>
  <c r="O127" i="65"/>
  <c r="G44" i="45"/>
  <c r="C113" i="66"/>
  <c r="G113" i="66"/>
  <c r="K113" i="66"/>
  <c r="O113" i="66"/>
  <c r="G47" i="45"/>
  <c r="N47" i="45"/>
  <c r="E117" i="66"/>
  <c r="I117" i="66"/>
  <c r="M117" i="66"/>
  <c r="Q117" i="66"/>
  <c r="J51" i="45"/>
  <c r="D120" i="66"/>
  <c r="H120" i="66"/>
  <c r="L120" i="66"/>
  <c r="P120" i="66"/>
  <c r="E51" i="45"/>
  <c r="E122" i="66"/>
  <c r="I51" i="45"/>
  <c r="I122" i="66"/>
  <c r="M51" i="45"/>
  <c r="M122" i="66"/>
  <c r="Q51" i="45"/>
  <c r="Q122" i="66"/>
  <c r="O55" i="45"/>
  <c r="F58" i="45"/>
  <c r="Q58" i="45"/>
  <c r="F127" i="66"/>
  <c r="J58" i="45"/>
  <c r="J128" i="66"/>
  <c r="N127" i="66"/>
  <c r="C63" i="45"/>
  <c r="C114" i="67"/>
  <c r="G63" i="45"/>
  <c r="G114" i="67"/>
  <c r="K63" i="45"/>
  <c r="K114" i="67"/>
  <c r="O63" i="45"/>
  <c r="O114" i="67"/>
  <c r="D63" i="45"/>
  <c r="D115" i="67"/>
  <c r="H63" i="45"/>
  <c r="H115" i="67"/>
  <c r="H113" i="67" s="1"/>
  <c r="L63" i="45"/>
  <c r="L115" i="67"/>
  <c r="P63" i="45"/>
  <c r="P115" i="67"/>
  <c r="P113" i="67" s="1"/>
  <c r="E66" i="45"/>
  <c r="L66" i="45"/>
  <c r="Q66" i="45"/>
  <c r="F66" i="45"/>
  <c r="F117" i="67"/>
  <c r="J66" i="45"/>
  <c r="J117" i="67"/>
  <c r="N66" i="45"/>
  <c r="N117" i="67"/>
  <c r="E119" i="67"/>
  <c r="I119" i="67"/>
  <c r="M119" i="67"/>
  <c r="Q119" i="67"/>
  <c r="P70" i="45"/>
  <c r="F120" i="67"/>
  <c r="J120" i="67"/>
  <c r="N120" i="67"/>
  <c r="C70" i="45"/>
  <c r="C68" i="45" s="1"/>
  <c r="C122" i="67"/>
  <c r="G70" i="45"/>
  <c r="G122" i="67"/>
  <c r="K70" i="45"/>
  <c r="K122" i="67"/>
  <c r="O70" i="45"/>
  <c r="O122" i="67"/>
  <c r="H74" i="45"/>
  <c r="C125" i="67"/>
  <c r="G125" i="67"/>
  <c r="K125" i="67"/>
  <c r="O125" i="67"/>
  <c r="D126" i="67"/>
  <c r="H126" i="67"/>
  <c r="H124" i="67" s="1"/>
  <c r="L126" i="67"/>
  <c r="L124" i="67" s="1"/>
  <c r="P126" i="67"/>
  <c r="G77" i="45"/>
  <c r="O77" i="45"/>
  <c r="E77" i="45"/>
  <c r="E128" i="67"/>
  <c r="I77" i="45"/>
  <c r="I128" i="67"/>
  <c r="M77" i="45"/>
  <c r="M128" i="67"/>
  <c r="Q77" i="45"/>
  <c r="Q128" i="67"/>
  <c r="F77" i="45"/>
  <c r="F129" i="67"/>
  <c r="J77" i="45"/>
  <c r="J129" i="67"/>
  <c r="N77" i="45"/>
  <c r="N129" i="67"/>
  <c r="C82" i="45"/>
  <c r="N82" i="45"/>
  <c r="E82" i="45"/>
  <c r="E137" i="68"/>
  <c r="I82" i="45"/>
  <c r="I137" i="68"/>
  <c r="M82" i="45"/>
  <c r="M137" i="68"/>
  <c r="Q82" i="45"/>
  <c r="Q137" i="68"/>
  <c r="F82" i="45"/>
  <c r="F138" i="68"/>
  <c r="J82" i="45"/>
  <c r="J138" i="68"/>
  <c r="N138" i="68"/>
  <c r="N136" i="68" s="1"/>
  <c r="E85" i="45"/>
  <c r="M85" i="45"/>
  <c r="D85" i="45"/>
  <c r="D140" i="68"/>
  <c r="H85" i="45"/>
  <c r="H140" i="68"/>
  <c r="L85" i="45"/>
  <c r="L140" i="68"/>
  <c r="P85" i="45"/>
  <c r="P140" i="68"/>
  <c r="D142" i="68"/>
  <c r="H142" i="68"/>
  <c r="L142" i="68"/>
  <c r="P142" i="68"/>
  <c r="C93" i="45"/>
  <c r="C148" i="68"/>
  <c r="K93" i="45"/>
  <c r="K148" i="68"/>
  <c r="N97" i="45"/>
  <c r="F152" i="68"/>
  <c r="J152" i="68"/>
  <c r="N152" i="68"/>
  <c r="C153" i="68"/>
  <c r="G153" i="68"/>
  <c r="G151" i="68" s="1"/>
  <c r="K153" i="68"/>
  <c r="O153" i="68"/>
  <c r="J100" i="45"/>
  <c r="J155" i="68"/>
  <c r="J106" i="45"/>
  <c r="D113" i="69"/>
  <c r="H113" i="69"/>
  <c r="L113" i="69"/>
  <c r="P113" i="69"/>
  <c r="E106" i="45"/>
  <c r="E115" i="69"/>
  <c r="I106" i="45"/>
  <c r="I115" i="69"/>
  <c r="M106" i="45"/>
  <c r="M115" i="69"/>
  <c r="Q106" i="45"/>
  <c r="Q115" i="69"/>
  <c r="E116" i="69"/>
  <c r="I116" i="69"/>
  <c r="M116" i="69"/>
  <c r="E195" i="69"/>
  <c r="E138" i="69"/>
  <c r="I138" i="69"/>
  <c r="I195" i="69"/>
  <c r="M195" i="69"/>
  <c r="M138" i="69"/>
  <c r="Q111" i="45"/>
  <c r="Q119" i="69"/>
  <c r="J113" i="45"/>
  <c r="C113" i="45"/>
  <c r="C121" i="69"/>
  <c r="G113" i="45"/>
  <c r="G121" i="69"/>
  <c r="K113" i="45"/>
  <c r="K113" i="49" s="1"/>
  <c r="K121" i="69"/>
  <c r="O113" i="45"/>
  <c r="O113" i="49" s="1"/>
  <c r="O121" i="69"/>
  <c r="D113" i="45"/>
  <c r="D122" i="69"/>
  <c r="H113" i="45"/>
  <c r="H122" i="69"/>
  <c r="L113" i="45"/>
  <c r="L122" i="69"/>
  <c r="P113" i="45"/>
  <c r="P113" i="49" s="1"/>
  <c r="P122" i="69"/>
  <c r="I142" i="69"/>
  <c r="M142" i="69"/>
  <c r="Q142" i="69"/>
  <c r="I117" i="45"/>
  <c r="C124" i="69"/>
  <c r="C144" i="69"/>
  <c r="G144" i="69"/>
  <c r="K124" i="69"/>
  <c r="K144" i="69"/>
  <c r="O144" i="69"/>
  <c r="D145" i="69"/>
  <c r="H145" i="69"/>
  <c r="L145" i="69"/>
  <c r="P145" i="69"/>
  <c r="H120" i="45"/>
  <c r="C120" i="45"/>
  <c r="C128" i="69"/>
  <c r="G120" i="45"/>
  <c r="G128" i="69"/>
  <c r="K120" i="45"/>
  <c r="K128" i="69"/>
  <c r="O120" i="45"/>
  <c r="O128" i="69"/>
  <c r="D129" i="69"/>
  <c r="H129" i="69"/>
  <c r="H127" i="69" s="1"/>
  <c r="L129" i="69"/>
  <c r="P129" i="69"/>
  <c r="P127" i="69" s="1"/>
  <c r="C125" i="45"/>
  <c r="C114" i="70"/>
  <c r="G125" i="45"/>
  <c r="G114" i="70"/>
  <c r="K125" i="45"/>
  <c r="K114" i="70"/>
  <c r="O125" i="45"/>
  <c r="O114" i="70"/>
  <c r="H125" i="45"/>
  <c r="H115" i="70"/>
  <c r="P125" i="45"/>
  <c r="P115" i="70"/>
  <c r="G128" i="45"/>
  <c r="O128" i="45"/>
  <c r="E117" i="70"/>
  <c r="I117" i="70"/>
  <c r="M117" i="70"/>
  <c r="Q117" i="70"/>
  <c r="D119" i="70"/>
  <c r="H119" i="70"/>
  <c r="L119" i="70"/>
  <c r="P119" i="70"/>
  <c r="K132" i="45"/>
  <c r="E121" i="70"/>
  <c r="I121" i="70"/>
  <c r="M121" i="70"/>
  <c r="Q121" i="70"/>
  <c r="F122" i="70"/>
  <c r="J122" i="70"/>
  <c r="N122" i="70"/>
  <c r="C123" i="70"/>
  <c r="G123" i="70"/>
  <c r="K123" i="70"/>
  <c r="O123" i="70"/>
  <c r="D136" i="45"/>
  <c r="D125" i="70"/>
  <c r="H136" i="45"/>
  <c r="H125" i="70"/>
  <c r="L136" i="45"/>
  <c r="L125" i="70"/>
  <c r="P136" i="45"/>
  <c r="P125" i="70"/>
  <c r="E145" i="70"/>
  <c r="I136" i="45"/>
  <c r="I126" i="70"/>
  <c r="M145" i="70"/>
  <c r="Q136" i="45"/>
  <c r="Q126" i="70"/>
  <c r="C139" i="45"/>
  <c r="C128" i="70"/>
  <c r="G139" i="45"/>
  <c r="G128" i="70"/>
  <c r="K139" i="45"/>
  <c r="K128" i="70"/>
  <c r="O139" i="45"/>
  <c r="O128" i="70"/>
  <c r="D139" i="45"/>
  <c r="D129" i="70"/>
  <c r="H139" i="45"/>
  <c r="H129" i="70"/>
  <c r="L139" i="45"/>
  <c r="L129" i="70"/>
  <c r="P139" i="45"/>
  <c r="P129" i="70"/>
  <c r="F112" i="71"/>
  <c r="J112" i="71"/>
  <c r="N112" i="71"/>
  <c r="D114" i="71"/>
  <c r="H114" i="71"/>
  <c r="L114" i="71"/>
  <c r="P114" i="71"/>
  <c r="F150" i="45"/>
  <c r="C150" i="45"/>
  <c r="C119" i="71"/>
  <c r="G150" i="45"/>
  <c r="G119" i="71"/>
  <c r="K150" i="45"/>
  <c r="K119" i="71"/>
  <c r="O150" i="45"/>
  <c r="O119" i="71"/>
  <c r="D120" i="71"/>
  <c r="H150" i="45"/>
  <c r="H120" i="71"/>
  <c r="L120" i="71"/>
  <c r="P150" i="45"/>
  <c r="P120" i="71"/>
  <c r="E121" i="71"/>
  <c r="I121" i="71"/>
  <c r="M121" i="71"/>
  <c r="Q121" i="71"/>
  <c r="C154" i="45"/>
  <c r="C123" i="71"/>
  <c r="G154" i="45"/>
  <c r="G123" i="71"/>
  <c r="K154" i="45"/>
  <c r="K123" i="71"/>
  <c r="O154" i="45"/>
  <c r="O123" i="71"/>
  <c r="D154" i="45"/>
  <c r="D124" i="71"/>
  <c r="H154" i="45"/>
  <c r="H124" i="71"/>
  <c r="L154" i="45"/>
  <c r="L124" i="71"/>
  <c r="P154" i="45"/>
  <c r="P124" i="71"/>
  <c r="D157" i="45"/>
  <c r="D126" i="71"/>
  <c r="H157" i="45"/>
  <c r="H126" i="71"/>
  <c r="L157" i="45"/>
  <c r="L126" i="71"/>
  <c r="P157" i="45"/>
  <c r="P126" i="71"/>
  <c r="I162" i="45"/>
  <c r="Q162" i="45"/>
  <c r="F162" i="45"/>
  <c r="F113" i="72"/>
  <c r="J162" i="45"/>
  <c r="J113" i="72"/>
  <c r="N162" i="45"/>
  <c r="N113" i="72"/>
  <c r="C115" i="72"/>
  <c r="G115" i="72"/>
  <c r="K115" i="72"/>
  <c r="O115" i="72"/>
  <c r="F117" i="72"/>
  <c r="J117" i="72"/>
  <c r="N117" i="72"/>
  <c r="E119" i="72"/>
  <c r="I119" i="72"/>
  <c r="M119" i="72"/>
  <c r="Q119" i="72"/>
  <c r="F120" i="72"/>
  <c r="J120" i="72"/>
  <c r="N120" i="72"/>
  <c r="C121" i="72"/>
  <c r="G121" i="72"/>
  <c r="K121" i="72"/>
  <c r="O121" i="72"/>
  <c r="C123" i="72"/>
  <c r="G123" i="72"/>
  <c r="K123" i="72"/>
  <c r="O123" i="72"/>
  <c r="D124" i="72"/>
  <c r="H124" i="72"/>
  <c r="L124" i="72"/>
  <c r="P124" i="72"/>
  <c r="D126" i="72"/>
  <c r="H126" i="72"/>
  <c r="L126" i="72"/>
  <c r="P126" i="72"/>
  <c r="E127" i="72"/>
  <c r="I127" i="72"/>
  <c r="M127" i="72"/>
  <c r="Q127" i="72"/>
  <c r="B146" i="47"/>
  <c r="B178" i="64"/>
  <c r="B16" i="47"/>
  <c r="B16" i="50" s="1"/>
  <c r="B183" i="64"/>
  <c r="B246" i="64" s="1"/>
  <c r="B18" i="50"/>
  <c r="B32" i="47"/>
  <c r="B159" i="65"/>
  <c r="B164" i="65"/>
  <c r="B221" i="65" s="1"/>
  <c r="B38" i="50"/>
  <c r="B160" i="66"/>
  <c r="B217" i="66" s="1"/>
  <c r="B53" i="50"/>
  <c r="B154" i="67"/>
  <c r="B212" i="67"/>
  <c r="B161" i="67"/>
  <c r="B218" i="67" s="1"/>
  <c r="B73" i="50"/>
  <c r="B190" i="68"/>
  <c r="B262" i="68" s="1"/>
  <c r="B88" i="50"/>
  <c r="B196" i="68"/>
  <c r="B106" i="47"/>
  <c r="B152" i="69"/>
  <c r="B107" i="50"/>
  <c r="B159" i="69"/>
  <c r="B114" i="50"/>
  <c r="B117" i="47"/>
  <c r="B117" i="50" s="1"/>
  <c r="B164" i="69"/>
  <c r="B221" i="69" s="1"/>
  <c r="B153" i="70"/>
  <c r="B210" i="70" s="1"/>
  <c r="B127" i="50"/>
  <c r="B160" i="70"/>
  <c r="B217" i="70" s="1"/>
  <c r="B134" i="50"/>
  <c r="B139" i="47"/>
  <c r="B166" i="70"/>
  <c r="B153" i="71"/>
  <c r="B213" i="71"/>
  <c r="B162" i="47"/>
  <c r="B149" i="72"/>
  <c r="B163" i="50"/>
  <c r="B168" i="47"/>
  <c r="B156" i="72"/>
  <c r="B210" i="72" s="1"/>
  <c r="B170" i="50"/>
  <c r="B175" i="47"/>
  <c r="B162" i="72"/>
  <c r="E4" i="47"/>
  <c r="E170" i="64"/>
  <c r="I4" i="47"/>
  <c r="I170" i="64"/>
  <c r="M4" i="47"/>
  <c r="M170" i="64"/>
  <c r="Q4" i="47"/>
  <c r="Q170" i="64"/>
  <c r="F4" i="47"/>
  <c r="F171" i="64"/>
  <c r="F234" i="64" s="1"/>
  <c r="F6" i="50"/>
  <c r="J171" i="64"/>
  <c r="J234" i="64" s="1"/>
  <c r="J6" i="50"/>
  <c r="N4" i="47"/>
  <c r="N171" i="64"/>
  <c r="N234" i="64" s="1"/>
  <c r="N6" i="50"/>
  <c r="C7" i="47"/>
  <c r="N7" i="47"/>
  <c r="D7" i="47"/>
  <c r="D173" i="64"/>
  <c r="D8" i="50"/>
  <c r="H7" i="47"/>
  <c r="H173" i="64"/>
  <c r="H8" i="50"/>
  <c r="L7" i="47"/>
  <c r="L173" i="64"/>
  <c r="L8" i="50"/>
  <c r="P7" i="47"/>
  <c r="P173" i="64"/>
  <c r="P8" i="50"/>
  <c r="E175" i="64"/>
  <c r="I175" i="64"/>
  <c r="M175" i="64"/>
  <c r="Q175" i="64"/>
  <c r="F176" i="64"/>
  <c r="J176" i="64"/>
  <c r="N176" i="64"/>
  <c r="C12" i="47"/>
  <c r="K12" i="47"/>
  <c r="D178" i="64"/>
  <c r="H178" i="64"/>
  <c r="L12" i="47"/>
  <c r="L178" i="64"/>
  <c r="P178" i="64"/>
  <c r="E179" i="64"/>
  <c r="E242" i="64" s="1"/>
  <c r="E14" i="50"/>
  <c r="I179" i="64"/>
  <c r="I242" i="64" s="1"/>
  <c r="I14" i="50"/>
  <c r="M179" i="64"/>
  <c r="M242" i="64" s="1"/>
  <c r="M14" i="50"/>
  <c r="Q179" i="64"/>
  <c r="Q242" i="64" s="1"/>
  <c r="Q14" i="50"/>
  <c r="F180" i="64"/>
  <c r="F243" i="64" s="1"/>
  <c r="F15" i="50"/>
  <c r="J180" i="64"/>
  <c r="J243" i="64" s="1"/>
  <c r="J15" i="50"/>
  <c r="N180" i="64"/>
  <c r="N243" i="64" s="1"/>
  <c r="N15" i="50"/>
  <c r="C16" i="47"/>
  <c r="O16" i="47"/>
  <c r="O16" i="50" s="1"/>
  <c r="E16" i="47"/>
  <c r="E16" i="50" s="1"/>
  <c r="E182" i="64"/>
  <c r="E17" i="50"/>
  <c r="I16" i="47"/>
  <c r="I16" i="50" s="1"/>
  <c r="I182" i="64"/>
  <c r="I17" i="50"/>
  <c r="M16" i="47"/>
  <c r="M16" i="50" s="1"/>
  <c r="M182" i="64"/>
  <c r="M17" i="50"/>
  <c r="Q16" i="47"/>
  <c r="Q16" i="50" s="1"/>
  <c r="Q182" i="64"/>
  <c r="Q17" i="50"/>
  <c r="F183" i="64"/>
  <c r="F246" i="64" s="1"/>
  <c r="F18" i="50"/>
  <c r="J183" i="64"/>
  <c r="J246" i="64" s="1"/>
  <c r="J18" i="50"/>
  <c r="N16" i="47"/>
  <c r="N16" i="50" s="1"/>
  <c r="N183" i="64"/>
  <c r="N246" i="64" s="1"/>
  <c r="N18" i="50"/>
  <c r="C25" i="47"/>
  <c r="E152" i="65"/>
  <c r="I152" i="65"/>
  <c r="M152" i="65"/>
  <c r="Q152" i="65"/>
  <c r="F25" i="47"/>
  <c r="F153" i="65"/>
  <c r="F210" i="65" s="1"/>
  <c r="F27" i="50"/>
  <c r="J25" i="47"/>
  <c r="J153" i="65"/>
  <c r="J210" i="65" s="1"/>
  <c r="J27" i="50"/>
  <c r="N25" i="47"/>
  <c r="N153" i="65"/>
  <c r="N210" i="65" s="1"/>
  <c r="N27" i="50"/>
  <c r="E28" i="47"/>
  <c r="F212" i="65"/>
  <c r="F154" i="65"/>
  <c r="J212" i="65"/>
  <c r="J154" i="65"/>
  <c r="N212" i="65"/>
  <c r="N154" i="65"/>
  <c r="E157" i="65"/>
  <c r="I157" i="65"/>
  <c r="M157" i="65"/>
  <c r="Q157" i="65"/>
  <c r="J32" i="47"/>
  <c r="J30" i="47" s="1"/>
  <c r="C159" i="65"/>
  <c r="G159" i="65"/>
  <c r="K159" i="65"/>
  <c r="O159" i="65"/>
  <c r="D160" i="65"/>
  <c r="D217" i="65" s="1"/>
  <c r="D34" i="50"/>
  <c r="H160" i="65"/>
  <c r="H217" i="65" s="1"/>
  <c r="H34" i="50"/>
  <c r="L160" i="65"/>
  <c r="L217" i="65" s="1"/>
  <c r="L34" i="50"/>
  <c r="P160" i="65"/>
  <c r="P217" i="65" s="1"/>
  <c r="P34" i="50"/>
  <c r="E161" i="65"/>
  <c r="E218" i="65" s="1"/>
  <c r="E35" i="50"/>
  <c r="I161" i="65"/>
  <c r="I218" i="65" s="1"/>
  <c r="I35" i="50"/>
  <c r="M161" i="65"/>
  <c r="M218" i="65" s="1"/>
  <c r="M35" i="50"/>
  <c r="Q161" i="65"/>
  <c r="Q218" i="65" s="1"/>
  <c r="Q35" i="50"/>
  <c r="J36" i="47"/>
  <c r="J36" i="50" s="1"/>
  <c r="C163" i="65"/>
  <c r="C37" i="50"/>
  <c r="G163" i="65"/>
  <c r="G37" i="50"/>
  <c r="K163" i="65"/>
  <c r="K37" i="50"/>
  <c r="O163" i="65"/>
  <c r="O37" i="50"/>
  <c r="D164" i="65"/>
  <c r="D221" i="65" s="1"/>
  <c r="D38" i="50"/>
  <c r="H164" i="65"/>
  <c r="H221" i="65" s="1"/>
  <c r="H38" i="50"/>
  <c r="L164" i="65"/>
  <c r="L221" i="65" s="1"/>
  <c r="L38" i="50"/>
  <c r="P164" i="65"/>
  <c r="P221" i="65" s="1"/>
  <c r="P38" i="50"/>
  <c r="I39" i="47"/>
  <c r="Q39" i="47"/>
  <c r="F166" i="65"/>
  <c r="J166" i="65"/>
  <c r="N166" i="65"/>
  <c r="C167" i="65"/>
  <c r="C224" i="65" s="1"/>
  <c r="C41" i="50"/>
  <c r="G167" i="65"/>
  <c r="G224" i="65" s="1"/>
  <c r="G41" i="50"/>
  <c r="K167" i="65"/>
  <c r="K224" i="65" s="1"/>
  <c r="K41" i="50"/>
  <c r="O167" i="65"/>
  <c r="O224" i="65" s="1"/>
  <c r="O41" i="50"/>
  <c r="Q47" i="47"/>
  <c r="F47" i="47"/>
  <c r="F155" i="66"/>
  <c r="F48" i="50"/>
  <c r="J47" i="47"/>
  <c r="J155" i="66"/>
  <c r="J48" i="50"/>
  <c r="N47" i="47"/>
  <c r="N155" i="66"/>
  <c r="N48" i="50"/>
  <c r="E157" i="66"/>
  <c r="I157" i="66"/>
  <c r="M157" i="66"/>
  <c r="Q157" i="66"/>
  <c r="F159" i="66"/>
  <c r="J159" i="66"/>
  <c r="N159" i="66"/>
  <c r="C51" i="47"/>
  <c r="C160" i="66"/>
  <c r="C217" i="66" s="1"/>
  <c r="C53" i="50"/>
  <c r="G51" i="47"/>
  <c r="G160" i="66"/>
  <c r="G217" i="66" s="1"/>
  <c r="G53" i="50"/>
  <c r="K51" i="47"/>
  <c r="K160" i="66"/>
  <c r="K217" i="66" s="1"/>
  <c r="K53" i="50"/>
  <c r="O51" i="47"/>
  <c r="O160" i="66"/>
  <c r="O217" i="66" s="1"/>
  <c r="O53" i="50"/>
  <c r="D161" i="66"/>
  <c r="D218" i="66" s="1"/>
  <c r="D54" i="50"/>
  <c r="H161" i="66"/>
  <c r="H218" i="66" s="1"/>
  <c r="H54" i="50"/>
  <c r="L161" i="66"/>
  <c r="L218" i="66" s="1"/>
  <c r="L54" i="50"/>
  <c r="P161" i="66"/>
  <c r="P218" i="66" s="1"/>
  <c r="P54" i="50"/>
  <c r="I220" i="66"/>
  <c r="M220" i="66"/>
  <c r="Q220" i="66"/>
  <c r="K58" i="47"/>
  <c r="C166" i="66"/>
  <c r="G166" i="66"/>
  <c r="K166" i="66"/>
  <c r="O166" i="66"/>
  <c r="D167" i="66"/>
  <c r="D224" i="66" s="1"/>
  <c r="D60" i="50"/>
  <c r="H167" i="66"/>
  <c r="H224" i="66" s="1"/>
  <c r="H60" i="50"/>
  <c r="L167" i="66"/>
  <c r="L224" i="66" s="1"/>
  <c r="L60" i="50"/>
  <c r="P167" i="66"/>
  <c r="P224" i="66" s="1"/>
  <c r="P60" i="50"/>
  <c r="G63" i="47"/>
  <c r="O63" i="47"/>
  <c r="E63" i="47"/>
  <c r="E152" i="67"/>
  <c r="I63" i="47"/>
  <c r="I152" i="67"/>
  <c r="M63" i="47"/>
  <c r="M152" i="67"/>
  <c r="Q63" i="47"/>
  <c r="Q152" i="67"/>
  <c r="F63" i="47"/>
  <c r="F153" i="67"/>
  <c r="F210" i="67" s="1"/>
  <c r="F65" i="50"/>
  <c r="J63" i="47"/>
  <c r="J153" i="67"/>
  <c r="J210" i="67" s="1"/>
  <c r="J65" i="50"/>
  <c r="N63" i="47"/>
  <c r="N153" i="67"/>
  <c r="N210" i="67" s="1"/>
  <c r="N65" i="50"/>
  <c r="D66" i="47"/>
  <c r="D155" i="67"/>
  <c r="H66" i="47"/>
  <c r="H155" i="67"/>
  <c r="L66" i="47"/>
  <c r="L155" i="67"/>
  <c r="P66" i="47"/>
  <c r="P155" i="67"/>
  <c r="E157" i="67"/>
  <c r="I157" i="67"/>
  <c r="M157" i="67"/>
  <c r="Q157" i="67"/>
  <c r="C70" i="47"/>
  <c r="C159" i="67"/>
  <c r="G70" i="47"/>
  <c r="G159" i="67"/>
  <c r="K70" i="47"/>
  <c r="K159" i="67"/>
  <c r="O70" i="47"/>
  <c r="O159" i="67"/>
  <c r="D160" i="67"/>
  <c r="D72" i="50"/>
  <c r="H160" i="67"/>
  <c r="H72" i="50"/>
  <c r="L160" i="67"/>
  <c r="L72" i="50"/>
  <c r="P160" i="67"/>
  <c r="P72" i="50"/>
  <c r="E161" i="67"/>
  <c r="E218" i="67" s="1"/>
  <c r="E73" i="50"/>
  <c r="I161" i="67"/>
  <c r="I218" i="67" s="1"/>
  <c r="I73" i="50"/>
  <c r="M161" i="67"/>
  <c r="M218" i="67" s="1"/>
  <c r="M73" i="50"/>
  <c r="Q161" i="67"/>
  <c r="Q218" i="67" s="1"/>
  <c r="Q73" i="50"/>
  <c r="C74" i="47"/>
  <c r="C74" i="50" s="1"/>
  <c r="C163" i="67"/>
  <c r="C75" i="50"/>
  <c r="G74" i="47"/>
  <c r="G74" i="50" s="1"/>
  <c r="G163" i="67"/>
  <c r="G75" i="50"/>
  <c r="K74" i="47"/>
  <c r="K74" i="50" s="1"/>
  <c r="K163" i="67"/>
  <c r="K75" i="50"/>
  <c r="O74" i="47"/>
  <c r="O74" i="50" s="1"/>
  <c r="O163" i="67"/>
  <c r="O75" i="50"/>
  <c r="D164" i="67"/>
  <c r="D76" i="50"/>
  <c r="H164" i="67"/>
  <c r="H221" i="67" s="1"/>
  <c r="H76" i="50"/>
  <c r="L164" i="67"/>
  <c r="L76" i="50"/>
  <c r="P164" i="67"/>
  <c r="P221" i="67" s="1"/>
  <c r="P76" i="50"/>
  <c r="E166" i="67"/>
  <c r="I166" i="67"/>
  <c r="M166" i="67"/>
  <c r="Q166" i="67"/>
  <c r="F167" i="67"/>
  <c r="F224" i="67" s="1"/>
  <c r="F79" i="50"/>
  <c r="J167" i="67"/>
  <c r="J224" i="67" s="1"/>
  <c r="J79" i="50"/>
  <c r="N167" i="67"/>
  <c r="N224" i="67" s="1"/>
  <c r="N79" i="50"/>
  <c r="E82" i="47"/>
  <c r="M82" i="47"/>
  <c r="D185" i="68"/>
  <c r="H185" i="68"/>
  <c r="L185" i="68"/>
  <c r="P185" i="68"/>
  <c r="E186" i="68"/>
  <c r="E84" i="50"/>
  <c r="I186" i="68"/>
  <c r="I258" i="68" s="1"/>
  <c r="I84" i="50"/>
  <c r="M186" i="68"/>
  <c r="M258" i="68" s="1"/>
  <c r="M84" i="50"/>
  <c r="Q186" i="68"/>
  <c r="Q84" i="50"/>
  <c r="G85" i="47"/>
  <c r="M85" i="47"/>
  <c r="D188" i="68"/>
  <c r="D86" i="50"/>
  <c r="H188" i="68"/>
  <c r="H86" i="50"/>
  <c r="L188" i="68"/>
  <c r="L86" i="50"/>
  <c r="P188" i="68"/>
  <c r="P86" i="50"/>
  <c r="D190" i="68"/>
  <c r="H190" i="68"/>
  <c r="L190" i="68"/>
  <c r="P190" i="68"/>
  <c r="D89" i="47"/>
  <c r="D192" i="68"/>
  <c r="H89" i="47"/>
  <c r="H192" i="68"/>
  <c r="L89" i="47"/>
  <c r="L192" i="68"/>
  <c r="P89" i="47"/>
  <c r="P192" i="68"/>
  <c r="E89" i="47"/>
  <c r="E193" i="68"/>
  <c r="E265" i="68" s="1"/>
  <c r="E91" i="50"/>
  <c r="I193" i="68"/>
  <c r="I91" i="50"/>
  <c r="M193" i="68"/>
  <c r="M265" i="68" s="1"/>
  <c r="M91" i="50"/>
  <c r="Q193" i="68"/>
  <c r="Q91" i="50"/>
  <c r="F194" i="68"/>
  <c r="J194" i="68"/>
  <c r="N194" i="68"/>
  <c r="F196" i="68"/>
  <c r="J196" i="68"/>
  <c r="N196" i="68"/>
  <c r="C197" i="68"/>
  <c r="C269" i="68" s="1"/>
  <c r="C95" i="50"/>
  <c r="G197" i="68"/>
  <c r="G269" i="68" s="1"/>
  <c r="G95" i="50"/>
  <c r="K197" i="68"/>
  <c r="K269" i="68" s="1"/>
  <c r="K95" i="50"/>
  <c r="O197" i="68"/>
  <c r="O269" i="68" s="1"/>
  <c r="O95" i="50"/>
  <c r="D198" i="68"/>
  <c r="D270" i="68" s="1"/>
  <c r="D96" i="50"/>
  <c r="H198" i="68"/>
  <c r="H270" i="68" s="1"/>
  <c r="H96" i="50"/>
  <c r="L198" i="68"/>
  <c r="L270" i="68" s="1"/>
  <c r="L96" i="50"/>
  <c r="P198" i="68"/>
  <c r="P270" i="68" s="1"/>
  <c r="P96" i="50"/>
  <c r="D97" i="47"/>
  <c r="D200" i="68"/>
  <c r="D98" i="50"/>
  <c r="H97" i="47"/>
  <c r="H97" i="50" s="1"/>
  <c r="H200" i="68"/>
  <c r="H98" i="50"/>
  <c r="L97" i="47"/>
  <c r="L97" i="50" s="1"/>
  <c r="L200" i="68"/>
  <c r="L98" i="50"/>
  <c r="P97" i="47"/>
  <c r="P97" i="50" s="1"/>
  <c r="P200" i="68"/>
  <c r="P98" i="50"/>
  <c r="E201" i="68"/>
  <c r="E99" i="50"/>
  <c r="I201" i="68"/>
  <c r="I99" i="50"/>
  <c r="M201" i="68"/>
  <c r="M99" i="50"/>
  <c r="Q201" i="68"/>
  <c r="Q273" i="68" s="1"/>
  <c r="Q99" i="50"/>
  <c r="D275" i="68"/>
  <c r="H275" i="68"/>
  <c r="P275" i="68"/>
  <c r="F100" i="47"/>
  <c r="F205" i="68"/>
  <c r="F277" i="68" s="1"/>
  <c r="N100" i="47"/>
  <c r="N205" i="68"/>
  <c r="N277" i="68" s="1"/>
  <c r="E152" i="69"/>
  <c r="E107" i="50"/>
  <c r="I152" i="69"/>
  <c r="I107" i="50"/>
  <c r="M152" i="69"/>
  <c r="M107" i="50"/>
  <c r="Q152" i="69"/>
  <c r="Q107" i="50"/>
  <c r="F106" i="47"/>
  <c r="F153" i="69"/>
  <c r="F210" i="69" s="1"/>
  <c r="F108" i="50"/>
  <c r="J153" i="69"/>
  <c r="J210" i="69" s="1"/>
  <c r="J108" i="50"/>
  <c r="N153" i="69"/>
  <c r="N210" i="69" s="1"/>
  <c r="N108" i="50"/>
  <c r="C154" i="69"/>
  <c r="C212" i="69"/>
  <c r="G154" i="69"/>
  <c r="G212" i="69"/>
  <c r="K109" i="47"/>
  <c r="K155" i="69"/>
  <c r="O109" i="47"/>
  <c r="O155" i="69"/>
  <c r="F157" i="69"/>
  <c r="F214" i="69" s="1"/>
  <c r="F112" i="50"/>
  <c r="J157" i="69"/>
  <c r="J112" i="50"/>
  <c r="N157" i="69"/>
  <c r="N112" i="50"/>
  <c r="E113" i="47"/>
  <c r="E113" i="50" s="1"/>
  <c r="F159" i="69"/>
  <c r="F114" i="50"/>
  <c r="J113" i="47"/>
  <c r="J159" i="69"/>
  <c r="J114" i="50"/>
  <c r="N113" i="47"/>
  <c r="N113" i="50" s="1"/>
  <c r="N159" i="69"/>
  <c r="N114" i="50"/>
  <c r="C160" i="69"/>
  <c r="C217" i="69" s="1"/>
  <c r="C115" i="50"/>
  <c r="G160" i="69"/>
  <c r="G217" i="69" s="1"/>
  <c r="G115" i="50"/>
  <c r="K160" i="69"/>
  <c r="K217" i="69" s="1"/>
  <c r="K115" i="50"/>
  <c r="O160" i="69"/>
  <c r="O217" i="69" s="1"/>
  <c r="O115" i="50"/>
  <c r="D161" i="69"/>
  <c r="D218" i="69" s="1"/>
  <c r="D116" i="50"/>
  <c r="H161" i="69"/>
  <c r="H218" i="69" s="1"/>
  <c r="H116" i="50"/>
  <c r="L161" i="69"/>
  <c r="L218" i="69" s="1"/>
  <c r="L116" i="50"/>
  <c r="P161" i="69"/>
  <c r="P218" i="69" s="1"/>
  <c r="P116" i="50"/>
  <c r="C117" i="47"/>
  <c r="C117" i="50" s="1"/>
  <c r="C163" i="69"/>
  <c r="G117" i="47"/>
  <c r="G117" i="50" s="1"/>
  <c r="G163" i="69"/>
  <c r="K117" i="47"/>
  <c r="K117" i="50" s="1"/>
  <c r="K163" i="69"/>
  <c r="O117" i="47"/>
  <c r="O117" i="50" s="1"/>
  <c r="O163" i="69"/>
  <c r="D117" i="47"/>
  <c r="D117" i="50" s="1"/>
  <c r="D164" i="69"/>
  <c r="D221" i="69" s="1"/>
  <c r="D166" i="69"/>
  <c r="H166" i="69"/>
  <c r="L166" i="69"/>
  <c r="P166" i="69"/>
  <c r="E167" i="69"/>
  <c r="E224" i="69" s="1"/>
  <c r="E122" i="50"/>
  <c r="I167" i="69"/>
  <c r="I224" i="69" s="1"/>
  <c r="I122" i="50"/>
  <c r="M167" i="69"/>
  <c r="M224" i="69" s="1"/>
  <c r="M122" i="50"/>
  <c r="Q167" i="69"/>
  <c r="Q224" i="69" s="1"/>
  <c r="Q122" i="50"/>
  <c r="D152" i="70"/>
  <c r="D126" i="50"/>
  <c r="H152" i="70"/>
  <c r="H126" i="50"/>
  <c r="L152" i="70"/>
  <c r="L126" i="50"/>
  <c r="P152" i="70"/>
  <c r="P126" i="50"/>
  <c r="E153" i="70"/>
  <c r="E210" i="70" s="1"/>
  <c r="E127" i="50"/>
  <c r="I153" i="70"/>
  <c r="I210" i="70" s="1"/>
  <c r="I127" i="50"/>
  <c r="M153" i="70"/>
  <c r="M210" i="70" s="1"/>
  <c r="M127" i="50"/>
  <c r="Q153" i="70"/>
  <c r="Q210" i="70" s="1"/>
  <c r="Q127" i="50"/>
  <c r="G128" i="47"/>
  <c r="D212" i="70"/>
  <c r="D154" i="70"/>
  <c r="H154" i="70"/>
  <c r="H212" i="70"/>
  <c r="L128" i="47"/>
  <c r="L155" i="70"/>
  <c r="P154" i="70"/>
  <c r="P212" i="70"/>
  <c r="E157" i="70"/>
  <c r="E131" i="50"/>
  <c r="I157" i="70"/>
  <c r="I131" i="50"/>
  <c r="M157" i="70"/>
  <c r="M131" i="50"/>
  <c r="Q157" i="70"/>
  <c r="Q131" i="50"/>
  <c r="D216" i="70"/>
  <c r="H132" i="47"/>
  <c r="H132" i="50" s="1"/>
  <c r="H159" i="70"/>
  <c r="L216" i="70"/>
  <c r="P132" i="47"/>
  <c r="P132" i="50" s="1"/>
  <c r="P159" i="70"/>
  <c r="C136" i="47"/>
  <c r="C136" i="50" s="1"/>
  <c r="D136" i="47"/>
  <c r="D163" i="70"/>
  <c r="H136" i="47"/>
  <c r="H136" i="50" s="1"/>
  <c r="H163" i="70"/>
  <c r="L136" i="47"/>
  <c r="L163" i="70"/>
  <c r="P136" i="47"/>
  <c r="P136" i="50" s="1"/>
  <c r="P163" i="70"/>
  <c r="C139" i="47"/>
  <c r="C166" i="70"/>
  <c r="G165" i="70"/>
  <c r="K139" i="47"/>
  <c r="K166" i="70"/>
  <c r="O166" i="70"/>
  <c r="O139" i="47"/>
  <c r="I144" i="47"/>
  <c r="C144" i="47"/>
  <c r="C149" i="71"/>
  <c r="C145" i="50"/>
  <c r="G149" i="71"/>
  <c r="G145" i="50"/>
  <c r="K144" i="47"/>
  <c r="K149" i="71"/>
  <c r="K145" i="50"/>
  <c r="O144" i="47"/>
  <c r="O149" i="71"/>
  <c r="O145" i="50"/>
  <c r="F146" i="47"/>
  <c r="F151" i="71"/>
  <c r="F147" i="50"/>
  <c r="J146" i="47"/>
  <c r="J151" i="71"/>
  <c r="J147" i="50"/>
  <c r="N146" i="47"/>
  <c r="N151" i="71"/>
  <c r="N147" i="50"/>
  <c r="F153" i="71"/>
  <c r="J153" i="71"/>
  <c r="N153" i="71"/>
  <c r="Q150" i="47"/>
  <c r="F150" i="47"/>
  <c r="F155" i="71"/>
  <c r="J150" i="47"/>
  <c r="J155" i="71"/>
  <c r="N150" i="47"/>
  <c r="N155" i="71"/>
  <c r="C150" i="47"/>
  <c r="C156" i="71"/>
  <c r="C210" i="71" s="1"/>
  <c r="C152" i="50"/>
  <c r="G150" i="47"/>
  <c r="G156" i="71"/>
  <c r="G210" i="71" s="1"/>
  <c r="G152" i="50"/>
  <c r="K150" i="47"/>
  <c r="K156" i="71"/>
  <c r="K210" i="71" s="1"/>
  <c r="K152" i="50"/>
  <c r="O150" i="47"/>
  <c r="O156" i="71"/>
  <c r="O210" i="71" s="1"/>
  <c r="O152" i="50"/>
  <c r="D157" i="71"/>
  <c r="D211" i="71" s="1"/>
  <c r="D153" i="50"/>
  <c r="H157" i="71"/>
  <c r="H211" i="71" s="1"/>
  <c r="H153" i="50"/>
  <c r="L157" i="71"/>
  <c r="L211" i="71" s="1"/>
  <c r="L153" i="50"/>
  <c r="P157" i="71"/>
  <c r="P211" i="71" s="1"/>
  <c r="P153" i="50"/>
  <c r="G157" i="47"/>
  <c r="D162" i="71"/>
  <c r="D157" i="47"/>
  <c r="H157" i="47"/>
  <c r="H162" i="71"/>
  <c r="P157" i="47"/>
  <c r="P162" i="71"/>
  <c r="Q164" i="47"/>
  <c r="F150" i="72"/>
  <c r="F205" i="72"/>
  <c r="J205" i="72"/>
  <c r="J150" i="72"/>
  <c r="N151" i="72"/>
  <c r="N164" i="47"/>
  <c r="F153" i="72"/>
  <c r="J153" i="72"/>
  <c r="N153" i="72"/>
  <c r="F155" i="72"/>
  <c r="F168" i="47"/>
  <c r="J154" i="72"/>
  <c r="N155" i="72"/>
  <c r="N168" i="47"/>
  <c r="J172" i="47"/>
  <c r="J172" i="50" s="1"/>
  <c r="D159" i="72"/>
  <c r="D173" i="50"/>
  <c r="H159" i="72"/>
  <c r="H173" i="50"/>
  <c r="L159" i="72"/>
  <c r="L173" i="50"/>
  <c r="P159" i="72"/>
  <c r="P173" i="50"/>
  <c r="E160" i="72"/>
  <c r="E174" i="50"/>
  <c r="I160" i="72"/>
  <c r="I214" i="72" s="1"/>
  <c r="I174" i="50"/>
  <c r="M160" i="72"/>
  <c r="M214" i="72" s="1"/>
  <c r="M174" i="50"/>
  <c r="Q160" i="72"/>
  <c r="Q214" i="72" s="1"/>
  <c r="Q174" i="50"/>
  <c r="G112" i="48"/>
  <c r="M112" i="48"/>
  <c r="D114" i="48"/>
  <c r="I114" i="48"/>
  <c r="O114" i="48"/>
  <c r="E115" i="48"/>
  <c r="J115" i="48"/>
  <c r="P115" i="48"/>
  <c r="B112" i="49"/>
  <c r="C112" i="49"/>
  <c r="H112" i="49"/>
  <c r="M112" i="49"/>
  <c r="E114" i="49"/>
  <c r="J114" i="49"/>
  <c r="O114" i="49"/>
  <c r="F115" i="49"/>
  <c r="K115" i="49"/>
  <c r="P115" i="49"/>
  <c r="B131" i="50"/>
  <c r="B171" i="50"/>
  <c r="I6" i="50"/>
  <c r="H14" i="50"/>
  <c r="I15" i="50"/>
  <c r="K17" i="50"/>
  <c r="L18" i="50"/>
  <c r="P22" i="50"/>
  <c r="L27" i="50"/>
  <c r="G34" i="50"/>
  <c r="H35" i="50"/>
  <c r="J37" i="50"/>
  <c r="K38" i="50"/>
  <c r="N41" i="50"/>
  <c r="E46" i="50"/>
  <c r="M48" i="50"/>
  <c r="C54" i="50"/>
  <c r="E56" i="50"/>
  <c r="F57" i="50"/>
  <c r="I60" i="50"/>
  <c r="D65" i="50"/>
  <c r="L67" i="50"/>
  <c r="D75" i="50"/>
  <c r="N91" i="50"/>
  <c r="C96" i="50"/>
  <c r="E98" i="50"/>
  <c r="H101" i="50"/>
  <c r="J103" i="50"/>
  <c r="C107" i="50"/>
  <c r="D108" i="50"/>
  <c r="K110" i="50"/>
  <c r="P115" i="50"/>
  <c r="Q116" i="50"/>
  <c r="C118" i="50"/>
  <c r="D119" i="50"/>
  <c r="N127" i="50"/>
  <c r="D129" i="50"/>
  <c r="H133" i="50"/>
  <c r="I134" i="50"/>
  <c r="J135" i="50"/>
  <c r="L137" i="50"/>
  <c r="M138" i="50"/>
  <c r="P141" i="50"/>
  <c r="E145" i="50"/>
  <c r="C153" i="50"/>
  <c r="E155" i="50"/>
  <c r="F156" i="50"/>
  <c r="I159" i="50"/>
  <c r="J165" i="50"/>
  <c r="O170" i="50"/>
  <c r="P171" i="50"/>
  <c r="C174" i="50"/>
  <c r="F177" i="50"/>
  <c r="C319" i="64"/>
  <c r="C361" i="64" s="1"/>
  <c r="C325" i="64"/>
  <c r="C367" i="64" s="1"/>
  <c r="C331" i="64"/>
  <c r="C16" i="54"/>
  <c r="C292" i="65"/>
  <c r="C330" i="65" s="1"/>
  <c r="C298" i="65"/>
  <c r="C36" i="54"/>
  <c r="C287" i="66"/>
  <c r="C44" i="54"/>
  <c r="C294" i="66"/>
  <c r="C51" i="54"/>
  <c r="C299" i="66"/>
  <c r="C288" i="67"/>
  <c r="C326" i="67" s="1"/>
  <c r="C295" i="67"/>
  <c r="C70" i="54"/>
  <c r="C301" i="67"/>
  <c r="C339" i="67" s="1"/>
  <c r="C358" i="68"/>
  <c r="C406" i="68" s="1"/>
  <c r="C85" i="54"/>
  <c r="C364" i="68"/>
  <c r="C460" i="68" s="1"/>
  <c r="C92" i="58"/>
  <c r="C370" i="68"/>
  <c r="C418" i="68" s="1"/>
  <c r="C375" i="68"/>
  <c r="C100" i="54"/>
  <c r="C292" i="69"/>
  <c r="C298" i="69"/>
  <c r="C336" i="69" s="1"/>
  <c r="C117" i="54"/>
  <c r="C287" i="70"/>
  <c r="C325" i="70" s="1"/>
  <c r="C125" i="54"/>
  <c r="C294" i="70"/>
  <c r="C332" i="70" s="1"/>
  <c r="C299" i="70"/>
  <c r="C297" i="70" s="1"/>
  <c r="C279" i="71"/>
  <c r="C278" i="71" s="1"/>
  <c r="C146" i="54"/>
  <c r="C285" i="71"/>
  <c r="C321" i="71" s="1"/>
  <c r="C291" i="71"/>
  <c r="C283" i="72"/>
  <c r="C169" i="58"/>
  <c r="C168" i="54"/>
  <c r="C288" i="72"/>
  <c r="C324" i="72" s="1"/>
  <c r="E319" i="64"/>
  <c r="I319" i="64"/>
  <c r="I4" i="54"/>
  <c r="M319" i="64"/>
  <c r="M4" i="54"/>
  <c r="Q319" i="64"/>
  <c r="Q4" i="54"/>
  <c r="G320" i="64"/>
  <c r="G362" i="64" s="1"/>
  <c r="K320" i="64"/>
  <c r="O320" i="64"/>
  <c r="O362" i="64" s="1"/>
  <c r="G58" i="54"/>
  <c r="G301" i="66"/>
  <c r="K58" i="54"/>
  <c r="K301" i="66"/>
  <c r="K59" i="58"/>
  <c r="O58" i="54"/>
  <c r="O301" i="66"/>
  <c r="E302" i="66"/>
  <c r="E58" i="54"/>
  <c r="I302" i="66"/>
  <c r="I340" i="66" s="1"/>
  <c r="I58" i="54"/>
  <c r="M302" i="66"/>
  <c r="M300" i="66" s="1"/>
  <c r="M58" i="54"/>
  <c r="Q302" i="66"/>
  <c r="G113" i="55"/>
  <c r="G313" i="69"/>
  <c r="G114" i="59"/>
  <c r="K113" i="55"/>
  <c r="K313" i="69"/>
  <c r="K114" i="59"/>
  <c r="O113" i="55"/>
  <c r="O113" i="59" s="1"/>
  <c r="O313" i="69"/>
  <c r="O114" i="59"/>
  <c r="E314" i="69"/>
  <c r="E113" i="55"/>
  <c r="E115" i="59"/>
  <c r="I314" i="69"/>
  <c r="I312" i="69" s="1"/>
  <c r="I115" i="59"/>
  <c r="I113" i="55"/>
  <c r="I113" i="59" s="1"/>
  <c r="M314" i="69"/>
  <c r="M115" i="59"/>
  <c r="M113" i="55"/>
  <c r="Q314" i="69"/>
  <c r="Q115" i="59"/>
  <c r="G334" i="69"/>
  <c r="K315" i="69"/>
  <c r="O315" i="69"/>
  <c r="C7" i="60"/>
  <c r="F430" i="68"/>
  <c r="F86" i="60"/>
  <c r="F85" i="57"/>
  <c r="J430" i="68"/>
  <c r="J86" i="60"/>
  <c r="J85" i="57"/>
  <c r="N430" i="68"/>
  <c r="N86" i="60"/>
  <c r="N85" i="57"/>
  <c r="E172" i="57"/>
  <c r="E341" i="72"/>
  <c r="E173" i="60"/>
  <c r="I172" i="57"/>
  <c r="I172" i="60" s="1"/>
  <c r="I341" i="72"/>
  <c r="I173" i="60"/>
  <c r="M172" i="57"/>
  <c r="M172" i="60" s="1"/>
  <c r="M341" i="72"/>
  <c r="M173" i="60"/>
  <c r="Q172" i="57"/>
  <c r="Q172" i="60" s="1"/>
  <c r="Q341" i="72"/>
  <c r="Q173" i="60"/>
  <c r="G342" i="72"/>
  <c r="G396" i="72" s="1"/>
  <c r="G174" i="60"/>
  <c r="G172" i="57"/>
  <c r="K342" i="72"/>
  <c r="K396" i="72" s="1"/>
  <c r="K174" i="60"/>
  <c r="O342" i="72"/>
  <c r="O396" i="72" s="1"/>
  <c r="O174" i="60"/>
  <c r="J94" i="59"/>
  <c r="L176" i="59"/>
  <c r="I28" i="60"/>
  <c r="L95" i="69"/>
  <c r="L133" i="69" s="1"/>
  <c r="I96" i="69"/>
  <c r="I94" i="69" s="1"/>
  <c r="F109" i="44"/>
  <c r="F98" i="69"/>
  <c r="K176" i="69"/>
  <c r="H178" i="69"/>
  <c r="H101" i="69"/>
  <c r="H177" i="69" s="1"/>
  <c r="E109" i="69"/>
  <c r="N128" i="44"/>
  <c r="N98" i="70"/>
  <c r="D101" i="70"/>
  <c r="P101" i="70"/>
  <c r="K105" i="70"/>
  <c r="M109" i="70"/>
  <c r="G144" i="44"/>
  <c r="G95" i="71"/>
  <c r="F146" i="44"/>
  <c r="F97" i="71"/>
  <c r="K99" i="71"/>
  <c r="K135" i="71" s="1"/>
  <c r="K100" i="71"/>
  <c r="D104" i="71"/>
  <c r="P104" i="71"/>
  <c r="P98" i="71" s="1"/>
  <c r="E108" i="71"/>
  <c r="M108" i="71"/>
  <c r="B154" i="44"/>
  <c r="B106" i="71"/>
  <c r="B104" i="71" s="1"/>
  <c r="L162" i="44"/>
  <c r="L95" i="72"/>
  <c r="Q96" i="72"/>
  <c r="K168" i="44"/>
  <c r="K101" i="72"/>
  <c r="L168" i="44"/>
  <c r="L166" i="44" s="1"/>
  <c r="L102" i="72"/>
  <c r="I103" i="72"/>
  <c r="Q103" i="72"/>
  <c r="F172" i="44"/>
  <c r="F105" i="72"/>
  <c r="N172" i="44"/>
  <c r="N105" i="72"/>
  <c r="B144" i="64"/>
  <c r="B142" i="64" s="1"/>
  <c r="B82" i="45"/>
  <c r="B138" i="68"/>
  <c r="B136" i="68" s="1"/>
  <c r="B100" i="45"/>
  <c r="B156" i="68"/>
  <c r="B109" i="45"/>
  <c r="B117" i="69"/>
  <c r="B138" i="70"/>
  <c r="C4" i="45"/>
  <c r="C128" i="64"/>
  <c r="K4" i="45"/>
  <c r="K128" i="64"/>
  <c r="H4" i="45"/>
  <c r="H129" i="64"/>
  <c r="I7" i="45"/>
  <c r="I131" i="64"/>
  <c r="C16" i="45"/>
  <c r="C140" i="64"/>
  <c r="D16" i="45"/>
  <c r="D141" i="64"/>
  <c r="P16" i="45"/>
  <c r="P141" i="64"/>
  <c r="P139" i="64" s="1"/>
  <c r="I19" i="45"/>
  <c r="I143" i="64"/>
  <c r="Q19" i="45"/>
  <c r="Q143" i="64"/>
  <c r="G116" i="65"/>
  <c r="M121" i="65"/>
  <c r="N122" i="65"/>
  <c r="O123" i="65"/>
  <c r="L124" i="65"/>
  <c r="J127" i="65"/>
  <c r="H47" i="45"/>
  <c r="H117" i="66"/>
  <c r="P47" i="45"/>
  <c r="P117" i="66"/>
  <c r="K119" i="66"/>
  <c r="C51" i="45"/>
  <c r="C121" i="66"/>
  <c r="K51" i="45"/>
  <c r="K49" i="45" s="1"/>
  <c r="K121" i="66"/>
  <c r="M125" i="66"/>
  <c r="J126" i="66"/>
  <c r="J124" i="66" s="1"/>
  <c r="N114" i="67"/>
  <c r="O115" i="67"/>
  <c r="Q116" i="67"/>
  <c r="L68" i="45"/>
  <c r="L119" i="67"/>
  <c r="E70" i="45"/>
  <c r="E121" i="67"/>
  <c r="Q70" i="45"/>
  <c r="Q121" i="67"/>
  <c r="N124" i="67"/>
  <c r="O74" i="45"/>
  <c r="O126" i="67"/>
  <c r="H127" i="67"/>
  <c r="P127" i="67"/>
  <c r="D136" i="68"/>
  <c r="K85" i="45"/>
  <c r="K140" i="68"/>
  <c r="D143" i="68"/>
  <c r="L143" i="68"/>
  <c r="E89" i="45"/>
  <c r="E145" i="68"/>
  <c r="M89" i="45"/>
  <c r="M145" i="68"/>
  <c r="M143" i="68" s="1"/>
  <c r="Q89" i="45"/>
  <c r="Q145" i="68"/>
  <c r="J148" i="68"/>
  <c r="C149" i="68"/>
  <c r="K149" i="68"/>
  <c r="D150" i="68"/>
  <c r="L150" i="68"/>
  <c r="E155" i="68"/>
  <c r="M155" i="68"/>
  <c r="F156" i="68"/>
  <c r="N156" i="68"/>
  <c r="N154" i="68" s="1"/>
  <c r="G157" i="68"/>
  <c r="K157" i="68"/>
  <c r="O157" i="68"/>
  <c r="O154" i="68" s="1"/>
  <c r="C106" i="45"/>
  <c r="C114" i="69"/>
  <c r="K106" i="45"/>
  <c r="K114" i="69"/>
  <c r="L134" i="69"/>
  <c r="D117" i="69"/>
  <c r="P117" i="69"/>
  <c r="L195" i="69"/>
  <c r="L138" i="69"/>
  <c r="N120" i="69"/>
  <c r="N197" i="69"/>
  <c r="N140" i="69"/>
  <c r="K198" i="69"/>
  <c r="K141" i="69"/>
  <c r="J117" i="45"/>
  <c r="J125" i="69"/>
  <c r="G117" i="45"/>
  <c r="G126" i="69"/>
  <c r="G124" i="69" s="1"/>
  <c r="O117" i="45"/>
  <c r="O126" i="69"/>
  <c r="J147" i="69"/>
  <c r="N133" i="70"/>
  <c r="O134" i="70"/>
  <c r="H128" i="45"/>
  <c r="H117" i="70"/>
  <c r="K119" i="70"/>
  <c r="D132" i="45"/>
  <c r="D121" i="70"/>
  <c r="E132" i="45"/>
  <c r="E122" i="70"/>
  <c r="M132" i="45"/>
  <c r="M122" i="70"/>
  <c r="J142" i="70"/>
  <c r="K124" i="70"/>
  <c r="K144" i="70"/>
  <c r="L145" i="70"/>
  <c r="N127" i="70"/>
  <c r="N147" i="70"/>
  <c r="I144" i="45"/>
  <c r="I113" i="71"/>
  <c r="K146" i="45"/>
  <c r="K115" i="71"/>
  <c r="J135" i="71"/>
  <c r="C120" i="71"/>
  <c r="O120" i="71"/>
  <c r="H121" i="71"/>
  <c r="F123" i="71"/>
  <c r="C124" i="71"/>
  <c r="K124" i="71"/>
  <c r="C126" i="71"/>
  <c r="O126" i="71"/>
  <c r="P127" i="71"/>
  <c r="M112" i="72"/>
  <c r="J164" i="45"/>
  <c r="J115" i="72"/>
  <c r="I117" i="72"/>
  <c r="D168" i="45"/>
  <c r="D119" i="72"/>
  <c r="P168" i="45"/>
  <c r="P119" i="72"/>
  <c r="M168" i="45"/>
  <c r="M120" i="72"/>
  <c r="F121" i="72"/>
  <c r="N121" i="72"/>
  <c r="F172" i="45"/>
  <c r="F123" i="72"/>
  <c r="N172" i="45"/>
  <c r="N123" i="72"/>
  <c r="O172" i="45"/>
  <c r="O124" i="72"/>
  <c r="G175" i="45"/>
  <c r="G126" i="72"/>
  <c r="L127" i="72"/>
  <c r="B170" i="64"/>
  <c r="B187" i="64"/>
  <c r="B250" i="64" s="1"/>
  <c r="B22" i="50"/>
  <c r="B153" i="67"/>
  <c r="B210" i="67" s="1"/>
  <c r="B65" i="50"/>
  <c r="B166" i="67"/>
  <c r="B188" i="68"/>
  <c r="B86" i="50"/>
  <c r="B200" i="68"/>
  <c r="B98" i="50"/>
  <c r="B157" i="69"/>
  <c r="B112" i="50"/>
  <c r="B160" i="72"/>
  <c r="B214" i="72" s="1"/>
  <c r="B174" i="50"/>
  <c r="G173" i="64"/>
  <c r="G8" i="50"/>
  <c r="H9" i="47"/>
  <c r="D182" i="64"/>
  <c r="D17" i="50"/>
  <c r="L182" i="64"/>
  <c r="L17" i="50"/>
  <c r="E183" i="64"/>
  <c r="E246" i="64" s="1"/>
  <c r="E18" i="50"/>
  <c r="Q183" i="64"/>
  <c r="Q246" i="64" s="1"/>
  <c r="Q18" i="50"/>
  <c r="I185" i="64"/>
  <c r="F186" i="64"/>
  <c r="C187" i="64"/>
  <c r="C250" i="64" s="1"/>
  <c r="C22" i="50"/>
  <c r="P25" i="47"/>
  <c r="P152" i="65"/>
  <c r="M153" i="65"/>
  <c r="M210" i="65" s="1"/>
  <c r="M27" i="50"/>
  <c r="I155" i="65"/>
  <c r="I29" i="50"/>
  <c r="Q155" i="65"/>
  <c r="Q29" i="50"/>
  <c r="J220" i="65"/>
  <c r="C152" i="66"/>
  <c r="O152" i="66"/>
  <c r="H44" i="47"/>
  <c r="H153" i="66"/>
  <c r="H210" i="66" s="1"/>
  <c r="H46" i="50"/>
  <c r="M212" i="66"/>
  <c r="M154" i="66"/>
  <c r="L157" i="66"/>
  <c r="M51" i="47"/>
  <c r="M159" i="66"/>
  <c r="Q51" i="47"/>
  <c r="Q159" i="66"/>
  <c r="H163" i="66"/>
  <c r="H56" i="50"/>
  <c r="P163" i="66"/>
  <c r="P56" i="50"/>
  <c r="I164" i="66"/>
  <c r="I221" i="66" s="1"/>
  <c r="I57" i="50"/>
  <c r="Q164" i="66"/>
  <c r="Q57" i="50"/>
  <c r="F166" i="66"/>
  <c r="C167" i="66"/>
  <c r="C224" i="66" s="1"/>
  <c r="C60" i="50"/>
  <c r="D152" i="67"/>
  <c r="P152" i="67"/>
  <c r="M153" i="67"/>
  <c r="M210" i="67" s="1"/>
  <c r="M65" i="50"/>
  <c r="K155" i="67"/>
  <c r="K67" i="50"/>
  <c r="H157" i="67"/>
  <c r="P157" i="67"/>
  <c r="F159" i="67"/>
  <c r="C160" i="67"/>
  <c r="C217" i="67" s="1"/>
  <c r="C72" i="50"/>
  <c r="O160" i="67"/>
  <c r="O217" i="67" s="1"/>
  <c r="O72" i="50"/>
  <c r="L161" i="67"/>
  <c r="L218" i="67" s="1"/>
  <c r="L73" i="50"/>
  <c r="J163" i="67"/>
  <c r="J75" i="50"/>
  <c r="G164" i="67"/>
  <c r="G221" i="67" s="1"/>
  <c r="G76" i="50"/>
  <c r="O164" i="67"/>
  <c r="O221" i="67" s="1"/>
  <c r="O76" i="50"/>
  <c r="H166" i="67"/>
  <c r="E167" i="67"/>
  <c r="E224" i="67" s="1"/>
  <c r="E79" i="50"/>
  <c r="M167" i="67"/>
  <c r="M224" i="67" s="1"/>
  <c r="M79" i="50"/>
  <c r="O82" i="47"/>
  <c r="O185" i="68"/>
  <c r="L82" i="47"/>
  <c r="L186" i="68"/>
  <c r="L258" i="68" s="1"/>
  <c r="L84" i="50"/>
  <c r="C188" i="68"/>
  <c r="C86" i="50"/>
  <c r="G192" i="68"/>
  <c r="D193" i="68"/>
  <c r="D265" i="68" s="1"/>
  <c r="D91" i="50"/>
  <c r="P193" i="68"/>
  <c r="P265" i="68" s="1"/>
  <c r="P91" i="50"/>
  <c r="M194" i="68"/>
  <c r="Q194" i="68"/>
  <c r="G200" i="68"/>
  <c r="G98" i="50"/>
  <c r="H201" i="68"/>
  <c r="H273" i="68" s="1"/>
  <c r="H99" i="50"/>
  <c r="C100" i="47"/>
  <c r="C203" i="68"/>
  <c r="C101" i="50"/>
  <c r="D204" i="68"/>
  <c r="D106" i="47"/>
  <c r="D152" i="69"/>
  <c r="D107" i="50"/>
  <c r="P106" i="47"/>
  <c r="P152" i="69"/>
  <c r="P107" i="50"/>
  <c r="I153" i="69"/>
  <c r="I210" i="69" s="1"/>
  <c r="I108" i="50"/>
  <c r="J109" i="47"/>
  <c r="J155" i="69"/>
  <c r="J110" i="50"/>
  <c r="F160" i="69"/>
  <c r="F217" i="69" s="1"/>
  <c r="F115" i="50"/>
  <c r="O166" i="69"/>
  <c r="L167" i="69"/>
  <c r="L224" i="69" s="1"/>
  <c r="L122" i="50"/>
  <c r="K152" i="70"/>
  <c r="K126" i="50"/>
  <c r="H153" i="70"/>
  <c r="H210" i="70" s="1"/>
  <c r="H127" i="50"/>
  <c r="K155" i="70"/>
  <c r="K129" i="50"/>
  <c r="H157" i="70"/>
  <c r="H131" i="50"/>
  <c r="C159" i="70"/>
  <c r="C133" i="50"/>
  <c r="O159" i="70"/>
  <c r="O133" i="50"/>
  <c r="H160" i="70"/>
  <c r="H217" i="70" s="1"/>
  <c r="H134" i="50"/>
  <c r="I161" i="70"/>
  <c r="I218" i="70" s="1"/>
  <c r="I135" i="50"/>
  <c r="G163" i="70"/>
  <c r="G137" i="50"/>
  <c r="D164" i="70"/>
  <c r="D221" i="70" s="1"/>
  <c r="D138" i="50"/>
  <c r="J149" i="71"/>
  <c r="J145" i="50"/>
  <c r="M154" i="47"/>
  <c r="M154" i="50" s="1"/>
  <c r="M159" i="71"/>
  <c r="K162" i="71"/>
  <c r="M162" i="47"/>
  <c r="M149" i="72"/>
  <c r="M163" i="50"/>
  <c r="M151" i="72"/>
  <c r="M165" i="50"/>
  <c r="E153" i="72"/>
  <c r="Q166" i="47"/>
  <c r="Q153" i="72"/>
  <c r="K172" i="47"/>
  <c r="K172" i="50" s="1"/>
  <c r="K159" i="72"/>
  <c r="K173" i="50"/>
  <c r="H172" i="47"/>
  <c r="H172" i="50" s="1"/>
  <c r="H160" i="72"/>
  <c r="H214" i="72" s="1"/>
  <c r="H174" i="50"/>
  <c r="J162" i="72"/>
  <c r="G175" i="47"/>
  <c r="G163" i="72"/>
  <c r="G217" i="72" s="1"/>
  <c r="G177" i="50"/>
  <c r="K112" i="48"/>
  <c r="L112" i="49"/>
  <c r="N114" i="49"/>
  <c r="B126" i="50"/>
  <c r="C34" i="50"/>
  <c r="G38" i="50"/>
  <c r="J41" i="50"/>
  <c r="N53" i="50"/>
  <c r="O96" i="50"/>
  <c r="Q144" i="50"/>
  <c r="N152" i="50"/>
  <c r="Q155" i="50"/>
  <c r="O306" i="72"/>
  <c r="B97" i="69"/>
  <c r="F94" i="69"/>
  <c r="J94" i="69"/>
  <c r="N94" i="69"/>
  <c r="D109" i="44"/>
  <c r="D98" i="69"/>
  <c r="H109" i="44"/>
  <c r="H98" i="69"/>
  <c r="L109" i="44"/>
  <c r="L98" i="69"/>
  <c r="L97" i="69" s="1"/>
  <c r="P109" i="44"/>
  <c r="P98" i="69"/>
  <c r="E176" i="69"/>
  <c r="I176" i="69"/>
  <c r="M176" i="69"/>
  <c r="Q176" i="69"/>
  <c r="F102" i="69"/>
  <c r="F114" i="48"/>
  <c r="J102" i="69"/>
  <c r="J114" i="48"/>
  <c r="N102" i="69"/>
  <c r="N114" i="48"/>
  <c r="C103" i="69"/>
  <c r="C115" i="48"/>
  <c r="G103" i="69"/>
  <c r="G179" i="69" s="1"/>
  <c r="G115" i="48"/>
  <c r="K103" i="69"/>
  <c r="K115" i="48"/>
  <c r="O103" i="69"/>
  <c r="O179" i="69" s="1"/>
  <c r="O115" i="48"/>
  <c r="D104" i="69"/>
  <c r="H104" i="69"/>
  <c r="L104" i="69"/>
  <c r="P104" i="69"/>
  <c r="P142" i="69" s="1"/>
  <c r="E105" i="69"/>
  <c r="I105" i="69"/>
  <c r="M105" i="69"/>
  <c r="Q105" i="69"/>
  <c r="C108" i="69"/>
  <c r="G108" i="69"/>
  <c r="K108" i="69"/>
  <c r="O108" i="69"/>
  <c r="B101" i="70"/>
  <c r="F94" i="70"/>
  <c r="J94" i="70"/>
  <c r="N94" i="70"/>
  <c r="D128" i="44"/>
  <c r="D98" i="70"/>
  <c r="H128" i="44"/>
  <c r="H98" i="70"/>
  <c r="L128" i="44"/>
  <c r="L98" i="70"/>
  <c r="P128" i="44"/>
  <c r="P98" i="70"/>
  <c r="F101" i="70"/>
  <c r="E106" i="70"/>
  <c r="I106" i="70"/>
  <c r="M106" i="70"/>
  <c r="Q106" i="70"/>
  <c r="F107" i="70"/>
  <c r="J107" i="70"/>
  <c r="N107" i="70"/>
  <c r="N105" i="70" s="1"/>
  <c r="C108" i="70"/>
  <c r="G108" i="70"/>
  <c r="K108" i="70"/>
  <c r="O108" i="70"/>
  <c r="E94" i="71"/>
  <c r="I144" i="44"/>
  <c r="I95" i="71"/>
  <c r="M94" i="71"/>
  <c r="Q94" i="71"/>
  <c r="D146" i="44"/>
  <c r="D97" i="71"/>
  <c r="H146" i="44"/>
  <c r="H97" i="71"/>
  <c r="H133" i="71" s="1"/>
  <c r="L146" i="44"/>
  <c r="L97" i="71"/>
  <c r="L133" i="71" s="1"/>
  <c r="P146" i="44"/>
  <c r="P97" i="71"/>
  <c r="E101" i="71"/>
  <c r="I101" i="71"/>
  <c r="M101" i="71"/>
  <c r="Q101" i="71"/>
  <c r="F102" i="71"/>
  <c r="J102" i="71"/>
  <c r="N102" i="71"/>
  <c r="C103" i="71"/>
  <c r="G103" i="71"/>
  <c r="K103" i="71"/>
  <c r="O103" i="71"/>
  <c r="O139" i="71" s="1"/>
  <c r="Q154" i="44"/>
  <c r="F154" i="44"/>
  <c r="F105" i="71"/>
  <c r="J154" i="44"/>
  <c r="J105" i="71"/>
  <c r="N154" i="44"/>
  <c r="N105" i="71"/>
  <c r="C154" i="44"/>
  <c r="C106" i="71"/>
  <c r="G154" i="44"/>
  <c r="G106" i="71"/>
  <c r="G104" i="71" s="1"/>
  <c r="K154" i="44"/>
  <c r="K106" i="71"/>
  <c r="K104" i="71" s="1"/>
  <c r="O154" i="44"/>
  <c r="O106" i="71"/>
  <c r="O104" i="71" s="1"/>
  <c r="C107" i="71"/>
  <c r="G107" i="71"/>
  <c r="K107" i="71"/>
  <c r="O107" i="71"/>
  <c r="D157" i="44"/>
  <c r="D109" i="71"/>
  <c r="H157" i="44"/>
  <c r="H109" i="71"/>
  <c r="H107" i="71" s="1"/>
  <c r="L157" i="44"/>
  <c r="L109" i="71"/>
  <c r="L107" i="71" s="1"/>
  <c r="P157" i="44"/>
  <c r="P109" i="71"/>
  <c r="P107" i="71" s="1"/>
  <c r="B97" i="72"/>
  <c r="B96" i="71"/>
  <c r="B107" i="71"/>
  <c r="G162" i="44"/>
  <c r="O162" i="44"/>
  <c r="F95" i="72"/>
  <c r="J95" i="72"/>
  <c r="N95" i="72"/>
  <c r="D164" i="44"/>
  <c r="L164" i="44"/>
  <c r="C164" i="44"/>
  <c r="C97" i="72"/>
  <c r="G164" i="44"/>
  <c r="G97" i="72"/>
  <c r="K164" i="44"/>
  <c r="K97" i="72"/>
  <c r="O164" i="44"/>
  <c r="O97" i="72"/>
  <c r="E100" i="72"/>
  <c r="I100" i="72"/>
  <c r="M100" i="72"/>
  <c r="Q100" i="72"/>
  <c r="I172" i="44"/>
  <c r="P104" i="72"/>
  <c r="P175" i="44"/>
  <c r="F175" i="44"/>
  <c r="F108" i="72"/>
  <c r="J175" i="44"/>
  <c r="J108" i="72"/>
  <c r="N175" i="44"/>
  <c r="N108" i="72"/>
  <c r="C175" i="44"/>
  <c r="C109" i="72"/>
  <c r="C107" i="72" s="1"/>
  <c r="G175" i="44"/>
  <c r="G109" i="72"/>
  <c r="K175" i="44"/>
  <c r="K109" i="72"/>
  <c r="K107" i="72" s="1"/>
  <c r="O175" i="44"/>
  <c r="O109" i="72"/>
  <c r="B25" i="45"/>
  <c r="B74" i="45"/>
  <c r="B136" i="64"/>
  <c r="B113" i="65"/>
  <c r="B121" i="65"/>
  <c r="B122" i="66"/>
  <c r="B120" i="66" s="1"/>
  <c r="B127" i="66"/>
  <c r="B116" i="67"/>
  <c r="B123" i="67"/>
  <c r="B147" i="68"/>
  <c r="B133" i="69"/>
  <c r="B197" i="69"/>
  <c r="B120" i="69"/>
  <c r="B140" i="69"/>
  <c r="B145" i="69"/>
  <c r="B141" i="70"/>
  <c r="B147" i="70"/>
  <c r="B117" i="71"/>
  <c r="B122" i="71"/>
  <c r="B141" i="71"/>
  <c r="B112" i="72"/>
  <c r="B138" i="72"/>
  <c r="B144" i="72"/>
  <c r="E127" i="64"/>
  <c r="Q127" i="64"/>
  <c r="C130" i="64"/>
  <c r="G130" i="64"/>
  <c r="K130" i="64"/>
  <c r="O130" i="64"/>
  <c r="D133" i="64"/>
  <c r="H133" i="64"/>
  <c r="L133" i="64"/>
  <c r="P133" i="64"/>
  <c r="E134" i="64"/>
  <c r="I134" i="64"/>
  <c r="M134" i="64"/>
  <c r="Q134" i="64"/>
  <c r="Q12" i="45"/>
  <c r="F12" i="45"/>
  <c r="F136" i="64"/>
  <c r="J12" i="45"/>
  <c r="J136" i="64"/>
  <c r="N12" i="45"/>
  <c r="N136" i="64"/>
  <c r="E139" i="64"/>
  <c r="I139" i="64"/>
  <c r="M139" i="64"/>
  <c r="Q139" i="64"/>
  <c r="D19" i="45"/>
  <c r="Q25" i="45"/>
  <c r="F25" i="45"/>
  <c r="F114" i="65"/>
  <c r="J25" i="45"/>
  <c r="J114" i="65"/>
  <c r="N25" i="45"/>
  <c r="N114" i="65"/>
  <c r="K28" i="45"/>
  <c r="E117" i="65"/>
  <c r="I117" i="65"/>
  <c r="M28" i="45"/>
  <c r="M117" i="65"/>
  <c r="Q28" i="45"/>
  <c r="Q117" i="65"/>
  <c r="H32" i="45"/>
  <c r="H30" i="45" s="1"/>
  <c r="C120" i="65"/>
  <c r="G120" i="65"/>
  <c r="O120" i="65"/>
  <c r="H36" i="45"/>
  <c r="Q36" i="45"/>
  <c r="F36" i="45"/>
  <c r="F125" i="65"/>
  <c r="J36" i="45"/>
  <c r="J125" i="65"/>
  <c r="N36" i="45"/>
  <c r="N125" i="65"/>
  <c r="C36" i="45"/>
  <c r="C126" i="65"/>
  <c r="K36" i="45"/>
  <c r="K126" i="65"/>
  <c r="O36" i="45"/>
  <c r="O126" i="65"/>
  <c r="O124" i="65" s="1"/>
  <c r="K39" i="45"/>
  <c r="D128" i="65"/>
  <c r="H128" i="65"/>
  <c r="L39" i="45"/>
  <c r="L128" i="65"/>
  <c r="P128" i="65"/>
  <c r="E129" i="65"/>
  <c r="I129" i="65"/>
  <c r="M129" i="65"/>
  <c r="Q129" i="65"/>
  <c r="K44" i="45"/>
  <c r="D113" i="66"/>
  <c r="H44" i="45"/>
  <c r="H114" i="66"/>
  <c r="L113" i="66"/>
  <c r="P44" i="45"/>
  <c r="P114" i="66"/>
  <c r="F116" i="66"/>
  <c r="J116" i="66"/>
  <c r="N116" i="66"/>
  <c r="I119" i="66"/>
  <c r="Q119" i="66"/>
  <c r="N51" i="45"/>
  <c r="E121" i="66"/>
  <c r="I121" i="66"/>
  <c r="M121" i="66"/>
  <c r="Q121" i="66"/>
  <c r="F122" i="66"/>
  <c r="F120" i="66" s="1"/>
  <c r="J122" i="66"/>
  <c r="J120" i="66" s="1"/>
  <c r="N122" i="66"/>
  <c r="C123" i="66"/>
  <c r="G123" i="66"/>
  <c r="K123" i="66"/>
  <c r="O123" i="66"/>
  <c r="C55" i="45"/>
  <c r="C125" i="66"/>
  <c r="G124" i="66"/>
  <c r="K55" i="45"/>
  <c r="K125" i="66"/>
  <c r="O124" i="66"/>
  <c r="I58" i="45"/>
  <c r="C127" i="66"/>
  <c r="G127" i="66"/>
  <c r="K127" i="66"/>
  <c r="O127" i="66"/>
  <c r="D58" i="45"/>
  <c r="D129" i="66"/>
  <c r="H58" i="45"/>
  <c r="H129" i="66"/>
  <c r="L58" i="45"/>
  <c r="L129" i="66"/>
  <c r="P58" i="45"/>
  <c r="P129" i="66"/>
  <c r="E63" i="45"/>
  <c r="M63" i="45"/>
  <c r="L113" i="67"/>
  <c r="M66" i="45"/>
  <c r="C117" i="67"/>
  <c r="G117" i="67"/>
  <c r="K117" i="67"/>
  <c r="O117" i="67"/>
  <c r="J118" i="67"/>
  <c r="D70" i="45"/>
  <c r="C121" i="67"/>
  <c r="G121" i="67"/>
  <c r="K121" i="67"/>
  <c r="O121" i="67"/>
  <c r="D122" i="67"/>
  <c r="H122" i="67"/>
  <c r="H120" i="67" s="1"/>
  <c r="L122" i="67"/>
  <c r="L120" i="67" s="1"/>
  <c r="P122" i="67"/>
  <c r="E123" i="67"/>
  <c r="I123" i="67"/>
  <c r="M123" i="67"/>
  <c r="Q123" i="67"/>
  <c r="P124" i="67"/>
  <c r="H77" i="45"/>
  <c r="P77" i="45"/>
  <c r="F128" i="67"/>
  <c r="J128" i="67"/>
  <c r="N128" i="67"/>
  <c r="C129" i="67"/>
  <c r="G129" i="67"/>
  <c r="K129" i="67"/>
  <c r="O129" i="67"/>
  <c r="D82" i="45"/>
  <c r="O82" i="45"/>
  <c r="F136" i="68"/>
  <c r="J136" i="68"/>
  <c r="E139" i="68"/>
  <c r="I139" i="68"/>
  <c r="M139" i="68"/>
  <c r="Q139" i="68"/>
  <c r="E142" i="68"/>
  <c r="I142" i="68"/>
  <c r="Q142" i="68"/>
  <c r="F144" i="68"/>
  <c r="J144" i="68"/>
  <c r="N144" i="68"/>
  <c r="C145" i="68"/>
  <c r="G145" i="68"/>
  <c r="G143" i="68" s="1"/>
  <c r="K145" i="68"/>
  <c r="O145" i="68"/>
  <c r="D146" i="68"/>
  <c r="H146" i="68"/>
  <c r="L146" i="68"/>
  <c r="P146" i="68"/>
  <c r="J93" i="45"/>
  <c r="D147" i="68"/>
  <c r="H147" i="68"/>
  <c r="L147" i="68"/>
  <c r="P147" i="68"/>
  <c r="E93" i="45"/>
  <c r="E149" i="68"/>
  <c r="E147" i="68" s="1"/>
  <c r="I93" i="45"/>
  <c r="I149" i="68"/>
  <c r="M93" i="45"/>
  <c r="M149" i="68"/>
  <c r="M147" i="68" s="1"/>
  <c r="Q93" i="45"/>
  <c r="Q149" i="68"/>
  <c r="F97" i="45"/>
  <c r="C97" i="45"/>
  <c r="C152" i="68"/>
  <c r="K97" i="45"/>
  <c r="K152" i="68"/>
  <c r="O97" i="45"/>
  <c r="O152" i="68"/>
  <c r="N106" i="45"/>
  <c r="E114" i="69"/>
  <c r="I114" i="69"/>
  <c r="M114" i="69"/>
  <c r="Q114" i="69"/>
  <c r="F115" i="69"/>
  <c r="F113" i="69" s="1"/>
  <c r="J115" i="69"/>
  <c r="N115" i="69"/>
  <c r="D109" i="45"/>
  <c r="F109" i="45"/>
  <c r="F117" i="69"/>
  <c r="J116" i="69"/>
  <c r="N109" i="45"/>
  <c r="N117" i="69"/>
  <c r="F119" i="69"/>
  <c r="F112" i="49"/>
  <c r="J119" i="69"/>
  <c r="J112" i="49"/>
  <c r="N119" i="69"/>
  <c r="N112" i="49"/>
  <c r="E113" i="45"/>
  <c r="E113" i="49" s="1"/>
  <c r="M113" i="45"/>
  <c r="M113" i="49" s="1"/>
  <c r="D121" i="69"/>
  <c r="D114" i="49"/>
  <c r="H121" i="69"/>
  <c r="H114" i="49"/>
  <c r="L121" i="69"/>
  <c r="L114" i="49"/>
  <c r="P121" i="69"/>
  <c r="P114" i="49"/>
  <c r="E122" i="69"/>
  <c r="E115" i="49"/>
  <c r="I122" i="69"/>
  <c r="I120" i="69" s="1"/>
  <c r="I115" i="49"/>
  <c r="M122" i="69"/>
  <c r="M115" i="49"/>
  <c r="Q122" i="69"/>
  <c r="Q120" i="69" s="1"/>
  <c r="Q115" i="49"/>
  <c r="F123" i="69"/>
  <c r="J123" i="69"/>
  <c r="N123" i="69"/>
  <c r="K117" i="45"/>
  <c r="D125" i="69"/>
  <c r="H125" i="69"/>
  <c r="L117" i="45"/>
  <c r="L125" i="69"/>
  <c r="P117" i="45"/>
  <c r="P125" i="69"/>
  <c r="E126" i="69"/>
  <c r="I126" i="69"/>
  <c r="M126" i="69"/>
  <c r="Q126" i="69"/>
  <c r="D127" i="69"/>
  <c r="D147" i="69"/>
  <c r="H147" i="69"/>
  <c r="L127" i="69"/>
  <c r="L147" i="69"/>
  <c r="P147" i="69"/>
  <c r="D113" i="70"/>
  <c r="D133" i="70"/>
  <c r="H133" i="70"/>
  <c r="L133" i="70"/>
  <c r="L113" i="70"/>
  <c r="P133" i="70"/>
  <c r="E134" i="70"/>
  <c r="I134" i="70"/>
  <c r="M134" i="70"/>
  <c r="Q134" i="70"/>
  <c r="F128" i="45"/>
  <c r="F117" i="70"/>
  <c r="J128" i="45"/>
  <c r="J117" i="70"/>
  <c r="N128" i="45"/>
  <c r="N117" i="70"/>
  <c r="E138" i="70"/>
  <c r="I138" i="70"/>
  <c r="M138" i="70"/>
  <c r="Q138" i="70"/>
  <c r="O132" i="45"/>
  <c r="F132" i="45"/>
  <c r="F121" i="70"/>
  <c r="J132" i="45"/>
  <c r="J130" i="45" s="1"/>
  <c r="J121" i="70"/>
  <c r="N132" i="45"/>
  <c r="N121" i="70"/>
  <c r="C141" i="70"/>
  <c r="G141" i="70"/>
  <c r="K141" i="70"/>
  <c r="O141" i="70"/>
  <c r="D142" i="70"/>
  <c r="H142" i="70"/>
  <c r="L142" i="70"/>
  <c r="P142" i="70"/>
  <c r="K136" i="45"/>
  <c r="K130" i="45" s="1"/>
  <c r="E125" i="70"/>
  <c r="I125" i="70"/>
  <c r="M125" i="70"/>
  <c r="Q125" i="70"/>
  <c r="F126" i="70"/>
  <c r="J126" i="70"/>
  <c r="N126" i="70"/>
  <c r="F139" i="45"/>
  <c r="D128" i="70"/>
  <c r="H128" i="70"/>
  <c r="L128" i="70"/>
  <c r="P128" i="70"/>
  <c r="E129" i="70"/>
  <c r="I129" i="70"/>
  <c r="M129" i="70"/>
  <c r="Q129" i="70"/>
  <c r="C144" i="45"/>
  <c r="C113" i="71"/>
  <c r="G144" i="45"/>
  <c r="G113" i="71"/>
  <c r="K144" i="45"/>
  <c r="K113" i="71"/>
  <c r="O144" i="45"/>
  <c r="O113" i="71"/>
  <c r="E146" i="45"/>
  <c r="E115" i="71"/>
  <c r="I146" i="45"/>
  <c r="I115" i="71"/>
  <c r="M146" i="45"/>
  <c r="M115" i="71"/>
  <c r="Q146" i="45"/>
  <c r="Q115" i="71"/>
  <c r="D117" i="71"/>
  <c r="H117" i="71"/>
  <c r="L117" i="71"/>
  <c r="P117" i="71"/>
  <c r="D119" i="71"/>
  <c r="H119" i="71"/>
  <c r="L119" i="71"/>
  <c r="P119" i="71"/>
  <c r="E120" i="71"/>
  <c r="I120" i="71"/>
  <c r="M120" i="71"/>
  <c r="Q120" i="71"/>
  <c r="F121" i="71"/>
  <c r="J121" i="71"/>
  <c r="N121" i="71"/>
  <c r="F154" i="45"/>
  <c r="D123" i="71"/>
  <c r="H123" i="71"/>
  <c r="L123" i="71"/>
  <c r="P123" i="71"/>
  <c r="E124" i="71"/>
  <c r="I124" i="71"/>
  <c r="M124" i="71"/>
  <c r="Q124" i="71"/>
  <c r="E126" i="71"/>
  <c r="I126" i="71"/>
  <c r="M126" i="71"/>
  <c r="Q126" i="71"/>
  <c r="F127" i="71"/>
  <c r="J127" i="71"/>
  <c r="N127" i="71"/>
  <c r="C113" i="72"/>
  <c r="G113" i="72"/>
  <c r="K113" i="72"/>
  <c r="O113" i="72"/>
  <c r="D164" i="45"/>
  <c r="D115" i="72"/>
  <c r="H164" i="45"/>
  <c r="H115" i="72"/>
  <c r="L164" i="45"/>
  <c r="L115" i="72"/>
  <c r="P164" i="45"/>
  <c r="P115" i="72"/>
  <c r="C117" i="72"/>
  <c r="G117" i="72"/>
  <c r="K117" i="72"/>
  <c r="O117" i="72"/>
  <c r="F168" i="45"/>
  <c r="F119" i="72"/>
  <c r="J168" i="45"/>
  <c r="J119" i="72"/>
  <c r="N168" i="45"/>
  <c r="N119" i="72"/>
  <c r="C138" i="72"/>
  <c r="G168" i="45"/>
  <c r="G120" i="72"/>
  <c r="K138" i="72"/>
  <c r="O168" i="45"/>
  <c r="O120" i="72"/>
  <c r="D139" i="72"/>
  <c r="H139" i="72"/>
  <c r="L139" i="72"/>
  <c r="P139" i="72"/>
  <c r="D172" i="45"/>
  <c r="D123" i="72"/>
  <c r="H172" i="45"/>
  <c r="H123" i="72"/>
  <c r="L172" i="45"/>
  <c r="L123" i="72"/>
  <c r="P172" i="45"/>
  <c r="P123" i="72"/>
  <c r="E124" i="72"/>
  <c r="I124" i="72"/>
  <c r="M124" i="72"/>
  <c r="Q124" i="72"/>
  <c r="E175" i="45"/>
  <c r="E126" i="72"/>
  <c r="I175" i="45"/>
  <c r="I126" i="72"/>
  <c r="M175" i="45"/>
  <c r="M126" i="72"/>
  <c r="Q175" i="45"/>
  <c r="Q126" i="72"/>
  <c r="F175" i="45"/>
  <c r="F127" i="72"/>
  <c r="J175" i="45"/>
  <c r="J127" i="72"/>
  <c r="N145" i="72"/>
  <c r="B44" i="47"/>
  <c r="B97" i="47"/>
  <c r="B97" i="50" s="1"/>
  <c r="B173" i="64"/>
  <c r="B8" i="50"/>
  <c r="B179" i="64"/>
  <c r="B242" i="64" s="1"/>
  <c r="B14" i="50"/>
  <c r="B185" i="64"/>
  <c r="B153" i="65"/>
  <c r="B210" i="65" s="1"/>
  <c r="B27" i="50"/>
  <c r="B160" i="65"/>
  <c r="B217" i="65" s="1"/>
  <c r="B34" i="50"/>
  <c r="B166" i="65"/>
  <c r="B155" i="66"/>
  <c r="B48" i="50"/>
  <c r="B161" i="66"/>
  <c r="B218" i="66" s="1"/>
  <c r="B54" i="50"/>
  <c r="B167" i="66"/>
  <c r="B60" i="50"/>
  <c r="B157" i="67"/>
  <c r="B220" i="67"/>
  <c r="B185" i="68"/>
  <c r="B83" i="50"/>
  <c r="B192" i="68"/>
  <c r="B90" i="50"/>
  <c r="B203" i="68"/>
  <c r="B101" i="50"/>
  <c r="B153" i="69"/>
  <c r="B210" i="69" s="1"/>
  <c r="B108" i="50"/>
  <c r="B166" i="69"/>
  <c r="B155" i="70"/>
  <c r="B129" i="50"/>
  <c r="B167" i="70"/>
  <c r="B224" i="70" s="1"/>
  <c r="B141" i="50"/>
  <c r="B160" i="71"/>
  <c r="B214" i="71" s="1"/>
  <c r="B156" i="50"/>
  <c r="B151" i="72"/>
  <c r="B165" i="50"/>
  <c r="B163" i="72"/>
  <c r="B217" i="72" s="1"/>
  <c r="B177" i="50"/>
  <c r="P4" i="47"/>
  <c r="F170" i="64"/>
  <c r="J170" i="64"/>
  <c r="N170" i="64"/>
  <c r="C171" i="64"/>
  <c r="C234" i="64" s="1"/>
  <c r="C6" i="50"/>
  <c r="G171" i="64"/>
  <c r="G234" i="64" s="1"/>
  <c r="G6" i="50"/>
  <c r="K171" i="64"/>
  <c r="K234" i="64" s="1"/>
  <c r="K6" i="50"/>
  <c r="O171" i="64"/>
  <c r="O234" i="64" s="1"/>
  <c r="O6" i="50"/>
  <c r="J7" i="47"/>
  <c r="O7" i="47"/>
  <c r="E173" i="64"/>
  <c r="E8" i="50"/>
  <c r="I173" i="64"/>
  <c r="I8" i="50"/>
  <c r="M173" i="64"/>
  <c r="M8" i="50"/>
  <c r="Q173" i="64"/>
  <c r="Q8" i="50"/>
  <c r="F175" i="64"/>
  <c r="J175" i="64"/>
  <c r="N175" i="64"/>
  <c r="C176" i="64"/>
  <c r="G176" i="64"/>
  <c r="K176" i="64"/>
  <c r="O176" i="64"/>
  <c r="D12" i="47"/>
  <c r="O12" i="47"/>
  <c r="E12" i="47"/>
  <c r="E178" i="64"/>
  <c r="I12" i="47"/>
  <c r="I178" i="64"/>
  <c r="M12" i="47"/>
  <c r="M178" i="64"/>
  <c r="Q12" i="47"/>
  <c r="Q9" i="47" s="1"/>
  <c r="Q178" i="64"/>
  <c r="F12" i="47"/>
  <c r="F179" i="64"/>
  <c r="F242" i="64" s="1"/>
  <c r="F14" i="50"/>
  <c r="J12" i="47"/>
  <c r="J179" i="64"/>
  <c r="J242" i="64" s="1"/>
  <c r="J14" i="50"/>
  <c r="N12" i="47"/>
  <c r="N179" i="64"/>
  <c r="N242" i="64" s="1"/>
  <c r="N14" i="50"/>
  <c r="C180" i="64"/>
  <c r="C243" i="64" s="1"/>
  <c r="C15" i="50"/>
  <c r="G180" i="64"/>
  <c r="G243" i="64" s="1"/>
  <c r="G15" i="50"/>
  <c r="K180" i="64"/>
  <c r="K243" i="64" s="1"/>
  <c r="K15" i="50"/>
  <c r="O180" i="64"/>
  <c r="O243" i="64" s="1"/>
  <c r="O15" i="50"/>
  <c r="D16" i="47"/>
  <c r="D16" i="50" s="1"/>
  <c r="P16" i="47"/>
  <c r="P16" i="50" s="1"/>
  <c r="F182" i="64"/>
  <c r="F17" i="50"/>
  <c r="J182" i="64"/>
  <c r="J17" i="50"/>
  <c r="N182" i="64"/>
  <c r="N17" i="50"/>
  <c r="C183" i="64"/>
  <c r="C246" i="64" s="1"/>
  <c r="C18" i="50"/>
  <c r="G183" i="64"/>
  <c r="G18" i="50"/>
  <c r="K183" i="64"/>
  <c r="K246" i="64" s="1"/>
  <c r="K18" i="50"/>
  <c r="O183" i="64"/>
  <c r="O18" i="50"/>
  <c r="F19" i="47"/>
  <c r="C185" i="64"/>
  <c r="G185" i="64"/>
  <c r="K185" i="64"/>
  <c r="O185" i="64"/>
  <c r="D186" i="64"/>
  <c r="H186" i="64"/>
  <c r="L186" i="64"/>
  <c r="P186" i="64"/>
  <c r="E187" i="64"/>
  <c r="E250" i="64" s="1"/>
  <c r="E22" i="50"/>
  <c r="I187" i="64"/>
  <c r="I250" i="64" s="1"/>
  <c r="I22" i="50"/>
  <c r="M187" i="64"/>
  <c r="M250" i="64" s="1"/>
  <c r="M22" i="50"/>
  <c r="Q187" i="64"/>
  <c r="Q250" i="64" s="1"/>
  <c r="Q22" i="50"/>
  <c r="D25" i="47"/>
  <c r="O25" i="47"/>
  <c r="F152" i="65"/>
  <c r="J152" i="65"/>
  <c r="N152" i="65"/>
  <c r="C153" i="65"/>
  <c r="C210" i="65" s="1"/>
  <c r="C27" i="50"/>
  <c r="G153" i="65"/>
  <c r="G210" i="65" s="1"/>
  <c r="G27" i="50"/>
  <c r="K153" i="65"/>
  <c r="K210" i="65" s="1"/>
  <c r="K27" i="50"/>
  <c r="O153" i="65"/>
  <c r="O210" i="65" s="1"/>
  <c r="O27" i="50"/>
  <c r="M28" i="47"/>
  <c r="C28" i="47"/>
  <c r="C155" i="65"/>
  <c r="C29" i="50"/>
  <c r="G155" i="65"/>
  <c r="G29" i="50"/>
  <c r="K28" i="47"/>
  <c r="K155" i="65"/>
  <c r="K29" i="50"/>
  <c r="O155" i="65"/>
  <c r="O29" i="50"/>
  <c r="F157" i="65"/>
  <c r="J157" i="65"/>
  <c r="N157" i="65"/>
  <c r="C32" i="47"/>
  <c r="K32" i="47"/>
  <c r="D32" i="47"/>
  <c r="D159" i="65"/>
  <c r="H32" i="47"/>
  <c r="H159" i="65"/>
  <c r="L32" i="47"/>
  <c r="L159" i="65"/>
  <c r="L158" i="65" s="1"/>
  <c r="P32" i="47"/>
  <c r="P159" i="65"/>
  <c r="E32" i="47"/>
  <c r="E160" i="65"/>
  <c r="E217" i="65" s="1"/>
  <c r="E34" i="50"/>
  <c r="I32" i="47"/>
  <c r="I160" i="65"/>
  <c r="I217" i="65" s="1"/>
  <c r="I34" i="50"/>
  <c r="M32" i="47"/>
  <c r="M160" i="65"/>
  <c r="M217" i="65" s="1"/>
  <c r="M34" i="50"/>
  <c r="Q32" i="47"/>
  <c r="Q160" i="65"/>
  <c r="Q217" i="65" s="1"/>
  <c r="Q34" i="50"/>
  <c r="F161" i="65"/>
  <c r="F218" i="65" s="1"/>
  <c r="F35" i="50"/>
  <c r="J161" i="65"/>
  <c r="J218" i="65" s="1"/>
  <c r="J35" i="50"/>
  <c r="N161" i="65"/>
  <c r="N218" i="65" s="1"/>
  <c r="N35" i="50"/>
  <c r="C36" i="47"/>
  <c r="C36" i="50" s="1"/>
  <c r="K36" i="47"/>
  <c r="K36" i="50" s="1"/>
  <c r="D36" i="47"/>
  <c r="D36" i="50" s="1"/>
  <c r="D163" i="65"/>
  <c r="D37" i="50"/>
  <c r="H36" i="47"/>
  <c r="H36" i="50" s="1"/>
  <c r="H163" i="65"/>
  <c r="H37" i="50"/>
  <c r="L36" i="47"/>
  <c r="L36" i="50" s="1"/>
  <c r="L163" i="65"/>
  <c r="L37" i="50"/>
  <c r="P36" i="47"/>
  <c r="P36" i="50" s="1"/>
  <c r="P163" i="65"/>
  <c r="P37" i="50"/>
  <c r="E36" i="47"/>
  <c r="E36" i="50" s="1"/>
  <c r="E164" i="65"/>
  <c r="E221" i="65" s="1"/>
  <c r="E38" i="50"/>
  <c r="I36" i="47"/>
  <c r="I36" i="50" s="1"/>
  <c r="I164" i="65"/>
  <c r="I221" i="65" s="1"/>
  <c r="I38" i="50"/>
  <c r="M36" i="47"/>
  <c r="M36" i="50" s="1"/>
  <c r="M164" i="65"/>
  <c r="M221" i="65" s="1"/>
  <c r="M38" i="50"/>
  <c r="Q36" i="47"/>
  <c r="Q36" i="50" s="1"/>
  <c r="Q164" i="65"/>
  <c r="Q221" i="65" s="1"/>
  <c r="Q38" i="50"/>
  <c r="J39" i="47"/>
  <c r="C39" i="47"/>
  <c r="C166" i="65"/>
  <c r="G39" i="47"/>
  <c r="G166" i="65"/>
  <c r="K39" i="47"/>
  <c r="K166" i="65"/>
  <c r="O39" i="47"/>
  <c r="O166" i="65"/>
  <c r="D39" i="47"/>
  <c r="D167" i="65"/>
  <c r="D224" i="65" s="1"/>
  <c r="D41" i="50"/>
  <c r="H39" i="47"/>
  <c r="H167" i="65"/>
  <c r="H224" i="65" s="1"/>
  <c r="H41" i="50"/>
  <c r="L39" i="47"/>
  <c r="L167" i="65"/>
  <c r="L224" i="65" s="1"/>
  <c r="L41" i="50"/>
  <c r="P39" i="47"/>
  <c r="P167" i="65"/>
  <c r="P224" i="65" s="1"/>
  <c r="P41" i="50"/>
  <c r="E152" i="66"/>
  <c r="I152" i="66"/>
  <c r="I151" i="66" s="1"/>
  <c r="M152" i="66"/>
  <c r="Q152" i="66"/>
  <c r="Q151" i="66" s="1"/>
  <c r="F153" i="66"/>
  <c r="F210" i="66" s="1"/>
  <c r="F46" i="50"/>
  <c r="J153" i="66"/>
  <c r="J210" i="66" s="1"/>
  <c r="J46" i="50"/>
  <c r="N153" i="66"/>
  <c r="N210" i="66" s="1"/>
  <c r="N46" i="50"/>
  <c r="M47" i="47"/>
  <c r="C155" i="66"/>
  <c r="C48" i="50"/>
  <c r="G155" i="66"/>
  <c r="G48" i="50"/>
  <c r="K155" i="66"/>
  <c r="K48" i="50"/>
  <c r="O155" i="66"/>
  <c r="O48" i="50"/>
  <c r="F157" i="66"/>
  <c r="J157" i="66"/>
  <c r="N157" i="66"/>
  <c r="C159" i="66"/>
  <c r="G159" i="66"/>
  <c r="K159" i="66"/>
  <c r="O159" i="66"/>
  <c r="D160" i="66"/>
  <c r="D217" i="66" s="1"/>
  <c r="D53" i="50"/>
  <c r="H160" i="66"/>
  <c r="H217" i="66" s="1"/>
  <c r="H53" i="50"/>
  <c r="L160" i="66"/>
  <c r="L217" i="66" s="1"/>
  <c r="L53" i="50"/>
  <c r="P160" i="66"/>
  <c r="P217" i="66" s="1"/>
  <c r="P53" i="50"/>
  <c r="E161" i="66"/>
  <c r="E218" i="66" s="1"/>
  <c r="E54" i="50"/>
  <c r="I161" i="66"/>
  <c r="I218" i="66" s="1"/>
  <c r="I54" i="50"/>
  <c r="M161" i="66"/>
  <c r="M218" i="66" s="1"/>
  <c r="M54" i="50"/>
  <c r="Q161" i="66"/>
  <c r="Q218" i="66" s="1"/>
  <c r="Q54" i="50"/>
  <c r="I55" i="47"/>
  <c r="I55" i="50" s="1"/>
  <c r="Q55" i="47"/>
  <c r="Q55" i="50" s="1"/>
  <c r="F55" i="47"/>
  <c r="F55" i="50" s="1"/>
  <c r="F163" i="66"/>
  <c r="F56" i="50"/>
  <c r="J55" i="47"/>
  <c r="J55" i="50" s="1"/>
  <c r="J163" i="66"/>
  <c r="J56" i="50"/>
  <c r="N55" i="47"/>
  <c r="N55" i="50" s="1"/>
  <c r="N163" i="66"/>
  <c r="N56" i="50"/>
  <c r="C55" i="47"/>
  <c r="C55" i="50" s="1"/>
  <c r="C164" i="66"/>
  <c r="C221" i="66" s="1"/>
  <c r="C57" i="50"/>
  <c r="G55" i="47"/>
  <c r="G55" i="50" s="1"/>
  <c r="G164" i="66"/>
  <c r="G221" i="66" s="1"/>
  <c r="G57" i="50"/>
  <c r="K55" i="47"/>
  <c r="K55" i="50" s="1"/>
  <c r="K164" i="66"/>
  <c r="K221" i="66" s="1"/>
  <c r="K57" i="50"/>
  <c r="O55" i="47"/>
  <c r="O55" i="50" s="1"/>
  <c r="O164" i="66"/>
  <c r="O221" i="66" s="1"/>
  <c r="O57" i="50"/>
  <c r="D165" i="66"/>
  <c r="H165" i="66"/>
  <c r="P165" i="66"/>
  <c r="H63" i="47"/>
  <c r="P63" i="47"/>
  <c r="F152" i="67"/>
  <c r="J152" i="67"/>
  <c r="N152" i="67"/>
  <c r="C153" i="67"/>
  <c r="C65" i="50"/>
  <c r="G153" i="67"/>
  <c r="G210" i="67" s="1"/>
  <c r="G65" i="50"/>
  <c r="K153" i="67"/>
  <c r="K65" i="50"/>
  <c r="O153" i="67"/>
  <c r="O210" i="67" s="1"/>
  <c r="O65" i="50"/>
  <c r="E155" i="67"/>
  <c r="E67" i="50"/>
  <c r="I155" i="67"/>
  <c r="I67" i="50"/>
  <c r="M155" i="67"/>
  <c r="M67" i="50"/>
  <c r="Q155" i="67"/>
  <c r="Q67" i="50"/>
  <c r="F70" i="47"/>
  <c r="E70" i="47"/>
  <c r="E160" i="67"/>
  <c r="E217" i="67" s="1"/>
  <c r="I70" i="47"/>
  <c r="I160" i="67"/>
  <c r="I217" i="67" s="1"/>
  <c r="M70" i="47"/>
  <c r="M160" i="67"/>
  <c r="M217" i="67" s="1"/>
  <c r="Q70" i="47"/>
  <c r="Q160" i="67"/>
  <c r="Q217" i="67" s="1"/>
  <c r="F74" i="47"/>
  <c r="F74" i="50" s="1"/>
  <c r="D220" i="67"/>
  <c r="H220" i="67"/>
  <c r="L220" i="67"/>
  <c r="P220" i="67"/>
  <c r="E74" i="47"/>
  <c r="E74" i="50" s="1"/>
  <c r="E164" i="67"/>
  <c r="E221" i="67" s="1"/>
  <c r="I74" i="47"/>
  <c r="I74" i="50" s="1"/>
  <c r="I164" i="67"/>
  <c r="I221" i="67" s="1"/>
  <c r="M74" i="47"/>
  <c r="M74" i="50" s="1"/>
  <c r="M164" i="67"/>
  <c r="M221" i="67" s="1"/>
  <c r="Q74" i="47"/>
  <c r="Q74" i="50" s="1"/>
  <c r="Q164" i="67"/>
  <c r="Q221" i="67" s="1"/>
  <c r="F77" i="47"/>
  <c r="F166" i="67"/>
  <c r="J77" i="47"/>
  <c r="J166" i="67"/>
  <c r="N77" i="47"/>
  <c r="N166" i="67"/>
  <c r="C167" i="67"/>
  <c r="C79" i="50"/>
  <c r="G167" i="67"/>
  <c r="G224" i="67" s="1"/>
  <c r="G79" i="50"/>
  <c r="K167" i="67"/>
  <c r="K79" i="50"/>
  <c r="O167" i="67"/>
  <c r="O79" i="50"/>
  <c r="I184" i="68"/>
  <c r="C85" i="47"/>
  <c r="E187" i="68"/>
  <c r="E260" i="68"/>
  <c r="I85" i="47"/>
  <c r="I188" i="68"/>
  <c r="M187" i="68"/>
  <c r="M260" i="68"/>
  <c r="Q85" i="47"/>
  <c r="Q188" i="68"/>
  <c r="E190" i="68"/>
  <c r="I190" i="68"/>
  <c r="M190" i="68"/>
  <c r="Q190" i="68"/>
  <c r="E191" i="68"/>
  <c r="M191" i="68"/>
  <c r="F89" i="47"/>
  <c r="F193" i="68"/>
  <c r="F265" i="68" s="1"/>
  <c r="C196" i="68"/>
  <c r="G196" i="68"/>
  <c r="K93" i="47"/>
  <c r="K196" i="68"/>
  <c r="O196" i="68"/>
  <c r="D197" i="68"/>
  <c r="D269" i="68" s="1"/>
  <c r="D95" i="50"/>
  <c r="H197" i="68"/>
  <c r="H269" i="68" s="1"/>
  <c r="H95" i="50"/>
  <c r="L197" i="68"/>
  <c r="L269" i="68" s="1"/>
  <c r="L95" i="50"/>
  <c r="P197" i="68"/>
  <c r="P269" i="68" s="1"/>
  <c r="P95" i="50"/>
  <c r="E198" i="68"/>
  <c r="E270" i="68" s="1"/>
  <c r="E96" i="50"/>
  <c r="I198" i="68"/>
  <c r="I270" i="68" s="1"/>
  <c r="I96" i="50"/>
  <c r="M198" i="68"/>
  <c r="M270" i="68" s="1"/>
  <c r="M96" i="50"/>
  <c r="Q198" i="68"/>
  <c r="Q270" i="68" s="1"/>
  <c r="Q96" i="50"/>
  <c r="E272" i="68"/>
  <c r="I272" i="68"/>
  <c r="M272" i="68"/>
  <c r="Q272" i="68"/>
  <c r="Q199" i="68"/>
  <c r="Q271" i="68" s="1"/>
  <c r="F97" i="47"/>
  <c r="F97" i="50" s="1"/>
  <c r="F201" i="68"/>
  <c r="F273" i="68" s="1"/>
  <c r="G100" i="47"/>
  <c r="E203" i="68"/>
  <c r="E101" i="50"/>
  <c r="I203" i="68"/>
  <c r="I101" i="50"/>
  <c r="M203" i="68"/>
  <c r="M101" i="50"/>
  <c r="Q203" i="68"/>
  <c r="Q101" i="50"/>
  <c r="F204" i="68"/>
  <c r="J204" i="68"/>
  <c r="N204" i="68"/>
  <c r="C205" i="68"/>
  <c r="C277" i="68" s="1"/>
  <c r="C103" i="50"/>
  <c r="G205" i="68"/>
  <c r="G277" i="68" s="1"/>
  <c r="G103" i="50"/>
  <c r="K205" i="68"/>
  <c r="K277" i="68" s="1"/>
  <c r="K103" i="50"/>
  <c r="O205" i="68"/>
  <c r="O277" i="68" s="1"/>
  <c r="O103" i="50"/>
  <c r="C106" i="47"/>
  <c r="O106" i="47"/>
  <c r="F152" i="69"/>
  <c r="F107" i="50"/>
  <c r="J152" i="69"/>
  <c r="J107" i="50"/>
  <c r="N152" i="69"/>
  <c r="N107" i="50"/>
  <c r="C153" i="69"/>
  <c r="C210" i="69" s="1"/>
  <c r="C108" i="50"/>
  <c r="G153" i="69"/>
  <c r="G210" i="69" s="1"/>
  <c r="G108" i="50"/>
  <c r="K153" i="69"/>
  <c r="K210" i="69" s="1"/>
  <c r="K108" i="50"/>
  <c r="O153" i="69"/>
  <c r="O210" i="69" s="1"/>
  <c r="O108" i="50"/>
  <c r="D109" i="47"/>
  <c r="D155" i="69"/>
  <c r="D110" i="50"/>
  <c r="H109" i="47"/>
  <c r="H155" i="69"/>
  <c r="H110" i="50"/>
  <c r="L109" i="47"/>
  <c r="L155" i="69"/>
  <c r="L110" i="50"/>
  <c r="P109" i="47"/>
  <c r="P155" i="69"/>
  <c r="P110" i="50"/>
  <c r="C157" i="69"/>
  <c r="C112" i="50"/>
  <c r="G157" i="69"/>
  <c r="G112" i="50"/>
  <c r="K157" i="69"/>
  <c r="K112" i="50"/>
  <c r="O157" i="69"/>
  <c r="O112" i="50"/>
  <c r="F113" i="47"/>
  <c r="F113" i="50" s="1"/>
  <c r="C113" i="47"/>
  <c r="C159" i="69"/>
  <c r="G113" i="47"/>
  <c r="G159" i="69"/>
  <c r="K113" i="47"/>
  <c r="K159" i="69"/>
  <c r="O113" i="47"/>
  <c r="O159" i="69"/>
  <c r="D163" i="69"/>
  <c r="D118" i="50"/>
  <c r="H163" i="69"/>
  <c r="H118" i="50"/>
  <c r="L163" i="69"/>
  <c r="L118" i="50"/>
  <c r="P163" i="69"/>
  <c r="P118" i="50"/>
  <c r="E164" i="69"/>
  <c r="E221" i="69" s="1"/>
  <c r="E119" i="50"/>
  <c r="I164" i="69"/>
  <c r="I221" i="69" s="1"/>
  <c r="I119" i="50"/>
  <c r="M164" i="69"/>
  <c r="M221" i="69" s="1"/>
  <c r="M119" i="50"/>
  <c r="Q164" i="69"/>
  <c r="Q221" i="69" s="1"/>
  <c r="Q119" i="50"/>
  <c r="E120" i="47"/>
  <c r="E166" i="69"/>
  <c r="I120" i="47"/>
  <c r="I166" i="69"/>
  <c r="M166" i="69"/>
  <c r="Q120" i="47"/>
  <c r="Q166" i="69"/>
  <c r="F167" i="69"/>
  <c r="F224" i="69" s="1"/>
  <c r="F122" i="50"/>
  <c r="J167" i="69"/>
  <c r="J122" i="50"/>
  <c r="N167" i="69"/>
  <c r="N224" i="69" s="1"/>
  <c r="N122" i="50"/>
  <c r="D125" i="47"/>
  <c r="P125" i="47"/>
  <c r="E125" i="47"/>
  <c r="E152" i="70"/>
  <c r="I209" i="70"/>
  <c r="M125" i="47"/>
  <c r="M152" i="70"/>
  <c r="Q209" i="70"/>
  <c r="O128" i="47"/>
  <c r="E128" i="47"/>
  <c r="E155" i="70"/>
  <c r="E129" i="50"/>
  <c r="I128" i="47"/>
  <c r="I155" i="70"/>
  <c r="I129" i="50"/>
  <c r="M128" i="47"/>
  <c r="M155" i="70"/>
  <c r="M129" i="50"/>
  <c r="Q128" i="47"/>
  <c r="Q155" i="70"/>
  <c r="Q129" i="50"/>
  <c r="F157" i="70"/>
  <c r="J157" i="70"/>
  <c r="N157" i="70"/>
  <c r="C132" i="47"/>
  <c r="E132" i="47"/>
  <c r="E132" i="50" s="1"/>
  <c r="E159" i="70"/>
  <c r="E133" i="50"/>
  <c r="I132" i="47"/>
  <c r="I132" i="50" s="1"/>
  <c r="I159" i="70"/>
  <c r="I133" i="50"/>
  <c r="M132" i="47"/>
  <c r="M132" i="50" s="1"/>
  <c r="M159" i="70"/>
  <c r="M133" i="50"/>
  <c r="Q132" i="47"/>
  <c r="Q132" i="50" s="1"/>
  <c r="Q159" i="70"/>
  <c r="Q133" i="50"/>
  <c r="F132" i="47"/>
  <c r="F132" i="50" s="1"/>
  <c r="F160" i="70"/>
  <c r="F217" i="70" s="1"/>
  <c r="F134" i="50"/>
  <c r="J132" i="47"/>
  <c r="J132" i="50" s="1"/>
  <c r="J160" i="70"/>
  <c r="J217" i="70" s="1"/>
  <c r="J134" i="50"/>
  <c r="N132" i="47"/>
  <c r="N132" i="50" s="1"/>
  <c r="N160" i="70"/>
  <c r="N217" i="70" s="1"/>
  <c r="N134" i="50"/>
  <c r="C161" i="70"/>
  <c r="C218" i="70" s="1"/>
  <c r="C135" i="50"/>
  <c r="G161" i="70"/>
  <c r="G218" i="70" s="1"/>
  <c r="G135" i="50"/>
  <c r="K161" i="70"/>
  <c r="K218" i="70" s="1"/>
  <c r="K135" i="50"/>
  <c r="O161" i="70"/>
  <c r="O218" i="70" s="1"/>
  <c r="O135" i="50"/>
  <c r="G136" i="47"/>
  <c r="G136" i="50" s="1"/>
  <c r="D166" i="70"/>
  <c r="H166" i="70"/>
  <c r="L166" i="70"/>
  <c r="P166" i="70"/>
  <c r="E139" i="47"/>
  <c r="E167" i="70"/>
  <c r="E224" i="70" s="1"/>
  <c r="E141" i="50"/>
  <c r="I139" i="47"/>
  <c r="I167" i="70"/>
  <c r="I224" i="70" s="1"/>
  <c r="I141" i="50"/>
  <c r="M139" i="47"/>
  <c r="M167" i="70"/>
  <c r="M224" i="70" s="1"/>
  <c r="M141" i="50"/>
  <c r="Q139" i="47"/>
  <c r="Q167" i="70"/>
  <c r="Q224" i="70" s="1"/>
  <c r="Q141" i="50"/>
  <c r="J144" i="47"/>
  <c r="C151" i="71"/>
  <c r="C147" i="50"/>
  <c r="G151" i="71"/>
  <c r="G147" i="50"/>
  <c r="K151" i="71"/>
  <c r="K147" i="50"/>
  <c r="K146" i="47"/>
  <c r="O151" i="71"/>
  <c r="O147" i="50"/>
  <c r="C155" i="71"/>
  <c r="G155" i="71"/>
  <c r="K155" i="71"/>
  <c r="O155" i="71"/>
  <c r="D156" i="71"/>
  <c r="D152" i="50"/>
  <c r="H156" i="71"/>
  <c r="H152" i="50"/>
  <c r="L156" i="71"/>
  <c r="L152" i="50"/>
  <c r="L150" i="47"/>
  <c r="P156" i="71"/>
  <c r="P210" i="71" s="1"/>
  <c r="P152" i="50"/>
  <c r="E157" i="71"/>
  <c r="E211" i="71" s="1"/>
  <c r="E153" i="50"/>
  <c r="I157" i="71"/>
  <c r="I211" i="71" s="1"/>
  <c r="I153" i="50"/>
  <c r="M157" i="71"/>
  <c r="M211" i="71" s="1"/>
  <c r="M153" i="50"/>
  <c r="Q157" i="71"/>
  <c r="Q211" i="71" s="1"/>
  <c r="Q153" i="50"/>
  <c r="C159" i="71"/>
  <c r="C155" i="50"/>
  <c r="G159" i="71"/>
  <c r="G155" i="50"/>
  <c r="K159" i="71"/>
  <c r="K155" i="50"/>
  <c r="O159" i="71"/>
  <c r="O155" i="50"/>
  <c r="D160" i="71"/>
  <c r="D214" i="71" s="1"/>
  <c r="D156" i="50"/>
  <c r="H160" i="71"/>
  <c r="H214" i="71" s="1"/>
  <c r="H156" i="50"/>
  <c r="L160" i="71"/>
  <c r="L214" i="71" s="1"/>
  <c r="L156" i="50"/>
  <c r="P160" i="71"/>
  <c r="P214" i="71" s="1"/>
  <c r="P156" i="50"/>
  <c r="K157" i="47"/>
  <c r="E162" i="71"/>
  <c r="I162" i="71"/>
  <c r="M162" i="71"/>
  <c r="Q162" i="71"/>
  <c r="F157" i="47"/>
  <c r="F163" i="71"/>
  <c r="F217" i="71" s="1"/>
  <c r="F159" i="50"/>
  <c r="J157" i="47"/>
  <c r="J163" i="71"/>
  <c r="J159" i="50"/>
  <c r="N157" i="47"/>
  <c r="N163" i="71"/>
  <c r="N217" i="71" s="1"/>
  <c r="N159" i="50"/>
  <c r="C149" i="72"/>
  <c r="C163" i="50"/>
  <c r="G149" i="72"/>
  <c r="G163" i="50"/>
  <c r="K149" i="72"/>
  <c r="K163" i="50"/>
  <c r="K162" i="47"/>
  <c r="O149" i="72"/>
  <c r="O163" i="50"/>
  <c r="C164" i="47"/>
  <c r="C151" i="72"/>
  <c r="C165" i="50"/>
  <c r="G164" i="47"/>
  <c r="G151" i="72"/>
  <c r="G165" i="50"/>
  <c r="K164" i="47"/>
  <c r="K151" i="72"/>
  <c r="K165" i="50"/>
  <c r="O164" i="47"/>
  <c r="O151" i="72"/>
  <c r="O165" i="50"/>
  <c r="C168" i="47"/>
  <c r="C155" i="72"/>
  <c r="G168" i="47"/>
  <c r="G155" i="72"/>
  <c r="K168" i="47"/>
  <c r="K155" i="72"/>
  <c r="O168" i="47"/>
  <c r="O155" i="72"/>
  <c r="D168" i="47"/>
  <c r="D156" i="72"/>
  <c r="D210" i="72" s="1"/>
  <c r="D170" i="50"/>
  <c r="H168" i="47"/>
  <c r="H156" i="72"/>
  <c r="H210" i="72" s="1"/>
  <c r="H170" i="50"/>
  <c r="L168" i="47"/>
  <c r="L156" i="72"/>
  <c r="L210" i="72" s="1"/>
  <c r="L170" i="50"/>
  <c r="P168" i="47"/>
  <c r="P156" i="72"/>
  <c r="P210" i="72" s="1"/>
  <c r="P170" i="50"/>
  <c r="E157" i="72"/>
  <c r="E211" i="72" s="1"/>
  <c r="E171" i="50"/>
  <c r="I157" i="72"/>
  <c r="I211" i="72" s="1"/>
  <c r="I171" i="50"/>
  <c r="M157" i="72"/>
  <c r="M211" i="72" s="1"/>
  <c r="M171" i="50"/>
  <c r="Q157" i="72"/>
  <c r="Q211" i="72" s="1"/>
  <c r="Q171" i="50"/>
  <c r="D162" i="72"/>
  <c r="D175" i="47"/>
  <c r="H162" i="72"/>
  <c r="L162" i="72"/>
  <c r="P162" i="72"/>
  <c r="P161" i="72" s="1"/>
  <c r="E163" i="72"/>
  <c r="E217" i="72" s="1"/>
  <c r="E177" i="50"/>
  <c r="I163" i="72"/>
  <c r="I217" i="72" s="1"/>
  <c r="I177" i="50"/>
  <c r="M163" i="72"/>
  <c r="M217" i="72" s="1"/>
  <c r="M177" i="50"/>
  <c r="Q163" i="72"/>
  <c r="Q217" i="72" s="1"/>
  <c r="Q177" i="50"/>
  <c r="B112" i="48"/>
  <c r="C112" i="48"/>
  <c r="I112" i="48"/>
  <c r="N112" i="48"/>
  <c r="E114" i="48"/>
  <c r="K114" i="48"/>
  <c r="P114" i="48"/>
  <c r="F115" i="48"/>
  <c r="L115" i="48"/>
  <c r="Q115" i="48"/>
  <c r="B114" i="49"/>
  <c r="D112" i="49"/>
  <c r="I112" i="49"/>
  <c r="O112" i="49"/>
  <c r="F114" i="49"/>
  <c r="K114" i="49"/>
  <c r="Q114" i="49"/>
  <c r="G115" i="49"/>
  <c r="L115" i="49"/>
  <c r="B15" i="50"/>
  <c r="B35" i="50"/>
  <c r="B75" i="50"/>
  <c r="B95" i="50"/>
  <c r="B115" i="50"/>
  <c r="B135" i="50"/>
  <c r="B155" i="50"/>
  <c r="M6" i="50"/>
  <c r="F8" i="50"/>
  <c r="L14" i="50"/>
  <c r="M15" i="50"/>
  <c r="O17" i="50"/>
  <c r="P18" i="50"/>
  <c r="D22" i="50"/>
  <c r="P27" i="50"/>
  <c r="F29" i="50"/>
  <c r="K34" i="50"/>
  <c r="L35" i="50"/>
  <c r="N37" i="50"/>
  <c r="O38" i="50"/>
  <c r="I46" i="50"/>
  <c r="Q48" i="50"/>
  <c r="F53" i="50"/>
  <c r="G54" i="50"/>
  <c r="I56" i="50"/>
  <c r="J57" i="50"/>
  <c r="M60" i="50"/>
  <c r="H65" i="50"/>
  <c r="P67" i="50"/>
  <c r="E72" i="50"/>
  <c r="F73" i="50"/>
  <c r="H75" i="50"/>
  <c r="I76" i="50"/>
  <c r="F84" i="50"/>
  <c r="M86" i="50"/>
  <c r="F95" i="50"/>
  <c r="G96" i="50"/>
  <c r="I98" i="50"/>
  <c r="J99" i="50"/>
  <c r="L101" i="50"/>
  <c r="N103" i="50"/>
  <c r="G107" i="50"/>
  <c r="H108" i="50"/>
  <c r="O110" i="50"/>
  <c r="Q112" i="50"/>
  <c r="C114" i="50"/>
  <c r="D115" i="50"/>
  <c r="E116" i="50"/>
  <c r="G118" i="50"/>
  <c r="H119" i="50"/>
  <c r="Q126" i="50"/>
  <c r="H129" i="50"/>
  <c r="J131" i="50"/>
  <c r="L133" i="50"/>
  <c r="M134" i="50"/>
  <c r="N135" i="50"/>
  <c r="P137" i="50"/>
  <c r="Q138" i="50"/>
  <c r="D141" i="50"/>
  <c r="I145" i="50"/>
  <c r="Q146" i="50"/>
  <c r="F152" i="50"/>
  <c r="G153" i="50"/>
  <c r="I155" i="50"/>
  <c r="J156" i="50"/>
  <c r="M159" i="50"/>
  <c r="F162" i="50"/>
  <c r="N165" i="50"/>
  <c r="C170" i="50"/>
  <c r="D171" i="50"/>
  <c r="G174" i="50"/>
  <c r="J177" i="50"/>
  <c r="G290" i="66"/>
  <c r="G47" i="54"/>
  <c r="K290" i="66"/>
  <c r="K47" i="54"/>
  <c r="O290" i="66"/>
  <c r="G292" i="66"/>
  <c r="K292" i="66"/>
  <c r="O292" i="66"/>
  <c r="G294" i="66"/>
  <c r="K294" i="66"/>
  <c r="K293" i="66" s="1"/>
  <c r="O294" i="66"/>
  <c r="E295" i="66"/>
  <c r="I295" i="66"/>
  <c r="M295" i="66"/>
  <c r="Q295" i="66"/>
  <c r="G296" i="66"/>
  <c r="K296" i="66"/>
  <c r="O296" i="66"/>
  <c r="G298" i="66"/>
  <c r="K298" i="66"/>
  <c r="O298" i="66"/>
  <c r="E299" i="66"/>
  <c r="I299" i="66"/>
  <c r="M299" i="66"/>
  <c r="M337" i="66" s="1"/>
  <c r="Q299" i="66"/>
  <c r="E144" i="54"/>
  <c r="E277" i="71"/>
  <c r="I144" i="54"/>
  <c r="I277" i="71"/>
  <c r="M144" i="54"/>
  <c r="M277" i="71"/>
  <c r="Q144" i="54"/>
  <c r="Q277" i="71"/>
  <c r="E146" i="54"/>
  <c r="E279" i="71"/>
  <c r="E278" i="71" s="1"/>
  <c r="I146" i="54"/>
  <c r="I279" i="71"/>
  <c r="M146" i="54"/>
  <c r="M279" i="71"/>
  <c r="M278" i="71" s="1"/>
  <c r="Q146" i="54"/>
  <c r="Q279" i="71"/>
  <c r="E150" i="54"/>
  <c r="E283" i="71"/>
  <c r="E151" i="58"/>
  <c r="I150" i="54"/>
  <c r="I150" i="58" s="1"/>
  <c r="I283" i="71"/>
  <c r="I151" i="58"/>
  <c r="M150" i="54"/>
  <c r="M150" i="58" s="1"/>
  <c r="M283" i="71"/>
  <c r="M151" i="58"/>
  <c r="Q150" i="54"/>
  <c r="Q283" i="71"/>
  <c r="Q151" i="58"/>
  <c r="G150" i="54"/>
  <c r="G284" i="71"/>
  <c r="G152" i="58"/>
  <c r="K284" i="71"/>
  <c r="K150" i="54"/>
  <c r="K152" i="58"/>
  <c r="O150" i="54"/>
  <c r="O284" i="71"/>
  <c r="O152" i="58"/>
  <c r="E285" i="71"/>
  <c r="E321" i="71" s="1"/>
  <c r="I285" i="71"/>
  <c r="M285" i="71"/>
  <c r="M321" i="71" s="1"/>
  <c r="Q285" i="71"/>
  <c r="F311" i="66"/>
  <c r="J311" i="66"/>
  <c r="N311" i="66"/>
  <c r="E311" i="69"/>
  <c r="E112" i="59"/>
  <c r="I311" i="69"/>
  <c r="I112" i="59"/>
  <c r="M311" i="69"/>
  <c r="M112" i="59"/>
  <c r="Q311" i="69"/>
  <c r="Q112" i="59"/>
  <c r="D344" i="65"/>
  <c r="D25" i="57"/>
  <c r="H344" i="65"/>
  <c r="H25" i="57"/>
  <c r="L344" i="65"/>
  <c r="L25" i="57"/>
  <c r="P344" i="65"/>
  <c r="P25" i="57"/>
  <c r="F345" i="65"/>
  <c r="F402" i="65" s="1"/>
  <c r="F27" i="60"/>
  <c r="J345" i="65"/>
  <c r="J402" i="65" s="1"/>
  <c r="J27" i="60"/>
  <c r="N345" i="65"/>
  <c r="N402" i="65" s="1"/>
  <c r="N27" i="60"/>
  <c r="E349" i="65"/>
  <c r="I349" i="65"/>
  <c r="M349" i="65"/>
  <c r="Q349" i="65"/>
  <c r="E32" i="57"/>
  <c r="E351" i="65"/>
  <c r="I351" i="65"/>
  <c r="I32" i="57"/>
  <c r="M351" i="65"/>
  <c r="M32" i="57"/>
  <c r="Q32" i="57"/>
  <c r="Q351" i="65"/>
  <c r="G352" i="65"/>
  <c r="G34" i="60"/>
  <c r="G32" i="57"/>
  <c r="K32" i="57"/>
  <c r="K352" i="65"/>
  <c r="K34" i="60"/>
  <c r="O32" i="57"/>
  <c r="O352" i="65"/>
  <c r="O409" i="65" s="1"/>
  <c r="O34" i="60"/>
  <c r="E353" i="65"/>
  <c r="E410" i="65" s="1"/>
  <c r="E35" i="60"/>
  <c r="I353" i="65"/>
  <c r="I410" i="65" s="1"/>
  <c r="I35" i="60"/>
  <c r="M353" i="65"/>
  <c r="M410" i="65" s="1"/>
  <c r="M35" i="60"/>
  <c r="Q353" i="65"/>
  <c r="Q410" i="65" s="1"/>
  <c r="Q35" i="60"/>
  <c r="F58" i="57"/>
  <c r="F358" i="66"/>
  <c r="J58" i="57"/>
  <c r="J358" i="66"/>
  <c r="J59" i="60"/>
  <c r="J58" i="60"/>
  <c r="N58" i="57"/>
  <c r="N358" i="66"/>
  <c r="N59" i="60"/>
  <c r="N58" i="60"/>
  <c r="D359" i="66"/>
  <c r="D416" i="66" s="1"/>
  <c r="D60" i="60"/>
  <c r="D58" i="57"/>
  <c r="H359" i="66"/>
  <c r="H416" i="66" s="1"/>
  <c r="H60" i="60"/>
  <c r="L359" i="66"/>
  <c r="L416" i="66" s="1"/>
  <c r="L60" i="60"/>
  <c r="L58" i="57"/>
  <c r="P359" i="66"/>
  <c r="P416" i="66" s="1"/>
  <c r="P60" i="60"/>
  <c r="P58" i="57"/>
  <c r="Q128" i="60"/>
  <c r="L95" i="59"/>
  <c r="C47" i="60"/>
  <c r="E7" i="60"/>
  <c r="D95" i="69"/>
  <c r="P95" i="69"/>
  <c r="P133" i="69" s="1"/>
  <c r="Q96" i="69"/>
  <c r="N109" i="44"/>
  <c r="N98" i="69"/>
  <c r="C176" i="69"/>
  <c r="D178" i="69"/>
  <c r="D101" i="69"/>
  <c r="D177" i="69" s="1"/>
  <c r="P178" i="69"/>
  <c r="P101" i="69"/>
  <c r="P177" i="69" s="1"/>
  <c r="I109" i="69"/>
  <c r="B96" i="70"/>
  <c r="F128" i="44"/>
  <c r="F98" i="70"/>
  <c r="G100" i="70"/>
  <c r="H101" i="70"/>
  <c r="C105" i="70"/>
  <c r="O105" i="70"/>
  <c r="I109" i="70"/>
  <c r="K144" i="44"/>
  <c r="K95" i="71"/>
  <c r="C99" i="71"/>
  <c r="C100" i="71"/>
  <c r="L104" i="71"/>
  <c r="B162" i="44"/>
  <c r="B95" i="72"/>
  <c r="B100" i="72"/>
  <c r="P162" i="44"/>
  <c r="P95" i="72"/>
  <c r="I96" i="72"/>
  <c r="C168" i="44"/>
  <c r="C101" i="72"/>
  <c r="D168" i="44"/>
  <c r="D102" i="72"/>
  <c r="E103" i="72"/>
  <c r="P107" i="72"/>
  <c r="M109" i="72"/>
  <c r="B39" i="45"/>
  <c r="B129" i="65"/>
  <c r="B55" i="45"/>
  <c r="B125" i="66"/>
  <c r="B70" i="45"/>
  <c r="B121" i="67"/>
  <c r="B148" i="69"/>
  <c r="B125" i="70"/>
  <c r="B135" i="72"/>
  <c r="O4" i="45"/>
  <c r="O128" i="64"/>
  <c r="P4" i="45"/>
  <c r="P129" i="64"/>
  <c r="K16" i="45"/>
  <c r="K140" i="64"/>
  <c r="H16" i="45"/>
  <c r="H141" i="64"/>
  <c r="H139" i="64" s="1"/>
  <c r="E19" i="45"/>
  <c r="E143" i="64"/>
  <c r="K116" i="65"/>
  <c r="Q121" i="65"/>
  <c r="J122" i="65"/>
  <c r="G123" i="65"/>
  <c r="P124" i="65"/>
  <c r="D47" i="45"/>
  <c r="D117" i="66"/>
  <c r="O120" i="66"/>
  <c r="E125" i="66"/>
  <c r="F126" i="66"/>
  <c r="F124" i="66" s="1"/>
  <c r="J114" i="67"/>
  <c r="K115" i="67"/>
  <c r="M116" i="67"/>
  <c r="H68" i="45"/>
  <c r="H119" i="67"/>
  <c r="M70" i="45"/>
  <c r="M121" i="67"/>
  <c r="F124" i="67"/>
  <c r="G74" i="45"/>
  <c r="G126" i="67"/>
  <c r="H136" i="68"/>
  <c r="P82" i="45"/>
  <c r="P137" i="68"/>
  <c r="C85" i="45"/>
  <c r="C140" i="68"/>
  <c r="G85" i="45"/>
  <c r="G140" i="68"/>
  <c r="O85" i="45"/>
  <c r="O140" i="68"/>
  <c r="H143" i="68"/>
  <c r="P143" i="68"/>
  <c r="I89" i="45"/>
  <c r="I145" i="68"/>
  <c r="I143" i="68" s="1"/>
  <c r="F148" i="68"/>
  <c r="N148" i="68"/>
  <c r="G149" i="68"/>
  <c r="G147" i="68" s="1"/>
  <c r="O149" i="68"/>
  <c r="H150" i="68"/>
  <c r="P150" i="68"/>
  <c r="I155" i="68"/>
  <c r="Q155" i="68"/>
  <c r="J156" i="68"/>
  <c r="C157" i="68"/>
  <c r="G113" i="69"/>
  <c r="G133" i="69"/>
  <c r="O113" i="69"/>
  <c r="O133" i="69"/>
  <c r="H134" i="69"/>
  <c r="L117" i="69"/>
  <c r="H195" i="69"/>
  <c r="H138" i="69"/>
  <c r="J120" i="69"/>
  <c r="J197" i="69"/>
  <c r="J140" i="69"/>
  <c r="O198" i="69"/>
  <c r="O141" i="69"/>
  <c r="H142" i="69"/>
  <c r="N117" i="45"/>
  <c r="N125" i="69"/>
  <c r="F127" i="69"/>
  <c r="F147" i="69"/>
  <c r="C148" i="69"/>
  <c r="K148" i="69"/>
  <c r="J133" i="70"/>
  <c r="G134" i="70"/>
  <c r="L128" i="45"/>
  <c r="L117" i="70"/>
  <c r="G119" i="70"/>
  <c r="L132" i="45"/>
  <c r="L121" i="70"/>
  <c r="Q132" i="45"/>
  <c r="Q122" i="70"/>
  <c r="G144" i="70"/>
  <c r="H145" i="70"/>
  <c r="F127" i="70"/>
  <c r="F147" i="70"/>
  <c r="G148" i="70"/>
  <c r="O148" i="70"/>
  <c r="M144" i="45"/>
  <c r="M113" i="71"/>
  <c r="N135" i="71"/>
  <c r="J119" i="71"/>
  <c r="N123" i="71"/>
  <c r="O124" i="71"/>
  <c r="G126" i="71"/>
  <c r="D127" i="71"/>
  <c r="L127" i="71"/>
  <c r="I112" i="72"/>
  <c r="I131" i="72"/>
  <c r="M117" i="72"/>
  <c r="L168" i="45"/>
  <c r="L119" i="72"/>
  <c r="J172" i="45"/>
  <c r="J166" i="45" s="1"/>
  <c r="J123" i="72"/>
  <c r="G172" i="45"/>
  <c r="G124" i="72"/>
  <c r="O175" i="45"/>
  <c r="O126" i="72"/>
  <c r="H127" i="72"/>
  <c r="H145" i="72" s="1"/>
  <c r="B163" i="65"/>
  <c r="B37" i="50"/>
  <c r="B159" i="66"/>
  <c r="B163" i="69"/>
  <c r="B118" i="50"/>
  <c r="B159" i="70"/>
  <c r="B133" i="50"/>
  <c r="B164" i="70"/>
  <c r="B221" i="70" s="1"/>
  <c r="B138" i="50"/>
  <c r="B157" i="71"/>
  <c r="B211" i="71" s="1"/>
  <c r="B153" i="50"/>
  <c r="B155" i="72"/>
  <c r="D4" i="47"/>
  <c r="H182" i="64"/>
  <c r="H17" i="50"/>
  <c r="I183" i="64"/>
  <c r="I246" i="64" s="1"/>
  <c r="I18" i="50"/>
  <c r="M183" i="64"/>
  <c r="M246" i="64" s="1"/>
  <c r="M18" i="50"/>
  <c r="M185" i="64"/>
  <c r="J186" i="64"/>
  <c r="G187" i="64"/>
  <c r="G250" i="64" s="1"/>
  <c r="G22" i="50"/>
  <c r="O187" i="64"/>
  <c r="O250" i="64" s="1"/>
  <c r="O22" i="50"/>
  <c r="L152" i="65"/>
  <c r="L151" i="65" s="1"/>
  <c r="I153" i="65"/>
  <c r="I210" i="65" s="1"/>
  <c r="I27" i="50"/>
  <c r="N220" i="65"/>
  <c r="K152" i="66"/>
  <c r="P44" i="47"/>
  <c r="P153" i="66"/>
  <c r="P210" i="66" s="1"/>
  <c r="P46" i="50"/>
  <c r="I154" i="66"/>
  <c r="I212" i="66"/>
  <c r="H157" i="66"/>
  <c r="E51" i="47"/>
  <c r="E159" i="66"/>
  <c r="O161" i="66"/>
  <c r="O218" i="66" s="1"/>
  <c r="D163" i="66"/>
  <c r="D56" i="50"/>
  <c r="L152" i="67"/>
  <c r="Q153" i="67"/>
  <c r="Q210" i="67" s="1"/>
  <c r="Q65" i="50"/>
  <c r="C155" i="67"/>
  <c r="C67" i="50"/>
  <c r="O155" i="67"/>
  <c r="O67" i="50"/>
  <c r="L157" i="67"/>
  <c r="J159" i="67"/>
  <c r="L166" i="67"/>
  <c r="I167" i="67"/>
  <c r="I224" i="67" s="1"/>
  <c r="I79" i="50"/>
  <c r="Q167" i="67"/>
  <c r="Q224" i="67" s="1"/>
  <c r="Q79" i="50"/>
  <c r="K82" i="47"/>
  <c r="K185" i="68"/>
  <c r="P82" i="47"/>
  <c r="P186" i="68"/>
  <c r="P258" i="68" s="1"/>
  <c r="P84" i="50"/>
  <c r="K188" i="68"/>
  <c r="K86" i="50"/>
  <c r="O188" i="68"/>
  <c r="O86" i="50"/>
  <c r="O192" i="68"/>
  <c r="L193" i="68"/>
  <c r="L265" i="68" s="1"/>
  <c r="L91" i="50"/>
  <c r="I194" i="68"/>
  <c r="O200" i="68"/>
  <c r="O98" i="50"/>
  <c r="L201" i="68"/>
  <c r="L273" i="68" s="1"/>
  <c r="L99" i="50"/>
  <c r="K100" i="47"/>
  <c r="K203" i="68"/>
  <c r="K101" i="50"/>
  <c r="L204" i="68"/>
  <c r="I100" i="47"/>
  <c r="I205" i="68"/>
  <c r="I277" i="68" s="1"/>
  <c r="I103" i="50"/>
  <c r="Q205" i="68"/>
  <c r="Q277" i="68" s="1"/>
  <c r="Q103" i="50"/>
  <c r="L106" i="47"/>
  <c r="L152" i="69"/>
  <c r="L107" i="50"/>
  <c r="Q153" i="69"/>
  <c r="Q210" i="69" s="1"/>
  <c r="Q108" i="50"/>
  <c r="N155" i="69"/>
  <c r="N110" i="50"/>
  <c r="E157" i="69"/>
  <c r="M111" i="47"/>
  <c r="M111" i="50" s="1"/>
  <c r="M157" i="69"/>
  <c r="I159" i="69"/>
  <c r="I114" i="50"/>
  <c r="Q159" i="69"/>
  <c r="Q114" i="50"/>
  <c r="N160" i="69"/>
  <c r="N217" i="69" s="1"/>
  <c r="N115" i="50"/>
  <c r="G161" i="69"/>
  <c r="G218" i="69" s="1"/>
  <c r="G116" i="50"/>
  <c r="K161" i="69"/>
  <c r="K218" i="69" s="1"/>
  <c r="K116" i="50"/>
  <c r="O161" i="69"/>
  <c r="O218" i="69" s="1"/>
  <c r="O116" i="50"/>
  <c r="J163" i="69"/>
  <c r="J118" i="50"/>
  <c r="C164" i="69"/>
  <c r="C221" i="69" s="1"/>
  <c r="C119" i="50"/>
  <c r="O164" i="69"/>
  <c r="O221" i="69" s="1"/>
  <c r="O119" i="50"/>
  <c r="K166" i="69"/>
  <c r="H167" i="69"/>
  <c r="H224" i="69" s="1"/>
  <c r="H122" i="50"/>
  <c r="P167" i="69"/>
  <c r="P224" i="69" s="1"/>
  <c r="P122" i="50"/>
  <c r="O152" i="70"/>
  <c r="O126" i="50"/>
  <c r="L153" i="70"/>
  <c r="L210" i="70" s="1"/>
  <c r="L127" i="50"/>
  <c r="C155" i="70"/>
  <c r="C129" i="50"/>
  <c r="D157" i="70"/>
  <c r="D131" i="50"/>
  <c r="P157" i="70"/>
  <c r="P131" i="50"/>
  <c r="K159" i="70"/>
  <c r="K133" i="50"/>
  <c r="L160" i="70"/>
  <c r="L134" i="50"/>
  <c r="E161" i="70"/>
  <c r="E218" i="70" s="1"/>
  <c r="E135" i="50"/>
  <c r="Q161" i="70"/>
  <c r="Q218" i="70" s="1"/>
  <c r="Q135" i="50"/>
  <c r="O163" i="70"/>
  <c r="O137" i="50"/>
  <c r="P164" i="70"/>
  <c r="P221" i="70" s="1"/>
  <c r="P138" i="50"/>
  <c r="N149" i="71"/>
  <c r="N145" i="50"/>
  <c r="I154" i="71"/>
  <c r="M150" i="47"/>
  <c r="M155" i="71"/>
  <c r="I213" i="71"/>
  <c r="C162" i="71"/>
  <c r="D163" i="71"/>
  <c r="D217" i="71" s="1"/>
  <c r="D159" i="50"/>
  <c r="E162" i="47"/>
  <c r="E149" i="72"/>
  <c r="E163" i="50"/>
  <c r="E151" i="72"/>
  <c r="E165" i="50"/>
  <c r="M153" i="72"/>
  <c r="G172" i="47"/>
  <c r="G172" i="50" s="1"/>
  <c r="G159" i="72"/>
  <c r="G173" i="50"/>
  <c r="D172" i="47"/>
  <c r="D172" i="50" s="1"/>
  <c r="D160" i="72"/>
  <c r="D214" i="72" s="1"/>
  <c r="D174" i="50"/>
  <c r="P172" i="47"/>
  <c r="P172" i="50" s="1"/>
  <c r="P160" i="72"/>
  <c r="P214" i="72" s="1"/>
  <c r="P174" i="50"/>
  <c r="N162" i="72"/>
  <c r="O175" i="47"/>
  <c r="O163" i="72"/>
  <c r="O177" i="50"/>
  <c r="H114" i="48"/>
  <c r="B103" i="50"/>
  <c r="B147" i="50"/>
  <c r="E15" i="50"/>
  <c r="D35" i="50"/>
  <c r="F37" i="50"/>
  <c r="I48" i="50"/>
  <c r="N95" i="50"/>
  <c r="B176" i="69"/>
  <c r="B105" i="69"/>
  <c r="C94" i="69"/>
  <c r="G94" i="69"/>
  <c r="K94" i="69"/>
  <c r="O94" i="69"/>
  <c r="E109" i="44"/>
  <c r="E98" i="69"/>
  <c r="I109" i="44"/>
  <c r="I98" i="69"/>
  <c r="I136" i="69" s="1"/>
  <c r="M109" i="44"/>
  <c r="M98" i="69"/>
  <c r="Q109" i="44"/>
  <c r="Q98" i="69"/>
  <c r="F176" i="69"/>
  <c r="J176" i="69"/>
  <c r="N176" i="69"/>
  <c r="C178" i="69"/>
  <c r="G101" i="69"/>
  <c r="G177" i="69" s="1"/>
  <c r="G178" i="69"/>
  <c r="K178" i="69"/>
  <c r="O178" i="69"/>
  <c r="O101" i="69"/>
  <c r="E142" i="69"/>
  <c r="F106" i="69"/>
  <c r="J106" i="69"/>
  <c r="N106" i="69"/>
  <c r="C107" i="69"/>
  <c r="G107" i="69"/>
  <c r="K107" i="69"/>
  <c r="O107" i="69"/>
  <c r="D108" i="69"/>
  <c r="H108" i="69"/>
  <c r="L108" i="69"/>
  <c r="P108" i="69"/>
  <c r="E110" i="69"/>
  <c r="I110" i="69"/>
  <c r="I148" i="69" s="1"/>
  <c r="M110" i="69"/>
  <c r="Q110" i="69"/>
  <c r="Q148" i="69" s="1"/>
  <c r="C95" i="70"/>
  <c r="G95" i="70"/>
  <c r="K95" i="70"/>
  <c r="O95" i="70"/>
  <c r="D96" i="70"/>
  <c r="H96" i="70"/>
  <c r="H94" i="70" s="1"/>
  <c r="L96" i="70"/>
  <c r="P96" i="70"/>
  <c r="P94" i="70" s="1"/>
  <c r="E128" i="44"/>
  <c r="E98" i="70"/>
  <c r="I128" i="44"/>
  <c r="I98" i="70"/>
  <c r="M128" i="44"/>
  <c r="M98" i="70"/>
  <c r="Q128" i="44"/>
  <c r="Q98" i="70"/>
  <c r="C101" i="70"/>
  <c r="G101" i="70"/>
  <c r="K101" i="70"/>
  <c r="O101" i="70"/>
  <c r="F105" i="70"/>
  <c r="D108" i="70"/>
  <c r="H108" i="70"/>
  <c r="L108" i="70"/>
  <c r="P108" i="70"/>
  <c r="E110" i="70"/>
  <c r="I110" i="70"/>
  <c r="M110" i="70"/>
  <c r="Q110" i="70"/>
  <c r="F144" i="44"/>
  <c r="F95" i="71"/>
  <c r="J144" i="44"/>
  <c r="J95" i="71"/>
  <c r="N144" i="44"/>
  <c r="N95" i="71"/>
  <c r="E146" i="44"/>
  <c r="E97" i="71"/>
  <c r="I146" i="44"/>
  <c r="I97" i="71"/>
  <c r="M146" i="44"/>
  <c r="M97" i="71"/>
  <c r="Q146" i="44"/>
  <c r="Q97" i="71"/>
  <c r="C150" i="44"/>
  <c r="F100" i="71"/>
  <c r="D107" i="71"/>
  <c r="E109" i="71"/>
  <c r="I109" i="71"/>
  <c r="I145" i="71" s="1"/>
  <c r="M109" i="71"/>
  <c r="Q109" i="71"/>
  <c r="B172" i="44"/>
  <c r="B105" i="72"/>
  <c r="B104" i="72" s="1"/>
  <c r="B144" i="44"/>
  <c r="C94" i="72"/>
  <c r="G94" i="72"/>
  <c r="K94" i="72"/>
  <c r="O94" i="72"/>
  <c r="E164" i="44"/>
  <c r="M164" i="44"/>
  <c r="H96" i="72"/>
  <c r="L96" i="72"/>
  <c r="P96" i="72"/>
  <c r="E99" i="72"/>
  <c r="I99" i="72"/>
  <c r="M99" i="72"/>
  <c r="Q166" i="44"/>
  <c r="Q99" i="72"/>
  <c r="F168" i="44"/>
  <c r="F101" i="72"/>
  <c r="J168" i="44"/>
  <c r="J101" i="72"/>
  <c r="N168" i="44"/>
  <c r="N101" i="72"/>
  <c r="E104" i="72"/>
  <c r="I104" i="72"/>
  <c r="M104" i="72"/>
  <c r="Q104" i="72"/>
  <c r="D175" i="44"/>
  <c r="G107" i="72"/>
  <c r="O107" i="72"/>
  <c r="B27" i="7"/>
  <c r="B4" i="8"/>
  <c r="B136" i="45"/>
  <c r="B130" i="64"/>
  <c r="B127" i="65"/>
  <c r="B116" i="66"/>
  <c r="B119" i="67"/>
  <c r="B124" i="67"/>
  <c r="B143" i="68"/>
  <c r="B155" i="68"/>
  <c r="B115" i="69"/>
  <c r="B113" i="69" s="1"/>
  <c r="B198" i="69"/>
  <c r="B141" i="69"/>
  <c r="B128" i="69"/>
  <c r="B117" i="70"/>
  <c r="B142" i="70"/>
  <c r="B129" i="70"/>
  <c r="B127" i="70" s="1"/>
  <c r="B137" i="71"/>
  <c r="B115" i="72"/>
  <c r="B139" i="72"/>
  <c r="B127" i="72"/>
  <c r="F4" i="45"/>
  <c r="F128" i="64"/>
  <c r="J4" i="45"/>
  <c r="J128" i="64"/>
  <c r="N4" i="45"/>
  <c r="N128" i="64"/>
  <c r="D130" i="64"/>
  <c r="H130" i="64"/>
  <c r="L130" i="64"/>
  <c r="P130" i="64"/>
  <c r="E12" i="45"/>
  <c r="E9" i="45" s="1"/>
  <c r="C12" i="45"/>
  <c r="C9" i="45" s="1"/>
  <c r="C136" i="64"/>
  <c r="G12" i="45"/>
  <c r="G136" i="64"/>
  <c r="K12" i="45"/>
  <c r="K9" i="45" s="1"/>
  <c r="K136" i="64"/>
  <c r="O12" i="45"/>
  <c r="O136" i="64"/>
  <c r="D12" i="45"/>
  <c r="D137" i="64"/>
  <c r="H12" i="45"/>
  <c r="H137" i="64"/>
  <c r="L12" i="45"/>
  <c r="L137" i="64"/>
  <c r="L135" i="64" s="1"/>
  <c r="P12" i="45"/>
  <c r="P137" i="64"/>
  <c r="P135" i="64" s="1"/>
  <c r="E138" i="64"/>
  <c r="I138" i="64"/>
  <c r="M138" i="64"/>
  <c r="Q138" i="64"/>
  <c r="F16" i="45"/>
  <c r="F140" i="64"/>
  <c r="J16" i="45"/>
  <c r="J140" i="64"/>
  <c r="N16" i="45"/>
  <c r="N140" i="64"/>
  <c r="L142" i="64"/>
  <c r="E25" i="45"/>
  <c r="C25" i="45"/>
  <c r="C114" i="65"/>
  <c r="G25" i="45"/>
  <c r="G114" i="65"/>
  <c r="K25" i="45"/>
  <c r="K114" i="65"/>
  <c r="O25" i="45"/>
  <c r="O114" i="65"/>
  <c r="D25" i="45"/>
  <c r="D115" i="65"/>
  <c r="H25" i="45"/>
  <c r="H115" i="65"/>
  <c r="L25" i="45"/>
  <c r="L115" i="65"/>
  <c r="P25" i="45"/>
  <c r="P115" i="65"/>
  <c r="O28" i="45"/>
  <c r="F28" i="45"/>
  <c r="F117" i="65"/>
  <c r="J28" i="45"/>
  <c r="J117" i="65"/>
  <c r="N28" i="45"/>
  <c r="N117" i="65"/>
  <c r="J119" i="65"/>
  <c r="N119" i="65"/>
  <c r="I32" i="45"/>
  <c r="D120" i="65"/>
  <c r="H120" i="65"/>
  <c r="H118" i="65" s="1"/>
  <c r="L32" i="45"/>
  <c r="L30" i="45" s="1"/>
  <c r="L121" i="65"/>
  <c r="P32" i="45"/>
  <c r="P121" i="65"/>
  <c r="E32" i="45"/>
  <c r="E122" i="65"/>
  <c r="Q32" i="45"/>
  <c r="Q122" i="65"/>
  <c r="D36" i="45"/>
  <c r="D30" i="45" s="1"/>
  <c r="L36" i="45"/>
  <c r="G124" i="65"/>
  <c r="G39" i="45"/>
  <c r="O39" i="45"/>
  <c r="E39" i="45"/>
  <c r="E128" i="65"/>
  <c r="I39" i="45"/>
  <c r="I128" i="65"/>
  <c r="M39" i="45"/>
  <c r="M128" i="65"/>
  <c r="Q39" i="45"/>
  <c r="Q128" i="65"/>
  <c r="F39" i="45"/>
  <c r="F129" i="65"/>
  <c r="F127" i="65" s="1"/>
  <c r="N39" i="45"/>
  <c r="N129" i="65"/>
  <c r="C44" i="45"/>
  <c r="E114" i="66"/>
  <c r="I114" i="66"/>
  <c r="M114" i="66"/>
  <c r="Q114" i="66"/>
  <c r="F44" i="45"/>
  <c r="F115" i="66"/>
  <c r="F113" i="66" s="1"/>
  <c r="J44" i="45"/>
  <c r="J115" i="66"/>
  <c r="N44" i="45"/>
  <c r="N115" i="66"/>
  <c r="C47" i="45"/>
  <c r="C117" i="66"/>
  <c r="G116" i="66"/>
  <c r="K47" i="45"/>
  <c r="K117" i="66"/>
  <c r="O47" i="45"/>
  <c r="O117" i="66"/>
  <c r="O51" i="45"/>
  <c r="N120" i="66"/>
  <c r="N118" i="66" s="1"/>
  <c r="J55" i="45"/>
  <c r="D124" i="66"/>
  <c r="H124" i="66"/>
  <c r="L124" i="66"/>
  <c r="P124" i="66"/>
  <c r="E55" i="45"/>
  <c r="E126" i="66"/>
  <c r="I55" i="45"/>
  <c r="I126" i="66"/>
  <c r="M55" i="45"/>
  <c r="M126" i="66"/>
  <c r="Q55" i="45"/>
  <c r="Q126" i="66"/>
  <c r="M58" i="45"/>
  <c r="D128" i="66"/>
  <c r="H128" i="66"/>
  <c r="L128" i="66"/>
  <c r="P128" i="66"/>
  <c r="E129" i="66"/>
  <c r="I129" i="66"/>
  <c r="I127" i="66" s="1"/>
  <c r="M129" i="66"/>
  <c r="Q129" i="66"/>
  <c r="Q127" i="66" s="1"/>
  <c r="F63" i="45"/>
  <c r="N63" i="45"/>
  <c r="E113" i="67"/>
  <c r="I113" i="67"/>
  <c r="M113" i="67"/>
  <c r="Q113" i="67"/>
  <c r="D116" i="67"/>
  <c r="H116" i="67"/>
  <c r="L116" i="67"/>
  <c r="P116" i="67"/>
  <c r="G119" i="67"/>
  <c r="O119" i="67"/>
  <c r="D120" i="67"/>
  <c r="E124" i="67"/>
  <c r="I74" i="45"/>
  <c r="I125" i="67"/>
  <c r="M124" i="67"/>
  <c r="Q74" i="45"/>
  <c r="Q125" i="67"/>
  <c r="C127" i="67"/>
  <c r="K127" i="67"/>
  <c r="C136" i="68"/>
  <c r="G136" i="68"/>
  <c r="K82" i="45"/>
  <c r="K137" i="68"/>
  <c r="O136" i="68"/>
  <c r="F140" i="68"/>
  <c r="J140" i="68"/>
  <c r="N140" i="68"/>
  <c r="C89" i="45"/>
  <c r="C87" i="45" s="1"/>
  <c r="C144" i="68"/>
  <c r="K89" i="45"/>
  <c r="K87" i="45" s="1"/>
  <c r="K144" i="68"/>
  <c r="O89" i="45"/>
  <c r="O144" i="68"/>
  <c r="N93" i="45"/>
  <c r="I147" i="68"/>
  <c r="Q147" i="68"/>
  <c r="D151" i="68"/>
  <c r="H151" i="68"/>
  <c r="L151" i="68"/>
  <c r="P151" i="68"/>
  <c r="E97" i="45"/>
  <c r="E153" i="68"/>
  <c r="I97" i="45"/>
  <c r="I153" i="68"/>
  <c r="M97" i="45"/>
  <c r="M153" i="68"/>
  <c r="M151" i="68" s="1"/>
  <c r="Q97" i="45"/>
  <c r="Q153" i="68"/>
  <c r="M100" i="45"/>
  <c r="D154" i="68"/>
  <c r="H154" i="68"/>
  <c r="L154" i="68"/>
  <c r="P154" i="68"/>
  <c r="O106" i="45"/>
  <c r="F133" i="69"/>
  <c r="J113" i="69"/>
  <c r="J133" i="69"/>
  <c r="N133" i="69"/>
  <c r="C134" i="69"/>
  <c r="G134" i="69"/>
  <c r="K134" i="69"/>
  <c r="O134" i="69"/>
  <c r="L109" i="45"/>
  <c r="C109" i="45"/>
  <c r="C117" i="69"/>
  <c r="G109" i="45"/>
  <c r="G117" i="69"/>
  <c r="K109" i="45"/>
  <c r="K117" i="69"/>
  <c r="O109" i="45"/>
  <c r="O117" i="69"/>
  <c r="C195" i="69"/>
  <c r="C138" i="69"/>
  <c r="G195" i="69"/>
  <c r="G138" i="69"/>
  <c r="K195" i="69"/>
  <c r="K138" i="69"/>
  <c r="O195" i="69"/>
  <c r="O138" i="69"/>
  <c r="F113" i="45"/>
  <c r="N113" i="45"/>
  <c r="E120" i="69"/>
  <c r="E197" i="69"/>
  <c r="E140" i="69"/>
  <c r="I140" i="69"/>
  <c r="I197" i="69"/>
  <c r="M140" i="69"/>
  <c r="M120" i="69"/>
  <c r="M197" i="69"/>
  <c r="Q140" i="69"/>
  <c r="Q197" i="69"/>
  <c r="F198" i="69"/>
  <c r="F141" i="69"/>
  <c r="J198" i="69"/>
  <c r="J141" i="69"/>
  <c r="N198" i="69"/>
  <c r="N141" i="69"/>
  <c r="C142" i="69"/>
  <c r="G142" i="69"/>
  <c r="K142" i="69"/>
  <c r="O142" i="69"/>
  <c r="E144" i="69"/>
  <c r="E124" i="69"/>
  <c r="I144" i="69"/>
  <c r="M124" i="69"/>
  <c r="M144" i="69"/>
  <c r="Q144" i="69"/>
  <c r="F145" i="69"/>
  <c r="J145" i="69"/>
  <c r="N145" i="69"/>
  <c r="N120" i="45"/>
  <c r="E120" i="45"/>
  <c r="E128" i="69"/>
  <c r="I120" i="45"/>
  <c r="I128" i="69"/>
  <c r="M120" i="45"/>
  <c r="M128" i="69"/>
  <c r="Q120" i="45"/>
  <c r="Q128" i="69"/>
  <c r="F148" i="69"/>
  <c r="J120" i="45"/>
  <c r="J129" i="69"/>
  <c r="N148" i="69"/>
  <c r="E125" i="45"/>
  <c r="E114" i="70"/>
  <c r="I125" i="45"/>
  <c r="I114" i="70"/>
  <c r="M125" i="45"/>
  <c r="M114" i="70"/>
  <c r="Q125" i="45"/>
  <c r="Q114" i="70"/>
  <c r="F125" i="45"/>
  <c r="F115" i="70"/>
  <c r="J125" i="45"/>
  <c r="J115" i="70"/>
  <c r="J113" i="70" s="1"/>
  <c r="N125" i="45"/>
  <c r="N115" i="70"/>
  <c r="N113" i="70" s="1"/>
  <c r="C116" i="70"/>
  <c r="G116" i="70"/>
  <c r="G136" i="70"/>
  <c r="K116" i="70"/>
  <c r="O116" i="70"/>
  <c r="F138" i="70"/>
  <c r="J138" i="70"/>
  <c r="N138" i="70"/>
  <c r="C120" i="70"/>
  <c r="C140" i="70"/>
  <c r="G120" i="70"/>
  <c r="G140" i="70"/>
  <c r="K120" i="70"/>
  <c r="K140" i="70"/>
  <c r="O120" i="70"/>
  <c r="O140" i="70"/>
  <c r="D141" i="70"/>
  <c r="H141" i="70"/>
  <c r="L141" i="70"/>
  <c r="P141" i="70"/>
  <c r="E142" i="70"/>
  <c r="I142" i="70"/>
  <c r="M142" i="70"/>
  <c r="Q142" i="70"/>
  <c r="F136" i="45"/>
  <c r="F130" i="45" s="1"/>
  <c r="F125" i="70"/>
  <c r="J136" i="45"/>
  <c r="J125" i="70"/>
  <c r="N136" i="45"/>
  <c r="N130" i="45" s="1"/>
  <c r="N125" i="70"/>
  <c r="C145" i="70"/>
  <c r="G136" i="45"/>
  <c r="G126" i="70"/>
  <c r="K145" i="70"/>
  <c r="O136" i="45"/>
  <c r="O126" i="70"/>
  <c r="J139" i="45"/>
  <c r="E139" i="45"/>
  <c r="E128" i="70"/>
  <c r="I139" i="45"/>
  <c r="I128" i="70"/>
  <c r="M139" i="45"/>
  <c r="M128" i="70"/>
  <c r="Q139" i="45"/>
  <c r="Q128" i="70"/>
  <c r="F148" i="70"/>
  <c r="J148" i="70"/>
  <c r="N148" i="70"/>
  <c r="D113" i="71"/>
  <c r="H113" i="71"/>
  <c r="L113" i="71"/>
  <c r="P113" i="71"/>
  <c r="F115" i="71"/>
  <c r="J115" i="71"/>
  <c r="N115" i="71"/>
  <c r="E117" i="71"/>
  <c r="I117" i="71"/>
  <c r="M117" i="71"/>
  <c r="Q117" i="71"/>
  <c r="E150" i="45"/>
  <c r="E119" i="71"/>
  <c r="I150" i="45"/>
  <c r="I119" i="71"/>
  <c r="M150" i="45"/>
  <c r="M119" i="71"/>
  <c r="Q150" i="45"/>
  <c r="Q119" i="71"/>
  <c r="F138" i="71"/>
  <c r="G139" i="71"/>
  <c r="J154" i="45"/>
  <c r="E154" i="45"/>
  <c r="E123" i="71"/>
  <c r="I154" i="45"/>
  <c r="I123" i="71"/>
  <c r="M154" i="45"/>
  <c r="M123" i="71"/>
  <c r="Q154" i="45"/>
  <c r="Q123" i="71"/>
  <c r="F157" i="45"/>
  <c r="F126" i="71"/>
  <c r="J157" i="45"/>
  <c r="J126" i="71"/>
  <c r="N157" i="45"/>
  <c r="N126" i="71"/>
  <c r="C157" i="45"/>
  <c r="C127" i="71"/>
  <c r="G127" i="71"/>
  <c r="K157" i="45"/>
  <c r="K127" i="71"/>
  <c r="O157" i="45"/>
  <c r="O127" i="71"/>
  <c r="E162" i="45"/>
  <c r="M162" i="45"/>
  <c r="D162" i="45"/>
  <c r="D113" i="72"/>
  <c r="H162" i="45"/>
  <c r="H113" i="72"/>
  <c r="L162" i="45"/>
  <c r="L113" i="72"/>
  <c r="P162" i="45"/>
  <c r="P113" i="72"/>
  <c r="E115" i="72"/>
  <c r="I115" i="72"/>
  <c r="M115" i="72"/>
  <c r="Q115" i="72"/>
  <c r="D135" i="72"/>
  <c r="H135" i="72"/>
  <c r="L135" i="72"/>
  <c r="P135" i="72"/>
  <c r="C119" i="72"/>
  <c r="G119" i="72"/>
  <c r="K119" i="72"/>
  <c r="O119" i="72"/>
  <c r="D120" i="72"/>
  <c r="H120" i="72"/>
  <c r="L120" i="72"/>
  <c r="P120" i="72"/>
  <c r="E121" i="72"/>
  <c r="I121" i="72"/>
  <c r="M121" i="72"/>
  <c r="Q121" i="72"/>
  <c r="E123" i="72"/>
  <c r="I123" i="72"/>
  <c r="M123" i="72"/>
  <c r="Q123" i="72"/>
  <c r="F124" i="72"/>
  <c r="J124" i="72"/>
  <c r="N124" i="72"/>
  <c r="D175" i="45"/>
  <c r="P175" i="45"/>
  <c r="F126" i="72"/>
  <c r="J126" i="72"/>
  <c r="N126" i="72"/>
  <c r="C127" i="72"/>
  <c r="G127" i="72"/>
  <c r="K127" i="72"/>
  <c r="O127" i="72"/>
  <c r="B51" i="47"/>
  <c r="B49" i="47" s="1"/>
  <c r="B172" i="47"/>
  <c r="B172" i="50" s="1"/>
  <c r="B175" i="64"/>
  <c r="B19" i="47"/>
  <c r="B186" i="64"/>
  <c r="B28" i="47"/>
  <c r="B155" i="65"/>
  <c r="B29" i="50"/>
  <c r="B39" i="47"/>
  <c r="B167" i="65"/>
  <c r="B224" i="65" s="1"/>
  <c r="B41" i="50"/>
  <c r="B157" i="66"/>
  <c r="B55" i="47"/>
  <c r="B55" i="50" s="1"/>
  <c r="B163" i="66"/>
  <c r="B56" i="50"/>
  <c r="B63" i="47"/>
  <c r="B152" i="67"/>
  <c r="B70" i="47"/>
  <c r="B159" i="67"/>
  <c r="B74" i="47"/>
  <c r="B74" i="50" s="1"/>
  <c r="B164" i="67"/>
  <c r="B221" i="67" s="1"/>
  <c r="B76" i="50"/>
  <c r="B186" i="68"/>
  <c r="B258" i="68" s="1"/>
  <c r="B84" i="50"/>
  <c r="B89" i="47"/>
  <c r="B89" i="50" s="1"/>
  <c r="B193" i="68"/>
  <c r="B265" i="68" s="1"/>
  <c r="B198" i="68"/>
  <c r="B270" i="68" s="1"/>
  <c r="B96" i="50"/>
  <c r="B100" i="47"/>
  <c r="B204" i="68"/>
  <c r="B155" i="69"/>
  <c r="B110" i="50"/>
  <c r="B161" i="69"/>
  <c r="B218" i="69" s="1"/>
  <c r="B116" i="50"/>
  <c r="B120" i="47"/>
  <c r="B167" i="69"/>
  <c r="B224" i="69" s="1"/>
  <c r="B122" i="50"/>
  <c r="B214" i="70"/>
  <c r="B163" i="70"/>
  <c r="B137" i="50"/>
  <c r="B144" i="47"/>
  <c r="B149" i="71"/>
  <c r="B145" i="50"/>
  <c r="B150" i="47"/>
  <c r="B156" i="71"/>
  <c r="B152" i="50"/>
  <c r="B162" i="71"/>
  <c r="B159" i="72"/>
  <c r="B173" i="50"/>
  <c r="C4" i="47"/>
  <c r="C170" i="64"/>
  <c r="G170" i="64"/>
  <c r="K170" i="64"/>
  <c r="O170" i="64"/>
  <c r="D171" i="64"/>
  <c r="D234" i="64" s="1"/>
  <c r="D6" i="50"/>
  <c r="H4" i="47"/>
  <c r="H171" i="64"/>
  <c r="H234" i="64" s="1"/>
  <c r="H6" i="50"/>
  <c r="L171" i="64"/>
  <c r="L234" i="64" s="1"/>
  <c r="L6" i="50"/>
  <c r="P171" i="64"/>
  <c r="P234" i="64" s="1"/>
  <c r="P6" i="50"/>
  <c r="K7" i="47"/>
  <c r="F236" i="64"/>
  <c r="F172" i="64"/>
  <c r="J172" i="64"/>
  <c r="J236" i="64"/>
  <c r="N172" i="64"/>
  <c r="N236" i="64"/>
  <c r="C175" i="64"/>
  <c r="G175" i="64"/>
  <c r="K175" i="64"/>
  <c r="O175" i="64"/>
  <c r="D176" i="64"/>
  <c r="H176" i="64"/>
  <c r="L176" i="64"/>
  <c r="P176" i="64"/>
  <c r="G12" i="47"/>
  <c r="P12" i="47"/>
  <c r="F178" i="64"/>
  <c r="J178" i="64"/>
  <c r="N178" i="64"/>
  <c r="C179" i="64"/>
  <c r="C242" i="64" s="1"/>
  <c r="C14" i="50"/>
  <c r="G179" i="64"/>
  <c r="G242" i="64" s="1"/>
  <c r="G14" i="50"/>
  <c r="K179" i="64"/>
  <c r="K242" i="64" s="1"/>
  <c r="K14" i="50"/>
  <c r="O179" i="64"/>
  <c r="O242" i="64" s="1"/>
  <c r="O14" i="50"/>
  <c r="D180" i="64"/>
  <c r="D243" i="64" s="1"/>
  <c r="D15" i="50"/>
  <c r="H180" i="64"/>
  <c r="H243" i="64" s="1"/>
  <c r="H15" i="50"/>
  <c r="L180" i="64"/>
  <c r="L243" i="64" s="1"/>
  <c r="L15" i="50"/>
  <c r="P180" i="64"/>
  <c r="P243" i="64" s="1"/>
  <c r="P15" i="50"/>
  <c r="C245" i="64"/>
  <c r="G245" i="64"/>
  <c r="K245" i="64"/>
  <c r="O245" i="64"/>
  <c r="G19" i="47"/>
  <c r="D19" i="47"/>
  <c r="D185" i="64"/>
  <c r="H19" i="47"/>
  <c r="H185" i="64"/>
  <c r="L19" i="47"/>
  <c r="L185" i="64"/>
  <c r="P19" i="47"/>
  <c r="P185" i="64"/>
  <c r="E19" i="47"/>
  <c r="E186" i="64"/>
  <c r="I19" i="47"/>
  <c r="I186" i="64"/>
  <c r="M19" i="47"/>
  <c r="M186" i="64"/>
  <c r="Q19" i="47"/>
  <c r="Q186" i="64"/>
  <c r="F187" i="64"/>
  <c r="F250" i="64" s="1"/>
  <c r="F22" i="50"/>
  <c r="J19" i="47"/>
  <c r="J187" i="64"/>
  <c r="J250" i="64" s="1"/>
  <c r="J22" i="50"/>
  <c r="N19" i="47"/>
  <c r="N187" i="64"/>
  <c r="N250" i="64" s="1"/>
  <c r="N22" i="50"/>
  <c r="C151" i="65"/>
  <c r="K151" i="65"/>
  <c r="D28" i="47"/>
  <c r="D155" i="65"/>
  <c r="D29" i="50"/>
  <c r="H28" i="47"/>
  <c r="H155" i="65"/>
  <c r="H29" i="50"/>
  <c r="L28" i="47"/>
  <c r="L155" i="65"/>
  <c r="L29" i="50"/>
  <c r="P28" i="47"/>
  <c r="P155" i="65"/>
  <c r="P29" i="50"/>
  <c r="C157" i="65"/>
  <c r="G157" i="65"/>
  <c r="K157" i="65"/>
  <c r="O157" i="65"/>
  <c r="F32" i="47"/>
  <c r="N32" i="47"/>
  <c r="E159" i="65"/>
  <c r="I159" i="65"/>
  <c r="M159" i="65"/>
  <c r="Q159" i="65"/>
  <c r="F160" i="65"/>
  <c r="F217" i="65" s="1"/>
  <c r="F34" i="50"/>
  <c r="J160" i="65"/>
  <c r="J217" i="65" s="1"/>
  <c r="J34" i="50"/>
  <c r="N160" i="65"/>
  <c r="N217" i="65" s="1"/>
  <c r="N34" i="50"/>
  <c r="C161" i="65"/>
  <c r="C218" i="65" s="1"/>
  <c r="C35" i="50"/>
  <c r="G161" i="65"/>
  <c r="G218" i="65" s="1"/>
  <c r="G35" i="50"/>
  <c r="K161" i="65"/>
  <c r="K218" i="65" s="1"/>
  <c r="K35" i="50"/>
  <c r="O161" i="65"/>
  <c r="O218" i="65" s="1"/>
  <c r="O35" i="50"/>
  <c r="F36" i="47"/>
  <c r="F36" i="50" s="1"/>
  <c r="N36" i="47"/>
  <c r="N36" i="50" s="1"/>
  <c r="E163" i="65"/>
  <c r="E37" i="50"/>
  <c r="I163" i="65"/>
  <c r="I37" i="50"/>
  <c r="M163" i="65"/>
  <c r="M37" i="50"/>
  <c r="Q163" i="65"/>
  <c r="Q37" i="50"/>
  <c r="F164" i="65"/>
  <c r="F221" i="65" s="1"/>
  <c r="F38" i="50"/>
  <c r="J164" i="65"/>
  <c r="J221" i="65" s="1"/>
  <c r="J38" i="50"/>
  <c r="N164" i="65"/>
  <c r="N221" i="65" s="1"/>
  <c r="N38" i="50"/>
  <c r="E39" i="47"/>
  <c r="M39" i="47"/>
  <c r="D166" i="65"/>
  <c r="H166" i="65"/>
  <c r="L166" i="65"/>
  <c r="P166" i="65"/>
  <c r="E167" i="65"/>
  <c r="E224" i="65" s="1"/>
  <c r="E41" i="50"/>
  <c r="I167" i="65"/>
  <c r="I224" i="65" s="1"/>
  <c r="I41" i="50"/>
  <c r="M167" i="65"/>
  <c r="M224" i="65" s="1"/>
  <c r="M41" i="50"/>
  <c r="Q167" i="65"/>
  <c r="Q224" i="65" s="1"/>
  <c r="Q41" i="50"/>
  <c r="F44" i="47"/>
  <c r="F152" i="66"/>
  <c r="J44" i="47"/>
  <c r="J152" i="66"/>
  <c r="N44" i="47"/>
  <c r="N152" i="66"/>
  <c r="C153" i="66"/>
  <c r="C210" i="66" s="1"/>
  <c r="C46" i="50"/>
  <c r="G153" i="66"/>
  <c r="G210" i="66" s="1"/>
  <c r="G46" i="50"/>
  <c r="K153" i="66"/>
  <c r="K210" i="66" s="1"/>
  <c r="K46" i="50"/>
  <c r="O153" i="66"/>
  <c r="O210" i="66" s="1"/>
  <c r="O46" i="50"/>
  <c r="I47" i="47"/>
  <c r="D155" i="66"/>
  <c r="D48" i="50"/>
  <c r="H155" i="66"/>
  <c r="H48" i="50"/>
  <c r="L155" i="66"/>
  <c r="L48" i="50"/>
  <c r="P155" i="66"/>
  <c r="P48" i="50"/>
  <c r="H51" i="47"/>
  <c r="H49" i="47" s="1"/>
  <c r="D159" i="66"/>
  <c r="H159" i="66"/>
  <c r="L159" i="66"/>
  <c r="P159" i="66"/>
  <c r="E160" i="66"/>
  <c r="E217" i="66" s="1"/>
  <c r="E53" i="50"/>
  <c r="I160" i="66"/>
  <c r="I217" i="66" s="1"/>
  <c r="I53" i="50"/>
  <c r="M160" i="66"/>
  <c r="M217" i="66" s="1"/>
  <c r="M53" i="50"/>
  <c r="Q160" i="66"/>
  <c r="Q217" i="66" s="1"/>
  <c r="Q53" i="50"/>
  <c r="F161" i="66"/>
  <c r="F218" i="66" s="1"/>
  <c r="F54" i="50"/>
  <c r="J161" i="66"/>
  <c r="J218" i="66" s="1"/>
  <c r="J54" i="50"/>
  <c r="N161" i="66"/>
  <c r="N218" i="66" s="1"/>
  <c r="N54" i="50"/>
  <c r="D55" i="47"/>
  <c r="D55" i="50" s="1"/>
  <c r="L55" i="47"/>
  <c r="L55" i="50" s="1"/>
  <c r="C163" i="66"/>
  <c r="C56" i="50"/>
  <c r="G163" i="66"/>
  <c r="G56" i="50"/>
  <c r="K163" i="66"/>
  <c r="K56" i="50"/>
  <c r="O163" i="66"/>
  <c r="O56" i="50"/>
  <c r="D164" i="66"/>
  <c r="D221" i="66" s="1"/>
  <c r="D57" i="50"/>
  <c r="H164" i="66"/>
  <c r="H221" i="66" s="1"/>
  <c r="H57" i="50"/>
  <c r="L164" i="66"/>
  <c r="L221" i="66" s="1"/>
  <c r="L57" i="50"/>
  <c r="P164" i="66"/>
  <c r="P221" i="66" s="1"/>
  <c r="P57" i="50"/>
  <c r="G58" i="47"/>
  <c r="O58" i="47"/>
  <c r="E166" i="66"/>
  <c r="I166" i="66"/>
  <c r="M166" i="66"/>
  <c r="Q166" i="66"/>
  <c r="F58" i="47"/>
  <c r="F167" i="66"/>
  <c r="F224" i="66" s="1"/>
  <c r="F60" i="50"/>
  <c r="J58" i="47"/>
  <c r="J167" i="66"/>
  <c r="J224" i="66" s="1"/>
  <c r="J60" i="50"/>
  <c r="N58" i="47"/>
  <c r="N167" i="66"/>
  <c r="N224" i="66" s="1"/>
  <c r="N60" i="50"/>
  <c r="G151" i="67"/>
  <c r="K66" i="47"/>
  <c r="Q66" i="47"/>
  <c r="F155" i="67"/>
  <c r="F67" i="50"/>
  <c r="J155" i="67"/>
  <c r="J67" i="50"/>
  <c r="N155" i="67"/>
  <c r="N67" i="50"/>
  <c r="C157" i="67"/>
  <c r="G157" i="67"/>
  <c r="K157" i="67"/>
  <c r="O157" i="67"/>
  <c r="J70" i="47"/>
  <c r="E159" i="67"/>
  <c r="I159" i="67"/>
  <c r="M159" i="67"/>
  <c r="Q159" i="67"/>
  <c r="F160" i="67"/>
  <c r="F217" i="67" s="1"/>
  <c r="F72" i="50"/>
  <c r="J160" i="67"/>
  <c r="J217" i="67" s="1"/>
  <c r="J72" i="50"/>
  <c r="N160" i="67"/>
  <c r="N217" i="67" s="1"/>
  <c r="N72" i="50"/>
  <c r="C161" i="67"/>
  <c r="C218" i="67" s="1"/>
  <c r="C73" i="50"/>
  <c r="G161" i="67"/>
  <c r="G218" i="67" s="1"/>
  <c r="G73" i="50"/>
  <c r="K161" i="67"/>
  <c r="K218" i="67" s="1"/>
  <c r="K73" i="50"/>
  <c r="O161" i="67"/>
  <c r="O218" i="67" s="1"/>
  <c r="O73" i="50"/>
  <c r="J74" i="47"/>
  <c r="J74" i="50" s="1"/>
  <c r="E163" i="67"/>
  <c r="E75" i="50"/>
  <c r="I163" i="67"/>
  <c r="I75" i="50"/>
  <c r="M163" i="67"/>
  <c r="M75" i="50"/>
  <c r="Q163" i="67"/>
  <c r="Q75" i="50"/>
  <c r="F164" i="67"/>
  <c r="F221" i="67" s="1"/>
  <c r="F76" i="50"/>
  <c r="J164" i="67"/>
  <c r="J221" i="67" s="1"/>
  <c r="J76" i="50"/>
  <c r="N164" i="67"/>
  <c r="N221" i="67" s="1"/>
  <c r="N76" i="50"/>
  <c r="E77" i="47"/>
  <c r="G165" i="67"/>
  <c r="D77" i="47"/>
  <c r="D167" i="67"/>
  <c r="D224" i="67" s="1"/>
  <c r="H77" i="47"/>
  <c r="H167" i="67"/>
  <c r="H224" i="67" s="1"/>
  <c r="L77" i="47"/>
  <c r="L167" i="67"/>
  <c r="L224" i="67" s="1"/>
  <c r="P77" i="47"/>
  <c r="P167" i="67"/>
  <c r="P224" i="67" s="1"/>
  <c r="F185" i="68"/>
  <c r="J185" i="68"/>
  <c r="N185" i="68"/>
  <c r="C186" i="68"/>
  <c r="C258" i="68" s="1"/>
  <c r="C84" i="50"/>
  <c r="G186" i="68"/>
  <c r="G258" i="68" s="1"/>
  <c r="G84" i="50"/>
  <c r="K186" i="68"/>
  <c r="K258" i="68" s="1"/>
  <c r="K84" i="50"/>
  <c r="O186" i="68"/>
  <c r="O258" i="68" s="1"/>
  <c r="O84" i="50"/>
  <c r="K85" i="47"/>
  <c r="F85" i="47"/>
  <c r="F188" i="68"/>
  <c r="F86" i="50"/>
  <c r="J85" i="47"/>
  <c r="J188" i="68"/>
  <c r="J86" i="50"/>
  <c r="N85" i="47"/>
  <c r="N188" i="68"/>
  <c r="N86" i="50"/>
  <c r="F190" i="68"/>
  <c r="J190" i="68"/>
  <c r="N190" i="68"/>
  <c r="C89" i="47"/>
  <c r="O89" i="47"/>
  <c r="F192" i="68"/>
  <c r="J192" i="68"/>
  <c r="N192" i="68"/>
  <c r="C193" i="68"/>
  <c r="C265" i="68" s="1"/>
  <c r="C91" i="50"/>
  <c r="G193" i="68"/>
  <c r="G265" i="68" s="1"/>
  <c r="G91" i="50"/>
  <c r="K193" i="68"/>
  <c r="K265" i="68" s="1"/>
  <c r="K91" i="50"/>
  <c r="O193" i="68"/>
  <c r="O265" i="68" s="1"/>
  <c r="O91" i="50"/>
  <c r="D194" i="68"/>
  <c r="H194" i="68"/>
  <c r="L194" i="68"/>
  <c r="P194" i="68"/>
  <c r="J93" i="47"/>
  <c r="D93" i="47"/>
  <c r="D196" i="68"/>
  <c r="H93" i="47"/>
  <c r="H196" i="68"/>
  <c r="L93" i="47"/>
  <c r="L196" i="68"/>
  <c r="P93" i="47"/>
  <c r="P196" i="68"/>
  <c r="E197" i="68"/>
  <c r="E269" i="68" s="1"/>
  <c r="E95" i="50"/>
  <c r="I197" i="68"/>
  <c r="I269" i="68" s="1"/>
  <c r="I95" i="50"/>
  <c r="M197" i="68"/>
  <c r="M269" i="68" s="1"/>
  <c r="M95" i="50"/>
  <c r="Q197" i="68"/>
  <c r="Q269" i="68" s="1"/>
  <c r="Q95" i="50"/>
  <c r="F198" i="68"/>
  <c r="F270" i="68" s="1"/>
  <c r="F96" i="50"/>
  <c r="J198" i="68"/>
  <c r="J270" i="68" s="1"/>
  <c r="J96" i="50"/>
  <c r="N198" i="68"/>
  <c r="N270" i="68" s="1"/>
  <c r="N96" i="50"/>
  <c r="C97" i="47"/>
  <c r="C97" i="50" s="1"/>
  <c r="O97" i="47"/>
  <c r="F200" i="68"/>
  <c r="F98" i="50"/>
  <c r="J200" i="68"/>
  <c r="J98" i="50"/>
  <c r="N200" i="68"/>
  <c r="N98" i="50"/>
  <c r="C201" i="68"/>
  <c r="C273" i="68" s="1"/>
  <c r="C99" i="50"/>
  <c r="G201" i="68"/>
  <c r="G273" i="68" s="1"/>
  <c r="G99" i="50"/>
  <c r="K201" i="68"/>
  <c r="K273" i="68" s="1"/>
  <c r="K99" i="50"/>
  <c r="O201" i="68"/>
  <c r="O273" i="68" s="1"/>
  <c r="O99" i="50"/>
  <c r="M100" i="47"/>
  <c r="F203" i="68"/>
  <c r="F101" i="50"/>
  <c r="J203" i="68"/>
  <c r="J101" i="50"/>
  <c r="N203" i="68"/>
  <c r="N101" i="50"/>
  <c r="C204" i="68"/>
  <c r="G204" i="68"/>
  <c r="K204" i="68"/>
  <c r="O204" i="68"/>
  <c r="D205" i="68"/>
  <c r="D277" i="68" s="1"/>
  <c r="D103" i="50"/>
  <c r="H205" i="68"/>
  <c r="H277" i="68" s="1"/>
  <c r="H103" i="50"/>
  <c r="L205" i="68"/>
  <c r="L277" i="68" s="1"/>
  <c r="L103" i="50"/>
  <c r="P205" i="68"/>
  <c r="P103" i="50"/>
  <c r="C209" i="69"/>
  <c r="C151" i="69"/>
  <c r="G209" i="69"/>
  <c r="G151" i="69"/>
  <c r="K106" i="47"/>
  <c r="K152" i="69"/>
  <c r="O209" i="69"/>
  <c r="O151" i="69"/>
  <c r="F109" i="47"/>
  <c r="N109" i="47"/>
  <c r="E155" i="69"/>
  <c r="E110" i="50"/>
  <c r="I155" i="69"/>
  <c r="I110" i="50"/>
  <c r="M155" i="69"/>
  <c r="M110" i="50"/>
  <c r="Q155" i="69"/>
  <c r="Q110" i="50"/>
  <c r="D157" i="69"/>
  <c r="D112" i="50"/>
  <c r="H157" i="69"/>
  <c r="H112" i="50"/>
  <c r="L157" i="69"/>
  <c r="L112" i="50"/>
  <c r="P157" i="69"/>
  <c r="P112" i="50"/>
  <c r="I113" i="47"/>
  <c r="D159" i="69"/>
  <c r="D114" i="50"/>
  <c r="H159" i="69"/>
  <c r="H114" i="50"/>
  <c r="L159" i="69"/>
  <c r="L114" i="50"/>
  <c r="P159" i="69"/>
  <c r="P114" i="50"/>
  <c r="E160" i="69"/>
  <c r="E217" i="69" s="1"/>
  <c r="E115" i="50"/>
  <c r="I160" i="69"/>
  <c r="I217" i="69" s="1"/>
  <c r="I115" i="50"/>
  <c r="M160" i="69"/>
  <c r="M217" i="69" s="1"/>
  <c r="M115" i="50"/>
  <c r="Q160" i="69"/>
  <c r="Q217" i="69" s="1"/>
  <c r="Q115" i="50"/>
  <c r="F161" i="69"/>
  <c r="F218" i="69" s="1"/>
  <c r="F116" i="50"/>
  <c r="J161" i="69"/>
  <c r="J218" i="69" s="1"/>
  <c r="J116" i="50"/>
  <c r="N161" i="69"/>
  <c r="N218" i="69" s="1"/>
  <c r="N116" i="50"/>
  <c r="F117" i="47"/>
  <c r="F117" i="50" s="1"/>
  <c r="E117" i="47"/>
  <c r="E117" i="50" s="1"/>
  <c r="E163" i="69"/>
  <c r="E118" i="50"/>
  <c r="I117" i="47"/>
  <c r="I117" i="50" s="1"/>
  <c r="I163" i="69"/>
  <c r="I118" i="50"/>
  <c r="M163" i="69"/>
  <c r="M118" i="50"/>
  <c r="Q117" i="47"/>
  <c r="Q117" i="50" s="1"/>
  <c r="Q163" i="69"/>
  <c r="Q118" i="50"/>
  <c r="F164" i="69"/>
  <c r="F221" i="69" s="1"/>
  <c r="F119" i="50"/>
  <c r="J164" i="69"/>
  <c r="J221" i="69" s="1"/>
  <c r="J119" i="50"/>
  <c r="N164" i="69"/>
  <c r="N221" i="69" s="1"/>
  <c r="N119" i="50"/>
  <c r="D120" i="47"/>
  <c r="P120" i="47"/>
  <c r="F165" i="69"/>
  <c r="C120" i="47"/>
  <c r="C167" i="69"/>
  <c r="C224" i="69" s="1"/>
  <c r="G120" i="47"/>
  <c r="G167" i="69"/>
  <c r="G224" i="69" s="1"/>
  <c r="K120" i="47"/>
  <c r="K167" i="69"/>
  <c r="K224" i="69" s="1"/>
  <c r="O120" i="47"/>
  <c r="O167" i="69"/>
  <c r="O224" i="69" s="1"/>
  <c r="H125" i="47"/>
  <c r="F125" i="47"/>
  <c r="F152" i="70"/>
  <c r="F126" i="50"/>
  <c r="J125" i="47"/>
  <c r="J152" i="70"/>
  <c r="J126" i="50"/>
  <c r="N125" i="47"/>
  <c r="N152" i="70"/>
  <c r="N126" i="50"/>
  <c r="C125" i="47"/>
  <c r="C153" i="70"/>
  <c r="C210" i="70" s="1"/>
  <c r="C127" i="50"/>
  <c r="G125" i="47"/>
  <c r="G153" i="70"/>
  <c r="G210" i="70" s="1"/>
  <c r="G127" i="50"/>
  <c r="K125" i="47"/>
  <c r="K153" i="70"/>
  <c r="K210" i="70" s="1"/>
  <c r="K127" i="50"/>
  <c r="O125" i="47"/>
  <c r="O153" i="70"/>
  <c r="O210" i="70" s="1"/>
  <c r="O127" i="50"/>
  <c r="F155" i="70"/>
  <c r="F129" i="50"/>
  <c r="J155" i="70"/>
  <c r="J129" i="50"/>
  <c r="N155" i="70"/>
  <c r="N129" i="50"/>
  <c r="C157" i="70"/>
  <c r="C131" i="50"/>
  <c r="G157" i="70"/>
  <c r="G131" i="50"/>
  <c r="K157" i="70"/>
  <c r="K131" i="50"/>
  <c r="O157" i="70"/>
  <c r="O131" i="50"/>
  <c r="D132" i="47"/>
  <c r="D132" i="50" s="1"/>
  <c r="O132" i="47"/>
  <c r="O132" i="50" s="1"/>
  <c r="F159" i="70"/>
  <c r="F133" i="50"/>
  <c r="J159" i="70"/>
  <c r="J133" i="50"/>
  <c r="N159" i="70"/>
  <c r="N133" i="50"/>
  <c r="C160" i="70"/>
  <c r="C217" i="70" s="1"/>
  <c r="C134" i="50"/>
  <c r="O136" i="47"/>
  <c r="F163" i="70"/>
  <c r="F137" i="50"/>
  <c r="J163" i="70"/>
  <c r="J137" i="50"/>
  <c r="N163" i="70"/>
  <c r="N137" i="50"/>
  <c r="C164" i="70"/>
  <c r="C221" i="70" s="1"/>
  <c r="C138" i="50"/>
  <c r="G164" i="70"/>
  <c r="G221" i="70" s="1"/>
  <c r="G138" i="50"/>
  <c r="K164" i="70"/>
  <c r="K221" i="70" s="1"/>
  <c r="K138" i="50"/>
  <c r="O164" i="70"/>
  <c r="O221" i="70" s="1"/>
  <c r="O138" i="50"/>
  <c r="E166" i="70"/>
  <c r="I166" i="70"/>
  <c r="M166" i="70"/>
  <c r="Q166" i="70"/>
  <c r="F167" i="70"/>
  <c r="F224" i="70" s="1"/>
  <c r="F141" i="50"/>
  <c r="F139" i="47"/>
  <c r="J167" i="70"/>
  <c r="J224" i="70" s="1"/>
  <c r="J141" i="50"/>
  <c r="N167" i="70"/>
  <c r="N141" i="50"/>
  <c r="N144" i="47"/>
  <c r="E148" i="71"/>
  <c r="E203" i="71"/>
  <c r="I203" i="71"/>
  <c r="I148" i="71"/>
  <c r="M149" i="71"/>
  <c r="M144" i="47"/>
  <c r="Q203" i="71"/>
  <c r="Q148" i="71"/>
  <c r="D151" i="71"/>
  <c r="D147" i="50"/>
  <c r="H151" i="71"/>
  <c r="H147" i="50"/>
  <c r="L151" i="71"/>
  <c r="L147" i="50"/>
  <c r="P151" i="71"/>
  <c r="P147" i="50"/>
  <c r="P146" i="47"/>
  <c r="D153" i="71"/>
  <c r="H153" i="71"/>
  <c r="L153" i="71"/>
  <c r="P153" i="71"/>
  <c r="I150" i="47"/>
  <c r="D159" i="71"/>
  <c r="D155" i="50"/>
  <c r="D154" i="47"/>
  <c r="D154" i="50" s="1"/>
  <c r="H159" i="71"/>
  <c r="H155" i="50"/>
  <c r="L159" i="71"/>
  <c r="L155" i="50"/>
  <c r="P159" i="71"/>
  <c r="P155" i="50"/>
  <c r="P154" i="47"/>
  <c r="P154" i="50" s="1"/>
  <c r="E160" i="71"/>
  <c r="E214" i="71" s="1"/>
  <c r="E156" i="50"/>
  <c r="I160" i="71"/>
  <c r="I214" i="71" s="1"/>
  <c r="I156" i="50"/>
  <c r="M160" i="71"/>
  <c r="M214" i="71" s="1"/>
  <c r="M156" i="50"/>
  <c r="Q160" i="71"/>
  <c r="Q214" i="71" s="1"/>
  <c r="Q156" i="50"/>
  <c r="L157" i="47"/>
  <c r="D162" i="47"/>
  <c r="D149" i="72"/>
  <c r="D163" i="50"/>
  <c r="H149" i="72"/>
  <c r="H163" i="50"/>
  <c r="L149" i="72"/>
  <c r="L163" i="50"/>
  <c r="P149" i="72"/>
  <c r="P163" i="50"/>
  <c r="P162" i="47"/>
  <c r="M164" i="47"/>
  <c r="H153" i="72"/>
  <c r="H166" i="47"/>
  <c r="D155" i="72"/>
  <c r="H155" i="72"/>
  <c r="L155" i="72"/>
  <c r="P155" i="72"/>
  <c r="E156" i="72"/>
  <c r="E210" i="72" s="1"/>
  <c r="E170" i="50"/>
  <c r="I156" i="72"/>
  <c r="I170" i="50"/>
  <c r="M156" i="72"/>
  <c r="M210" i="72" s="1"/>
  <c r="M170" i="50"/>
  <c r="Q156" i="72"/>
  <c r="Q170" i="50"/>
  <c r="F157" i="72"/>
  <c r="F211" i="72" s="1"/>
  <c r="F171" i="50"/>
  <c r="J157" i="72"/>
  <c r="J211" i="72" s="1"/>
  <c r="J171" i="50"/>
  <c r="N157" i="72"/>
  <c r="N211" i="72" s="1"/>
  <c r="N171" i="50"/>
  <c r="F159" i="72"/>
  <c r="F172" i="47"/>
  <c r="F172" i="50" s="1"/>
  <c r="J213" i="72"/>
  <c r="J158" i="72"/>
  <c r="J212" i="72" s="1"/>
  <c r="N159" i="72"/>
  <c r="N172" i="47"/>
  <c r="N172" i="50" s="1"/>
  <c r="E175" i="47"/>
  <c r="E162" i="72"/>
  <c r="I175" i="47"/>
  <c r="I162" i="72"/>
  <c r="M175" i="47"/>
  <c r="M162" i="72"/>
  <c r="Q175" i="47"/>
  <c r="Q162" i="72"/>
  <c r="B114" i="48"/>
  <c r="E112" i="48"/>
  <c r="J112" i="48"/>
  <c r="O112" i="48"/>
  <c r="G114" i="48"/>
  <c r="L114" i="48"/>
  <c r="Q114" i="48"/>
  <c r="H115" i="48"/>
  <c r="M115" i="48"/>
  <c r="B115" i="49"/>
  <c r="E112" i="49"/>
  <c r="K112" i="49"/>
  <c r="P112" i="49"/>
  <c r="G114" i="49"/>
  <c r="M114" i="49"/>
  <c r="C115" i="49"/>
  <c r="H115" i="49"/>
  <c r="N115" i="49"/>
  <c r="B79" i="50"/>
  <c r="B99" i="50"/>
  <c r="B119" i="50"/>
  <c r="B159" i="50"/>
  <c r="Q6" i="50"/>
  <c r="J8" i="50"/>
  <c r="P14" i="50"/>
  <c r="Q15" i="50"/>
  <c r="C17" i="50"/>
  <c r="D18" i="50"/>
  <c r="H22" i="50"/>
  <c r="D27" i="50"/>
  <c r="J29" i="50"/>
  <c r="O34" i="50"/>
  <c r="P35" i="50"/>
  <c r="C38" i="50"/>
  <c r="F41" i="50"/>
  <c r="M46" i="50"/>
  <c r="E48" i="50"/>
  <c r="J53" i="50"/>
  <c r="K54" i="50"/>
  <c r="M56" i="50"/>
  <c r="N57" i="50"/>
  <c r="Q60" i="50"/>
  <c r="L65" i="50"/>
  <c r="D67" i="50"/>
  <c r="I72" i="50"/>
  <c r="J73" i="50"/>
  <c r="L75" i="50"/>
  <c r="M76" i="50"/>
  <c r="P79" i="50"/>
  <c r="J84" i="50"/>
  <c r="Q86" i="50"/>
  <c r="F91" i="50"/>
  <c r="J95" i="50"/>
  <c r="K96" i="50"/>
  <c r="M98" i="50"/>
  <c r="N99" i="50"/>
  <c r="P101" i="50"/>
  <c r="K107" i="50"/>
  <c r="L108" i="50"/>
  <c r="C110" i="50"/>
  <c r="E112" i="50"/>
  <c r="G114" i="50"/>
  <c r="H115" i="50"/>
  <c r="I116" i="50"/>
  <c r="K118" i="50"/>
  <c r="L119" i="50"/>
  <c r="O122" i="50"/>
  <c r="E126" i="50"/>
  <c r="F127" i="50"/>
  <c r="L129" i="50"/>
  <c r="N131" i="50"/>
  <c r="P133" i="50"/>
  <c r="Q134" i="50"/>
  <c r="D137" i="50"/>
  <c r="E138" i="50"/>
  <c r="H141" i="50"/>
  <c r="M145" i="50"/>
  <c r="J152" i="50"/>
  <c r="K153" i="50"/>
  <c r="M155" i="50"/>
  <c r="N156" i="50"/>
  <c r="Q159" i="50"/>
  <c r="G170" i="50"/>
  <c r="H171" i="50"/>
  <c r="J173" i="50"/>
  <c r="K174" i="50"/>
  <c r="N177" i="50"/>
  <c r="E301" i="65"/>
  <c r="I301" i="65"/>
  <c r="I300" i="65" s="1"/>
  <c r="I39" i="54"/>
  <c r="M301" i="65"/>
  <c r="M39" i="54"/>
  <c r="Q301" i="65"/>
  <c r="Q39" i="54"/>
  <c r="G302" i="65"/>
  <c r="K302" i="65"/>
  <c r="K340" i="65" s="1"/>
  <c r="O302" i="65"/>
  <c r="E366" i="68"/>
  <c r="E94" i="58"/>
  <c r="I366" i="68"/>
  <c r="I414" i="68" s="1"/>
  <c r="I93" i="54"/>
  <c r="M366" i="68"/>
  <c r="M94" i="58"/>
  <c r="M93" i="54"/>
  <c r="M93" i="58" s="1"/>
  <c r="Q366" i="68"/>
  <c r="Q93" i="54"/>
  <c r="G367" i="68"/>
  <c r="G463" i="68" s="1"/>
  <c r="G95" i="58"/>
  <c r="K367" i="68"/>
  <c r="K463" i="68" s="1"/>
  <c r="K95" i="58"/>
  <c r="O367" i="68"/>
  <c r="O415" i="68" s="1"/>
  <c r="E368" i="68"/>
  <c r="E416" i="68" s="1"/>
  <c r="I368" i="68"/>
  <c r="M368" i="68"/>
  <c r="M416" i="68" s="1"/>
  <c r="Q368" i="68"/>
  <c r="G320" i="65"/>
  <c r="G39" i="55"/>
  <c r="K320" i="65"/>
  <c r="K39" i="55"/>
  <c r="O320" i="65"/>
  <c r="E321" i="65"/>
  <c r="I321" i="65"/>
  <c r="M321" i="65"/>
  <c r="Q321" i="65"/>
  <c r="F47" i="55"/>
  <c r="F309" i="66"/>
  <c r="J309" i="66"/>
  <c r="J47" i="55"/>
  <c r="N47" i="55"/>
  <c r="N309" i="66"/>
  <c r="E317" i="70"/>
  <c r="E316" i="70" s="1"/>
  <c r="E136" i="55"/>
  <c r="I317" i="70"/>
  <c r="I316" i="70" s="1"/>
  <c r="I136" i="55"/>
  <c r="M317" i="70"/>
  <c r="M136" i="55"/>
  <c r="Q317" i="70"/>
  <c r="Q136" i="55"/>
  <c r="G318" i="70"/>
  <c r="K318" i="70"/>
  <c r="O318" i="70"/>
  <c r="E144" i="55"/>
  <c r="E295" i="71"/>
  <c r="I144" i="55"/>
  <c r="I295" i="71"/>
  <c r="M144" i="55"/>
  <c r="M295" i="71"/>
  <c r="Q144" i="55"/>
  <c r="Q295" i="71"/>
  <c r="E146" i="55"/>
  <c r="E297" i="71"/>
  <c r="I146" i="55"/>
  <c r="I297" i="71"/>
  <c r="M146" i="55"/>
  <c r="M297" i="71"/>
  <c r="Q146" i="55"/>
  <c r="Q297" i="71"/>
  <c r="E66" i="60"/>
  <c r="F113" i="57"/>
  <c r="F113" i="60" s="1"/>
  <c r="F351" i="69"/>
  <c r="F114" i="60"/>
  <c r="J113" i="57"/>
  <c r="J351" i="69"/>
  <c r="J114" i="60"/>
  <c r="N113" i="57"/>
  <c r="N113" i="60" s="1"/>
  <c r="N351" i="69"/>
  <c r="N114" i="60"/>
  <c r="D352" i="69"/>
  <c r="D409" i="69" s="1"/>
  <c r="D115" i="60"/>
  <c r="H352" i="69"/>
  <c r="H409" i="69" s="1"/>
  <c r="H115" i="60"/>
  <c r="L352" i="69"/>
  <c r="L409" i="69" s="1"/>
  <c r="L115" i="60"/>
  <c r="L113" i="57"/>
  <c r="P352" i="69"/>
  <c r="P409" i="69" s="1"/>
  <c r="P115" i="60"/>
  <c r="F353" i="69"/>
  <c r="F410" i="69" s="1"/>
  <c r="F116" i="60"/>
  <c r="J353" i="69"/>
  <c r="J410" i="69" s="1"/>
  <c r="J116" i="60"/>
  <c r="N353" i="69"/>
  <c r="N410" i="69" s="1"/>
  <c r="N116" i="60"/>
  <c r="C112" i="58"/>
  <c r="K151" i="60"/>
  <c r="E220" i="70"/>
  <c r="E162" i="70"/>
  <c r="E219" i="70" s="1"/>
  <c r="I220" i="70"/>
  <c r="I162" i="70"/>
  <c r="I219" i="70" s="1"/>
  <c r="M220" i="70"/>
  <c r="M162" i="70"/>
  <c r="M219" i="70" s="1"/>
  <c r="Q220" i="70"/>
  <c r="Q162" i="70"/>
  <c r="Q219" i="70" s="1"/>
  <c r="F136" i="47"/>
  <c r="F136" i="50" s="1"/>
  <c r="F164" i="70"/>
  <c r="F221" i="70" s="1"/>
  <c r="J136" i="47"/>
  <c r="J136" i="50" s="1"/>
  <c r="J164" i="70"/>
  <c r="J221" i="70" s="1"/>
  <c r="N136" i="47"/>
  <c r="N136" i="50" s="1"/>
  <c r="N164" i="70"/>
  <c r="N221" i="70" s="1"/>
  <c r="F165" i="70"/>
  <c r="D144" i="47"/>
  <c r="D149" i="71"/>
  <c r="H144" i="47"/>
  <c r="H149" i="71"/>
  <c r="L144" i="47"/>
  <c r="L149" i="71"/>
  <c r="P144" i="47"/>
  <c r="P149" i="71"/>
  <c r="E150" i="71"/>
  <c r="E205" i="71"/>
  <c r="I205" i="71"/>
  <c r="I150" i="71"/>
  <c r="M205" i="71"/>
  <c r="M150" i="71"/>
  <c r="Q150" i="71"/>
  <c r="Q205" i="71"/>
  <c r="F158" i="71"/>
  <c r="F212" i="71" s="1"/>
  <c r="F213" i="71"/>
  <c r="J158" i="71"/>
  <c r="J212" i="71" s="1"/>
  <c r="J213" i="71"/>
  <c r="N158" i="71"/>
  <c r="N212" i="71" s="1"/>
  <c r="N213" i="71"/>
  <c r="C154" i="47"/>
  <c r="C154" i="50" s="1"/>
  <c r="C160" i="71"/>
  <c r="C214" i="71" s="1"/>
  <c r="G154" i="47"/>
  <c r="G154" i="50" s="1"/>
  <c r="G160" i="71"/>
  <c r="G214" i="71" s="1"/>
  <c r="K154" i="47"/>
  <c r="K154" i="50" s="1"/>
  <c r="K160" i="71"/>
  <c r="K214" i="71" s="1"/>
  <c r="O154" i="47"/>
  <c r="O154" i="50" s="1"/>
  <c r="O160" i="71"/>
  <c r="O214" i="71" s="1"/>
  <c r="F203" i="72"/>
  <c r="F148" i="72"/>
  <c r="J203" i="72"/>
  <c r="J148" i="72"/>
  <c r="N203" i="72"/>
  <c r="N148" i="72"/>
  <c r="D205" i="72"/>
  <c r="D150" i="72"/>
  <c r="H205" i="72"/>
  <c r="H150" i="72"/>
  <c r="P205" i="72"/>
  <c r="P150" i="72"/>
  <c r="E213" i="72"/>
  <c r="I213" i="72"/>
  <c r="M213" i="72"/>
  <c r="M158" i="72"/>
  <c r="M212" i="72" s="1"/>
  <c r="Q213" i="72"/>
  <c r="G161" i="72"/>
  <c r="E137" i="50"/>
  <c r="I137" i="50"/>
  <c r="M137" i="50"/>
  <c r="Q137" i="50"/>
  <c r="F138" i="50"/>
  <c r="J138" i="50"/>
  <c r="N138" i="50"/>
  <c r="F155" i="50"/>
  <c r="J155" i="50"/>
  <c r="N155" i="50"/>
  <c r="C156" i="50"/>
  <c r="G156" i="50"/>
  <c r="K156" i="50"/>
  <c r="O156" i="50"/>
  <c r="F322" i="64"/>
  <c r="F7" i="54"/>
  <c r="J322" i="64"/>
  <c r="J7" i="54"/>
  <c r="N7" i="54"/>
  <c r="N322" i="64"/>
  <c r="G324" i="64"/>
  <c r="K324" i="64"/>
  <c r="O324" i="64"/>
  <c r="E325" i="64"/>
  <c r="E367" i="64" s="1"/>
  <c r="I325" i="64"/>
  <c r="I409" i="64" s="1"/>
  <c r="I11" i="58"/>
  <c r="M325" i="64"/>
  <c r="M409" i="64" s="1"/>
  <c r="M11" i="58"/>
  <c r="Q325" i="64"/>
  <c r="Q409" i="64" s="1"/>
  <c r="Q11" i="58"/>
  <c r="E292" i="67"/>
  <c r="I292" i="67"/>
  <c r="I330" i="67" s="1"/>
  <c r="M292" i="67"/>
  <c r="M330" i="67" s="1"/>
  <c r="Q292" i="67"/>
  <c r="Q330" i="67" s="1"/>
  <c r="G70" i="54"/>
  <c r="G294" i="67"/>
  <c r="K70" i="54"/>
  <c r="K294" i="67"/>
  <c r="O70" i="54"/>
  <c r="O294" i="67"/>
  <c r="E295" i="67"/>
  <c r="E333" i="67" s="1"/>
  <c r="E70" i="54"/>
  <c r="I295" i="67"/>
  <c r="I293" i="67" s="1"/>
  <c r="M295" i="67"/>
  <c r="M70" i="54"/>
  <c r="Q295" i="67"/>
  <c r="Q333" i="67" s="1"/>
  <c r="G296" i="67"/>
  <c r="G334" i="67" s="1"/>
  <c r="K296" i="67"/>
  <c r="K334" i="67" s="1"/>
  <c r="O296" i="67"/>
  <c r="O334" i="67" s="1"/>
  <c r="G74" i="54"/>
  <c r="G298" i="67"/>
  <c r="K74" i="54"/>
  <c r="K298" i="67"/>
  <c r="O74" i="54"/>
  <c r="O298" i="67"/>
  <c r="E74" i="54"/>
  <c r="E299" i="67"/>
  <c r="E297" i="67" s="1"/>
  <c r="I74" i="54"/>
  <c r="I299" i="67"/>
  <c r="I297" i="67" s="1"/>
  <c r="M74" i="54"/>
  <c r="M299" i="67"/>
  <c r="M337" i="67" s="1"/>
  <c r="Q299" i="67"/>
  <c r="Q337" i="67" s="1"/>
  <c r="G301" i="67"/>
  <c r="K301" i="67"/>
  <c r="K339" i="67" s="1"/>
  <c r="O301" i="67"/>
  <c r="O339" i="67" s="1"/>
  <c r="E302" i="67"/>
  <c r="E340" i="67" s="1"/>
  <c r="I302" i="67"/>
  <c r="I340" i="67" s="1"/>
  <c r="M302" i="67"/>
  <c r="M340" i="67" s="1"/>
  <c r="Q302" i="67"/>
  <c r="Q340" i="67" s="1"/>
  <c r="G355" i="68"/>
  <c r="G354" i="68" s="1"/>
  <c r="K355" i="68"/>
  <c r="K82" i="54"/>
  <c r="O355" i="68"/>
  <c r="O354" i="68" s="1"/>
  <c r="E356" i="68"/>
  <c r="I356" i="68"/>
  <c r="M356" i="68"/>
  <c r="Q356" i="68"/>
  <c r="G85" i="54"/>
  <c r="G358" i="68"/>
  <c r="K85" i="54"/>
  <c r="K358" i="68"/>
  <c r="O85" i="54"/>
  <c r="O358" i="68"/>
  <c r="G117" i="54"/>
  <c r="G298" i="69"/>
  <c r="K117" i="54"/>
  <c r="K298" i="69"/>
  <c r="O117" i="54"/>
  <c r="O298" i="69"/>
  <c r="E117" i="54"/>
  <c r="E111" i="54" s="1"/>
  <c r="E299" i="69"/>
  <c r="I299" i="69"/>
  <c r="I297" i="69" s="1"/>
  <c r="I117" i="54"/>
  <c r="M117" i="54"/>
  <c r="M299" i="69"/>
  <c r="M297" i="69" s="1"/>
  <c r="Q299" i="69"/>
  <c r="G132" i="54"/>
  <c r="G294" i="70"/>
  <c r="K132" i="54"/>
  <c r="K294" i="70"/>
  <c r="K293" i="70" s="1"/>
  <c r="O132" i="54"/>
  <c r="O294" i="70"/>
  <c r="O293" i="70" s="1"/>
  <c r="E132" i="54"/>
  <c r="E295" i="70"/>
  <c r="E293" i="70" s="1"/>
  <c r="I295" i="70"/>
  <c r="I333" i="70" s="1"/>
  <c r="I132" i="54"/>
  <c r="M132" i="54"/>
  <c r="M295" i="70"/>
  <c r="M293" i="70" s="1"/>
  <c r="Q295" i="70"/>
  <c r="G296" i="70"/>
  <c r="K296" i="70"/>
  <c r="O296" i="70"/>
  <c r="O334" i="70" s="1"/>
  <c r="E298" i="70"/>
  <c r="I298" i="70"/>
  <c r="I136" i="54"/>
  <c r="M298" i="70"/>
  <c r="Q298" i="70"/>
  <c r="Q136" i="54"/>
  <c r="G299" i="70"/>
  <c r="K299" i="70"/>
  <c r="O299" i="70"/>
  <c r="G281" i="72"/>
  <c r="G167" i="58"/>
  <c r="K281" i="72"/>
  <c r="K167" i="58"/>
  <c r="O281" i="72"/>
  <c r="O167" i="58"/>
  <c r="E168" i="58"/>
  <c r="E283" i="72"/>
  <c r="E169" i="58"/>
  <c r="I283" i="72"/>
  <c r="I355" i="72" s="1"/>
  <c r="I169" i="58"/>
  <c r="I168" i="54"/>
  <c r="M283" i="72"/>
  <c r="M169" i="58"/>
  <c r="Q283" i="72"/>
  <c r="Q169" i="58"/>
  <c r="Q168" i="54"/>
  <c r="G284" i="72"/>
  <c r="G356" i="72" s="1"/>
  <c r="G170" i="58"/>
  <c r="K284" i="72"/>
  <c r="K356" i="72" s="1"/>
  <c r="K170" i="58"/>
  <c r="O284" i="72"/>
  <c r="O356" i="72" s="1"/>
  <c r="O170" i="58"/>
  <c r="E285" i="72"/>
  <c r="I285" i="72"/>
  <c r="I321" i="72" s="1"/>
  <c r="M285" i="72"/>
  <c r="Q285" i="72"/>
  <c r="Q321" i="72" s="1"/>
  <c r="F345" i="64"/>
  <c r="J345" i="64"/>
  <c r="N345" i="64"/>
  <c r="D367" i="64"/>
  <c r="L430" i="64"/>
  <c r="L367" i="64"/>
  <c r="J16" i="55"/>
  <c r="G28" i="55"/>
  <c r="G309" i="65"/>
  <c r="K28" i="55"/>
  <c r="K309" i="65"/>
  <c r="O28" i="55"/>
  <c r="O309" i="65"/>
  <c r="G51" i="55"/>
  <c r="G313" i="66"/>
  <c r="K51" i="55"/>
  <c r="K313" i="66"/>
  <c r="O51" i="55"/>
  <c r="O313" i="66"/>
  <c r="E314" i="66"/>
  <c r="I314" i="66"/>
  <c r="I312" i="66" s="1"/>
  <c r="M314" i="66"/>
  <c r="M51" i="55"/>
  <c r="Q314" i="66"/>
  <c r="Q312" i="66" s="1"/>
  <c r="G315" i="66"/>
  <c r="K315" i="66"/>
  <c r="O315" i="66"/>
  <c r="G306" i="67"/>
  <c r="K306" i="67"/>
  <c r="K63" i="55"/>
  <c r="O306" i="67"/>
  <c r="E307" i="67"/>
  <c r="I307" i="67"/>
  <c r="M307" i="67"/>
  <c r="Q307" i="67"/>
  <c r="E309" i="67"/>
  <c r="E66" i="55"/>
  <c r="I309" i="67"/>
  <c r="I66" i="55"/>
  <c r="M309" i="67"/>
  <c r="Q309" i="67"/>
  <c r="Q66" i="55"/>
  <c r="F311" i="67"/>
  <c r="J311" i="67"/>
  <c r="N311" i="67"/>
  <c r="D85" i="55"/>
  <c r="D382" i="68"/>
  <c r="H382" i="68"/>
  <c r="H85" i="55"/>
  <c r="L85" i="55"/>
  <c r="L382" i="68"/>
  <c r="P382" i="68"/>
  <c r="P85" i="55"/>
  <c r="E306" i="69"/>
  <c r="E106" i="55"/>
  <c r="I325" i="69"/>
  <c r="I305" i="69"/>
  <c r="M306" i="69"/>
  <c r="M106" i="55"/>
  <c r="Q306" i="69"/>
  <c r="Q106" i="55"/>
  <c r="G307" i="69"/>
  <c r="K326" i="69"/>
  <c r="O307" i="69"/>
  <c r="E139" i="55"/>
  <c r="E320" i="70"/>
  <c r="I139" i="55"/>
  <c r="I320" i="70"/>
  <c r="I140" i="59"/>
  <c r="M139" i="55"/>
  <c r="M320" i="70"/>
  <c r="M140" i="59"/>
  <c r="Q139" i="55"/>
  <c r="Q320" i="70"/>
  <c r="G321" i="70"/>
  <c r="G139" i="55"/>
  <c r="K321" i="70"/>
  <c r="O321" i="70"/>
  <c r="O319" i="70" s="1"/>
  <c r="O139" i="55"/>
  <c r="F305" i="71"/>
  <c r="F304" i="71" s="1"/>
  <c r="J305" i="71"/>
  <c r="N305" i="71"/>
  <c r="D306" i="71"/>
  <c r="H306" i="71"/>
  <c r="L306" i="71"/>
  <c r="P306" i="71"/>
  <c r="D308" i="71"/>
  <c r="D158" i="59"/>
  <c r="H308" i="71"/>
  <c r="H158" i="59"/>
  <c r="H157" i="55"/>
  <c r="L308" i="71"/>
  <c r="L158" i="59"/>
  <c r="P308" i="71"/>
  <c r="P158" i="59"/>
  <c r="P157" i="55"/>
  <c r="F309" i="71"/>
  <c r="J309" i="71"/>
  <c r="N309" i="71"/>
  <c r="G162" i="55"/>
  <c r="G295" i="72"/>
  <c r="K162" i="55"/>
  <c r="K295" i="72"/>
  <c r="O162" i="55"/>
  <c r="O295" i="72"/>
  <c r="E297" i="72"/>
  <c r="I297" i="72"/>
  <c r="I164" i="55"/>
  <c r="M297" i="72"/>
  <c r="Q297" i="72"/>
  <c r="Q164" i="55"/>
  <c r="P12" i="57"/>
  <c r="P12" i="60" s="1"/>
  <c r="E16" i="57"/>
  <c r="E16" i="60" s="1"/>
  <c r="E394" i="64"/>
  <c r="E17" i="60"/>
  <c r="I16" i="57"/>
  <c r="I394" i="64"/>
  <c r="I17" i="60"/>
  <c r="M457" i="64"/>
  <c r="M393" i="64"/>
  <c r="M456" i="64" s="1"/>
  <c r="Q16" i="57"/>
  <c r="Q394" i="64"/>
  <c r="Q17" i="60"/>
  <c r="G395" i="64"/>
  <c r="G458" i="64" s="1"/>
  <c r="G18" i="60"/>
  <c r="K395" i="64"/>
  <c r="K18" i="60"/>
  <c r="F19" i="57"/>
  <c r="J19" i="57"/>
  <c r="E28" i="57"/>
  <c r="E347" i="65"/>
  <c r="E29" i="60"/>
  <c r="I347" i="65"/>
  <c r="I28" i="57"/>
  <c r="M347" i="65"/>
  <c r="M29" i="60"/>
  <c r="M28" i="57"/>
  <c r="Q28" i="57"/>
  <c r="Q347" i="65"/>
  <c r="Q29" i="60"/>
  <c r="E349" i="66"/>
  <c r="I349" i="66"/>
  <c r="M349" i="66"/>
  <c r="Q349" i="66"/>
  <c r="E55" i="57"/>
  <c r="E55" i="60" s="1"/>
  <c r="E355" i="66"/>
  <c r="E56" i="60"/>
  <c r="I355" i="66"/>
  <c r="I56" i="60"/>
  <c r="M55" i="57"/>
  <c r="M55" i="60" s="1"/>
  <c r="M355" i="66"/>
  <c r="M56" i="60"/>
  <c r="Q55" i="57"/>
  <c r="Q55" i="60" s="1"/>
  <c r="Q355" i="66"/>
  <c r="G55" i="57"/>
  <c r="G356" i="66"/>
  <c r="G413" i="66" s="1"/>
  <c r="G57" i="60"/>
  <c r="K55" i="57"/>
  <c r="K55" i="60" s="1"/>
  <c r="K356" i="66"/>
  <c r="K413" i="66" s="1"/>
  <c r="K57" i="60"/>
  <c r="O55" i="57"/>
  <c r="O55" i="60" s="1"/>
  <c r="O356" i="66"/>
  <c r="O413" i="66" s="1"/>
  <c r="O57" i="60"/>
  <c r="P63" i="57"/>
  <c r="F351" i="67"/>
  <c r="F70" i="57"/>
  <c r="F68" i="57" s="1"/>
  <c r="J351" i="67"/>
  <c r="J70" i="57"/>
  <c r="N351" i="67"/>
  <c r="D352" i="67"/>
  <c r="D409" i="67" s="1"/>
  <c r="D72" i="60"/>
  <c r="H352" i="67"/>
  <c r="H409" i="67" s="1"/>
  <c r="H72" i="60"/>
  <c r="L352" i="67"/>
  <c r="L409" i="67" s="1"/>
  <c r="L72" i="60"/>
  <c r="P352" i="67"/>
  <c r="P409" i="67" s="1"/>
  <c r="P72" i="60"/>
  <c r="F353" i="67"/>
  <c r="F410" i="67" s="1"/>
  <c r="F73" i="60"/>
  <c r="J353" i="67"/>
  <c r="J410" i="67" s="1"/>
  <c r="J73" i="60"/>
  <c r="N353" i="67"/>
  <c r="N410" i="67" s="1"/>
  <c r="N73" i="60"/>
  <c r="D89" i="57"/>
  <c r="D434" i="68"/>
  <c r="H89" i="57"/>
  <c r="H434" i="68"/>
  <c r="L89" i="57"/>
  <c r="L434" i="68"/>
  <c r="P89" i="57"/>
  <c r="P434" i="68"/>
  <c r="F435" i="68"/>
  <c r="F91" i="60"/>
  <c r="J435" i="68"/>
  <c r="J507" i="68" s="1"/>
  <c r="J91" i="60"/>
  <c r="J89" i="57"/>
  <c r="N435" i="68"/>
  <c r="N507" i="68" s="1"/>
  <c r="N91" i="60"/>
  <c r="N89" i="57"/>
  <c r="D436" i="68"/>
  <c r="D508" i="68" s="1"/>
  <c r="D92" i="60"/>
  <c r="H436" i="68"/>
  <c r="L436" i="68"/>
  <c r="L508" i="68" s="1"/>
  <c r="L92" i="60"/>
  <c r="P436" i="68"/>
  <c r="D93" i="57"/>
  <c r="D438" i="68"/>
  <c r="D94" i="60"/>
  <c r="H93" i="57"/>
  <c r="H438" i="68"/>
  <c r="L93" i="57"/>
  <c r="L93" i="60" s="1"/>
  <c r="L438" i="68"/>
  <c r="L94" i="60"/>
  <c r="P93" i="57"/>
  <c r="P438" i="68"/>
  <c r="F439" i="68"/>
  <c r="F511" i="68" s="1"/>
  <c r="F95" i="60"/>
  <c r="F93" i="57"/>
  <c r="J439" i="68"/>
  <c r="J511" i="68" s="1"/>
  <c r="J95" i="60"/>
  <c r="J93" i="57"/>
  <c r="J93" i="60" s="1"/>
  <c r="N439" i="68"/>
  <c r="N511" i="68" s="1"/>
  <c r="N95" i="60"/>
  <c r="N93" i="57"/>
  <c r="D440" i="68"/>
  <c r="D512" i="68" s="1"/>
  <c r="D96" i="60"/>
  <c r="H440" i="68"/>
  <c r="H512" i="68" s="1"/>
  <c r="H96" i="60"/>
  <c r="L440" i="68"/>
  <c r="L512" i="68" s="1"/>
  <c r="L96" i="60"/>
  <c r="P440" i="68"/>
  <c r="P512" i="68" s="1"/>
  <c r="P96" i="60"/>
  <c r="Q97" i="60"/>
  <c r="O100" i="60"/>
  <c r="G401" i="69"/>
  <c r="K344" i="69"/>
  <c r="K107" i="60"/>
  <c r="O344" i="69"/>
  <c r="O107" i="60"/>
  <c r="E345" i="69"/>
  <c r="E402" i="69" s="1"/>
  <c r="E108" i="60"/>
  <c r="M345" i="69"/>
  <c r="M402" i="69" s="1"/>
  <c r="M108" i="60"/>
  <c r="Q345" i="69"/>
  <c r="Q402" i="69" s="1"/>
  <c r="Q108" i="60"/>
  <c r="F109" i="57"/>
  <c r="F347" i="69"/>
  <c r="F110" i="60"/>
  <c r="J109" i="57"/>
  <c r="J347" i="69"/>
  <c r="J110" i="60"/>
  <c r="N109" i="57"/>
  <c r="N347" i="69"/>
  <c r="N110" i="60"/>
  <c r="D349" i="70"/>
  <c r="D131" i="60"/>
  <c r="H349" i="70"/>
  <c r="H131" i="60"/>
  <c r="L349" i="70"/>
  <c r="L131" i="60"/>
  <c r="P349" i="70"/>
  <c r="P131" i="60"/>
  <c r="O132" i="57"/>
  <c r="F355" i="70"/>
  <c r="F137" i="60"/>
  <c r="F136" i="57"/>
  <c r="J355" i="70"/>
  <c r="J137" i="60"/>
  <c r="J136" i="57"/>
  <c r="J130" i="60" s="1"/>
  <c r="N355" i="70"/>
  <c r="N137" i="60"/>
  <c r="N136" i="57"/>
  <c r="D356" i="70"/>
  <c r="D413" i="70" s="1"/>
  <c r="D138" i="60"/>
  <c r="H356" i="70"/>
  <c r="H413" i="70" s="1"/>
  <c r="H138" i="60"/>
  <c r="L136" i="57"/>
  <c r="L136" i="60" s="1"/>
  <c r="L356" i="70"/>
  <c r="L413" i="70" s="1"/>
  <c r="L138" i="60"/>
  <c r="P356" i="70"/>
  <c r="P413" i="70" s="1"/>
  <c r="P138" i="60"/>
  <c r="D358" i="70"/>
  <c r="D139" i="60"/>
  <c r="D140" i="60"/>
  <c r="H358" i="70"/>
  <c r="H139" i="57"/>
  <c r="L358" i="70"/>
  <c r="L139" i="60"/>
  <c r="L140" i="60"/>
  <c r="P358" i="70"/>
  <c r="P139" i="57"/>
  <c r="F359" i="70"/>
  <c r="F416" i="70" s="1"/>
  <c r="F141" i="60"/>
  <c r="J359" i="70"/>
  <c r="J416" i="70" s="1"/>
  <c r="J141" i="60"/>
  <c r="N359" i="70"/>
  <c r="N416" i="70" s="1"/>
  <c r="N141" i="60"/>
  <c r="I148" i="60"/>
  <c r="J154" i="57"/>
  <c r="G344" i="71"/>
  <c r="G158" i="60"/>
  <c r="G157" i="57"/>
  <c r="K344" i="71"/>
  <c r="K158" i="60"/>
  <c r="K157" i="57"/>
  <c r="K157" i="60"/>
  <c r="O344" i="71"/>
  <c r="O158" i="60"/>
  <c r="O157" i="60"/>
  <c r="E345" i="71"/>
  <c r="E399" i="71" s="1"/>
  <c r="E159" i="60"/>
  <c r="I345" i="71"/>
  <c r="I399" i="71" s="1"/>
  <c r="I159" i="60"/>
  <c r="M345" i="71"/>
  <c r="M399" i="71" s="1"/>
  <c r="M159" i="60"/>
  <c r="Q345" i="71"/>
  <c r="Q399" i="71" s="1"/>
  <c r="Q159" i="60"/>
  <c r="G335" i="72"/>
  <c r="G167" i="60"/>
  <c r="G166" i="57"/>
  <c r="K335" i="72"/>
  <c r="K167" i="60"/>
  <c r="O335" i="72"/>
  <c r="O167" i="60"/>
  <c r="N168" i="57"/>
  <c r="E344" i="72"/>
  <c r="E176" i="60"/>
  <c r="E175" i="60"/>
  <c r="E175" i="57"/>
  <c r="I344" i="72"/>
  <c r="I176" i="60"/>
  <c r="M344" i="72"/>
  <c r="M176" i="60"/>
  <c r="M175" i="60"/>
  <c r="M175" i="57"/>
  <c r="Q344" i="72"/>
  <c r="Q176" i="60"/>
  <c r="Q175" i="60"/>
  <c r="Q175" i="57"/>
  <c r="G345" i="72"/>
  <c r="G399" i="72" s="1"/>
  <c r="G177" i="60"/>
  <c r="K345" i="72"/>
  <c r="K399" i="72" s="1"/>
  <c r="K177" i="60"/>
  <c r="O345" i="72"/>
  <c r="O399" i="72" s="1"/>
  <c r="O177" i="60"/>
  <c r="J14" i="59"/>
  <c r="P170" i="59"/>
  <c r="C27" i="60"/>
  <c r="K7" i="60"/>
  <c r="M17" i="60"/>
  <c r="Q103" i="60"/>
  <c r="G157" i="60"/>
  <c r="G134" i="50"/>
  <c r="K134" i="50"/>
  <c r="O134" i="50"/>
  <c r="D135" i="50"/>
  <c r="H135" i="50"/>
  <c r="L135" i="50"/>
  <c r="P135" i="50"/>
  <c r="C159" i="50"/>
  <c r="G159" i="50"/>
  <c r="K159" i="50"/>
  <c r="O159" i="50"/>
  <c r="D165" i="50"/>
  <c r="H165" i="50"/>
  <c r="L165" i="50"/>
  <c r="P165" i="50"/>
  <c r="D177" i="50"/>
  <c r="H177" i="50"/>
  <c r="L177" i="50"/>
  <c r="P177" i="50"/>
  <c r="G12" i="54"/>
  <c r="G327" i="64"/>
  <c r="G369" i="64" s="1"/>
  <c r="K12" i="54"/>
  <c r="K327" i="64"/>
  <c r="K13" i="58"/>
  <c r="O12" i="54"/>
  <c r="O12" i="58" s="1"/>
  <c r="O327" i="64"/>
  <c r="O13" i="58"/>
  <c r="E12" i="54"/>
  <c r="E12" i="58" s="1"/>
  <c r="E328" i="64"/>
  <c r="E412" i="64" s="1"/>
  <c r="E14" i="58"/>
  <c r="I328" i="64"/>
  <c r="I14" i="58"/>
  <c r="I12" i="54"/>
  <c r="I12" i="58" s="1"/>
  <c r="M328" i="64"/>
  <c r="M14" i="58"/>
  <c r="M12" i="54"/>
  <c r="M12" i="58" s="1"/>
  <c r="Q328" i="64"/>
  <c r="Q412" i="64" s="1"/>
  <c r="Q14" i="58"/>
  <c r="G329" i="64"/>
  <c r="G371" i="64" s="1"/>
  <c r="K329" i="64"/>
  <c r="K371" i="64" s="1"/>
  <c r="O329" i="64"/>
  <c r="O371" i="64" s="1"/>
  <c r="G25" i="54"/>
  <c r="G287" i="65"/>
  <c r="G325" i="65" s="1"/>
  <c r="K25" i="54"/>
  <c r="K287" i="65"/>
  <c r="K325" i="65" s="1"/>
  <c r="O25" i="54"/>
  <c r="O287" i="65"/>
  <c r="O325" i="65" s="1"/>
  <c r="E288" i="65"/>
  <c r="E326" i="65" s="1"/>
  <c r="I25" i="54"/>
  <c r="I288" i="65"/>
  <c r="I286" i="65" s="1"/>
  <c r="M25" i="54"/>
  <c r="M288" i="65"/>
  <c r="M286" i="65" s="1"/>
  <c r="Q288" i="65"/>
  <c r="Q326" i="65" s="1"/>
  <c r="E28" i="54"/>
  <c r="E290" i="65"/>
  <c r="E328" i="65" s="1"/>
  <c r="I28" i="54"/>
  <c r="I290" i="65"/>
  <c r="I328" i="65" s="1"/>
  <c r="M28" i="54"/>
  <c r="M290" i="65"/>
  <c r="Q28" i="54"/>
  <c r="Q290" i="65"/>
  <c r="E32" i="54"/>
  <c r="E30" i="54" s="1"/>
  <c r="E294" i="65"/>
  <c r="E332" i="65" s="1"/>
  <c r="I32" i="54"/>
  <c r="I294" i="65"/>
  <c r="I332" i="65" s="1"/>
  <c r="M32" i="54"/>
  <c r="M294" i="65"/>
  <c r="Q32" i="54"/>
  <c r="Q294" i="65"/>
  <c r="Q332" i="65" s="1"/>
  <c r="G32" i="54"/>
  <c r="G295" i="65"/>
  <c r="K295" i="65"/>
  <c r="K32" i="54"/>
  <c r="O32" i="54"/>
  <c r="O295" i="65"/>
  <c r="E296" i="65"/>
  <c r="E334" i="65" s="1"/>
  <c r="I296" i="65"/>
  <c r="M296" i="65"/>
  <c r="M334" i="65" s="1"/>
  <c r="Q296" i="65"/>
  <c r="E287" i="66"/>
  <c r="I287" i="66"/>
  <c r="M287" i="66"/>
  <c r="Q287" i="66"/>
  <c r="Q286" i="66" s="1"/>
  <c r="Q44" i="54"/>
  <c r="G288" i="66"/>
  <c r="K288" i="66"/>
  <c r="O288" i="66"/>
  <c r="E370" i="68"/>
  <c r="I370" i="68"/>
  <c r="M370" i="68"/>
  <c r="Q370" i="68"/>
  <c r="Q97" i="54"/>
  <c r="G371" i="68"/>
  <c r="G419" i="68" s="1"/>
  <c r="K371" i="68"/>
  <c r="K419" i="68" s="1"/>
  <c r="O371" i="68"/>
  <c r="O419" i="68" s="1"/>
  <c r="E100" i="54"/>
  <c r="E373" i="68"/>
  <c r="I100" i="54"/>
  <c r="I373" i="68"/>
  <c r="M100" i="54"/>
  <c r="M373" i="68"/>
  <c r="Q100" i="54"/>
  <c r="Q373" i="68"/>
  <c r="G100" i="54"/>
  <c r="G374" i="68"/>
  <c r="G102" i="58"/>
  <c r="K100" i="54"/>
  <c r="K374" i="68"/>
  <c r="K470" i="68" s="1"/>
  <c r="K102" i="58"/>
  <c r="O100" i="54"/>
  <c r="O374" i="68"/>
  <c r="O102" i="58"/>
  <c r="E375" i="68"/>
  <c r="I375" i="68"/>
  <c r="I423" i="68" s="1"/>
  <c r="M375" i="68"/>
  <c r="Q375" i="68"/>
  <c r="Q423" i="68" s="1"/>
  <c r="G106" i="54"/>
  <c r="G287" i="69"/>
  <c r="K106" i="54"/>
  <c r="K287" i="69"/>
  <c r="O106" i="54"/>
  <c r="O287" i="69"/>
  <c r="E288" i="69"/>
  <c r="E286" i="69" s="1"/>
  <c r="E106" i="54"/>
  <c r="I288" i="69"/>
  <c r="I326" i="69" s="1"/>
  <c r="M288" i="69"/>
  <c r="M106" i="54"/>
  <c r="Q288" i="69"/>
  <c r="Q286" i="69" s="1"/>
  <c r="E109" i="54"/>
  <c r="E290" i="69"/>
  <c r="I109" i="54"/>
  <c r="I290" i="69"/>
  <c r="M109" i="54"/>
  <c r="M290" i="69"/>
  <c r="Q109" i="54"/>
  <c r="Q290" i="69"/>
  <c r="G287" i="70"/>
  <c r="G325" i="70" s="1"/>
  <c r="K287" i="70"/>
  <c r="K125" i="54"/>
  <c r="O287" i="70"/>
  <c r="O325" i="70" s="1"/>
  <c r="E288" i="70"/>
  <c r="E326" i="70" s="1"/>
  <c r="I288" i="70"/>
  <c r="I326" i="70" s="1"/>
  <c r="M288" i="70"/>
  <c r="Q288" i="70"/>
  <c r="Q326" i="70" s="1"/>
  <c r="G128" i="54"/>
  <c r="G290" i="70"/>
  <c r="K128" i="54"/>
  <c r="K290" i="70"/>
  <c r="K289" i="70" s="1"/>
  <c r="O128" i="54"/>
  <c r="O290" i="70"/>
  <c r="E281" i="71"/>
  <c r="E149" i="58"/>
  <c r="I281" i="71"/>
  <c r="I149" i="58"/>
  <c r="M281" i="71"/>
  <c r="M353" i="71" s="1"/>
  <c r="M149" i="58"/>
  <c r="Q281" i="71"/>
  <c r="Q149" i="58"/>
  <c r="E154" i="54"/>
  <c r="E287" i="71"/>
  <c r="I154" i="54"/>
  <c r="I287" i="71"/>
  <c r="M154" i="54"/>
  <c r="M287" i="71"/>
  <c r="Q154" i="54"/>
  <c r="Q287" i="71"/>
  <c r="G154" i="54"/>
  <c r="G288" i="71"/>
  <c r="G286" i="71" s="1"/>
  <c r="K288" i="71"/>
  <c r="K286" i="71" s="1"/>
  <c r="K154" i="54"/>
  <c r="O154" i="54"/>
  <c r="O288" i="71"/>
  <c r="O286" i="71" s="1"/>
  <c r="E290" i="71"/>
  <c r="E158" i="58"/>
  <c r="I290" i="71"/>
  <c r="I158" i="58"/>
  <c r="I157" i="54"/>
  <c r="M290" i="71"/>
  <c r="M158" i="58"/>
  <c r="Q290" i="71"/>
  <c r="Q158" i="58"/>
  <c r="Q157" i="54"/>
  <c r="G291" i="71"/>
  <c r="G327" i="71" s="1"/>
  <c r="K291" i="71"/>
  <c r="O291" i="71"/>
  <c r="O327" i="71" s="1"/>
  <c r="E277" i="72"/>
  <c r="I277" i="72"/>
  <c r="I313" i="72" s="1"/>
  <c r="I162" i="54"/>
  <c r="M277" i="72"/>
  <c r="M313" i="72" s="1"/>
  <c r="Q277" i="72"/>
  <c r="Q162" i="54"/>
  <c r="G164" i="54"/>
  <c r="G279" i="72"/>
  <c r="K164" i="54"/>
  <c r="K279" i="72"/>
  <c r="O164" i="54"/>
  <c r="O279" i="72"/>
  <c r="G340" i="64"/>
  <c r="K340" i="64"/>
  <c r="K4" i="55"/>
  <c r="O340" i="64"/>
  <c r="E341" i="64"/>
  <c r="I341" i="64"/>
  <c r="I362" i="64" s="1"/>
  <c r="M341" i="64"/>
  <c r="M362" i="64" s="1"/>
  <c r="Q341" i="64"/>
  <c r="Q362" i="64" s="1"/>
  <c r="E343" i="64"/>
  <c r="E7" i="55"/>
  <c r="I343" i="64"/>
  <c r="I7" i="55"/>
  <c r="M343" i="64"/>
  <c r="Q343" i="64"/>
  <c r="Q7" i="55"/>
  <c r="D348" i="64"/>
  <c r="D12" i="55"/>
  <c r="H12" i="55"/>
  <c r="H348" i="64"/>
  <c r="L348" i="64"/>
  <c r="L12" i="55"/>
  <c r="P12" i="55"/>
  <c r="P348" i="64"/>
  <c r="J370" i="64"/>
  <c r="J433" i="64"/>
  <c r="N370" i="64"/>
  <c r="N433" i="64"/>
  <c r="D371" i="64"/>
  <c r="H371" i="64"/>
  <c r="L371" i="64"/>
  <c r="P371" i="64"/>
  <c r="F313" i="65"/>
  <c r="F32" i="55"/>
  <c r="J313" i="65"/>
  <c r="J32" i="55"/>
  <c r="N332" i="65"/>
  <c r="N312" i="65"/>
  <c r="D333" i="65"/>
  <c r="H314" i="65"/>
  <c r="H312" i="65" s="1"/>
  <c r="H32" i="55"/>
  <c r="L314" i="65"/>
  <c r="L32" i="55"/>
  <c r="P333" i="65"/>
  <c r="F334" i="65"/>
  <c r="J334" i="65"/>
  <c r="N334" i="65"/>
  <c r="E317" i="65"/>
  <c r="I317" i="65"/>
  <c r="I36" i="55"/>
  <c r="M317" i="65"/>
  <c r="Q317" i="65"/>
  <c r="Q36" i="55"/>
  <c r="G318" i="65"/>
  <c r="K318" i="65"/>
  <c r="O318" i="65"/>
  <c r="F317" i="66"/>
  <c r="F55" i="55"/>
  <c r="J317" i="66"/>
  <c r="N317" i="66"/>
  <c r="N55" i="55"/>
  <c r="D318" i="66"/>
  <c r="D55" i="55"/>
  <c r="H318" i="66"/>
  <c r="H316" i="66" s="1"/>
  <c r="H55" i="55"/>
  <c r="L318" i="66"/>
  <c r="P318" i="66"/>
  <c r="P316" i="66" s="1"/>
  <c r="E313" i="67"/>
  <c r="E70" i="55"/>
  <c r="I313" i="67"/>
  <c r="M313" i="67"/>
  <c r="M70" i="55"/>
  <c r="Q313" i="67"/>
  <c r="Q70" i="55"/>
  <c r="G314" i="67"/>
  <c r="K314" i="67"/>
  <c r="O314" i="67"/>
  <c r="E315" i="67"/>
  <c r="I315" i="67"/>
  <c r="M315" i="67"/>
  <c r="Q315" i="67"/>
  <c r="F317" i="67"/>
  <c r="J317" i="67"/>
  <c r="J74" i="55"/>
  <c r="N317" i="67"/>
  <c r="D318" i="67"/>
  <c r="H318" i="67"/>
  <c r="L318" i="67"/>
  <c r="P318" i="67"/>
  <c r="E77" i="55"/>
  <c r="E320" i="67"/>
  <c r="I77" i="55"/>
  <c r="I320" i="67"/>
  <c r="M77" i="55"/>
  <c r="M320" i="67"/>
  <c r="Q77" i="55"/>
  <c r="Q320" i="67"/>
  <c r="G321" i="67"/>
  <c r="G77" i="55"/>
  <c r="K321" i="67"/>
  <c r="K319" i="67" s="1"/>
  <c r="O321" i="67"/>
  <c r="O319" i="67" s="1"/>
  <c r="O77" i="55"/>
  <c r="F384" i="68"/>
  <c r="J384" i="68"/>
  <c r="N384" i="68"/>
  <c r="E386" i="68"/>
  <c r="I386" i="68"/>
  <c r="I89" i="55"/>
  <c r="M386" i="68"/>
  <c r="Q386" i="68"/>
  <c r="Q89" i="55"/>
  <c r="G387" i="68"/>
  <c r="K387" i="68"/>
  <c r="O387" i="68"/>
  <c r="E388" i="68"/>
  <c r="E92" i="59"/>
  <c r="I388" i="68"/>
  <c r="M388" i="68"/>
  <c r="M92" i="59"/>
  <c r="Q388" i="68"/>
  <c r="G97" i="55"/>
  <c r="G394" i="68"/>
  <c r="K97" i="55"/>
  <c r="K394" i="68"/>
  <c r="O97" i="55"/>
  <c r="O394" i="68"/>
  <c r="I395" i="68"/>
  <c r="I393" i="68" s="1"/>
  <c r="M395" i="68"/>
  <c r="M393" i="68" s="1"/>
  <c r="M97" i="55"/>
  <c r="Q395" i="68"/>
  <c r="E336" i="69"/>
  <c r="I317" i="69"/>
  <c r="M317" i="69"/>
  <c r="Q317" i="69"/>
  <c r="Q117" i="55"/>
  <c r="G337" i="69"/>
  <c r="K318" i="69"/>
  <c r="O318" i="69"/>
  <c r="G320" i="69"/>
  <c r="G121" i="59"/>
  <c r="K320" i="69"/>
  <c r="O320" i="69"/>
  <c r="O121" i="59"/>
  <c r="E321" i="69"/>
  <c r="I321" i="69"/>
  <c r="M340" i="69"/>
  <c r="Q321" i="69"/>
  <c r="E125" i="55"/>
  <c r="E306" i="70"/>
  <c r="I125" i="55"/>
  <c r="I306" i="70"/>
  <c r="M125" i="55"/>
  <c r="M306" i="70"/>
  <c r="Q125" i="55"/>
  <c r="Q306" i="70"/>
  <c r="G307" i="70"/>
  <c r="G305" i="70" s="1"/>
  <c r="G125" i="55"/>
  <c r="K326" i="70"/>
  <c r="O307" i="70"/>
  <c r="O125" i="55"/>
  <c r="I309" i="70"/>
  <c r="I128" i="55"/>
  <c r="M309" i="70"/>
  <c r="Q309" i="70"/>
  <c r="Q128" i="55"/>
  <c r="G311" i="70"/>
  <c r="K311" i="70"/>
  <c r="O311" i="70"/>
  <c r="F301" i="71"/>
  <c r="F151" i="59"/>
  <c r="J301" i="71"/>
  <c r="J151" i="59"/>
  <c r="N301" i="71"/>
  <c r="N151" i="59"/>
  <c r="D302" i="71"/>
  <c r="D152" i="59"/>
  <c r="H302" i="71"/>
  <c r="H152" i="59"/>
  <c r="L302" i="71"/>
  <c r="L152" i="59"/>
  <c r="P302" i="71"/>
  <c r="P152" i="59"/>
  <c r="F303" i="71"/>
  <c r="J303" i="71"/>
  <c r="N303" i="71"/>
  <c r="D299" i="72"/>
  <c r="D167" i="59"/>
  <c r="H299" i="72"/>
  <c r="H167" i="59"/>
  <c r="L299" i="72"/>
  <c r="L167" i="59"/>
  <c r="P299" i="72"/>
  <c r="P167" i="59"/>
  <c r="F168" i="55"/>
  <c r="F301" i="72"/>
  <c r="F169" i="59"/>
  <c r="J168" i="55"/>
  <c r="J168" i="59" s="1"/>
  <c r="J301" i="72"/>
  <c r="J169" i="59"/>
  <c r="N168" i="55"/>
  <c r="N168" i="59" s="1"/>
  <c r="N301" i="72"/>
  <c r="D302" i="72"/>
  <c r="D170" i="59"/>
  <c r="D168" i="55"/>
  <c r="H302" i="72"/>
  <c r="H170" i="59"/>
  <c r="L302" i="72"/>
  <c r="L168" i="55"/>
  <c r="L170" i="59"/>
  <c r="P374" i="72"/>
  <c r="P320" i="72"/>
  <c r="F303" i="72"/>
  <c r="J303" i="72"/>
  <c r="N303" i="72"/>
  <c r="F387" i="64"/>
  <c r="J387" i="64"/>
  <c r="N387" i="64"/>
  <c r="D388" i="64"/>
  <c r="H388" i="64"/>
  <c r="L388" i="64"/>
  <c r="L451" i="64" s="1"/>
  <c r="L11" i="60"/>
  <c r="P388" i="64"/>
  <c r="P451" i="64" s="1"/>
  <c r="P11" i="60"/>
  <c r="N36" i="60"/>
  <c r="E358" i="65"/>
  <c r="I358" i="65"/>
  <c r="I39" i="57"/>
  <c r="M39" i="57"/>
  <c r="M358" i="65"/>
  <c r="Q39" i="57"/>
  <c r="Q358" i="65"/>
  <c r="G39" i="57"/>
  <c r="G359" i="65"/>
  <c r="G41" i="60"/>
  <c r="K359" i="65"/>
  <c r="K416" i="65" s="1"/>
  <c r="K39" i="57"/>
  <c r="O359" i="65"/>
  <c r="O416" i="65" s="1"/>
  <c r="O41" i="60"/>
  <c r="F44" i="57"/>
  <c r="F344" i="66"/>
  <c r="J44" i="57"/>
  <c r="J344" i="66"/>
  <c r="N44" i="57"/>
  <c r="N344" i="66"/>
  <c r="D345" i="66"/>
  <c r="D46" i="60"/>
  <c r="H345" i="66"/>
  <c r="H46" i="60"/>
  <c r="L345" i="66"/>
  <c r="L44" i="57"/>
  <c r="P345" i="66"/>
  <c r="P46" i="60"/>
  <c r="H58" i="57"/>
  <c r="G74" i="57"/>
  <c r="G74" i="60" s="1"/>
  <c r="G355" i="67"/>
  <c r="G75" i="60"/>
  <c r="K74" i="57"/>
  <c r="K74" i="60" s="1"/>
  <c r="K355" i="67"/>
  <c r="K75" i="60"/>
  <c r="O355" i="67"/>
  <c r="O75" i="60"/>
  <c r="O74" i="57"/>
  <c r="E74" i="57"/>
  <c r="E74" i="60" s="1"/>
  <c r="E356" i="67"/>
  <c r="E413" i="67" s="1"/>
  <c r="E76" i="60"/>
  <c r="I74" i="57"/>
  <c r="I74" i="60" s="1"/>
  <c r="I356" i="67"/>
  <c r="I413" i="67" s="1"/>
  <c r="I76" i="60"/>
  <c r="M74" i="57"/>
  <c r="M74" i="60" s="1"/>
  <c r="M356" i="67"/>
  <c r="M76" i="60"/>
  <c r="Q356" i="67"/>
  <c r="Q413" i="67" s="1"/>
  <c r="Q76" i="60"/>
  <c r="F77" i="57"/>
  <c r="F358" i="67"/>
  <c r="J77" i="57"/>
  <c r="J358" i="67"/>
  <c r="N77" i="57"/>
  <c r="N358" i="67"/>
  <c r="D359" i="67"/>
  <c r="D416" i="67" s="1"/>
  <c r="D79" i="60"/>
  <c r="H359" i="67"/>
  <c r="H416" i="67" s="1"/>
  <c r="H79" i="60"/>
  <c r="H77" i="57"/>
  <c r="L359" i="67"/>
  <c r="L416" i="67" s="1"/>
  <c r="L79" i="60"/>
  <c r="L77" i="57"/>
  <c r="P359" i="67"/>
  <c r="P416" i="67" s="1"/>
  <c r="P79" i="60"/>
  <c r="E432" i="68"/>
  <c r="I432" i="68"/>
  <c r="M432" i="68"/>
  <c r="Q432" i="68"/>
  <c r="F442" i="68"/>
  <c r="F98" i="60"/>
  <c r="F97" i="57"/>
  <c r="F97" i="60" s="1"/>
  <c r="J442" i="68"/>
  <c r="J98" i="60"/>
  <c r="J97" i="57"/>
  <c r="J97" i="60" s="1"/>
  <c r="N442" i="68"/>
  <c r="N98" i="60"/>
  <c r="D443" i="68"/>
  <c r="D515" i="68" s="1"/>
  <c r="D99" i="60"/>
  <c r="H443" i="68"/>
  <c r="H515" i="68" s="1"/>
  <c r="H99" i="60"/>
  <c r="L443" i="68"/>
  <c r="L515" i="68" s="1"/>
  <c r="L99" i="60"/>
  <c r="P443" i="68"/>
  <c r="P515" i="68" s="1"/>
  <c r="P99" i="60"/>
  <c r="G355" i="69"/>
  <c r="G118" i="60"/>
  <c r="G117" i="57"/>
  <c r="G117" i="60" s="1"/>
  <c r="K355" i="69"/>
  <c r="K118" i="60"/>
  <c r="K117" i="57"/>
  <c r="K117" i="60" s="1"/>
  <c r="O355" i="69"/>
  <c r="O118" i="60"/>
  <c r="E356" i="69"/>
  <c r="E413" i="69" s="1"/>
  <c r="E119" i="60"/>
  <c r="I356" i="69"/>
  <c r="I413" i="69" s="1"/>
  <c r="I119" i="60"/>
  <c r="M356" i="69"/>
  <c r="M413" i="69" s="1"/>
  <c r="M119" i="60"/>
  <c r="Q356" i="69"/>
  <c r="Q413" i="69" s="1"/>
  <c r="Q119" i="60"/>
  <c r="G125" i="57"/>
  <c r="G344" i="70"/>
  <c r="G126" i="60"/>
  <c r="K125" i="57"/>
  <c r="K344" i="70"/>
  <c r="O125" i="57"/>
  <c r="O344" i="70"/>
  <c r="O126" i="60"/>
  <c r="E345" i="70"/>
  <c r="E402" i="70" s="1"/>
  <c r="E127" i="60"/>
  <c r="I345" i="70"/>
  <c r="I402" i="70" s="1"/>
  <c r="I127" i="60"/>
  <c r="M345" i="70"/>
  <c r="M402" i="70" s="1"/>
  <c r="M125" i="57"/>
  <c r="Q345" i="70"/>
  <c r="Q402" i="70" s="1"/>
  <c r="Q127" i="60"/>
  <c r="F333" i="71"/>
  <c r="F147" i="60"/>
  <c r="F146" i="57"/>
  <c r="J333" i="71"/>
  <c r="J147" i="60"/>
  <c r="J146" i="57"/>
  <c r="N333" i="71"/>
  <c r="N147" i="60"/>
  <c r="M150" i="57"/>
  <c r="M148" i="57" s="1"/>
  <c r="D333" i="72"/>
  <c r="D165" i="60"/>
  <c r="D164" i="57"/>
  <c r="H333" i="72"/>
  <c r="H165" i="60"/>
  <c r="H164" i="57"/>
  <c r="L333" i="72"/>
  <c r="L165" i="60"/>
  <c r="P333" i="72"/>
  <c r="P165" i="60"/>
  <c r="P164" i="57"/>
  <c r="O172" i="57"/>
  <c r="N14" i="59"/>
  <c r="K121" i="59"/>
  <c r="N169" i="59"/>
  <c r="L22" i="60"/>
  <c r="L46" i="60"/>
  <c r="H47" i="60"/>
  <c r="Q56" i="60"/>
  <c r="O85" i="60"/>
  <c r="M109" i="60"/>
  <c r="Q162" i="60"/>
  <c r="C141" i="50"/>
  <c r="G141" i="50"/>
  <c r="K141" i="50"/>
  <c r="O141" i="50"/>
  <c r="D145" i="50"/>
  <c r="H145" i="50"/>
  <c r="L145" i="50"/>
  <c r="P145" i="50"/>
  <c r="E152" i="50"/>
  <c r="I152" i="50"/>
  <c r="M152" i="50"/>
  <c r="Q152" i="50"/>
  <c r="F153" i="50"/>
  <c r="J153" i="50"/>
  <c r="N153" i="50"/>
  <c r="F170" i="50"/>
  <c r="J170" i="50"/>
  <c r="N170" i="50"/>
  <c r="C171" i="50"/>
  <c r="G171" i="50"/>
  <c r="K171" i="50"/>
  <c r="O171" i="50"/>
  <c r="E173" i="50"/>
  <c r="I173" i="50"/>
  <c r="M173" i="50"/>
  <c r="Q173" i="50"/>
  <c r="F174" i="50"/>
  <c r="J174" i="50"/>
  <c r="N174" i="50"/>
  <c r="E19" i="54"/>
  <c r="E334" i="64"/>
  <c r="I19" i="54"/>
  <c r="I334" i="64"/>
  <c r="M19" i="54"/>
  <c r="M334" i="64"/>
  <c r="Q19" i="54"/>
  <c r="Q334" i="64"/>
  <c r="G19" i="54"/>
  <c r="G335" i="64"/>
  <c r="G21" i="58"/>
  <c r="K19" i="54"/>
  <c r="K335" i="64"/>
  <c r="O19" i="54"/>
  <c r="O335" i="64"/>
  <c r="O419" i="64" s="1"/>
  <c r="O21" i="58"/>
  <c r="E336" i="64"/>
  <c r="E378" i="64" s="1"/>
  <c r="I336" i="64"/>
  <c r="I378" i="64" s="1"/>
  <c r="M336" i="64"/>
  <c r="M378" i="64" s="1"/>
  <c r="Q336" i="64"/>
  <c r="G63" i="54"/>
  <c r="G287" i="67"/>
  <c r="K63" i="54"/>
  <c r="K287" i="67"/>
  <c r="O63" i="54"/>
  <c r="O287" i="67"/>
  <c r="E63" i="54"/>
  <c r="E288" i="67"/>
  <c r="I288" i="67"/>
  <c r="I286" i="67" s="1"/>
  <c r="I63" i="54"/>
  <c r="M63" i="54"/>
  <c r="M288" i="67"/>
  <c r="Q288" i="67"/>
  <c r="E66" i="54"/>
  <c r="E290" i="67"/>
  <c r="I66" i="54"/>
  <c r="I290" i="67"/>
  <c r="M66" i="54"/>
  <c r="M290" i="67"/>
  <c r="Q66" i="54"/>
  <c r="Q290" i="67"/>
  <c r="G292" i="69"/>
  <c r="G112" i="58"/>
  <c r="K292" i="69"/>
  <c r="K112" i="58"/>
  <c r="O292" i="69"/>
  <c r="O112" i="58"/>
  <c r="E113" i="58"/>
  <c r="E294" i="69"/>
  <c r="E114" i="58"/>
  <c r="I294" i="69"/>
  <c r="I113" i="54"/>
  <c r="I114" i="58"/>
  <c r="M294" i="69"/>
  <c r="M114" i="58"/>
  <c r="Q294" i="69"/>
  <c r="Q113" i="54"/>
  <c r="Q114" i="58"/>
  <c r="G295" i="69"/>
  <c r="G371" i="69" s="1"/>
  <c r="G115" i="58"/>
  <c r="K295" i="69"/>
  <c r="K371" i="69" s="1"/>
  <c r="K115" i="58"/>
  <c r="O295" i="69"/>
  <c r="O371" i="69" s="1"/>
  <c r="O115" i="58"/>
  <c r="E296" i="69"/>
  <c r="I296" i="69"/>
  <c r="M296" i="69"/>
  <c r="Q296" i="69"/>
  <c r="Q334" i="69" s="1"/>
  <c r="E120" i="54"/>
  <c r="E301" i="69"/>
  <c r="E121" i="58"/>
  <c r="I120" i="54"/>
  <c r="I301" i="69"/>
  <c r="I121" i="58"/>
  <c r="M120" i="54"/>
  <c r="M301" i="69"/>
  <c r="M121" i="58"/>
  <c r="Q120" i="54"/>
  <c r="Q301" i="69"/>
  <c r="Q121" i="58"/>
  <c r="G120" i="54"/>
  <c r="G302" i="69"/>
  <c r="K302" i="69"/>
  <c r="K120" i="54"/>
  <c r="O120" i="54"/>
  <c r="O302" i="69"/>
  <c r="E292" i="70"/>
  <c r="E330" i="70" s="1"/>
  <c r="I292" i="70"/>
  <c r="M292" i="70"/>
  <c r="Q292" i="70"/>
  <c r="G301" i="70"/>
  <c r="G140" i="58"/>
  <c r="K301" i="70"/>
  <c r="K139" i="54"/>
  <c r="K140" i="58"/>
  <c r="O301" i="70"/>
  <c r="O339" i="70" s="1"/>
  <c r="E302" i="70"/>
  <c r="E340" i="70" s="1"/>
  <c r="I302" i="70"/>
  <c r="M302" i="70"/>
  <c r="M340" i="70" s="1"/>
  <c r="Q302" i="70"/>
  <c r="Q340" i="70" s="1"/>
  <c r="M168" i="58"/>
  <c r="E287" i="72"/>
  <c r="I287" i="72"/>
  <c r="M287" i="72"/>
  <c r="Q287" i="72"/>
  <c r="Q172" i="54"/>
  <c r="G288" i="72"/>
  <c r="K288" i="72"/>
  <c r="O288" i="72"/>
  <c r="E175" i="54"/>
  <c r="E290" i="72"/>
  <c r="E176" i="58"/>
  <c r="I175" i="54"/>
  <c r="I290" i="72"/>
  <c r="I176" i="58"/>
  <c r="M175" i="54"/>
  <c r="M290" i="72"/>
  <c r="M176" i="58"/>
  <c r="Q175" i="54"/>
  <c r="Q290" i="72"/>
  <c r="Q176" i="58"/>
  <c r="G175" i="54"/>
  <c r="G291" i="72"/>
  <c r="G289" i="72" s="1"/>
  <c r="K175" i="54"/>
  <c r="K291" i="72"/>
  <c r="K289" i="72" s="1"/>
  <c r="O175" i="54"/>
  <c r="O291" i="72"/>
  <c r="O289" i="72" s="1"/>
  <c r="D352" i="64"/>
  <c r="D351" i="64" s="1"/>
  <c r="D16" i="55"/>
  <c r="H16" i="55"/>
  <c r="H352" i="64"/>
  <c r="L352" i="64"/>
  <c r="L351" i="64" s="1"/>
  <c r="L16" i="55"/>
  <c r="P16" i="55"/>
  <c r="P352" i="64"/>
  <c r="F374" i="64"/>
  <c r="N374" i="64"/>
  <c r="G19" i="55"/>
  <c r="G355" i="64"/>
  <c r="K19" i="55"/>
  <c r="K355" i="64"/>
  <c r="O19" i="55"/>
  <c r="O355" i="64"/>
  <c r="E356" i="64"/>
  <c r="E354" i="64" s="1"/>
  <c r="I356" i="64"/>
  <c r="I354" i="64" s="1"/>
  <c r="I21" i="59"/>
  <c r="M356" i="64"/>
  <c r="M354" i="64" s="1"/>
  <c r="M19" i="55"/>
  <c r="Q356" i="64"/>
  <c r="Q21" i="59"/>
  <c r="G357" i="64"/>
  <c r="K357" i="64"/>
  <c r="O357" i="64"/>
  <c r="F25" i="55"/>
  <c r="F306" i="65"/>
  <c r="J306" i="65"/>
  <c r="J25" i="55"/>
  <c r="N25" i="55"/>
  <c r="N306" i="65"/>
  <c r="D307" i="65"/>
  <c r="D305" i="65" s="1"/>
  <c r="H307" i="65"/>
  <c r="L307" i="65"/>
  <c r="P307" i="65"/>
  <c r="E44" i="55"/>
  <c r="E306" i="66"/>
  <c r="I44" i="55"/>
  <c r="I306" i="66"/>
  <c r="M44" i="55"/>
  <c r="M306" i="66"/>
  <c r="Q44" i="55"/>
  <c r="Q306" i="66"/>
  <c r="G307" i="66"/>
  <c r="G305" i="66" s="1"/>
  <c r="G44" i="55"/>
  <c r="K307" i="66"/>
  <c r="K44" i="55"/>
  <c r="O307" i="66"/>
  <c r="O305" i="66" s="1"/>
  <c r="D320" i="66"/>
  <c r="D58" i="55"/>
  <c r="H320" i="66"/>
  <c r="H59" i="59"/>
  <c r="H58" i="55"/>
  <c r="L320" i="66"/>
  <c r="P320" i="66"/>
  <c r="P58" i="55"/>
  <c r="F321" i="66"/>
  <c r="F340" i="66" s="1"/>
  <c r="F58" i="55"/>
  <c r="J321" i="66"/>
  <c r="J58" i="55"/>
  <c r="N321" i="66"/>
  <c r="N340" i="66" s="1"/>
  <c r="G379" i="68"/>
  <c r="G82" i="55"/>
  <c r="K379" i="68"/>
  <c r="K378" i="68" s="1"/>
  <c r="O379" i="68"/>
  <c r="O82" i="55"/>
  <c r="E380" i="68"/>
  <c r="I380" i="68"/>
  <c r="M380" i="68"/>
  <c r="Q380" i="68"/>
  <c r="G309" i="69"/>
  <c r="K309" i="69"/>
  <c r="K109" i="55"/>
  <c r="O309" i="69"/>
  <c r="D113" i="59"/>
  <c r="F299" i="71"/>
  <c r="F149" i="59"/>
  <c r="J299" i="71"/>
  <c r="J149" i="59"/>
  <c r="N299" i="71"/>
  <c r="N149" i="59"/>
  <c r="C7" i="57"/>
  <c r="C385" i="64"/>
  <c r="C391" i="64"/>
  <c r="C14" i="60"/>
  <c r="C397" i="64"/>
  <c r="C19" i="57"/>
  <c r="C352" i="65"/>
  <c r="C34" i="60"/>
  <c r="C358" i="65"/>
  <c r="C39" i="57"/>
  <c r="C347" i="66"/>
  <c r="C47" i="57"/>
  <c r="C353" i="66"/>
  <c r="C410" i="66" s="1"/>
  <c r="C54" i="60"/>
  <c r="C359" i="66"/>
  <c r="C416" i="66" s="1"/>
  <c r="C60" i="60"/>
  <c r="C349" i="67"/>
  <c r="C355" i="67"/>
  <c r="C75" i="60"/>
  <c r="C74" i="57"/>
  <c r="C74" i="60" s="1"/>
  <c r="C427" i="68"/>
  <c r="C82" i="57"/>
  <c r="C434" i="68"/>
  <c r="C439" i="68"/>
  <c r="C511" i="68" s="1"/>
  <c r="C95" i="60"/>
  <c r="C445" i="68"/>
  <c r="C101" i="60"/>
  <c r="C100" i="60"/>
  <c r="C345" i="69"/>
  <c r="C402" i="69" s="1"/>
  <c r="C106" i="57"/>
  <c r="C108" i="60"/>
  <c r="C352" i="69"/>
  <c r="C409" i="69" s="1"/>
  <c r="C113" i="57"/>
  <c r="C113" i="60" s="1"/>
  <c r="C115" i="60"/>
  <c r="C358" i="69"/>
  <c r="C121" i="60"/>
  <c r="C120" i="60"/>
  <c r="C347" i="70"/>
  <c r="C129" i="60"/>
  <c r="C128" i="57"/>
  <c r="C353" i="70"/>
  <c r="C410" i="70" s="1"/>
  <c r="C135" i="60"/>
  <c r="C359" i="70"/>
  <c r="C416" i="70" s="1"/>
  <c r="C141" i="60"/>
  <c r="C337" i="71"/>
  <c r="C151" i="60"/>
  <c r="C342" i="71"/>
  <c r="C156" i="60"/>
  <c r="C333" i="72"/>
  <c r="C164" i="57"/>
  <c r="C165" i="60"/>
  <c r="C339" i="72"/>
  <c r="C393" i="72" s="1"/>
  <c r="C171" i="60"/>
  <c r="C345" i="72"/>
  <c r="C399" i="72" s="1"/>
  <c r="C177" i="60"/>
  <c r="D4" i="57"/>
  <c r="D382" i="64"/>
  <c r="H4" i="57"/>
  <c r="H382" i="64"/>
  <c r="L4" i="57"/>
  <c r="L382" i="64"/>
  <c r="P4" i="57"/>
  <c r="P382" i="64"/>
  <c r="F383" i="64"/>
  <c r="F446" i="64" s="1"/>
  <c r="F6" i="60"/>
  <c r="F4" i="57"/>
  <c r="J383" i="64"/>
  <c r="J446" i="64" s="1"/>
  <c r="J6" i="60"/>
  <c r="N383" i="64"/>
  <c r="N446" i="64" s="1"/>
  <c r="N6" i="60"/>
  <c r="N4" i="57"/>
  <c r="E7" i="57"/>
  <c r="E385" i="64"/>
  <c r="I7" i="57"/>
  <c r="I385" i="64"/>
  <c r="I8" i="60"/>
  <c r="M7" i="57"/>
  <c r="M385" i="64"/>
  <c r="M8" i="60"/>
  <c r="Q385" i="64"/>
  <c r="Q7" i="57"/>
  <c r="Q8" i="60"/>
  <c r="F12" i="57"/>
  <c r="F390" i="64"/>
  <c r="J12" i="57"/>
  <c r="J12" i="60" s="1"/>
  <c r="J390" i="64"/>
  <c r="N12" i="57"/>
  <c r="N390" i="64"/>
  <c r="N453" i="64" s="1"/>
  <c r="N13" i="60"/>
  <c r="D391" i="64"/>
  <c r="D454" i="64" s="1"/>
  <c r="D14" i="60"/>
  <c r="D12" i="57"/>
  <c r="D9" i="57" s="1"/>
  <c r="H391" i="64"/>
  <c r="H454" i="64" s="1"/>
  <c r="H14" i="60"/>
  <c r="L12" i="57"/>
  <c r="L391" i="64"/>
  <c r="L454" i="64" s="1"/>
  <c r="P391" i="64"/>
  <c r="P454" i="64" s="1"/>
  <c r="P14" i="60"/>
  <c r="F392" i="64"/>
  <c r="F455" i="64" s="1"/>
  <c r="F15" i="60"/>
  <c r="J392" i="64"/>
  <c r="J455" i="64" s="1"/>
  <c r="J15" i="60"/>
  <c r="D19" i="57"/>
  <c r="D397" i="64"/>
  <c r="H19" i="57"/>
  <c r="H397" i="64"/>
  <c r="L19" i="57"/>
  <c r="L397" i="64"/>
  <c r="P19" i="57"/>
  <c r="P397" i="64"/>
  <c r="F398" i="64"/>
  <c r="N398" i="64"/>
  <c r="N19" i="57"/>
  <c r="D399" i="64"/>
  <c r="D462" i="64" s="1"/>
  <c r="D22" i="60"/>
  <c r="H399" i="64"/>
  <c r="H462" i="64" s="1"/>
  <c r="H22" i="60"/>
  <c r="P399" i="64"/>
  <c r="P462" i="64" s="1"/>
  <c r="P22" i="60"/>
  <c r="O28" i="60"/>
  <c r="E36" i="57"/>
  <c r="E36" i="60" s="1"/>
  <c r="E355" i="65"/>
  <c r="E37" i="60"/>
  <c r="I355" i="65"/>
  <c r="I36" i="57"/>
  <c r="M355" i="65"/>
  <c r="M37" i="60"/>
  <c r="M36" i="57"/>
  <c r="M36" i="60" s="1"/>
  <c r="Q36" i="57"/>
  <c r="Q36" i="60" s="1"/>
  <c r="Q355" i="65"/>
  <c r="Q37" i="60"/>
  <c r="G356" i="65"/>
  <c r="G413" i="65" s="1"/>
  <c r="G36" i="57"/>
  <c r="G36" i="60" s="1"/>
  <c r="G38" i="60"/>
  <c r="K36" i="57"/>
  <c r="K36" i="60" s="1"/>
  <c r="K356" i="65"/>
  <c r="K413" i="65" s="1"/>
  <c r="O36" i="57"/>
  <c r="O356" i="65"/>
  <c r="O38" i="60"/>
  <c r="G351" i="66"/>
  <c r="O351" i="66"/>
  <c r="E352" i="66"/>
  <c r="E409" i="66" s="1"/>
  <c r="E53" i="60"/>
  <c r="I352" i="66"/>
  <c r="I409" i="66" s="1"/>
  <c r="I53" i="60"/>
  <c r="I51" i="57"/>
  <c r="M352" i="66"/>
  <c r="M409" i="66" s="1"/>
  <c r="M53" i="60"/>
  <c r="Q352" i="66"/>
  <c r="Q409" i="66" s="1"/>
  <c r="Q53" i="60"/>
  <c r="G353" i="66"/>
  <c r="G410" i="66" s="1"/>
  <c r="G54" i="60"/>
  <c r="K353" i="66"/>
  <c r="K410" i="66" s="1"/>
  <c r="K54" i="60"/>
  <c r="O353" i="66"/>
  <c r="O410" i="66" s="1"/>
  <c r="O54" i="60"/>
  <c r="F63" i="57"/>
  <c r="F344" i="67"/>
  <c r="J63" i="57"/>
  <c r="J344" i="67"/>
  <c r="N63" i="57"/>
  <c r="N344" i="67"/>
  <c r="D345" i="67"/>
  <c r="D402" i="67" s="1"/>
  <c r="D65" i="60"/>
  <c r="D63" i="57"/>
  <c r="H345" i="67"/>
  <c r="H402" i="67" s="1"/>
  <c r="H65" i="60"/>
  <c r="L345" i="67"/>
  <c r="L402" i="67" s="1"/>
  <c r="L65" i="60"/>
  <c r="L63" i="57"/>
  <c r="P345" i="67"/>
  <c r="P402" i="67" s="1"/>
  <c r="P65" i="60"/>
  <c r="E347" i="67"/>
  <c r="E66" i="57"/>
  <c r="I347" i="67"/>
  <c r="I67" i="60"/>
  <c r="M347" i="67"/>
  <c r="M66" i="57"/>
  <c r="M67" i="60"/>
  <c r="Q347" i="67"/>
  <c r="Q67" i="60"/>
  <c r="Q66" i="57"/>
  <c r="E82" i="57"/>
  <c r="E427" i="68"/>
  <c r="I82" i="57"/>
  <c r="I427" i="68"/>
  <c r="M82" i="57"/>
  <c r="M427" i="68"/>
  <c r="Q82" i="57"/>
  <c r="Q427" i="68"/>
  <c r="G82" i="57"/>
  <c r="G428" i="68"/>
  <c r="G500" i="68" s="1"/>
  <c r="G84" i="60"/>
  <c r="K428" i="68"/>
  <c r="K84" i="60"/>
  <c r="O82" i="57"/>
  <c r="O428" i="68"/>
  <c r="O500" i="68" s="1"/>
  <c r="O84" i="60"/>
  <c r="E100" i="57"/>
  <c r="E445" i="68"/>
  <c r="E100" i="60"/>
  <c r="E101" i="60"/>
  <c r="I100" i="57"/>
  <c r="I445" i="68"/>
  <c r="I100" i="60"/>
  <c r="I101" i="60"/>
  <c r="M445" i="68"/>
  <c r="M100" i="60"/>
  <c r="M100" i="57"/>
  <c r="Q100" i="57"/>
  <c r="Q445" i="68"/>
  <c r="Q100" i="60"/>
  <c r="Q101" i="60"/>
  <c r="G100" i="57"/>
  <c r="G446" i="68"/>
  <c r="G518" i="68" s="1"/>
  <c r="G102" i="60"/>
  <c r="K446" i="68"/>
  <c r="K518" i="68" s="1"/>
  <c r="K102" i="60"/>
  <c r="O100" i="57"/>
  <c r="O446" i="68"/>
  <c r="O518" i="68" s="1"/>
  <c r="E447" i="68"/>
  <c r="E519" i="68" s="1"/>
  <c r="E103" i="60"/>
  <c r="I447" i="68"/>
  <c r="I519" i="68" s="1"/>
  <c r="I103" i="60"/>
  <c r="M447" i="68"/>
  <c r="M519" i="68" s="1"/>
  <c r="M103" i="60"/>
  <c r="E349" i="69"/>
  <c r="E112" i="60"/>
  <c r="I349" i="69"/>
  <c r="I112" i="60"/>
  <c r="M349" i="69"/>
  <c r="M112" i="60"/>
  <c r="Q349" i="69"/>
  <c r="E358" i="69"/>
  <c r="E121" i="60"/>
  <c r="E120" i="57"/>
  <c r="E120" i="60"/>
  <c r="I358" i="69"/>
  <c r="I121" i="60"/>
  <c r="I120" i="60"/>
  <c r="M358" i="69"/>
  <c r="M121" i="60"/>
  <c r="M120" i="60"/>
  <c r="M120" i="57"/>
  <c r="Q358" i="69"/>
  <c r="Q121" i="60"/>
  <c r="Q120" i="57"/>
  <c r="G359" i="69"/>
  <c r="G416" i="69" s="1"/>
  <c r="G122" i="60"/>
  <c r="K359" i="69"/>
  <c r="K416" i="69" s="1"/>
  <c r="K122" i="60"/>
  <c r="O359" i="69"/>
  <c r="O416" i="69" s="1"/>
  <c r="O122" i="60"/>
  <c r="E128" i="57"/>
  <c r="E347" i="70"/>
  <c r="E129" i="60"/>
  <c r="I128" i="57"/>
  <c r="I347" i="70"/>
  <c r="I129" i="60"/>
  <c r="M128" i="57"/>
  <c r="M347" i="70"/>
  <c r="M129" i="60"/>
  <c r="Q128" i="57"/>
  <c r="Q347" i="70"/>
  <c r="E132" i="57"/>
  <c r="E132" i="60" s="1"/>
  <c r="E351" i="70"/>
  <c r="E133" i="60"/>
  <c r="I132" i="57"/>
  <c r="I351" i="70"/>
  <c r="M132" i="57"/>
  <c r="M351" i="70"/>
  <c r="M133" i="60"/>
  <c r="Q132" i="57"/>
  <c r="Q351" i="70"/>
  <c r="Q133" i="60"/>
  <c r="G352" i="70"/>
  <c r="G409" i="70" s="1"/>
  <c r="G134" i="60"/>
  <c r="K352" i="70"/>
  <c r="K409" i="70" s="1"/>
  <c r="K132" i="57"/>
  <c r="K132" i="60" s="1"/>
  <c r="O352" i="70"/>
  <c r="O409" i="70" s="1"/>
  <c r="O134" i="60"/>
  <c r="E353" i="70"/>
  <c r="E410" i="70" s="1"/>
  <c r="E135" i="60"/>
  <c r="I353" i="70"/>
  <c r="I410" i="70" s="1"/>
  <c r="I135" i="60"/>
  <c r="Q353" i="70"/>
  <c r="Q410" i="70" s="1"/>
  <c r="Q135" i="60"/>
  <c r="F144" i="57"/>
  <c r="F331" i="71"/>
  <c r="F145" i="60"/>
  <c r="J144" i="57"/>
  <c r="J331" i="71"/>
  <c r="J145" i="60"/>
  <c r="N144" i="57"/>
  <c r="N331" i="71"/>
  <c r="N145" i="60"/>
  <c r="G335" i="71"/>
  <c r="K335" i="71"/>
  <c r="K149" i="60"/>
  <c r="O335" i="71"/>
  <c r="O149" i="60"/>
  <c r="D154" i="57"/>
  <c r="D154" i="60" s="1"/>
  <c r="D341" i="71"/>
  <c r="D155" i="60"/>
  <c r="H154" i="57"/>
  <c r="H154" i="60" s="1"/>
  <c r="H341" i="71"/>
  <c r="H155" i="60"/>
  <c r="L154" i="57"/>
  <c r="L154" i="60" s="1"/>
  <c r="L341" i="71"/>
  <c r="L155" i="60"/>
  <c r="P154" i="57"/>
  <c r="P148" i="60" s="1"/>
  <c r="P341" i="71"/>
  <c r="P155" i="60"/>
  <c r="F342" i="71"/>
  <c r="F156" i="60"/>
  <c r="J342" i="71"/>
  <c r="J156" i="60"/>
  <c r="N342" i="71"/>
  <c r="N156" i="60"/>
  <c r="D331" i="72"/>
  <c r="D163" i="60"/>
  <c r="D162" i="57"/>
  <c r="H331" i="72"/>
  <c r="H163" i="60"/>
  <c r="H162" i="57"/>
  <c r="L331" i="72"/>
  <c r="L163" i="60"/>
  <c r="P331" i="72"/>
  <c r="P163" i="60"/>
  <c r="P162" i="57"/>
  <c r="D337" i="72"/>
  <c r="D169" i="60"/>
  <c r="D168" i="57"/>
  <c r="H337" i="72"/>
  <c r="H169" i="60"/>
  <c r="H168" i="57"/>
  <c r="L337" i="72"/>
  <c r="L169" i="60"/>
  <c r="P337" i="72"/>
  <c r="P169" i="60"/>
  <c r="P168" i="57"/>
  <c r="P166" i="60" s="1"/>
  <c r="F338" i="72"/>
  <c r="F392" i="72" s="1"/>
  <c r="F170" i="60"/>
  <c r="J338" i="72"/>
  <c r="J392" i="72" s="1"/>
  <c r="J170" i="60"/>
  <c r="N338" i="72"/>
  <c r="N392" i="72" s="1"/>
  <c r="N170" i="60"/>
  <c r="D339" i="72"/>
  <c r="D393" i="72" s="1"/>
  <c r="D171" i="60"/>
  <c r="H339" i="72"/>
  <c r="H393" i="72" s="1"/>
  <c r="H171" i="60"/>
  <c r="L339" i="72"/>
  <c r="L393" i="72" s="1"/>
  <c r="L171" i="60"/>
  <c r="P339" i="72"/>
  <c r="P393" i="72" s="1"/>
  <c r="P171" i="60"/>
  <c r="L11" i="59"/>
  <c r="P13" i="59"/>
  <c r="J21" i="60"/>
  <c r="M47" i="60"/>
  <c r="M101" i="60"/>
  <c r="G107" i="60"/>
  <c r="Q120" i="60"/>
  <c r="K126" i="60"/>
  <c r="M135" i="60"/>
  <c r="O144" i="60"/>
  <c r="E164" i="60"/>
  <c r="C58" i="54"/>
  <c r="C144" i="54"/>
  <c r="C164" i="54"/>
  <c r="C4" i="54"/>
  <c r="C320" i="64"/>
  <c r="C12" i="54"/>
  <c r="C12" i="58" s="1"/>
  <c r="C327" i="64"/>
  <c r="C286" i="65"/>
  <c r="C32" i="54"/>
  <c r="C294" i="65"/>
  <c r="C300" i="66"/>
  <c r="C289" i="67"/>
  <c r="C462" i="68"/>
  <c r="C97" i="54"/>
  <c r="C371" i="68"/>
  <c r="C106" i="54"/>
  <c r="C287" i="69"/>
  <c r="C325" i="69" s="1"/>
  <c r="C113" i="54"/>
  <c r="C113" i="58" s="1"/>
  <c r="C294" i="69"/>
  <c r="C132" i="54"/>
  <c r="C295" i="70"/>
  <c r="C139" i="54"/>
  <c r="C301" i="70"/>
  <c r="C353" i="71"/>
  <c r="C286" i="71"/>
  <c r="C276" i="72"/>
  <c r="P4" i="54"/>
  <c r="F4" i="54"/>
  <c r="F319" i="64"/>
  <c r="N318" i="64"/>
  <c r="H4" i="54"/>
  <c r="H320" i="64"/>
  <c r="P7" i="54"/>
  <c r="G321" i="64"/>
  <c r="K321" i="64"/>
  <c r="O321" i="64"/>
  <c r="D324" i="64"/>
  <c r="H324" i="64"/>
  <c r="J325" i="64"/>
  <c r="J409" i="64" s="1"/>
  <c r="H12" i="54"/>
  <c r="D12" i="54"/>
  <c r="D327" i="64"/>
  <c r="H326" i="64"/>
  <c r="L12" i="54"/>
  <c r="L327" i="64"/>
  <c r="P12" i="54"/>
  <c r="P327" i="64"/>
  <c r="F12" i="54"/>
  <c r="F328" i="64"/>
  <c r="J12" i="54"/>
  <c r="J12" i="58" s="1"/>
  <c r="J328" i="64"/>
  <c r="N12" i="54"/>
  <c r="N328" i="64"/>
  <c r="L16" i="54"/>
  <c r="F330" i="64"/>
  <c r="N16" i="54"/>
  <c r="N331" i="64"/>
  <c r="J19" i="54"/>
  <c r="F19" i="54"/>
  <c r="F334" i="64"/>
  <c r="F376" i="64" s="1"/>
  <c r="J333" i="64"/>
  <c r="N333" i="64"/>
  <c r="L19" i="54"/>
  <c r="L335" i="64"/>
  <c r="E25" i="54"/>
  <c r="L325" i="65"/>
  <c r="P286" i="65"/>
  <c r="F289" i="65"/>
  <c r="J289" i="65"/>
  <c r="N289" i="65"/>
  <c r="J32" i="54"/>
  <c r="J293" i="65"/>
  <c r="J36" i="54"/>
  <c r="J297" i="65"/>
  <c r="L337" i="65"/>
  <c r="H39" i="54"/>
  <c r="P39" i="54"/>
  <c r="F39" i="54"/>
  <c r="F301" i="65"/>
  <c r="J39" i="54"/>
  <c r="J301" i="65"/>
  <c r="N39" i="54"/>
  <c r="N301" i="65"/>
  <c r="P44" i="54"/>
  <c r="F44" i="54"/>
  <c r="F287" i="66"/>
  <c r="F325" i="66" s="1"/>
  <c r="J44" i="54"/>
  <c r="J287" i="66"/>
  <c r="J325" i="66" s="1"/>
  <c r="N44" i="54"/>
  <c r="N287" i="66"/>
  <c r="D44" i="54"/>
  <c r="D288" i="66"/>
  <c r="D326" i="66" s="1"/>
  <c r="L44" i="54"/>
  <c r="L288" i="66"/>
  <c r="J47" i="54"/>
  <c r="D47" i="54"/>
  <c r="D290" i="66"/>
  <c r="H47" i="54"/>
  <c r="H290" i="66"/>
  <c r="L47" i="54"/>
  <c r="L290" i="66"/>
  <c r="P47" i="54"/>
  <c r="P290" i="66"/>
  <c r="D292" i="66"/>
  <c r="H292" i="66"/>
  <c r="L292" i="66"/>
  <c r="P292" i="66"/>
  <c r="P330" i="66" s="1"/>
  <c r="D51" i="54"/>
  <c r="D294" i="66"/>
  <c r="H51" i="54"/>
  <c r="H294" i="66"/>
  <c r="L51" i="54"/>
  <c r="L294" i="66"/>
  <c r="P51" i="54"/>
  <c r="P294" i="66"/>
  <c r="F51" i="54"/>
  <c r="F295" i="66"/>
  <c r="N51" i="54"/>
  <c r="N295" i="66"/>
  <c r="D334" i="66"/>
  <c r="H334" i="66"/>
  <c r="L334" i="66"/>
  <c r="P334" i="66"/>
  <c r="D55" i="54"/>
  <c r="D298" i="66"/>
  <c r="D336" i="66" s="1"/>
  <c r="H55" i="54"/>
  <c r="H298" i="66"/>
  <c r="H336" i="66" s="1"/>
  <c r="L55" i="54"/>
  <c r="L298" i="66"/>
  <c r="L336" i="66" s="1"/>
  <c r="P55" i="54"/>
  <c r="P298" i="66"/>
  <c r="F55" i="54"/>
  <c r="F299" i="66"/>
  <c r="F337" i="66" s="1"/>
  <c r="N55" i="54"/>
  <c r="N299" i="66"/>
  <c r="N297" i="66" s="1"/>
  <c r="D58" i="54"/>
  <c r="L58" i="54"/>
  <c r="H377" i="66"/>
  <c r="H300" i="66"/>
  <c r="H63" i="54"/>
  <c r="H286" i="67"/>
  <c r="P286" i="67"/>
  <c r="F289" i="67"/>
  <c r="J289" i="67"/>
  <c r="N289" i="67"/>
  <c r="F292" i="67"/>
  <c r="J292" i="67"/>
  <c r="N292" i="67"/>
  <c r="D70" i="54"/>
  <c r="L70" i="54"/>
  <c r="D293" i="67"/>
  <c r="H293" i="67"/>
  <c r="L293" i="67"/>
  <c r="P293" i="67"/>
  <c r="J333" i="67"/>
  <c r="P297" i="67"/>
  <c r="P291" i="67" s="1"/>
  <c r="D77" i="54"/>
  <c r="D301" i="67"/>
  <c r="H77" i="54"/>
  <c r="H301" i="67"/>
  <c r="H339" i="67" s="1"/>
  <c r="L77" i="54"/>
  <c r="L301" i="67"/>
  <c r="P77" i="54"/>
  <c r="P301" i="67"/>
  <c r="P339" i="67" s="1"/>
  <c r="F77" i="54"/>
  <c r="F302" i="67"/>
  <c r="J77" i="54"/>
  <c r="J302" i="67"/>
  <c r="N77" i="54"/>
  <c r="N302" i="67"/>
  <c r="J82" i="54"/>
  <c r="D82" i="54"/>
  <c r="D355" i="68"/>
  <c r="H82" i="54"/>
  <c r="H355" i="68"/>
  <c r="L82" i="54"/>
  <c r="L355" i="68"/>
  <c r="L403" i="68" s="1"/>
  <c r="P82" i="54"/>
  <c r="P355" i="68"/>
  <c r="D357" i="68"/>
  <c r="H357" i="68"/>
  <c r="L357" i="68"/>
  <c r="P357" i="68"/>
  <c r="P361" i="68"/>
  <c r="H93" i="54"/>
  <c r="P93" i="54"/>
  <c r="F93" i="54"/>
  <c r="F93" i="58" s="1"/>
  <c r="F366" i="68"/>
  <c r="J93" i="54"/>
  <c r="J93" i="58" s="1"/>
  <c r="J366" i="68"/>
  <c r="N93" i="54"/>
  <c r="N366" i="68"/>
  <c r="P97" i="54"/>
  <c r="F97" i="54"/>
  <c r="F370" i="68"/>
  <c r="J97" i="54"/>
  <c r="J370" i="68"/>
  <c r="J369" i="68" s="1"/>
  <c r="N97" i="54"/>
  <c r="N370" i="68"/>
  <c r="D97" i="54"/>
  <c r="D371" i="68"/>
  <c r="D369" i="68" s="1"/>
  <c r="H97" i="54"/>
  <c r="H371" i="68"/>
  <c r="L97" i="54"/>
  <c r="L371" i="68"/>
  <c r="L369" i="68" s="1"/>
  <c r="D106" i="54"/>
  <c r="L106" i="54"/>
  <c r="D286" i="69"/>
  <c r="H286" i="69"/>
  <c r="L286" i="69"/>
  <c r="P286" i="69"/>
  <c r="F289" i="69"/>
  <c r="J289" i="69"/>
  <c r="N289" i="69"/>
  <c r="H368" i="69"/>
  <c r="P368" i="69"/>
  <c r="H113" i="54"/>
  <c r="P113" i="54"/>
  <c r="F113" i="54"/>
  <c r="F294" i="69"/>
  <c r="J113" i="54"/>
  <c r="J294" i="69"/>
  <c r="N113" i="54"/>
  <c r="N294" i="69"/>
  <c r="H117" i="54"/>
  <c r="H297" i="69"/>
  <c r="P297" i="69"/>
  <c r="J120" i="54"/>
  <c r="F377" i="69"/>
  <c r="N377" i="69"/>
  <c r="J125" i="54"/>
  <c r="D125" i="54"/>
  <c r="D287" i="70"/>
  <c r="H125" i="54"/>
  <c r="H287" i="70"/>
  <c r="L125" i="54"/>
  <c r="L287" i="70"/>
  <c r="P125" i="54"/>
  <c r="P287" i="70"/>
  <c r="D289" i="70"/>
  <c r="H289" i="70"/>
  <c r="L289" i="70"/>
  <c r="P328" i="70"/>
  <c r="P289" i="70"/>
  <c r="H132" i="54"/>
  <c r="H293" i="70"/>
  <c r="H136" i="54"/>
  <c r="P136" i="54"/>
  <c r="F136" i="54"/>
  <c r="F298" i="70"/>
  <c r="J136" i="54"/>
  <c r="J298" i="70"/>
  <c r="N136" i="54"/>
  <c r="N298" i="70"/>
  <c r="H297" i="70"/>
  <c r="P297" i="70"/>
  <c r="J139" i="54"/>
  <c r="D139" i="54"/>
  <c r="D301" i="70"/>
  <c r="H139" i="54"/>
  <c r="H301" i="70"/>
  <c r="L139" i="54"/>
  <c r="L301" i="70"/>
  <c r="P139" i="54"/>
  <c r="P301" i="70"/>
  <c r="F276" i="71"/>
  <c r="J276" i="71"/>
  <c r="N276" i="71"/>
  <c r="F278" i="71"/>
  <c r="J278" i="71"/>
  <c r="N278" i="71"/>
  <c r="F353" i="71"/>
  <c r="J353" i="71"/>
  <c r="N353" i="71"/>
  <c r="J150" i="54"/>
  <c r="F355" i="71"/>
  <c r="J355" i="71"/>
  <c r="N355" i="71"/>
  <c r="J154" i="54"/>
  <c r="J286" i="71"/>
  <c r="H157" i="54"/>
  <c r="P157" i="54"/>
  <c r="F157" i="54"/>
  <c r="F290" i="71"/>
  <c r="J157" i="54"/>
  <c r="J290" i="71"/>
  <c r="N157" i="54"/>
  <c r="N290" i="71"/>
  <c r="H289" i="71"/>
  <c r="P289" i="71"/>
  <c r="H162" i="54"/>
  <c r="P162" i="54"/>
  <c r="F162" i="54"/>
  <c r="F277" i="72"/>
  <c r="J162" i="54"/>
  <c r="J277" i="72"/>
  <c r="J276" i="72" s="1"/>
  <c r="N162" i="54"/>
  <c r="N277" i="72"/>
  <c r="D278" i="72"/>
  <c r="H278" i="72"/>
  <c r="L278" i="72"/>
  <c r="P278" i="72"/>
  <c r="D353" i="72"/>
  <c r="H353" i="72"/>
  <c r="L353" i="72"/>
  <c r="P353" i="72"/>
  <c r="H168" i="54"/>
  <c r="P168" i="54"/>
  <c r="F168" i="54"/>
  <c r="F168" i="58" s="1"/>
  <c r="F283" i="72"/>
  <c r="J168" i="54"/>
  <c r="J283" i="72"/>
  <c r="N168" i="54"/>
  <c r="N168" i="58" s="1"/>
  <c r="N283" i="72"/>
  <c r="P172" i="54"/>
  <c r="F172" i="54"/>
  <c r="F287" i="72"/>
  <c r="J172" i="54"/>
  <c r="J287" i="72"/>
  <c r="N172" i="54"/>
  <c r="N287" i="72"/>
  <c r="D172" i="54"/>
  <c r="D288" i="72"/>
  <c r="H172" i="54"/>
  <c r="H288" i="72"/>
  <c r="L172" i="54"/>
  <c r="L166" i="54" s="1"/>
  <c r="L288" i="72"/>
  <c r="J362" i="72"/>
  <c r="C19" i="55"/>
  <c r="C47" i="55"/>
  <c r="C77" i="55"/>
  <c r="C106" i="55"/>
  <c r="C132" i="55"/>
  <c r="C162" i="55"/>
  <c r="C378" i="64"/>
  <c r="C336" i="65"/>
  <c r="C316" i="65"/>
  <c r="C325" i="66"/>
  <c r="C337" i="66"/>
  <c r="C319" i="67"/>
  <c r="C381" i="68"/>
  <c r="C412" i="68"/>
  <c r="C484" i="68"/>
  <c r="C393" i="68"/>
  <c r="C387" i="69"/>
  <c r="C330" i="69"/>
  <c r="C312" i="70"/>
  <c r="C337" i="70"/>
  <c r="C296" i="71"/>
  <c r="C319" i="72"/>
  <c r="C300" i="72"/>
  <c r="C373" i="72"/>
  <c r="J4" i="55"/>
  <c r="D4" i="55"/>
  <c r="D340" i="64"/>
  <c r="H4" i="55"/>
  <c r="H340" i="64"/>
  <c r="P4" i="55"/>
  <c r="P340" i="64"/>
  <c r="F362" i="64"/>
  <c r="J362" i="64"/>
  <c r="N362" i="64"/>
  <c r="D7" i="55"/>
  <c r="F342" i="64"/>
  <c r="F364" i="64"/>
  <c r="J342" i="64"/>
  <c r="G345" i="64"/>
  <c r="K345" i="64"/>
  <c r="O345" i="64"/>
  <c r="I430" i="64"/>
  <c r="I367" i="64"/>
  <c r="M430" i="64"/>
  <c r="M367" i="64"/>
  <c r="Q430" i="64"/>
  <c r="Q367" i="64"/>
  <c r="K12" i="55"/>
  <c r="K12" i="59" s="1"/>
  <c r="E12" i="55"/>
  <c r="E348" i="64"/>
  <c r="I12" i="55"/>
  <c r="I348" i="64"/>
  <c r="M12" i="55"/>
  <c r="M348" i="64"/>
  <c r="Q12" i="55"/>
  <c r="Q348" i="64"/>
  <c r="G370" i="64"/>
  <c r="K370" i="64"/>
  <c r="K433" i="64"/>
  <c r="E371" i="64"/>
  <c r="I371" i="64"/>
  <c r="M371" i="64"/>
  <c r="Q371" i="64"/>
  <c r="K16" i="55"/>
  <c r="E16" i="55"/>
  <c r="E352" i="64"/>
  <c r="I16" i="55"/>
  <c r="I352" i="64"/>
  <c r="M16" i="55"/>
  <c r="M352" i="64"/>
  <c r="Q16" i="55"/>
  <c r="Q352" i="64"/>
  <c r="E19" i="55"/>
  <c r="L19" i="55"/>
  <c r="D354" i="64"/>
  <c r="D376" i="64"/>
  <c r="H354" i="64"/>
  <c r="L354" i="64"/>
  <c r="L376" i="64"/>
  <c r="P19" i="55"/>
  <c r="P355" i="64"/>
  <c r="F377" i="64"/>
  <c r="J19" i="55"/>
  <c r="J356" i="64"/>
  <c r="J354" i="64" s="1"/>
  <c r="N377" i="64"/>
  <c r="D378" i="64"/>
  <c r="H378" i="64"/>
  <c r="L378" i="64"/>
  <c r="P378" i="64"/>
  <c r="G25" i="55"/>
  <c r="O25" i="55"/>
  <c r="O305" i="65"/>
  <c r="M28" i="55"/>
  <c r="D308" i="65"/>
  <c r="H308" i="65"/>
  <c r="L308" i="65"/>
  <c r="P308" i="65"/>
  <c r="I30" i="55"/>
  <c r="G330" i="65"/>
  <c r="K330" i="65"/>
  <c r="E32" i="55"/>
  <c r="Q32" i="55"/>
  <c r="G32" i="55"/>
  <c r="G313" i="65"/>
  <c r="K32" i="55"/>
  <c r="K313" i="65"/>
  <c r="O32" i="55"/>
  <c r="O313" i="65"/>
  <c r="E333" i="65"/>
  <c r="I333" i="65"/>
  <c r="M333" i="65"/>
  <c r="Q333" i="65"/>
  <c r="G334" i="65"/>
  <c r="K334" i="65"/>
  <c r="O334" i="65"/>
  <c r="H36" i="55"/>
  <c r="P36" i="55"/>
  <c r="F36" i="55"/>
  <c r="F317" i="65"/>
  <c r="J336" i="65"/>
  <c r="N36" i="55"/>
  <c r="N317" i="65"/>
  <c r="D337" i="65"/>
  <c r="H337" i="65"/>
  <c r="P337" i="65"/>
  <c r="J39" i="55"/>
  <c r="D319" i="65"/>
  <c r="D339" i="65"/>
  <c r="H39" i="55"/>
  <c r="H320" i="65"/>
  <c r="L319" i="65"/>
  <c r="L339" i="65"/>
  <c r="P39" i="55"/>
  <c r="P320" i="65"/>
  <c r="J340" i="65"/>
  <c r="N340" i="65"/>
  <c r="D44" i="55"/>
  <c r="J44" i="55"/>
  <c r="O44" i="55"/>
  <c r="F305" i="66"/>
  <c r="J305" i="66"/>
  <c r="H326" i="66"/>
  <c r="P326" i="66"/>
  <c r="I47" i="55"/>
  <c r="Q47" i="55"/>
  <c r="G47" i="55"/>
  <c r="G309" i="66"/>
  <c r="K47" i="55"/>
  <c r="K309" i="66"/>
  <c r="O47" i="55"/>
  <c r="O309" i="66"/>
  <c r="G311" i="66"/>
  <c r="K311" i="66"/>
  <c r="O311" i="66"/>
  <c r="I51" i="55"/>
  <c r="D51" i="55"/>
  <c r="D313" i="66"/>
  <c r="H51" i="55"/>
  <c r="H313" i="66"/>
  <c r="L51" i="55"/>
  <c r="L313" i="66"/>
  <c r="L312" i="66" s="1"/>
  <c r="P51" i="55"/>
  <c r="P313" i="66"/>
  <c r="J333" i="66"/>
  <c r="N312" i="66"/>
  <c r="L55" i="55"/>
  <c r="Q55" i="55"/>
  <c r="Q49" i="55" s="1"/>
  <c r="G55" i="55"/>
  <c r="G317" i="66"/>
  <c r="K55" i="55"/>
  <c r="K317" i="66"/>
  <c r="O55" i="55"/>
  <c r="O317" i="66"/>
  <c r="E337" i="66"/>
  <c r="N58" i="55"/>
  <c r="E58" i="55"/>
  <c r="E320" i="66"/>
  <c r="E319" i="66" s="1"/>
  <c r="I58" i="55"/>
  <c r="I320" i="66"/>
  <c r="M58" i="55"/>
  <c r="M320" i="66"/>
  <c r="M319" i="66" s="1"/>
  <c r="Q58" i="55"/>
  <c r="Q320" i="66"/>
  <c r="Q319" i="66" s="1"/>
  <c r="G340" i="66"/>
  <c r="K340" i="66"/>
  <c r="O340" i="66"/>
  <c r="J63" i="55"/>
  <c r="D63" i="55"/>
  <c r="D306" i="67"/>
  <c r="H63" i="55"/>
  <c r="H306" i="67"/>
  <c r="L305" i="67"/>
  <c r="L325" i="67"/>
  <c r="P63" i="55"/>
  <c r="P306" i="67"/>
  <c r="F326" i="67"/>
  <c r="J326" i="67"/>
  <c r="N326" i="67"/>
  <c r="D66" i="55"/>
  <c r="F328" i="67"/>
  <c r="F308" i="67"/>
  <c r="J308" i="67"/>
  <c r="J328" i="67"/>
  <c r="N328" i="67"/>
  <c r="N308" i="67"/>
  <c r="J70" i="55"/>
  <c r="P70" i="55"/>
  <c r="F312" i="67"/>
  <c r="J312" i="67"/>
  <c r="N312" i="67"/>
  <c r="D333" i="67"/>
  <c r="H333" i="67"/>
  <c r="L333" i="67"/>
  <c r="P333" i="67"/>
  <c r="F334" i="67"/>
  <c r="J334" i="67"/>
  <c r="N334" i="67"/>
  <c r="E74" i="55"/>
  <c r="Q74" i="55"/>
  <c r="G74" i="55"/>
  <c r="G317" i="67"/>
  <c r="K74" i="55"/>
  <c r="K317" i="67"/>
  <c r="O74" i="55"/>
  <c r="O317" i="67"/>
  <c r="I337" i="67"/>
  <c r="L77" i="55"/>
  <c r="F77" i="55"/>
  <c r="F320" i="67"/>
  <c r="J77" i="55"/>
  <c r="J320" i="67"/>
  <c r="N77" i="55"/>
  <c r="N320" i="67"/>
  <c r="D340" i="67"/>
  <c r="H340" i="67"/>
  <c r="L340" i="67"/>
  <c r="P340" i="67"/>
  <c r="L82" i="55"/>
  <c r="D378" i="68"/>
  <c r="H378" i="68"/>
  <c r="L378" i="68"/>
  <c r="F404" i="68"/>
  <c r="J404" i="68"/>
  <c r="E406" i="68"/>
  <c r="E381" i="68"/>
  <c r="I406" i="68"/>
  <c r="I381" i="68"/>
  <c r="G384" i="68"/>
  <c r="K384" i="68"/>
  <c r="O384" i="68"/>
  <c r="H89" i="55"/>
  <c r="P89" i="55"/>
  <c r="F89" i="55"/>
  <c r="F386" i="68"/>
  <c r="J385" i="68"/>
  <c r="N89" i="55"/>
  <c r="N386" i="68"/>
  <c r="P411" i="68"/>
  <c r="F412" i="68"/>
  <c r="J412" i="68"/>
  <c r="N412" i="68"/>
  <c r="N484" i="68"/>
  <c r="D93" i="55"/>
  <c r="D93" i="59" s="1"/>
  <c r="I93" i="55"/>
  <c r="Q93" i="55"/>
  <c r="G93" i="55"/>
  <c r="G93" i="59" s="1"/>
  <c r="G390" i="68"/>
  <c r="K93" i="55"/>
  <c r="K93" i="59" s="1"/>
  <c r="K390" i="68"/>
  <c r="O93" i="55"/>
  <c r="O390" i="68"/>
  <c r="E415" i="68"/>
  <c r="E487" i="68"/>
  <c r="I415" i="68"/>
  <c r="M415" i="68"/>
  <c r="M487" i="68"/>
  <c r="Q415" i="68"/>
  <c r="G416" i="68"/>
  <c r="K416" i="68"/>
  <c r="O416" i="68"/>
  <c r="I97" i="55"/>
  <c r="D97" i="55"/>
  <c r="D394" i="68"/>
  <c r="H394" i="68"/>
  <c r="L97" i="55"/>
  <c r="L394" i="68"/>
  <c r="P394" i="68"/>
  <c r="F395" i="68"/>
  <c r="J395" i="68"/>
  <c r="N395" i="68"/>
  <c r="G100" i="55"/>
  <c r="E100" i="55"/>
  <c r="E397" i="68"/>
  <c r="I100" i="55"/>
  <c r="I397" i="68"/>
  <c r="M100" i="55"/>
  <c r="M397" i="68"/>
  <c r="Q100" i="55"/>
  <c r="Q397" i="68"/>
  <c r="G422" i="68"/>
  <c r="G494" i="68"/>
  <c r="K422" i="68"/>
  <c r="K494" i="68"/>
  <c r="O422" i="68"/>
  <c r="O494" i="68"/>
  <c r="F106" i="55"/>
  <c r="F306" i="69"/>
  <c r="J306" i="69"/>
  <c r="N106" i="55"/>
  <c r="N306" i="69"/>
  <c r="D307" i="69"/>
  <c r="H307" i="69"/>
  <c r="H305" i="69" s="1"/>
  <c r="H324" i="69" s="1"/>
  <c r="L307" i="69"/>
  <c r="P307" i="69"/>
  <c r="D308" i="69"/>
  <c r="H109" i="55"/>
  <c r="H309" i="69"/>
  <c r="L308" i="69"/>
  <c r="P109" i="55"/>
  <c r="P309" i="69"/>
  <c r="F311" i="69"/>
  <c r="F112" i="59"/>
  <c r="J311" i="69"/>
  <c r="J112" i="59"/>
  <c r="N311" i="69"/>
  <c r="N112" i="59"/>
  <c r="D332" i="69"/>
  <c r="D389" i="69"/>
  <c r="H389" i="69"/>
  <c r="H332" i="69"/>
  <c r="L332" i="69"/>
  <c r="L389" i="69"/>
  <c r="P332" i="69"/>
  <c r="P389" i="69"/>
  <c r="F390" i="69"/>
  <c r="F333" i="69"/>
  <c r="J333" i="69"/>
  <c r="J390" i="69"/>
  <c r="N390" i="69"/>
  <c r="N333" i="69"/>
  <c r="D334" i="69"/>
  <c r="H334" i="69"/>
  <c r="L334" i="69"/>
  <c r="P334" i="69"/>
  <c r="P117" i="55"/>
  <c r="F117" i="55"/>
  <c r="F317" i="69"/>
  <c r="J117" i="55"/>
  <c r="J317" i="69"/>
  <c r="N117" i="55"/>
  <c r="N317" i="69"/>
  <c r="D318" i="69"/>
  <c r="D316" i="69" s="1"/>
  <c r="H117" i="55"/>
  <c r="H318" i="69"/>
  <c r="L117" i="55"/>
  <c r="L111" i="55" s="1"/>
  <c r="L318" i="69"/>
  <c r="L316" i="69" s="1"/>
  <c r="P318" i="69"/>
  <c r="D120" i="55"/>
  <c r="D320" i="69"/>
  <c r="D121" i="59"/>
  <c r="H120" i="55"/>
  <c r="H320" i="69"/>
  <c r="H121" i="59"/>
  <c r="L120" i="55"/>
  <c r="L320" i="69"/>
  <c r="L121" i="59"/>
  <c r="P120" i="55"/>
  <c r="P320" i="69"/>
  <c r="P121" i="59"/>
  <c r="F321" i="69"/>
  <c r="J120" i="55"/>
  <c r="J321" i="69"/>
  <c r="N120" i="55"/>
  <c r="N321" i="69"/>
  <c r="F125" i="55"/>
  <c r="N125" i="55"/>
  <c r="F306" i="70"/>
  <c r="J306" i="70"/>
  <c r="N306" i="70"/>
  <c r="D307" i="70"/>
  <c r="H307" i="70"/>
  <c r="L307" i="70"/>
  <c r="P307" i="70"/>
  <c r="H128" i="55"/>
  <c r="P128" i="55"/>
  <c r="F128" i="55"/>
  <c r="F309" i="70"/>
  <c r="J128" i="55"/>
  <c r="J309" i="70"/>
  <c r="N128" i="55"/>
  <c r="N309" i="70"/>
  <c r="D311" i="70"/>
  <c r="H311" i="70"/>
  <c r="L311" i="70"/>
  <c r="P311" i="70"/>
  <c r="P132" i="55"/>
  <c r="F132" i="55"/>
  <c r="F313" i="70"/>
  <c r="J132" i="55"/>
  <c r="J313" i="70"/>
  <c r="N132" i="55"/>
  <c r="N313" i="70"/>
  <c r="D314" i="70"/>
  <c r="H132" i="55"/>
  <c r="H314" i="70"/>
  <c r="L132" i="55"/>
  <c r="L314" i="70"/>
  <c r="L312" i="70" s="1"/>
  <c r="P314" i="70"/>
  <c r="F315" i="70"/>
  <c r="J315" i="70"/>
  <c r="N315" i="70"/>
  <c r="P136" i="55"/>
  <c r="F136" i="55"/>
  <c r="F317" i="70"/>
  <c r="J136" i="55"/>
  <c r="J317" i="70"/>
  <c r="N136" i="55"/>
  <c r="N317" i="70"/>
  <c r="D136" i="55"/>
  <c r="D318" i="70"/>
  <c r="D316" i="70" s="1"/>
  <c r="H318" i="70"/>
  <c r="L136" i="55"/>
  <c r="L318" i="70"/>
  <c r="P318" i="70"/>
  <c r="P316" i="70" s="1"/>
  <c r="K139" i="55"/>
  <c r="F320" i="70"/>
  <c r="J320" i="70"/>
  <c r="N320" i="70"/>
  <c r="D340" i="70"/>
  <c r="H340" i="70"/>
  <c r="L340" i="70"/>
  <c r="P340" i="70"/>
  <c r="F295" i="71"/>
  <c r="J295" i="71"/>
  <c r="N295" i="71"/>
  <c r="F297" i="71"/>
  <c r="J297" i="71"/>
  <c r="N297" i="71"/>
  <c r="G317" i="71"/>
  <c r="G371" i="71"/>
  <c r="K371" i="71"/>
  <c r="K317" i="71"/>
  <c r="O371" i="71"/>
  <c r="O317" i="71"/>
  <c r="K150" i="55"/>
  <c r="G373" i="71"/>
  <c r="G319" i="71"/>
  <c r="K300" i="71"/>
  <c r="K319" i="71"/>
  <c r="K373" i="71"/>
  <c r="O319" i="71"/>
  <c r="O373" i="71"/>
  <c r="E374" i="71"/>
  <c r="E320" i="71"/>
  <c r="I374" i="71"/>
  <c r="I320" i="71"/>
  <c r="M374" i="71"/>
  <c r="M320" i="71"/>
  <c r="Q374" i="71"/>
  <c r="Q320" i="71"/>
  <c r="G321" i="71"/>
  <c r="K321" i="71"/>
  <c r="O321" i="71"/>
  <c r="K154" i="55"/>
  <c r="G323" i="71"/>
  <c r="K304" i="71"/>
  <c r="K323" i="71"/>
  <c r="O323" i="71"/>
  <c r="E324" i="71"/>
  <c r="I324" i="71"/>
  <c r="M324" i="71"/>
  <c r="Q324" i="71"/>
  <c r="M157" i="55"/>
  <c r="E380" i="71"/>
  <c r="E307" i="71"/>
  <c r="E326" i="71"/>
  <c r="I307" i="71"/>
  <c r="I326" i="71"/>
  <c r="I380" i="71"/>
  <c r="M326" i="71"/>
  <c r="M307" i="71"/>
  <c r="M380" i="71"/>
  <c r="Q380" i="71"/>
  <c r="Q307" i="71"/>
  <c r="Q326" i="71"/>
  <c r="K327" i="71"/>
  <c r="D294" i="72"/>
  <c r="D313" i="72"/>
  <c r="H294" i="72"/>
  <c r="H313" i="72"/>
  <c r="F164" i="55"/>
  <c r="F297" i="72"/>
  <c r="J164" i="55"/>
  <c r="J297" i="72"/>
  <c r="N164" i="55"/>
  <c r="N297" i="72"/>
  <c r="E371" i="72"/>
  <c r="E317" i="72"/>
  <c r="I371" i="72"/>
  <c r="I317" i="72"/>
  <c r="M371" i="72"/>
  <c r="M317" i="72"/>
  <c r="Q371" i="72"/>
  <c r="Q317" i="72"/>
  <c r="I168" i="55"/>
  <c r="Q168" i="55"/>
  <c r="G168" i="55"/>
  <c r="G168" i="59" s="1"/>
  <c r="G301" i="72"/>
  <c r="K168" i="55"/>
  <c r="K301" i="72"/>
  <c r="O168" i="55"/>
  <c r="O301" i="72"/>
  <c r="E374" i="72"/>
  <c r="E320" i="72"/>
  <c r="I374" i="72"/>
  <c r="I320" i="72"/>
  <c r="M374" i="72"/>
  <c r="M320" i="72"/>
  <c r="Q374" i="72"/>
  <c r="Q320" i="72"/>
  <c r="G321" i="72"/>
  <c r="K321" i="72"/>
  <c r="O321" i="72"/>
  <c r="F172" i="55"/>
  <c r="F305" i="72"/>
  <c r="J172" i="55"/>
  <c r="J305" i="72"/>
  <c r="N172" i="55"/>
  <c r="N305" i="72"/>
  <c r="D172" i="55"/>
  <c r="D306" i="72"/>
  <c r="H172" i="55"/>
  <c r="H306" i="72"/>
  <c r="L172" i="55"/>
  <c r="L306" i="72"/>
  <c r="P324" i="72"/>
  <c r="E175" i="55"/>
  <c r="E308" i="72"/>
  <c r="I175" i="55"/>
  <c r="I308" i="72"/>
  <c r="M175" i="55"/>
  <c r="M308" i="72"/>
  <c r="Q175" i="55"/>
  <c r="Q308" i="72"/>
  <c r="G175" i="55"/>
  <c r="G309" i="72"/>
  <c r="O175" i="55"/>
  <c r="O309" i="72"/>
  <c r="C12" i="57"/>
  <c r="C12" i="60" s="1"/>
  <c r="C154" i="57"/>
  <c r="C154" i="60" s="1"/>
  <c r="C175" i="57"/>
  <c r="C387" i="64"/>
  <c r="C346" i="65"/>
  <c r="C404" i="65"/>
  <c r="C349" i="66"/>
  <c r="C70" i="57"/>
  <c r="C351" i="67"/>
  <c r="C100" i="57"/>
  <c r="C446" i="68"/>
  <c r="C518" i="68" s="1"/>
  <c r="C102" i="60"/>
  <c r="C109" i="57"/>
  <c r="C347" i="69"/>
  <c r="C110" i="60"/>
  <c r="C359" i="69"/>
  <c r="C416" i="69" s="1"/>
  <c r="C122" i="60"/>
  <c r="C349" i="70"/>
  <c r="C412" i="70"/>
  <c r="C331" i="71"/>
  <c r="C145" i="60"/>
  <c r="C150" i="57"/>
  <c r="C338" i="71"/>
  <c r="C392" i="71" s="1"/>
  <c r="C157" i="57"/>
  <c r="C344" i="71"/>
  <c r="C158" i="60"/>
  <c r="C335" i="72"/>
  <c r="C172" i="57"/>
  <c r="C172" i="60" s="1"/>
  <c r="C341" i="72"/>
  <c r="E4" i="57"/>
  <c r="M4" i="57"/>
  <c r="E381" i="64"/>
  <c r="M381" i="64"/>
  <c r="G7" i="57"/>
  <c r="P7" i="57"/>
  <c r="F7" i="57"/>
  <c r="F385" i="64"/>
  <c r="F8" i="60"/>
  <c r="J7" i="57"/>
  <c r="J385" i="64"/>
  <c r="J8" i="60"/>
  <c r="N7" i="57"/>
  <c r="N385" i="64"/>
  <c r="N8" i="60"/>
  <c r="G387" i="64"/>
  <c r="O387" i="64"/>
  <c r="E388" i="64"/>
  <c r="M388" i="64"/>
  <c r="M451" i="64" s="1"/>
  <c r="I12" i="57"/>
  <c r="I12" i="60" s="1"/>
  <c r="K389" i="64"/>
  <c r="K452" i="64" s="1"/>
  <c r="K453" i="64"/>
  <c r="O453" i="64"/>
  <c r="O389" i="64"/>
  <c r="O452" i="64" s="1"/>
  <c r="G16" i="57"/>
  <c r="G16" i="60" s="1"/>
  <c r="O16" i="57"/>
  <c r="O16" i="60" s="1"/>
  <c r="F16" i="57"/>
  <c r="F394" i="64"/>
  <c r="J16" i="57"/>
  <c r="J16" i="60" s="1"/>
  <c r="J394" i="64"/>
  <c r="N16" i="57"/>
  <c r="N16" i="60" s="1"/>
  <c r="N394" i="64"/>
  <c r="E396" i="64"/>
  <c r="I19" i="57"/>
  <c r="I397" i="64"/>
  <c r="M19" i="57"/>
  <c r="M397" i="64"/>
  <c r="Q19" i="57"/>
  <c r="Q397" i="64"/>
  <c r="G28" i="57"/>
  <c r="F346" i="65"/>
  <c r="F404" i="65"/>
  <c r="J346" i="65"/>
  <c r="J404" i="65"/>
  <c r="N404" i="65"/>
  <c r="N346" i="65"/>
  <c r="F349" i="65"/>
  <c r="J349" i="65"/>
  <c r="N349" i="65"/>
  <c r="F412" i="65"/>
  <c r="J412" i="65"/>
  <c r="N412" i="65"/>
  <c r="O39" i="57"/>
  <c r="F39" i="57"/>
  <c r="F358" i="65"/>
  <c r="J39" i="57"/>
  <c r="J358" i="65"/>
  <c r="N39" i="57"/>
  <c r="N358" i="65"/>
  <c r="D359" i="65"/>
  <c r="D416" i="65" s="1"/>
  <c r="D41" i="60"/>
  <c r="H359" i="65"/>
  <c r="H416" i="65" s="1"/>
  <c r="H41" i="60"/>
  <c r="L359" i="65"/>
  <c r="L416" i="65" s="1"/>
  <c r="L41" i="60"/>
  <c r="P359" i="65"/>
  <c r="P416" i="65" s="1"/>
  <c r="P41" i="60"/>
  <c r="H44" i="57"/>
  <c r="G44" i="57"/>
  <c r="G344" i="66"/>
  <c r="K44" i="57"/>
  <c r="K344" i="66"/>
  <c r="O44" i="57"/>
  <c r="O344" i="66"/>
  <c r="I44" i="57"/>
  <c r="I345" i="66"/>
  <c r="M402" i="66"/>
  <c r="Q402" i="66"/>
  <c r="D47" i="57"/>
  <c r="D347" i="66"/>
  <c r="H47" i="57"/>
  <c r="H347" i="66"/>
  <c r="L47" i="57"/>
  <c r="L347" i="66"/>
  <c r="P47" i="57"/>
  <c r="P347" i="66"/>
  <c r="F349" i="66"/>
  <c r="J349" i="66"/>
  <c r="N349" i="66"/>
  <c r="D51" i="57"/>
  <c r="D351" i="66"/>
  <c r="H51" i="57"/>
  <c r="H351" i="66"/>
  <c r="L51" i="57"/>
  <c r="L351" i="66"/>
  <c r="P51" i="57"/>
  <c r="P351" i="66"/>
  <c r="J352" i="66"/>
  <c r="J409" i="66" s="1"/>
  <c r="J53" i="60"/>
  <c r="N352" i="66"/>
  <c r="N409" i="66" s="1"/>
  <c r="N53" i="60"/>
  <c r="D353" i="66"/>
  <c r="D410" i="66" s="1"/>
  <c r="D54" i="60"/>
  <c r="H353" i="66"/>
  <c r="H410" i="66" s="1"/>
  <c r="H54" i="60"/>
  <c r="L353" i="66"/>
  <c r="L410" i="66" s="1"/>
  <c r="L54" i="60"/>
  <c r="P353" i="66"/>
  <c r="P410" i="66" s="1"/>
  <c r="P54" i="60"/>
  <c r="F355" i="66"/>
  <c r="F412" i="66" s="1"/>
  <c r="F56" i="60"/>
  <c r="J355" i="66"/>
  <c r="J56" i="60"/>
  <c r="N355" i="66"/>
  <c r="N56" i="60"/>
  <c r="D356" i="66"/>
  <c r="D413" i="66" s="1"/>
  <c r="D57" i="60"/>
  <c r="H356" i="66"/>
  <c r="H413" i="66" s="1"/>
  <c r="H57" i="60"/>
  <c r="L356" i="66"/>
  <c r="L57" i="60"/>
  <c r="P356" i="66"/>
  <c r="P413" i="66" s="1"/>
  <c r="P57" i="60"/>
  <c r="G58" i="57"/>
  <c r="G358" i="66"/>
  <c r="K358" i="66"/>
  <c r="K58" i="60"/>
  <c r="O58" i="57"/>
  <c r="O358" i="66"/>
  <c r="I58" i="57"/>
  <c r="I359" i="66"/>
  <c r="I416" i="66" s="1"/>
  <c r="F347" i="67"/>
  <c r="F67" i="60"/>
  <c r="J347" i="67"/>
  <c r="J67" i="60"/>
  <c r="N347" i="67"/>
  <c r="N67" i="60"/>
  <c r="E349" i="67"/>
  <c r="I349" i="67"/>
  <c r="M349" i="67"/>
  <c r="Q349" i="67"/>
  <c r="Q70" i="57"/>
  <c r="G70" i="57"/>
  <c r="G351" i="67"/>
  <c r="K70" i="57"/>
  <c r="K351" i="67"/>
  <c r="O70" i="57"/>
  <c r="O351" i="67"/>
  <c r="E70" i="57"/>
  <c r="E352" i="67"/>
  <c r="E409" i="67" s="1"/>
  <c r="E72" i="60"/>
  <c r="I70" i="57"/>
  <c r="I352" i="67"/>
  <c r="I409" i="67" s="1"/>
  <c r="I72" i="60"/>
  <c r="M70" i="57"/>
  <c r="M352" i="67"/>
  <c r="M72" i="60"/>
  <c r="Q352" i="67"/>
  <c r="Q409" i="67" s="1"/>
  <c r="Q72" i="60"/>
  <c r="G353" i="67"/>
  <c r="G410" i="67" s="1"/>
  <c r="G73" i="60"/>
  <c r="K353" i="67"/>
  <c r="K410" i="67" s="1"/>
  <c r="K73" i="60"/>
  <c r="O353" i="67"/>
  <c r="O410" i="67" s="1"/>
  <c r="O73" i="60"/>
  <c r="D74" i="57"/>
  <c r="D74" i="60" s="1"/>
  <c r="D355" i="67"/>
  <c r="D75" i="60"/>
  <c r="H74" i="57"/>
  <c r="H74" i="60" s="1"/>
  <c r="H355" i="67"/>
  <c r="H75" i="60"/>
  <c r="L74" i="57"/>
  <c r="L74" i="60" s="1"/>
  <c r="L355" i="67"/>
  <c r="L75" i="60"/>
  <c r="P74" i="57"/>
  <c r="P74" i="60" s="1"/>
  <c r="P355" i="67"/>
  <c r="P75" i="60"/>
  <c r="F356" i="67"/>
  <c r="F413" i="67" s="1"/>
  <c r="F76" i="60"/>
  <c r="J356" i="67"/>
  <c r="J413" i="67" s="1"/>
  <c r="J76" i="60"/>
  <c r="N356" i="67"/>
  <c r="N413" i="67" s="1"/>
  <c r="N76" i="60"/>
  <c r="Q77" i="57"/>
  <c r="G77" i="57"/>
  <c r="G358" i="67"/>
  <c r="K77" i="57"/>
  <c r="K358" i="67"/>
  <c r="O77" i="57"/>
  <c r="O358" i="67"/>
  <c r="I77" i="57"/>
  <c r="I359" i="67"/>
  <c r="I416" i="67" s="1"/>
  <c r="M77" i="57"/>
  <c r="M359" i="67"/>
  <c r="M416" i="67" s="1"/>
  <c r="F82" i="57"/>
  <c r="F427" i="68"/>
  <c r="J82" i="57"/>
  <c r="J427" i="68"/>
  <c r="N82" i="57"/>
  <c r="N427" i="68"/>
  <c r="G85" i="57"/>
  <c r="G430" i="68"/>
  <c r="K85" i="57"/>
  <c r="K430" i="68"/>
  <c r="O85" i="57"/>
  <c r="O430" i="68"/>
  <c r="F432" i="68"/>
  <c r="J432" i="68"/>
  <c r="N432" i="68"/>
  <c r="M89" i="57"/>
  <c r="E434" i="68"/>
  <c r="I434" i="68"/>
  <c r="M434" i="68"/>
  <c r="Q434" i="68"/>
  <c r="G435" i="68"/>
  <c r="G507" i="68" s="1"/>
  <c r="G91" i="60"/>
  <c r="K435" i="68"/>
  <c r="K91" i="60"/>
  <c r="O435" i="68"/>
  <c r="O507" i="68" s="1"/>
  <c r="O91" i="60"/>
  <c r="E436" i="68"/>
  <c r="E508" i="68" s="1"/>
  <c r="E92" i="60"/>
  <c r="I436" i="68"/>
  <c r="M436" i="68"/>
  <c r="M508" i="68" s="1"/>
  <c r="M92" i="60"/>
  <c r="Q436" i="68"/>
  <c r="M93" i="57"/>
  <c r="M93" i="60" s="1"/>
  <c r="E438" i="68"/>
  <c r="E94" i="60"/>
  <c r="I438" i="68"/>
  <c r="M438" i="68"/>
  <c r="M94" i="60"/>
  <c r="Q438" i="68"/>
  <c r="G439" i="68"/>
  <c r="G511" i="68" s="1"/>
  <c r="G95" i="60"/>
  <c r="K439" i="68"/>
  <c r="K95" i="60"/>
  <c r="O439" i="68"/>
  <c r="O511" i="68" s="1"/>
  <c r="O95" i="60"/>
  <c r="E440" i="68"/>
  <c r="E512" i="68" s="1"/>
  <c r="E96" i="60"/>
  <c r="I440" i="68"/>
  <c r="I512" i="68" s="1"/>
  <c r="I96" i="60"/>
  <c r="M440" i="68"/>
  <c r="M512" i="68" s="1"/>
  <c r="M96" i="60"/>
  <c r="Q440" i="68"/>
  <c r="Q512" i="68" s="1"/>
  <c r="Q96" i="60"/>
  <c r="G97" i="57"/>
  <c r="G97" i="60" s="1"/>
  <c r="G442" i="68"/>
  <c r="K97" i="57"/>
  <c r="K97" i="60" s="1"/>
  <c r="K442" i="68"/>
  <c r="O97" i="57"/>
  <c r="O97" i="60" s="1"/>
  <c r="O442" i="68"/>
  <c r="E97" i="57"/>
  <c r="E97" i="60" s="1"/>
  <c r="E443" i="68"/>
  <c r="E515" i="68" s="1"/>
  <c r="I97" i="57"/>
  <c r="I97" i="60" s="1"/>
  <c r="I443" i="68"/>
  <c r="I515" i="68" s="1"/>
  <c r="M97" i="57"/>
  <c r="M97" i="60" s="1"/>
  <c r="M443" i="68"/>
  <c r="M515" i="68" s="1"/>
  <c r="F100" i="57"/>
  <c r="F445" i="68"/>
  <c r="F100" i="60"/>
  <c r="F101" i="60"/>
  <c r="J100" i="57"/>
  <c r="J445" i="68"/>
  <c r="J100" i="60"/>
  <c r="J101" i="60"/>
  <c r="N100" i="57"/>
  <c r="N445" i="68"/>
  <c r="N100" i="60"/>
  <c r="N101" i="60"/>
  <c r="D446" i="68"/>
  <c r="D518" i="68" s="1"/>
  <c r="D102" i="60"/>
  <c r="H446" i="68"/>
  <c r="H518" i="68" s="1"/>
  <c r="H102" i="60"/>
  <c r="L446" i="68"/>
  <c r="L518" i="68" s="1"/>
  <c r="L102" i="60"/>
  <c r="P446" i="68"/>
  <c r="P518" i="68" s="1"/>
  <c r="P102" i="60"/>
  <c r="F447" i="68"/>
  <c r="F519" i="68" s="1"/>
  <c r="F103" i="60"/>
  <c r="J447" i="68"/>
  <c r="J519" i="68" s="1"/>
  <c r="J103" i="60"/>
  <c r="N447" i="68"/>
  <c r="N519" i="68" s="1"/>
  <c r="N103" i="60"/>
  <c r="D106" i="57"/>
  <c r="D344" i="69"/>
  <c r="D107" i="60"/>
  <c r="H106" i="57"/>
  <c r="H344" i="69"/>
  <c r="H107" i="60"/>
  <c r="L106" i="57"/>
  <c r="L344" i="69"/>
  <c r="L107" i="60"/>
  <c r="P106" i="57"/>
  <c r="P344" i="69"/>
  <c r="P107" i="60"/>
  <c r="F345" i="69"/>
  <c r="F402" i="69" s="1"/>
  <c r="F108" i="60"/>
  <c r="J345" i="69"/>
  <c r="J402" i="69" s="1"/>
  <c r="J108" i="60"/>
  <c r="N345" i="69"/>
  <c r="N402" i="69" s="1"/>
  <c r="N108" i="60"/>
  <c r="I109" i="57"/>
  <c r="Q109" i="57"/>
  <c r="G347" i="69"/>
  <c r="G110" i="60"/>
  <c r="K347" i="69"/>
  <c r="K110" i="60"/>
  <c r="O109" i="57"/>
  <c r="O347" i="69"/>
  <c r="O110" i="60"/>
  <c r="F349" i="69"/>
  <c r="F112" i="60"/>
  <c r="J349" i="69"/>
  <c r="J112" i="60"/>
  <c r="N349" i="69"/>
  <c r="N112" i="60"/>
  <c r="E113" i="57"/>
  <c r="E113" i="60" s="1"/>
  <c r="O113" i="57"/>
  <c r="G351" i="69"/>
  <c r="G408" i="69" s="1"/>
  <c r="G114" i="60"/>
  <c r="K351" i="69"/>
  <c r="K114" i="60"/>
  <c r="O351" i="69"/>
  <c r="O114" i="60"/>
  <c r="E352" i="69"/>
  <c r="E409" i="69" s="1"/>
  <c r="E115" i="60"/>
  <c r="I352" i="69"/>
  <c r="I409" i="69" s="1"/>
  <c r="I115" i="60"/>
  <c r="M352" i="69"/>
  <c r="M409" i="69" s="1"/>
  <c r="M115" i="60"/>
  <c r="Q352" i="69"/>
  <c r="Q409" i="69" s="1"/>
  <c r="Q115" i="60"/>
  <c r="G353" i="69"/>
  <c r="G410" i="69" s="1"/>
  <c r="G116" i="60"/>
  <c r="K353" i="69"/>
  <c r="K410" i="69" s="1"/>
  <c r="K116" i="60"/>
  <c r="O353" i="69"/>
  <c r="O410" i="69" s="1"/>
  <c r="O116" i="60"/>
  <c r="D355" i="69"/>
  <c r="D118" i="60"/>
  <c r="H355" i="69"/>
  <c r="H118" i="60"/>
  <c r="L355" i="69"/>
  <c r="L118" i="60"/>
  <c r="P355" i="69"/>
  <c r="P118" i="60"/>
  <c r="F356" i="69"/>
  <c r="F413" i="69" s="1"/>
  <c r="F119" i="60"/>
  <c r="J356" i="69"/>
  <c r="J413" i="69" s="1"/>
  <c r="J119" i="60"/>
  <c r="N356" i="69"/>
  <c r="N413" i="69" s="1"/>
  <c r="N119" i="60"/>
  <c r="F358" i="69"/>
  <c r="F121" i="60"/>
  <c r="F120" i="60"/>
  <c r="J358" i="69"/>
  <c r="J121" i="60"/>
  <c r="J120" i="60"/>
  <c r="N358" i="69"/>
  <c r="N121" i="60"/>
  <c r="N120" i="60"/>
  <c r="D359" i="69"/>
  <c r="D416" i="69" s="1"/>
  <c r="D122" i="60"/>
  <c r="H120" i="57"/>
  <c r="H359" i="69"/>
  <c r="H416" i="69" s="1"/>
  <c r="H122" i="60"/>
  <c r="L359" i="69"/>
  <c r="L416" i="69" s="1"/>
  <c r="L122" i="60"/>
  <c r="P359" i="69"/>
  <c r="P416" i="69" s="1"/>
  <c r="P122" i="60"/>
  <c r="D344" i="70"/>
  <c r="D126" i="60"/>
  <c r="H344" i="70"/>
  <c r="H126" i="60"/>
  <c r="L344" i="70"/>
  <c r="L126" i="60"/>
  <c r="P125" i="57"/>
  <c r="P344" i="70"/>
  <c r="P126" i="60"/>
  <c r="F345" i="70"/>
  <c r="F402" i="70" s="1"/>
  <c r="F127" i="60"/>
  <c r="J125" i="57"/>
  <c r="J345" i="70"/>
  <c r="J402" i="70" s="1"/>
  <c r="J127" i="60"/>
  <c r="N345" i="70"/>
  <c r="N402" i="70" s="1"/>
  <c r="N127" i="60"/>
  <c r="F347" i="70"/>
  <c r="F129" i="60"/>
  <c r="J347" i="70"/>
  <c r="J129" i="60"/>
  <c r="N347" i="70"/>
  <c r="N129" i="60"/>
  <c r="E349" i="70"/>
  <c r="I349" i="70"/>
  <c r="M349" i="70"/>
  <c r="Q349" i="70"/>
  <c r="F351" i="70"/>
  <c r="F133" i="60"/>
  <c r="J351" i="70"/>
  <c r="J133" i="60"/>
  <c r="N351" i="70"/>
  <c r="N133" i="60"/>
  <c r="D352" i="70"/>
  <c r="D409" i="70" s="1"/>
  <c r="D134" i="60"/>
  <c r="H352" i="70"/>
  <c r="H409" i="70" s="1"/>
  <c r="H134" i="60"/>
  <c r="L132" i="57"/>
  <c r="L352" i="70"/>
  <c r="L409" i="70" s="1"/>
  <c r="L134" i="60"/>
  <c r="P352" i="70"/>
  <c r="P409" i="70" s="1"/>
  <c r="P134" i="60"/>
  <c r="F353" i="70"/>
  <c r="F410" i="70" s="1"/>
  <c r="F135" i="60"/>
  <c r="J353" i="70"/>
  <c r="J410" i="70" s="1"/>
  <c r="J135" i="60"/>
  <c r="N353" i="70"/>
  <c r="N410" i="70" s="1"/>
  <c r="N135" i="60"/>
  <c r="G355" i="70"/>
  <c r="G137" i="60"/>
  <c r="K355" i="70"/>
  <c r="K137" i="60"/>
  <c r="O355" i="70"/>
  <c r="O137" i="60"/>
  <c r="E356" i="70"/>
  <c r="E413" i="70" s="1"/>
  <c r="E138" i="60"/>
  <c r="I356" i="70"/>
  <c r="I413" i="70" s="1"/>
  <c r="I138" i="60"/>
  <c r="M356" i="70"/>
  <c r="M413" i="70" s="1"/>
  <c r="M138" i="60"/>
  <c r="Q356" i="70"/>
  <c r="Q413" i="70" s="1"/>
  <c r="Q138" i="60"/>
  <c r="M139" i="57"/>
  <c r="E358" i="70"/>
  <c r="I358" i="70"/>
  <c r="I140" i="60"/>
  <c r="M358" i="70"/>
  <c r="M140" i="60"/>
  <c r="Q358" i="70"/>
  <c r="G359" i="70"/>
  <c r="G416" i="70" s="1"/>
  <c r="G141" i="60"/>
  <c r="K359" i="70"/>
  <c r="K416" i="70" s="1"/>
  <c r="K141" i="60"/>
  <c r="O359" i="70"/>
  <c r="O416" i="70" s="1"/>
  <c r="O141" i="60"/>
  <c r="G144" i="57"/>
  <c r="G331" i="71"/>
  <c r="K144" i="57"/>
  <c r="K331" i="71"/>
  <c r="O144" i="57"/>
  <c r="O331" i="71"/>
  <c r="G146" i="57"/>
  <c r="G333" i="71"/>
  <c r="K146" i="57"/>
  <c r="K333" i="71"/>
  <c r="O146" i="57"/>
  <c r="O333" i="71"/>
  <c r="D335" i="71"/>
  <c r="D149" i="60"/>
  <c r="H335" i="71"/>
  <c r="H149" i="60"/>
  <c r="L335" i="71"/>
  <c r="L148" i="60"/>
  <c r="L149" i="60"/>
  <c r="P335" i="71"/>
  <c r="P149" i="60"/>
  <c r="D337" i="71"/>
  <c r="D151" i="60"/>
  <c r="H337" i="71"/>
  <c r="H151" i="60"/>
  <c r="L337" i="71"/>
  <c r="L151" i="60"/>
  <c r="P337" i="71"/>
  <c r="P151" i="60"/>
  <c r="F338" i="71"/>
  <c r="F392" i="71" s="1"/>
  <c r="F152" i="60"/>
  <c r="J338" i="71"/>
  <c r="J392" i="71" s="1"/>
  <c r="J152" i="60"/>
  <c r="N338" i="71"/>
  <c r="N392" i="71" s="1"/>
  <c r="N152" i="60"/>
  <c r="D339" i="71"/>
  <c r="D393" i="71" s="1"/>
  <c r="D153" i="60"/>
  <c r="H339" i="71"/>
  <c r="H393" i="71" s="1"/>
  <c r="H153" i="60"/>
  <c r="L339" i="71"/>
  <c r="L393" i="71" s="1"/>
  <c r="L153" i="60"/>
  <c r="P339" i="71"/>
  <c r="P393" i="71" s="1"/>
  <c r="P153" i="60"/>
  <c r="E341" i="71"/>
  <c r="E155" i="60"/>
  <c r="I341" i="71"/>
  <c r="I155" i="60"/>
  <c r="M341" i="71"/>
  <c r="M155" i="60"/>
  <c r="Q341" i="71"/>
  <c r="Q155" i="60"/>
  <c r="G342" i="71"/>
  <c r="G396" i="71" s="1"/>
  <c r="G156" i="60"/>
  <c r="K342" i="71"/>
  <c r="K396" i="71" s="1"/>
  <c r="K156" i="60"/>
  <c r="O342" i="71"/>
  <c r="O396" i="71" s="1"/>
  <c r="O156" i="60"/>
  <c r="D344" i="71"/>
  <c r="D158" i="60"/>
  <c r="D157" i="60"/>
  <c r="H344" i="71"/>
  <c r="H158" i="60"/>
  <c r="H157" i="60"/>
  <c r="L344" i="71"/>
  <c r="L158" i="60"/>
  <c r="L157" i="60"/>
  <c r="P344" i="71"/>
  <c r="P158" i="60"/>
  <c r="P157" i="60"/>
  <c r="F345" i="71"/>
  <c r="F399" i="71" s="1"/>
  <c r="F159" i="60"/>
  <c r="J345" i="71"/>
  <c r="J399" i="71" s="1"/>
  <c r="J159" i="60"/>
  <c r="N345" i="71"/>
  <c r="N399" i="71" s="1"/>
  <c r="N159" i="60"/>
  <c r="E162" i="57"/>
  <c r="E331" i="72"/>
  <c r="I162" i="57"/>
  <c r="I331" i="72"/>
  <c r="M162" i="57"/>
  <c r="M331" i="72"/>
  <c r="Q162" i="57"/>
  <c r="Q331" i="72"/>
  <c r="E164" i="57"/>
  <c r="E333" i="72"/>
  <c r="I164" i="57"/>
  <c r="I333" i="72"/>
  <c r="M164" i="57"/>
  <c r="M333" i="72"/>
  <c r="Q164" i="57"/>
  <c r="Q333" i="72"/>
  <c r="D335" i="72"/>
  <c r="D167" i="60"/>
  <c r="H335" i="72"/>
  <c r="H167" i="60"/>
  <c r="H166" i="60"/>
  <c r="L335" i="72"/>
  <c r="L167" i="60"/>
  <c r="P335" i="72"/>
  <c r="P167" i="60"/>
  <c r="E168" i="57"/>
  <c r="E337" i="72"/>
  <c r="E391" i="72" s="1"/>
  <c r="I168" i="57"/>
  <c r="I337" i="72"/>
  <c r="M168" i="57"/>
  <c r="M166" i="60" s="1"/>
  <c r="M337" i="72"/>
  <c r="Q168" i="57"/>
  <c r="Q337" i="72"/>
  <c r="F341" i="72"/>
  <c r="F173" i="60"/>
  <c r="J341" i="72"/>
  <c r="J173" i="60"/>
  <c r="N341" i="72"/>
  <c r="N173" i="60"/>
  <c r="D342" i="72"/>
  <c r="D396" i="72" s="1"/>
  <c r="D174" i="60"/>
  <c r="H342" i="72"/>
  <c r="H174" i="60"/>
  <c r="L172" i="57"/>
  <c r="L172" i="60" s="1"/>
  <c r="L342" i="72"/>
  <c r="L396" i="72" s="1"/>
  <c r="L174" i="60"/>
  <c r="P342" i="72"/>
  <c r="P396" i="72" s="1"/>
  <c r="P174" i="60"/>
  <c r="F344" i="72"/>
  <c r="F176" i="60"/>
  <c r="F175" i="60"/>
  <c r="J344" i="72"/>
  <c r="J176" i="60"/>
  <c r="J175" i="60"/>
  <c r="N344" i="72"/>
  <c r="N176" i="60"/>
  <c r="N175" i="60"/>
  <c r="D345" i="72"/>
  <c r="D399" i="72" s="1"/>
  <c r="D177" i="60"/>
  <c r="H345" i="72"/>
  <c r="H399" i="72" s="1"/>
  <c r="H177" i="60"/>
  <c r="L345" i="72"/>
  <c r="L399" i="72" s="1"/>
  <c r="L177" i="60"/>
  <c r="P345" i="72"/>
  <c r="P399" i="72" s="1"/>
  <c r="P177" i="60"/>
  <c r="C14" i="58"/>
  <c r="C149" i="58"/>
  <c r="C158" i="58"/>
  <c r="E13" i="58"/>
  <c r="I13" i="58"/>
  <c r="M13" i="58"/>
  <c r="Q13" i="58"/>
  <c r="K14" i="58"/>
  <c r="O14" i="58"/>
  <c r="I21" i="58"/>
  <c r="Q21" i="58"/>
  <c r="E95" i="58"/>
  <c r="M95" i="58"/>
  <c r="E112" i="58"/>
  <c r="I112" i="58"/>
  <c r="M112" i="58"/>
  <c r="Q112" i="58"/>
  <c r="G121" i="58"/>
  <c r="K121" i="58"/>
  <c r="O121" i="58"/>
  <c r="E170" i="58"/>
  <c r="I170" i="58"/>
  <c r="M170" i="58"/>
  <c r="Q170" i="58"/>
  <c r="C95" i="59"/>
  <c r="C115" i="59"/>
  <c r="C151" i="59"/>
  <c r="I11" i="59"/>
  <c r="M11" i="59"/>
  <c r="Q11" i="59"/>
  <c r="E13" i="59"/>
  <c r="I13" i="59"/>
  <c r="M13" i="59"/>
  <c r="Q13" i="59"/>
  <c r="K14" i="59"/>
  <c r="O14" i="59"/>
  <c r="K59" i="59"/>
  <c r="O92" i="59"/>
  <c r="G94" i="59"/>
  <c r="K94" i="59"/>
  <c r="E95" i="59"/>
  <c r="M95" i="59"/>
  <c r="G102" i="59"/>
  <c r="M102" i="59"/>
  <c r="D114" i="59"/>
  <c r="I114" i="59"/>
  <c r="F115" i="59"/>
  <c r="K115" i="59"/>
  <c r="G140" i="59"/>
  <c r="G149" i="59"/>
  <c r="Q149" i="59"/>
  <c r="K151" i="59"/>
  <c r="M152" i="59"/>
  <c r="I158" i="59"/>
  <c r="K167" i="59"/>
  <c r="Q167" i="59"/>
  <c r="E169" i="59"/>
  <c r="O169" i="59"/>
  <c r="G170" i="59"/>
  <c r="Q170" i="59"/>
  <c r="M176" i="59"/>
  <c r="C15" i="60"/>
  <c r="C29" i="60"/>
  <c r="C35" i="60"/>
  <c r="C149" i="60"/>
  <c r="C155" i="60"/>
  <c r="C163" i="60"/>
  <c r="C169" i="60"/>
  <c r="C175" i="60"/>
  <c r="E6" i="60"/>
  <c r="K6" i="60"/>
  <c r="P6" i="60"/>
  <c r="G8" i="60"/>
  <c r="L8" i="60"/>
  <c r="M11" i="60"/>
  <c r="K13" i="60"/>
  <c r="M14" i="60"/>
  <c r="E15" i="60"/>
  <c r="O15" i="60"/>
  <c r="N17" i="60"/>
  <c r="E18" i="60"/>
  <c r="P18" i="60"/>
  <c r="Q21" i="60"/>
  <c r="M22" i="60"/>
  <c r="H27" i="60"/>
  <c r="J29" i="60"/>
  <c r="D34" i="60"/>
  <c r="I34" i="60"/>
  <c r="F35" i="60"/>
  <c r="K35" i="60"/>
  <c r="J37" i="60"/>
  <c r="O37" i="60"/>
  <c r="L38" i="60"/>
  <c r="Q38" i="60"/>
  <c r="M41" i="60"/>
  <c r="M46" i="60"/>
  <c r="D48" i="60"/>
  <c r="Q54" i="60"/>
  <c r="K59" i="60"/>
  <c r="M60" i="60"/>
  <c r="E65" i="60"/>
  <c r="E73" i="60"/>
  <c r="I75" i="60"/>
  <c r="K76" i="60"/>
  <c r="Q79" i="60"/>
  <c r="L84" i="60"/>
  <c r="M91" i="60"/>
  <c r="O92" i="60"/>
  <c r="G96" i="60"/>
  <c r="K98" i="60"/>
  <c r="M99" i="60"/>
  <c r="Q110" i="60"/>
  <c r="K115" i="60"/>
  <c r="M116" i="60"/>
  <c r="I122" i="60"/>
  <c r="I131" i="60"/>
  <c r="G138" i="60"/>
  <c r="I139" i="60"/>
  <c r="M141" i="60"/>
  <c r="G147" i="60"/>
  <c r="I156" i="60"/>
  <c r="O159" i="60"/>
  <c r="E163" i="60"/>
  <c r="I165" i="60"/>
  <c r="Q169" i="60"/>
  <c r="E171" i="60"/>
  <c r="Q177" i="60"/>
  <c r="C321" i="64"/>
  <c r="C289" i="66"/>
  <c r="C377" i="69"/>
  <c r="C278" i="72"/>
  <c r="G4" i="54"/>
  <c r="G319" i="64"/>
  <c r="K4" i="54"/>
  <c r="K319" i="64"/>
  <c r="O4" i="54"/>
  <c r="O319" i="64"/>
  <c r="E362" i="64"/>
  <c r="D7" i="54"/>
  <c r="D322" i="64"/>
  <c r="D364" i="64" s="1"/>
  <c r="H7" i="54"/>
  <c r="H322" i="64"/>
  <c r="L321" i="64"/>
  <c r="P321" i="64"/>
  <c r="E411" i="64"/>
  <c r="I411" i="64"/>
  <c r="M411" i="64"/>
  <c r="Q411" i="64"/>
  <c r="G16" i="54"/>
  <c r="G331" i="64"/>
  <c r="G373" i="64" s="1"/>
  <c r="K16" i="54"/>
  <c r="K331" i="64"/>
  <c r="K373" i="64" s="1"/>
  <c r="O16" i="54"/>
  <c r="O331" i="64"/>
  <c r="E16" i="54"/>
  <c r="E332" i="64"/>
  <c r="I16" i="54"/>
  <c r="I332" i="64"/>
  <c r="I374" i="64" s="1"/>
  <c r="M16" i="54"/>
  <c r="M332" i="64"/>
  <c r="Q374" i="64"/>
  <c r="G289" i="65"/>
  <c r="K289" i="65"/>
  <c r="O289" i="65"/>
  <c r="O330" i="65"/>
  <c r="G39" i="54"/>
  <c r="G301" i="65"/>
  <c r="K39" i="54"/>
  <c r="K301" i="65"/>
  <c r="O39" i="54"/>
  <c r="O301" i="65"/>
  <c r="G44" i="54"/>
  <c r="G287" i="66"/>
  <c r="K44" i="54"/>
  <c r="K287" i="66"/>
  <c r="K325" i="66" s="1"/>
  <c r="O44" i="54"/>
  <c r="O287" i="66"/>
  <c r="E44" i="54"/>
  <c r="E288" i="66"/>
  <c r="M44" i="54"/>
  <c r="M288" i="66"/>
  <c r="M326" i="66" s="1"/>
  <c r="E47" i="54"/>
  <c r="E290" i="66"/>
  <c r="E328" i="66" s="1"/>
  <c r="I47" i="54"/>
  <c r="I290" i="66"/>
  <c r="I328" i="66" s="1"/>
  <c r="M47" i="54"/>
  <c r="M290" i="66"/>
  <c r="M328" i="66" s="1"/>
  <c r="Q47" i="54"/>
  <c r="Q290" i="66"/>
  <c r="Q328" i="66" s="1"/>
  <c r="E292" i="66"/>
  <c r="I292" i="66"/>
  <c r="M292" i="66"/>
  <c r="Q292" i="66"/>
  <c r="E51" i="54"/>
  <c r="E294" i="66"/>
  <c r="E332" i="66" s="1"/>
  <c r="I51" i="54"/>
  <c r="I294" i="66"/>
  <c r="I332" i="66" s="1"/>
  <c r="M51" i="54"/>
  <c r="M294" i="66"/>
  <c r="M332" i="66" s="1"/>
  <c r="Q51" i="54"/>
  <c r="Q294" i="66"/>
  <c r="Q332" i="66" s="1"/>
  <c r="G51" i="54"/>
  <c r="G295" i="66"/>
  <c r="O51" i="54"/>
  <c r="O295" i="66"/>
  <c r="O333" i="66" s="1"/>
  <c r="E55" i="54"/>
  <c r="E298" i="66"/>
  <c r="E336" i="66" s="1"/>
  <c r="I55" i="54"/>
  <c r="I298" i="66"/>
  <c r="I336" i="66" s="1"/>
  <c r="M55" i="54"/>
  <c r="M298" i="66"/>
  <c r="Q55" i="54"/>
  <c r="Q298" i="66"/>
  <c r="G55" i="54"/>
  <c r="G299" i="66"/>
  <c r="G337" i="66" s="1"/>
  <c r="O55" i="54"/>
  <c r="O299" i="66"/>
  <c r="O337" i="66" s="1"/>
  <c r="E377" i="66"/>
  <c r="I300" i="66"/>
  <c r="M377" i="66"/>
  <c r="M286" i="67"/>
  <c r="G289" i="67"/>
  <c r="K289" i="67"/>
  <c r="O289" i="67"/>
  <c r="G292" i="67"/>
  <c r="K292" i="67"/>
  <c r="O292" i="67"/>
  <c r="O330" i="67" s="1"/>
  <c r="E77" i="54"/>
  <c r="E301" i="67"/>
  <c r="I77" i="54"/>
  <c r="I301" i="67"/>
  <c r="M77" i="54"/>
  <c r="M301" i="67"/>
  <c r="Q77" i="54"/>
  <c r="Q301" i="67"/>
  <c r="G77" i="54"/>
  <c r="G302" i="67"/>
  <c r="K77" i="54"/>
  <c r="K302" i="67"/>
  <c r="O77" i="54"/>
  <c r="O302" i="67"/>
  <c r="E82" i="54"/>
  <c r="E355" i="68"/>
  <c r="I82" i="54"/>
  <c r="I355" i="68"/>
  <c r="M82" i="54"/>
  <c r="M355" i="68"/>
  <c r="Q82" i="54"/>
  <c r="Q355" i="68"/>
  <c r="E357" i="68"/>
  <c r="I357" i="68"/>
  <c r="M357" i="68"/>
  <c r="Q357" i="68"/>
  <c r="I408" i="68"/>
  <c r="M361" i="68"/>
  <c r="G93" i="54"/>
  <c r="G366" i="68"/>
  <c r="K93" i="54"/>
  <c r="K93" i="58" s="1"/>
  <c r="K366" i="68"/>
  <c r="O93" i="54"/>
  <c r="O366" i="68"/>
  <c r="G97" i="54"/>
  <c r="G370" i="68"/>
  <c r="K97" i="54"/>
  <c r="K370" i="68"/>
  <c r="O97" i="54"/>
  <c r="O370" i="68"/>
  <c r="E97" i="54"/>
  <c r="E371" i="68"/>
  <c r="I97" i="54"/>
  <c r="I371" i="68"/>
  <c r="M97" i="54"/>
  <c r="M371" i="68"/>
  <c r="I286" i="69"/>
  <c r="G289" i="69"/>
  <c r="O289" i="69"/>
  <c r="E368" i="69"/>
  <c r="I368" i="69"/>
  <c r="M368" i="69"/>
  <c r="Q368" i="69"/>
  <c r="G113" i="54"/>
  <c r="G113" i="58" s="1"/>
  <c r="G294" i="69"/>
  <c r="K113" i="54"/>
  <c r="K113" i="58" s="1"/>
  <c r="K294" i="69"/>
  <c r="O113" i="54"/>
  <c r="O113" i="58" s="1"/>
  <c r="O294" i="69"/>
  <c r="G377" i="69"/>
  <c r="G300" i="69"/>
  <c r="K377" i="69"/>
  <c r="K300" i="69"/>
  <c r="O377" i="69"/>
  <c r="O300" i="69"/>
  <c r="E125" i="54"/>
  <c r="E287" i="70"/>
  <c r="I125" i="54"/>
  <c r="I287" i="70"/>
  <c r="M125" i="54"/>
  <c r="M287" i="70"/>
  <c r="Q125" i="54"/>
  <c r="Q287" i="70"/>
  <c r="E289" i="70"/>
  <c r="M289" i="70"/>
  <c r="I293" i="70"/>
  <c r="G136" i="54"/>
  <c r="G298" i="70"/>
  <c r="K136" i="54"/>
  <c r="K298" i="70"/>
  <c r="O136" i="54"/>
  <c r="O298" i="70"/>
  <c r="E139" i="54"/>
  <c r="E301" i="70"/>
  <c r="I139" i="54"/>
  <c r="I301" i="70"/>
  <c r="M139" i="54"/>
  <c r="M301" i="70"/>
  <c r="Q139" i="54"/>
  <c r="Q301" i="70"/>
  <c r="G276" i="71"/>
  <c r="K276" i="71"/>
  <c r="O276" i="71"/>
  <c r="O278" i="71"/>
  <c r="G353" i="71"/>
  <c r="K353" i="71"/>
  <c r="O353" i="71"/>
  <c r="G355" i="71"/>
  <c r="O355" i="71"/>
  <c r="G157" i="54"/>
  <c r="G290" i="71"/>
  <c r="K157" i="54"/>
  <c r="K290" i="71"/>
  <c r="O157" i="54"/>
  <c r="O290" i="71"/>
  <c r="G162" i="54"/>
  <c r="G277" i="72"/>
  <c r="K162" i="54"/>
  <c r="K277" i="72"/>
  <c r="O162" i="54"/>
  <c r="O277" i="72"/>
  <c r="I278" i="72"/>
  <c r="M278" i="72"/>
  <c r="E353" i="72"/>
  <c r="I353" i="72"/>
  <c r="M353" i="72"/>
  <c r="Q353" i="72"/>
  <c r="G168" i="54"/>
  <c r="G283" i="72"/>
  <c r="K168" i="54"/>
  <c r="K168" i="58" s="1"/>
  <c r="K283" i="72"/>
  <c r="O168" i="54"/>
  <c r="O283" i="72"/>
  <c r="I282" i="72"/>
  <c r="I354" i="72" s="1"/>
  <c r="I356" i="72"/>
  <c r="G172" i="54"/>
  <c r="G287" i="72"/>
  <c r="K172" i="54"/>
  <c r="K287" i="72"/>
  <c r="O172" i="54"/>
  <c r="O287" i="72"/>
  <c r="E172" i="54"/>
  <c r="E288" i="72"/>
  <c r="I172" i="54"/>
  <c r="I288" i="72"/>
  <c r="M172" i="54"/>
  <c r="M288" i="72"/>
  <c r="G362" i="72"/>
  <c r="K362" i="72"/>
  <c r="O362" i="72"/>
  <c r="C4" i="55"/>
  <c r="C341" i="64"/>
  <c r="C432" i="64"/>
  <c r="C369" i="64"/>
  <c r="C16" i="55"/>
  <c r="C353" i="64"/>
  <c r="C25" i="55"/>
  <c r="C306" i="65"/>
  <c r="C32" i="55"/>
  <c r="C30" i="55" s="1"/>
  <c r="C313" i="65"/>
  <c r="C337" i="65"/>
  <c r="C51" i="55"/>
  <c r="C314" i="66"/>
  <c r="C58" i="55"/>
  <c r="C320" i="66"/>
  <c r="C66" i="55"/>
  <c r="C309" i="67"/>
  <c r="C334" i="67"/>
  <c r="C340" i="67"/>
  <c r="C408" i="68"/>
  <c r="C93" i="55"/>
  <c r="C390" i="68"/>
  <c r="C419" i="68"/>
  <c r="C305" i="69"/>
  <c r="C117" i="55"/>
  <c r="C111" i="55" s="1"/>
  <c r="C318" i="69"/>
  <c r="C316" i="69" s="1"/>
  <c r="C125" i="55"/>
  <c r="C307" i="70"/>
  <c r="C333" i="70"/>
  <c r="C339" i="70"/>
  <c r="C396" i="70"/>
  <c r="C319" i="70"/>
  <c r="C317" i="71"/>
  <c r="C371" i="71"/>
  <c r="C323" i="71"/>
  <c r="C304" i="71"/>
  <c r="C294" i="72"/>
  <c r="C312" i="72" s="1"/>
  <c r="C313" i="72"/>
  <c r="C320" i="72"/>
  <c r="C374" i="72"/>
  <c r="C380" i="72"/>
  <c r="C326" i="72"/>
  <c r="C307" i="72"/>
  <c r="E4" i="55"/>
  <c r="E340" i="64"/>
  <c r="I4" i="55"/>
  <c r="I340" i="64"/>
  <c r="M4" i="55"/>
  <c r="M340" i="64"/>
  <c r="Q4" i="55"/>
  <c r="Q340" i="64"/>
  <c r="G7" i="55"/>
  <c r="G343" i="64"/>
  <c r="K7" i="55"/>
  <c r="K343" i="64"/>
  <c r="O7" i="55"/>
  <c r="O343" i="64"/>
  <c r="D345" i="64"/>
  <c r="H345" i="64"/>
  <c r="L345" i="64"/>
  <c r="P345" i="64"/>
  <c r="F367" i="64"/>
  <c r="J430" i="64"/>
  <c r="J367" i="64"/>
  <c r="N367" i="64"/>
  <c r="N430" i="64"/>
  <c r="F12" i="55"/>
  <c r="F348" i="64"/>
  <c r="J432" i="64"/>
  <c r="J369" i="64"/>
  <c r="J347" i="64"/>
  <c r="N12" i="55"/>
  <c r="N348" i="64"/>
  <c r="D370" i="64"/>
  <c r="H370" i="64"/>
  <c r="L370" i="64"/>
  <c r="P433" i="64"/>
  <c r="P370" i="64"/>
  <c r="F371" i="64"/>
  <c r="J371" i="64"/>
  <c r="N371" i="64"/>
  <c r="F16" i="55"/>
  <c r="F352" i="64"/>
  <c r="J351" i="64"/>
  <c r="J373" i="64"/>
  <c r="N16" i="55"/>
  <c r="N352" i="64"/>
  <c r="D374" i="64"/>
  <c r="H374" i="64"/>
  <c r="L374" i="64"/>
  <c r="P374" i="64"/>
  <c r="F19" i="55"/>
  <c r="G440" i="64"/>
  <c r="G377" i="64"/>
  <c r="O440" i="64"/>
  <c r="O377" i="64"/>
  <c r="Q378" i="64"/>
  <c r="D325" i="65"/>
  <c r="H25" i="55"/>
  <c r="H306" i="65"/>
  <c r="L305" i="65"/>
  <c r="P25" i="55"/>
  <c r="P306" i="65"/>
  <c r="F326" i="65"/>
  <c r="J326" i="65"/>
  <c r="N326" i="65"/>
  <c r="N28" i="55"/>
  <c r="E308" i="65"/>
  <c r="I308" i="65"/>
  <c r="M308" i="65"/>
  <c r="D311" i="65"/>
  <c r="L311" i="65"/>
  <c r="D312" i="65"/>
  <c r="L312" i="65"/>
  <c r="P32" i="55"/>
  <c r="P313" i="65"/>
  <c r="J333" i="65"/>
  <c r="D334" i="65"/>
  <c r="H334" i="65"/>
  <c r="L334" i="65"/>
  <c r="P334" i="65"/>
  <c r="G36" i="55"/>
  <c r="G317" i="65"/>
  <c r="K36" i="55"/>
  <c r="K317" i="65"/>
  <c r="K336" i="65" s="1"/>
  <c r="O36" i="55"/>
  <c r="O317" i="65"/>
  <c r="E337" i="65"/>
  <c r="I337" i="65"/>
  <c r="M337" i="65"/>
  <c r="Q337" i="65"/>
  <c r="E39" i="55"/>
  <c r="E320" i="65"/>
  <c r="I39" i="55"/>
  <c r="I320" i="65"/>
  <c r="M39" i="55"/>
  <c r="M320" i="65"/>
  <c r="Q39" i="55"/>
  <c r="Q320" i="65"/>
  <c r="I326" i="66"/>
  <c r="Q326" i="66"/>
  <c r="D47" i="55"/>
  <c r="D309" i="66"/>
  <c r="H308" i="66"/>
  <c r="H328" i="66"/>
  <c r="L47" i="55"/>
  <c r="L309" i="66"/>
  <c r="P308" i="66"/>
  <c r="P328" i="66"/>
  <c r="H330" i="66"/>
  <c r="J51" i="55"/>
  <c r="K333" i="66"/>
  <c r="E334" i="66"/>
  <c r="I334" i="66"/>
  <c r="M334" i="66"/>
  <c r="Q334" i="66"/>
  <c r="M55" i="55"/>
  <c r="D316" i="66"/>
  <c r="L316" i="66"/>
  <c r="J337" i="66"/>
  <c r="O58" i="55"/>
  <c r="F319" i="66"/>
  <c r="N396" i="66"/>
  <c r="N339" i="66"/>
  <c r="D340" i="66"/>
  <c r="H340" i="66"/>
  <c r="L340" i="66"/>
  <c r="P340" i="66"/>
  <c r="E63" i="55"/>
  <c r="E306" i="67"/>
  <c r="I63" i="55"/>
  <c r="I306" i="67"/>
  <c r="M63" i="55"/>
  <c r="M306" i="67"/>
  <c r="Q63" i="55"/>
  <c r="Q306" i="67"/>
  <c r="G326" i="67"/>
  <c r="K326" i="67"/>
  <c r="O326" i="67"/>
  <c r="G66" i="55"/>
  <c r="G309" i="67"/>
  <c r="K66" i="55"/>
  <c r="K309" i="67"/>
  <c r="O66" i="55"/>
  <c r="O309" i="67"/>
  <c r="D311" i="67"/>
  <c r="H330" i="67"/>
  <c r="L311" i="67"/>
  <c r="P330" i="67"/>
  <c r="F70" i="55"/>
  <c r="L70" i="55"/>
  <c r="G70" i="55"/>
  <c r="G68" i="55" s="1"/>
  <c r="G62" i="55" s="1"/>
  <c r="G313" i="67"/>
  <c r="K70" i="55"/>
  <c r="K313" i="67"/>
  <c r="O70" i="55"/>
  <c r="O313" i="67"/>
  <c r="I333" i="67"/>
  <c r="I74" i="55"/>
  <c r="D74" i="55"/>
  <c r="D317" i="67"/>
  <c r="H74" i="55"/>
  <c r="H317" i="67"/>
  <c r="L74" i="55"/>
  <c r="L317" i="67"/>
  <c r="L336" i="67" s="1"/>
  <c r="P74" i="55"/>
  <c r="P317" i="67"/>
  <c r="F337" i="67"/>
  <c r="J337" i="67"/>
  <c r="N337" i="67"/>
  <c r="D77" i="55"/>
  <c r="G319" i="67"/>
  <c r="E82" i="55"/>
  <c r="E379" i="68"/>
  <c r="I82" i="55"/>
  <c r="I379" i="68"/>
  <c r="M82" i="55"/>
  <c r="M379" i="68"/>
  <c r="Q82" i="55"/>
  <c r="Q379" i="68"/>
  <c r="G404" i="68"/>
  <c r="K404" i="68"/>
  <c r="O404" i="68"/>
  <c r="F85" i="55"/>
  <c r="F382" i="68"/>
  <c r="J381" i="68"/>
  <c r="N85" i="55"/>
  <c r="N382" i="68"/>
  <c r="D408" i="68"/>
  <c r="H408" i="68"/>
  <c r="L408" i="68"/>
  <c r="P408" i="68"/>
  <c r="G89" i="55"/>
  <c r="G386" i="68"/>
  <c r="K89" i="55"/>
  <c r="K386" i="68"/>
  <c r="O89" i="55"/>
  <c r="O386" i="68"/>
  <c r="K412" i="68"/>
  <c r="O412" i="68"/>
  <c r="O484" i="68"/>
  <c r="E93" i="55"/>
  <c r="D414" i="68"/>
  <c r="D486" i="68"/>
  <c r="H414" i="68"/>
  <c r="H389" i="68"/>
  <c r="L414" i="68"/>
  <c r="L486" i="68"/>
  <c r="P93" i="55"/>
  <c r="P390" i="68"/>
  <c r="F415" i="68"/>
  <c r="F487" i="68"/>
  <c r="J93" i="55"/>
  <c r="J93" i="59" s="1"/>
  <c r="J391" i="68"/>
  <c r="J389" i="68" s="1"/>
  <c r="N415" i="68"/>
  <c r="D416" i="68"/>
  <c r="H416" i="68"/>
  <c r="L416" i="68"/>
  <c r="P416" i="68"/>
  <c r="E393" i="68"/>
  <c r="I418" i="68"/>
  <c r="Q418" i="68"/>
  <c r="K100" i="55"/>
  <c r="F397" i="68"/>
  <c r="J397" i="68"/>
  <c r="N397" i="68"/>
  <c r="D398" i="68"/>
  <c r="D102" i="59"/>
  <c r="H398" i="68"/>
  <c r="H102" i="59"/>
  <c r="L398" i="68"/>
  <c r="L102" i="59"/>
  <c r="P398" i="68"/>
  <c r="P102" i="59"/>
  <c r="F399" i="68"/>
  <c r="F423" i="68" s="1"/>
  <c r="J399" i="68"/>
  <c r="N399" i="68"/>
  <c r="G106" i="55"/>
  <c r="G306" i="69"/>
  <c r="K106" i="55"/>
  <c r="K306" i="69"/>
  <c r="O106" i="55"/>
  <c r="O306" i="69"/>
  <c r="E326" i="69"/>
  <c r="Q326" i="69"/>
  <c r="E109" i="55"/>
  <c r="E309" i="69"/>
  <c r="I109" i="55"/>
  <c r="I309" i="69"/>
  <c r="M109" i="55"/>
  <c r="M309" i="69"/>
  <c r="Q109" i="55"/>
  <c r="Q309" i="69"/>
  <c r="G311" i="69"/>
  <c r="K311" i="69"/>
  <c r="O311" i="69"/>
  <c r="E389" i="69"/>
  <c r="E332" i="69"/>
  <c r="E312" i="69"/>
  <c r="I389" i="69"/>
  <c r="I332" i="69"/>
  <c r="M332" i="69"/>
  <c r="M312" i="69"/>
  <c r="M389" i="69"/>
  <c r="Q332" i="69"/>
  <c r="Q389" i="69"/>
  <c r="Q312" i="69"/>
  <c r="G390" i="69"/>
  <c r="G333" i="69"/>
  <c r="K333" i="69"/>
  <c r="K390" i="69"/>
  <c r="O390" i="69"/>
  <c r="O333" i="69"/>
  <c r="I334" i="69"/>
  <c r="M334" i="69"/>
  <c r="G117" i="55"/>
  <c r="G317" i="69"/>
  <c r="K117" i="55"/>
  <c r="K317" i="69"/>
  <c r="O117" i="55"/>
  <c r="O317" i="69"/>
  <c r="E117" i="55"/>
  <c r="E318" i="69"/>
  <c r="E316" i="69" s="1"/>
  <c r="I337" i="69"/>
  <c r="M117" i="55"/>
  <c r="M318" i="69"/>
  <c r="E120" i="55"/>
  <c r="E320" i="69"/>
  <c r="I120" i="55"/>
  <c r="I320" i="69"/>
  <c r="M120" i="55"/>
  <c r="M320" i="69"/>
  <c r="M319" i="69" s="1"/>
  <c r="Q120" i="55"/>
  <c r="Q320" i="69"/>
  <c r="G120" i="55"/>
  <c r="G321" i="69"/>
  <c r="K340" i="69"/>
  <c r="O120" i="55"/>
  <c r="O321" i="69"/>
  <c r="K305" i="70"/>
  <c r="M326" i="70"/>
  <c r="G128" i="55"/>
  <c r="G309" i="70"/>
  <c r="K128" i="55"/>
  <c r="K309" i="70"/>
  <c r="O128" i="55"/>
  <c r="O309" i="70"/>
  <c r="M330" i="70"/>
  <c r="Q330" i="70"/>
  <c r="G132" i="55"/>
  <c r="G313" i="70"/>
  <c r="K132" i="55"/>
  <c r="K313" i="70"/>
  <c r="O132" i="55"/>
  <c r="O313" i="70"/>
  <c r="E132" i="55"/>
  <c r="E314" i="70"/>
  <c r="M132" i="55"/>
  <c r="M314" i="70"/>
  <c r="G334" i="70"/>
  <c r="K334" i="70"/>
  <c r="G136" i="55"/>
  <c r="G130" i="55" s="1"/>
  <c r="G317" i="70"/>
  <c r="K136" i="55"/>
  <c r="K317" i="70"/>
  <c r="O136" i="55"/>
  <c r="O130" i="55" s="1"/>
  <c r="O317" i="70"/>
  <c r="E337" i="70"/>
  <c r="I337" i="70"/>
  <c r="M337" i="70"/>
  <c r="Q337" i="70"/>
  <c r="G319" i="70"/>
  <c r="G396" i="70"/>
  <c r="G339" i="70"/>
  <c r="K319" i="70"/>
  <c r="K396" i="70"/>
  <c r="K339" i="70"/>
  <c r="I340" i="70"/>
  <c r="G294" i="71"/>
  <c r="G313" i="71"/>
  <c r="K313" i="71"/>
  <c r="K294" i="71"/>
  <c r="O313" i="71"/>
  <c r="O294" i="71"/>
  <c r="G315" i="71"/>
  <c r="G296" i="71"/>
  <c r="K296" i="71"/>
  <c r="K314" i="71" s="1"/>
  <c r="K315" i="71"/>
  <c r="O296" i="71"/>
  <c r="O315" i="71"/>
  <c r="D299" i="71"/>
  <c r="H299" i="71"/>
  <c r="L299" i="71"/>
  <c r="P299" i="71"/>
  <c r="D150" i="55"/>
  <c r="D301" i="71"/>
  <c r="H150" i="55"/>
  <c r="H150" i="59" s="1"/>
  <c r="H301" i="71"/>
  <c r="L150" i="55"/>
  <c r="L150" i="59" s="1"/>
  <c r="L301" i="71"/>
  <c r="P150" i="55"/>
  <c r="P150" i="59" s="1"/>
  <c r="P301" i="71"/>
  <c r="J150" i="55"/>
  <c r="J302" i="71"/>
  <c r="N150" i="55"/>
  <c r="N302" i="71"/>
  <c r="D321" i="71"/>
  <c r="H321" i="71"/>
  <c r="L321" i="71"/>
  <c r="P321" i="71"/>
  <c r="D154" i="55"/>
  <c r="D305" i="71"/>
  <c r="H154" i="55"/>
  <c r="H148" i="55" s="1"/>
  <c r="H305" i="71"/>
  <c r="L154" i="55"/>
  <c r="L305" i="71"/>
  <c r="P154" i="55"/>
  <c r="P305" i="71"/>
  <c r="J154" i="55"/>
  <c r="J306" i="71"/>
  <c r="N154" i="55"/>
  <c r="N306" i="71"/>
  <c r="E157" i="55"/>
  <c r="F157" i="55"/>
  <c r="F308" i="71"/>
  <c r="J157" i="55"/>
  <c r="J308" i="71"/>
  <c r="N157" i="55"/>
  <c r="N308" i="71"/>
  <c r="D157" i="55"/>
  <c r="D309" i="71"/>
  <c r="H327" i="71"/>
  <c r="L157" i="55"/>
  <c r="L309" i="71"/>
  <c r="P327" i="71"/>
  <c r="E313" i="72"/>
  <c r="E294" i="72"/>
  <c r="I294" i="72"/>
  <c r="M294" i="72"/>
  <c r="Q294" i="72"/>
  <c r="G164" i="55"/>
  <c r="G297" i="72"/>
  <c r="K164" i="55"/>
  <c r="K297" i="72"/>
  <c r="O164" i="55"/>
  <c r="O297" i="72"/>
  <c r="F299" i="72"/>
  <c r="J299" i="72"/>
  <c r="N299" i="72"/>
  <c r="D301" i="72"/>
  <c r="D169" i="59"/>
  <c r="H301" i="72"/>
  <c r="H169" i="59"/>
  <c r="L301" i="72"/>
  <c r="L169" i="59"/>
  <c r="P301" i="72"/>
  <c r="P169" i="59"/>
  <c r="F302" i="72"/>
  <c r="F170" i="59"/>
  <c r="J302" i="72"/>
  <c r="J170" i="59"/>
  <c r="N302" i="72"/>
  <c r="N170" i="59"/>
  <c r="D303" i="72"/>
  <c r="H303" i="72"/>
  <c r="L303" i="72"/>
  <c r="P303" i="72"/>
  <c r="G172" i="55"/>
  <c r="G305" i="72"/>
  <c r="K172" i="55"/>
  <c r="K305" i="72"/>
  <c r="O172" i="55"/>
  <c r="O305" i="72"/>
  <c r="E172" i="55"/>
  <c r="E306" i="72"/>
  <c r="I324" i="72"/>
  <c r="M172" i="55"/>
  <c r="M166" i="55" s="1"/>
  <c r="M306" i="72"/>
  <c r="Q324" i="72"/>
  <c r="F308" i="72"/>
  <c r="F176" i="59"/>
  <c r="J308" i="72"/>
  <c r="J176" i="59"/>
  <c r="N308" i="72"/>
  <c r="N176" i="59"/>
  <c r="D309" i="72"/>
  <c r="H309" i="72"/>
  <c r="L309" i="72"/>
  <c r="P309" i="72"/>
  <c r="C382" i="64"/>
  <c r="C457" i="64"/>
  <c r="C399" i="64"/>
  <c r="C462" i="64" s="1"/>
  <c r="C22" i="60"/>
  <c r="C349" i="65"/>
  <c r="C412" i="65"/>
  <c r="C344" i="66"/>
  <c r="C345" i="67"/>
  <c r="C402" i="67" s="1"/>
  <c r="C65" i="60"/>
  <c r="C358" i="67"/>
  <c r="C430" i="68"/>
  <c r="C86" i="60"/>
  <c r="C442" i="68"/>
  <c r="C98" i="60"/>
  <c r="C406" i="69"/>
  <c r="C355" i="69"/>
  <c r="C118" i="60"/>
  <c r="C401" i="70"/>
  <c r="C408" i="70"/>
  <c r="C356" i="70"/>
  <c r="C413" i="70" s="1"/>
  <c r="C138" i="60"/>
  <c r="C332" i="71"/>
  <c r="C387" i="71"/>
  <c r="C391" i="72"/>
  <c r="C342" i="72"/>
  <c r="C396" i="72" s="1"/>
  <c r="C174" i="60"/>
  <c r="F381" i="64"/>
  <c r="N381" i="64"/>
  <c r="H7" i="57"/>
  <c r="G448" i="64"/>
  <c r="G384" i="64"/>
  <c r="K448" i="64"/>
  <c r="K384" i="64"/>
  <c r="O7" i="57"/>
  <c r="O385" i="64"/>
  <c r="D387" i="64"/>
  <c r="H387" i="64"/>
  <c r="L387" i="64"/>
  <c r="P387" i="64"/>
  <c r="F388" i="64"/>
  <c r="J388" i="64"/>
  <c r="J451" i="64" s="1"/>
  <c r="N388" i="64"/>
  <c r="N451" i="64" s="1"/>
  <c r="D390" i="64"/>
  <c r="H390" i="64"/>
  <c r="L390" i="64"/>
  <c r="P390" i="64"/>
  <c r="P13" i="60"/>
  <c r="F391" i="64"/>
  <c r="F454" i="64" s="1"/>
  <c r="F14" i="60"/>
  <c r="J391" i="64"/>
  <c r="J454" i="64" s="1"/>
  <c r="J14" i="60"/>
  <c r="N391" i="64"/>
  <c r="N14" i="60"/>
  <c r="D392" i="64"/>
  <c r="D455" i="64" s="1"/>
  <c r="D15" i="60"/>
  <c r="H392" i="64"/>
  <c r="H455" i="64" s="1"/>
  <c r="H15" i="60"/>
  <c r="L392" i="64"/>
  <c r="L455" i="64" s="1"/>
  <c r="L15" i="60"/>
  <c r="P392" i="64"/>
  <c r="P455" i="64" s="1"/>
  <c r="P15" i="60"/>
  <c r="G457" i="64"/>
  <c r="K457" i="64"/>
  <c r="O457" i="64"/>
  <c r="O393" i="64"/>
  <c r="O456" i="64" s="1"/>
  <c r="F397" i="64"/>
  <c r="J397" i="64"/>
  <c r="N397" i="64"/>
  <c r="D398" i="64"/>
  <c r="H398" i="64"/>
  <c r="L398" i="64"/>
  <c r="P398" i="64"/>
  <c r="F399" i="64"/>
  <c r="F462" i="64" s="1"/>
  <c r="F22" i="60"/>
  <c r="J399" i="64"/>
  <c r="J462" i="64" s="1"/>
  <c r="J22" i="60"/>
  <c r="N399" i="64"/>
  <c r="N462" i="64" s="1"/>
  <c r="N22" i="60"/>
  <c r="F25" i="57"/>
  <c r="F344" i="65"/>
  <c r="J25" i="57"/>
  <c r="J344" i="65"/>
  <c r="N25" i="57"/>
  <c r="N344" i="65"/>
  <c r="G404" i="65"/>
  <c r="G346" i="65"/>
  <c r="K346" i="65"/>
  <c r="K404" i="65"/>
  <c r="O28" i="57"/>
  <c r="O347" i="65"/>
  <c r="O349" i="65"/>
  <c r="O350" i="65"/>
  <c r="G412" i="65"/>
  <c r="G354" i="65"/>
  <c r="G411" i="65" s="1"/>
  <c r="K354" i="65"/>
  <c r="K411" i="65" s="1"/>
  <c r="K412" i="65"/>
  <c r="O412" i="65"/>
  <c r="K357" i="65"/>
  <c r="O357" i="65"/>
  <c r="E404" i="66"/>
  <c r="E346" i="66"/>
  <c r="I47" i="57"/>
  <c r="I347" i="66"/>
  <c r="M47" i="57"/>
  <c r="M347" i="66"/>
  <c r="Q47" i="57"/>
  <c r="Q347" i="66"/>
  <c r="E51" i="57"/>
  <c r="E351" i="66"/>
  <c r="I350" i="66"/>
  <c r="M51" i="57"/>
  <c r="M351" i="66"/>
  <c r="Q51" i="57"/>
  <c r="Q351" i="66"/>
  <c r="G51" i="57"/>
  <c r="G352" i="66"/>
  <c r="G409" i="66" s="1"/>
  <c r="K51" i="57"/>
  <c r="K352" i="66"/>
  <c r="K409" i="66" s="1"/>
  <c r="O51" i="57"/>
  <c r="O352" i="66"/>
  <c r="O409" i="66" s="1"/>
  <c r="G355" i="66"/>
  <c r="G56" i="60"/>
  <c r="K355" i="66"/>
  <c r="K56" i="60"/>
  <c r="O355" i="66"/>
  <c r="O56" i="60"/>
  <c r="E356" i="66"/>
  <c r="E413" i="66" s="1"/>
  <c r="E57" i="60"/>
  <c r="I356" i="66"/>
  <c r="I413" i="66" s="1"/>
  <c r="I57" i="60"/>
  <c r="M356" i="66"/>
  <c r="M413" i="66" s="1"/>
  <c r="M57" i="60"/>
  <c r="Q356" i="66"/>
  <c r="Q413" i="66" s="1"/>
  <c r="Q57" i="60"/>
  <c r="D358" i="66"/>
  <c r="H358" i="66"/>
  <c r="H58" i="60"/>
  <c r="H59" i="60"/>
  <c r="L358" i="66"/>
  <c r="P358" i="66"/>
  <c r="F359" i="66"/>
  <c r="F416" i="66" s="1"/>
  <c r="F60" i="60"/>
  <c r="J359" i="66"/>
  <c r="J416" i="66" s="1"/>
  <c r="J60" i="60"/>
  <c r="N359" i="66"/>
  <c r="N416" i="66" s="1"/>
  <c r="N60" i="60"/>
  <c r="D344" i="67"/>
  <c r="H344" i="67"/>
  <c r="L344" i="67"/>
  <c r="P344" i="67"/>
  <c r="F345" i="67"/>
  <c r="F402" i="67" s="1"/>
  <c r="F65" i="60"/>
  <c r="J345" i="67"/>
  <c r="J402" i="67" s="1"/>
  <c r="J65" i="60"/>
  <c r="N345" i="67"/>
  <c r="N402" i="67" s="1"/>
  <c r="N65" i="60"/>
  <c r="G66" i="57"/>
  <c r="G347" i="67"/>
  <c r="G67" i="60"/>
  <c r="K347" i="67"/>
  <c r="K67" i="60"/>
  <c r="O347" i="67"/>
  <c r="O67" i="60"/>
  <c r="F349" i="67"/>
  <c r="J349" i="67"/>
  <c r="N349" i="67"/>
  <c r="D70" i="57"/>
  <c r="D351" i="67"/>
  <c r="H70" i="57"/>
  <c r="H68" i="57" s="1"/>
  <c r="H351" i="67"/>
  <c r="L70" i="57"/>
  <c r="L351" i="67"/>
  <c r="P70" i="57"/>
  <c r="P351" i="67"/>
  <c r="F352" i="67"/>
  <c r="F409" i="67" s="1"/>
  <c r="F72" i="60"/>
  <c r="J352" i="67"/>
  <c r="J409" i="67" s="1"/>
  <c r="J72" i="60"/>
  <c r="N352" i="67"/>
  <c r="N409" i="67" s="1"/>
  <c r="N72" i="60"/>
  <c r="D353" i="67"/>
  <c r="D410" i="67" s="1"/>
  <c r="D73" i="60"/>
  <c r="H353" i="67"/>
  <c r="H410" i="67" s="1"/>
  <c r="H73" i="60"/>
  <c r="L353" i="67"/>
  <c r="L410" i="67" s="1"/>
  <c r="L73" i="60"/>
  <c r="P353" i="67"/>
  <c r="P410" i="67" s="1"/>
  <c r="P73" i="60"/>
  <c r="E354" i="67"/>
  <c r="E411" i="67" s="1"/>
  <c r="E412" i="67"/>
  <c r="I412" i="67"/>
  <c r="M412" i="67"/>
  <c r="Q354" i="67"/>
  <c r="Q411" i="67" s="1"/>
  <c r="Q412" i="67"/>
  <c r="D358" i="67"/>
  <c r="H358" i="67"/>
  <c r="L358" i="67"/>
  <c r="P358" i="67"/>
  <c r="F359" i="67"/>
  <c r="F416" i="67" s="1"/>
  <c r="F79" i="60"/>
  <c r="J359" i="67"/>
  <c r="J416" i="67" s="1"/>
  <c r="J79" i="60"/>
  <c r="N359" i="67"/>
  <c r="N416" i="67" s="1"/>
  <c r="N79" i="60"/>
  <c r="G427" i="68"/>
  <c r="K427" i="68"/>
  <c r="O427" i="68"/>
  <c r="E428" i="68"/>
  <c r="E500" i="68" s="1"/>
  <c r="E84" i="60"/>
  <c r="I428" i="68"/>
  <c r="I500" i="68" s="1"/>
  <c r="I84" i="60"/>
  <c r="M428" i="68"/>
  <c r="M500" i="68" s="1"/>
  <c r="M84" i="60"/>
  <c r="Q428" i="68"/>
  <c r="Q500" i="68" s="1"/>
  <c r="Q84" i="60"/>
  <c r="D85" i="57"/>
  <c r="D430" i="68"/>
  <c r="D86" i="60"/>
  <c r="H85" i="57"/>
  <c r="H430" i="68"/>
  <c r="H86" i="60"/>
  <c r="L85" i="57"/>
  <c r="L430" i="68"/>
  <c r="L86" i="60"/>
  <c r="P85" i="57"/>
  <c r="P430" i="68"/>
  <c r="P86" i="60"/>
  <c r="G432" i="68"/>
  <c r="K432" i="68"/>
  <c r="O432" i="68"/>
  <c r="G89" i="57"/>
  <c r="F434" i="68"/>
  <c r="J434" i="68"/>
  <c r="N434" i="68"/>
  <c r="D435" i="68"/>
  <c r="D507" i="68" s="1"/>
  <c r="D91" i="60"/>
  <c r="H435" i="68"/>
  <c r="H507" i="68" s="1"/>
  <c r="H91" i="60"/>
  <c r="L435" i="68"/>
  <c r="L507" i="68" s="1"/>
  <c r="L91" i="60"/>
  <c r="P435" i="68"/>
  <c r="P507" i="68" s="1"/>
  <c r="P91" i="60"/>
  <c r="F436" i="68"/>
  <c r="J436" i="68"/>
  <c r="N436" i="68"/>
  <c r="N508" i="68" s="1"/>
  <c r="N92" i="60"/>
  <c r="F438" i="68"/>
  <c r="F94" i="60"/>
  <c r="J438" i="68"/>
  <c r="J94" i="60"/>
  <c r="N438" i="68"/>
  <c r="D439" i="68"/>
  <c r="D511" i="68" s="1"/>
  <c r="D95" i="60"/>
  <c r="H439" i="68"/>
  <c r="H511" i="68" s="1"/>
  <c r="H95" i="60"/>
  <c r="L439" i="68"/>
  <c r="L511" i="68" s="1"/>
  <c r="L95" i="60"/>
  <c r="P439" i="68"/>
  <c r="P511" i="68" s="1"/>
  <c r="P95" i="60"/>
  <c r="F440" i="68"/>
  <c r="F512" i="68" s="1"/>
  <c r="F96" i="60"/>
  <c r="J440" i="68"/>
  <c r="J512" i="68" s="1"/>
  <c r="J96" i="60"/>
  <c r="N440" i="68"/>
  <c r="N512" i="68" s="1"/>
  <c r="N96" i="60"/>
  <c r="D97" i="57"/>
  <c r="D97" i="60" s="1"/>
  <c r="D442" i="68"/>
  <c r="D98" i="60"/>
  <c r="H97" i="57"/>
  <c r="H97" i="60" s="1"/>
  <c r="H442" i="68"/>
  <c r="H98" i="60"/>
  <c r="L97" i="57"/>
  <c r="L442" i="68"/>
  <c r="L98" i="60"/>
  <c r="P97" i="57"/>
  <c r="P442" i="68"/>
  <c r="P98" i="60"/>
  <c r="F443" i="68"/>
  <c r="F515" i="68" s="1"/>
  <c r="F99" i="60"/>
  <c r="J443" i="68"/>
  <c r="J515" i="68" s="1"/>
  <c r="J99" i="60"/>
  <c r="N443" i="68"/>
  <c r="N515" i="68" s="1"/>
  <c r="N99" i="60"/>
  <c r="G445" i="68"/>
  <c r="G101" i="60"/>
  <c r="K445" i="68"/>
  <c r="K101" i="60"/>
  <c r="O445" i="68"/>
  <c r="O101" i="60"/>
  <c r="E446" i="68"/>
  <c r="E518" i="68" s="1"/>
  <c r="E102" i="60"/>
  <c r="I446" i="68"/>
  <c r="I518" i="68" s="1"/>
  <c r="I102" i="60"/>
  <c r="M446" i="68"/>
  <c r="M518" i="68" s="1"/>
  <c r="M102" i="60"/>
  <c r="Q446" i="68"/>
  <c r="Q518" i="68" s="1"/>
  <c r="Q102" i="60"/>
  <c r="G447" i="68"/>
  <c r="G519" i="68" s="1"/>
  <c r="G103" i="60"/>
  <c r="K447" i="68"/>
  <c r="K519" i="68" s="1"/>
  <c r="K103" i="60"/>
  <c r="O447" i="68"/>
  <c r="O519" i="68" s="1"/>
  <c r="O103" i="60"/>
  <c r="E106" i="57"/>
  <c r="E344" i="69"/>
  <c r="E107" i="60"/>
  <c r="I106" i="57"/>
  <c r="I344" i="69"/>
  <c r="I107" i="60"/>
  <c r="M106" i="57"/>
  <c r="M344" i="69"/>
  <c r="M107" i="60"/>
  <c r="Q106" i="57"/>
  <c r="Q344" i="69"/>
  <c r="Q107" i="60"/>
  <c r="G106" i="57"/>
  <c r="G345" i="69"/>
  <c r="G402" i="69" s="1"/>
  <c r="G108" i="60"/>
  <c r="K106" i="57"/>
  <c r="K345" i="69"/>
  <c r="K402" i="69" s="1"/>
  <c r="K108" i="60"/>
  <c r="O106" i="57"/>
  <c r="O345" i="69"/>
  <c r="O402" i="69" s="1"/>
  <c r="O108" i="60"/>
  <c r="E109" i="57"/>
  <c r="D347" i="69"/>
  <c r="D110" i="60"/>
  <c r="H347" i="69"/>
  <c r="H110" i="60"/>
  <c r="L347" i="69"/>
  <c r="L110" i="60"/>
  <c r="P347" i="69"/>
  <c r="P110" i="60"/>
  <c r="G349" i="69"/>
  <c r="G112" i="60"/>
  <c r="K349" i="69"/>
  <c r="K112" i="60"/>
  <c r="O349" i="69"/>
  <c r="O112" i="60"/>
  <c r="G113" i="57"/>
  <c r="D351" i="69"/>
  <c r="D114" i="60"/>
  <c r="H351" i="69"/>
  <c r="H114" i="60"/>
  <c r="L351" i="69"/>
  <c r="L114" i="60"/>
  <c r="P351" i="69"/>
  <c r="P114" i="60"/>
  <c r="F352" i="69"/>
  <c r="F409" i="69" s="1"/>
  <c r="F115" i="60"/>
  <c r="J352" i="69"/>
  <c r="J409" i="69" s="1"/>
  <c r="J115" i="60"/>
  <c r="N352" i="69"/>
  <c r="N409" i="69" s="1"/>
  <c r="N115" i="60"/>
  <c r="D353" i="69"/>
  <c r="D410" i="69" s="1"/>
  <c r="D116" i="60"/>
  <c r="H353" i="69"/>
  <c r="H410" i="69" s="1"/>
  <c r="H116" i="60"/>
  <c r="L353" i="69"/>
  <c r="L410" i="69" s="1"/>
  <c r="L116" i="60"/>
  <c r="P353" i="69"/>
  <c r="P410" i="69" s="1"/>
  <c r="P116" i="60"/>
  <c r="E117" i="57"/>
  <c r="E117" i="60" s="1"/>
  <c r="E355" i="69"/>
  <c r="I117" i="57"/>
  <c r="I117" i="60" s="1"/>
  <c r="I355" i="69"/>
  <c r="M117" i="57"/>
  <c r="M117" i="60" s="1"/>
  <c r="M355" i="69"/>
  <c r="Q117" i="57"/>
  <c r="Q117" i="60" s="1"/>
  <c r="Q355" i="69"/>
  <c r="G120" i="57"/>
  <c r="G358" i="69"/>
  <c r="G120" i="60"/>
  <c r="K120" i="57"/>
  <c r="K358" i="69"/>
  <c r="K120" i="60"/>
  <c r="O120" i="57"/>
  <c r="O358" i="69"/>
  <c r="O120" i="60"/>
  <c r="E344" i="70"/>
  <c r="E126" i="60"/>
  <c r="I344" i="70"/>
  <c r="I126" i="60"/>
  <c r="M344" i="70"/>
  <c r="M126" i="60"/>
  <c r="Q344" i="70"/>
  <c r="Q126" i="60"/>
  <c r="G345" i="70"/>
  <c r="G402" i="70" s="1"/>
  <c r="G127" i="60"/>
  <c r="K345" i="70"/>
  <c r="K402" i="70" s="1"/>
  <c r="K127" i="60"/>
  <c r="O345" i="70"/>
  <c r="O402" i="70" s="1"/>
  <c r="O127" i="60"/>
  <c r="G347" i="70"/>
  <c r="G129" i="60"/>
  <c r="K347" i="70"/>
  <c r="K129" i="60"/>
  <c r="O347" i="70"/>
  <c r="O129" i="60"/>
  <c r="F349" i="70"/>
  <c r="F131" i="60"/>
  <c r="J349" i="70"/>
  <c r="J131" i="60"/>
  <c r="N349" i="70"/>
  <c r="N131" i="60"/>
  <c r="G351" i="70"/>
  <c r="G133" i="60"/>
  <c r="K351" i="70"/>
  <c r="K133" i="60"/>
  <c r="O351" i="70"/>
  <c r="O133" i="60"/>
  <c r="E352" i="70"/>
  <c r="E409" i="70" s="1"/>
  <c r="E134" i="60"/>
  <c r="I352" i="70"/>
  <c r="I409" i="70" s="1"/>
  <c r="I134" i="60"/>
  <c r="M352" i="70"/>
  <c r="M409" i="70" s="1"/>
  <c r="M134" i="60"/>
  <c r="Q352" i="70"/>
  <c r="Q409" i="70" s="1"/>
  <c r="Q134" i="60"/>
  <c r="G353" i="70"/>
  <c r="G410" i="70" s="1"/>
  <c r="G135" i="60"/>
  <c r="K353" i="70"/>
  <c r="K410" i="70" s="1"/>
  <c r="K135" i="60"/>
  <c r="O353" i="70"/>
  <c r="O410" i="70" s="1"/>
  <c r="O135" i="60"/>
  <c r="K136" i="57"/>
  <c r="D355" i="70"/>
  <c r="D137" i="60"/>
  <c r="H355" i="70"/>
  <c r="H137" i="60"/>
  <c r="L355" i="70"/>
  <c r="L137" i="60"/>
  <c r="P355" i="70"/>
  <c r="P137" i="60"/>
  <c r="F356" i="70"/>
  <c r="F413" i="70" s="1"/>
  <c r="F138" i="60"/>
  <c r="J356" i="70"/>
  <c r="J413" i="70" s="1"/>
  <c r="J138" i="60"/>
  <c r="N356" i="70"/>
  <c r="N413" i="70" s="1"/>
  <c r="N138" i="60"/>
  <c r="E139" i="57"/>
  <c r="F139" i="57"/>
  <c r="F358" i="70"/>
  <c r="F140" i="60"/>
  <c r="F139" i="60"/>
  <c r="J139" i="57"/>
  <c r="J358" i="70"/>
  <c r="J140" i="60"/>
  <c r="J139" i="60"/>
  <c r="N139" i="57"/>
  <c r="N358" i="70"/>
  <c r="N140" i="60"/>
  <c r="N139" i="60"/>
  <c r="D359" i="70"/>
  <c r="D416" i="70" s="1"/>
  <c r="D141" i="60"/>
  <c r="H359" i="70"/>
  <c r="H416" i="70" s="1"/>
  <c r="H141" i="60"/>
  <c r="L359" i="70"/>
  <c r="L416" i="70" s="1"/>
  <c r="L141" i="60"/>
  <c r="P359" i="70"/>
  <c r="P416" i="70" s="1"/>
  <c r="P141" i="60"/>
  <c r="D144" i="57"/>
  <c r="D331" i="71"/>
  <c r="D145" i="60"/>
  <c r="H331" i="71"/>
  <c r="H145" i="60"/>
  <c r="L144" i="57"/>
  <c r="L331" i="71"/>
  <c r="L145" i="60"/>
  <c r="P331" i="71"/>
  <c r="P145" i="60"/>
  <c r="D333" i="71"/>
  <c r="D147" i="60"/>
  <c r="H333" i="71"/>
  <c r="H147" i="60"/>
  <c r="L333" i="71"/>
  <c r="L147" i="60"/>
  <c r="P146" i="57"/>
  <c r="P333" i="71"/>
  <c r="P147" i="60"/>
  <c r="E335" i="71"/>
  <c r="E149" i="60"/>
  <c r="I335" i="71"/>
  <c r="I149" i="60"/>
  <c r="M335" i="71"/>
  <c r="M149" i="60"/>
  <c r="Q335" i="71"/>
  <c r="Q149" i="60"/>
  <c r="E337" i="71"/>
  <c r="E151" i="60"/>
  <c r="I337" i="71"/>
  <c r="I151" i="60"/>
  <c r="M337" i="71"/>
  <c r="M151" i="60"/>
  <c r="Q337" i="71"/>
  <c r="Q151" i="60"/>
  <c r="G338" i="71"/>
  <c r="G392" i="71" s="1"/>
  <c r="G152" i="60"/>
  <c r="K338" i="71"/>
  <c r="K392" i="71" s="1"/>
  <c r="K152" i="60"/>
  <c r="O338" i="71"/>
  <c r="O392" i="71" s="1"/>
  <c r="O152" i="60"/>
  <c r="E339" i="71"/>
  <c r="E393" i="71" s="1"/>
  <c r="E153" i="60"/>
  <c r="I339" i="71"/>
  <c r="I393" i="71" s="1"/>
  <c r="I153" i="60"/>
  <c r="M339" i="71"/>
  <c r="M393" i="71" s="1"/>
  <c r="M153" i="60"/>
  <c r="Q339" i="71"/>
  <c r="Q393" i="71" s="1"/>
  <c r="Q153" i="60"/>
  <c r="F341" i="71"/>
  <c r="F395" i="71" s="1"/>
  <c r="F155" i="60"/>
  <c r="J341" i="71"/>
  <c r="J395" i="71" s="1"/>
  <c r="J155" i="60"/>
  <c r="N341" i="71"/>
  <c r="N395" i="71" s="1"/>
  <c r="N155" i="60"/>
  <c r="D342" i="71"/>
  <c r="D396" i="71" s="1"/>
  <c r="D156" i="60"/>
  <c r="H342" i="71"/>
  <c r="H396" i="71" s="1"/>
  <c r="H156" i="60"/>
  <c r="L342" i="71"/>
  <c r="L396" i="71" s="1"/>
  <c r="L156" i="60"/>
  <c r="P342" i="71"/>
  <c r="P396" i="71" s="1"/>
  <c r="P156" i="60"/>
  <c r="E157" i="57"/>
  <c r="E344" i="71"/>
  <c r="E157" i="60"/>
  <c r="I157" i="57"/>
  <c r="I344" i="71"/>
  <c r="I157" i="60"/>
  <c r="M157" i="57"/>
  <c r="M344" i="71"/>
  <c r="M157" i="60"/>
  <c r="Q157" i="57"/>
  <c r="Q344" i="71"/>
  <c r="Q157" i="60"/>
  <c r="F331" i="72"/>
  <c r="F163" i="60"/>
  <c r="J331" i="72"/>
  <c r="J163" i="60"/>
  <c r="N331" i="72"/>
  <c r="N163" i="60"/>
  <c r="F333" i="72"/>
  <c r="F165" i="60"/>
  <c r="J333" i="72"/>
  <c r="J165" i="60"/>
  <c r="N333" i="72"/>
  <c r="N165" i="60"/>
  <c r="E335" i="72"/>
  <c r="I335" i="72"/>
  <c r="M335" i="72"/>
  <c r="Q335" i="72"/>
  <c r="F337" i="72"/>
  <c r="F169" i="60"/>
  <c r="J337" i="72"/>
  <c r="J169" i="60"/>
  <c r="N337" i="72"/>
  <c r="N169" i="60"/>
  <c r="D338" i="72"/>
  <c r="D392" i="72" s="1"/>
  <c r="D170" i="60"/>
  <c r="H338" i="72"/>
  <c r="H392" i="72" s="1"/>
  <c r="H170" i="60"/>
  <c r="L168" i="57"/>
  <c r="L338" i="72"/>
  <c r="L392" i="72" s="1"/>
  <c r="L170" i="60"/>
  <c r="P338" i="72"/>
  <c r="P392" i="72" s="1"/>
  <c r="P170" i="60"/>
  <c r="F339" i="72"/>
  <c r="F393" i="72" s="1"/>
  <c r="F171" i="60"/>
  <c r="J339" i="72"/>
  <c r="J393" i="72" s="1"/>
  <c r="J171" i="60"/>
  <c r="N339" i="72"/>
  <c r="N393" i="72" s="1"/>
  <c r="N171" i="60"/>
  <c r="G341" i="72"/>
  <c r="G173" i="60"/>
  <c r="K341" i="72"/>
  <c r="K173" i="60"/>
  <c r="O341" i="72"/>
  <c r="O173" i="60"/>
  <c r="E342" i="72"/>
  <c r="E396" i="72" s="1"/>
  <c r="E174" i="60"/>
  <c r="I342" i="72"/>
  <c r="I396" i="72" s="1"/>
  <c r="I174" i="60"/>
  <c r="M342" i="72"/>
  <c r="M396" i="72" s="1"/>
  <c r="M174" i="60"/>
  <c r="Q342" i="72"/>
  <c r="Q396" i="72" s="1"/>
  <c r="Q174" i="60"/>
  <c r="G175" i="57"/>
  <c r="G344" i="72"/>
  <c r="G175" i="60"/>
  <c r="K175" i="57"/>
  <c r="K344" i="72"/>
  <c r="K175" i="60"/>
  <c r="O175" i="57"/>
  <c r="O344" i="72"/>
  <c r="O175" i="60"/>
  <c r="C102" i="58"/>
  <c r="C114" i="58"/>
  <c r="C140" i="58"/>
  <c r="J11" i="58"/>
  <c r="N11" i="58"/>
  <c r="J13" i="58"/>
  <c r="N13" i="58"/>
  <c r="P14" i="58"/>
  <c r="J21" i="58"/>
  <c r="H59" i="58"/>
  <c r="D92" i="58"/>
  <c r="L92" i="58"/>
  <c r="D94" i="58"/>
  <c r="L94" i="58"/>
  <c r="F95" i="58"/>
  <c r="J95" i="58"/>
  <c r="D102" i="58"/>
  <c r="H102" i="58"/>
  <c r="L102" i="58"/>
  <c r="P102" i="58"/>
  <c r="F114" i="58"/>
  <c r="J114" i="58"/>
  <c r="N114" i="58"/>
  <c r="D115" i="58"/>
  <c r="H115" i="58"/>
  <c r="L115" i="58"/>
  <c r="P115" i="58"/>
  <c r="D140" i="58"/>
  <c r="L140" i="58"/>
  <c r="F149" i="58"/>
  <c r="J149" i="58"/>
  <c r="N149" i="58"/>
  <c r="F151" i="58"/>
  <c r="J151" i="58"/>
  <c r="N151" i="58"/>
  <c r="D152" i="58"/>
  <c r="H152" i="58"/>
  <c r="L152" i="58"/>
  <c r="P152" i="58"/>
  <c r="D158" i="58"/>
  <c r="H158" i="58"/>
  <c r="L158" i="58"/>
  <c r="P158" i="58"/>
  <c r="D167" i="58"/>
  <c r="H167" i="58"/>
  <c r="L167" i="58"/>
  <c r="P167" i="58"/>
  <c r="D169" i="58"/>
  <c r="H169" i="58"/>
  <c r="L169" i="58"/>
  <c r="P169" i="58"/>
  <c r="F170" i="58"/>
  <c r="J170" i="58"/>
  <c r="N170" i="58"/>
  <c r="F176" i="58"/>
  <c r="J176" i="58"/>
  <c r="N176" i="58"/>
  <c r="C92" i="59"/>
  <c r="C112" i="59"/>
  <c r="C140" i="59"/>
  <c r="C176" i="59"/>
  <c r="J11" i="59"/>
  <c r="N11" i="59"/>
  <c r="J13" i="59"/>
  <c r="N13" i="59"/>
  <c r="P14" i="59"/>
  <c r="J21" i="59"/>
  <c r="D92" i="59"/>
  <c r="L92" i="59"/>
  <c r="D94" i="59"/>
  <c r="L94" i="59"/>
  <c r="F95" i="59"/>
  <c r="J95" i="59"/>
  <c r="I102" i="59"/>
  <c r="G112" i="59"/>
  <c r="E114" i="59"/>
  <c r="P114" i="59"/>
  <c r="G115" i="59"/>
  <c r="I121" i="59"/>
  <c r="N140" i="59"/>
  <c r="H149" i="59"/>
  <c r="G151" i="59"/>
  <c r="L151" i="59"/>
  <c r="I152" i="59"/>
  <c r="N152" i="59"/>
  <c r="E158" i="59"/>
  <c r="J158" i="59"/>
  <c r="M167" i="59"/>
  <c r="K169" i="59"/>
  <c r="Q169" i="59"/>
  <c r="M170" i="59"/>
  <c r="I176" i="59"/>
  <c r="O176" i="59"/>
  <c r="C41" i="60"/>
  <c r="C56" i="60"/>
  <c r="C76" i="60"/>
  <c r="C84" i="60"/>
  <c r="C91" i="60"/>
  <c r="C96" i="60"/>
  <c r="C116" i="60"/>
  <c r="C131" i="60"/>
  <c r="C176" i="60"/>
  <c r="G6" i="60"/>
  <c r="L6" i="60"/>
  <c r="Q6" i="60"/>
  <c r="H8" i="60"/>
  <c r="I11" i="60"/>
  <c r="N11" i="60"/>
  <c r="M13" i="60"/>
  <c r="I14" i="60"/>
  <c r="O14" i="60"/>
  <c r="K15" i="60"/>
  <c r="Q15" i="60"/>
  <c r="J17" i="60"/>
  <c r="O17" i="60"/>
  <c r="L18" i="60"/>
  <c r="Q18" i="60"/>
  <c r="G21" i="60"/>
  <c r="I22" i="60"/>
  <c r="O22" i="60"/>
  <c r="D27" i="60"/>
  <c r="O27" i="60"/>
  <c r="F29" i="60"/>
  <c r="K29" i="60"/>
  <c r="E34" i="60"/>
  <c r="P34" i="60"/>
  <c r="G35" i="60"/>
  <c r="F37" i="60"/>
  <c r="K37" i="60"/>
  <c r="H38" i="60"/>
  <c r="M38" i="60"/>
  <c r="I41" i="60"/>
  <c r="N41" i="60"/>
  <c r="I46" i="60"/>
  <c r="N46" i="60"/>
  <c r="E48" i="60"/>
  <c r="P48" i="60"/>
  <c r="F53" i="60"/>
  <c r="E54" i="60"/>
  <c r="Q60" i="60"/>
  <c r="I65" i="60"/>
  <c r="G72" i="60"/>
  <c r="I73" i="60"/>
  <c r="M75" i="60"/>
  <c r="O76" i="60"/>
  <c r="E79" i="60"/>
  <c r="P84" i="60"/>
  <c r="G86" i="60"/>
  <c r="Q91" i="60"/>
  <c r="K96" i="60"/>
  <c r="O98" i="60"/>
  <c r="Q99" i="60"/>
  <c r="E110" i="60"/>
  <c r="O115" i="60"/>
  <c r="Q116" i="60"/>
  <c r="E118" i="60"/>
  <c r="G119" i="60"/>
  <c r="K121" i="60"/>
  <c r="M122" i="60"/>
  <c r="M131" i="60"/>
  <c r="K138" i="60"/>
  <c r="M139" i="60"/>
  <c r="Q141" i="60"/>
  <c r="G145" i="60"/>
  <c r="K147" i="60"/>
  <c r="M156" i="60"/>
  <c r="Q158" i="60"/>
  <c r="I163" i="60"/>
  <c r="M165" i="60"/>
  <c r="Q167" i="60"/>
  <c r="E169" i="60"/>
  <c r="G170" i="60"/>
  <c r="I171" i="60"/>
  <c r="E177" i="60"/>
  <c r="C19" i="54"/>
  <c r="C335" i="64"/>
  <c r="C28" i="54"/>
  <c r="C290" i="65"/>
  <c r="C39" i="54"/>
  <c r="C302" i="65"/>
  <c r="C300" i="65" s="1"/>
  <c r="C55" i="54"/>
  <c r="C298" i="66"/>
  <c r="C63" i="54"/>
  <c r="C287" i="67"/>
  <c r="C74" i="54"/>
  <c r="C299" i="67"/>
  <c r="C82" i="54"/>
  <c r="C356" i="68"/>
  <c r="C89" i="54"/>
  <c r="C363" i="68"/>
  <c r="C120" i="54"/>
  <c r="C302" i="69"/>
  <c r="C276" i="71"/>
  <c r="C150" i="54"/>
  <c r="C150" i="58" s="1"/>
  <c r="C284" i="71"/>
  <c r="C157" i="54"/>
  <c r="C290" i="71"/>
  <c r="C172" i="54"/>
  <c r="C287" i="72"/>
  <c r="D318" i="64"/>
  <c r="L4" i="54"/>
  <c r="L319" i="64"/>
  <c r="P318" i="64"/>
  <c r="E7" i="54"/>
  <c r="E322" i="64"/>
  <c r="E321" i="64" s="1"/>
  <c r="I7" i="54"/>
  <c r="I322" i="64"/>
  <c r="I321" i="64" s="1"/>
  <c r="M7" i="54"/>
  <c r="M322" i="64"/>
  <c r="M321" i="64" s="1"/>
  <c r="Q7" i="54"/>
  <c r="Q322" i="64"/>
  <c r="H367" i="64"/>
  <c r="F326" i="64"/>
  <c r="J411" i="64"/>
  <c r="N411" i="64"/>
  <c r="D326" i="64"/>
  <c r="D16" i="54"/>
  <c r="D331" i="64"/>
  <c r="H330" i="64"/>
  <c r="L330" i="64"/>
  <c r="P16" i="54"/>
  <c r="P331" i="64"/>
  <c r="J16" i="54"/>
  <c r="J332" i="64"/>
  <c r="D333" i="64"/>
  <c r="H333" i="64"/>
  <c r="P19" i="54"/>
  <c r="P334" i="64"/>
  <c r="F25" i="54"/>
  <c r="F287" i="65"/>
  <c r="J286" i="65"/>
  <c r="N25" i="54"/>
  <c r="N287" i="65"/>
  <c r="D25" i="54"/>
  <c r="D288" i="65"/>
  <c r="H25" i="54"/>
  <c r="H288" i="65"/>
  <c r="H286" i="65" s="1"/>
  <c r="L25" i="54"/>
  <c r="L288" i="65"/>
  <c r="D28" i="54"/>
  <c r="D290" i="65"/>
  <c r="H28" i="54"/>
  <c r="H290" i="65"/>
  <c r="L28" i="54"/>
  <c r="L290" i="65"/>
  <c r="P28" i="54"/>
  <c r="P290" i="65"/>
  <c r="P328" i="65" s="1"/>
  <c r="D292" i="65"/>
  <c r="H292" i="65"/>
  <c r="H330" i="65" s="1"/>
  <c r="L292" i="65"/>
  <c r="P292" i="65"/>
  <c r="P330" i="65" s="1"/>
  <c r="D32" i="54"/>
  <c r="D294" i="65"/>
  <c r="D332" i="65" s="1"/>
  <c r="H32" i="54"/>
  <c r="H294" i="65"/>
  <c r="H332" i="65" s="1"/>
  <c r="L32" i="54"/>
  <c r="L294" i="65"/>
  <c r="P32" i="54"/>
  <c r="P294" i="65"/>
  <c r="F32" i="54"/>
  <c r="F295" i="65"/>
  <c r="F333" i="65" s="1"/>
  <c r="N32" i="54"/>
  <c r="N295" i="65"/>
  <c r="D36" i="54"/>
  <c r="D298" i="65"/>
  <c r="H36" i="54"/>
  <c r="H298" i="65"/>
  <c r="L36" i="54"/>
  <c r="L298" i="65"/>
  <c r="P36" i="54"/>
  <c r="P298" i="65"/>
  <c r="F36" i="54"/>
  <c r="F299" i="65"/>
  <c r="F337" i="65" s="1"/>
  <c r="N36" i="54"/>
  <c r="N299" i="65"/>
  <c r="N337" i="65" s="1"/>
  <c r="D300" i="65"/>
  <c r="H300" i="65"/>
  <c r="L300" i="65"/>
  <c r="P300" i="65"/>
  <c r="F340" i="65"/>
  <c r="D286" i="66"/>
  <c r="H286" i="66"/>
  <c r="P286" i="66"/>
  <c r="F289" i="66"/>
  <c r="J289" i="66"/>
  <c r="N289" i="66"/>
  <c r="F332" i="66"/>
  <c r="J293" i="66"/>
  <c r="J334" i="66"/>
  <c r="J297" i="66"/>
  <c r="F58" i="54"/>
  <c r="F301" i="66"/>
  <c r="F339" i="66" s="1"/>
  <c r="J58" i="54"/>
  <c r="J301" i="66"/>
  <c r="N58" i="54"/>
  <c r="N301" i="66"/>
  <c r="D300" i="66"/>
  <c r="L300" i="66"/>
  <c r="P300" i="66"/>
  <c r="F63" i="54"/>
  <c r="F287" i="67"/>
  <c r="J63" i="54"/>
  <c r="J287" i="67"/>
  <c r="J325" i="67" s="1"/>
  <c r="N63" i="54"/>
  <c r="N287" i="67"/>
  <c r="D63" i="54"/>
  <c r="D288" i="67"/>
  <c r="H326" i="67"/>
  <c r="L63" i="54"/>
  <c r="L288" i="67"/>
  <c r="L326" i="67" s="1"/>
  <c r="D66" i="54"/>
  <c r="D290" i="67"/>
  <c r="H66" i="54"/>
  <c r="H290" i="67"/>
  <c r="L66" i="54"/>
  <c r="L290" i="67"/>
  <c r="P66" i="54"/>
  <c r="P290" i="67"/>
  <c r="F70" i="54"/>
  <c r="F294" i="67"/>
  <c r="J70" i="54"/>
  <c r="J294" i="67"/>
  <c r="J332" i="67" s="1"/>
  <c r="N70" i="54"/>
  <c r="N294" i="67"/>
  <c r="F74" i="54"/>
  <c r="F298" i="67"/>
  <c r="J74" i="54"/>
  <c r="J298" i="67"/>
  <c r="N74" i="54"/>
  <c r="N298" i="67"/>
  <c r="D74" i="54"/>
  <c r="D299" i="67"/>
  <c r="H74" i="54"/>
  <c r="H299" i="67"/>
  <c r="H297" i="67" s="1"/>
  <c r="L74" i="54"/>
  <c r="L299" i="67"/>
  <c r="L297" i="67" s="1"/>
  <c r="F354" i="68"/>
  <c r="J354" i="68"/>
  <c r="N354" i="68"/>
  <c r="F85" i="54"/>
  <c r="F358" i="68"/>
  <c r="J85" i="54"/>
  <c r="J358" i="68"/>
  <c r="J406" i="68" s="1"/>
  <c r="N85" i="54"/>
  <c r="N358" i="68"/>
  <c r="F89" i="54"/>
  <c r="F87" i="54" s="1"/>
  <c r="F362" i="68"/>
  <c r="J89" i="54"/>
  <c r="J362" i="68"/>
  <c r="N89" i="54"/>
  <c r="N362" i="68"/>
  <c r="N361" i="68" s="1"/>
  <c r="D89" i="54"/>
  <c r="D363" i="68"/>
  <c r="H89" i="54"/>
  <c r="H363" i="68"/>
  <c r="H361" i="68" s="1"/>
  <c r="L89" i="54"/>
  <c r="L363" i="68"/>
  <c r="D462" i="68"/>
  <c r="H365" i="68"/>
  <c r="L462" i="68"/>
  <c r="P365" i="68"/>
  <c r="P369" i="68"/>
  <c r="D100" i="54"/>
  <c r="D373" i="68"/>
  <c r="H100" i="54"/>
  <c r="H373" i="68"/>
  <c r="L100" i="54"/>
  <c r="L373" i="68"/>
  <c r="P100" i="54"/>
  <c r="P373" i="68"/>
  <c r="F100" i="54"/>
  <c r="F374" i="68"/>
  <c r="F470" i="68" s="1"/>
  <c r="J100" i="54"/>
  <c r="J374" i="68"/>
  <c r="J470" i="68" s="1"/>
  <c r="N100" i="54"/>
  <c r="N374" i="68"/>
  <c r="N470" i="68" s="1"/>
  <c r="F106" i="54"/>
  <c r="F287" i="69"/>
  <c r="J106" i="54"/>
  <c r="J287" i="69"/>
  <c r="N106" i="54"/>
  <c r="N287" i="69"/>
  <c r="D109" i="54"/>
  <c r="D290" i="69"/>
  <c r="H109" i="54"/>
  <c r="H290" i="69"/>
  <c r="L109" i="54"/>
  <c r="L290" i="69"/>
  <c r="L328" i="69" s="1"/>
  <c r="P109" i="54"/>
  <c r="P290" i="69"/>
  <c r="F292" i="69"/>
  <c r="J292" i="69"/>
  <c r="N292" i="69"/>
  <c r="L370" i="69"/>
  <c r="F117" i="54"/>
  <c r="F298" i="69"/>
  <c r="J117" i="54"/>
  <c r="J111" i="54" s="1"/>
  <c r="J298" i="69"/>
  <c r="N117" i="54"/>
  <c r="N298" i="69"/>
  <c r="D117" i="54"/>
  <c r="D299" i="69"/>
  <c r="L117" i="54"/>
  <c r="L299" i="69"/>
  <c r="D120" i="54"/>
  <c r="D301" i="69"/>
  <c r="H120" i="54"/>
  <c r="H301" i="69"/>
  <c r="L120" i="54"/>
  <c r="L301" i="69"/>
  <c r="P120" i="54"/>
  <c r="P301" i="69"/>
  <c r="F120" i="54"/>
  <c r="F302" i="69"/>
  <c r="F300" i="69" s="1"/>
  <c r="N120" i="54"/>
  <c r="N302" i="69"/>
  <c r="J286" i="70"/>
  <c r="N286" i="70"/>
  <c r="F128" i="54"/>
  <c r="F290" i="70"/>
  <c r="J128" i="54"/>
  <c r="J290" i="70"/>
  <c r="N128" i="54"/>
  <c r="N290" i="70"/>
  <c r="F132" i="54"/>
  <c r="F130" i="54" s="1"/>
  <c r="F294" i="70"/>
  <c r="J132" i="54"/>
  <c r="J294" i="70"/>
  <c r="N132" i="54"/>
  <c r="N294" i="70"/>
  <c r="D132" i="54"/>
  <c r="D295" i="70"/>
  <c r="D293" i="70" s="1"/>
  <c r="L132" i="54"/>
  <c r="L295" i="70"/>
  <c r="F334" i="70"/>
  <c r="D297" i="70"/>
  <c r="L297" i="70"/>
  <c r="F300" i="70"/>
  <c r="D144" i="54"/>
  <c r="D277" i="71"/>
  <c r="H144" i="54"/>
  <c r="H277" i="71"/>
  <c r="L144" i="54"/>
  <c r="L277" i="71"/>
  <c r="P144" i="54"/>
  <c r="P277" i="71"/>
  <c r="D146" i="54"/>
  <c r="D279" i="71"/>
  <c r="H146" i="54"/>
  <c r="H279" i="71"/>
  <c r="L146" i="54"/>
  <c r="L279" i="71"/>
  <c r="P146" i="54"/>
  <c r="P279" i="71"/>
  <c r="D281" i="71"/>
  <c r="H281" i="71"/>
  <c r="L281" i="71"/>
  <c r="P281" i="71"/>
  <c r="D150" i="54"/>
  <c r="D150" i="58" s="1"/>
  <c r="D283" i="71"/>
  <c r="H150" i="54"/>
  <c r="H150" i="58" s="1"/>
  <c r="H283" i="71"/>
  <c r="L150" i="54"/>
  <c r="L150" i="58" s="1"/>
  <c r="L283" i="71"/>
  <c r="P150" i="54"/>
  <c r="P150" i="58" s="1"/>
  <c r="P283" i="71"/>
  <c r="F150" i="54"/>
  <c r="F284" i="71"/>
  <c r="F356" i="71" s="1"/>
  <c r="N150" i="54"/>
  <c r="N284" i="71"/>
  <c r="N356" i="71" s="1"/>
  <c r="D154" i="54"/>
  <c r="D287" i="71"/>
  <c r="H154" i="54"/>
  <c r="H287" i="71"/>
  <c r="L154" i="54"/>
  <c r="L287" i="71"/>
  <c r="P154" i="54"/>
  <c r="P287" i="71"/>
  <c r="F154" i="54"/>
  <c r="F288" i="71"/>
  <c r="N154" i="54"/>
  <c r="N288" i="71"/>
  <c r="D289" i="71"/>
  <c r="D362" i="71"/>
  <c r="D276" i="72"/>
  <c r="H276" i="72"/>
  <c r="P276" i="72"/>
  <c r="F164" i="54"/>
  <c r="F279" i="72"/>
  <c r="J164" i="54"/>
  <c r="J279" i="72"/>
  <c r="N164" i="54"/>
  <c r="N279" i="72"/>
  <c r="F281" i="72"/>
  <c r="J281" i="72"/>
  <c r="N281" i="72"/>
  <c r="D355" i="72"/>
  <c r="H355" i="72"/>
  <c r="L355" i="72"/>
  <c r="P355" i="72"/>
  <c r="H286" i="72"/>
  <c r="P286" i="72"/>
  <c r="D175" i="54"/>
  <c r="D290" i="72"/>
  <c r="H175" i="54"/>
  <c r="H290" i="72"/>
  <c r="H362" i="72" s="1"/>
  <c r="L175" i="54"/>
  <c r="L290" i="72"/>
  <c r="P175" i="54"/>
  <c r="P290" i="72"/>
  <c r="P362" i="72" s="1"/>
  <c r="F175" i="54"/>
  <c r="F291" i="72"/>
  <c r="J175" i="54"/>
  <c r="J291" i="72"/>
  <c r="J289" i="72" s="1"/>
  <c r="N175" i="54"/>
  <c r="N291" i="72"/>
  <c r="C342" i="64"/>
  <c r="C363" i="64" s="1"/>
  <c r="C364" i="64"/>
  <c r="C376" i="64"/>
  <c r="C354" i="64"/>
  <c r="C326" i="65"/>
  <c r="C333" i="65"/>
  <c r="C39" i="55"/>
  <c r="C320" i="65"/>
  <c r="C328" i="66"/>
  <c r="C308" i="66"/>
  <c r="C334" i="66"/>
  <c r="C340" i="66"/>
  <c r="C330" i="67"/>
  <c r="C336" i="67"/>
  <c r="C82" i="55"/>
  <c r="C379" i="68"/>
  <c r="C410" i="68"/>
  <c r="C415" i="68"/>
  <c r="C487" i="68"/>
  <c r="C421" i="68"/>
  <c r="C326" i="69"/>
  <c r="C333" i="69"/>
  <c r="C390" i="69"/>
  <c r="C339" i="69"/>
  <c r="C396" i="69"/>
  <c r="C319" i="69"/>
  <c r="C328" i="70"/>
  <c r="C308" i="70"/>
  <c r="C327" i="70" s="1"/>
  <c r="C334" i="70"/>
  <c r="C340" i="70"/>
  <c r="C373" i="71"/>
  <c r="C300" i="71"/>
  <c r="C319" i="71"/>
  <c r="C324" i="71"/>
  <c r="C321" i="72"/>
  <c r="C327" i="72"/>
  <c r="F4" i="55"/>
  <c r="F340" i="64"/>
  <c r="J339" i="64"/>
  <c r="N4" i="55"/>
  <c r="N340" i="64"/>
  <c r="D362" i="64"/>
  <c r="L339" i="64"/>
  <c r="L362" i="64"/>
  <c r="P362" i="64"/>
  <c r="D342" i="64"/>
  <c r="H342" i="64"/>
  <c r="H364" i="64"/>
  <c r="L342" i="64"/>
  <c r="L364" i="64"/>
  <c r="P7" i="55"/>
  <c r="P343" i="64"/>
  <c r="E366" i="64"/>
  <c r="I366" i="64"/>
  <c r="M366" i="64"/>
  <c r="Q366" i="64"/>
  <c r="G367" i="64"/>
  <c r="K367" i="64"/>
  <c r="K430" i="64"/>
  <c r="O430" i="64"/>
  <c r="O367" i="64"/>
  <c r="G347" i="64"/>
  <c r="K432" i="64"/>
  <c r="K347" i="64"/>
  <c r="K369" i="64"/>
  <c r="O432" i="64"/>
  <c r="O369" i="64"/>
  <c r="E370" i="64"/>
  <c r="E433" i="64"/>
  <c r="I370" i="64"/>
  <c r="I433" i="64"/>
  <c r="M433" i="64"/>
  <c r="M370" i="64"/>
  <c r="Q433" i="64"/>
  <c r="Q370" i="64"/>
  <c r="K351" i="64"/>
  <c r="O373" i="64"/>
  <c r="F354" i="64"/>
  <c r="J376" i="64"/>
  <c r="N354" i="64"/>
  <c r="N376" i="64"/>
  <c r="D377" i="64"/>
  <c r="H377" i="64"/>
  <c r="P377" i="64"/>
  <c r="F378" i="64"/>
  <c r="J378" i="64"/>
  <c r="N378" i="64"/>
  <c r="E25" i="55"/>
  <c r="E306" i="65"/>
  <c r="I25" i="55"/>
  <c r="I306" i="65"/>
  <c r="M25" i="55"/>
  <c r="M306" i="65"/>
  <c r="Q25" i="55"/>
  <c r="Q306" i="65"/>
  <c r="G305" i="65"/>
  <c r="G326" i="65"/>
  <c r="O326" i="65"/>
  <c r="J308" i="65"/>
  <c r="J328" i="65"/>
  <c r="N308" i="65"/>
  <c r="N328" i="65"/>
  <c r="Q330" i="65"/>
  <c r="E312" i="65"/>
  <c r="I312" i="65"/>
  <c r="Q312" i="65"/>
  <c r="D36" i="55"/>
  <c r="D317" i="65"/>
  <c r="H316" i="65"/>
  <c r="L36" i="55"/>
  <c r="L317" i="65"/>
  <c r="P316" i="65"/>
  <c r="F39" i="55"/>
  <c r="F320" i="65"/>
  <c r="J339" i="65"/>
  <c r="J319" i="65"/>
  <c r="N39" i="55"/>
  <c r="N320" i="65"/>
  <c r="D340" i="65"/>
  <c r="H340" i="65"/>
  <c r="L340" i="65"/>
  <c r="P340" i="65"/>
  <c r="D305" i="66"/>
  <c r="D325" i="66"/>
  <c r="L325" i="66"/>
  <c r="J326" i="66"/>
  <c r="E308" i="66"/>
  <c r="I308" i="66"/>
  <c r="M308" i="66"/>
  <c r="Q308" i="66"/>
  <c r="F312" i="66"/>
  <c r="J332" i="66"/>
  <c r="J312" i="66"/>
  <c r="N332" i="66"/>
  <c r="D333" i="66"/>
  <c r="H333" i="66"/>
  <c r="L333" i="66"/>
  <c r="P333" i="66"/>
  <c r="F334" i="66"/>
  <c r="N334" i="66"/>
  <c r="E316" i="66"/>
  <c r="I316" i="66"/>
  <c r="M316" i="66"/>
  <c r="Q316" i="66"/>
  <c r="K337" i="66"/>
  <c r="O316" i="66"/>
  <c r="G319" i="66"/>
  <c r="K396" i="66"/>
  <c r="K319" i="66"/>
  <c r="K339" i="66"/>
  <c r="O319" i="66"/>
  <c r="M340" i="66"/>
  <c r="F63" i="55"/>
  <c r="F306" i="67"/>
  <c r="J305" i="67"/>
  <c r="N63" i="55"/>
  <c r="N306" i="67"/>
  <c r="P326" i="67"/>
  <c r="D308" i="67"/>
  <c r="P66" i="55"/>
  <c r="P309" i="67"/>
  <c r="E330" i="67"/>
  <c r="D312" i="67"/>
  <c r="D332" i="67"/>
  <c r="L312" i="67"/>
  <c r="L332" i="67"/>
  <c r="P332" i="67"/>
  <c r="P312" i="67"/>
  <c r="F333" i="67"/>
  <c r="N333" i="67"/>
  <c r="D334" i="67"/>
  <c r="H334" i="67"/>
  <c r="L334" i="67"/>
  <c r="P334" i="67"/>
  <c r="E336" i="67"/>
  <c r="E316" i="67"/>
  <c r="I336" i="67"/>
  <c r="I316" i="67"/>
  <c r="M336" i="67"/>
  <c r="M316" i="67"/>
  <c r="Q316" i="67"/>
  <c r="G337" i="67"/>
  <c r="K337" i="67"/>
  <c r="O337" i="67"/>
  <c r="D319" i="67"/>
  <c r="H319" i="67"/>
  <c r="L319" i="67"/>
  <c r="P319" i="67"/>
  <c r="F378" i="68"/>
  <c r="F403" i="68"/>
  <c r="J378" i="68"/>
  <c r="J403" i="68"/>
  <c r="N403" i="68"/>
  <c r="D404" i="68"/>
  <c r="H404" i="68"/>
  <c r="L404" i="68"/>
  <c r="P404" i="68"/>
  <c r="G85" i="55"/>
  <c r="G382" i="68"/>
  <c r="K85" i="55"/>
  <c r="K382" i="68"/>
  <c r="O85" i="55"/>
  <c r="O382" i="68"/>
  <c r="E408" i="68"/>
  <c r="M408" i="68"/>
  <c r="Q408" i="68"/>
  <c r="D89" i="55"/>
  <c r="D386" i="68"/>
  <c r="H385" i="68"/>
  <c r="H410" i="68"/>
  <c r="L89" i="55"/>
  <c r="L386" i="68"/>
  <c r="P410" i="68"/>
  <c r="P385" i="68"/>
  <c r="F411" i="68"/>
  <c r="J411" i="68"/>
  <c r="N411" i="68"/>
  <c r="D412" i="68"/>
  <c r="D484" i="68"/>
  <c r="H412" i="68"/>
  <c r="L412" i="68"/>
  <c r="L484" i="68"/>
  <c r="P412" i="68"/>
  <c r="E486" i="68"/>
  <c r="E414" i="68"/>
  <c r="E389" i="68"/>
  <c r="I389" i="68"/>
  <c r="M414" i="68"/>
  <c r="M486" i="68"/>
  <c r="M389" i="68"/>
  <c r="Q389" i="68"/>
  <c r="G415" i="68"/>
  <c r="G487" i="68"/>
  <c r="K415" i="68"/>
  <c r="K487" i="68"/>
  <c r="I416" i="68"/>
  <c r="Q416" i="68"/>
  <c r="F97" i="55"/>
  <c r="F394" i="68"/>
  <c r="J97" i="55"/>
  <c r="J87" i="55" s="1"/>
  <c r="J394" i="68"/>
  <c r="N97" i="55"/>
  <c r="N394" i="68"/>
  <c r="D419" i="68"/>
  <c r="H97" i="55"/>
  <c r="H395" i="68"/>
  <c r="P419" i="68"/>
  <c r="G421" i="68"/>
  <c r="G396" i="68"/>
  <c r="K396" i="68"/>
  <c r="K421" i="68"/>
  <c r="O421" i="68"/>
  <c r="O396" i="68"/>
  <c r="E422" i="68"/>
  <c r="E494" i="68"/>
  <c r="I422" i="68"/>
  <c r="I494" i="68"/>
  <c r="M422" i="68"/>
  <c r="M494" i="68"/>
  <c r="Q422" i="68"/>
  <c r="Q494" i="68"/>
  <c r="G423" i="68"/>
  <c r="K423" i="68"/>
  <c r="O423" i="68"/>
  <c r="D106" i="55"/>
  <c r="D306" i="69"/>
  <c r="H325" i="69"/>
  <c r="L106" i="55"/>
  <c r="L306" i="69"/>
  <c r="P106" i="55"/>
  <c r="P306" i="69"/>
  <c r="F326" i="69"/>
  <c r="J106" i="55"/>
  <c r="J307" i="69"/>
  <c r="N326" i="69"/>
  <c r="F109" i="55"/>
  <c r="F309" i="69"/>
  <c r="J309" i="69"/>
  <c r="N109" i="55"/>
  <c r="N309" i="69"/>
  <c r="D311" i="69"/>
  <c r="H311" i="69"/>
  <c r="L311" i="69"/>
  <c r="P311" i="69"/>
  <c r="F113" i="55"/>
  <c r="F113" i="59" s="1"/>
  <c r="F313" i="69"/>
  <c r="F114" i="59"/>
  <c r="J113" i="55"/>
  <c r="J113" i="59" s="1"/>
  <c r="J313" i="69"/>
  <c r="J114" i="59"/>
  <c r="N113" i="55"/>
  <c r="N113" i="59" s="1"/>
  <c r="N313" i="69"/>
  <c r="N114" i="59"/>
  <c r="D314" i="69"/>
  <c r="D312" i="69" s="1"/>
  <c r="D115" i="59"/>
  <c r="H314" i="69"/>
  <c r="H312" i="69" s="1"/>
  <c r="H115" i="59"/>
  <c r="L314" i="69"/>
  <c r="L115" i="59"/>
  <c r="P314" i="69"/>
  <c r="P312" i="69" s="1"/>
  <c r="P115" i="59"/>
  <c r="F315" i="69"/>
  <c r="J315" i="69"/>
  <c r="J334" i="69" s="1"/>
  <c r="N315" i="69"/>
  <c r="D336" i="69"/>
  <c r="H336" i="69"/>
  <c r="L336" i="69"/>
  <c r="P316" i="69"/>
  <c r="P336" i="69"/>
  <c r="F337" i="69"/>
  <c r="J337" i="69"/>
  <c r="N337" i="69"/>
  <c r="F320" i="69"/>
  <c r="J320" i="69"/>
  <c r="N320" i="69"/>
  <c r="D340" i="69"/>
  <c r="H340" i="69"/>
  <c r="L340" i="69"/>
  <c r="P340" i="69"/>
  <c r="D125" i="55"/>
  <c r="D306" i="70"/>
  <c r="H125" i="55"/>
  <c r="H306" i="70"/>
  <c r="L125" i="55"/>
  <c r="L306" i="70"/>
  <c r="P125" i="55"/>
  <c r="P306" i="70"/>
  <c r="F326" i="70"/>
  <c r="J305" i="70"/>
  <c r="J326" i="70"/>
  <c r="N326" i="70"/>
  <c r="D308" i="70"/>
  <c r="D328" i="70"/>
  <c r="H308" i="70"/>
  <c r="H328" i="70"/>
  <c r="L308" i="70"/>
  <c r="L327" i="70" s="1"/>
  <c r="L328" i="70"/>
  <c r="P308" i="70"/>
  <c r="F311" i="70"/>
  <c r="J311" i="70"/>
  <c r="N311" i="70"/>
  <c r="D332" i="70"/>
  <c r="H312" i="70"/>
  <c r="H332" i="70"/>
  <c r="L332" i="70"/>
  <c r="F333" i="70"/>
  <c r="J333" i="70"/>
  <c r="N333" i="70"/>
  <c r="D334" i="70"/>
  <c r="H334" i="70"/>
  <c r="L334" i="70"/>
  <c r="P334" i="70"/>
  <c r="D336" i="70"/>
  <c r="H336" i="70"/>
  <c r="H316" i="70"/>
  <c r="L336" i="70"/>
  <c r="P336" i="70"/>
  <c r="F337" i="70"/>
  <c r="J337" i="70"/>
  <c r="N337" i="70"/>
  <c r="D139" i="55"/>
  <c r="D320" i="70"/>
  <c r="D140" i="59"/>
  <c r="H139" i="55"/>
  <c r="H320" i="70"/>
  <c r="L139" i="55"/>
  <c r="L320" i="70"/>
  <c r="L140" i="59"/>
  <c r="P139" i="55"/>
  <c r="P320" i="70"/>
  <c r="F139" i="55"/>
  <c r="F321" i="70"/>
  <c r="J321" i="70"/>
  <c r="N139" i="55"/>
  <c r="N321" i="70"/>
  <c r="D144" i="55"/>
  <c r="D295" i="71"/>
  <c r="H144" i="55"/>
  <c r="H295" i="71"/>
  <c r="L144" i="55"/>
  <c r="L295" i="71"/>
  <c r="P144" i="55"/>
  <c r="P295" i="71"/>
  <c r="D146" i="55"/>
  <c r="D297" i="71"/>
  <c r="H146" i="55"/>
  <c r="H297" i="71"/>
  <c r="L146" i="55"/>
  <c r="L297" i="71"/>
  <c r="P146" i="55"/>
  <c r="P297" i="71"/>
  <c r="E299" i="71"/>
  <c r="I299" i="71"/>
  <c r="M299" i="71"/>
  <c r="Q299" i="71"/>
  <c r="E150" i="55"/>
  <c r="E150" i="59" s="1"/>
  <c r="E301" i="71"/>
  <c r="I150" i="55"/>
  <c r="I301" i="71"/>
  <c r="M150" i="55"/>
  <c r="M150" i="59" s="1"/>
  <c r="M301" i="71"/>
  <c r="Q150" i="55"/>
  <c r="Q150" i="59" s="1"/>
  <c r="Q301" i="71"/>
  <c r="G150" i="55"/>
  <c r="G302" i="71"/>
  <c r="K374" i="71"/>
  <c r="K320" i="71"/>
  <c r="O150" i="55"/>
  <c r="O302" i="71"/>
  <c r="O300" i="71" s="1"/>
  <c r="I321" i="71"/>
  <c r="Q321" i="71"/>
  <c r="E154" i="55"/>
  <c r="E305" i="71"/>
  <c r="I154" i="55"/>
  <c r="I305" i="71"/>
  <c r="M154" i="55"/>
  <c r="M305" i="71"/>
  <c r="Q154" i="55"/>
  <c r="Q305" i="71"/>
  <c r="G154" i="55"/>
  <c r="G306" i="71"/>
  <c r="O154" i="55"/>
  <c r="O306" i="71"/>
  <c r="G157" i="55"/>
  <c r="G308" i="71"/>
  <c r="K157" i="55"/>
  <c r="K308" i="71"/>
  <c r="O157" i="55"/>
  <c r="O308" i="71"/>
  <c r="E327" i="71"/>
  <c r="I327" i="71"/>
  <c r="M327" i="71"/>
  <c r="Q327" i="71"/>
  <c r="F162" i="55"/>
  <c r="F295" i="72"/>
  <c r="J162" i="55"/>
  <c r="J295" i="72"/>
  <c r="N162" i="55"/>
  <c r="N295" i="72"/>
  <c r="D297" i="72"/>
  <c r="H297" i="72"/>
  <c r="L297" i="72"/>
  <c r="P297" i="72"/>
  <c r="G299" i="72"/>
  <c r="K299" i="72"/>
  <c r="O299" i="72"/>
  <c r="E300" i="72"/>
  <c r="E319" i="72"/>
  <c r="E373" i="72"/>
  <c r="I319" i="72"/>
  <c r="I373" i="72"/>
  <c r="I300" i="72"/>
  <c r="M319" i="72"/>
  <c r="M300" i="72"/>
  <c r="M373" i="72"/>
  <c r="Q319" i="72"/>
  <c r="Q373" i="72"/>
  <c r="Q300" i="72"/>
  <c r="G374" i="72"/>
  <c r="G320" i="72"/>
  <c r="K320" i="72"/>
  <c r="K374" i="72"/>
  <c r="O374" i="72"/>
  <c r="O320" i="72"/>
  <c r="D305" i="72"/>
  <c r="H305" i="72"/>
  <c r="L305" i="72"/>
  <c r="P305" i="72"/>
  <c r="P304" i="72" s="1"/>
  <c r="F306" i="72"/>
  <c r="J306" i="72"/>
  <c r="N306" i="72"/>
  <c r="G307" i="72"/>
  <c r="G380" i="72"/>
  <c r="G326" i="72"/>
  <c r="K307" i="72"/>
  <c r="K380" i="72"/>
  <c r="K326" i="72"/>
  <c r="O380" i="72"/>
  <c r="O326" i="72"/>
  <c r="E327" i="72"/>
  <c r="I327" i="72"/>
  <c r="M327" i="72"/>
  <c r="Q327" i="72"/>
  <c r="C453" i="64"/>
  <c r="C16" i="57"/>
  <c r="C395" i="64"/>
  <c r="C458" i="64" s="1"/>
  <c r="C18" i="60"/>
  <c r="C25" i="57"/>
  <c r="C344" i="65"/>
  <c r="C36" i="57"/>
  <c r="C36" i="60" s="1"/>
  <c r="C356" i="65"/>
  <c r="C413" i="65" s="1"/>
  <c r="C38" i="60"/>
  <c r="C44" i="57"/>
  <c r="C345" i="66"/>
  <c r="C402" i="66" s="1"/>
  <c r="C51" i="57"/>
  <c r="C352" i="66"/>
  <c r="C409" i="66" s="1"/>
  <c r="C58" i="57"/>
  <c r="C358" i="66"/>
  <c r="C66" i="57"/>
  <c r="C347" i="67"/>
  <c r="C77" i="57"/>
  <c r="C359" i="67"/>
  <c r="C416" i="67" s="1"/>
  <c r="C93" i="57"/>
  <c r="C93" i="60" s="1"/>
  <c r="C438" i="68"/>
  <c r="C94" i="60"/>
  <c r="C343" i="69"/>
  <c r="C401" i="69"/>
  <c r="C351" i="69"/>
  <c r="C114" i="60"/>
  <c r="C117" i="57"/>
  <c r="C117" i="60" s="1"/>
  <c r="C356" i="69"/>
  <c r="C413" i="69" s="1"/>
  <c r="C125" i="57"/>
  <c r="C345" i="70"/>
  <c r="C402" i="70" s="1"/>
  <c r="C132" i="57"/>
  <c r="C352" i="70"/>
  <c r="C409" i="70" s="1"/>
  <c r="C134" i="60"/>
  <c r="C139" i="57"/>
  <c r="C358" i="70"/>
  <c r="C389" i="71"/>
  <c r="C395" i="71"/>
  <c r="C330" i="72"/>
  <c r="C385" i="72"/>
  <c r="C338" i="72"/>
  <c r="C392" i="72" s="1"/>
  <c r="C170" i="60"/>
  <c r="C398" i="72"/>
  <c r="G4" i="57"/>
  <c r="G382" i="64"/>
  <c r="K4" i="57"/>
  <c r="K382" i="64"/>
  <c r="O4" i="57"/>
  <c r="O382" i="64"/>
  <c r="D384" i="64"/>
  <c r="D448" i="64"/>
  <c r="H384" i="64"/>
  <c r="H448" i="64"/>
  <c r="L448" i="64"/>
  <c r="L384" i="64"/>
  <c r="P448" i="64"/>
  <c r="P384" i="64"/>
  <c r="E389" i="64"/>
  <c r="E452" i="64" s="1"/>
  <c r="E453" i="64"/>
  <c r="I453" i="64"/>
  <c r="I389" i="64"/>
  <c r="I452" i="64" s="1"/>
  <c r="M389" i="64"/>
  <c r="M452" i="64" s="1"/>
  <c r="M453" i="64"/>
  <c r="Q12" i="57"/>
  <c r="Q12" i="60" s="1"/>
  <c r="Q390" i="64"/>
  <c r="G12" i="57"/>
  <c r="G391" i="64"/>
  <c r="D394" i="64"/>
  <c r="D17" i="60"/>
  <c r="H394" i="64"/>
  <c r="H17" i="60"/>
  <c r="L394" i="64"/>
  <c r="L17" i="60"/>
  <c r="P394" i="64"/>
  <c r="P17" i="60"/>
  <c r="F395" i="64"/>
  <c r="F458" i="64" s="1"/>
  <c r="F18" i="60"/>
  <c r="J395" i="64"/>
  <c r="J458" i="64" s="1"/>
  <c r="J18" i="60"/>
  <c r="N395" i="64"/>
  <c r="N458" i="64" s="1"/>
  <c r="N18" i="60"/>
  <c r="G19" i="57"/>
  <c r="G397" i="64"/>
  <c r="K396" i="64"/>
  <c r="O19" i="57"/>
  <c r="O397" i="64"/>
  <c r="G344" i="65"/>
  <c r="K25" i="57"/>
  <c r="K344" i="65"/>
  <c r="O25" i="57"/>
  <c r="O344" i="65"/>
  <c r="E25" i="57"/>
  <c r="E345" i="65"/>
  <c r="E402" i="65" s="1"/>
  <c r="E27" i="60"/>
  <c r="I25" i="57"/>
  <c r="I345" i="65"/>
  <c r="I27" i="60"/>
  <c r="M345" i="65"/>
  <c r="M402" i="65" s="1"/>
  <c r="M27" i="60"/>
  <c r="Q345" i="65"/>
  <c r="Q27" i="60"/>
  <c r="D28" i="57"/>
  <c r="D347" i="65"/>
  <c r="D29" i="60"/>
  <c r="H28" i="57"/>
  <c r="H347" i="65"/>
  <c r="H29" i="60"/>
  <c r="L28" i="57"/>
  <c r="L347" i="65"/>
  <c r="L29" i="60"/>
  <c r="P28" i="57"/>
  <c r="P347" i="65"/>
  <c r="P29" i="60"/>
  <c r="D349" i="65"/>
  <c r="H349" i="65"/>
  <c r="L349" i="65"/>
  <c r="P349" i="65"/>
  <c r="D32" i="57"/>
  <c r="D351" i="65"/>
  <c r="H32" i="57"/>
  <c r="H351" i="65"/>
  <c r="L32" i="57"/>
  <c r="L351" i="65"/>
  <c r="P32" i="57"/>
  <c r="P351" i="65"/>
  <c r="F352" i="65"/>
  <c r="F409" i="65" s="1"/>
  <c r="F34" i="60"/>
  <c r="J352" i="65"/>
  <c r="J34" i="60"/>
  <c r="N352" i="65"/>
  <c r="N409" i="65" s="1"/>
  <c r="N34" i="60"/>
  <c r="D353" i="65"/>
  <c r="D410" i="65" s="1"/>
  <c r="D35" i="60"/>
  <c r="H353" i="65"/>
  <c r="H410" i="65" s="1"/>
  <c r="H35" i="60"/>
  <c r="L353" i="65"/>
  <c r="L410" i="65" s="1"/>
  <c r="L35" i="60"/>
  <c r="P353" i="65"/>
  <c r="P410" i="65" s="1"/>
  <c r="P35" i="60"/>
  <c r="D36" i="57"/>
  <c r="D36" i="60" s="1"/>
  <c r="D355" i="65"/>
  <c r="D37" i="60"/>
  <c r="H36" i="57"/>
  <c r="H36" i="60" s="1"/>
  <c r="H355" i="65"/>
  <c r="H37" i="60"/>
  <c r="L36" i="57"/>
  <c r="L36" i="60" s="1"/>
  <c r="L355" i="65"/>
  <c r="L37" i="60"/>
  <c r="P36" i="57"/>
  <c r="P36" i="60" s="1"/>
  <c r="P355" i="65"/>
  <c r="P37" i="60"/>
  <c r="F356" i="65"/>
  <c r="F38" i="60"/>
  <c r="J356" i="65"/>
  <c r="J413" i="65" s="1"/>
  <c r="J38" i="60"/>
  <c r="N356" i="65"/>
  <c r="N38" i="60"/>
  <c r="D358" i="65"/>
  <c r="H358" i="65"/>
  <c r="L358" i="65"/>
  <c r="P358" i="65"/>
  <c r="E44" i="57"/>
  <c r="E344" i="66"/>
  <c r="I344" i="66"/>
  <c r="M344" i="66"/>
  <c r="M343" i="66" s="1"/>
  <c r="Q344" i="66"/>
  <c r="Q343" i="66" s="1"/>
  <c r="G345" i="66"/>
  <c r="G402" i="66" s="1"/>
  <c r="G46" i="60"/>
  <c r="K345" i="66"/>
  <c r="K402" i="66" s="1"/>
  <c r="K46" i="60"/>
  <c r="O345" i="66"/>
  <c r="O402" i="66" s="1"/>
  <c r="O46" i="60"/>
  <c r="F347" i="66"/>
  <c r="F48" i="60"/>
  <c r="J347" i="66"/>
  <c r="J48" i="60"/>
  <c r="N347" i="66"/>
  <c r="N48" i="60"/>
  <c r="D349" i="66"/>
  <c r="H349" i="66"/>
  <c r="L349" i="66"/>
  <c r="P349" i="66"/>
  <c r="F351" i="66"/>
  <c r="J351" i="66"/>
  <c r="N351" i="66"/>
  <c r="D352" i="66"/>
  <c r="D409" i="66" s="1"/>
  <c r="D53" i="60"/>
  <c r="H352" i="66"/>
  <c r="H409" i="66" s="1"/>
  <c r="H53" i="60"/>
  <c r="L352" i="66"/>
  <c r="L409" i="66" s="1"/>
  <c r="L53" i="60"/>
  <c r="P352" i="66"/>
  <c r="P409" i="66" s="1"/>
  <c r="P53" i="60"/>
  <c r="F353" i="66"/>
  <c r="F410" i="66" s="1"/>
  <c r="F54" i="60"/>
  <c r="J353" i="66"/>
  <c r="J410" i="66" s="1"/>
  <c r="J54" i="60"/>
  <c r="N353" i="66"/>
  <c r="N410" i="66" s="1"/>
  <c r="N54" i="60"/>
  <c r="D55" i="57"/>
  <c r="D55" i="60" s="1"/>
  <c r="D355" i="66"/>
  <c r="D56" i="60"/>
  <c r="H55" i="57"/>
  <c r="H55" i="60" s="1"/>
  <c r="H355" i="66"/>
  <c r="H56" i="60"/>
  <c r="L55" i="57"/>
  <c r="L55" i="60" s="1"/>
  <c r="L355" i="66"/>
  <c r="L412" i="66" s="1"/>
  <c r="L56" i="60"/>
  <c r="P55" i="57"/>
  <c r="P355" i="66"/>
  <c r="P56" i="60"/>
  <c r="F356" i="66"/>
  <c r="F57" i="60"/>
  <c r="J356" i="66"/>
  <c r="J413" i="66" s="1"/>
  <c r="J57" i="60"/>
  <c r="N356" i="66"/>
  <c r="N413" i="66" s="1"/>
  <c r="N57" i="60"/>
  <c r="E358" i="66"/>
  <c r="E59" i="60"/>
  <c r="I358" i="66"/>
  <c r="M58" i="57"/>
  <c r="M358" i="66"/>
  <c r="M59" i="60"/>
  <c r="Q358" i="66"/>
  <c r="G359" i="66"/>
  <c r="G416" i="66" s="1"/>
  <c r="G60" i="60"/>
  <c r="K359" i="66"/>
  <c r="K416" i="66" s="1"/>
  <c r="K60" i="60"/>
  <c r="O359" i="66"/>
  <c r="O416" i="66" s="1"/>
  <c r="O60" i="60"/>
  <c r="E63" i="57"/>
  <c r="E344" i="67"/>
  <c r="I344" i="67"/>
  <c r="M344" i="67"/>
  <c r="Q63" i="57"/>
  <c r="Q344" i="67"/>
  <c r="G63" i="57"/>
  <c r="G345" i="67"/>
  <c r="G402" i="67" s="1"/>
  <c r="G65" i="60"/>
  <c r="K63" i="57"/>
  <c r="K345" i="67"/>
  <c r="K402" i="67" s="1"/>
  <c r="K65" i="60"/>
  <c r="O345" i="67"/>
  <c r="O402" i="67" s="1"/>
  <c r="O65" i="60"/>
  <c r="D66" i="57"/>
  <c r="D347" i="67"/>
  <c r="D67" i="60"/>
  <c r="H66" i="57"/>
  <c r="H347" i="67"/>
  <c r="H67" i="60"/>
  <c r="L66" i="57"/>
  <c r="L347" i="67"/>
  <c r="L67" i="60"/>
  <c r="P66" i="57"/>
  <c r="P347" i="67"/>
  <c r="P67" i="60"/>
  <c r="G349" i="67"/>
  <c r="K349" i="67"/>
  <c r="O349" i="67"/>
  <c r="I350" i="67"/>
  <c r="F355" i="67"/>
  <c r="F75" i="60"/>
  <c r="J355" i="67"/>
  <c r="J75" i="60"/>
  <c r="N355" i="67"/>
  <c r="N75" i="60"/>
  <c r="D356" i="67"/>
  <c r="D413" i="67" s="1"/>
  <c r="D76" i="60"/>
  <c r="H356" i="67"/>
  <c r="H413" i="67" s="1"/>
  <c r="H76" i="60"/>
  <c r="L356" i="67"/>
  <c r="L413" i="67" s="1"/>
  <c r="L76" i="60"/>
  <c r="P356" i="67"/>
  <c r="P413" i="67" s="1"/>
  <c r="P76" i="60"/>
  <c r="E358" i="67"/>
  <c r="I358" i="67"/>
  <c r="M358" i="67"/>
  <c r="Q358" i="67"/>
  <c r="G359" i="67"/>
  <c r="G416" i="67" s="1"/>
  <c r="G79" i="60"/>
  <c r="K359" i="67"/>
  <c r="K416" i="67" s="1"/>
  <c r="K79" i="60"/>
  <c r="O359" i="67"/>
  <c r="O416" i="67" s="1"/>
  <c r="O79" i="60"/>
  <c r="D427" i="68"/>
  <c r="H427" i="68"/>
  <c r="L427" i="68"/>
  <c r="P427" i="68"/>
  <c r="F428" i="68"/>
  <c r="F500" i="68" s="1"/>
  <c r="F84" i="60"/>
  <c r="J428" i="68"/>
  <c r="J500" i="68" s="1"/>
  <c r="J84" i="60"/>
  <c r="N428" i="68"/>
  <c r="N500" i="68" s="1"/>
  <c r="N84" i="60"/>
  <c r="E430" i="68"/>
  <c r="E86" i="60"/>
  <c r="I430" i="68"/>
  <c r="I86" i="60"/>
  <c r="M430" i="68"/>
  <c r="M86" i="60"/>
  <c r="Q430" i="68"/>
  <c r="Q86" i="60"/>
  <c r="D432" i="68"/>
  <c r="H432" i="68"/>
  <c r="L432" i="68"/>
  <c r="P432" i="68"/>
  <c r="G433" i="68"/>
  <c r="O89" i="57"/>
  <c r="O434" i="68"/>
  <c r="E89" i="57"/>
  <c r="E435" i="68"/>
  <c r="E507" i="68" s="1"/>
  <c r="I89" i="57"/>
  <c r="I435" i="68"/>
  <c r="I507" i="68" s="1"/>
  <c r="G93" i="57"/>
  <c r="G438" i="68"/>
  <c r="O93" i="57"/>
  <c r="O438" i="68"/>
  <c r="E93" i="57"/>
  <c r="E93" i="60" s="1"/>
  <c r="E439" i="68"/>
  <c r="E511" i="68" s="1"/>
  <c r="I93" i="57"/>
  <c r="I439" i="68"/>
  <c r="I511" i="68" s="1"/>
  <c r="E442" i="68"/>
  <c r="E98" i="60"/>
  <c r="I442" i="68"/>
  <c r="I98" i="60"/>
  <c r="M442" i="68"/>
  <c r="M98" i="60"/>
  <c r="Q442" i="68"/>
  <c r="Q98" i="60"/>
  <c r="G443" i="68"/>
  <c r="G515" i="68" s="1"/>
  <c r="G99" i="60"/>
  <c r="K443" i="68"/>
  <c r="K515" i="68" s="1"/>
  <c r="K99" i="60"/>
  <c r="O443" i="68"/>
  <c r="O515" i="68" s="1"/>
  <c r="O99" i="60"/>
  <c r="D445" i="68"/>
  <c r="D101" i="60"/>
  <c r="D100" i="60"/>
  <c r="H445" i="68"/>
  <c r="H101" i="60"/>
  <c r="H100" i="60"/>
  <c r="L445" i="68"/>
  <c r="L101" i="60"/>
  <c r="L100" i="60"/>
  <c r="P445" i="68"/>
  <c r="P101" i="60"/>
  <c r="P100" i="60"/>
  <c r="F446" i="68"/>
  <c r="F518" i="68" s="1"/>
  <c r="F102" i="60"/>
  <c r="J446" i="68"/>
  <c r="J518" i="68" s="1"/>
  <c r="J102" i="60"/>
  <c r="N446" i="68"/>
  <c r="N518" i="68" s="1"/>
  <c r="N102" i="60"/>
  <c r="D447" i="68"/>
  <c r="D519" i="68" s="1"/>
  <c r="D103" i="60"/>
  <c r="H447" i="68"/>
  <c r="H519" i="68" s="1"/>
  <c r="H103" i="60"/>
  <c r="L447" i="68"/>
  <c r="L519" i="68" s="1"/>
  <c r="L103" i="60"/>
  <c r="P447" i="68"/>
  <c r="P519" i="68" s="1"/>
  <c r="P103" i="60"/>
  <c r="F344" i="69"/>
  <c r="F107" i="60"/>
  <c r="J344" i="69"/>
  <c r="J107" i="60"/>
  <c r="N344" i="69"/>
  <c r="N107" i="60"/>
  <c r="D345" i="69"/>
  <c r="D402" i="69" s="1"/>
  <c r="D108" i="60"/>
  <c r="H345" i="69"/>
  <c r="H402" i="69" s="1"/>
  <c r="H108" i="60"/>
  <c r="L345" i="69"/>
  <c r="L402" i="69" s="1"/>
  <c r="L108" i="60"/>
  <c r="P345" i="69"/>
  <c r="P402" i="69" s="1"/>
  <c r="P108" i="60"/>
  <c r="E404" i="69"/>
  <c r="E346" i="69"/>
  <c r="I346" i="69"/>
  <c r="I404" i="69"/>
  <c r="M109" i="57"/>
  <c r="M347" i="69"/>
  <c r="Q346" i="69"/>
  <c r="Q404" i="69"/>
  <c r="D349" i="69"/>
  <c r="D112" i="60"/>
  <c r="H349" i="69"/>
  <c r="H112" i="60"/>
  <c r="L349" i="69"/>
  <c r="L112" i="60"/>
  <c r="L111" i="60"/>
  <c r="P349" i="69"/>
  <c r="P112" i="60"/>
  <c r="E408" i="69"/>
  <c r="I113" i="57"/>
  <c r="I113" i="60" s="1"/>
  <c r="I351" i="69"/>
  <c r="M113" i="57"/>
  <c r="M351" i="69"/>
  <c r="Q113" i="57"/>
  <c r="Q113" i="60" s="1"/>
  <c r="Q351" i="69"/>
  <c r="G409" i="69"/>
  <c r="F117" i="57"/>
  <c r="F355" i="69"/>
  <c r="F118" i="60"/>
  <c r="J117" i="57"/>
  <c r="J117" i="60" s="1"/>
  <c r="J355" i="69"/>
  <c r="J118" i="60"/>
  <c r="N117" i="57"/>
  <c r="N117" i="60" s="1"/>
  <c r="N355" i="69"/>
  <c r="N118" i="60"/>
  <c r="D356" i="69"/>
  <c r="D413" i="69" s="1"/>
  <c r="D119" i="60"/>
  <c r="H356" i="69"/>
  <c r="H413" i="69" s="1"/>
  <c r="H119" i="60"/>
  <c r="L356" i="69"/>
  <c r="L413" i="69" s="1"/>
  <c r="L119" i="60"/>
  <c r="P356" i="69"/>
  <c r="P413" i="69" s="1"/>
  <c r="P119" i="60"/>
  <c r="D358" i="69"/>
  <c r="D120" i="60"/>
  <c r="D121" i="60"/>
  <c r="H358" i="69"/>
  <c r="H120" i="60"/>
  <c r="H121" i="60"/>
  <c r="L358" i="69"/>
  <c r="L120" i="60"/>
  <c r="L121" i="60"/>
  <c r="P358" i="69"/>
  <c r="P120" i="60"/>
  <c r="P121" i="60"/>
  <c r="F359" i="69"/>
  <c r="F416" i="69" s="1"/>
  <c r="F122" i="60"/>
  <c r="J359" i="69"/>
  <c r="J416" i="69" s="1"/>
  <c r="J122" i="60"/>
  <c r="N359" i="69"/>
  <c r="N416" i="69" s="1"/>
  <c r="N122" i="60"/>
  <c r="F344" i="70"/>
  <c r="F126" i="60"/>
  <c r="J344" i="70"/>
  <c r="J126" i="60"/>
  <c r="N344" i="70"/>
  <c r="N126" i="60"/>
  <c r="D345" i="70"/>
  <c r="D402" i="70" s="1"/>
  <c r="D127" i="60"/>
  <c r="H345" i="70"/>
  <c r="H402" i="70" s="1"/>
  <c r="H127" i="60"/>
  <c r="L345" i="70"/>
  <c r="L402" i="70" s="1"/>
  <c r="L127" i="60"/>
  <c r="P345" i="70"/>
  <c r="P402" i="70" s="1"/>
  <c r="P127" i="60"/>
  <c r="D347" i="70"/>
  <c r="D129" i="60"/>
  <c r="H347" i="70"/>
  <c r="H129" i="60"/>
  <c r="L347" i="70"/>
  <c r="L129" i="60"/>
  <c r="P347" i="70"/>
  <c r="P129" i="60"/>
  <c r="G349" i="70"/>
  <c r="G131" i="60"/>
  <c r="K349" i="70"/>
  <c r="K131" i="60"/>
  <c r="O349" i="70"/>
  <c r="O131" i="60"/>
  <c r="D351" i="70"/>
  <c r="D133" i="60"/>
  <c r="H351" i="70"/>
  <c r="H133" i="60"/>
  <c r="L351" i="70"/>
  <c r="L133" i="60"/>
  <c r="P351" i="70"/>
  <c r="P133" i="60"/>
  <c r="F352" i="70"/>
  <c r="F409" i="70" s="1"/>
  <c r="F134" i="60"/>
  <c r="J352" i="70"/>
  <c r="J409" i="70" s="1"/>
  <c r="J134" i="60"/>
  <c r="N352" i="70"/>
  <c r="N409" i="70" s="1"/>
  <c r="N134" i="60"/>
  <c r="D353" i="70"/>
  <c r="D410" i="70" s="1"/>
  <c r="D135" i="60"/>
  <c r="H353" i="70"/>
  <c r="H410" i="70" s="1"/>
  <c r="H135" i="60"/>
  <c r="L353" i="70"/>
  <c r="L410" i="70" s="1"/>
  <c r="L135" i="60"/>
  <c r="P353" i="70"/>
  <c r="P410" i="70" s="1"/>
  <c r="P135" i="60"/>
  <c r="E136" i="57"/>
  <c r="E136" i="60" s="1"/>
  <c r="E355" i="70"/>
  <c r="I136" i="57"/>
  <c r="I136" i="60" s="1"/>
  <c r="I355" i="70"/>
  <c r="M136" i="57"/>
  <c r="M136" i="60" s="1"/>
  <c r="M355" i="70"/>
  <c r="Q136" i="57"/>
  <c r="Q136" i="60" s="1"/>
  <c r="Q355" i="70"/>
  <c r="G139" i="57"/>
  <c r="G358" i="70"/>
  <c r="G139" i="60"/>
  <c r="K139" i="57"/>
  <c r="K358" i="70"/>
  <c r="K139" i="60"/>
  <c r="O139" i="57"/>
  <c r="O358" i="70"/>
  <c r="E331" i="71"/>
  <c r="E145" i="60"/>
  <c r="I331" i="71"/>
  <c r="I145" i="60"/>
  <c r="M331" i="71"/>
  <c r="M145" i="60"/>
  <c r="Q331" i="71"/>
  <c r="Q145" i="60"/>
  <c r="H146" i="57"/>
  <c r="E333" i="71"/>
  <c r="E147" i="60"/>
  <c r="I333" i="71"/>
  <c r="I147" i="60"/>
  <c r="M333" i="71"/>
  <c r="M147" i="60"/>
  <c r="Q333" i="71"/>
  <c r="Q147" i="60"/>
  <c r="F335" i="71"/>
  <c r="F149" i="60"/>
  <c r="J335" i="71"/>
  <c r="J149" i="60"/>
  <c r="N335" i="71"/>
  <c r="N149" i="60"/>
  <c r="F337" i="71"/>
  <c r="F151" i="60"/>
  <c r="J337" i="71"/>
  <c r="J151" i="60"/>
  <c r="N337" i="71"/>
  <c r="N151" i="60"/>
  <c r="D338" i="71"/>
  <c r="D392" i="71" s="1"/>
  <c r="D152" i="60"/>
  <c r="H150" i="57"/>
  <c r="H338" i="71"/>
  <c r="H392" i="71" s="1"/>
  <c r="H152" i="60"/>
  <c r="L338" i="71"/>
  <c r="L392" i="71" s="1"/>
  <c r="L152" i="60"/>
  <c r="P338" i="71"/>
  <c r="P392" i="71" s="1"/>
  <c r="P152" i="60"/>
  <c r="F339" i="71"/>
  <c r="F393" i="71" s="1"/>
  <c r="F153" i="60"/>
  <c r="J339" i="71"/>
  <c r="J393" i="71" s="1"/>
  <c r="J153" i="60"/>
  <c r="N339" i="71"/>
  <c r="N393" i="71" s="1"/>
  <c r="N153" i="60"/>
  <c r="G154" i="57"/>
  <c r="G341" i="71"/>
  <c r="K154" i="57"/>
  <c r="K341" i="71"/>
  <c r="O154" i="57"/>
  <c r="O154" i="60" s="1"/>
  <c r="O341" i="71"/>
  <c r="F157" i="57"/>
  <c r="F344" i="71"/>
  <c r="F157" i="60"/>
  <c r="F158" i="60"/>
  <c r="J157" i="57"/>
  <c r="J344" i="71"/>
  <c r="J157" i="60"/>
  <c r="J158" i="60"/>
  <c r="N157" i="57"/>
  <c r="N344" i="71"/>
  <c r="N157" i="60"/>
  <c r="N158" i="60"/>
  <c r="D345" i="71"/>
  <c r="D399" i="71" s="1"/>
  <c r="D159" i="60"/>
  <c r="H345" i="71"/>
  <c r="H399" i="71" s="1"/>
  <c r="H159" i="60"/>
  <c r="L345" i="71"/>
  <c r="L399" i="71" s="1"/>
  <c r="L159" i="60"/>
  <c r="P345" i="71"/>
  <c r="P399" i="71" s="1"/>
  <c r="P159" i="60"/>
  <c r="F162" i="57"/>
  <c r="G331" i="72"/>
  <c r="G163" i="60"/>
  <c r="K331" i="72"/>
  <c r="K163" i="60"/>
  <c r="O331" i="72"/>
  <c r="O163" i="60"/>
  <c r="F164" i="57"/>
  <c r="G333" i="72"/>
  <c r="G165" i="60"/>
  <c r="K333" i="72"/>
  <c r="K165" i="60"/>
  <c r="O333" i="72"/>
  <c r="O165" i="60"/>
  <c r="F335" i="72"/>
  <c r="F167" i="60"/>
  <c r="J335" i="72"/>
  <c r="J167" i="60"/>
  <c r="N335" i="72"/>
  <c r="N167" i="60"/>
  <c r="J168" i="57"/>
  <c r="G337" i="72"/>
  <c r="G169" i="60"/>
  <c r="K337" i="72"/>
  <c r="K169" i="60"/>
  <c r="O337" i="72"/>
  <c r="O169" i="60"/>
  <c r="E338" i="72"/>
  <c r="E170" i="60"/>
  <c r="I338" i="72"/>
  <c r="I392" i="72" s="1"/>
  <c r="I170" i="60"/>
  <c r="M338" i="72"/>
  <c r="M392" i="72" s="1"/>
  <c r="M170" i="60"/>
  <c r="Q338" i="72"/>
  <c r="Q392" i="72" s="1"/>
  <c r="Q170" i="60"/>
  <c r="G339" i="72"/>
  <c r="G393" i="72" s="1"/>
  <c r="G171" i="60"/>
  <c r="K339" i="72"/>
  <c r="K393" i="72" s="1"/>
  <c r="K171" i="60"/>
  <c r="O339" i="72"/>
  <c r="O393" i="72" s="1"/>
  <c r="O171" i="60"/>
  <c r="K172" i="57"/>
  <c r="K172" i="60" s="1"/>
  <c r="D341" i="72"/>
  <c r="D173" i="60"/>
  <c r="H341" i="72"/>
  <c r="H395" i="72" s="1"/>
  <c r="H173" i="60"/>
  <c r="L341" i="72"/>
  <c r="L173" i="60"/>
  <c r="P341" i="72"/>
  <c r="P173" i="60"/>
  <c r="F342" i="72"/>
  <c r="F396" i="72" s="1"/>
  <c r="F174" i="60"/>
  <c r="J342" i="72"/>
  <c r="J396" i="72" s="1"/>
  <c r="J174" i="60"/>
  <c r="N342" i="72"/>
  <c r="N396" i="72" s="1"/>
  <c r="N174" i="60"/>
  <c r="D175" i="57"/>
  <c r="D344" i="72"/>
  <c r="D175" i="60"/>
  <c r="D176" i="60"/>
  <c r="H175" i="57"/>
  <c r="H344" i="72"/>
  <c r="H175" i="60"/>
  <c r="H176" i="60"/>
  <c r="L175" i="57"/>
  <c r="L344" i="72"/>
  <c r="L175" i="60"/>
  <c r="L176" i="60"/>
  <c r="P175" i="57"/>
  <c r="P344" i="72"/>
  <c r="P175" i="60"/>
  <c r="P176" i="60"/>
  <c r="F345" i="72"/>
  <c r="F399" i="72" s="1"/>
  <c r="F177" i="60"/>
  <c r="J175" i="57"/>
  <c r="J345" i="72"/>
  <c r="J399" i="72" s="1"/>
  <c r="J177" i="60"/>
  <c r="N345" i="72"/>
  <c r="N399" i="72" s="1"/>
  <c r="N177" i="60"/>
  <c r="C94" i="58"/>
  <c r="C115" i="58"/>
  <c r="C151" i="58"/>
  <c r="C170" i="58"/>
  <c r="K11" i="58"/>
  <c r="O11" i="58"/>
  <c r="E59" i="58"/>
  <c r="M59" i="58"/>
  <c r="E92" i="58"/>
  <c r="M92" i="58"/>
  <c r="E102" i="58"/>
  <c r="I102" i="58"/>
  <c r="M102" i="58"/>
  <c r="Q102" i="58"/>
  <c r="G114" i="58"/>
  <c r="K114" i="58"/>
  <c r="O114" i="58"/>
  <c r="E115" i="58"/>
  <c r="I115" i="58"/>
  <c r="M115" i="58"/>
  <c r="Q115" i="58"/>
  <c r="I140" i="58"/>
  <c r="M140" i="58"/>
  <c r="G149" i="58"/>
  <c r="K149" i="58"/>
  <c r="O149" i="58"/>
  <c r="G151" i="58"/>
  <c r="K151" i="58"/>
  <c r="O151" i="58"/>
  <c r="E152" i="58"/>
  <c r="I152" i="58"/>
  <c r="M152" i="58"/>
  <c r="Q152" i="58"/>
  <c r="E167" i="58"/>
  <c r="I167" i="58"/>
  <c r="M167" i="58"/>
  <c r="Q167" i="58"/>
  <c r="G176" i="58"/>
  <c r="K176" i="58"/>
  <c r="O176" i="58"/>
  <c r="C13" i="59"/>
  <c r="C121" i="59"/>
  <c r="C149" i="59"/>
  <c r="C169" i="59"/>
  <c r="K11" i="59"/>
  <c r="O11" i="59"/>
  <c r="K13" i="59"/>
  <c r="O13" i="59"/>
  <c r="E14" i="59"/>
  <c r="I14" i="59"/>
  <c r="M14" i="59"/>
  <c r="Q14" i="59"/>
  <c r="G21" i="59"/>
  <c r="O21" i="59"/>
  <c r="E59" i="59"/>
  <c r="M59" i="59"/>
  <c r="E94" i="59"/>
  <c r="M94" i="59"/>
  <c r="G95" i="59"/>
  <c r="K95" i="59"/>
  <c r="E102" i="59"/>
  <c r="O102" i="59"/>
  <c r="H112" i="59"/>
  <c r="L114" i="59"/>
  <c r="Q114" i="59"/>
  <c r="N115" i="59"/>
  <c r="E121" i="59"/>
  <c r="J121" i="59"/>
  <c r="J140" i="59"/>
  <c r="D149" i="59"/>
  <c r="I149" i="59"/>
  <c r="O149" i="59"/>
  <c r="H151" i="59"/>
  <c r="M151" i="59"/>
  <c r="E152" i="59"/>
  <c r="J152" i="59"/>
  <c r="O152" i="59"/>
  <c r="F158" i="59"/>
  <c r="K158" i="59"/>
  <c r="Q158" i="59"/>
  <c r="I167" i="59"/>
  <c r="N167" i="59"/>
  <c r="E168" i="59"/>
  <c r="G169" i="59"/>
  <c r="M169" i="59"/>
  <c r="I170" i="59"/>
  <c r="O170" i="59"/>
  <c r="E176" i="59"/>
  <c r="K176" i="59"/>
  <c r="C6" i="60"/>
  <c r="C17" i="60"/>
  <c r="C37" i="60"/>
  <c r="C46" i="60"/>
  <c r="C57" i="60"/>
  <c r="C67" i="60"/>
  <c r="C72" i="60"/>
  <c r="C92" i="60"/>
  <c r="C103" i="60"/>
  <c r="C112" i="60"/>
  <c r="C126" i="60"/>
  <c r="C137" i="60"/>
  <c r="C147" i="60"/>
  <c r="C152" i="60"/>
  <c r="C157" i="60"/>
  <c r="C167" i="60"/>
  <c r="H6" i="60"/>
  <c r="M6" i="60"/>
  <c r="D8" i="60"/>
  <c r="O8" i="60"/>
  <c r="J11" i="60"/>
  <c r="O11" i="60"/>
  <c r="I13" i="60"/>
  <c r="E14" i="60"/>
  <c r="K14" i="60"/>
  <c r="G15" i="60"/>
  <c r="M15" i="60"/>
  <c r="F17" i="60"/>
  <c r="K17" i="60"/>
  <c r="H18" i="60"/>
  <c r="M18" i="60"/>
  <c r="I21" i="60"/>
  <c r="E22" i="60"/>
  <c r="K22" i="60"/>
  <c r="K27" i="60"/>
  <c r="P27" i="60"/>
  <c r="G29" i="60"/>
  <c r="L34" i="60"/>
  <c r="Q34" i="60"/>
  <c r="N35" i="60"/>
  <c r="G37" i="60"/>
  <c r="D38" i="60"/>
  <c r="I38" i="60"/>
  <c r="E41" i="60"/>
  <c r="J41" i="60"/>
  <c r="E46" i="60"/>
  <c r="J46" i="60"/>
  <c r="L48" i="60"/>
  <c r="Q48" i="60"/>
  <c r="G53" i="60"/>
  <c r="I54" i="60"/>
  <c r="E60" i="60"/>
  <c r="M65" i="60"/>
  <c r="K72" i="60"/>
  <c r="M73" i="60"/>
  <c r="Q75" i="60"/>
  <c r="I79" i="60"/>
  <c r="D84" i="60"/>
  <c r="K86" i="60"/>
  <c r="E91" i="60"/>
  <c r="K94" i="60"/>
  <c r="M95" i="60"/>
  <c r="O96" i="60"/>
  <c r="E99" i="60"/>
  <c r="G100" i="60"/>
  <c r="I110" i="60"/>
  <c r="Q114" i="60"/>
  <c r="E116" i="60"/>
  <c r="I118" i="60"/>
  <c r="K119" i="60"/>
  <c r="O121" i="60"/>
  <c r="Q122" i="60"/>
  <c r="Q131" i="60"/>
  <c r="M137" i="60"/>
  <c r="O138" i="60"/>
  <c r="E141" i="60"/>
  <c r="K145" i="60"/>
  <c r="O147" i="60"/>
  <c r="O155" i="60"/>
  <c r="Q156" i="60"/>
  <c r="E158" i="60"/>
  <c r="G159" i="60"/>
  <c r="M163" i="60"/>
  <c r="Q165" i="60"/>
  <c r="E167" i="60"/>
  <c r="I169" i="60"/>
  <c r="K170" i="60"/>
  <c r="M171" i="60"/>
  <c r="G176" i="60"/>
  <c r="I177" i="60"/>
  <c r="C68" i="57"/>
  <c r="E77" i="57"/>
  <c r="K16" i="57"/>
  <c r="M25" i="57"/>
  <c r="K100" i="57"/>
  <c r="F154" i="57"/>
  <c r="N154" i="57"/>
  <c r="N148" i="60" s="1"/>
  <c r="H157" i="57"/>
  <c r="P157" i="57"/>
  <c r="F175" i="57"/>
  <c r="N175" i="57"/>
  <c r="D113" i="57"/>
  <c r="H113" i="57"/>
  <c r="H113" i="60" s="1"/>
  <c r="P113" i="57"/>
  <c r="P113" i="60" s="1"/>
  <c r="H117" i="57"/>
  <c r="H117" i="60" s="1"/>
  <c r="P117" i="57"/>
  <c r="P117" i="60" s="1"/>
  <c r="D139" i="57"/>
  <c r="L139" i="57"/>
  <c r="L148" i="57"/>
  <c r="L143" i="57" s="1"/>
  <c r="O148" i="57"/>
  <c r="C166" i="57"/>
  <c r="F74" i="55"/>
  <c r="N74" i="55"/>
  <c r="H77" i="55"/>
  <c r="P77" i="55"/>
  <c r="F100" i="55"/>
  <c r="N100" i="55"/>
  <c r="F51" i="55"/>
  <c r="N51" i="55"/>
  <c r="O68" i="55"/>
  <c r="O62" i="55" s="1"/>
  <c r="F130" i="55"/>
  <c r="N130" i="55"/>
  <c r="L148" i="55"/>
  <c r="C9" i="55"/>
  <c r="C148" i="54"/>
  <c r="G130" i="54"/>
  <c r="C9" i="54"/>
  <c r="E25" i="47"/>
  <c r="I25" i="47"/>
  <c r="M25" i="47"/>
  <c r="Q25" i="47"/>
  <c r="J9" i="47"/>
  <c r="C44" i="47"/>
  <c r="G44" i="47"/>
  <c r="K44" i="47"/>
  <c r="O44" i="47"/>
  <c r="E58" i="47"/>
  <c r="I58" i="47"/>
  <c r="M58" i="47"/>
  <c r="Q58" i="47"/>
  <c r="I89" i="47"/>
  <c r="M89" i="47"/>
  <c r="Q89" i="47"/>
  <c r="E93" i="47"/>
  <c r="I93" i="47"/>
  <c r="M93" i="47"/>
  <c r="Q93" i="47"/>
  <c r="E97" i="47"/>
  <c r="E97" i="50" s="1"/>
  <c r="I97" i="47"/>
  <c r="I97" i="50" s="1"/>
  <c r="M97" i="47"/>
  <c r="M97" i="50" s="1"/>
  <c r="Q97" i="47"/>
  <c r="Q97" i="50" s="1"/>
  <c r="J100" i="47"/>
  <c r="E106" i="47"/>
  <c r="I106" i="47"/>
  <c r="M106" i="47"/>
  <c r="Q106" i="47"/>
  <c r="H148" i="47"/>
  <c r="H143" i="47" s="1"/>
  <c r="P148" i="47"/>
  <c r="F175" i="47"/>
  <c r="J175" i="47"/>
  <c r="N175" i="47"/>
  <c r="F51" i="47"/>
  <c r="J51" i="47"/>
  <c r="N51" i="47"/>
  <c r="F68" i="47"/>
  <c r="N68" i="47"/>
  <c r="D70" i="47"/>
  <c r="H70" i="47"/>
  <c r="L70" i="47"/>
  <c r="P70" i="47"/>
  <c r="D74" i="47"/>
  <c r="D74" i="50" s="1"/>
  <c r="H74" i="47"/>
  <c r="H74" i="50" s="1"/>
  <c r="L74" i="47"/>
  <c r="L74" i="50" s="1"/>
  <c r="P74" i="47"/>
  <c r="P74" i="50" s="1"/>
  <c r="C77" i="47"/>
  <c r="G77" i="47"/>
  <c r="K77" i="47"/>
  <c r="O77" i="47"/>
  <c r="D100" i="47"/>
  <c r="H100" i="47"/>
  <c r="L100" i="47"/>
  <c r="P100" i="47"/>
  <c r="E100" i="47"/>
  <c r="Q100" i="47"/>
  <c r="F154" i="47"/>
  <c r="J154" i="47"/>
  <c r="N154" i="47"/>
  <c r="N111" i="47"/>
  <c r="N111" i="50" s="1"/>
  <c r="D113" i="47"/>
  <c r="H113" i="47"/>
  <c r="H113" i="50" s="1"/>
  <c r="L113" i="47"/>
  <c r="P113" i="47"/>
  <c r="P113" i="50" s="1"/>
  <c r="H161" i="47"/>
  <c r="E166" i="47"/>
  <c r="H130" i="47"/>
  <c r="H130" i="50" s="1"/>
  <c r="F120" i="47"/>
  <c r="J120" i="47"/>
  <c r="N120" i="47"/>
  <c r="E136" i="47"/>
  <c r="I136" i="47"/>
  <c r="M136" i="47"/>
  <c r="Q136" i="47"/>
  <c r="D139" i="47"/>
  <c r="H139" i="47"/>
  <c r="L139" i="47"/>
  <c r="P139" i="47"/>
  <c r="E157" i="47"/>
  <c r="I157" i="47"/>
  <c r="M157" i="47"/>
  <c r="Q157" i="47"/>
  <c r="B9" i="47"/>
  <c r="G9" i="45"/>
  <c r="E44" i="45"/>
  <c r="M44" i="45"/>
  <c r="F70" i="45"/>
  <c r="N70" i="45"/>
  <c r="N49" i="45"/>
  <c r="D51" i="45"/>
  <c r="H51" i="45"/>
  <c r="L51" i="45"/>
  <c r="P51" i="45"/>
  <c r="D55" i="45"/>
  <c r="H55" i="45"/>
  <c r="L55" i="45"/>
  <c r="P55" i="45"/>
  <c r="C58" i="45"/>
  <c r="G58" i="45"/>
  <c r="K58" i="45"/>
  <c r="O58" i="45"/>
  <c r="F74" i="45"/>
  <c r="J74" i="45"/>
  <c r="N74" i="45"/>
  <c r="G130" i="45"/>
  <c r="D148" i="45"/>
  <c r="I44" i="45"/>
  <c r="Q44" i="45"/>
  <c r="J70" i="45"/>
  <c r="B9" i="45"/>
  <c r="K166" i="45"/>
  <c r="D89" i="45"/>
  <c r="H89" i="45"/>
  <c r="L89" i="45"/>
  <c r="P89" i="45"/>
  <c r="D93" i="45"/>
  <c r="H93" i="45"/>
  <c r="L93" i="45"/>
  <c r="P93" i="45"/>
  <c r="D97" i="45"/>
  <c r="H97" i="45"/>
  <c r="L97" i="45"/>
  <c r="P97" i="45"/>
  <c r="C100" i="45"/>
  <c r="G100" i="45"/>
  <c r="K100" i="45"/>
  <c r="O100" i="45"/>
  <c r="D100" i="45"/>
  <c r="H100" i="45"/>
  <c r="L100" i="45"/>
  <c r="P100" i="45"/>
  <c r="D106" i="45"/>
  <c r="H106" i="45"/>
  <c r="L106" i="45"/>
  <c r="P106" i="45"/>
  <c r="O166" i="45"/>
  <c r="I111" i="45"/>
  <c r="O148" i="45"/>
  <c r="L166" i="45"/>
  <c r="B14" i="7"/>
  <c r="H166" i="44"/>
  <c r="G166" i="44"/>
  <c r="B168" i="44"/>
  <c r="G150" i="44"/>
  <c r="O150" i="44"/>
  <c r="M154" i="44"/>
  <c r="E157" i="44"/>
  <c r="I157" i="44"/>
  <c r="M157" i="44"/>
  <c r="Q157" i="44"/>
  <c r="N157" i="44"/>
  <c r="B175" i="44"/>
  <c r="K150" i="44"/>
  <c r="C132" i="44"/>
  <c r="E150" i="44"/>
  <c r="I150" i="44"/>
  <c r="M150" i="44"/>
  <c r="Q150" i="44"/>
  <c r="D154" i="44"/>
  <c r="H154" i="44"/>
  <c r="L154" i="44"/>
  <c r="P154" i="44"/>
  <c r="C157" i="44"/>
  <c r="G157" i="44"/>
  <c r="K157" i="44"/>
  <c r="O157" i="44"/>
  <c r="E136" i="44"/>
  <c r="I136" i="44"/>
  <c r="M136" i="44"/>
  <c r="D150" i="44"/>
  <c r="H150" i="44"/>
  <c r="L150" i="44"/>
  <c r="P150" i="44"/>
  <c r="J125" i="44"/>
  <c r="E139" i="44"/>
  <c r="I139" i="44"/>
  <c r="M139" i="44"/>
  <c r="Q139" i="44"/>
  <c r="F150" i="44"/>
  <c r="J150" i="44"/>
  <c r="N150" i="44"/>
  <c r="B132" i="44"/>
  <c r="I132" i="44"/>
  <c r="Q132" i="44"/>
  <c r="H136" i="44"/>
  <c r="L136" i="44"/>
  <c r="Q136" i="44"/>
  <c r="D139" i="44"/>
  <c r="H139" i="44"/>
  <c r="L139" i="44"/>
  <c r="P139" i="44"/>
  <c r="E132" i="44"/>
  <c r="M132" i="44"/>
  <c r="D136" i="44"/>
  <c r="P136" i="44"/>
  <c r="K132" i="44"/>
  <c r="G139" i="44"/>
  <c r="O139" i="44"/>
  <c r="F136" i="44"/>
  <c r="J136" i="44"/>
  <c r="N136" i="44"/>
  <c r="C136" i="44"/>
  <c r="G136" i="44"/>
  <c r="K136" i="44"/>
  <c r="O136" i="44"/>
  <c r="G132" i="44"/>
  <c r="O132" i="44"/>
  <c r="C139" i="44"/>
  <c r="K139" i="44"/>
  <c r="F139" i="44"/>
  <c r="J139" i="44"/>
  <c r="N139" i="44"/>
  <c r="B139" i="44"/>
  <c r="C125" i="44"/>
  <c r="G125" i="44"/>
  <c r="K125" i="44"/>
  <c r="O125" i="44"/>
  <c r="D125" i="44"/>
  <c r="H125" i="44"/>
  <c r="L125" i="44"/>
  <c r="P125" i="44"/>
  <c r="B136" i="44"/>
  <c r="E125" i="44"/>
  <c r="I125" i="44"/>
  <c r="M125" i="44"/>
  <c r="Q125" i="44"/>
  <c r="F125" i="44"/>
  <c r="N125" i="44"/>
  <c r="C106" i="44"/>
  <c r="J120" i="44"/>
  <c r="D132" i="44"/>
  <c r="H132" i="44"/>
  <c r="L132" i="44"/>
  <c r="P132" i="44"/>
  <c r="F132" i="44"/>
  <c r="J132" i="44"/>
  <c r="N132" i="44"/>
  <c r="G117" i="44"/>
  <c r="K117" i="44"/>
  <c r="O117" i="44"/>
  <c r="F120" i="44"/>
  <c r="M106" i="44"/>
  <c r="C113" i="44"/>
  <c r="C113" i="48" s="1"/>
  <c r="G113" i="44"/>
  <c r="G113" i="48" s="1"/>
  <c r="K113" i="44"/>
  <c r="K113" i="48" s="1"/>
  <c r="O113" i="44"/>
  <c r="O113" i="48" s="1"/>
  <c r="B117" i="44"/>
  <c r="K106" i="44"/>
  <c r="O106" i="44"/>
  <c r="D106" i="44"/>
  <c r="H106" i="44"/>
  <c r="L106" i="44"/>
  <c r="P106" i="44"/>
  <c r="F106" i="44"/>
  <c r="J106" i="44"/>
  <c r="G106" i="44"/>
  <c r="E113" i="44"/>
  <c r="E113" i="48" s="1"/>
  <c r="I113" i="44"/>
  <c r="M113" i="44"/>
  <c r="M113" i="48" s="1"/>
  <c r="Q113" i="44"/>
  <c r="Q113" i="48" s="1"/>
  <c r="F117" i="44"/>
  <c r="J117" i="44"/>
  <c r="N117" i="44"/>
  <c r="C117" i="44"/>
  <c r="D120" i="44"/>
  <c r="H120" i="44"/>
  <c r="L120" i="44"/>
  <c r="P120" i="44"/>
  <c r="E117" i="44"/>
  <c r="I117" i="44"/>
  <c r="M117" i="44"/>
  <c r="Q117" i="44"/>
  <c r="E120" i="44"/>
  <c r="I120" i="44"/>
  <c r="M120" i="44"/>
  <c r="Q120" i="44"/>
  <c r="N120" i="44"/>
  <c r="D113" i="44"/>
  <c r="D113" i="48" s="1"/>
  <c r="H113" i="44"/>
  <c r="H113" i="48" s="1"/>
  <c r="L113" i="44"/>
  <c r="L113" i="48" s="1"/>
  <c r="P113" i="44"/>
  <c r="P113" i="48" s="1"/>
  <c r="D117" i="44"/>
  <c r="H117" i="44"/>
  <c r="L117" i="44"/>
  <c r="P117" i="44"/>
  <c r="C120" i="44"/>
  <c r="G120" i="44"/>
  <c r="K120" i="44"/>
  <c r="O120" i="44"/>
  <c r="E106" i="44"/>
  <c r="I106" i="44"/>
  <c r="Q106" i="44"/>
  <c r="N106" i="44"/>
  <c r="F113" i="44"/>
  <c r="F113" i="48" s="1"/>
  <c r="J113" i="44"/>
  <c r="N113" i="44"/>
  <c r="N113" i="48" s="1"/>
  <c r="B113" i="44"/>
  <c r="B113" i="48" s="1"/>
  <c r="H62" i="57" l="1"/>
  <c r="E148" i="54"/>
  <c r="G151" i="65"/>
  <c r="C181" i="64"/>
  <c r="C244" i="64" s="1"/>
  <c r="D151" i="66"/>
  <c r="H98" i="71"/>
  <c r="G130" i="47"/>
  <c r="M9" i="54"/>
  <c r="N111" i="57"/>
  <c r="N105" i="57" s="1"/>
  <c r="P327" i="70"/>
  <c r="H304" i="71"/>
  <c r="O333" i="64"/>
  <c r="E154" i="72"/>
  <c r="K181" i="64"/>
  <c r="K244" i="64" s="1"/>
  <c r="G68" i="45"/>
  <c r="M184" i="68"/>
  <c r="O68" i="45"/>
  <c r="D158" i="70"/>
  <c r="D215" i="70" s="1"/>
  <c r="C343" i="72"/>
  <c r="C397" i="72" s="1"/>
  <c r="G393" i="64"/>
  <c r="G456" i="64" s="1"/>
  <c r="O166" i="55"/>
  <c r="G166" i="55"/>
  <c r="N166" i="60"/>
  <c r="K68" i="54"/>
  <c r="N161" i="71"/>
  <c r="O151" i="65"/>
  <c r="B166" i="45"/>
  <c r="B148" i="45"/>
  <c r="P166" i="44"/>
  <c r="O166" i="44"/>
  <c r="F49" i="45"/>
  <c r="O30" i="47"/>
  <c r="G166" i="45"/>
  <c r="O62" i="45"/>
  <c r="C166" i="44"/>
  <c r="L87" i="47"/>
  <c r="F166" i="45"/>
  <c r="D166" i="45"/>
  <c r="P130" i="47"/>
  <c r="P148" i="55"/>
  <c r="E350" i="67"/>
  <c r="E348" i="67" s="1"/>
  <c r="L363" i="64"/>
  <c r="F297" i="66"/>
  <c r="I354" i="67"/>
  <c r="I411" i="67" s="1"/>
  <c r="Q411" i="68"/>
  <c r="N319" i="66"/>
  <c r="K30" i="55"/>
  <c r="J327" i="67"/>
  <c r="F49" i="57"/>
  <c r="P166" i="55"/>
  <c r="H130" i="60"/>
  <c r="O151" i="67"/>
  <c r="I111" i="55"/>
  <c r="P162" i="67"/>
  <c r="P219" i="67" s="1"/>
  <c r="L297" i="66"/>
  <c r="C312" i="69"/>
  <c r="E354" i="68"/>
  <c r="Q293" i="67"/>
  <c r="E326" i="64"/>
  <c r="E410" i="64" s="1"/>
  <c r="K327" i="72"/>
  <c r="O166" i="60"/>
  <c r="J132" i="69"/>
  <c r="F87" i="45"/>
  <c r="M166" i="47"/>
  <c r="G124" i="54"/>
  <c r="C111" i="57"/>
  <c r="Q350" i="67"/>
  <c r="M148" i="47"/>
  <c r="K324" i="71"/>
  <c r="K87" i="54"/>
  <c r="Q326" i="64"/>
  <c r="Q410" i="64" s="1"/>
  <c r="B98" i="72"/>
  <c r="F99" i="70"/>
  <c r="Q151" i="70"/>
  <c r="I151" i="70"/>
  <c r="H162" i="67"/>
  <c r="H219" i="67" s="1"/>
  <c r="K166" i="44"/>
  <c r="H291" i="70"/>
  <c r="N111" i="54"/>
  <c r="M143" i="57"/>
  <c r="M9" i="45"/>
  <c r="M3" i="45" s="1"/>
  <c r="N87" i="45"/>
  <c r="N30" i="57"/>
  <c r="Q286" i="65"/>
  <c r="E162" i="66"/>
  <c r="E219" i="66" s="1"/>
  <c r="E166" i="44"/>
  <c r="G87" i="47"/>
  <c r="H9" i="55"/>
  <c r="C315" i="72"/>
  <c r="C296" i="72"/>
  <c r="C314" i="72" s="1"/>
  <c r="J68" i="47"/>
  <c r="E87" i="57"/>
  <c r="E431" i="68" s="1"/>
  <c r="J130" i="54"/>
  <c r="P402" i="66"/>
  <c r="P343" i="66"/>
  <c r="H402" i="66"/>
  <c r="H343" i="66"/>
  <c r="Q293" i="70"/>
  <c r="Q333" i="70"/>
  <c r="K62" i="54"/>
  <c r="O224" i="67"/>
  <c r="O165" i="67"/>
  <c r="E258" i="68"/>
  <c r="E184" i="68"/>
  <c r="L221" i="67"/>
  <c r="L162" i="67"/>
  <c r="L219" i="67" s="1"/>
  <c r="D221" i="67"/>
  <c r="D162" i="67"/>
  <c r="D219" i="67" s="1"/>
  <c r="L217" i="67"/>
  <c r="L158" i="67"/>
  <c r="D217" i="67"/>
  <c r="D158" i="67"/>
  <c r="E220" i="66"/>
  <c r="H113" i="59"/>
  <c r="H111" i="55"/>
  <c r="D132" i="60"/>
  <c r="D130" i="60"/>
  <c r="D130" i="57"/>
  <c r="P430" i="64"/>
  <c r="P367" i="64"/>
  <c r="N300" i="70"/>
  <c r="N377" i="70"/>
  <c r="D463" i="68"/>
  <c r="D365" i="68"/>
  <c r="D461" i="68" s="1"/>
  <c r="D370" i="69"/>
  <c r="D293" i="69"/>
  <c r="D369" i="69" s="1"/>
  <c r="N87" i="47"/>
  <c r="N81" i="47" s="1"/>
  <c r="C370" i="64"/>
  <c r="C347" i="64"/>
  <c r="C368" i="64" s="1"/>
  <c r="C433" i="64"/>
  <c r="L356" i="72"/>
  <c r="L282" i="72"/>
  <c r="L354" i="72" s="1"/>
  <c r="D356" i="72"/>
  <c r="D282" i="72"/>
  <c r="D354" i="72" s="1"/>
  <c r="F130" i="60"/>
  <c r="F132" i="60"/>
  <c r="P294" i="72"/>
  <c r="P312" i="72" s="1"/>
  <c r="P313" i="72"/>
  <c r="E168" i="60"/>
  <c r="E166" i="57"/>
  <c r="N100" i="71"/>
  <c r="N138" i="71"/>
  <c r="O12" i="59"/>
  <c r="O9" i="55"/>
  <c r="O3" i="55" s="1"/>
  <c r="C305" i="66"/>
  <c r="C326" i="66"/>
  <c r="E308" i="70"/>
  <c r="E328" i="70"/>
  <c r="F166" i="57"/>
  <c r="F161" i="57" s="1"/>
  <c r="F166" i="60"/>
  <c r="F172" i="60"/>
  <c r="C93" i="58"/>
  <c r="C87" i="54"/>
  <c r="C81" i="54" s="1"/>
  <c r="K148" i="44"/>
  <c r="Q148" i="60"/>
  <c r="B111" i="47"/>
  <c r="B30" i="47"/>
  <c r="B24" i="47" s="1"/>
  <c r="C105" i="57"/>
  <c r="E337" i="67"/>
  <c r="F148" i="55"/>
  <c r="F143" i="55" s="1"/>
  <c r="P12" i="59"/>
  <c r="P9" i="55"/>
  <c r="O470" i="68"/>
  <c r="O372" i="68"/>
  <c r="G333" i="65"/>
  <c r="G293" i="65"/>
  <c r="I412" i="64"/>
  <c r="I326" i="64"/>
  <c r="I410" i="64" s="1"/>
  <c r="Q300" i="66"/>
  <c r="Q338" i="66" s="1"/>
  <c r="Q340" i="66"/>
  <c r="C333" i="67"/>
  <c r="C293" i="67"/>
  <c r="I273" i="68"/>
  <c r="I199" i="68"/>
  <c r="I271" i="68" s="1"/>
  <c r="Q148" i="57"/>
  <c r="M168" i="60"/>
  <c r="M166" i="57"/>
  <c r="M161" i="57" s="1"/>
  <c r="L333" i="64"/>
  <c r="L377" i="64"/>
  <c r="N12" i="58"/>
  <c r="N9" i="54"/>
  <c r="N3" i="54" s="1"/>
  <c r="M132" i="60"/>
  <c r="M130" i="57"/>
  <c r="P16" i="60"/>
  <c r="P9" i="57"/>
  <c r="P3" i="57" s="1"/>
  <c r="Q336" i="67"/>
  <c r="Q297" i="67"/>
  <c r="C412" i="66"/>
  <c r="C354" i="66"/>
  <c r="C411" i="66" s="1"/>
  <c r="B87" i="47"/>
  <c r="B130" i="47"/>
  <c r="P97" i="60"/>
  <c r="P87" i="57"/>
  <c r="P431" i="68" s="1"/>
  <c r="E293" i="67"/>
  <c r="L105" i="55"/>
  <c r="L205" i="72"/>
  <c r="O217" i="72"/>
  <c r="O161" i="72"/>
  <c r="O356" i="71"/>
  <c r="O282" i="71"/>
  <c r="O354" i="71" s="1"/>
  <c r="L210" i="71"/>
  <c r="L154" i="71"/>
  <c r="D210" i="71"/>
  <c r="D154" i="71"/>
  <c r="Q9" i="45"/>
  <c r="Q3" i="45" s="1"/>
  <c r="L310" i="66"/>
  <c r="C327" i="66"/>
  <c r="O130" i="54"/>
  <c r="L161" i="54"/>
  <c r="D166" i="54"/>
  <c r="N364" i="64"/>
  <c r="H154" i="72"/>
  <c r="B148" i="47"/>
  <c r="B143" i="47" s="1"/>
  <c r="P111" i="45"/>
  <c r="P68" i="54"/>
  <c r="L143" i="55"/>
  <c r="C161" i="57"/>
  <c r="J291" i="65"/>
  <c r="I148" i="54"/>
  <c r="K130" i="54"/>
  <c r="K124" i="54" s="1"/>
  <c r="P87" i="47"/>
  <c r="P189" i="68" s="1"/>
  <c r="N118" i="67"/>
  <c r="N148" i="45"/>
  <c r="Q87" i="57"/>
  <c r="Q431" i="68" s="1"/>
  <c r="L328" i="67"/>
  <c r="G161" i="57"/>
  <c r="F24" i="57"/>
  <c r="C148" i="57"/>
  <c r="C143" i="57" s="1"/>
  <c r="P130" i="54"/>
  <c r="P124" i="54" s="1"/>
  <c r="B99" i="69"/>
  <c r="K30" i="45"/>
  <c r="N166" i="45"/>
  <c r="K161" i="44"/>
  <c r="C49" i="54"/>
  <c r="C43" i="54" s="1"/>
  <c r="P143" i="47"/>
  <c r="B166" i="47"/>
  <c r="G148" i="45"/>
  <c r="G143" i="45" s="1"/>
  <c r="C148" i="45"/>
  <c r="H166" i="45"/>
  <c r="I68" i="45"/>
  <c r="K87" i="57"/>
  <c r="K431" i="68" s="1"/>
  <c r="E111" i="45"/>
  <c r="C30" i="45"/>
  <c r="E49" i="55"/>
  <c r="P161" i="55"/>
  <c r="O374" i="64"/>
  <c r="J87" i="45"/>
  <c r="J81" i="45" s="1"/>
  <c r="Q68" i="54"/>
  <c r="M111" i="45"/>
  <c r="M105" i="45" s="1"/>
  <c r="E166" i="55"/>
  <c r="E161" i="55" s="1"/>
  <c r="M30" i="55"/>
  <c r="J148" i="45"/>
  <c r="M154" i="72"/>
  <c r="M152" i="72" s="1"/>
  <c r="L313" i="72"/>
  <c r="N166" i="44"/>
  <c r="C3" i="45"/>
  <c r="F111" i="47"/>
  <c r="F111" i="50" s="1"/>
  <c r="K130" i="47"/>
  <c r="K130" i="50" s="1"/>
  <c r="M105" i="47"/>
  <c r="C3" i="55"/>
  <c r="H105" i="55"/>
  <c r="O143" i="57"/>
  <c r="E49" i="57"/>
  <c r="E43" i="57" s="1"/>
  <c r="K111" i="60"/>
  <c r="H310" i="65"/>
  <c r="N327" i="65"/>
  <c r="F308" i="65"/>
  <c r="J166" i="55"/>
  <c r="J161" i="55" s="1"/>
  <c r="J396" i="66"/>
  <c r="C332" i="69"/>
  <c r="I361" i="68"/>
  <c r="E286" i="65"/>
  <c r="D148" i="60"/>
  <c r="E9" i="57"/>
  <c r="L294" i="72"/>
  <c r="N404" i="68"/>
  <c r="F43" i="57"/>
  <c r="H130" i="57"/>
  <c r="H124" i="57" s="1"/>
  <c r="N165" i="69"/>
  <c r="I166" i="44"/>
  <c r="P68" i="45"/>
  <c r="P62" i="45" s="1"/>
  <c r="H98" i="72"/>
  <c r="B148" i="44"/>
  <c r="B143" i="44" s="1"/>
  <c r="D98" i="71"/>
  <c r="C68" i="55"/>
  <c r="C62" i="55" s="1"/>
  <c r="C49" i="55"/>
  <c r="C43" i="55" s="1"/>
  <c r="K68" i="45"/>
  <c r="K62" i="45" s="1"/>
  <c r="C87" i="57"/>
  <c r="D148" i="47"/>
  <c r="C130" i="45"/>
  <c r="C124" i="45" s="1"/>
  <c r="G87" i="45"/>
  <c r="G141" i="68" s="1"/>
  <c r="C3" i="54"/>
  <c r="F124" i="54"/>
  <c r="E9" i="54"/>
  <c r="E3" i="54" s="1"/>
  <c r="D148" i="57"/>
  <c r="D143" i="57" s="1"/>
  <c r="C49" i="57"/>
  <c r="C43" i="57" s="1"/>
  <c r="L419" i="68"/>
  <c r="H312" i="67"/>
  <c r="H325" i="66"/>
  <c r="D30" i="55"/>
  <c r="D24" i="55" s="1"/>
  <c r="O351" i="64"/>
  <c r="D111" i="54"/>
  <c r="L291" i="67"/>
  <c r="Q328" i="65"/>
  <c r="G3" i="55"/>
  <c r="J49" i="57"/>
  <c r="M381" i="68"/>
  <c r="M405" i="68" s="1"/>
  <c r="J300" i="69"/>
  <c r="J318" i="64"/>
  <c r="J360" i="64" s="1"/>
  <c r="M148" i="54"/>
  <c r="P154" i="71"/>
  <c r="B3" i="8"/>
  <c r="K124" i="45"/>
  <c r="B68" i="45"/>
  <c r="B62" i="45" s="1"/>
  <c r="L148" i="44"/>
  <c r="L143" i="44" s="1"/>
  <c r="E350" i="69"/>
  <c r="E407" i="69" s="1"/>
  <c r="N130" i="60"/>
  <c r="L68" i="55"/>
  <c r="L62" i="55" s="1"/>
  <c r="K372" i="68"/>
  <c r="K420" i="68" s="1"/>
  <c r="L130" i="60"/>
  <c r="H403" i="68"/>
  <c r="C365" i="68"/>
  <c r="C461" i="68" s="1"/>
  <c r="Q158" i="72"/>
  <c r="Q212" i="72" s="1"/>
  <c r="I158" i="72"/>
  <c r="I212" i="72" s="1"/>
  <c r="F161" i="71"/>
  <c r="L202" i="68"/>
  <c r="L165" i="66"/>
  <c r="Q9" i="54"/>
  <c r="Q3" i="54" s="1"/>
  <c r="H9" i="57"/>
  <c r="H3" i="57" s="1"/>
  <c r="G374" i="64"/>
  <c r="M166" i="44"/>
  <c r="D161" i="54"/>
  <c r="J166" i="47"/>
  <c r="J161" i="47" s="1"/>
  <c r="G30" i="47"/>
  <c r="I9" i="45"/>
  <c r="F68" i="55"/>
  <c r="F62" i="55" s="1"/>
  <c r="O132" i="60"/>
  <c r="O130" i="60"/>
  <c r="I172" i="50"/>
  <c r="I166" i="47"/>
  <c r="I161" i="47" s="1"/>
  <c r="L289" i="71"/>
  <c r="L362" i="71"/>
  <c r="N326" i="66"/>
  <c r="J291" i="66"/>
  <c r="M3" i="54"/>
  <c r="F154" i="60"/>
  <c r="F148" i="57"/>
  <c r="G154" i="60"/>
  <c r="G148" i="57"/>
  <c r="G143" i="57" s="1"/>
  <c r="J381" i="64"/>
  <c r="M161" i="55"/>
  <c r="N327" i="67"/>
  <c r="D361" i="64"/>
  <c r="D339" i="64"/>
  <c r="C315" i="71"/>
  <c r="J300" i="67"/>
  <c r="J340" i="67"/>
  <c r="Q132" i="60"/>
  <c r="Q130" i="57"/>
  <c r="Q124" i="57" s="1"/>
  <c r="B142" i="71"/>
  <c r="Q258" i="68"/>
  <c r="Q184" i="68"/>
  <c r="P217" i="67"/>
  <c r="P158" i="67"/>
  <c r="P156" i="67" s="1"/>
  <c r="H217" i="67"/>
  <c r="H158" i="67"/>
  <c r="H156" i="67" s="1"/>
  <c r="M162" i="66"/>
  <c r="M219" i="66" s="1"/>
  <c r="E361" i="68"/>
  <c r="E411" i="68"/>
  <c r="D286" i="67"/>
  <c r="D326" i="67"/>
  <c r="M409" i="67"/>
  <c r="M350" i="67"/>
  <c r="M326" i="69"/>
  <c r="M286" i="69"/>
  <c r="M12" i="60"/>
  <c r="M9" i="57"/>
  <c r="M3" i="57" s="1"/>
  <c r="J316" i="65"/>
  <c r="J335" i="65" s="1"/>
  <c r="J337" i="65"/>
  <c r="P293" i="70"/>
  <c r="P291" i="70" s="1"/>
  <c r="P332" i="70"/>
  <c r="P325" i="66"/>
  <c r="Q143" i="57"/>
  <c r="F374" i="71"/>
  <c r="D150" i="59"/>
  <c r="D148" i="55"/>
  <c r="D143" i="55" s="1"/>
  <c r="Q168" i="60"/>
  <c r="Q166" i="57"/>
  <c r="Q166" i="60"/>
  <c r="I168" i="60"/>
  <c r="I166" i="60"/>
  <c r="I166" i="57"/>
  <c r="I161" i="57" s="1"/>
  <c r="J130" i="55"/>
  <c r="J124" i="55" s="1"/>
  <c r="P297" i="66"/>
  <c r="P335" i="66" s="1"/>
  <c r="P336" i="66"/>
  <c r="N333" i="66"/>
  <c r="N293" i="66"/>
  <c r="N331" i="66" s="1"/>
  <c r="J412" i="64"/>
  <c r="J326" i="64"/>
  <c r="J410" i="64" s="1"/>
  <c r="L402" i="66"/>
  <c r="L343" i="66"/>
  <c r="D402" i="66"/>
  <c r="D343" i="66"/>
  <c r="G416" i="65"/>
  <c r="G357" i="65"/>
  <c r="M87" i="55"/>
  <c r="M383" i="68" s="1"/>
  <c r="D93" i="60"/>
  <c r="D87" i="57"/>
  <c r="D431" i="68" s="1"/>
  <c r="H87" i="57"/>
  <c r="H81" i="57" s="1"/>
  <c r="G356" i="71"/>
  <c r="G282" i="71"/>
  <c r="Q150" i="58"/>
  <c r="Q148" i="54"/>
  <c r="Q143" i="54" s="1"/>
  <c r="N30" i="45"/>
  <c r="N24" i="45" s="1"/>
  <c r="B87" i="45"/>
  <c r="L217" i="71"/>
  <c r="L161" i="71"/>
  <c r="L210" i="66"/>
  <c r="L151" i="66"/>
  <c r="P132" i="60"/>
  <c r="P130" i="60"/>
  <c r="P130" i="57"/>
  <c r="P124" i="57" s="1"/>
  <c r="N55" i="60"/>
  <c r="N49" i="57"/>
  <c r="N43" i="57" s="1"/>
  <c r="J356" i="71"/>
  <c r="J282" i="71"/>
  <c r="J280" i="71" s="1"/>
  <c r="J377" i="70"/>
  <c r="J300" i="70"/>
  <c r="L463" i="68"/>
  <c r="L365" i="68"/>
  <c r="L461" i="68" s="1"/>
  <c r="P293" i="69"/>
  <c r="P369" i="69" s="1"/>
  <c r="P370" i="69"/>
  <c r="H293" i="69"/>
  <c r="H369" i="69" s="1"/>
  <c r="H370" i="69"/>
  <c r="C289" i="72"/>
  <c r="C362" i="72"/>
  <c r="P356" i="72"/>
  <c r="P282" i="72"/>
  <c r="P354" i="72" s="1"/>
  <c r="H356" i="72"/>
  <c r="H282" i="72"/>
  <c r="H354" i="72" s="1"/>
  <c r="G136" i="60"/>
  <c r="G130" i="57"/>
  <c r="G124" i="57" s="1"/>
  <c r="G130" i="60"/>
  <c r="K326" i="65"/>
  <c r="K305" i="65"/>
  <c r="Q381" i="68"/>
  <c r="Q405" i="68" s="1"/>
  <c r="Q406" i="68"/>
  <c r="P403" i="68"/>
  <c r="P378" i="68"/>
  <c r="O433" i="64"/>
  <c r="O370" i="64"/>
  <c r="O347" i="64"/>
  <c r="O368" i="64" s="1"/>
  <c r="K81" i="45"/>
  <c r="G351" i="64"/>
  <c r="G344" i="64" s="1"/>
  <c r="K168" i="59"/>
  <c r="K166" i="55"/>
  <c r="I49" i="55"/>
  <c r="I43" i="55" s="1"/>
  <c r="J362" i="71"/>
  <c r="J289" i="71"/>
  <c r="O413" i="65"/>
  <c r="O354" i="65"/>
  <c r="O411" i="65" s="1"/>
  <c r="C396" i="71"/>
  <c r="C340" i="71"/>
  <c r="C394" i="71" s="1"/>
  <c r="C409" i="65"/>
  <c r="C350" i="65"/>
  <c r="C454" i="64"/>
  <c r="C389" i="64"/>
  <c r="C452" i="64" s="1"/>
  <c r="K333" i="64"/>
  <c r="K377" i="64"/>
  <c r="M150" i="60"/>
  <c r="M148" i="60"/>
  <c r="M413" i="67"/>
  <c r="M354" i="67"/>
  <c r="M411" i="67" s="1"/>
  <c r="N30" i="47"/>
  <c r="N24" i="47" s="1"/>
  <c r="C16" i="50"/>
  <c r="C9" i="47"/>
  <c r="C3" i="47" s="1"/>
  <c r="C217" i="72"/>
  <c r="C161" i="72"/>
  <c r="P49" i="57"/>
  <c r="O408" i="68"/>
  <c r="E68" i="55"/>
  <c r="E62" i="55" s="1"/>
  <c r="K169" i="64"/>
  <c r="F111" i="54"/>
  <c r="G314" i="71"/>
  <c r="D68" i="55"/>
  <c r="D62" i="55" s="1"/>
  <c r="C314" i="71"/>
  <c r="L165" i="65"/>
  <c r="C169" i="64"/>
  <c r="F132" i="69"/>
  <c r="D118" i="66"/>
  <c r="N99" i="70"/>
  <c r="P98" i="72"/>
  <c r="L142" i="72"/>
  <c r="K49" i="54"/>
  <c r="D124" i="57"/>
  <c r="B166" i="44"/>
  <c r="B161" i="44" s="1"/>
  <c r="C161" i="55"/>
  <c r="F124" i="55"/>
  <c r="C62" i="57"/>
  <c r="G9" i="57"/>
  <c r="G3" i="57" s="1"/>
  <c r="D105" i="55"/>
  <c r="I24" i="55"/>
  <c r="P62" i="54"/>
  <c r="I105" i="55"/>
  <c r="E327" i="70"/>
  <c r="P111" i="55"/>
  <c r="P105" i="55" s="1"/>
  <c r="E24" i="54"/>
  <c r="M111" i="54"/>
  <c r="M105" i="54" s="1"/>
  <c r="Q132" i="64"/>
  <c r="Q68" i="47"/>
  <c r="I125" i="50"/>
  <c r="L98" i="71"/>
  <c r="K124" i="47"/>
  <c r="N111" i="60"/>
  <c r="G343" i="67"/>
  <c r="O9" i="57"/>
  <c r="O3" i="57" s="1"/>
  <c r="H3" i="55"/>
  <c r="Q62" i="54"/>
  <c r="O124" i="54"/>
  <c r="G343" i="69"/>
  <c r="I158" i="71"/>
  <c r="I212" i="71" s="1"/>
  <c r="E195" i="68"/>
  <c r="G177" i="64"/>
  <c r="I87" i="45"/>
  <c r="I141" i="68" s="1"/>
  <c r="I68" i="47"/>
  <c r="I62" i="47" s="1"/>
  <c r="O24" i="47"/>
  <c r="M24" i="45"/>
  <c r="B151" i="65"/>
  <c r="P105" i="45"/>
  <c r="L30" i="57"/>
  <c r="C393" i="64"/>
  <c r="C456" i="64" s="1"/>
  <c r="E130" i="60"/>
  <c r="J111" i="55"/>
  <c r="J105" i="55" s="1"/>
  <c r="P3" i="55"/>
  <c r="P291" i="69"/>
  <c r="J43" i="54"/>
  <c r="M124" i="57"/>
  <c r="K350" i="66"/>
  <c r="K166" i="57"/>
  <c r="K161" i="57" s="1"/>
  <c r="O130" i="57"/>
  <c r="F30" i="47"/>
  <c r="F24" i="47" s="1"/>
  <c r="F118" i="66"/>
  <c r="L169" i="64"/>
  <c r="Q87" i="45"/>
  <c r="Q81" i="45" s="1"/>
  <c r="O161" i="44"/>
  <c r="F161" i="45"/>
  <c r="D49" i="47"/>
  <c r="D43" i="47" s="1"/>
  <c r="I165" i="65"/>
  <c r="F148" i="60"/>
  <c r="M130" i="60"/>
  <c r="C354" i="70"/>
  <c r="C411" i="70" s="1"/>
  <c r="N124" i="55"/>
  <c r="F372" i="68"/>
  <c r="B24" i="45"/>
  <c r="D202" i="68"/>
  <c r="J161" i="45"/>
  <c r="P118" i="66"/>
  <c r="Q195" i="68"/>
  <c r="H169" i="64"/>
  <c r="O343" i="67"/>
  <c r="C343" i="67"/>
  <c r="H411" i="68"/>
  <c r="J9" i="54"/>
  <c r="J3" i="54" s="1"/>
  <c r="G148" i="60"/>
  <c r="F30" i="55"/>
  <c r="F24" i="55" s="1"/>
  <c r="E111" i="47"/>
  <c r="E111" i="50" s="1"/>
  <c r="J130" i="47"/>
  <c r="J130" i="50" s="1"/>
  <c r="J24" i="47"/>
  <c r="M161" i="44"/>
  <c r="E161" i="44"/>
  <c r="B93" i="69"/>
  <c r="K177" i="64"/>
  <c r="K174" i="64" s="1"/>
  <c r="D331" i="69"/>
  <c r="D388" i="69"/>
  <c r="N43" i="45"/>
  <c r="I62" i="45"/>
  <c r="K81" i="54"/>
  <c r="K359" i="68"/>
  <c r="E412" i="70"/>
  <c r="E354" i="70"/>
  <c r="E411" i="70" s="1"/>
  <c r="H323" i="72"/>
  <c r="F294" i="72"/>
  <c r="F313" i="72"/>
  <c r="H335" i="70"/>
  <c r="H331" i="70"/>
  <c r="H324" i="66"/>
  <c r="N339" i="65"/>
  <c r="N319" i="65"/>
  <c r="P355" i="71"/>
  <c r="P282" i="71"/>
  <c r="H355" i="71"/>
  <c r="H282" i="71"/>
  <c r="H354" i="71" s="1"/>
  <c r="H278" i="71"/>
  <c r="H276" i="71"/>
  <c r="D130" i="54"/>
  <c r="D124" i="54" s="1"/>
  <c r="D377" i="69"/>
  <c r="D300" i="69"/>
  <c r="C286" i="72"/>
  <c r="N385" i="72"/>
  <c r="N330" i="72"/>
  <c r="G113" i="60"/>
  <c r="G111" i="57"/>
  <c r="G105" i="57" s="1"/>
  <c r="G111" i="60"/>
  <c r="K406" i="69"/>
  <c r="H346" i="69"/>
  <c r="H404" i="69"/>
  <c r="G444" i="68"/>
  <c r="G516" i="68" s="1"/>
  <c r="G517" i="68"/>
  <c r="P514" i="68"/>
  <c r="P441" i="68"/>
  <c r="P513" i="68" s="1"/>
  <c r="L97" i="60"/>
  <c r="L87" i="57"/>
  <c r="Q49" i="57"/>
  <c r="Q43" i="57" s="1"/>
  <c r="C412" i="69"/>
  <c r="C354" i="69"/>
  <c r="C411" i="69" s="1"/>
  <c r="G323" i="72"/>
  <c r="G304" i="72"/>
  <c r="O336" i="65"/>
  <c r="G342" i="64"/>
  <c r="G363" i="64" s="1"/>
  <c r="G364" i="64"/>
  <c r="I297" i="66"/>
  <c r="G49" i="54"/>
  <c r="G43" i="54" s="1"/>
  <c r="G286" i="66"/>
  <c r="G325" i="66"/>
  <c r="I9" i="54"/>
  <c r="I3" i="54" s="1"/>
  <c r="J395" i="72"/>
  <c r="J340" i="72"/>
  <c r="J394" i="72" s="1"/>
  <c r="H389" i="71"/>
  <c r="G332" i="71"/>
  <c r="G387" i="71"/>
  <c r="F404" i="70"/>
  <c r="F346" i="70"/>
  <c r="L343" i="70"/>
  <c r="L401" i="70"/>
  <c r="N415" i="69"/>
  <c r="N357" i="69"/>
  <c r="N414" i="69" s="1"/>
  <c r="I433" i="68"/>
  <c r="O357" i="66"/>
  <c r="N412" i="66"/>
  <c r="N354" i="66"/>
  <c r="N411" i="66" s="1"/>
  <c r="J419" i="68"/>
  <c r="L338" i="65"/>
  <c r="L326" i="66"/>
  <c r="N300" i="65"/>
  <c r="H162" i="60"/>
  <c r="F144" i="60"/>
  <c r="I36" i="60"/>
  <c r="I30" i="57"/>
  <c r="I24" i="57" s="1"/>
  <c r="F389" i="64"/>
  <c r="Q384" i="64"/>
  <c r="Q448" i="64"/>
  <c r="L339" i="66"/>
  <c r="L319" i="66"/>
  <c r="D9" i="55"/>
  <c r="D3" i="55" s="1"/>
  <c r="E370" i="69"/>
  <c r="E293" i="69"/>
  <c r="J441" i="68"/>
  <c r="J513" i="68" s="1"/>
  <c r="J514" i="68"/>
  <c r="M357" i="65"/>
  <c r="G339" i="69"/>
  <c r="G396" i="69"/>
  <c r="G319" i="69"/>
  <c r="Q385" i="68"/>
  <c r="Q410" i="68"/>
  <c r="P337" i="67"/>
  <c r="G470" i="68"/>
  <c r="G372" i="68"/>
  <c r="M369" i="68"/>
  <c r="M418" i="68"/>
  <c r="O333" i="65"/>
  <c r="H437" i="68"/>
  <c r="J330" i="67"/>
  <c r="I336" i="70"/>
  <c r="I297" i="70"/>
  <c r="I291" i="70" s="1"/>
  <c r="Q297" i="69"/>
  <c r="Q337" i="69"/>
  <c r="G68" i="54"/>
  <c r="G62" i="54" s="1"/>
  <c r="I315" i="71"/>
  <c r="I296" i="71"/>
  <c r="N158" i="70"/>
  <c r="N215" i="70" s="1"/>
  <c r="N216" i="70"/>
  <c r="F216" i="70"/>
  <c r="F158" i="70"/>
  <c r="F215" i="70" s="1"/>
  <c r="G214" i="70"/>
  <c r="N154" i="70"/>
  <c r="N212" i="70"/>
  <c r="K125" i="50"/>
  <c r="L214" i="69"/>
  <c r="D214" i="69"/>
  <c r="M212" i="69"/>
  <c r="M154" i="69"/>
  <c r="L195" i="68"/>
  <c r="J191" i="68"/>
  <c r="F151" i="66"/>
  <c r="M148" i="45"/>
  <c r="G145" i="70"/>
  <c r="E133" i="70"/>
  <c r="E113" i="70"/>
  <c r="E132" i="70" s="1"/>
  <c r="I49" i="45"/>
  <c r="M145" i="71"/>
  <c r="N94" i="71"/>
  <c r="N130" i="71" s="1"/>
  <c r="N131" i="71"/>
  <c r="F94" i="71"/>
  <c r="F130" i="71" s="1"/>
  <c r="F131" i="71"/>
  <c r="O177" i="69"/>
  <c r="L217" i="70"/>
  <c r="L158" i="70"/>
  <c r="L215" i="70" s="1"/>
  <c r="P214" i="70"/>
  <c r="O151" i="70"/>
  <c r="O209" i="70"/>
  <c r="G125" i="71"/>
  <c r="G144" i="71"/>
  <c r="N124" i="69"/>
  <c r="N118" i="69" s="1"/>
  <c r="N144" i="69"/>
  <c r="B124" i="70"/>
  <c r="B144" i="70"/>
  <c r="H99" i="70"/>
  <c r="I350" i="65"/>
  <c r="J330" i="66"/>
  <c r="I278" i="71"/>
  <c r="E143" i="54"/>
  <c r="O109" i="50"/>
  <c r="O205" i="72"/>
  <c r="O150" i="72"/>
  <c r="C164" i="50"/>
  <c r="O148" i="72"/>
  <c r="O203" i="72"/>
  <c r="G162" i="50"/>
  <c r="J217" i="71"/>
  <c r="J161" i="71"/>
  <c r="E161" i="71"/>
  <c r="H210" i="71"/>
  <c r="H154" i="71"/>
  <c r="L165" i="70"/>
  <c r="Q165" i="69"/>
  <c r="L162" i="65"/>
  <c r="L220" i="65"/>
  <c r="I30" i="47"/>
  <c r="I24" i="47" s="1"/>
  <c r="O246" i="64"/>
  <c r="O181" i="64"/>
  <c r="O244" i="64" s="1"/>
  <c r="G246" i="64"/>
  <c r="G181" i="64"/>
  <c r="G244" i="64" s="1"/>
  <c r="N181" i="64"/>
  <c r="N244" i="64" s="1"/>
  <c r="N245" i="64"/>
  <c r="F181" i="64"/>
  <c r="F244" i="64" s="1"/>
  <c r="F245" i="64"/>
  <c r="E9" i="47"/>
  <c r="Q7" i="50"/>
  <c r="I7" i="50"/>
  <c r="F145" i="72"/>
  <c r="M125" i="72"/>
  <c r="M144" i="72"/>
  <c r="E125" i="72"/>
  <c r="E144" i="72"/>
  <c r="L114" i="72"/>
  <c r="L132" i="72" s="1"/>
  <c r="L133" i="72"/>
  <c r="M133" i="71"/>
  <c r="M114" i="71"/>
  <c r="E114" i="71"/>
  <c r="E133" i="71"/>
  <c r="K112" i="71"/>
  <c r="K131" i="71"/>
  <c r="C112" i="71"/>
  <c r="C131" i="71"/>
  <c r="F145" i="70"/>
  <c r="E124" i="70"/>
  <c r="E144" i="70"/>
  <c r="E116" i="65"/>
  <c r="K96" i="72"/>
  <c r="Q105" i="70"/>
  <c r="Q161" i="47"/>
  <c r="I3" i="45"/>
  <c r="K148" i="47"/>
  <c r="Q265" i="68"/>
  <c r="Q191" i="68"/>
  <c r="I265" i="68"/>
  <c r="I191" i="68"/>
  <c r="I245" i="64"/>
  <c r="I181" i="64"/>
  <c r="I244" i="64" s="1"/>
  <c r="N148" i="44"/>
  <c r="D148" i="44"/>
  <c r="K148" i="45"/>
  <c r="B143" i="45"/>
  <c r="H124" i="47"/>
  <c r="I130" i="47"/>
  <c r="I136" i="50"/>
  <c r="L148" i="47"/>
  <c r="L81" i="47"/>
  <c r="L189" i="68"/>
  <c r="P111" i="47"/>
  <c r="F49" i="55"/>
  <c r="F43" i="55" s="1"/>
  <c r="D111" i="57"/>
  <c r="D105" i="57" s="1"/>
  <c r="D113" i="60"/>
  <c r="D111" i="60"/>
  <c r="G28" i="60"/>
  <c r="C66" i="60"/>
  <c r="K164" i="60"/>
  <c r="K330" i="72"/>
  <c r="K385" i="72"/>
  <c r="K154" i="60"/>
  <c r="K148" i="57"/>
  <c r="K143" i="57" s="1"/>
  <c r="K148" i="60"/>
  <c r="Q343" i="67"/>
  <c r="P357" i="65"/>
  <c r="P350" i="65"/>
  <c r="P346" i="65"/>
  <c r="P404" i="65"/>
  <c r="L24" i="57"/>
  <c r="D28" i="60"/>
  <c r="Q402" i="65"/>
  <c r="Q343" i="65"/>
  <c r="I402" i="65"/>
  <c r="I343" i="65"/>
  <c r="G324" i="71"/>
  <c r="G304" i="71"/>
  <c r="M323" i="71"/>
  <c r="M304" i="71"/>
  <c r="E304" i="71"/>
  <c r="E323" i="71"/>
  <c r="I371" i="71"/>
  <c r="I317" i="71"/>
  <c r="L319" i="70"/>
  <c r="L339" i="70"/>
  <c r="L396" i="70"/>
  <c r="L325" i="70"/>
  <c r="L305" i="70"/>
  <c r="D325" i="70"/>
  <c r="D305" i="70"/>
  <c r="N334" i="69"/>
  <c r="H388" i="69"/>
  <c r="H331" i="69"/>
  <c r="L325" i="69"/>
  <c r="L305" i="69"/>
  <c r="J375" i="64"/>
  <c r="N289" i="72"/>
  <c r="F289" i="72"/>
  <c r="L362" i="72"/>
  <c r="L289" i="72"/>
  <c r="D362" i="72"/>
  <c r="D289" i="72"/>
  <c r="H312" i="72"/>
  <c r="N148" i="54"/>
  <c r="N143" i="54" s="1"/>
  <c r="N150" i="58"/>
  <c r="L372" i="68"/>
  <c r="D372" i="68"/>
  <c r="H87" i="54"/>
  <c r="N87" i="54"/>
  <c r="H68" i="54"/>
  <c r="H62" i="54" s="1"/>
  <c r="P297" i="65"/>
  <c r="P336" i="65"/>
  <c r="H336" i="65"/>
  <c r="L286" i="65"/>
  <c r="L324" i="65" s="1"/>
  <c r="D286" i="65"/>
  <c r="Q321" i="64"/>
  <c r="G144" i="60"/>
  <c r="N391" i="72"/>
  <c r="N336" i="72"/>
  <c r="N390" i="72" s="1"/>
  <c r="F391" i="72"/>
  <c r="F336" i="72"/>
  <c r="F390" i="72" s="1"/>
  <c r="I389" i="72"/>
  <c r="I398" i="71"/>
  <c r="I343" i="71"/>
  <c r="I397" i="71" s="1"/>
  <c r="M391" i="71"/>
  <c r="M336" i="71"/>
  <c r="M390" i="71" s="1"/>
  <c r="E336" i="71"/>
  <c r="E391" i="71"/>
  <c r="M389" i="71"/>
  <c r="E389" i="71"/>
  <c r="L146" i="60"/>
  <c r="D146" i="60"/>
  <c r="L144" i="60"/>
  <c r="H385" i="71"/>
  <c r="H330" i="71"/>
  <c r="K136" i="60"/>
  <c r="K130" i="57"/>
  <c r="O350" i="70"/>
  <c r="O407" i="70" s="1"/>
  <c r="O408" i="70"/>
  <c r="G408" i="70"/>
  <c r="G350" i="70"/>
  <c r="G407" i="70" s="1"/>
  <c r="K128" i="60"/>
  <c r="M125" i="60"/>
  <c r="E125" i="60"/>
  <c r="H85" i="60"/>
  <c r="D429" i="68"/>
  <c r="D502" i="68"/>
  <c r="P357" i="67"/>
  <c r="L68" i="57"/>
  <c r="L343" i="67"/>
  <c r="O404" i="65"/>
  <c r="O346" i="65"/>
  <c r="O448" i="64"/>
  <c r="O384" i="64"/>
  <c r="C350" i="70"/>
  <c r="C407" i="70" s="1"/>
  <c r="C502" i="68"/>
  <c r="C429" i="68"/>
  <c r="N326" i="71"/>
  <c r="N380" i="71"/>
  <c r="N307" i="71"/>
  <c r="P323" i="71"/>
  <c r="P304" i="71"/>
  <c r="E130" i="55"/>
  <c r="E124" i="55" s="1"/>
  <c r="K130" i="55"/>
  <c r="K124" i="55" s="1"/>
  <c r="O336" i="69"/>
  <c r="O316" i="69"/>
  <c r="G316" i="69"/>
  <c r="G336" i="69"/>
  <c r="Q331" i="69"/>
  <c r="Q388" i="69"/>
  <c r="M388" i="69"/>
  <c r="M331" i="69"/>
  <c r="O330" i="69"/>
  <c r="O387" i="69"/>
  <c r="E93" i="59"/>
  <c r="E87" i="55"/>
  <c r="E383" i="68" s="1"/>
  <c r="P312" i="65"/>
  <c r="P332" i="65"/>
  <c r="H366" i="64"/>
  <c r="Q339" i="64"/>
  <c r="Q361" i="64"/>
  <c r="I361" i="64"/>
  <c r="I339" i="64"/>
  <c r="C325" i="72"/>
  <c r="C331" i="69"/>
  <c r="C388" i="69"/>
  <c r="C310" i="69"/>
  <c r="O168" i="58"/>
  <c r="O166" i="54"/>
  <c r="O161" i="54" s="1"/>
  <c r="G168" i="58"/>
  <c r="G166" i="54"/>
  <c r="G161" i="54" s="1"/>
  <c r="K300" i="65"/>
  <c r="M387" i="72"/>
  <c r="M332" i="72"/>
  <c r="E387" i="72"/>
  <c r="E332" i="72"/>
  <c r="M385" i="72"/>
  <c r="M330" i="72"/>
  <c r="E385" i="72"/>
  <c r="E330" i="72"/>
  <c r="H398" i="71"/>
  <c r="H343" i="71"/>
  <c r="H397" i="71" s="1"/>
  <c r="O514" i="68"/>
  <c r="O441" i="68"/>
  <c r="O513" i="68" s="1"/>
  <c r="G514" i="68"/>
  <c r="G441" i="68"/>
  <c r="G513" i="68" s="1"/>
  <c r="O357" i="67"/>
  <c r="G68" i="57"/>
  <c r="G62" i="57" s="1"/>
  <c r="F16" i="60"/>
  <c r="F9" i="57"/>
  <c r="F3" i="57" s="1"/>
  <c r="G327" i="72"/>
  <c r="M380" i="72"/>
  <c r="M307" i="72"/>
  <c r="M326" i="72"/>
  <c r="E307" i="72"/>
  <c r="E380" i="72"/>
  <c r="E326" i="72"/>
  <c r="O168" i="59"/>
  <c r="H330" i="70"/>
  <c r="H310" i="70"/>
  <c r="H337" i="69"/>
  <c r="H316" i="69"/>
  <c r="K316" i="66"/>
  <c r="K336" i="66"/>
  <c r="P339" i="65"/>
  <c r="P319" i="65"/>
  <c r="O30" i="55"/>
  <c r="O24" i="55" s="1"/>
  <c r="G30" i="55"/>
  <c r="G24" i="55" s="1"/>
  <c r="M9" i="55"/>
  <c r="M12" i="59"/>
  <c r="E9" i="55"/>
  <c r="E3" i="55" s="1"/>
  <c r="E12" i="59"/>
  <c r="P361" i="64"/>
  <c r="P339" i="64"/>
  <c r="L377" i="70"/>
  <c r="L300" i="70"/>
  <c r="D377" i="70"/>
  <c r="D300" i="70"/>
  <c r="N370" i="69"/>
  <c r="N293" i="69"/>
  <c r="N369" i="69" s="1"/>
  <c r="F370" i="69"/>
  <c r="F293" i="69"/>
  <c r="F369" i="69" s="1"/>
  <c r="N300" i="67"/>
  <c r="N340" i="67"/>
  <c r="F300" i="67"/>
  <c r="F340" i="67"/>
  <c r="L300" i="67"/>
  <c r="L339" i="67"/>
  <c r="D300" i="67"/>
  <c r="D339" i="67"/>
  <c r="D331" i="67"/>
  <c r="F293" i="66"/>
  <c r="F331" i="66" s="1"/>
  <c r="F333" i="66"/>
  <c r="L293" i="66"/>
  <c r="D293" i="66"/>
  <c r="L289" i="66"/>
  <c r="D289" i="66"/>
  <c r="H318" i="64"/>
  <c r="H362" i="64"/>
  <c r="C411" i="64"/>
  <c r="C326" i="64"/>
  <c r="P391" i="72"/>
  <c r="P336" i="72"/>
  <c r="P390" i="72" s="1"/>
  <c r="D391" i="72"/>
  <c r="D336" i="72"/>
  <c r="D390" i="72" s="1"/>
  <c r="O389" i="71"/>
  <c r="Q444" i="68"/>
  <c r="Q516" i="68" s="1"/>
  <c r="Q517" i="68"/>
  <c r="M517" i="68"/>
  <c r="M444" i="68"/>
  <c r="M516" i="68" s="1"/>
  <c r="Q66" i="60"/>
  <c r="M404" i="67"/>
  <c r="M346" i="67"/>
  <c r="E404" i="67"/>
  <c r="E346" i="67"/>
  <c r="L9" i="57"/>
  <c r="N12" i="60"/>
  <c r="N9" i="57"/>
  <c r="N3" i="57" s="1"/>
  <c r="D3" i="57"/>
  <c r="K326" i="66"/>
  <c r="K305" i="66"/>
  <c r="K378" i="64"/>
  <c r="I286" i="72"/>
  <c r="I280" i="72" s="1"/>
  <c r="Q286" i="67"/>
  <c r="Q333" i="64"/>
  <c r="Q376" i="64"/>
  <c r="I333" i="64"/>
  <c r="I375" i="64" s="1"/>
  <c r="I376" i="64"/>
  <c r="H144" i="50"/>
  <c r="F146" i="60"/>
  <c r="O401" i="70"/>
  <c r="O343" i="70"/>
  <c r="G125" i="60"/>
  <c r="O412" i="69"/>
  <c r="O354" i="69"/>
  <c r="O411" i="69" s="1"/>
  <c r="O74" i="60"/>
  <c r="O68" i="57"/>
  <c r="O62" i="57" s="1"/>
  <c r="K412" i="67"/>
  <c r="K354" i="67"/>
  <c r="D374" i="72"/>
  <c r="D320" i="72"/>
  <c r="J300" i="72"/>
  <c r="J319" i="72"/>
  <c r="J373" i="72"/>
  <c r="F168" i="59"/>
  <c r="F321" i="71"/>
  <c r="L374" i="71"/>
  <c r="L320" i="71"/>
  <c r="D374" i="71"/>
  <c r="D320" i="71"/>
  <c r="J300" i="71"/>
  <c r="J319" i="71"/>
  <c r="J373" i="71"/>
  <c r="O326" i="70"/>
  <c r="O305" i="70"/>
  <c r="I305" i="70"/>
  <c r="I325" i="70"/>
  <c r="O316" i="65"/>
  <c r="I336" i="65"/>
  <c r="I316" i="65"/>
  <c r="Q276" i="72"/>
  <c r="Q313" i="72"/>
  <c r="I286" i="71"/>
  <c r="K286" i="70"/>
  <c r="K325" i="70"/>
  <c r="M293" i="65"/>
  <c r="M332" i="65"/>
  <c r="P164" i="50"/>
  <c r="I398" i="72"/>
  <c r="I343" i="72"/>
  <c r="I397" i="72" s="1"/>
  <c r="E398" i="72"/>
  <c r="E343" i="72"/>
  <c r="E397" i="72" s="1"/>
  <c r="G55" i="60"/>
  <c r="M412" i="66"/>
  <c r="M354" i="66"/>
  <c r="M411" i="66" s="1"/>
  <c r="G326" i="69"/>
  <c r="E325" i="69"/>
  <c r="E305" i="69"/>
  <c r="E333" i="66"/>
  <c r="E312" i="66"/>
  <c r="F9" i="55"/>
  <c r="F3" i="55" s="1"/>
  <c r="M321" i="72"/>
  <c r="G293" i="70"/>
  <c r="E297" i="69"/>
  <c r="K297" i="67"/>
  <c r="L204" i="72"/>
  <c r="D204" i="72"/>
  <c r="J202" i="72"/>
  <c r="Q204" i="71"/>
  <c r="P203" i="71"/>
  <c r="P148" i="71"/>
  <c r="H203" i="71"/>
  <c r="H148" i="71"/>
  <c r="L111" i="57"/>
  <c r="L105" i="57" s="1"/>
  <c r="L113" i="60"/>
  <c r="N408" i="69"/>
  <c r="N350" i="69"/>
  <c r="N407" i="69" s="1"/>
  <c r="J113" i="60"/>
  <c r="J111" i="60"/>
  <c r="J111" i="57"/>
  <c r="J105" i="57" s="1"/>
  <c r="I313" i="71"/>
  <c r="I294" i="71"/>
  <c r="Q87" i="54"/>
  <c r="E462" i="68"/>
  <c r="E365" i="68"/>
  <c r="E461" i="68" s="1"/>
  <c r="G340" i="65"/>
  <c r="M300" i="65"/>
  <c r="O208" i="69"/>
  <c r="G208" i="69"/>
  <c r="P277" i="68"/>
  <c r="P202" i="68"/>
  <c r="N202" i="68"/>
  <c r="N275" i="68"/>
  <c r="F202" i="68"/>
  <c r="F275" i="68"/>
  <c r="O97" i="50"/>
  <c r="O87" i="47"/>
  <c r="M158" i="67"/>
  <c r="J66" i="50"/>
  <c r="Q165" i="66"/>
  <c r="F235" i="64"/>
  <c r="H3" i="47"/>
  <c r="Q122" i="72"/>
  <c r="Q141" i="72"/>
  <c r="Q139" i="72"/>
  <c r="P138" i="72"/>
  <c r="O118" i="72"/>
  <c r="O137" i="72"/>
  <c r="E114" i="72"/>
  <c r="E132" i="72" s="1"/>
  <c r="E133" i="72"/>
  <c r="O145" i="71"/>
  <c r="N143" i="45"/>
  <c r="N114" i="71"/>
  <c r="N133" i="71"/>
  <c r="L112" i="71"/>
  <c r="L131" i="71"/>
  <c r="O145" i="70"/>
  <c r="O124" i="70"/>
  <c r="O118" i="70" s="1"/>
  <c r="Q139" i="69"/>
  <c r="Q196" i="69"/>
  <c r="F113" i="49"/>
  <c r="F111" i="45"/>
  <c r="F105" i="45" s="1"/>
  <c r="J113" i="66"/>
  <c r="N116" i="65"/>
  <c r="F116" i="65"/>
  <c r="O113" i="65"/>
  <c r="N139" i="64"/>
  <c r="F139" i="64"/>
  <c r="C135" i="64"/>
  <c r="B145" i="72"/>
  <c r="B125" i="72"/>
  <c r="M98" i="72"/>
  <c r="E148" i="69"/>
  <c r="C105" i="69"/>
  <c r="M97" i="69"/>
  <c r="M135" i="69" s="1"/>
  <c r="M136" i="69"/>
  <c r="E97" i="69"/>
  <c r="E136" i="69"/>
  <c r="I47" i="50"/>
  <c r="L165" i="67"/>
  <c r="O212" i="67"/>
  <c r="O154" i="67"/>
  <c r="M184" i="64"/>
  <c r="B154" i="72"/>
  <c r="B220" i="69"/>
  <c r="B162" i="69"/>
  <c r="B219" i="69" s="1"/>
  <c r="L118" i="72"/>
  <c r="L137" i="72"/>
  <c r="L136" i="70"/>
  <c r="L116" i="70"/>
  <c r="C154" i="68"/>
  <c r="P136" i="68"/>
  <c r="M68" i="45"/>
  <c r="K409" i="65"/>
  <c r="K350" i="65"/>
  <c r="G409" i="65"/>
  <c r="G350" i="65"/>
  <c r="I387" i="69"/>
  <c r="I330" i="69"/>
  <c r="I276" i="71"/>
  <c r="Q337" i="66"/>
  <c r="O297" i="66"/>
  <c r="O335" i="66" s="1"/>
  <c r="Q125" i="50"/>
  <c r="K166" i="47"/>
  <c r="G154" i="71"/>
  <c r="M158" i="70"/>
  <c r="M215" i="70" s="1"/>
  <c r="M216" i="70"/>
  <c r="C132" i="50"/>
  <c r="C130" i="47"/>
  <c r="Q208" i="70"/>
  <c r="I208" i="70"/>
  <c r="J224" i="69"/>
  <c r="J165" i="69"/>
  <c r="F165" i="67"/>
  <c r="J151" i="67"/>
  <c r="K30" i="47"/>
  <c r="I177" i="64"/>
  <c r="B164" i="50"/>
  <c r="B191" i="68"/>
  <c r="B263" i="68" s="1"/>
  <c r="B264" i="68"/>
  <c r="B184" i="64"/>
  <c r="B172" i="64"/>
  <c r="B236" i="64"/>
  <c r="P166" i="45"/>
  <c r="I142" i="71"/>
  <c r="H122" i="71"/>
  <c r="H141" i="71"/>
  <c r="N134" i="69"/>
  <c r="N113" i="69"/>
  <c r="N132" i="69" s="1"/>
  <c r="M113" i="69"/>
  <c r="M133" i="69"/>
  <c r="C151" i="68"/>
  <c r="E99" i="69"/>
  <c r="D142" i="69"/>
  <c r="K179" i="69"/>
  <c r="K101" i="69"/>
  <c r="C179" i="69"/>
  <c r="C101" i="69"/>
  <c r="J101" i="69"/>
  <c r="J178" i="69"/>
  <c r="J109" i="50"/>
  <c r="D106" i="50"/>
  <c r="N132" i="70"/>
  <c r="C168" i="58"/>
  <c r="C166" i="54"/>
  <c r="C161" i="54" s="1"/>
  <c r="M214" i="70"/>
  <c r="E214" i="70"/>
  <c r="D211" i="70"/>
  <c r="M125" i="50"/>
  <c r="L125" i="50"/>
  <c r="D125" i="50"/>
  <c r="J195" i="68"/>
  <c r="P142" i="71"/>
  <c r="P134" i="70"/>
  <c r="P113" i="70"/>
  <c r="O113" i="70"/>
  <c r="O133" i="70"/>
  <c r="G113" i="70"/>
  <c r="G133" i="70"/>
  <c r="I148" i="44"/>
  <c r="G148" i="44"/>
  <c r="F124" i="45"/>
  <c r="K3" i="45"/>
  <c r="M354" i="70"/>
  <c r="M411" i="70" s="1"/>
  <c r="M412" i="70"/>
  <c r="F353" i="72"/>
  <c r="P353" i="71"/>
  <c r="P276" i="71"/>
  <c r="M106" i="60"/>
  <c r="L357" i="66"/>
  <c r="K49" i="57"/>
  <c r="K43" i="57" s="1"/>
  <c r="C354" i="65"/>
  <c r="C411" i="65" s="1"/>
  <c r="Q403" i="68"/>
  <c r="Q378" i="68"/>
  <c r="G9" i="54"/>
  <c r="G3" i="54" s="1"/>
  <c r="O332" i="71"/>
  <c r="O387" i="71"/>
  <c r="K385" i="71"/>
  <c r="K330" i="71"/>
  <c r="D401" i="70"/>
  <c r="D343" i="70"/>
  <c r="C404" i="69"/>
  <c r="C346" i="69"/>
  <c r="P322" i="72"/>
  <c r="N166" i="55"/>
  <c r="N161" i="55" s="1"/>
  <c r="F385" i="68"/>
  <c r="F410" i="68"/>
  <c r="K308" i="66"/>
  <c r="K328" i="66"/>
  <c r="D338" i="65"/>
  <c r="K366" i="64"/>
  <c r="L330" i="66"/>
  <c r="P385" i="72"/>
  <c r="P330" i="72"/>
  <c r="D330" i="72"/>
  <c r="D385" i="72"/>
  <c r="I426" i="68"/>
  <c r="L9" i="55"/>
  <c r="L3" i="55" s="1"/>
  <c r="E334" i="69"/>
  <c r="Q113" i="58"/>
  <c r="Q111" i="54"/>
  <c r="Q105" i="54" s="1"/>
  <c r="Q289" i="67"/>
  <c r="O418" i="68"/>
  <c r="O393" i="68"/>
  <c r="N336" i="67"/>
  <c r="N316" i="67"/>
  <c r="N310" i="67" s="1"/>
  <c r="K339" i="64"/>
  <c r="K361" i="64"/>
  <c r="M372" i="68"/>
  <c r="I30" i="54"/>
  <c r="I24" i="54" s="1"/>
  <c r="O411" i="64"/>
  <c r="O326" i="64"/>
  <c r="O410" i="64" s="1"/>
  <c r="K294" i="72"/>
  <c r="K313" i="72"/>
  <c r="L324" i="71"/>
  <c r="M333" i="67"/>
  <c r="J125" i="50"/>
  <c r="F151" i="70"/>
  <c r="F209" i="70"/>
  <c r="I113" i="50"/>
  <c r="I111" i="47"/>
  <c r="I111" i="50" s="1"/>
  <c r="E154" i="69"/>
  <c r="E212" i="69"/>
  <c r="N187" i="68"/>
  <c r="N260" i="68"/>
  <c r="C145" i="72"/>
  <c r="E135" i="71"/>
  <c r="M143" i="69"/>
  <c r="M118" i="69"/>
  <c r="Q49" i="45"/>
  <c r="Q43" i="45" s="1"/>
  <c r="E113" i="66"/>
  <c r="P113" i="65"/>
  <c r="K151" i="66"/>
  <c r="Q94" i="69"/>
  <c r="B108" i="64"/>
  <c r="B120" i="64"/>
  <c r="G107" i="64"/>
  <c r="G149" i="64" s="1"/>
  <c r="K107" i="64"/>
  <c r="K149" i="64" s="1"/>
  <c r="D108" i="64"/>
  <c r="L108" i="64"/>
  <c r="L150" i="64" s="1"/>
  <c r="E7" i="44"/>
  <c r="E110" i="64"/>
  <c r="E152" i="64" s="1"/>
  <c r="M7" i="44"/>
  <c r="M110" i="64"/>
  <c r="M152" i="64" s="1"/>
  <c r="F112" i="64"/>
  <c r="J112" i="64"/>
  <c r="C113" i="64"/>
  <c r="K113" i="64"/>
  <c r="D115" i="64"/>
  <c r="L115" i="64"/>
  <c r="E116" i="64"/>
  <c r="M116" i="64"/>
  <c r="F117" i="64"/>
  <c r="J117" i="64"/>
  <c r="C119" i="64"/>
  <c r="K119" i="64"/>
  <c r="K161" i="64" s="1"/>
  <c r="D120" i="64"/>
  <c r="D162" i="64" s="1"/>
  <c r="H120" i="64"/>
  <c r="H162" i="64" s="1"/>
  <c r="P120" i="64"/>
  <c r="I122" i="64"/>
  <c r="I164" i="64" s="1"/>
  <c r="Q122" i="64"/>
  <c r="Q164" i="64" s="1"/>
  <c r="J123" i="64"/>
  <c r="G124" i="64"/>
  <c r="K124" i="64"/>
  <c r="D95" i="65"/>
  <c r="P95" i="65"/>
  <c r="E96" i="65"/>
  <c r="M96" i="65"/>
  <c r="F28" i="44"/>
  <c r="F98" i="65"/>
  <c r="N28" i="44"/>
  <c r="N98" i="65"/>
  <c r="N136" i="65" s="1"/>
  <c r="C100" i="65"/>
  <c r="C138" i="65" s="1"/>
  <c r="K100" i="65"/>
  <c r="K138" i="65" s="1"/>
  <c r="D102" i="65"/>
  <c r="H102" i="65"/>
  <c r="P102" i="65"/>
  <c r="P140" i="65" s="1"/>
  <c r="I103" i="65"/>
  <c r="Q103" i="65"/>
  <c r="N104" i="65"/>
  <c r="G106" i="65"/>
  <c r="O106" i="65"/>
  <c r="H107" i="65"/>
  <c r="P107" i="65"/>
  <c r="I109" i="65"/>
  <c r="M109" i="65"/>
  <c r="M147" i="65" s="1"/>
  <c r="Q109" i="65"/>
  <c r="F110" i="65"/>
  <c r="F148" i="65" s="1"/>
  <c r="J110" i="65"/>
  <c r="N110" i="65"/>
  <c r="B107" i="65"/>
  <c r="H95" i="66"/>
  <c r="L95" i="66"/>
  <c r="I96" i="66"/>
  <c r="Q96" i="66"/>
  <c r="J47" i="44"/>
  <c r="J98" i="66"/>
  <c r="C100" i="66"/>
  <c r="C138" i="66" s="1"/>
  <c r="K100" i="66"/>
  <c r="D102" i="66"/>
  <c r="L102" i="66"/>
  <c r="I103" i="66"/>
  <c r="Q103" i="66"/>
  <c r="N104" i="66"/>
  <c r="G106" i="66"/>
  <c r="K106" i="66"/>
  <c r="D107" i="66"/>
  <c r="L107" i="66"/>
  <c r="E109" i="66"/>
  <c r="M109" i="66"/>
  <c r="F110" i="66"/>
  <c r="J110" i="66"/>
  <c r="N110" i="66"/>
  <c r="B96" i="66"/>
  <c r="E95" i="67"/>
  <c r="M95" i="67"/>
  <c r="F96" i="67"/>
  <c r="N96" i="67"/>
  <c r="G66" i="44"/>
  <c r="G98" i="67"/>
  <c r="G136" i="67" s="1"/>
  <c r="O66" i="44"/>
  <c r="O98" i="67"/>
  <c r="H100" i="67"/>
  <c r="P100" i="67"/>
  <c r="I102" i="67"/>
  <c r="Q102" i="67"/>
  <c r="Q140" i="67" s="1"/>
  <c r="J103" i="67"/>
  <c r="G104" i="67"/>
  <c r="K104" i="67"/>
  <c r="D106" i="67"/>
  <c r="L106" i="67"/>
  <c r="E107" i="67"/>
  <c r="M107" i="67"/>
  <c r="F109" i="67"/>
  <c r="N109" i="67"/>
  <c r="G110" i="67"/>
  <c r="K110" i="67"/>
  <c r="O110" i="67"/>
  <c r="E113" i="68"/>
  <c r="M113" i="68"/>
  <c r="M161" i="68" s="1"/>
  <c r="F114" i="68"/>
  <c r="N114" i="68"/>
  <c r="N162" i="68" s="1"/>
  <c r="G85" i="44"/>
  <c r="G116" i="68"/>
  <c r="G164" i="68" s="1"/>
  <c r="O85" i="44"/>
  <c r="O116" i="68"/>
  <c r="H118" i="68"/>
  <c r="L118" i="68"/>
  <c r="I120" i="68"/>
  <c r="Q120" i="68"/>
  <c r="J121" i="68"/>
  <c r="N121" i="68"/>
  <c r="C122" i="68"/>
  <c r="G122" i="68"/>
  <c r="K122" i="68"/>
  <c r="O122" i="68"/>
  <c r="D124" i="68"/>
  <c r="H124" i="68"/>
  <c r="P124" i="68"/>
  <c r="E125" i="68"/>
  <c r="I125" i="68"/>
  <c r="I173" i="68" s="1"/>
  <c r="M125" i="68"/>
  <c r="M173" i="68" s="1"/>
  <c r="Q125" i="68"/>
  <c r="F126" i="68"/>
  <c r="J126" i="68"/>
  <c r="N126" i="68"/>
  <c r="C128" i="68"/>
  <c r="G128" i="68"/>
  <c r="K128" i="68"/>
  <c r="K176" i="68" s="1"/>
  <c r="O128" i="68"/>
  <c r="O176" i="68" s="1"/>
  <c r="D129" i="68"/>
  <c r="H129" i="68"/>
  <c r="L129" i="68"/>
  <c r="P129" i="68"/>
  <c r="E131" i="68"/>
  <c r="I131" i="68"/>
  <c r="I179" i="68" s="1"/>
  <c r="M131" i="68"/>
  <c r="M179" i="68" s="1"/>
  <c r="Q131" i="68"/>
  <c r="Q179" i="68" s="1"/>
  <c r="F132" i="68"/>
  <c r="J132" i="68"/>
  <c r="N132" i="68"/>
  <c r="C133" i="68"/>
  <c r="G133" i="68"/>
  <c r="K133" i="68"/>
  <c r="K181" i="68" s="1"/>
  <c r="O133" i="68"/>
  <c r="O181" i="68" s="1"/>
  <c r="E130" i="44"/>
  <c r="E124" i="44" s="1"/>
  <c r="B81" i="45"/>
  <c r="B141" i="68"/>
  <c r="G161" i="45"/>
  <c r="L24" i="45"/>
  <c r="C24" i="45"/>
  <c r="E161" i="47"/>
  <c r="F359" i="68"/>
  <c r="F81" i="54"/>
  <c r="L395" i="72"/>
  <c r="L340" i="72"/>
  <c r="L394" i="72" s="1"/>
  <c r="D395" i="72"/>
  <c r="D340" i="72"/>
  <c r="J168" i="60"/>
  <c r="J166" i="57"/>
  <c r="J161" i="57" s="1"/>
  <c r="J166" i="60"/>
  <c r="Q146" i="60"/>
  <c r="I146" i="60"/>
  <c r="M330" i="71"/>
  <c r="M385" i="71"/>
  <c r="E330" i="71"/>
  <c r="E385" i="71"/>
  <c r="G350" i="69"/>
  <c r="G407" i="69" s="1"/>
  <c r="M113" i="60"/>
  <c r="M111" i="57"/>
  <c r="M105" i="57" s="1"/>
  <c r="M111" i="60"/>
  <c r="G93" i="60"/>
  <c r="G87" i="57"/>
  <c r="Q85" i="60"/>
  <c r="I85" i="60"/>
  <c r="P404" i="67"/>
  <c r="P346" i="67"/>
  <c r="D66" i="60"/>
  <c r="Q357" i="66"/>
  <c r="P55" i="60"/>
  <c r="D412" i="66"/>
  <c r="D354" i="66"/>
  <c r="D411" i="66" s="1"/>
  <c r="N413" i="65"/>
  <c r="N354" i="65"/>
  <c r="N411" i="65" s="1"/>
  <c r="F413" i="65"/>
  <c r="F354" i="65"/>
  <c r="F411" i="65" s="1"/>
  <c r="H412" i="65"/>
  <c r="H354" i="65"/>
  <c r="H411" i="65" s="1"/>
  <c r="J409" i="65"/>
  <c r="J350" i="65"/>
  <c r="C510" i="68"/>
  <c r="C437" i="68"/>
  <c r="C509" i="68" s="1"/>
  <c r="G325" i="72"/>
  <c r="P323" i="72"/>
  <c r="E372" i="72"/>
  <c r="E318" i="72"/>
  <c r="D296" i="72"/>
  <c r="D315" i="72"/>
  <c r="K380" i="71"/>
  <c r="K307" i="71"/>
  <c r="K326" i="71"/>
  <c r="O324" i="71"/>
  <c r="O304" i="71"/>
  <c r="O298" i="71" s="1"/>
  <c r="J340" i="70"/>
  <c r="P335" i="69"/>
  <c r="J308" i="69"/>
  <c r="J327" i="69" s="1"/>
  <c r="J328" i="69"/>
  <c r="D410" i="68"/>
  <c r="D385" i="68"/>
  <c r="J402" i="68"/>
  <c r="P364" i="64"/>
  <c r="P342" i="64"/>
  <c r="P363" i="64" s="1"/>
  <c r="N353" i="72"/>
  <c r="H353" i="71"/>
  <c r="N289" i="70"/>
  <c r="F289" i="70"/>
  <c r="N297" i="69"/>
  <c r="F297" i="69"/>
  <c r="L289" i="67"/>
  <c r="L327" i="67" s="1"/>
  <c r="D289" i="67"/>
  <c r="D327" i="67" s="1"/>
  <c r="D328" i="67"/>
  <c r="L286" i="66"/>
  <c r="L324" i="66" s="1"/>
  <c r="P330" i="64"/>
  <c r="F323" i="64"/>
  <c r="F28" i="60"/>
  <c r="K343" i="72"/>
  <c r="K397" i="72" s="1"/>
  <c r="K398" i="72"/>
  <c r="K340" i="72"/>
  <c r="K394" i="72" s="1"/>
  <c r="K395" i="72"/>
  <c r="P350" i="67"/>
  <c r="J343" i="65"/>
  <c r="Q312" i="72"/>
  <c r="N374" i="71"/>
  <c r="N320" i="71"/>
  <c r="L319" i="71"/>
  <c r="L300" i="71"/>
  <c r="L373" i="71"/>
  <c r="D300" i="71"/>
  <c r="D373" i="71"/>
  <c r="D319" i="71"/>
  <c r="M130" i="55"/>
  <c r="M124" i="55" s="1"/>
  <c r="Q339" i="69"/>
  <c r="Q319" i="69"/>
  <c r="Q396" i="69"/>
  <c r="I339" i="69"/>
  <c r="I319" i="69"/>
  <c r="I396" i="69"/>
  <c r="M308" i="69"/>
  <c r="M328" i="69"/>
  <c r="E308" i="69"/>
  <c r="E328" i="69"/>
  <c r="O332" i="67"/>
  <c r="O312" i="67"/>
  <c r="G312" i="67"/>
  <c r="G332" i="67"/>
  <c r="M325" i="67"/>
  <c r="M305" i="67"/>
  <c r="E325" i="67"/>
  <c r="E305" i="67"/>
  <c r="H305" i="65"/>
  <c r="H325" i="65"/>
  <c r="P366" i="64"/>
  <c r="M166" i="54"/>
  <c r="M161" i="54" s="1"/>
  <c r="E166" i="54"/>
  <c r="E161" i="54" s="1"/>
  <c r="O87" i="54"/>
  <c r="G93" i="58"/>
  <c r="G87" i="54"/>
  <c r="M354" i="68"/>
  <c r="Q300" i="67"/>
  <c r="I300" i="67"/>
  <c r="M293" i="67"/>
  <c r="E49" i="54"/>
  <c r="E43" i="54" s="1"/>
  <c r="O109" i="60"/>
  <c r="K404" i="69"/>
  <c r="K346" i="69"/>
  <c r="P401" i="69"/>
  <c r="P343" i="69"/>
  <c r="D106" i="60"/>
  <c r="Q433" i="68"/>
  <c r="K350" i="67"/>
  <c r="N357" i="65"/>
  <c r="C389" i="72"/>
  <c r="C386" i="64"/>
  <c r="O327" i="72"/>
  <c r="O307" i="72"/>
  <c r="K322" i="71"/>
  <c r="O318" i="71"/>
  <c r="O372" i="71"/>
  <c r="N296" i="71"/>
  <c r="N315" i="71"/>
  <c r="J294" i="71"/>
  <c r="J312" i="71" s="1"/>
  <c r="J313" i="71"/>
  <c r="N316" i="70"/>
  <c r="N336" i="70"/>
  <c r="J334" i="70"/>
  <c r="D333" i="70"/>
  <c r="D312" i="70"/>
  <c r="N330" i="69"/>
  <c r="N387" i="69"/>
  <c r="F325" i="69"/>
  <c r="F305" i="69"/>
  <c r="Q396" i="68"/>
  <c r="Q421" i="68"/>
  <c r="I421" i="68"/>
  <c r="I396" i="68"/>
  <c r="P393" i="68"/>
  <c r="P418" i="68"/>
  <c r="O414" i="68"/>
  <c r="O389" i="68"/>
  <c r="G486" i="68"/>
  <c r="G414" i="68"/>
  <c r="G389" i="68"/>
  <c r="N87" i="55"/>
  <c r="G408" i="68"/>
  <c r="J319" i="67"/>
  <c r="J339" i="67"/>
  <c r="K330" i="66"/>
  <c r="N336" i="65"/>
  <c r="N316" i="65"/>
  <c r="N310" i="65" s="1"/>
  <c r="J168" i="58"/>
  <c r="J166" i="54"/>
  <c r="J161" i="54" s="1"/>
  <c r="H168" i="58"/>
  <c r="D314" i="72"/>
  <c r="H130" i="54"/>
  <c r="H124" i="54" s="1"/>
  <c r="J462" i="68"/>
  <c r="J365" i="68"/>
  <c r="J461" i="68" s="1"/>
  <c r="P87" i="54"/>
  <c r="D330" i="66"/>
  <c r="H297" i="65"/>
  <c r="N412" i="64"/>
  <c r="N326" i="64"/>
  <c r="F370" i="64"/>
  <c r="L326" i="64"/>
  <c r="D9" i="54"/>
  <c r="D3" i="54" s="1"/>
  <c r="I132" i="60"/>
  <c r="I130" i="60"/>
  <c r="I130" i="57"/>
  <c r="I124" i="57" s="1"/>
  <c r="Q404" i="70"/>
  <c r="Q346" i="70"/>
  <c r="E128" i="60"/>
  <c r="H381" i="64"/>
  <c r="C346" i="66"/>
  <c r="C404" i="66"/>
  <c r="N371" i="71"/>
  <c r="N317" i="71"/>
  <c r="O403" i="68"/>
  <c r="O378" i="68"/>
  <c r="J340" i="66"/>
  <c r="J319" i="66"/>
  <c r="J321" i="72"/>
  <c r="L371" i="72"/>
  <c r="L317" i="72"/>
  <c r="K337" i="69"/>
  <c r="E335" i="69"/>
  <c r="H337" i="67"/>
  <c r="M68" i="55"/>
  <c r="L347" i="64"/>
  <c r="L369" i="64"/>
  <c r="D369" i="64"/>
  <c r="D347" i="64"/>
  <c r="G278" i="72"/>
  <c r="I362" i="71"/>
  <c r="I289" i="71"/>
  <c r="O286" i="69"/>
  <c r="M423" i="68"/>
  <c r="Q372" i="68"/>
  <c r="I372" i="68"/>
  <c r="E369" i="68"/>
  <c r="E418" i="68"/>
  <c r="K286" i="66"/>
  <c r="I334" i="65"/>
  <c r="M289" i="65"/>
  <c r="M328" i="65"/>
  <c r="O398" i="71"/>
  <c r="O343" i="71"/>
  <c r="O397" i="71" s="1"/>
  <c r="K398" i="71"/>
  <c r="K343" i="71"/>
  <c r="K397" i="71" s="1"/>
  <c r="J154" i="60"/>
  <c r="J148" i="60"/>
  <c r="J148" i="57"/>
  <c r="J143" i="57" s="1"/>
  <c r="D357" i="70"/>
  <c r="D414" i="70" s="1"/>
  <c r="D415" i="70"/>
  <c r="N354" i="70"/>
  <c r="N411" i="70" s="1"/>
  <c r="N412" i="70"/>
  <c r="F136" i="60"/>
  <c r="F130" i="57"/>
  <c r="F124" i="57" s="1"/>
  <c r="N346" i="69"/>
  <c r="N404" i="69"/>
  <c r="O343" i="69"/>
  <c r="O401" i="69"/>
  <c r="J87" i="57"/>
  <c r="J431" i="68" s="1"/>
  <c r="F433" i="68"/>
  <c r="F507" i="68"/>
  <c r="K458" i="64"/>
  <c r="K393" i="64"/>
  <c r="K456" i="64" s="1"/>
  <c r="Q393" i="64"/>
  <c r="Q456" i="64" s="1"/>
  <c r="Q457" i="64"/>
  <c r="E457" i="64"/>
  <c r="E393" i="64"/>
  <c r="E456" i="64" s="1"/>
  <c r="D326" i="71"/>
  <c r="D307" i="71"/>
  <c r="D380" i="71"/>
  <c r="D304" i="71"/>
  <c r="D324" i="71"/>
  <c r="G300" i="67"/>
  <c r="G339" i="67"/>
  <c r="O68" i="54"/>
  <c r="O62" i="54" s="1"/>
  <c r="G366" i="64"/>
  <c r="J321" i="64"/>
  <c r="J364" i="64"/>
  <c r="J308" i="66"/>
  <c r="J327" i="66" s="1"/>
  <c r="J328" i="66"/>
  <c r="Q365" i="68"/>
  <c r="Q414" i="68"/>
  <c r="I87" i="54"/>
  <c r="L128" i="50"/>
  <c r="P154" i="72"/>
  <c r="P203" i="72"/>
  <c r="P148" i="72"/>
  <c r="H148" i="72"/>
  <c r="H203" i="72"/>
  <c r="P213" i="71"/>
  <c r="P158" i="71"/>
  <c r="P212" i="71" s="1"/>
  <c r="H213" i="71"/>
  <c r="H158" i="71"/>
  <c r="H212" i="71" s="1"/>
  <c r="I148" i="47"/>
  <c r="L146" i="50"/>
  <c r="D146" i="50"/>
  <c r="E202" i="71"/>
  <c r="N224" i="70"/>
  <c r="N165" i="70"/>
  <c r="J87" i="47"/>
  <c r="J184" i="68"/>
  <c r="K220" i="66"/>
  <c r="K162" i="66"/>
  <c r="K219" i="66" s="1"/>
  <c r="C220" i="66"/>
  <c r="C162" i="66"/>
  <c r="C219" i="66" s="1"/>
  <c r="D158" i="66"/>
  <c r="P212" i="66"/>
  <c r="P154" i="66"/>
  <c r="H212" i="66"/>
  <c r="H154" i="66"/>
  <c r="P28" i="50"/>
  <c r="L154" i="65"/>
  <c r="L212" i="65"/>
  <c r="P9" i="47"/>
  <c r="P3" i="47" s="1"/>
  <c r="G169" i="64"/>
  <c r="B158" i="67"/>
  <c r="K145" i="72"/>
  <c r="J125" i="72"/>
  <c r="J144" i="72"/>
  <c r="C145" i="71"/>
  <c r="M135" i="71"/>
  <c r="O139" i="70"/>
  <c r="Q127" i="69"/>
  <c r="Q147" i="69"/>
  <c r="I127" i="69"/>
  <c r="I147" i="69"/>
  <c r="M113" i="66"/>
  <c r="P9" i="45"/>
  <c r="J100" i="72"/>
  <c r="E145" i="71"/>
  <c r="M96" i="71"/>
  <c r="K202" i="68"/>
  <c r="K275" i="68"/>
  <c r="K260" i="68"/>
  <c r="K187" i="68"/>
  <c r="J158" i="67"/>
  <c r="L145" i="71"/>
  <c r="N122" i="71"/>
  <c r="N141" i="71"/>
  <c r="G124" i="70"/>
  <c r="L140" i="70"/>
  <c r="L120" i="70"/>
  <c r="F118" i="67"/>
  <c r="B49" i="45"/>
  <c r="P161" i="44"/>
  <c r="I108" i="69"/>
  <c r="D94" i="69"/>
  <c r="D132" i="69" s="1"/>
  <c r="D133" i="69"/>
  <c r="P343" i="65"/>
  <c r="M330" i="69"/>
  <c r="M387" i="69"/>
  <c r="K148" i="54"/>
  <c r="K143" i="54" s="1"/>
  <c r="K150" i="58"/>
  <c r="G148" i="54"/>
  <c r="G143" i="54" s="1"/>
  <c r="G150" i="58"/>
  <c r="I355" i="71"/>
  <c r="I282" i="71"/>
  <c r="I354" i="71" s="1"/>
  <c r="E150" i="58"/>
  <c r="K289" i="66"/>
  <c r="O154" i="72"/>
  <c r="M161" i="71"/>
  <c r="O205" i="71"/>
  <c r="O150" i="71"/>
  <c r="G146" i="50"/>
  <c r="D165" i="70"/>
  <c r="E165" i="69"/>
  <c r="O195" i="68"/>
  <c r="O165" i="65"/>
  <c r="H30" i="47"/>
  <c r="H24" i="47" s="1"/>
  <c r="O212" i="65"/>
  <c r="O154" i="65"/>
  <c r="G28" i="50"/>
  <c r="J120" i="70"/>
  <c r="J140" i="70"/>
  <c r="O130" i="45"/>
  <c r="Q145" i="69"/>
  <c r="Q124" i="69"/>
  <c r="Q118" i="69" s="1"/>
  <c r="P124" i="69"/>
  <c r="P144" i="69"/>
  <c r="G127" i="67"/>
  <c r="F127" i="67"/>
  <c r="N9" i="45"/>
  <c r="F9" i="45"/>
  <c r="L181" i="64"/>
  <c r="L244" i="64" s="1"/>
  <c r="L245" i="64"/>
  <c r="B116" i="69"/>
  <c r="B135" i="69" s="1"/>
  <c r="B136" i="69"/>
  <c r="L94" i="69"/>
  <c r="L132" i="69" s="1"/>
  <c r="C318" i="64"/>
  <c r="J112" i="72"/>
  <c r="J131" i="72"/>
  <c r="D138" i="71"/>
  <c r="O142" i="70"/>
  <c r="N141" i="70"/>
  <c r="M140" i="70"/>
  <c r="M120" i="70"/>
  <c r="E3" i="45"/>
  <c r="N161" i="45"/>
  <c r="J304" i="72"/>
  <c r="J324" i="72"/>
  <c r="L296" i="72"/>
  <c r="L314" i="72" s="1"/>
  <c r="L315" i="72"/>
  <c r="Q335" i="67"/>
  <c r="P324" i="66"/>
  <c r="P278" i="71"/>
  <c r="L300" i="69"/>
  <c r="L377" i="69"/>
  <c r="H291" i="67"/>
  <c r="P30" i="54"/>
  <c r="P24" i="54" s="1"/>
  <c r="E109" i="60"/>
  <c r="J387" i="72"/>
  <c r="J332" i="72"/>
  <c r="F330" i="72"/>
  <c r="F385" i="72"/>
  <c r="M412" i="69"/>
  <c r="M354" i="69"/>
  <c r="M411" i="69" s="1"/>
  <c r="E412" i="69"/>
  <c r="E354" i="69"/>
  <c r="E411" i="69" s="1"/>
  <c r="P404" i="69"/>
  <c r="P346" i="69"/>
  <c r="I401" i="69"/>
  <c r="I343" i="69"/>
  <c r="O517" i="68"/>
  <c r="O444" i="68"/>
  <c r="O516" i="68" s="1"/>
  <c r="O304" i="72"/>
  <c r="O323" i="72"/>
  <c r="J371" i="72"/>
  <c r="J317" i="72"/>
  <c r="I378" i="68"/>
  <c r="I403" i="68"/>
  <c r="Q310" i="66"/>
  <c r="G336" i="65"/>
  <c r="G316" i="65"/>
  <c r="O342" i="64"/>
  <c r="O363" i="64" s="1"/>
  <c r="O364" i="64"/>
  <c r="C322" i="71"/>
  <c r="G354" i="71"/>
  <c r="G280" i="71"/>
  <c r="Q297" i="66"/>
  <c r="Q336" i="66"/>
  <c r="O286" i="66"/>
  <c r="O324" i="66" s="1"/>
  <c r="O325" i="66"/>
  <c r="O9" i="54"/>
  <c r="O3" i="54" s="1"/>
  <c r="J398" i="72"/>
  <c r="J343" i="72"/>
  <c r="J397" i="72" s="1"/>
  <c r="N346" i="70"/>
  <c r="N404" i="70"/>
  <c r="P125" i="60"/>
  <c r="L354" i="69"/>
  <c r="L411" i="69" s="1"/>
  <c r="L412" i="69"/>
  <c r="D412" i="69"/>
  <c r="D354" i="69"/>
  <c r="D411" i="69" s="1"/>
  <c r="O408" i="69"/>
  <c r="O350" i="69"/>
  <c r="O407" i="69" s="1"/>
  <c r="H166" i="55"/>
  <c r="H161" i="55" s="1"/>
  <c r="F296" i="71"/>
  <c r="F315" i="71"/>
  <c r="L337" i="70"/>
  <c r="L316" i="70"/>
  <c r="L310" i="70" s="1"/>
  <c r="P333" i="70"/>
  <c r="P312" i="70"/>
  <c r="P310" i="70" s="1"/>
  <c r="F332" i="70"/>
  <c r="F300" i="65"/>
  <c r="N343" i="67"/>
  <c r="O36" i="60"/>
  <c r="O30" i="57"/>
  <c r="O24" i="57" s="1"/>
  <c r="I7" i="60"/>
  <c r="K328" i="69"/>
  <c r="K308" i="69"/>
  <c r="K327" i="69" s="1"/>
  <c r="Q377" i="64"/>
  <c r="Q440" i="64"/>
  <c r="Q354" i="64"/>
  <c r="Q111" i="55"/>
  <c r="Q105" i="55" s="1"/>
  <c r="J408" i="68"/>
  <c r="L30" i="55"/>
  <c r="L24" i="55" s="1"/>
  <c r="I342" i="64"/>
  <c r="I363" i="64" s="1"/>
  <c r="I364" i="64"/>
  <c r="E105" i="54"/>
  <c r="E423" i="68"/>
  <c r="E372" i="68"/>
  <c r="Q334" i="65"/>
  <c r="M412" i="64"/>
  <c r="M326" i="64"/>
  <c r="K12" i="58"/>
  <c r="K9" i="54"/>
  <c r="K3" i="54" s="1"/>
  <c r="H433" i="68"/>
  <c r="J323" i="71"/>
  <c r="Q339" i="70"/>
  <c r="Q319" i="70"/>
  <c r="O357" i="68"/>
  <c r="M297" i="67"/>
  <c r="O136" i="50"/>
  <c r="O130" i="47"/>
  <c r="O214" i="70"/>
  <c r="F154" i="70"/>
  <c r="F212" i="70"/>
  <c r="J81" i="47"/>
  <c r="L158" i="66"/>
  <c r="L184" i="64"/>
  <c r="O169" i="64"/>
  <c r="E148" i="45"/>
  <c r="O87" i="45"/>
  <c r="I30" i="45"/>
  <c r="D135" i="64"/>
  <c r="C212" i="70"/>
  <c r="C154" i="70"/>
  <c r="J132" i="70"/>
  <c r="B115" i="64"/>
  <c r="C107" i="64"/>
  <c r="C149" i="64" s="1"/>
  <c r="O107" i="64"/>
  <c r="H108" i="64"/>
  <c r="H150" i="64" s="1"/>
  <c r="P108" i="64"/>
  <c r="I7" i="44"/>
  <c r="I110" i="64"/>
  <c r="Q7" i="44"/>
  <c r="Q110" i="64"/>
  <c r="N112" i="64"/>
  <c r="G113" i="64"/>
  <c r="O113" i="64"/>
  <c r="H115" i="64"/>
  <c r="P115" i="64"/>
  <c r="I116" i="64"/>
  <c r="Q116" i="64"/>
  <c r="N117" i="64"/>
  <c r="G119" i="64"/>
  <c r="G161" i="64" s="1"/>
  <c r="O119" i="64"/>
  <c r="O161" i="64" s="1"/>
  <c r="L120" i="64"/>
  <c r="L162" i="64" s="1"/>
  <c r="E122" i="64"/>
  <c r="M122" i="64"/>
  <c r="F123" i="64"/>
  <c r="N123" i="64"/>
  <c r="C124" i="64"/>
  <c r="O124" i="64"/>
  <c r="H95" i="65"/>
  <c r="L95" i="65"/>
  <c r="I96" i="65"/>
  <c r="Q96" i="65"/>
  <c r="J28" i="44"/>
  <c r="J98" i="65"/>
  <c r="J136" i="65" s="1"/>
  <c r="G100" i="65"/>
  <c r="O100" i="65"/>
  <c r="O138" i="65" s="1"/>
  <c r="L102" i="65"/>
  <c r="E103" i="65"/>
  <c r="M103" i="65"/>
  <c r="F104" i="65"/>
  <c r="J104" i="65"/>
  <c r="C106" i="65"/>
  <c r="K106" i="65"/>
  <c r="D107" i="65"/>
  <c r="L107" i="65"/>
  <c r="E109" i="65"/>
  <c r="E147" i="65" s="1"/>
  <c r="B95" i="65"/>
  <c r="B102" i="65"/>
  <c r="D95" i="66"/>
  <c r="P95" i="66"/>
  <c r="E96" i="66"/>
  <c r="M96" i="66"/>
  <c r="F47" i="44"/>
  <c r="F98" i="66"/>
  <c r="N47" i="44"/>
  <c r="N98" i="66"/>
  <c r="G100" i="66"/>
  <c r="G138" i="66" s="1"/>
  <c r="O100" i="66"/>
  <c r="O138" i="66" s="1"/>
  <c r="H102" i="66"/>
  <c r="P102" i="66"/>
  <c r="E103" i="66"/>
  <c r="E141" i="66" s="1"/>
  <c r="M103" i="66"/>
  <c r="M141" i="66" s="1"/>
  <c r="F104" i="66"/>
  <c r="J104" i="66"/>
  <c r="C106" i="66"/>
  <c r="O106" i="66"/>
  <c r="H107" i="66"/>
  <c r="P107" i="66"/>
  <c r="I109" i="66"/>
  <c r="Q109" i="66"/>
  <c r="B95" i="67"/>
  <c r="B102" i="67"/>
  <c r="B107" i="67"/>
  <c r="B103" i="66"/>
  <c r="B141" i="66" s="1"/>
  <c r="B109" i="66"/>
  <c r="I95" i="67"/>
  <c r="Q95" i="67"/>
  <c r="J96" i="67"/>
  <c r="C66" i="44"/>
  <c r="C98" i="67"/>
  <c r="K66" i="44"/>
  <c r="K98" i="67"/>
  <c r="D100" i="67"/>
  <c r="L100" i="67"/>
  <c r="L138" i="67" s="1"/>
  <c r="E102" i="67"/>
  <c r="M102" i="67"/>
  <c r="M140" i="67" s="1"/>
  <c r="F103" i="67"/>
  <c r="N103" i="67"/>
  <c r="C104" i="67"/>
  <c r="O104" i="67"/>
  <c r="H106" i="67"/>
  <c r="P106" i="67"/>
  <c r="I107" i="67"/>
  <c r="Q107" i="67"/>
  <c r="J109" i="67"/>
  <c r="C110" i="67"/>
  <c r="B114" i="68"/>
  <c r="B162" i="68" s="1"/>
  <c r="B121" i="68"/>
  <c r="B126" i="68"/>
  <c r="B132" i="68"/>
  <c r="I113" i="68"/>
  <c r="I161" i="68" s="1"/>
  <c r="Q113" i="68"/>
  <c r="J114" i="68"/>
  <c r="C85" i="44"/>
  <c r="C116" i="68"/>
  <c r="C164" i="68" s="1"/>
  <c r="K85" i="44"/>
  <c r="K116" i="68"/>
  <c r="D118" i="68"/>
  <c r="P118" i="68"/>
  <c r="P166" i="68" s="1"/>
  <c r="E120" i="68"/>
  <c r="M120" i="68"/>
  <c r="F121" i="68"/>
  <c r="L124" i="68"/>
  <c r="C161" i="44"/>
  <c r="B105" i="45"/>
  <c r="D161" i="45"/>
  <c r="N81" i="45"/>
  <c r="N141" i="68"/>
  <c r="K141" i="68"/>
  <c r="B161" i="47"/>
  <c r="P124" i="47"/>
  <c r="P130" i="50"/>
  <c r="J148" i="47"/>
  <c r="J154" i="50"/>
  <c r="J62" i="47"/>
  <c r="F49" i="47"/>
  <c r="N9" i="47"/>
  <c r="B130" i="50"/>
  <c r="B124" i="47"/>
  <c r="I109" i="60"/>
  <c r="N389" i="71"/>
  <c r="P128" i="60"/>
  <c r="H128" i="60"/>
  <c r="N125" i="60"/>
  <c r="F125" i="60"/>
  <c r="H357" i="69"/>
  <c r="H414" i="69" s="1"/>
  <c r="H415" i="69"/>
  <c r="J412" i="69"/>
  <c r="J354" i="69"/>
  <c r="J411" i="69" s="1"/>
  <c r="F117" i="60"/>
  <c r="F111" i="60"/>
  <c r="F111" i="57"/>
  <c r="F105" i="57" s="1"/>
  <c r="D406" i="69"/>
  <c r="E403" i="69"/>
  <c r="J401" i="69"/>
  <c r="J343" i="69"/>
  <c r="D444" i="68"/>
  <c r="D516" i="68" s="1"/>
  <c r="D517" i="68"/>
  <c r="Q514" i="68"/>
  <c r="Q441" i="68"/>
  <c r="Q513" i="68" s="1"/>
  <c r="I441" i="68"/>
  <c r="I513" i="68" s="1"/>
  <c r="I514" i="68"/>
  <c r="O437" i="68"/>
  <c r="J47" i="60"/>
  <c r="H357" i="65"/>
  <c r="G343" i="65"/>
  <c r="G454" i="64"/>
  <c r="G389" i="64"/>
  <c r="L447" i="64"/>
  <c r="C400" i="69"/>
  <c r="C343" i="65"/>
  <c r="C16" i="60"/>
  <c r="C9" i="57"/>
  <c r="C3" i="57" s="1"/>
  <c r="Q300" i="71"/>
  <c r="Q373" i="71"/>
  <c r="Q319" i="71"/>
  <c r="I319" i="71"/>
  <c r="I373" i="71"/>
  <c r="I300" i="71"/>
  <c r="Q371" i="71"/>
  <c r="Q317" i="71"/>
  <c r="P315" i="71"/>
  <c r="P296" i="71"/>
  <c r="H315" i="71"/>
  <c r="H296" i="71"/>
  <c r="P294" i="71"/>
  <c r="P313" i="71"/>
  <c r="H294" i="71"/>
  <c r="H313" i="71"/>
  <c r="F312" i="70"/>
  <c r="F334" i="69"/>
  <c r="L312" i="69"/>
  <c r="L390" i="69"/>
  <c r="L333" i="69"/>
  <c r="D333" i="69"/>
  <c r="D390" i="69"/>
  <c r="F389" i="69"/>
  <c r="F332" i="69"/>
  <c r="F312" i="69"/>
  <c r="J418" i="68"/>
  <c r="J393" i="68"/>
  <c r="L87" i="55"/>
  <c r="F305" i="67"/>
  <c r="F325" i="67"/>
  <c r="L316" i="65"/>
  <c r="L310" i="65" s="1"/>
  <c r="L304" i="65" s="1"/>
  <c r="L336" i="65"/>
  <c r="K344" i="64"/>
  <c r="J278" i="72"/>
  <c r="D291" i="70"/>
  <c r="L111" i="54"/>
  <c r="L105" i="54" s="1"/>
  <c r="N105" i="54"/>
  <c r="F105" i="54"/>
  <c r="N293" i="67"/>
  <c r="N332" i="67"/>
  <c r="F293" i="67"/>
  <c r="F331" i="67" s="1"/>
  <c r="F332" i="67"/>
  <c r="H30" i="54"/>
  <c r="H24" i="54" s="1"/>
  <c r="P333" i="64"/>
  <c r="C289" i="71"/>
  <c r="C362" i="71"/>
  <c r="C333" i="64"/>
  <c r="C375" i="64" s="1"/>
  <c r="L166" i="60"/>
  <c r="J510" i="68"/>
  <c r="J437" i="68"/>
  <c r="J509" i="68" s="1"/>
  <c r="J433" i="68"/>
  <c r="O66" i="60"/>
  <c r="G66" i="60"/>
  <c r="D343" i="67"/>
  <c r="O354" i="66"/>
  <c r="O411" i="66" s="1"/>
  <c r="O412" i="66"/>
  <c r="G354" i="66"/>
  <c r="G411" i="66" s="1"/>
  <c r="G412" i="66"/>
  <c r="E403" i="66"/>
  <c r="F166" i="55"/>
  <c r="F161" i="55" s="1"/>
  <c r="O336" i="70"/>
  <c r="O316" i="70"/>
  <c r="G336" i="70"/>
  <c r="G316" i="70"/>
  <c r="G330" i="69"/>
  <c r="G387" i="69"/>
  <c r="K325" i="69"/>
  <c r="K305" i="69"/>
  <c r="O87" i="55"/>
  <c r="G87" i="55"/>
  <c r="G383" i="68" s="1"/>
  <c r="K328" i="67"/>
  <c r="K308" i="67"/>
  <c r="K327" i="67" s="1"/>
  <c r="J49" i="55"/>
  <c r="J43" i="55" s="1"/>
  <c r="D308" i="66"/>
  <c r="D328" i="66"/>
  <c r="Q319" i="65"/>
  <c r="I339" i="65"/>
  <c r="I319" i="65"/>
  <c r="P325" i="65"/>
  <c r="P305" i="65"/>
  <c r="L372" i="64"/>
  <c r="N12" i="59"/>
  <c r="N9" i="55"/>
  <c r="N3" i="55" s="1"/>
  <c r="F347" i="64"/>
  <c r="F369" i="64"/>
  <c r="C93" i="59"/>
  <c r="C87" i="55"/>
  <c r="K370" i="69"/>
  <c r="K293" i="69"/>
  <c r="K369" i="69" s="1"/>
  <c r="E419" i="68"/>
  <c r="K369" i="68"/>
  <c r="K330" i="67"/>
  <c r="M49" i="54"/>
  <c r="M43" i="54" s="1"/>
  <c r="O293" i="65"/>
  <c r="M391" i="72"/>
  <c r="M336" i="72"/>
  <c r="M390" i="72" s="1"/>
  <c r="P389" i="72"/>
  <c r="O412" i="70"/>
  <c r="O354" i="70"/>
  <c r="O411" i="70" s="1"/>
  <c r="G412" i="70"/>
  <c r="G354" i="70"/>
  <c r="G411" i="70" s="1"/>
  <c r="J406" i="69"/>
  <c r="K507" i="68"/>
  <c r="K433" i="68"/>
  <c r="P354" i="67"/>
  <c r="P411" i="67" s="1"/>
  <c r="P412" i="67"/>
  <c r="I68" i="57"/>
  <c r="I62" i="57" s="1"/>
  <c r="J66" i="60"/>
  <c r="L350" i="66"/>
  <c r="D350" i="66"/>
  <c r="P43" i="57"/>
  <c r="O343" i="66"/>
  <c r="G343" i="66"/>
  <c r="J403" i="65"/>
  <c r="J7" i="60"/>
  <c r="F448" i="64"/>
  <c r="F384" i="64"/>
  <c r="E3" i="57"/>
  <c r="P330" i="70"/>
  <c r="N308" i="70"/>
  <c r="N328" i="70"/>
  <c r="D319" i="69"/>
  <c r="D396" i="69"/>
  <c r="D339" i="69"/>
  <c r="J316" i="69"/>
  <c r="J336" i="69"/>
  <c r="P331" i="69"/>
  <c r="P388" i="69"/>
  <c r="K68" i="55"/>
  <c r="K62" i="55" s="1"/>
  <c r="D305" i="67"/>
  <c r="D324" i="67" s="1"/>
  <c r="D325" i="67"/>
  <c r="L49" i="55"/>
  <c r="L43" i="55" s="1"/>
  <c r="D49" i="55"/>
  <c r="H375" i="64"/>
  <c r="M373" i="64"/>
  <c r="M351" i="64"/>
  <c r="E373" i="64"/>
  <c r="E351" i="64"/>
  <c r="C130" i="55"/>
  <c r="C124" i="55" s="1"/>
  <c r="H166" i="54"/>
  <c r="H161" i="54" s="1"/>
  <c r="N166" i="54"/>
  <c r="N161" i="54" s="1"/>
  <c r="F166" i="54"/>
  <c r="F161" i="54" s="1"/>
  <c r="P286" i="70"/>
  <c r="H286" i="70"/>
  <c r="J124" i="54"/>
  <c r="N372" i="68"/>
  <c r="H369" i="68"/>
  <c r="N369" i="68"/>
  <c r="F369" i="68"/>
  <c r="N337" i="66"/>
  <c r="J327" i="65"/>
  <c r="C30" i="54"/>
  <c r="C24" i="54" s="1"/>
  <c r="L395" i="71"/>
  <c r="L340" i="71"/>
  <c r="L394" i="71" s="1"/>
  <c r="E81" i="57"/>
  <c r="C412" i="67"/>
  <c r="C354" i="67"/>
  <c r="C411" i="67" s="1"/>
  <c r="C384" i="64"/>
  <c r="C448" i="64"/>
  <c r="M305" i="66"/>
  <c r="M325" i="66"/>
  <c r="Q323" i="72"/>
  <c r="Q286" i="72"/>
  <c r="I330" i="70"/>
  <c r="E286" i="67"/>
  <c r="G419" i="64"/>
  <c r="G333" i="64"/>
  <c r="M333" i="64"/>
  <c r="M376" i="64"/>
  <c r="E333" i="64"/>
  <c r="E375" i="64" s="1"/>
  <c r="E376" i="64"/>
  <c r="P164" i="60"/>
  <c r="D164" i="60"/>
  <c r="J43" i="57"/>
  <c r="I357" i="65"/>
  <c r="N321" i="71"/>
  <c r="K330" i="70"/>
  <c r="Q419" i="68"/>
  <c r="Q393" i="68"/>
  <c r="N316" i="66"/>
  <c r="N310" i="66" s="1"/>
  <c r="N336" i="66"/>
  <c r="G337" i="65"/>
  <c r="F332" i="65"/>
  <c r="F312" i="65"/>
  <c r="M289" i="71"/>
  <c r="M325" i="71" s="1"/>
  <c r="M362" i="71"/>
  <c r="I289" i="69"/>
  <c r="K293" i="65"/>
  <c r="K333" i="65"/>
  <c r="L406" i="70"/>
  <c r="H406" i="70"/>
  <c r="D406" i="70"/>
  <c r="N350" i="67"/>
  <c r="I404" i="65"/>
  <c r="I346" i="65"/>
  <c r="Q296" i="72"/>
  <c r="Q315" i="72"/>
  <c r="M396" i="70"/>
  <c r="M339" i="70"/>
  <c r="M319" i="70"/>
  <c r="O326" i="69"/>
  <c r="G325" i="67"/>
  <c r="G305" i="67"/>
  <c r="M333" i="66"/>
  <c r="M312" i="66"/>
  <c r="M310" i="66" s="1"/>
  <c r="G332" i="66"/>
  <c r="G312" i="66"/>
  <c r="E321" i="72"/>
  <c r="I168" i="58"/>
  <c r="E355" i="72"/>
  <c r="E282" i="72"/>
  <c r="E130" i="54"/>
  <c r="E124" i="54" s="1"/>
  <c r="I68" i="54"/>
  <c r="I62" i="54" s="1"/>
  <c r="E291" i="67"/>
  <c r="Q316" i="70"/>
  <c r="N308" i="66"/>
  <c r="N327" i="66" s="1"/>
  <c r="N328" i="66"/>
  <c r="O340" i="65"/>
  <c r="Q339" i="65"/>
  <c r="Q300" i="65"/>
  <c r="M144" i="50"/>
  <c r="D66" i="50"/>
  <c r="N158" i="72"/>
  <c r="N212" i="72" s="1"/>
  <c r="N213" i="72"/>
  <c r="F158" i="72"/>
  <c r="F212" i="72" s="1"/>
  <c r="F213" i="72"/>
  <c r="Q210" i="72"/>
  <c r="Q154" i="72"/>
  <c r="I210" i="72"/>
  <c r="I154" i="72"/>
  <c r="I152" i="72" s="1"/>
  <c r="C87" i="47"/>
  <c r="E158" i="67"/>
  <c r="I165" i="66"/>
  <c r="B210" i="71"/>
  <c r="B154" i="71"/>
  <c r="J142" i="72"/>
  <c r="I122" i="72"/>
  <c r="I141" i="72"/>
  <c r="I139" i="72"/>
  <c r="H138" i="72"/>
  <c r="G118" i="72"/>
  <c r="G137" i="72"/>
  <c r="M114" i="72"/>
  <c r="M132" i="72" s="1"/>
  <c r="M133" i="72"/>
  <c r="H112" i="72"/>
  <c r="H131" i="72"/>
  <c r="M141" i="71"/>
  <c r="M122" i="71"/>
  <c r="E141" i="71"/>
  <c r="E122" i="71"/>
  <c r="F133" i="71"/>
  <c r="F114" i="71"/>
  <c r="D112" i="71"/>
  <c r="D131" i="71"/>
  <c r="N124" i="70"/>
  <c r="N144" i="70"/>
  <c r="F124" i="70"/>
  <c r="F144" i="70"/>
  <c r="F134" i="70"/>
  <c r="F113" i="70"/>
  <c r="J148" i="69"/>
  <c r="J127" i="69"/>
  <c r="F112" i="66"/>
  <c r="Q127" i="65"/>
  <c r="Q147" i="65"/>
  <c r="I127" i="65"/>
  <c r="I147" i="65"/>
  <c r="L120" i="65"/>
  <c r="L140" i="65"/>
  <c r="O9" i="45"/>
  <c r="B114" i="72"/>
  <c r="B133" i="72"/>
  <c r="E97" i="70"/>
  <c r="M148" i="69"/>
  <c r="K145" i="69"/>
  <c r="K105" i="69"/>
  <c r="K143" i="69" s="1"/>
  <c r="J105" i="69"/>
  <c r="E205" i="72"/>
  <c r="E150" i="72"/>
  <c r="J162" i="69"/>
  <c r="J219" i="69" s="1"/>
  <c r="J220" i="69"/>
  <c r="I216" i="69"/>
  <c r="I158" i="69"/>
  <c r="O125" i="72"/>
  <c r="O144" i="72"/>
  <c r="J122" i="72"/>
  <c r="J141" i="72"/>
  <c r="J196" i="69"/>
  <c r="J139" i="69"/>
  <c r="Q154" i="68"/>
  <c r="O139" i="68"/>
  <c r="C139" i="68"/>
  <c r="I337" i="66"/>
  <c r="G297" i="66"/>
  <c r="L166" i="47"/>
  <c r="O154" i="71"/>
  <c r="Q154" i="70"/>
  <c r="Q212" i="70"/>
  <c r="E128" i="50"/>
  <c r="O113" i="50"/>
  <c r="O111" i="47"/>
  <c r="O111" i="50" s="1"/>
  <c r="G111" i="47"/>
  <c r="G113" i="50"/>
  <c r="P109" i="50"/>
  <c r="L212" i="69"/>
  <c r="L154" i="69"/>
  <c r="O106" i="50"/>
  <c r="N106" i="50"/>
  <c r="F106" i="50"/>
  <c r="F87" i="47"/>
  <c r="K224" i="67"/>
  <c r="K165" i="67"/>
  <c r="C224" i="67"/>
  <c r="C165" i="67"/>
  <c r="M212" i="67"/>
  <c r="M154" i="67"/>
  <c r="E154" i="67"/>
  <c r="E212" i="67"/>
  <c r="K210" i="67"/>
  <c r="K151" i="67"/>
  <c r="C210" i="67"/>
  <c r="C151" i="67"/>
  <c r="N162" i="66"/>
  <c r="N219" i="66" s="1"/>
  <c r="N220" i="66"/>
  <c r="O47" i="50"/>
  <c r="G47" i="50"/>
  <c r="F9" i="47"/>
  <c r="B165" i="69"/>
  <c r="B224" i="66"/>
  <c r="B165" i="66"/>
  <c r="B212" i="66"/>
  <c r="B154" i="66"/>
  <c r="D141" i="72"/>
  <c r="D122" i="72"/>
  <c r="J118" i="72"/>
  <c r="J137" i="72"/>
  <c r="Q142" i="71"/>
  <c r="P122" i="71"/>
  <c r="P141" i="71"/>
  <c r="D124" i="69"/>
  <c r="D144" i="69"/>
  <c r="F134" i="69"/>
  <c r="E133" i="69"/>
  <c r="E113" i="69"/>
  <c r="C124" i="65"/>
  <c r="J124" i="65"/>
  <c r="F154" i="68"/>
  <c r="C49" i="45"/>
  <c r="F96" i="71"/>
  <c r="K362" i="64"/>
  <c r="N158" i="69"/>
  <c r="N216" i="69"/>
  <c r="J113" i="50"/>
  <c r="J111" i="47"/>
  <c r="K154" i="69"/>
  <c r="K212" i="69"/>
  <c r="C211" i="69"/>
  <c r="M209" i="69"/>
  <c r="M151" i="69"/>
  <c r="E209" i="69"/>
  <c r="E151" i="69"/>
  <c r="C158" i="67"/>
  <c r="B106" i="50"/>
  <c r="I139" i="71"/>
  <c r="N145" i="70"/>
  <c r="M144" i="70"/>
  <c r="M124" i="70"/>
  <c r="L146" i="69"/>
  <c r="I145" i="69"/>
  <c r="I124" i="69"/>
  <c r="I118" i="69" s="1"/>
  <c r="O127" i="67"/>
  <c r="N127" i="67"/>
  <c r="N147" i="67"/>
  <c r="D127" i="65"/>
  <c r="K124" i="65"/>
  <c r="J113" i="65"/>
  <c r="B196" i="69"/>
  <c r="B139" i="69"/>
  <c r="J105" i="70"/>
  <c r="I105" i="70"/>
  <c r="M99" i="69"/>
  <c r="C260" i="68"/>
  <c r="C187" i="68"/>
  <c r="K154" i="67"/>
  <c r="K212" i="67"/>
  <c r="M49" i="47"/>
  <c r="M43" i="47" s="1"/>
  <c r="C151" i="66"/>
  <c r="M130" i="45"/>
  <c r="D130" i="45"/>
  <c r="D124" i="45" s="1"/>
  <c r="D116" i="69"/>
  <c r="D136" i="69"/>
  <c r="G154" i="68"/>
  <c r="E154" i="68"/>
  <c r="E179" i="68"/>
  <c r="K139" i="68"/>
  <c r="J118" i="66"/>
  <c r="C139" i="64"/>
  <c r="C161" i="64"/>
  <c r="M318" i="64"/>
  <c r="C330" i="64"/>
  <c r="C373" i="64"/>
  <c r="L136" i="50"/>
  <c r="L130" i="47"/>
  <c r="D136" i="50"/>
  <c r="D130" i="47"/>
  <c r="M273" i="68"/>
  <c r="M199" i="68"/>
  <c r="M271" i="68" s="1"/>
  <c r="E273" i="68"/>
  <c r="E199" i="68"/>
  <c r="E271" i="68" s="1"/>
  <c r="H272" i="68"/>
  <c r="H199" i="68"/>
  <c r="H271" i="68" s="1"/>
  <c r="D97" i="50"/>
  <c r="D87" i="47"/>
  <c r="H87" i="47"/>
  <c r="H81" i="47" s="1"/>
  <c r="O68" i="47"/>
  <c r="O62" i="47" s="1"/>
  <c r="L154" i="67"/>
  <c r="L212" i="67"/>
  <c r="D212" i="67"/>
  <c r="D154" i="67"/>
  <c r="L177" i="64"/>
  <c r="H7" i="50"/>
  <c r="D236" i="64"/>
  <c r="D172" i="64"/>
  <c r="Q139" i="71"/>
  <c r="P138" i="71"/>
  <c r="G118" i="71"/>
  <c r="G137" i="71"/>
  <c r="F148" i="45"/>
  <c r="G142" i="70"/>
  <c r="F141" i="70"/>
  <c r="E120" i="70"/>
  <c r="E140" i="70"/>
  <c r="H134" i="70"/>
  <c r="H113" i="70"/>
  <c r="H132" i="70" s="1"/>
  <c r="G120" i="67"/>
  <c r="Q116" i="65"/>
  <c r="B135" i="64"/>
  <c r="B157" i="64"/>
  <c r="K139" i="71"/>
  <c r="J100" i="71"/>
  <c r="J138" i="71"/>
  <c r="I100" i="71"/>
  <c r="M205" i="72"/>
  <c r="M150" i="72"/>
  <c r="O216" i="70"/>
  <c r="O158" i="70"/>
  <c r="O215" i="70" s="1"/>
  <c r="H214" i="70"/>
  <c r="Q221" i="66"/>
  <c r="Q162" i="66"/>
  <c r="Q219" i="66" s="1"/>
  <c r="P220" i="66"/>
  <c r="P162" i="66"/>
  <c r="P219" i="66" s="1"/>
  <c r="Q28" i="50"/>
  <c r="G172" i="64"/>
  <c r="G236" i="64"/>
  <c r="B214" i="69"/>
  <c r="B260" i="68"/>
  <c r="B187" i="68"/>
  <c r="G125" i="72"/>
  <c r="G144" i="72"/>
  <c r="N122" i="72"/>
  <c r="N141" i="72"/>
  <c r="K143" i="70"/>
  <c r="Q68" i="45"/>
  <c r="M124" i="66"/>
  <c r="I395" i="72"/>
  <c r="I340" i="72"/>
  <c r="I394" i="72" s="1"/>
  <c r="E172" i="60"/>
  <c r="E166" i="60"/>
  <c r="M390" i="69"/>
  <c r="M333" i="69"/>
  <c r="O332" i="69"/>
  <c r="O389" i="69"/>
  <c r="O312" i="69"/>
  <c r="K113" i="59"/>
  <c r="K111" i="55"/>
  <c r="E340" i="66"/>
  <c r="E300" i="66"/>
  <c r="C327" i="71"/>
  <c r="C368" i="69"/>
  <c r="C293" i="66"/>
  <c r="C332" i="66"/>
  <c r="M47" i="50"/>
  <c r="E214" i="72"/>
  <c r="E158" i="72"/>
  <c r="E212" i="72" s="1"/>
  <c r="L158" i="72"/>
  <c r="L212" i="72" s="1"/>
  <c r="L213" i="72"/>
  <c r="D213" i="72"/>
  <c r="D158" i="72"/>
  <c r="D212" i="72" s="1"/>
  <c r="N150" i="72"/>
  <c r="N205" i="72"/>
  <c r="N154" i="71"/>
  <c r="L191" i="68"/>
  <c r="P85" i="50"/>
  <c r="H85" i="50"/>
  <c r="C162" i="67"/>
  <c r="C219" i="67" s="1"/>
  <c r="C220" i="67"/>
  <c r="C165" i="66"/>
  <c r="C49" i="47"/>
  <c r="N47" i="50"/>
  <c r="J212" i="66"/>
  <c r="J154" i="66"/>
  <c r="G158" i="65"/>
  <c r="L148" i="45"/>
  <c r="D138" i="70"/>
  <c r="L111" i="45"/>
  <c r="L113" i="49"/>
  <c r="D111" i="45"/>
  <c r="D113" i="49"/>
  <c r="C113" i="49"/>
  <c r="C111" i="45"/>
  <c r="G62" i="45"/>
  <c r="D124" i="67"/>
  <c r="C124" i="67"/>
  <c r="C62" i="45"/>
  <c r="D113" i="67"/>
  <c r="K113" i="67"/>
  <c r="C113" i="67"/>
  <c r="J49" i="45"/>
  <c r="P3" i="45"/>
  <c r="P120" i="67"/>
  <c r="O120" i="67"/>
  <c r="E132" i="64"/>
  <c r="B146" i="70"/>
  <c r="B132" i="69"/>
  <c r="C104" i="71"/>
  <c r="C98" i="71" s="1"/>
  <c r="J104" i="71"/>
  <c r="C139" i="71"/>
  <c r="Q100" i="71"/>
  <c r="P97" i="70"/>
  <c r="H97" i="70"/>
  <c r="K158" i="72"/>
  <c r="K212" i="72" s="1"/>
  <c r="K213" i="72"/>
  <c r="M213" i="71"/>
  <c r="M158" i="71"/>
  <c r="M212" i="71" s="1"/>
  <c r="H165" i="67"/>
  <c r="P151" i="67"/>
  <c r="F184" i="64"/>
  <c r="B169" i="64"/>
  <c r="P118" i="72"/>
  <c r="P137" i="72"/>
  <c r="K114" i="71"/>
  <c r="K132" i="71" s="1"/>
  <c r="K133" i="71"/>
  <c r="L142" i="69"/>
  <c r="Q143" i="68"/>
  <c r="E143" i="68"/>
  <c r="P132" i="64"/>
  <c r="E107" i="71"/>
  <c r="D99" i="70"/>
  <c r="J85" i="60"/>
  <c r="F429" i="68"/>
  <c r="F502" i="68"/>
  <c r="C111" i="54"/>
  <c r="C105" i="54" s="1"/>
  <c r="C423" i="68"/>
  <c r="C372" i="68"/>
  <c r="C68" i="54"/>
  <c r="C62" i="54" s="1"/>
  <c r="J164" i="50"/>
  <c r="Q148" i="47"/>
  <c r="N146" i="50"/>
  <c r="J150" i="71"/>
  <c r="J205" i="71"/>
  <c r="K144" i="50"/>
  <c r="G203" i="71"/>
  <c r="G148" i="71"/>
  <c r="Q151" i="67"/>
  <c r="K165" i="66"/>
  <c r="J158" i="66"/>
  <c r="O158" i="65"/>
  <c r="M169" i="64"/>
  <c r="O141" i="71"/>
  <c r="O122" i="71"/>
  <c r="P130" i="45"/>
  <c r="L138" i="70"/>
  <c r="K127" i="69"/>
  <c r="K147" i="69"/>
  <c r="K147" i="68"/>
  <c r="Q136" i="68"/>
  <c r="K124" i="67"/>
  <c r="H118" i="66"/>
  <c r="Q124" i="65"/>
  <c r="J120" i="65"/>
  <c r="L116" i="65"/>
  <c r="N130" i="64"/>
  <c r="B139" i="64"/>
  <c r="B127" i="64"/>
  <c r="M107" i="72"/>
  <c r="K336" i="71"/>
  <c r="K390" i="71" s="1"/>
  <c r="K391" i="71"/>
  <c r="O47" i="60"/>
  <c r="I323" i="72"/>
  <c r="I304" i="72"/>
  <c r="I298" i="72" s="1"/>
  <c r="Q312" i="70"/>
  <c r="Q331" i="70" s="1"/>
  <c r="Q332" i="70"/>
  <c r="F414" i="68"/>
  <c r="F389" i="68"/>
  <c r="F486" i="68"/>
  <c r="F330" i="65"/>
  <c r="C316" i="66"/>
  <c r="C336" i="66"/>
  <c r="Q297" i="65"/>
  <c r="I148" i="72"/>
  <c r="I203" i="72"/>
  <c r="Q214" i="69"/>
  <c r="G151" i="66"/>
  <c r="M154" i="65"/>
  <c r="M212" i="65"/>
  <c r="H151" i="65"/>
  <c r="O172" i="64"/>
  <c r="O236" i="64"/>
  <c r="C172" i="64"/>
  <c r="C236" i="64"/>
  <c r="B204" i="71"/>
  <c r="C114" i="71"/>
  <c r="C132" i="71" s="1"/>
  <c r="C133" i="71"/>
  <c r="J146" i="70"/>
  <c r="C145" i="69"/>
  <c r="I124" i="66"/>
  <c r="B138" i="71"/>
  <c r="H94" i="72"/>
  <c r="H93" i="72" s="1"/>
  <c r="B122" i="64"/>
  <c r="P107" i="64"/>
  <c r="P149" i="64" s="1"/>
  <c r="Q108" i="64"/>
  <c r="Q150" i="64" s="1"/>
  <c r="C112" i="64"/>
  <c r="D113" i="64"/>
  <c r="P113" i="64"/>
  <c r="Q115" i="64"/>
  <c r="N116" i="64"/>
  <c r="K117" i="64"/>
  <c r="H119" i="64"/>
  <c r="I120" i="64"/>
  <c r="F122" i="64"/>
  <c r="C123" i="64"/>
  <c r="O123" i="64"/>
  <c r="O165" i="64" s="1"/>
  <c r="P124" i="64"/>
  <c r="P166" i="64" s="1"/>
  <c r="M95" i="65"/>
  <c r="N96" i="65"/>
  <c r="O28" i="44"/>
  <c r="O98" i="65"/>
  <c r="P100" i="65"/>
  <c r="Q102" i="65"/>
  <c r="J103" i="65"/>
  <c r="J141" i="65" s="1"/>
  <c r="K104" i="65"/>
  <c r="K142" i="65" s="1"/>
  <c r="H106" i="65"/>
  <c r="I107" i="65"/>
  <c r="B96" i="65"/>
  <c r="M95" i="66"/>
  <c r="N96" i="66"/>
  <c r="O47" i="44"/>
  <c r="O98" i="66"/>
  <c r="O136" i="66" s="1"/>
  <c r="P100" i="66"/>
  <c r="Q102" i="66"/>
  <c r="Q140" i="66" s="1"/>
  <c r="N103" i="66"/>
  <c r="O104" i="66"/>
  <c r="O142" i="66" s="1"/>
  <c r="P106" i="66"/>
  <c r="M107" i="66"/>
  <c r="M145" i="66" s="1"/>
  <c r="J109" i="66"/>
  <c r="G110" i="66"/>
  <c r="O110" i="66"/>
  <c r="B47" i="44"/>
  <c r="B98" i="66"/>
  <c r="N95" i="67"/>
  <c r="N133" i="67" s="1"/>
  <c r="K96" i="67"/>
  <c r="K134" i="67" s="1"/>
  <c r="L66" i="44"/>
  <c r="L98" i="67"/>
  <c r="I100" i="67"/>
  <c r="I138" i="67" s="1"/>
  <c r="F102" i="67"/>
  <c r="G103" i="67"/>
  <c r="G141" i="67" s="1"/>
  <c r="D104" i="67"/>
  <c r="P104" i="67"/>
  <c r="M106" i="67"/>
  <c r="N107" i="67"/>
  <c r="O109" i="67"/>
  <c r="B116" i="68"/>
  <c r="B164" i="68" s="1"/>
  <c r="J113" i="68"/>
  <c r="K114" i="68"/>
  <c r="L85" i="44"/>
  <c r="L116" i="68"/>
  <c r="I118" i="68"/>
  <c r="I166" i="68" s="1"/>
  <c r="J120" i="68"/>
  <c r="G121" i="68"/>
  <c r="D122" i="68"/>
  <c r="P122" i="68"/>
  <c r="P170" i="68" s="1"/>
  <c r="M124" i="68"/>
  <c r="N125" i="68"/>
  <c r="K126" i="68"/>
  <c r="H128" i="68"/>
  <c r="I129" i="68"/>
  <c r="I177" i="68" s="1"/>
  <c r="F131" i="68"/>
  <c r="C132" i="68"/>
  <c r="H133" i="68"/>
  <c r="P148" i="44"/>
  <c r="J141" i="68"/>
  <c r="K43" i="45"/>
  <c r="G3" i="45"/>
  <c r="B3" i="47"/>
  <c r="N68" i="55"/>
  <c r="N62" i="55" s="1"/>
  <c r="C81" i="57"/>
  <c r="C431" i="68"/>
  <c r="O146" i="60"/>
  <c r="K85" i="60"/>
  <c r="O7" i="60"/>
  <c r="C125" i="60"/>
  <c r="P398" i="72"/>
  <c r="P343" i="72"/>
  <c r="P397" i="72" s="1"/>
  <c r="L398" i="72"/>
  <c r="L343" i="72"/>
  <c r="L397" i="72" s="1"/>
  <c r="H398" i="72"/>
  <c r="H343" i="72"/>
  <c r="H397" i="72" s="1"/>
  <c r="D398" i="72"/>
  <c r="D343" i="72"/>
  <c r="D397" i="72" s="1"/>
  <c r="E336" i="72"/>
  <c r="E390" i="72" s="1"/>
  <c r="E392" i="72"/>
  <c r="K391" i="72"/>
  <c r="K336" i="72"/>
  <c r="K390" i="72" s="1"/>
  <c r="F389" i="72"/>
  <c r="K387" i="72"/>
  <c r="K332" i="72"/>
  <c r="O162" i="60"/>
  <c r="G162" i="60"/>
  <c r="O395" i="71"/>
  <c r="O340" i="71"/>
  <c r="O394" i="71" s="1"/>
  <c r="G340" i="71"/>
  <c r="G394" i="71" s="1"/>
  <c r="G395" i="71"/>
  <c r="J336" i="71"/>
  <c r="J390" i="71" s="1"/>
  <c r="J391" i="71"/>
  <c r="Q387" i="71"/>
  <c r="Q332" i="71"/>
  <c r="I332" i="71"/>
  <c r="I387" i="71"/>
  <c r="Q144" i="60"/>
  <c r="I144" i="60"/>
  <c r="G357" i="70"/>
  <c r="G414" i="70" s="1"/>
  <c r="G415" i="70"/>
  <c r="P408" i="70"/>
  <c r="P350" i="70"/>
  <c r="P407" i="70" s="1"/>
  <c r="H408" i="70"/>
  <c r="H350" i="70"/>
  <c r="H407" i="70" s="1"/>
  <c r="K406" i="70"/>
  <c r="P404" i="70"/>
  <c r="P346" i="70"/>
  <c r="H404" i="70"/>
  <c r="H346" i="70"/>
  <c r="N343" i="70"/>
  <c r="N401" i="70"/>
  <c r="F343" i="70"/>
  <c r="F401" i="70"/>
  <c r="L415" i="69"/>
  <c r="L357" i="69"/>
  <c r="L414" i="69" s="1"/>
  <c r="N412" i="69"/>
  <c r="N354" i="69"/>
  <c r="N411" i="69" s="1"/>
  <c r="Q408" i="69"/>
  <c r="Q350" i="69"/>
  <c r="Q407" i="69" s="1"/>
  <c r="I408" i="69"/>
  <c r="I350" i="69"/>
  <c r="I407" i="69" s="1"/>
  <c r="P111" i="60"/>
  <c r="H406" i="69"/>
  <c r="Q403" i="69"/>
  <c r="I403" i="69"/>
  <c r="N106" i="60"/>
  <c r="F106" i="60"/>
  <c r="H444" i="68"/>
  <c r="H516" i="68" s="1"/>
  <c r="Q429" i="68"/>
  <c r="Q502" i="68"/>
  <c r="I429" i="68"/>
  <c r="I502" i="68"/>
  <c r="L426" i="68"/>
  <c r="D426" i="68"/>
  <c r="Q357" i="67"/>
  <c r="I357" i="67"/>
  <c r="N412" i="67"/>
  <c r="N354" i="67"/>
  <c r="N411" i="67" s="1"/>
  <c r="F412" i="67"/>
  <c r="F354" i="67"/>
  <c r="F411" i="67" s="1"/>
  <c r="H66" i="60"/>
  <c r="D404" i="67"/>
  <c r="D346" i="67"/>
  <c r="I343" i="67"/>
  <c r="I357" i="66"/>
  <c r="F354" i="66"/>
  <c r="F411" i="66" s="1"/>
  <c r="F413" i="66"/>
  <c r="H412" i="66"/>
  <c r="H354" i="66"/>
  <c r="H411" i="66" s="1"/>
  <c r="N350" i="66"/>
  <c r="N348" i="66" s="1"/>
  <c r="F350" i="66"/>
  <c r="D49" i="57"/>
  <c r="D43" i="57" s="1"/>
  <c r="J346" i="66"/>
  <c r="J404" i="66"/>
  <c r="E343" i="66"/>
  <c r="L412" i="65"/>
  <c r="L354" i="65"/>
  <c r="L411" i="65" s="1"/>
  <c r="D350" i="65"/>
  <c r="P30" i="57"/>
  <c r="H28" i="60"/>
  <c r="D404" i="65"/>
  <c r="D346" i="65"/>
  <c r="K343" i="65"/>
  <c r="L457" i="64"/>
  <c r="L393" i="64"/>
  <c r="L456" i="64" s="1"/>
  <c r="D393" i="64"/>
  <c r="D456" i="64" s="1"/>
  <c r="D457" i="64"/>
  <c r="H447" i="64"/>
  <c r="O381" i="64"/>
  <c r="G381" i="64"/>
  <c r="C415" i="70"/>
  <c r="C357" i="70"/>
  <c r="C414" i="70" s="1"/>
  <c r="C130" i="57"/>
  <c r="C124" i="57" s="1"/>
  <c r="C132" i="60"/>
  <c r="C357" i="66"/>
  <c r="K325" i="72"/>
  <c r="Q318" i="72"/>
  <c r="Q372" i="72"/>
  <c r="M318" i="72"/>
  <c r="M372" i="72"/>
  <c r="K317" i="72"/>
  <c r="K371" i="72"/>
  <c r="J294" i="72"/>
  <c r="J313" i="72"/>
  <c r="I150" i="59"/>
  <c r="Q148" i="55"/>
  <c r="I148" i="55"/>
  <c r="N340" i="70"/>
  <c r="P319" i="70"/>
  <c r="P339" i="70"/>
  <c r="D335" i="70"/>
  <c r="J330" i="70"/>
  <c r="J339" i="69"/>
  <c r="J396" i="69"/>
  <c r="J319" i="69"/>
  <c r="J332" i="69"/>
  <c r="J312" i="69"/>
  <c r="J389" i="69"/>
  <c r="P330" i="69"/>
  <c r="P387" i="69"/>
  <c r="P310" i="69"/>
  <c r="H330" i="69"/>
  <c r="H387" i="69"/>
  <c r="H310" i="69"/>
  <c r="N308" i="69"/>
  <c r="N327" i="69" s="1"/>
  <c r="N328" i="69"/>
  <c r="D325" i="69"/>
  <c r="D305" i="69"/>
  <c r="M413" i="68"/>
  <c r="M485" i="68"/>
  <c r="P409" i="68"/>
  <c r="D87" i="55"/>
  <c r="O406" i="68"/>
  <c r="O381" i="68"/>
  <c r="G381" i="68"/>
  <c r="G406" i="68"/>
  <c r="P331" i="67"/>
  <c r="P308" i="67"/>
  <c r="P328" i="67"/>
  <c r="I310" i="66"/>
  <c r="F339" i="65"/>
  <c r="F319" i="65"/>
  <c r="D316" i="65"/>
  <c r="D336" i="65"/>
  <c r="M305" i="65"/>
  <c r="M324" i="65" s="1"/>
  <c r="M325" i="65"/>
  <c r="E305" i="65"/>
  <c r="E325" i="65"/>
  <c r="D360" i="64"/>
  <c r="L286" i="71"/>
  <c r="D286" i="71"/>
  <c r="P148" i="54"/>
  <c r="P143" i="54" s="1"/>
  <c r="H148" i="54"/>
  <c r="H143" i="54" s="1"/>
  <c r="N293" i="70"/>
  <c r="F293" i="70"/>
  <c r="J368" i="69"/>
  <c r="P328" i="69"/>
  <c r="P289" i="69"/>
  <c r="H289" i="69"/>
  <c r="N286" i="69"/>
  <c r="F286" i="69"/>
  <c r="J361" i="68"/>
  <c r="N357" i="68"/>
  <c r="F357" i="68"/>
  <c r="F353" i="68" s="1"/>
  <c r="N402" i="68"/>
  <c r="J297" i="67"/>
  <c r="N286" i="67"/>
  <c r="F286" i="67"/>
  <c r="J377" i="66"/>
  <c r="J300" i="66"/>
  <c r="L293" i="65"/>
  <c r="D293" i="65"/>
  <c r="D331" i="65" s="1"/>
  <c r="L289" i="65"/>
  <c r="L327" i="65" s="1"/>
  <c r="D289" i="65"/>
  <c r="D327" i="65" s="1"/>
  <c r="L361" i="64"/>
  <c r="L318" i="64"/>
  <c r="C286" i="67"/>
  <c r="H7" i="60"/>
  <c r="O398" i="72"/>
  <c r="O343" i="72"/>
  <c r="O397" i="72" s="1"/>
  <c r="M389" i="72"/>
  <c r="N164" i="60"/>
  <c r="F164" i="60"/>
  <c r="J162" i="60"/>
  <c r="M398" i="71"/>
  <c r="M343" i="71"/>
  <c r="M397" i="71" s="1"/>
  <c r="P146" i="60"/>
  <c r="L387" i="71"/>
  <c r="L332" i="71"/>
  <c r="D387" i="71"/>
  <c r="D332" i="71"/>
  <c r="L385" i="71"/>
  <c r="L330" i="71"/>
  <c r="D144" i="60"/>
  <c r="P412" i="70"/>
  <c r="P354" i="70"/>
  <c r="P411" i="70" s="1"/>
  <c r="H412" i="70"/>
  <c r="H354" i="70"/>
  <c r="H411" i="70" s="1"/>
  <c r="F406" i="70"/>
  <c r="K404" i="70"/>
  <c r="K346" i="70"/>
  <c r="M401" i="70"/>
  <c r="M343" i="70"/>
  <c r="E401" i="70"/>
  <c r="E343" i="70"/>
  <c r="G415" i="69"/>
  <c r="G357" i="69"/>
  <c r="G414" i="69" s="1"/>
  <c r="P408" i="69"/>
  <c r="P350" i="69"/>
  <c r="P407" i="69" s="1"/>
  <c r="H408" i="69"/>
  <c r="H350" i="69"/>
  <c r="H407" i="69" s="1"/>
  <c r="L109" i="60"/>
  <c r="D109" i="60"/>
  <c r="Q106" i="60"/>
  <c r="M343" i="69"/>
  <c r="M401" i="69"/>
  <c r="D514" i="68"/>
  <c r="D441" i="68"/>
  <c r="D513" i="68" s="1"/>
  <c r="L85" i="60"/>
  <c r="H502" i="68"/>
  <c r="H429" i="68"/>
  <c r="D357" i="67"/>
  <c r="D350" i="67"/>
  <c r="O346" i="67"/>
  <c r="O404" i="67"/>
  <c r="G346" i="67"/>
  <c r="G404" i="67"/>
  <c r="P357" i="66"/>
  <c r="M350" i="66"/>
  <c r="E350" i="66"/>
  <c r="Q346" i="66"/>
  <c r="Q404" i="66"/>
  <c r="I346" i="66"/>
  <c r="I404" i="66"/>
  <c r="G403" i="65"/>
  <c r="J24" i="57"/>
  <c r="J396" i="64"/>
  <c r="P453" i="64"/>
  <c r="P389" i="64"/>
  <c r="P452" i="64" s="1"/>
  <c r="H389" i="64"/>
  <c r="G447" i="64"/>
  <c r="C400" i="70"/>
  <c r="C514" i="68"/>
  <c r="C441" i="68"/>
  <c r="C513" i="68" s="1"/>
  <c r="C381" i="64"/>
  <c r="L327" i="72"/>
  <c r="D327" i="72"/>
  <c r="J307" i="72"/>
  <c r="J380" i="72"/>
  <c r="J326" i="72"/>
  <c r="L321" i="72"/>
  <c r="D321" i="72"/>
  <c r="J374" i="72"/>
  <c r="J320" i="72"/>
  <c r="P300" i="72"/>
  <c r="P319" i="72"/>
  <c r="P373" i="72"/>
  <c r="H373" i="72"/>
  <c r="H300" i="72"/>
  <c r="H319" i="72"/>
  <c r="N371" i="72"/>
  <c r="N317" i="72"/>
  <c r="O315" i="72"/>
  <c r="O296" i="72"/>
  <c r="G315" i="72"/>
  <c r="G296" i="72"/>
  <c r="G314" i="72" s="1"/>
  <c r="L327" i="71"/>
  <c r="D327" i="71"/>
  <c r="N324" i="71"/>
  <c r="F324" i="71"/>
  <c r="N148" i="55"/>
  <c r="N143" i="55" s="1"/>
  <c r="N150" i="59"/>
  <c r="L317" i="71"/>
  <c r="L371" i="71"/>
  <c r="D317" i="71"/>
  <c r="D371" i="71"/>
  <c r="O332" i="70"/>
  <c r="O312" i="70"/>
  <c r="G332" i="70"/>
  <c r="G312" i="70"/>
  <c r="G310" i="70" s="1"/>
  <c r="K308" i="70"/>
  <c r="K327" i="70" s="1"/>
  <c r="K328" i="70"/>
  <c r="E310" i="69"/>
  <c r="E331" i="69"/>
  <c r="E388" i="69"/>
  <c r="O111" i="55"/>
  <c r="G111" i="55"/>
  <c r="K105" i="55"/>
  <c r="N423" i="68"/>
  <c r="L422" i="68"/>
  <c r="L494" i="68"/>
  <c r="D422" i="68"/>
  <c r="D494" i="68"/>
  <c r="J421" i="68"/>
  <c r="J396" i="68"/>
  <c r="J415" i="68"/>
  <c r="J487" i="68"/>
  <c r="P389" i="68"/>
  <c r="P414" i="68"/>
  <c r="K410" i="68"/>
  <c r="K385" i="68"/>
  <c r="P316" i="67"/>
  <c r="P336" i="67"/>
  <c r="H316" i="67"/>
  <c r="H310" i="67" s="1"/>
  <c r="H336" i="67"/>
  <c r="I68" i="55"/>
  <c r="M62" i="55"/>
  <c r="D43" i="55"/>
  <c r="P30" i="55"/>
  <c r="P24" i="55" s="1"/>
  <c r="M327" i="65"/>
  <c r="J368" i="64"/>
  <c r="J431" i="64"/>
  <c r="C337" i="69"/>
  <c r="C319" i="66"/>
  <c r="C339" i="66"/>
  <c r="C312" i="65"/>
  <c r="C332" i="65"/>
  <c r="C374" i="64"/>
  <c r="O286" i="72"/>
  <c r="G286" i="72"/>
  <c r="K355" i="72"/>
  <c r="K282" i="72"/>
  <c r="K354" i="72" s="1"/>
  <c r="O276" i="72"/>
  <c r="G276" i="72"/>
  <c r="K362" i="71"/>
  <c r="K289" i="71"/>
  <c r="Q300" i="70"/>
  <c r="I377" i="70"/>
  <c r="I300" i="70"/>
  <c r="O297" i="70"/>
  <c r="G297" i="70"/>
  <c r="M286" i="70"/>
  <c r="E286" i="70"/>
  <c r="K462" i="68"/>
  <c r="K365" i="68"/>
  <c r="K461" i="68" s="1"/>
  <c r="O49" i="54"/>
  <c r="O43" i="54" s="1"/>
  <c r="Q293" i="66"/>
  <c r="Q330" i="66"/>
  <c r="I330" i="66"/>
  <c r="Q289" i="66"/>
  <c r="Q327" i="66" s="1"/>
  <c r="I289" i="66"/>
  <c r="I327" i="66" s="1"/>
  <c r="M374" i="64"/>
  <c r="E374" i="64"/>
  <c r="K330" i="64"/>
  <c r="D321" i="64"/>
  <c r="D363" i="64" s="1"/>
  <c r="C297" i="67"/>
  <c r="C291" i="67" s="1"/>
  <c r="J28" i="60"/>
  <c r="L7" i="60"/>
  <c r="N398" i="72"/>
  <c r="N343" i="72"/>
  <c r="N397" i="72" s="1"/>
  <c r="D389" i="72"/>
  <c r="E161" i="57"/>
  <c r="L398" i="71"/>
  <c r="L343" i="71"/>
  <c r="L397" i="71" s="1"/>
  <c r="M395" i="71"/>
  <c r="M340" i="71"/>
  <c r="E395" i="71"/>
  <c r="E340" i="71"/>
  <c r="E394" i="71" s="1"/>
  <c r="P391" i="71"/>
  <c r="P336" i="71"/>
  <c r="P390" i="71" s="1"/>
  <c r="H391" i="71"/>
  <c r="H336" i="71"/>
  <c r="H390" i="71" s="1"/>
  <c r="L389" i="71"/>
  <c r="M415" i="70"/>
  <c r="M357" i="70"/>
  <c r="M414" i="70" s="1"/>
  <c r="E357" i="70"/>
  <c r="N350" i="70"/>
  <c r="N407" i="70" s="1"/>
  <c r="N408" i="70"/>
  <c r="F408" i="70"/>
  <c r="F350" i="70"/>
  <c r="M406" i="70"/>
  <c r="E406" i="70"/>
  <c r="J128" i="60"/>
  <c r="P401" i="70"/>
  <c r="P343" i="70"/>
  <c r="H125" i="60"/>
  <c r="O113" i="60"/>
  <c r="O111" i="57"/>
  <c r="O111" i="60"/>
  <c r="N406" i="69"/>
  <c r="N348" i="69"/>
  <c r="N405" i="69" s="1"/>
  <c r="O404" i="69"/>
  <c r="O346" i="69"/>
  <c r="G109" i="60"/>
  <c r="H106" i="60"/>
  <c r="D401" i="69"/>
  <c r="D343" i="69"/>
  <c r="K437" i="68"/>
  <c r="K509" i="68" s="1"/>
  <c r="K511" i="68"/>
  <c r="Q437" i="68"/>
  <c r="I437" i="68"/>
  <c r="O429" i="68"/>
  <c r="O502" i="68"/>
  <c r="G429" i="68"/>
  <c r="G502" i="68"/>
  <c r="J426" i="68"/>
  <c r="D412" i="67"/>
  <c r="D354" i="67"/>
  <c r="D411" i="67" s="1"/>
  <c r="M68" i="57"/>
  <c r="M62" i="57" s="1"/>
  <c r="O350" i="67"/>
  <c r="K68" i="57"/>
  <c r="K62" i="57" s="1"/>
  <c r="Q68" i="57"/>
  <c r="Q62" i="57" s="1"/>
  <c r="J346" i="67"/>
  <c r="J404" i="67"/>
  <c r="G357" i="66"/>
  <c r="P346" i="66"/>
  <c r="P404" i="66"/>
  <c r="H346" i="66"/>
  <c r="H404" i="66"/>
  <c r="I343" i="66"/>
  <c r="I402" i="66"/>
  <c r="M396" i="64"/>
  <c r="J457" i="64"/>
  <c r="J393" i="64"/>
  <c r="J456" i="64" s="1"/>
  <c r="N7" i="60"/>
  <c r="J384" i="64"/>
  <c r="J448" i="64"/>
  <c r="C395" i="72"/>
  <c r="C340" i="72"/>
  <c r="C394" i="72" s="1"/>
  <c r="C150" i="60"/>
  <c r="C148" i="60"/>
  <c r="C350" i="67"/>
  <c r="O161" i="55"/>
  <c r="G161" i="55"/>
  <c r="L324" i="72"/>
  <c r="D324" i="72"/>
  <c r="J323" i="72"/>
  <c r="K319" i="72"/>
  <c r="K373" i="72"/>
  <c r="K300" i="72"/>
  <c r="Q166" i="55"/>
  <c r="Q161" i="55" s="1"/>
  <c r="Q168" i="59"/>
  <c r="J296" i="72"/>
  <c r="J315" i="72"/>
  <c r="K372" i="71"/>
  <c r="K318" i="71"/>
  <c r="K150" i="59"/>
  <c r="K148" i="55"/>
  <c r="K143" i="55" s="1"/>
  <c r="K298" i="71"/>
  <c r="K293" i="71" s="1"/>
  <c r="J339" i="70"/>
  <c r="J396" i="70"/>
  <c r="J319" i="70"/>
  <c r="D337" i="70"/>
  <c r="H333" i="70"/>
  <c r="J312" i="70"/>
  <c r="J332" i="70"/>
  <c r="L326" i="70"/>
  <c r="D326" i="70"/>
  <c r="J325" i="70"/>
  <c r="F340" i="69"/>
  <c r="H396" i="69"/>
  <c r="H339" i="69"/>
  <c r="H319" i="69"/>
  <c r="L337" i="69"/>
  <c r="N336" i="69"/>
  <c r="N316" i="69"/>
  <c r="N111" i="55"/>
  <c r="N105" i="55" s="1"/>
  <c r="P308" i="69"/>
  <c r="L326" i="69"/>
  <c r="D326" i="69"/>
  <c r="H393" i="68"/>
  <c r="H418" i="68"/>
  <c r="L411" i="68"/>
  <c r="F87" i="55"/>
  <c r="F383" i="68" s="1"/>
  <c r="E405" i="68"/>
  <c r="O336" i="67"/>
  <c r="O316" i="67"/>
  <c r="G336" i="67"/>
  <c r="G316" i="67"/>
  <c r="P325" i="67"/>
  <c r="P305" i="67"/>
  <c r="Q339" i="66"/>
  <c r="I339" i="66"/>
  <c r="I319" i="66"/>
  <c r="P332" i="66"/>
  <c r="P312" i="66"/>
  <c r="H332" i="66"/>
  <c r="H312" i="66"/>
  <c r="K49" i="55"/>
  <c r="K43" i="55" s="1"/>
  <c r="H339" i="65"/>
  <c r="H319" i="65"/>
  <c r="F336" i="65"/>
  <c r="F316" i="65"/>
  <c r="K312" i="65"/>
  <c r="K332" i="65"/>
  <c r="D375" i="64"/>
  <c r="Q369" i="64"/>
  <c r="Q432" i="64"/>
  <c r="Q347" i="64"/>
  <c r="I369" i="64"/>
  <c r="I347" i="64"/>
  <c r="I432" i="64"/>
  <c r="K9" i="55"/>
  <c r="K3" i="55" s="1"/>
  <c r="J363" i="64"/>
  <c r="C351" i="64"/>
  <c r="H289" i="72"/>
  <c r="L286" i="72"/>
  <c r="L280" i="72" s="1"/>
  <c r="D286" i="72"/>
  <c r="D280" i="72" s="1"/>
  <c r="J286" i="72"/>
  <c r="N355" i="72"/>
  <c r="N282" i="72"/>
  <c r="N354" i="72" s="1"/>
  <c r="F355" i="72"/>
  <c r="F282" i="72"/>
  <c r="N276" i="72"/>
  <c r="F276" i="72"/>
  <c r="N282" i="71"/>
  <c r="F282" i="71"/>
  <c r="N297" i="70"/>
  <c r="F297" i="70"/>
  <c r="N300" i="69"/>
  <c r="N113" i="58"/>
  <c r="F113" i="58"/>
  <c r="L354" i="68"/>
  <c r="L402" i="68" s="1"/>
  <c r="D354" i="68"/>
  <c r="D297" i="67"/>
  <c r="N68" i="54"/>
  <c r="F68" i="54"/>
  <c r="F62" i="54" s="1"/>
  <c r="H297" i="66"/>
  <c r="F49" i="54"/>
  <c r="F43" i="54" s="1"/>
  <c r="L49" i="54"/>
  <c r="L43" i="54" s="1"/>
  <c r="D49" i="54"/>
  <c r="D43" i="54" s="1"/>
  <c r="N286" i="66"/>
  <c r="F286" i="66"/>
  <c r="F324" i="66" s="1"/>
  <c r="F293" i="65"/>
  <c r="N330" i="64"/>
  <c r="F9" i="54"/>
  <c r="F3" i="54" s="1"/>
  <c r="L9" i="54"/>
  <c r="L3" i="54" s="1"/>
  <c r="C293" i="70"/>
  <c r="C370" i="69"/>
  <c r="C293" i="69"/>
  <c r="G106" i="60"/>
  <c r="H336" i="72"/>
  <c r="H390" i="72" s="1"/>
  <c r="H391" i="72"/>
  <c r="L162" i="60"/>
  <c r="H385" i="72"/>
  <c r="H330" i="72"/>
  <c r="J340" i="71"/>
  <c r="J394" i="71" s="1"/>
  <c r="J396" i="71"/>
  <c r="P395" i="71"/>
  <c r="P340" i="71"/>
  <c r="P394" i="71" s="1"/>
  <c r="G389" i="71"/>
  <c r="J144" i="60"/>
  <c r="F330" i="71"/>
  <c r="F385" i="71"/>
  <c r="M408" i="70"/>
  <c r="M350" i="70"/>
  <c r="M407" i="70" s="1"/>
  <c r="I128" i="60"/>
  <c r="E346" i="70"/>
  <c r="E404" i="70"/>
  <c r="Q111" i="60"/>
  <c r="I111" i="60"/>
  <c r="E111" i="60"/>
  <c r="K426" i="68"/>
  <c r="K500" i="68"/>
  <c r="M426" i="68"/>
  <c r="Q404" i="67"/>
  <c r="Q346" i="67"/>
  <c r="I66" i="60"/>
  <c r="N62" i="57"/>
  <c r="I49" i="57"/>
  <c r="I412" i="65"/>
  <c r="I354" i="65"/>
  <c r="I411" i="65" s="1"/>
  <c r="H396" i="64"/>
  <c r="D396" i="64"/>
  <c r="J453" i="64"/>
  <c r="J389" i="64"/>
  <c r="J452" i="64" s="1"/>
  <c r="M7" i="60"/>
  <c r="I384" i="64"/>
  <c r="I448" i="64"/>
  <c r="L381" i="64"/>
  <c r="C164" i="60"/>
  <c r="C128" i="60"/>
  <c r="C415" i="69"/>
  <c r="C357" i="69"/>
  <c r="C414" i="69" s="1"/>
  <c r="C426" i="68"/>
  <c r="C396" i="64"/>
  <c r="M404" i="68"/>
  <c r="E404" i="68"/>
  <c r="G378" i="68"/>
  <c r="G403" i="68"/>
  <c r="O326" i="66"/>
  <c r="Q325" i="66"/>
  <c r="Q305" i="66"/>
  <c r="P326" i="65"/>
  <c r="H326" i="65"/>
  <c r="N305" i="65"/>
  <c r="N325" i="65"/>
  <c r="J325" i="65"/>
  <c r="J305" i="65"/>
  <c r="I377" i="64"/>
  <c r="I440" i="64"/>
  <c r="L373" i="64"/>
  <c r="D373" i="64"/>
  <c r="G377" i="70"/>
  <c r="G300" i="70"/>
  <c r="Q370" i="69"/>
  <c r="Q293" i="69"/>
  <c r="I113" i="58"/>
  <c r="I111" i="54"/>
  <c r="I105" i="54" s="1"/>
  <c r="O368" i="69"/>
  <c r="K368" i="69"/>
  <c r="G368" i="69"/>
  <c r="E289" i="67"/>
  <c r="G286" i="67"/>
  <c r="D144" i="50"/>
  <c r="P332" i="72"/>
  <c r="P387" i="72"/>
  <c r="H164" i="60"/>
  <c r="D387" i="72"/>
  <c r="D332" i="72"/>
  <c r="J146" i="60"/>
  <c r="F332" i="71"/>
  <c r="F387" i="71"/>
  <c r="O124" i="57"/>
  <c r="G401" i="70"/>
  <c r="G343" i="70"/>
  <c r="N441" i="68"/>
  <c r="N513" i="68" s="1"/>
  <c r="N514" i="68"/>
  <c r="N343" i="66"/>
  <c r="Q357" i="65"/>
  <c r="H320" i="72"/>
  <c r="H374" i="72"/>
  <c r="N300" i="72"/>
  <c r="N373" i="72"/>
  <c r="N319" i="72"/>
  <c r="P317" i="72"/>
  <c r="P371" i="72"/>
  <c r="D371" i="72"/>
  <c r="D317" i="72"/>
  <c r="O330" i="70"/>
  <c r="Q308" i="70"/>
  <c r="Q327" i="70" s="1"/>
  <c r="Q328" i="70"/>
  <c r="G326" i="70"/>
  <c r="E340" i="69"/>
  <c r="K396" i="69"/>
  <c r="K319" i="69"/>
  <c r="K339" i="69"/>
  <c r="Q336" i="69"/>
  <c r="Q316" i="69"/>
  <c r="Q310" i="69" s="1"/>
  <c r="I316" i="69"/>
  <c r="I336" i="69"/>
  <c r="I419" i="68"/>
  <c r="Q412" i="68"/>
  <c r="I412" i="68"/>
  <c r="O411" i="68"/>
  <c r="G411" i="68"/>
  <c r="I410" i="68"/>
  <c r="I385" i="68"/>
  <c r="O340" i="67"/>
  <c r="Q339" i="67"/>
  <c r="Q319" i="67"/>
  <c r="M339" i="67"/>
  <c r="M319" i="67"/>
  <c r="I319" i="67"/>
  <c r="I339" i="67"/>
  <c r="E339" i="67"/>
  <c r="E319" i="67"/>
  <c r="F336" i="67"/>
  <c r="F316" i="67"/>
  <c r="F310" i="67" s="1"/>
  <c r="M334" i="67"/>
  <c r="E334" i="67"/>
  <c r="K333" i="67"/>
  <c r="M332" i="67"/>
  <c r="M312" i="67"/>
  <c r="P337" i="66"/>
  <c r="D337" i="66"/>
  <c r="F336" i="66"/>
  <c r="F316" i="66"/>
  <c r="M336" i="65"/>
  <c r="M316" i="65"/>
  <c r="M310" i="65" s="1"/>
  <c r="L333" i="65"/>
  <c r="P347" i="64"/>
  <c r="P432" i="64"/>
  <c r="P369" i="64"/>
  <c r="H347" i="64"/>
  <c r="H369" i="64"/>
  <c r="M364" i="64"/>
  <c r="M342" i="64"/>
  <c r="M363" i="64" s="1"/>
  <c r="O339" i="64"/>
  <c r="O361" i="64"/>
  <c r="K278" i="72"/>
  <c r="I276" i="72"/>
  <c r="I312" i="72" s="1"/>
  <c r="Q362" i="71"/>
  <c r="Q289" i="71"/>
  <c r="Q325" i="71" s="1"/>
  <c r="M286" i="71"/>
  <c r="G289" i="70"/>
  <c r="I286" i="70"/>
  <c r="O286" i="70"/>
  <c r="M289" i="69"/>
  <c r="I286" i="66"/>
  <c r="O30" i="54"/>
  <c r="O24" i="54" s="1"/>
  <c r="Q293" i="65"/>
  <c r="Q331" i="65" s="1"/>
  <c r="Q289" i="65"/>
  <c r="Q327" i="65" s="1"/>
  <c r="G286" i="65"/>
  <c r="L164" i="50"/>
  <c r="C106" i="60"/>
  <c r="G389" i="72"/>
  <c r="L415" i="70"/>
  <c r="L357" i="70"/>
  <c r="L414" i="70" s="1"/>
  <c r="H357" i="70"/>
  <c r="J136" i="60"/>
  <c r="J130" i="57"/>
  <c r="J124" i="57" s="1"/>
  <c r="P406" i="70"/>
  <c r="F109" i="60"/>
  <c r="K106" i="60"/>
  <c r="L510" i="68"/>
  <c r="L437" i="68"/>
  <c r="L509" i="68" s="1"/>
  <c r="N87" i="57"/>
  <c r="N431" i="68" s="1"/>
  <c r="L433" i="68"/>
  <c r="J68" i="57"/>
  <c r="J62" i="57" s="1"/>
  <c r="Q354" i="66"/>
  <c r="Q411" i="66" s="1"/>
  <c r="Q412" i="66"/>
  <c r="E412" i="66"/>
  <c r="E354" i="66"/>
  <c r="E411" i="66" s="1"/>
  <c r="Q28" i="60"/>
  <c r="M28" i="60"/>
  <c r="E28" i="60"/>
  <c r="Q9" i="57"/>
  <c r="Q3" i="57" s="1"/>
  <c r="Q16" i="60"/>
  <c r="I393" i="64"/>
  <c r="I457" i="64"/>
  <c r="I315" i="72"/>
  <c r="I296" i="72"/>
  <c r="I314" i="72" s="1"/>
  <c r="O294" i="72"/>
  <c r="O313" i="72"/>
  <c r="K161" i="55"/>
  <c r="J327" i="71"/>
  <c r="L380" i="71"/>
  <c r="L326" i="71"/>
  <c r="L307" i="71"/>
  <c r="H307" i="71"/>
  <c r="H380" i="71"/>
  <c r="H326" i="71"/>
  <c r="O340" i="70"/>
  <c r="P406" i="68"/>
  <c r="P381" i="68"/>
  <c r="P405" i="68" s="1"/>
  <c r="D381" i="68"/>
  <c r="D405" i="68" s="1"/>
  <c r="D406" i="68"/>
  <c r="N330" i="67"/>
  <c r="Q308" i="67"/>
  <c r="Q328" i="67"/>
  <c r="E308" i="67"/>
  <c r="E327" i="67" s="1"/>
  <c r="E328" i="67"/>
  <c r="M326" i="67"/>
  <c r="E326" i="67"/>
  <c r="K334" i="66"/>
  <c r="K312" i="66"/>
  <c r="K332" i="66"/>
  <c r="G328" i="65"/>
  <c r="G308" i="65"/>
  <c r="G327" i="65" s="1"/>
  <c r="N366" i="64"/>
  <c r="J366" i="64"/>
  <c r="Q355" i="72"/>
  <c r="Q282" i="72"/>
  <c r="O353" i="72"/>
  <c r="K353" i="72"/>
  <c r="G353" i="72"/>
  <c r="M297" i="70"/>
  <c r="G297" i="69"/>
  <c r="K354" i="68"/>
  <c r="K300" i="67"/>
  <c r="K338" i="67" s="1"/>
  <c r="O297" i="67"/>
  <c r="G293" i="67"/>
  <c r="I291" i="67"/>
  <c r="N321" i="64"/>
  <c r="N363" i="64" s="1"/>
  <c r="I204" i="71"/>
  <c r="K130" i="60"/>
  <c r="M315" i="71"/>
  <c r="M296" i="71"/>
  <c r="M314" i="71" s="1"/>
  <c r="M294" i="71"/>
  <c r="M313" i="71"/>
  <c r="I143" i="55"/>
  <c r="O337" i="70"/>
  <c r="G337" i="70"/>
  <c r="E336" i="70"/>
  <c r="Q340" i="65"/>
  <c r="I340" i="65"/>
  <c r="K106" i="50"/>
  <c r="Q85" i="50"/>
  <c r="J28" i="50"/>
  <c r="M161" i="72"/>
  <c r="E161" i="72"/>
  <c r="L162" i="50"/>
  <c r="D162" i="50"/>
  <c r="L150" i="71"/>
  <c r="L205" i="71"/>
  <c r="D150" i="71"/>
  <c r="D205" i="71"/>
  <c r="M148" i="71"/>
  <c r="M203" i="71"/>
  <c r="M165" i="70"/>
  <c r="E165" i="70"/>
  <c r="J220" i="70"/>
  <c r="J162" i="70"/>
  <c r="J219" i="70" s="1"/>
  <c r="J128" i="50"/>
  <c r="O125" i="50"/>
  <c r="N125" i="50"/>
  <c r="J151" i="70"/>
  <c r="J209" i="70"/>
  <c r="M162" i="69"/>
  <c r="M219" i="69" s="1"/>
  <c r="M220" i="69"/>
  <c r="P216" i="69"/>
  <c r="P158" i="69"/>
  <c r="P215" i="69" s="1"/>
  <c r="H158" i="69"/>
  <c r="H215" i="69" s="1"/>
  <c r="H216" i="69"/>
  <c r="Q109" i="50"/>
  <c r="I109" i="50"/>
  <c r="K209" i="69"/>
  <c r="K151" i="69"/>
  <c r="J199" i="68"/>
  <c r="J271" i="68" s="1"/>
  <c r="J272" i="68"/>
  <c r="P195" i="68"/>
  <c r="F85" i="50"/>
  <c r="M162" i="67"/>
  <c r="M219" i="67" s="1"/>
  <c r="M220" i="67"/>
  <c r="E220" i="67"/>
  <c r="E162" i="67"/>
  <c r="E219" i="67" s="1"/>
  <c r="J154" i="67"/>
  <c r="J212" i="67"/>
  <c r="L47" i="50"/>
  <c r="D47" i="50"/>
  <c r="J151" i="66"/>
  <c r="D165" i="65"/>
  <c r="M220" i="65"/>
  <c r="M162" i="65"/>
  <c r="M219" i="65" s="1"/>
  <c r="E220" i="65"/>
  <c r="E162" i="65"/>
  <c r="E219" i="65" s="1"/>
  <c r="M158" i="65"/>
  <c r="M156" i="65" s="1"/>
  <c r="E158" i="65"/>
  <c r="P212" i="65"/>
  <c r="P154" i="65"/>
  <c r="D28" i="50"/>
  <c r="P184" i="64"/>
  <c r="J177" i="64"/>
  <c r="J235" i="64"/>
  <c r="B68" i="47"/>
  <c r="L131" i="72"/>
  <c r="L112" i="72"/>
  <c r="F125" i="71"/>
  <c r="F144" i="71"/>
  <c r="Q118" i="71"/>
  <c r="Q137" i="71"/>
  <c r="I137" i="71"/>
  <c r="I118" i="71"/>
  <c r="M127" i="70"/>
  <c r="M147" i="70"/>
  <c r="E127" i="70"/>
  <c r="E147" i="70"/>
  <c r="C139" i="70"/>
  <c r="J134" i="70"/>
  <c r="I113" i="70"/>
  <c r="I133" i="70"/>
  <c r="E143" i="69"/>
  <c r="O116" i="69"/>
  <c r="O136" i="69"/>
  <c r="G116" i="69"/>
  <c r="G136" i="69"/>
  <c r="K143" i="68"/>
  <c r="J139" i="68"/>
  <c r="Q124" i="67"/>
  <c r="L127" i="66"/>
  <c r="D127" i="66"/>
  <c r="O49" i="45"/>
  <c r="O43" i="45" s="1"/>
  <c r="K116" i="66"/>
  <c r="E30" i="45"/>
  <c r="C113" i="65"/>
  <c r="G135" i="64"/>
  <c r="N127" i="64"/>
  <c r="F127" i="64"/>
  <c r="B118" i="71"/>
  <c r="B127" i="69"/>
  <c r="B147" i="69"/>
  <c r="B134" i="69"/>
  <c r="J166" i="44"/>
  <c r="Q98" i="72"/>
  <c r="Q96" i="71"/>
  <c r="I97" i="70"/>
  <c r="K94" i="70"/>
  <c r="C94" i="70"/>
  <c r="B146" i="50"/>
  <c r="E162" i="50"/>
  <c r="M154" i="71"/>
  <c r="N144" i="50"/>
  <c r="M214" i="69"/>
  <c r="N109" i="50"/>
  <c r="L106" i="50"/>
  <c r="O199" i="68"/>
  <c r="O271" i="68" s="1"/>
  <c r="O272" i="68"/>
  <c r="O85" i="50"/>
  <c r="K184" i="68"/>
  <c r="C66" i="50"/>
  <c r="D220" i="66"/>
  <c r="D162" i="66"/>
  <c r="B220" i="65"/>
  <c r="B162" i="65"/>
  <c r="B219" i="65" s="1"/>
  <c r="F146" i="69"/>
  <c r="L116" i="69"/>
  <c r="L135" i="69" s="1"/>
  <c r="L136" i="69"/>
  <c r="G132" i="69"/>
  <c r="I151" i="68"/>
  <c r="F147" i="68"/>
  <c r="H138" i="67"/>
  <c r="H118" i="67"/>
  <c r="H112" i="67" s="1"/>
  <c r="J113" i="67"/>
  <c r="E127" i="66"/>
  <c r="E124" i="66"/>
  <c r="D116" i="66"/>
  <c r="D112" i="66" s="1"/>
  <c r="K139" i="64"/>
  <c r="B120" i="67"/>
  <c r="C100" i="72"/>
  <c r="B94" i="72"/>
  <c r="N97" i="69"/>
  <c r="K30" i="57"/>
  <c r="K24" i="57" s="1"/>
  <c r="Q350" i="65"/>
  <c r="M350" i="65"/>
  <c r="M30" i="57"/>
  <c r="M24" i="57" s="1"/>
  <c r="D343" i="65"/>
  <c r="N330" i="66"/>
  <c r="K282" i="71"/>
  <c r="K356" i="71"/>
  <c r="M355" i="71"/>
  <c r="M282" i="71"/>
  <c r="M276" i="71"/>
  <c r="I143" i="54"/>
  <c r="Q333" i="66"/>
  <c r="I293" i="66"/>
  <c r="O293" i="66"/>
  <c r="G293" i="66"/>
  <c r="O330" i="66"/>
  <c r="O289" i="66"/>
  <c r="N164" i="50"/>
  <c r="Q47" i="50"/>
  <c r="L161" i="72"/>
  <c r="O166" i="47"/>
  <c r="O161" i="47" s="1"/>
  <c r="C154" i="72"/>
  <c r="G164" i="50"/>
  <c r="C205" i="72"/>
  <c r="C150" i="72"/>
  <c r="G148" i="72"/>
  <c r="G203" i="72"/>
  <c r="K213" i="71"/>
  <c r="K158" i="71"/>
  <c r="K212" i="71" s="1"/>
  <c r="C213" i="71"/>
  <c r="C158" i="71"/>
  <c r="C212" i="71" s="1"/>
  <c r="G205" i="71"/>
  <c r="G150" i="71"/>
  <c r="Q216" i="70"/>
  <c r="Q158" i="70"/>
  <c r="Q215" i="70" s="1"/>
  <c r="N214" i="70"/>
  <c r="F214" i="70"/>
  <c r="I128" i="50"/>
  <c r="E154" i="70"/>
  <c r="E212" i="70"/>
  <c r="M209" i="70"/>
  <c r="M151" i="70"/>
  <c r="E209" i="70"/>
  <c r="E151" i="70"/>
  <c r="I165" i="69"/>
  <c r="L162" i="69"/>
  <c r="L219" i="69" s="1"/>
  <c r="L220" i="69"/>
  <c r="D220" i="69"/>
  <c r="D162" i="69"/>
  <c r="D219" i="69" s="1"/>
  <c r="K216" i="69"/>
  <c r="K158" i="69"/>
  <c r="K215" i="69" s="1"/>
  <c r="C158" i="69"/>
  <c r="C215" i="69" s="1"/>
  <c r="C216" i="69"/>
  <c r="O214" i="69"/>
  <c r="G214" i="69"/>
  <c r="P212" i="69"/>
  <c r="P154" i="69"/>
  <c r="D109" i="50"/>
  <c r="N151" i="69"/>
  <c r="N209" i="69"/>
  <c r="F151" i="69"/>
  <c r="F209" i="69"/>
  <c r="M202" i="68"/>
  <c r="M275" i="68"/>
  <c r="E202" i="68"/>
  <c r="E275" i="68"/>
  <c r="G195" i="68"/>
  <c r="Q187" i="68"/>
  <c r="Q260" i="68"/>
  <c r="I260" i="68"/>
  <c r="I187" i="68"/>
  <c r="J165" i="67"/>
  <c r="Q66" i="50"/>
  <c r="I66" i="50"/>
  <c r="K158" i="66"/>
  <c r="C158" i="66"/>
  <c r="O154" i="66"/>
  <c r="O212" i="66"/>
  <c r="G212" i="66"/>
  <c r="G154" i="66"/>
  <c r="C165" i="65"/>
  <c r="P220" i="65"/>
  <c r="P162" i="65"/>
  <c r="P219" i="65" s="1"/>
  <c r="M30" i="47"/>
  <c r="P158" i="65"/>
  <c r="L30" i="47"/>
  <c r="C30" i="47"/>
  <c r="K28" i="50"/>
  <c r="G212" i="65"/>
  <c r="G154" i="65"/>
  <c r="J151" i="65"/>
  <c r="K184" i="64"/>
  <c r="C184" i="64"/>
  <c r="G9" i="47"/>
  <c r="M177" i="64"/>
  <c r="O9" i="47"/>
  <c r="Q172" i="64"/>
  <c r="Q236" i="64"/>
  <c r="I172" i="64"/>
  <c r="I236" i="64"/>
  <c r="J169" i="64"/>
  <c r="B150" i="72"/>
  <c r="B205" i="72"/>
  <c r="B128" i="50"/>
  <c r="B275" i="68"/>
  <c r="B202" i="68"/>
  <c r="B82" i="50"/>
  <c r="M142" i="72"/>
  <c r="E142" i="72"/>
  <c r="H122" i="72"/>
  <c r="H141" i="72"/>
  <c r="O135" i="72"/>
  <c r="G135" i="72"/>
  <c r="P114" i="72"/>
  <c r="P132" i="72" s="1"/>
  <c r="P133" i="72"/>
  <c r="O112" i="72"/>
  <c r="O131" i="72"/>
  <c r="G112" i="72"/>
  <c r="G131" i="72"/>
  <c r="N145" i="71"/>
  <c r="F145" i="71"/>
  <c r="M144" i="71"/>
  <c r="M125" i="71"/>
  <c r="E144" i="71"/>
  <c r="E125" i="71"/>
  <c r="N139" i="71"/>
  <c r="M138" i="71"/>
  <c r="E138" i="71"/>
  <c r="L118" i="71"/>
  <c r="L137" i="71"/>
  <c r="D118" i="71"/>
  <c r="D137" i="71"/>
  <c r="L135" i="71"/>
  <c r="D135" i="71"/>
  <c r="M148" i="70"/>
  <c r="E148" i="70"/>
  <c r="L127" i="70"/>
  <c r="L147" i="70"/>
  <c r="D127" i="70"/>
  <c r="D147" i="70"/>
  <c r="N116" i="70"/>
  <c r="N136" i="70"/>
  <c r="F116" i="70"/>
  <c r="F136" i="70"/>
  <c r="P146" i="69"/>
  <c r="K111" i="45"/>
  <c r="J142" i="69"/>
  <c r="Q141" i="69"/>
  <c r="Q198" i="69"/>
  <c r="I141" i="69"/>
  <c r="I198" i="69"/>
  <c r="P120" i="69"/>
  <c r="P197" i="69"/>
  <c r="P140" i="69"/>
  <c r="H120" i="69"/>
  <c r="H197" i="69"/>
  <c r="H140" i="69"/>
  <c r="J195" i="69"/>
  <c r="J138" i="69"/>
  <c r="Q105" i="45"/>
  <c r="O151" i="68"/>
  <c r="Q173" i="68"/>
  <c r="J143" i="68"/>
  <c r="K116" i="67"/>
  <c r="C116" i="67"/>
  <c r="C136" i="67"/>
  <c r="K124" i="66"/>
  <c r="N141" i="66"/>
  <c r="M120" i="66"/>
  <c r="E120" i="66"/>
  <c r="P113" i="66"/>
  <c r="P127" i="65"/>
  <c r="J24" i="45"/>
  <c r="J135" i="64"/>
  <c r="D9" i="45"/>
  <c r="B116" i="71"/>
  <c r="B135" i="71"/>
  <c r="B140" i="65"/>
  <c r="B120" i="65"/>
  <c r="N107" i="72"/>
  <c r="F107" i="72"/>
  <c r="O96" i="72"/>
  <c r="J94" i="72"/>
  <c r="B96" i="72"/>
  <c r="P96" i="71"/>
  <c r="P132" i="71" s="1"/>
  <c r="H96" i="71"/>
  <c r="H132" i="71" s="1"/>
  <c r="I94" i="71"/>
  <c r="D97" i="69"/>
  <c r="B125" i="50"/>
  <c r="M162" i="50"/>
  <c r="J144" i="50"/>
  <c r="K128" i="50"/>
  <c r="J154" i="69"/>
  <c r="J212" i="69"/>
  <c r="P106" i="50"/>
  <c r="D209" i="69"/>
  <c r="D151" i="69"/>
  <c r="G191" i="68"/>
  <c r="O184" i="68"/>
  <c r="Q158" i="66"/>
  <c r="M211" i="66"/>
  <c r="F158" i="65"/>
  <c r="Q212" i="65"/>
  <c r="Q154" i="65"/>
  <c r="L174" i="64"/>
  <c r="N139" i="72"/>
  <c r="M138" i="72"/>
  <c r="P145" i="71"/>
  <c r="C125" i="71"/>
  <c r="C144" i="71"/>
  <c r="C142" i="71"/>
  <c r="H139" i="71"/>
  <c r="C138" i="71"/>
  <c r="E141" i="70"/>
  <c r="O145" i="69"/>
  <c r="J124" i="69"/>
  <c r="J144" i="69"/>
  <c r="N196" i="69"/>
  <c r="N139" i="69"/>
  <c r="C113" i="69"/>
  <c r="C133" i="69"/>
  <c r="Q151" i="68"/>
  <c r="J147" i="68"/>
  <c r="E120" i="67"/>
  <c r="K120" i="66"/>
  <c r="H116" i="66"/>
  <c r="Q142" i="64"/>
  <c r="I130" i="64"/>
  <c r="I152" i="64"/>
  <c r="K127" i="64"/>
  <c r="N104" i="72"/>
  <c r="K100" i="72"/>
  <c r="N97" i="70"/>
  <c r="N93" i="70" s="1"/>
  <c r="M395" i="72"/>
  <c r="M340" i="72"/>
  <c r="M394" i="72" s="1"/>
  <c r="N85" i="60"/>
  <c r="J502" i="68"/>
  <c r="J429" i="68"/>
  <c r="C30" i="57"/>
  <c r="C24" i="57" s="1"/>
  <c r="K334" i="69"/>
  <c r="Q333" i="69"/>
  <c r="Q390" i="69"/>
  <c r="E111" i="55"/>
  <c r="E105" i="55" s="1"/>
  <c r="E113" i="59"/>
  <c r="Q318" i="64"/>
  <c r="E318" i="64"/>
  <c r="K109" i="50"/>
  <c r="D161" i="71"/>
  <c r="O148" i="47"/>
  <c r="N205" i="71"/>
  <c r="N150" i="71"/>
  <c r="O144" i="50"/>
  <c r="K148" i="71"/>
  <c r="K203" i="71"/>
  <c r="C144" i="50"/>
  <c r="P162" i="70"/>
  <c r="P219" i="70" s="1"/>
  <c r="P220" i="70"/>
  <c r="H162" i="70"/>
  <c r="H219" i="70" s="1"/>
  <c r="H220" i="70"/>
  <c r="P216" i="70"/>
  <c r="P158" i="70"/>
  <c r="H216" i="70"/>
  <c r="H158" i="70"/>
  <c r="P211" i="70"/>
  <c r="H211" i="70"/>
  <c r="L209" i="70"/>
  <c r="L151" i="70"/>
  <c r="D209" i="70"/>
  <c r="D151" i="70"/>
  <c r="L165" i="69"/>
  <c r="D165" i="69"/>
  <c r="K220" i="69"/>
  <c r="K162" i="69"/>
  <c r="K219" i="69" s="1"/>
  <c r="C220" i="69"/>
  <c r="C162" i="69"/>
  <c r="C219" i="69" s="1"/>
  <c r="N214" i="69"/>
  <c r="L199" i="68"/>
  <c r="L271" i="68" s="1"/>
  <c r="L272" i="68"/>
  <c r="N189" i="68"/>
  <c r="P191" i="68"/>
  <c r="P260" i="68"/>
  <c r="P187" i="68"/>
  <c r="H187" i="68"/>
  <c r="H260" i="68"/>
  <c r="L184" i="68"/>
  <c r="D184" i="68"/>
  <c r="M165" i="67"/>
  <c r="E165" i="67"/>
  <c r="G220" i="67"/>
  <c r="G162" i="67"/>
  <c r="G219" i="67" s="1"/>
  <c r="G158" i="67"/>
  <c r="C68" i="47"/>
  <c r="E68" i="47"/>
  <c r="Q62" i="47"/>
  <c r="E151" i="67"/>
  <c r="I162" i="66"/>
  <c r="G49" i="47"/>
  <c r="N212" i="66"/>
  <c r="N154" i="66"/>
  <c r="J165" i="65"/>
  <c r="K162" i="65"/>
  <c r="K219" i="65" s="1"/>
  <c r="K220" i="65"/>
  <c r="C162" i="65"/>
  <c r="C219" i="65" s="1"/>
  <c r="C220" i="65"/>
  <c r="N211" i="65"/>
  <c r="F211" i="65"/>
  <c r="Q151" i="65"/>
  <c r="I151" i="65"/>
  <c r="N184" i="64"/>
  <c r="M245" i="64"/>
  <c r="M181" i="64"/>
  <c r="M244" i="64" s="1"/>
  <c r="D177" i="64"/>
  <c r="I174" i="64"/>
  <c r="L9" i="47"/>
  <c r="L7" i="50"/>
  <c r="H236" i="64"/>
  <c r="H172" i="64"/>
  <c r="Q169" i="64"/>
  <c r="B161" i="72"/>
  <c r="B158" i="71"/>
  <c r="B212" i="71" s="1"/>
  <c r="B151" i="69"/>
  <c r="B209" i="69"/>
  <c r="B195" i="68"/>
  <c r="B158" i="65"/>
  <c r="B177" i="64"/>
  <c r="Q145" i="72"/>
  <c r="I145" i="72"/>
  <c r="P144" i="72"/>
  <c r="P125" i="72"/>
  <c r="H125" i="72"/>
  <c r="H144" i="72"/>
  <c r="P142" i="72"/>
  <c r="H142" i="72"/>
  <c r="O122" i="72"/>
  <c r="O141" i="72"/>
  <c r="G122" i="72"/>
  <c r="G141" i="72"/>
  <c r="O139" i="72"/>
  <c r="G139" i="72"/>
  <c r="N138" i="72"/>
  <c r="F138" i="72"/>
  <c r="M137" i="72"/>
  <c r="M118" i="72"/>
  <c r="E118" i="72"/>
  <c r="E137" i="72"/>
  <c r="J135" i="72"/>
  <c r="O114" i="72"/>
  <c r="O133" i="72"/>
  <c r="G114" i="72"/>
  <c r="G133" i="72"/>
  <c r="N131" i="72"/>
  <c r="N112" i="72"/>
  <c r="L125" i="71"/>
  <c r="L144" i="71"/>
  <c r="D125" i="71"/>
  <c r="D144" i="71"/>
  <c r="P148" i="45"/>
  <c r="D142" i="71"/>
  <c r="C122" i="71"/>
  <c r="C141" i="71"/>
  <c r="H138" i="71"/>
  <c r="K118" i="71"/>
  <c r="K137" i="71"/>
  <c r="C135" i="71"/>
  <c r="L148" i="70"/>
  <c r="D148" i="70"/>
  <c r="K127" i="70"/>
  <c r="K147" i="70"/>
  <c r="C127" i="70"/>
  <c r="C147" i="70"/>
  <c r="L124" i="70"/>
  <c r="L144" i="70"/>
  <c r="D124" i="70"/>
  <c r="D144" i="70"/>
  <c r="L130" i="45"/>
  <c r="M116" i="70"/>
  <c r="M136" i="70"/>
  <c r="E116" i="70"/>
  <c r="E135" i="70" s="1"/>
  <c r="E136" i="70"/>
  <c r="P148" i="69"/>
  <c r="H148" i="69"/>
  <c r="O127" i="69"/>
  <c r="O147" i="69"/>
  <c r="P198" i="69"/>
  <c r="P141" i="69"/>
  <c r="H198" i="69"/>
  <c r="H141" i="69"/>
  <c r="O197" i="69"/>
  <c r="O120" i="69"/>
  <c r="O140" i="69"/>
  <c r="G197" i="69"/>
  <c r="G120" i="69"/>
  <c r="G140" i="69"/>
  <c r="J111" i="45"/>
  <c r="J113" i="49"/>
  <c r="O111" i="45"/>
  <c r="Q134" i="69"/>
  <c r="I134" i="69"/>
  <c r="J154" i="68"/>
  <c r="J151" i="68"/>
  <c r="C147" i="68"/>
  <c r="P139" i="68"/>
  <c r="H139" i="68"/>
  <c r="E136" i="68"/>
  <c r="M127" i="67"/>
  <c r="E127" i="67"/>
  <c r="N116" i="67"/>
  <c r="F116" i="67"/>
  <c r="L62" i="45"/>
  <c r="J127" i="66"/>
  <c r="J147" i="66"/>
  <c r="L118" i="66"/>
  <c r="Q116" i="66"/>
  <c r="I116" i="66"/>
  <c r="G30" i="45"/>
  <c r="C165" i="64"/>
  <c r="L127" i="64"/>
  <c r="D127" i="64"/>
  <c r="B120" i="70"/>
  <c r="B140" i="70"/>
  <c r="B151" i="68"/>
  <c r="B139" i="68"/>
  <c r="Q107" i="72"/>
  <c r="K104" i="72"/>
  <c r="N96" i="72"/>
  <c r="F96" i="72"/>
  <c r="Q94" i="72"/>
  <c r="I94" i="72"/>
  <c r="I130" i="72" s="1"/>
  <c r="F139" i="71"/>
  <c r="L99" i="70"/>
  <c r="K97" i="70"/>
  <c r="K135" i="70" s="1"/>
  <c r="C97" i="70"/>
  <c r="C135" i="70" s="1"/>
  <c r="P176" i="69"/>
  <c r="P99" i="69"/>
  <c r="H176" i="69"/>
  <c r="H99" i="69"/>
  <c r="P348" i="67"/>
  <c r="D348" i="67"/>
  <c r="O346" i="66"/>
  <c r="O404" i="66"/>
  <c r="N327" i="72"/>
  <c r="J327" i="72"/>
  <c r="M323" i="72"/>
  <c r="M304" i="72"/>
  <c r="M298" i="72" s="1"/>
  <c r="I334" i="70"/>
  <c r="O333" i="70"/>
  <c r="G333" i="70"/>
  <c r="I312" i="70"/>
  <c r="I331" i="70" s="1"/>
  <c r="I332" i="70"/>
  <c r="L423" i="68"/>
  <c r="D423" i="68"/>
  <c r="J494" i="68"/>
  <c r="J422" i="68"/>
  <c r="H415" i="68"/>
  <c r="N30" i="55"/>
  <c r="N24" i="55" s="1"/>
  <c r="J330" i="65"/>
  <c r="C336" i="70"/>
  <c r="C316" i="70"/>
  <c r="C330" i="70"/>
  <c r="C340" i="69"/>
  <c r="C328" i="69"/>
  <c r="C308" i="69"/>
  <c r="C327" i="69" s="1"/>
  <c r="C305" i="67"/>
  <c r="C325" i="67"/>
  <c r="C340" i="65"/>
  <c r="C366" i="64"/>
  <c r="E297" i="65"/>
  <c r="Q291" i="65"/>
  <c r="M330" i="64"/>
  <c r="E330" i="64"/>
  <c r="E323" i="64" s="1"/>
  <c r="Q148" i="72"/>
  <c r="Q203" i="72"/>
  <c r="C220" i="70"/>
  <c r="C162" i="70"/>
  <c r="C219" i="70" s="1"/>
  <c r="G216" i="70"/>
  <c r="G158" i="70"/>
  <c r="O154" i="70"/>
  <c r="O212" i="70"/>
  <c r="G151" i="70"/>
  <c r="G209" i="70"/>
  <c r="C165" i="69"/>
  <c r="M158" i="69"/>
  <c r="M216" i="69"/>
  <c r="Q111" i="47"/>
  <c r="Q111" i="50" s="1"/>
  <c r="F154" i="69"/>
  <c r="F212" i="69"/>
  <c r="G202" i="68"/>
  <c r="G275" i="68"/>
  <c r="K191" i="68"/>
  <c r="P165" i="67"/>
  <c r="N220" i="67"/>
  <c r="N162" i="67"/>
  <c r="N219" i="67" s="1"/>
  <c r="I158" i="66"/>
  <c r="P43" i="47"/>
  <c r="J158" i="65"/>
  <c r="E28" i="50"/>
  <c r="Q184" i="64"/>
  <c r="K7" i="50"/>
  <c r="D169" i="64"/>
  <c r="B208" i="70"/>
  <c r="D145" i="72"/>
  <c r="J139" i="72"/>
  <c r="E138" i="72"/>
  <c r="E135" i="72"/>
  <c r="H145" i="71"/>
  <c r="G142" i="71"/>
  <c r="P139" i="71"/>
  <c r="D139" i="71"/>
  <c r="G138" i="71"/>
  <c r="F137" i="71"/>
  <c r="F118" i="71"/>
  <c r="E143" i="45"/>
  <c r="P120" i="70"/>
  <c r="P140" i="70"/>
  <c r="P136" i="70"/>
  <c r="P116" i="70"/>
  <c r="P135" i="70" s="1"/>
  <c r="F113" i="67"/>
  <c r="O118" i="66"/>
  <c r="E120" i="65"/>
  <c r="D113" i="65"/>
  <c r="G139" i="64"/>
  <c r="M130" i="64"/>
  <c r="G127" i="64"/>
  <c r="B116" i="65"/>
  <c r="O100" i="72"/>
  <c r="G98" i="71"/>
  <c r="Q108" i="70"/>
  <c r="L99" i="69"/>
  <c r="L177" i="69"/>
  <c r="N142" i="64"/>
  <c r="B114" i="71"/>
  <c r="B132" i="71" s="1"/>
  <c r="B133" i="71"/>
  <c r="G104" i="72"/>
  <c r="E104" i="71"/>
  <c r="L94" i="71"/>
  <c r="O97" i="69"/>
  <c r="O135" i="69" s="1"/>
  <c r="P380" i="72"/>
  <c r="P307" i="72"/>
  <c r="P326" i="72"/>
  <c r="F422" i="68"/>
  <c r="F494" i="68"/>
  <c r="C326" i="71"/>
  <c r="C380" i="71"/>
  <c r="C307" i="71"/>
  <c r="C404" i="68"/>
  <c r="C377" i="64"/>
  <c r="Q150" i="72"/>
  <c r="Q205" i="72"/>
  <c r="O128" i="50"/>
  <c r="F109" i="50"/>
  <c r="I130" i="45"/>
  <c r="G100" i="72"/>
  <c r="E134" i="69"/>
  <c r="B110" i="64"/>
  <c r="B116" i="64"/>
  <c r="L107" i="64"/>
  <c r="I108" i="64"/>
  <c r="J7" i="44"/>
  <c r="J110" i="64"/>
  <c r="J152" i="64" s="1"/>
  <c r="G112" i="64"/>
  <c r="O112" i="64"/>
  <c r="L113" i="64"/>
  <c r="I115" i="64"/>
  <c r="F116" i="64"/>
  <c r="G117" i="64"/>
  <c r="D119" i="64"/>
  <c r="P119" i="64"/>
  <c r="M120" i="64"/>
  <c r="N122" i="64"/>
  <c r="N164" i="64" s="1"/>
  <c r="K123" i="64"/>
  <c r="K165" i="64" s="1"/>
  <c r="L124" i="64"/>
  <c r="I95" i="65"/>
  <c r="F96" i="65"/>
  <c r="G28" i="44"/>
  <c r="G98" i="65"/>
  <c r="H100" i="65"/>
  <c r="I102" i="65"/>
  <c r="I140" i="65" s="1"/>
  <c r="G104" i="65"/>
  <c r="G142" i="65" s="1"/>
  <c r="D106" i="65"/>
  <c r="P106" i="65"/>
  <c r="Q107" i="65"/>
  <c r="J109" i="65"/>
  <c r="G110" i="65"/>
  <c r="B103" i="65"/>
  <c r="I95" i="66"/>
  <c r="I133" i="66" s="1"/>
  <c r="J96" i="66"/>
  <c r="K47" i="44"/>
  <c r="K98" i="66"/>
  <c r="K136" i="66" s="1"/>
  <c r="L100" i="66"/>
  <c r="M102" i="66"/>
  <c r="J103" i="66"/>
  <c r="J141" i="66" s="1"/>
  <c r="K104" i="66"/>
  <c r="K142" i="66" s="1"/>
  <c r="H106" i="66"/>
  <c r="I107" i="66"/>
  <c r="I145" i="66" s="1"/>
  <c r="F109" i="66"/>
  <c r="C110" i="66"/>
  <c r="K110" i="66"/>
  <c r="B109" i="67"/>
  <c r="J95" i="67"/>
  <c r="G96" i="67"/>
  <c r="G134" i="67" s="1"/>
  <c r="D66" i="44"/>
  <c r="D98" i="67"/>
  <c r="P66" i="44"/>
  <c r="P98" i="67"/>
  <c r="Q100" i="67"/>
  <c r="Q138" i="67" s="1"/>
  <c r="N102" i="67"/>
  <c r="K103" i="67"/>
  <c r="H104" i="67"/>
  <c r="E106" i="67"/>
  <c r="F107" i="67"/>
  <c r="C109" i="67"/>
  <c r="K109" i="67"/>
  <c r="P110" i="67"/>
  <c r="N113" i="68"/>
  <c r="O114" i="68"/>
  <c r="P85" i="44"/>
  <c r="P116" i="68"/>
  <c r="M118" i="68"/>
  <c r="N120" i="68"/>
  <c r="N168" i="68" s="1"/>
  <c r="K121" i="68"/>
  <c r="L122" i="68"/>
  <c r="I124" i="68"/>
  <c r="F125" i="68"/>
  <c r="C126" i="68"/>
  <c r="D128" i="68"/>
  <c r="P128" i="68"/>
  <c r="Q129" i="68"/>
  <c r="Q177" i="68" s="1"/>
  <c r="K132" i="68"/>
  <c r="L133" i="68"/>
  <c r="J148" i="44"/>
  <c r="E148" i="44"/>
  <c r="L161" i="44"/>
  <c r="H24" i="45"/>
  <c r="K24" i="45"/>
  <c r="F148" i="47"/>
  <c r="F154" i="50"/>
  <c r="J3" i="47"/>
  <c r="B117" i="64"/>
  <c r="B123" i="64"/>
  <c r="B165" i="64" s="1"/>
  <c r="M107" i="64"/>
  <c r="N108" i="64"/>
  <c r="G7" i="44"/>
  <c r="G110" i="64"/>
  <c r="H112" i="64"/>
  <c r="H154" i="64" s="1"/>
  <c r="E113" i="64"/>
  <c r="Q113" i="64"/>
  <c r="Q155" i="64" s="1"/>
  <c r="N115" i="64"/>
  <c r="K116" i="64"/>
  <c r="H117" i="64"/>
  <c r="E119" i="64"/>
  <c r="Q119" i="64"/>
  <c r="N120" i="64"/>
  <c r="O122" i="64"/>
  <c r="L123" i="64"/>
  <c r="F95" i="65"/>
  <c r="F133" i="65" s="1"/>
  <c r="C96" i="65"/>
  <c r="K96" i="65"/>
  <c r="H28" i="44"/>
  <c r="H98" i="65"/>
  <c r="E100" i="65"/>
  <c r="Q100" i="65"/>
  <c r="N102" i="65"/>
  <c r="N140" i="65" s="1"/>
  <c r="K103" i="65"/>
  <c r="H104" i="65"/>
  <c r="E106" i="65"/>
  <c r="E144" i="65" s="1"/>
  <c r="M106" i="65"/>
  <c r="M144" i="65" s="1"/>
  <c r="J107" i="65"/>
  <c r="G109" i="65"/>
  <c r="O109" i="65"/>
  <c r="L110" i="65"/>
  <c r="B104" i="65"/>
  <c r="B110" i="65"/>
  <c r="N95" i="66"/>
  <c r="K96" i="66"/>
  <c r="L47" i="44"/>
  <c r="L98" i="66"/>
  <c r="L136" i="66" s="1"/>
  <c r="I100" i="66"/>
  <c r="F102" i="66"/>
  <c r="C103" i="66"/>
  <c r="O103" i="66"/>
  <c r="L104" i="66"/>
  <c r="E106" i="66"/>
  <c r="E144" i="66" s="1"/>
  <c r="Q106" i="66"/>
  <c r="Q144" i="66" s="1"/>
  <c r="N107" i="66"/>
  <c r="N145" i="66" s="1"/>
  <c r="K109" i="66"/>
  <c r="H110" i="66"/>
  <c r="H148" i="66" s="1"/>
  <c r="B104" i="67"/>
  <c r="B142" i="67" s="1"/>
  <c r="B106" i="66"/>
  <c r="B144" i="66" s="1"/>
  <c r="G95" i="67"/>
  <c r="G133" i="67" s="1"/>
  <c r="D96" i="67"/>
  <c r="D134" i="67" s="1"/>
  <c r="P96" i="67"/>
  <c r="P134" i="67" s="1"/>
  <c r="Q66" i="44"/>
  <c r="Q98" i="67"/>
  <c r="N100" i="67"/>
  <c r="G102" i="67"/>
  <c r="G140" i="67" s="1"/>
  <c r="D103" i="67"/>
  <c r="P103" i="67"/>
  <c r="M104" i="67"/>
  <c r="F106" i="67"/>
  <c r="N106" i="67"/>
  <c r="K107" i="67"/>
  <c r="K145" i="67" s="1"/>
  <c r="H109" i="67"/>
  <c r="P109" i="67"/>
  <c r="M110" i="67"/>
  <c r="B118" i="68"/>
  <c r="B129" i="68"/>
  <c r="G113" i="68"/>
  <c r="O113" i="68"/>
  <c r="P114" i="68"/>
  <c r="Q85" i="44"/>
  <c r="Q116" i="68"/>
  <c r="J118" i="68"/>
  <c r="G120" i="68"/>
  <c r="H121" i="68"/>
  <c r="E122" i="68"/>
  <c r="E170" i="68" s="1"/>
  <c r="Q122" i="68"/>
  <c r="J124" i="68"/>
  <c r="G125" i="68"/>
  <c r="D126" i="68"/>
  <c r="D174" i="68" s="1"/>
  <c r="P126" i="68"/>
  <c r="I128" i="68"/>
  <c r="J129" i="68"/>
  <c r="G131" i="68"/>
  <c r="H132" i="68"/>
  <c r="I133" i="68"/>
  <c r="I111" i="44"/>
  <c r="I105" i="44" s="1"/>
  <c r="I113" i="48"/>
  <c r="D166" i="44"/>
  <c r="L161" i="45"/>
  <c r="F81" i="45"/>
  <c r="F141" i="68"/>
  <c r="J68" i="45"/>
  <c r="G124" i="45"/>
  <c r="F43" i="45"/>
  <c r="B105" i="47"/>
  <c r="B111" i="50"/>
  <c r="M143" i="47"/>
  <c r="C105" i="55"/>
  <c r="J81" i="55"/>
  <c r="J383" i="68"/>
  <c r="Q164" i="60"/>
  <c r="P395" i="72"/>
  <c r="P340" i="72"/>
  <c r="P394" i="72" s="1"/>
  <c r="G164" i="60"/>
  <c r="M146" i="60"/>
  <c r="Q385" i="71"/>
  <c r="Q330" i="71"/>
  <c r="K415" i="70"/>
  <c r="K357" i="70"/>
  <c r="K414" i="70" s="1"/>
  <c r="I354" i="70"/>
  <c r="I411" i="70" s="1"/>
  <c r="I412" i="70"/>
  <c r="D128" i="60"/>
  <c r="L406" i="69"/>
  <c r="N401" i="69"/>
  <c r="N343" i="69"/>
  <c r="O433" i="68"/>
  <c r="L66" i="60"/>
  <c r="M415" i="66"/>
  <c r="M357" i="66"/>
  <c r="M414" i="66" s="1"/>
  <c r="H49" i="57"/>
  <c r="H43" i="57" s="1"/>
  <c r="F47" i="60"/>
  <c r="L357" i="65"/>
  <c r="D357" i="65"/>
  <c r="P354" i="65"/>
  <c r="P411" i="65" s="1"/>
  <c r="P412" i="65"/>
  <c r="H404" i="65"/>
  <c r="H346" i="65"/>
  <c r="G396" i="64"/>
  <c r="Q453" i="64"/>
  <c r="Q389" i="64"/>
  <c r="N304" i="72"/>
  <c r="N324" i="72"/>
  <c r="F324" i="72"/>
  <c r="L304" i="72"/>
  <c r="L323" i="72"/>
  <c r="D304" i="72"/>
  <c r="D323" i="72"/>
  <c r="P296" i="72"/>
  <c r="P314" i="72" s="1"/>
  <c r="P315" i="72"/>
  <c r="H296" i="72"/>
  <c r="H314" i="72" s="1"/>
  <c r="H315" i="72"/>
  <c r="N294" i="72"/>
  <c r="N313" i="72"/>
  <c r="O380" i="71"/>
  <c r="O326" i="71"/>
  <c r="O307" i="71"/>
  <c r="G380" i="71"/>
  <c r="G326" i="71"/>
  <c r="G307" i="71"/>
  <c r="Q323" i="71"/>
  <c r="Q304" i="71"/>
  <c r="I323" i="71"/>
  <c r="I304" i="71"/>
  <c r="O374" i="71"/>
  <c r="O320" i="71"/>
  <c r="G374" i="71"/>
  <c r="G320" i="71"/>
  <c r="M319" i="71"/>
  <c r="M300" i="71"/>
  <c r="M298" i="71" s="1"/>
  <c r="M373" i="71"/>
  <c r="E300" i="71"/>
  <c r="E319" i="71"/>
  <c r="E373" i="71"/>
  <c r="M371" i="71"/>
  <c r="M317" i="71"/>
  <c r="E371" i="71"/>
  <c r="E317" i="71"/>
  <c r="L296" i="71"/>
  <c r="L315" i="71"/>
  <c r="D296" i="71"/>
  <c r="D315" i="71"/>
  <c r="L294" i="71"/>
  <c r="L313" i="71"/>
  <c r="D294" i="71"/>
  <c r="D313" i="71"/>
  <c r="F340" i="70"/>
  <c r="D339" i="70"/>
  <c r="D396" i="70"/>
  <c r="D319" i="70"/>
  <c r="P335" i="70"/>
  <c r="D327" i="70"/>
  <c r="P325" i="70"/>
  <c r="P305" i="70"/>
  <c r="H305" i="70"/>
  <c r="H325" i="70"/>
  <c r="P390" i="69"/>
  <c r="P333" i="69"/>
  <c r="H333" i="69"/>
  <c r="H390" i="69"/>
  <c r="N312" i="69"/>
  <c r="N389" i="69"/>
  <c r="N332" i="69"/>
  <c r="F308" i="69"/>
  <c r="F327" i="69" s="1"/>
  <c r="F328" i="69"/>
  <c r="J326" i="69"/>
  <c r="P305" i="69"/>
  <c r="O420" i="68"/>
  <c r="H419" i="68"/>
  <c r="N418" i="68"/>
  <c r="F418" i="68"/>
  <c r="F393" i="68"/>
  <c r="F402" i="68"/>
  <c r="I335" i="67"/>
  <c r="E335" i="67"/>
  <c r="L331" i="67"/>
  <c r="P335" i="65"/>
  <c r="M24" i="55"/>
  <c r="K431" i="64"/>
  <c r="K368" i="64"/>
  <c r="N339" i="64"/>
  <c r="N361" i="64"/>
  <c r="C319" i="65"/>
  <c r="C339" i="65"/>
  <c r="J353" i="72"/>
  <c r="N278" i="72"/>
  <c r="F278" i="72"/>
  <c r="L282" i="71"/>
  <c r="L354" i="71" s="1"/>
  <c r="L355" i="71"/>
  <c r="D282" i="71"/>
  <c r="D354" i="71" s="1"/>
  <c r="D355" i="71"/>
  <c r="L353" i="71"/>
  <c r="D353" i="71"/>
  <c r="D280" i="71"/>
  <c r="L278" i="71"/>
  <c r="D278" i="71"/>
  <c r="L276" i="71"/>
  <c r="D276" i="71"/>
  <c r="J289" i="70"/>
  <c r="J324" i="70"/>
  <c r="P300" i="69"/>
  <c r="P285" i="69" s="1"/>
  <c r="P377" i="69"/>
  <c r="H377" i="69"/>
  <c r="H300" i="69"/>
  <c r="D337" i="69"/>
  <c r="J297" i="69"/>
  <c r="P372" i="68"/>
  <c r="H372" i="68"/>
  <c r="L87" i="54"/>
  <c r="D87" i="54"/>
  <c r="D359" i="68" s="1"/>
  <c r="J293" i="67"/>
  <c r="P289" i="67"/>
  <c r="H289" i="67"/>
  <c r="H327" i="67" s="1"/>
  <c r="N62" i="54"/>
  <c r="L297" i="65"/>
  <c r="F30" i="54"/>
  <c r="L30" i="54"/>
  <c r="L24" i="54" s="1"/>
  <c r="D30" i="54"/>
  <c r="D24" i="54" s="1"/>
  <c r="N286" i="65"/>
  <c r="F286" i="65"/>
  <c r="D330" i="64"/>
  <c r="D323" i="64" s="1"/>
  <c r="C282" i="71"/>
  <c r="C356" i="71"/>
  <c r="C289" i="65"/>
  <c r="M164" i="60"/>
  <c r="G85" i="60"/>
  <c r="P47" i="60"/>
  <c r="C111" i="60"/>
  <c r="O395" i="72"/>
  <c r="O340" i="72"/>
  <c r="O394" i="72" s="1"/>
  <c r="G395" i="72"/>
  <c r="G340" i="72"/>
  <c r="G394" i="72" s="1"/>
  <c r="L166" i="57"/>
  <c r="L161" i="57" s="1"/>
  <c r="L168" i="60"/>
  <c r="J391" i="72"/>
  <c r="J336" i="72"/>
  <c r="J390" i="72" s="1"/>
  <c r="Q389" i="72"/>
  <c r="N332" i="72"/>
  <c r="N387" i="72"/>
  <c r="F332" i="72"/>
  <c r="F387" i="72"/>
  <c r="J385" i="72"/>
  <c r="J330" i="72"/>
  <c r="Q343" i="71"/>
  <c r="Q397" i="71" s="1"/>
  <c r="Q398" i="71"/>
  <c r="Q336" i="71"/>
  <c r="Q390" i="71" s="1"/>
  <c r="Q391" i="71"/>
  <c r="I336" i="71"/>
  <c r="I390" i="71" s="1"/>
  <c r="I391" i="71"/>
  <c r="Q389" i="71"/>
  <c r="I389" i="71"/>
  <c r="P387" i="71"/>
  <c r="P332" i="71"/>
  <c r="H146" i="60"/>
  <c r="P144" i="60"/>
  <c r="D330" i="71"/>
  <c r="D385" i="71"/>
  <c r="K408" i="70"/>
  <c r="K350" i="70"/>
  <c r="K407" i="70" s="1"/>
  <c r="J406" i="70"/>
  <c r="O128" i="60"/>
  <c r="G128" i="60"/>
  <c r="Q125" i="60"/>
  <c r="I125" i="60"/>
  <c r="K415" i="69"/>
  <c r="K357" i="69"/>
  <c r="K414" i="69" s="1"/>
  <c r="Q412" i="69"/>
  <c r="Q354" i="69"/>
  <c r="Q411" i="69" s="1"/>
  <c r="I412" i="69"/>
  <c r="I354" i="69"/>
  <c r="I411" i="69" s="1"/>
  <c r="O406" i="69"/>
  <c r="G406" i="69"/>
  <c r="L404" i="69"/>
  <c r="L346" i="69"/>
  <c r="D346" i="69"/>
  <c r="D404" i="69"/>
  <c r="O105" i="57"/>
  <c r="Q401" i="69"/>
  <c r="Q343" i="69"/>
  <c r="E106" i="60"/>
  <c r="K444" i="68"/>
  <c r="K516" i="68" s="1"/>
  <c r="K517" i="68"/>
  <c r="H514" i="68"/>
  <c r="H441" i="68"/>
  <c r="H513" i="68" s="1"/>
  <c r="N437" i="68"/>
  <c r="F437" i="68"/>
  <c r="F509" i="68" s="1"/>
  <c r="F510" i="68"/>
  <c r="N433" i="68"/>
  <c r="P85" i="60"/>
  <c r="L502" i="68"/>
  <c r="L429" i="68"/>
  <c r="H357" i="67"/>
  <c r="H350" i="67"/>
  <c r="K66" i="60"/>
  <c r="P343" i="67"/>
  <c r="H343" i="67"/>
  <c r="D357" i="66"/>
  <c r="K412" i="66"/>
  <c r="K354" i="66"/>
  <c r="O49" i="57"/>
  <c r="O43" i="57" s="1"/>
  <c r="G49" i="57"/>
  <c r="G43" i="57" s="1"/>
  <c r="K403" i="65"/>
  <c r="N343" i="65"/>
  <c r="F343" i="65"/>
  <c r="C343" i="70"/>
  <c r="C357" i="67"/>
  <c r="C343" i="66"/>
  <c r="M324" i="72"/>
  <c r="E324" i="72"/>
  <c r="K304" i="72"/>
  <c r="K323" i="72"/>
  <c r="F380" i="71"/>
  <c r="F307" i="71"/>
  <c r="F326" i="71"/>
  <c r="L304" i="71"/>
  <c r="L323" i="71"/>
  <c r="D323" i="71"/>
  <c r="J320" i="71"/>
  <c r="J374" i="71"/>
  <c r="P373" i="71"/>
  <c r="P319" i="71"/>
  <c r="P300" i="71"/>
  <c r="H319" i="71"/>
  <c r="H373" i="71"/>
  <c r="H300" i="71"/>
  <c r="H298" i="71" s="1"/>
  <c r="K312" i="71"/>
  <c r="K336" i="70"/>
  <c r="K316" i="70"/>
  <c r="K324" i="70"/>
  <c r="O340" i="69"/>
  <c r="G340" i="69"/>
  <c r="M396" i="69"/>
  <c r="M339" i="69"/>
  <c r="E319" i="69"/>
  <c r="E396" i="69"/>
  <c r="E339" i="69"/>
  <c r="M337" i="69"/>
  <c r="E337" i="69"/>
  <c r="K336" i="69"/>
  <c r="K316" i="69"/>
  <c r="K387" i="69"/>
  <c r="K330" i="69"/>
  <c r="Q328" i="69"/>
  <c r="Q308" i="69"/>
  <c r="I308" i="69"/>
  <c r="I328" i="69"/>
  <c r="O325" i="69"/>
  <c r="O305" i="69"/>
  <c r="G305" i="69"/>
  <c r="G325" i="69"/>
  <c r="D413" i="68"/>
  <c r="D485" i="68"/>
  <c r="N406" i="68"/>
  <c r="N381" i="68"/>
  <c r="N405" i="68" s="1"/>
  <c r="M378" i="68"/>
  <c r="M403" i="68"/>
  <c r="E403" i="68"/>
  <c r="E378" i="68"/>
  <c r="P68" i="55"/>
  <c r="P62" i="55" s="1"/>
  <c r="H68" i="55"/>
  <c r="H62" i="55" s="1"/>
  <c r="K312" i="67"/>
  <c r="K332" i="67"/>
  <c r="O308" i="67"/>
  <c r="O327" i="67" s="1"/>
  <c r="O328" i="67"/>
  <c r="G308" i="67"/>
  <c r="G327" i="67" s="1"/>
  <c r="G328" i="67"/>
  <c r="Q305" i="67"/>
  <c r="Q324" i="67" s="1"/>
  <c r="Q325" i="67"/>
  <c r="I305" i="67"/>
  <c r="I325" i="67"/>
  <c r="L335" i="66"/>
  <c r="M339" i="65"/>
  <c r="M319" i="65"/>
  <c r="E339" i="65"/>
  <c r="K316" i="65"/>
  <c r="L330" i="65"/>
  <c r="N373" i="64"/>
  <c r="N351" i="64"/>
  <c r="J344" i="64"/>
  <c r="L366" i="64"/>
  <c r="D366" i="64"/>
  <c r="K342" i="64"/>
  <c r="K363" i="64" s="1"/>
  <c r="M339" i="64"/>
  <c r="M361" i="64"/>
  <c r="E361" i="64"/>
  <c r="E339" i="64"/>
  <c r="C362" i="64"/>
  <c r="I166" i="54"/>
  <c r="I161" i="54" s="1"/>
  <c r="O280" i="71"/>
  <c r="O293" i="69"/>
  <c r="O370" i="69"/>
  <c r="G293" i="69"/>
  <c r="G370" i="69"/>
  <c r="O369" i="68"/>
  <c r="G369" i="68"/>
  <c r="Q354" i="68"/>
  <c r="I354" i="68"/>
  <c r="M300" i="67"/>
  <c r="E300" i="67"/>
  <c r="M338" i="66"/>
  <c r="M336" i="66"/>
  <c r="M297" i="66"/>
  <c r="M335" i="66" s="1"/>
  <c r="E297" i="66"/>
  <c r="Q49" i="54"/>
  <c r="I49" i="54"/>
  <c r="I43" i="54" s="1"/>
  <c r="E286" i="66"/>
  <c r="O300" i="65"/>
  <c r="G300" i="65"/>
  <c r="G291" i="65"/>
  <c r="K318" i="64"/>
  <c r="C300" i="69"/>
  <c r="C361" i="68"/>
  <c r="I164" i="60"/>
  <c r="G146" i="60"/>
  <c r="D47" i="60"/>
  <c r="G7" i="60"/>
  <c r="C162" i="60"/>
  <c r="H340" i="72"/>
  <c r="H394" i="72" s="1"/>
  <c r="H396" i="72"/>
  <c r="N395" i="72"/>
  <c r="N340" i="72"/>
  <c r="N394" i="72" s="1"/>
  <c r="F395" i="72"/>
  <c r="F340" i="72"/>
  <c r="F394" i="72" s="1"/>
  <c r="Q391" i="72"/>
  <c r="Q336" i="72"/>
  <c r="Q390" i="72" s="1"/>
  <c r="I391" i="72"/>
  <c r="I336" i="72"/>
  <c r="H389" i="72"/>
  <c r="Q387" i="72"/>
  <c r="Q332" i="72"/>
  <c r="I387" i="72"/>
  <c r="I332" i="72"/>
  <c r="Q385" i="72"/>
  <c r="Q330" i="72"/>
  <c r="I385" i="72"/>
  <c r="I330" i="72"/>
  <c r="P398" i="71"/>
  <c r="P343" i="71"/>
  <c r="P397" i="71" s="1"/>
  <c r="P389" i="71"/>
  <c r="K332" i="71"/>
  <c r="K387" i="71"/>
  <c r="O385" i="71"/>
  <c r="O330" i="71"/>
  <c r="G330" i="71"/>
  <c r="G385" i="71"/>
  <c r="K412" i="70"/>
  <c r="K354" i="70"/>
  <c r="K411" i="70" s="1"/>
  <c r="Q130" i="60"/>
  <c r="J404" i="70"/>
  <c r="J346" i="70"/>
  <c r="H343" i="70"/>
  <c r="H401" i="70"/>
  <c r="F415" i="69"/>
  <c r="F357" i="69"/>
  <c r="F414" i="69" s="1"/>
  <c r="P354" i="69"/>
  <c r="P411" i="69" s="1"/>
  <c r="P412" i="69"/>
  <c r="H412" i="69"/>
  <c r="H354" i="69"/>
  <c r="H411" i="69" s="1"/>
  <c r="K408" i="69"/>
  <c r="K350" i="69"/>
  <c r="G404" i="69"/>
  <c r="G346" i="69"/>
  <c r="L106" i="60"/>
  <c r="H401" i="69"/>
  <c r="H343" i="69"/>
  <c r="K514" i="68"/>
  <c r="K441" i="68"/>
  <c r="K513" i="68" s="1"/>
  <c r="M433" i="68"/>
  <c r="E433" i="68"/>
  <c r="G357" i="67"/>
  <c r="H354" i="67"/>
  <c r="H411" i="67" s="1"/>
  <c r="H412" i="67"/>
  <c r="N66" i="60"/>
  <c r="F66" i="60"/>
  <c r="L354" i="66"/>
  <c r="L411" i="66" s="1"/>
  <c r="L413" i="66"/>
  <c r="J412" i="66"/>
  <c r="J354" i="66"/>
  <c r="J411" i="66" s="1"/>
  <c r="P350" i="66"/>
  <c r="H350" i="66"/>
  <c r="I43" i="57"/>
  <c r="K343" i="66"/>
  <c r="F357" i="65"/>
  <c r="F403" i="65"/>
  <c r="N384" i="64"/>
  <c r="N448" i="64"/>
  <c r="C398" i="71"/>
  <c r="C343" i="71"/>
  <c r="C397" i="71" s="1"/>
  <c r="C144" i="60"/>
  <c r="C130" i="60"/>
  <c r="Q380" i="72"/>
  <c r="Q326" i="72"/>
  <c r="Q307" i="72"/>
  <c r="I307" i="72"/>
  <c r="I326" i="72"/>
  <c r="I380" i="72"/>
  <c r="I168" i="59"/>
  <c r="I166" i="55"/>
  <c r="I161" i="55" s="1"/>
  <c r="L312" i="72"/>
  <c r="J296" i="71"/>
  <c r="J314" i="71" s="1"/>
  <c r="J315" i="71"/>
  <c r="N294" i="71"/>
  <c r="N313" i="71"/>
  <c r="F294" i="71"/>
  <c r="F312" i="71" s="1"/>
  <c r="F313" i="71"/>
  <c r="P337" i="70"/>
  <c r="D130" i="55"/>
  <c r="D124" i="55" s="1"/>
  <c r="F316" i="70"/>
  <c r="F336" i="70"/>
  <c r="N334" i="70"/>
  <c r="L333" i="70"/>
  <c r="H130" i="55"/>
  <c r="H124" i="55" s="1"/>
  <c r="N312" i="70"/>
  <c r="N332" i="70"/>
  <c r="P130" i="55"/>
  <c r="P124" i="55" s="1"/>
  <c r="L330" i="70"/>
  <c r="D330" i="70"/>
  <c r="D310" i="70"/>
  <c r="F308" i="70"/>
  <c r="F328" i="70"/>
  <c r="J340" i="69"/>
  <c r="L339" i="69"/>
  <c r="L319" i="69"/>
  <c r="L396" i="69"/>
  <c r="F387" i="69"/>
  <c r="F330" i="69"/>
  <c r="H328" i="69"/>
  <c r="H308" i="69"/>
  <c r="H327" i="69" s="1"/>
  <c r="J325" i="69"/>
  <c r="J305" i="69"/>
  <c r="M421" i="68"/>
  <c r="M396" i="68"/>
  <c r="E396" i="68"/>
  <c r="E421" i="68"/>
  <c r="N393" i="68"/>
  <c r="N419" i="68"/>
  <c r="F419" i="68"/>
  <c r="L418" i="68"/>
  <c r="L393" i="68"/>
  <c r="K414" i="68"/>
  <c r="K486" i="68"/>
  <c r="K389" i="68"/>
  <c r="D411" i="68"/>
  <c r="J409" i="68"/>
  <c r="P87" i="55"/>
  <c r="K408" i="68"/>
  <c r="Q87" i="55"/>
  <c r="I405" i="68"/>
  <c r="N319" i="67"/>
  <c r="N339" i="67"/>
  <c r="F339" i="67"/>
  <c r="F319" i="67"/>
  <c r="G330" i="67"/>
  <c r="H305" i="67"/>
  <c r="H325" i="67"/>
  <c r="O336" i="66"/>
  <c r="G316" i="66"/>
  <c r="G336" i="66"/>
  <c r="P49" i="55"/>
  <c r="P43" i="55" s="1"/>
  <c r="H49" i="55"/>
  <c r="H43" i="55" s="1"/>
  <c r="G330" i="66"/>
  <c r="O308" i="66"/>
  <c r="O327" i="66" s="1"/>
  <c r="O328" i="66"/>
  <c r="G308" i="66"/>
  <c r="G328" i="66"/>
  <c r="E30" i="55"/>
  <c r="E24" i="55" s="1"/>
  <c r="Q30" i="55"/>
  <c r="Q24" i="55" s="1"/>
  <c r="D328" i="65"/>
  <c r="Q351" i="64"/>
  <c r="Q373" i="64"/>
  <c r="I351" i="64"/>
  <c r="I373" i="64"/>
  <c r="Q9" i="55"/>
  <c r="Q3" i="55" s="1"/>
  <c r="Q12" i="59"/>
  <c r="I9" i="55"/>
  <c r="I3" i="55" s="1"/>
  <c r="I12" i="59"/>
  <c r="O344" i="64"/>
  <c r="C331" i="70"/>
  <c r="C339" i="64"/>
  <c r="P289" i="72"/>
  <c r="N314" i="71"/>
  <c r="F314" i="71"/>
  <c r="P300" i="70"/>
  <c r="H300" i="70"/>
  <c r="L293" i="70"/>
  <c r="H327" i="70"/>
  <c r="L286" i="70"/>
  <c r="D286" i="70"/>
  <c r="D297" i="69"/>
  <c r="D291" i="69" s="1"/>
  <c r="J370" i="69"/>
  <c r="J293" i="69"/>
  <c r="J369" i="69" s="1"/>
  <c r="P111" i="54"/>
  <c r="P105" i="54" s="1"/>
  <c r="P113" i="58"/>
  <c r="J372" i="68"/>
  <c r="N365" i="68"/>
  <c r="F462" i="68"/>
  <c r="F365" i="68"/>
  <c r="F461" i="68" s="1"/>
  <c r="P300" i="67"/>
  <c r="H300" i="67"/>
  <c r="L68" i="54"/>
  <c r="L62" i="54" s="1"/>
  <c r="N49" i="54"/>
  <c r="N43" i="54" s="1"/>
  <c r="P293" i="66"/>
  <c r="H293" i="66"/>
  <c r="P289" i="66"/>
  <c r="P327" i="66" s="1"/>
  <c r="H289" i="66"/>
  <c r="J300" i="65"/>
  <c r="D297" i="65"/>
  <c r="N293" i="65"/>
  <c r="N331" i="65" s="1"/>
  <c r="J30" i="54"/>
  <c r="J24" i="54" s="1"/>
  <c r="F327" i="65"/>
  <c r="F333" i="64"/>
  <c r="P411" i="64"/>
  <c r="P326" i="64"/>
  <c r="H323" i="64"/>
  <c r="K364" i="64"/>
  <c r="C130" i="54"/>
  <c r="C124" i="54" s="1"/>
  <c r="K125" i="60"/>
  <c r="P166" i="57"/>
  <c r="P161" i="57" s="1"/>
  <c r="P168" i="60"/>
  <c r="L391" i="72"/>
  <c r="L336" i="72"/>
  <c r="L390" i="72" s="1"/>
  <c r="D168" i="60"/>
  <c r="D166" i="57"/>
  <c r="D161" i="57" s="1"/>
  <c r="L330" i="72"/>
  <c r="L385" i="72"/>
  <c r="P148" i="57"/>
  <c r="P143" i="57" s="1"/>
  <c r="P154" i="60"/>
  <c r="D395" i="71"/>
  <c r="D340" i="71"/>
  <c r="D394" i="71" s="1"/>
  <c r="N144" i="60"/>
  <c r="J385" i="71"/>
  <c r="J330" i="71"/>
  <c r="Q408" i="70"/>
  <c r="Q350" i="70"/>
  <c r="Q407" i="70" s="1"/>
  <c r="E408" i="70"/>
  <c r="E350" i="70"/>
  <c r="E407" i="70" s="1"/>
  <c r="M128" i="60"/>
  <c r="I404" i="70"/>
  <c r="I346" i="70"/>
  <c r="I415" i="69"/>
  <c r="I357" i="69"/>
  <c r="I414" i="69" s="1"/>
  <c r="E415" i="69"/>
  <c r="E357" i="69"/>
  <c r="E414" i="69" s="1"/>
  <c r="Q406" i="69"/>
  <c r="M406" i="69"/>
  <c r="I406" i="69"/>
  <c r="E406" i="69"/>
  <c r="E348" i="69"/>
  <c r="E405" i="69" s="1"/>
  <c r="Q426" i="68"/>
  <c r="M66" i="60"/>
  <c r="I346" i="67"/>
  <c r="I404" i="67"/>
  <c r="F343" i="67"/>
  <c r="P396" i="64"/>
  <c r="L396" i="64"/>
  <c r="Q7" i="60"/>
  <c r="M384" i="64"/>
  <c r="M448" i="64"/>
  <c r="P381" i="64"/>
  <c r="L3" i="57"/>
  <c r="C404" i="70"/>
  <c r="C346" i="70"/>
  <c r="C444" i="68"/>
  <c r="C516" i="68" s="1"/>
  <c r="C517" i="68"/>
  <c r="C433" i="68"/>
  <c r="F317" i="71"/>
  <c r="F371" i="71"/>
  <c r="O308" i="69"/>
  <c r="O327" i="69" s="1"/>
  <c r="O328" i="69"/>
  <c r="G328" i="69"/>
  <c r="G308" i="69"/>
  <c r="G327" i="69" s="1"/>
  <c r="K403" i="68"/>
  <c r="P339" i="66"/>
  <c r="P319" i="66"/>
  <c r="D339" i="66"/>
  <c r="D319" i="66"/>
  <c r="Q43" i="55"/>
  <c r="E305" i="66"/>
  <c r="E325" i="66"/>
  <c r="O378" i="64"/>
  <c r="G378" i="64"/>
  <c r="O376" i="64"/>
  <c r="O354" i="64"/>
  <c r="K354" i="64"/>
  <c r="K376" i="64"/>
  <c r="G354" i="64"/>
  <c r="G376" i="64"/>
  <c r="P373" i="64"/>
  <c r="P351" i="64"/>
  <c r="H373" i="64"/>
  <c r="H351" i="64"/>
  <c r="Q362" i="72"/>
  <c r="Q289" i="72"/>
  <c r="M289" i="72"/>
  <c r="M362" i="72"/>
  <c r="I362" i="72"/>
  <c r="I289" i="72"/>
  <c r="E289" i="72"/>
  <c r="E362" i="72"/>
  <c r="M286" i="72"/>
  <c r="E286" i="72"/>
  <c r="O300" i="70"/>
  <c r="O338" i="70" s="1"/>
  <c r="K377" i="70"/>
  <c r="K300" i="70"/>
  <c r="I293" i="69"/>
  <c r="I370" i="69"/>
  <c r="O111" i="54"/>
  <c r="O105" i="54" s="1"/>
  <c r="K111" i="54"/>
  <c r="K105" i="54" s="1"/>
  <c r="G111" i="54"/>
  <c r="G105" i="54" s="1"/>
  <c r="I289" i="67"/>
  <c r="K286" i="67"/>
  <c r="P144" i="50"/>
  <c r="L164" i="60"/>
  <c r="H387" i="72"/>
  <c r="H332" i="72"/>
  <c r="N146" i="60"/>
  <c r="J387" i="71"/>
  <c r="J332" i="71"/>
  <c r="K401" i="70"/>
  <c r="K343" i="70"/>
  <c r="G412" i="69"/>
  <c r="G354" i="69"/>
  <c r="G411" i="69" s="1"/>
  <c r="O412" i="67"/>
  <c r="O354" i="67"/>
  <c r="O411" i="67" s="1"/>
  <c r="F343" i="66"/>
  <c r="N321" i="72"/>
  <c r="F321" i="72"/>
  <c r="L166" i="55"/>
  <c r="L161" i="55" s="1"/>
  <c r="L168" i="59"/>
  <c r="D166" i="55"/>
  <c r="D161" i="55" s="1"/>
  <c r="D168" i="59"/>
  <c r="H317" i="72"/>
  <c r="H371" i="72"/>
  <c r="J321" i="71"/>
  <c r="P374" i="71"/>
  <c r="P320" i="71"/>
  <c r="H320" i="71"/>
  <c r="H374" i="71"/>
  <c r="N319" i="71"/>
  <c r="N373" i="71"/>
  <c r="N300" i="71"/>
  <c r="F373" i="71"/>
  <c r="F300" i="71"/>
  <c r="F319" i="71"/>
  <c r="G330" i="70"/>
  <c r="I308" i="70"/>
  <c r="I327" i="70" s="1"/>
  <c r="I328" i="70"/>
  <c r="M325" i="70"/>
  <c r="M305" i="70"/>
  <c r="Q340" i="69"/>
  <c r="O337" i="69"/>
  <c r="G418" i="68"/>
  <c r="G393" i="68"/>
  <c r="M385" i="68"/>
  <c r="M410" i="68"/>
  <c r="N408" i="68"/>
  <c r="F408" i="68"/>
  <c r="G340" i="67"/>
  <c r="L337" i="67"/>
  <c r="D337" i="67"/>
  <c r="Q332" i="67"/>
  <c r="Q312" i="67"/>
  <c r="E332" i="67"/>
  <c r="E312" i="67"/>
  <c r="H337" i="66"/>
  <c r="J336" i="66"/>
  <c r="J316" i="66"/>
  <c r="K337" i="65"/>
  <c r="E316" i="65"/>
  <c r="E336" i="65"/>
  <c r="H30" i="55"/>
  <c r="H24" i="55" s="1"/>
  <c r="J332" i="65"/>
  <c r="J312" i="65"/>
  <c r="G339" i="64"/>
  <c r="G361" i="64"/>
  <c r="O278" i="72"/>
  <c r="M276" i="72"/>
  <c r="M312" i="72" s="1"/>
  <c r="Q286" i="71"/>
  <c r="G286" i="70"/>
  <c r="Q289" i="69"/>
  <c r="G286" i="69"/>
  <c r="Q369" i="68"/>
  <c r="I369" i="68"/>
  <c r="I417" i="68" s="1"/>
  <c r="K30" i="54"/>
  <c r="E293" i="65"/>
  <c r="E331" i="65" s="1"/>
  <c r="E289" i="65"/>
  <c r="E327" i="65" s="1"/>
  <c r="I326" i="65"/>
  <c r="K286" i="65"/>
  <c r="G326" i="64"/>
  <c r="H164" i="50"/>
  <c r="Q398" i="72"/>
  <c r="Q343" i="72"/>
  <c r="Q397" i="72" s="1"/>
  <c r="M343" i="72"/>
  <c r="M397" i="72" s="1"/>
  <c r="M398" i="72"/>
  <c r="O389" i="72"/>
  <c r="K389" i="72"/>
  <c r="P357" i="70"/>
  <c r="N130" i="57"/>
  <c r="N124" i="57" s="1"/>
  <c r="N136" i="60"/>
  <c r="F412" i="70"/>
  <c r="F354" i="70"/>
  <c r="F411" i="70" s="1"/>
  <c r="K111" i="57"/>
  <c r="K105" i="57" s="1"/>
  <c r="J109" i="60"/>
  <c r="F346" i="69"/>
  <c r="F404" i="69"/>
  <c r="K343" i="69"/>
  <c r="K401" i="69"/>
  <c r="F93" i="60"/>
  <c r="F87" i="57"/>
  <c r="F431" i="68" s="1"/>
  <c r="P437" i="68"/>
  <c r="P433" i="68"/>
  <c r="F350" i="67"/>
  <c r="Q404" i="65"/>
  <c r="Q346" i="65"/>
  <c r="M404" i="65"/>
  <c r="M346" i="65"/>
  <c r="E404" i="65"/>
  <c r="E346" i="65"/>
  <c r="I9" i="57"/>
  <c r="I3" i="57" s="1"/>
  <c r="I16" i="60"/>
  <c r="M315" i="72"/>
  <c r="M296" i="72"/>
  <c r="M314" i="72" s="1"/>
  <c r="G313" i="72"/>
  <c r="G294" i="72"/>
  <c r="P380" i="71"/>
  <c r="P326" i="71"/>
  <c r="P307" i="71"/>
  <c r="P324" i="71"/>
  <c r="H324" i="71"/>
  <c r="N304" i="71"/>
  <c r="N323" i="71"/>
  <c r="F323" i="71"/>
  <c r="G340" i="70"/>
  <c r="M305" i="69"/>
  <c r="M325" i="69"/>
  <c r="F330" i="67"/>
  <c r="I308" i="67"/>
  <c r="I328" i="67"/>
  <c r="K305" i="67"/>
  <c r="K325" i="67"/>
  <c r="M49" i="55"/>
  <c r="M43" i="55" s="1"/>
  <c r="I333" i="66"/>
  <c r="O312" i="66"/>
  <c r="O332" i="66"/>
  <c r="K328" i="65"/>
  <c r="K308" i="65"/>
  <c r="K166" i="54"/>
  <c r="K161" i="54" s="1"/>
  <c r="E297" i="70"/>
  <c r="K297" i="69"/>
  <c r="G357" i="68"/>
  <c r="O300" i="67"/>
  <c r="M68" i="54"/>
  <c r="K293" i="67"/>
  <c r="O366" i="64"/>
  <c r="F321" i="64"/>
  <c r="F363" i="64" s="1"/>
  <c r="K161" i="72"/>
  <c r="P204" i="72"/>
  <c r="H204" i="72"/>
  <c r="N202" i="72"/>
  <c r="F202" i="72"/>
  <c r="E204" i="71"/>
  <c r="L203" i="71"/>
  <c r="L148" i="71"/>
  <c r="D148" i="71"/>
  <c r="D203" i="71"/>
  <c r="F408" i="69"/>
  <c r="F350" i="69"/>
  <c r="F407" i="69" s="1"/>
  <c r="Q315" i="71"/>
  <c r="Q296" i="71"/>
  <c r="Q294" i="71"/>
  <c r="Q313" i="71"/>
  <c r="F308" i="66"/>
  <c r="F327" i="66" s="1"/>
  <c r="F328" i="66"/>
  <c r="O339" i="65"/>
  <c r="O319" i="65"/>
  <c r="K319" i="65"/>
  <c r="K339" i="65"/>
  <c r="G319" i="65"/>
  <c r="G339" i="65"/>
  <c r="I365" i="68"/>
  <c r="E125" i="50"/>
  <c r="J7" i="50"/>
  <c r="L154" i="72"/>
  <c r="D154" i="72"/>
  <c r="L148" i="72"/>
  <c r="L203" i="72"/>
  <c r="D203" i="72"/>
  <c r="D148" i="72"/>
  <c r="L213" i="71"/>
  <c r="L158" i="71"/>
  <c r="P146" i="50"/>
  <c r="H146" i="50"/>
  <c r="J158" i="70"/>
  <c r="J215" i="70" s="1"/>
  <c r="J216" i="70"/>
  <c r="K214" i="70"/>
  <c r="C214" i="70"/>
  <c r="J154" i="70"/>
  <c r="J212" i="70"/>
  <c r="C125" i="50"/>
  <c r="N209" i="70"/>
  <c r="N151" i="70"/>
  <c r="Q162" i="69"/>
  <c r="Q219" i="69" s="1"/>
  <c r="Q220" i="69"/>
  <c r="E220" i="69"/>
  <c r="E162" i="69"/>
  <c r="E219" i="69" s="1"/>
  <c r="P214" i="69"/>
  <c r="H214" i="69"/>
  <c r="Q212" i="69"/>
  <c r="Q154" i="69"/>
  <c r="I154" i="69"/>
  <c r="I212" i="69"/>
  <c r="C208" i="69"/>
  <c r="J202" i="68"/>
  <c r="J275" i="68"/>
  <c r="D195" i="68"/>
  <c r="N191" i="68"/>
  <c r="F191" i="68"/>
  <c r="J85" i="50"/>
  <c r="F187" i="68"/>
  <c r="F260" i="68"/>
  <c r="N184" i="68"/>
  <c r="F184" i="68"/>
  <c r="Q158" i="67"/>
  <c r="I158" i="67"/>
  <c r="N66" i="50"/>
  <c r="F66" i="50"/>
  <c r="M165" i="66"/>
  <c r="E165" i="66"/>
  <c r="O162" i="66"/>
  <c r="O219" i="66" s="1"/>
  <c r="O220" i="66"/>
  <c r="G162" i="66"/>
  <c r="G220" i="66"/>
  <c r="P158" i="66"/>
  <c r="H158" i="66"/>
  <c r="L154" i="66"/>
  <c r="L212" i="66"/>
  <c r="D154" i="66"/>
  <c r="D212" i="66"/>
  <c r="N151" i="66"/>
  <c r="H28" i="50"/>
  <c r="D212" i="65"/>
  <c r="D154" i="65"/>
  <c r="D184" i="64"/>
  <c r="B158" i="72"/>
  <c r="B212" i="72" s="1"/>
  <c r="B213" i="72"/>
  <c r="B161" i="71"/>
  <c r="B144" i="50"/>
  <c r="B220" i="70"/>
  <c r="B162" i="70"/>
  <c r="B219" i="70" s="1"/>
  <c r="B109" i="50"/>
  <c r="B220" i="66"/>
  <c r="B162" i="66"/>
  <c r="B219" i="66" s="1"/>
  <c r="B28" i="50"/>
  <c r="O145" i="72"/>
  <c r="G145" i="72"/>
  <c r="N144" i="72"/>
  <c r="N125" i="72"/>
  <c r="F144" i="72"/>
  <c r="F125" i="72"/>
  <c r="N142" i="72"/>
  <c r="F142" i="72"/>
  <c r="M141" i="72"/>
  <c r="M122" i="72"/>
  <c r="E122" i="72"/>
  <c r="E141" i="72"/>
  <c r="M139" i="72"/>
  <c r="E139" i="72"/>
  <c r="L138" i="72"/>
  <c r="D138" i="72"/>
  <c r="K118" i="72"/>
  <c r="K137" i="72"/>
  <c r="C118" i="72"/>
  <c r="C137" i="72"/>
  <c r="Q114" i="72"/>
  <c r="Q132" i="72" s="1"/>
  <c r="Q133" i="72"/>
  <c r="I114" i="72"/>
  <c r="I132" i="72" s="1"/>
  <c r="I133" i="72"/>
  <c r="P112" i="72"/>
  <c r="P131" i="72"/>
  <c r="G145" i="71"/>
  <c r="J125" i="71"/>
  <c r="J144" i="71"/>
  <c r="N142" i="71"/>
  <c r="Q122" i="71"/>
  <c r="Q116" i="71" s="1"/>
  <c r="Q141" i="71"/>
  <c r="I141" i="71"/>
  <c r="I122" i="71"/>
  <c r="Q135" i="71"/>
  <c r="I135" i="71"/>
  <c r="J114" i="71"/>
  <c r="J132" i="71" s="1"/>
  <c r="J133" i="71"/>
  <c r="P112" i="71"/>
  <c r="P131" i="71"/>
  <c r="H112" i="71"/>
  <c r="H131" i="71"/>
  <c r="J124" i="70"/>
  <c r="J144" i="70"/>
  <c r="G118" i="70"/>
  <c r="G139" i="70"/>
  <c r="N134" i="70"/>
  <c r="M113" i="70"/>
  <c r="M133" i="70"/>
  <c r="I124" i="45"/>
  <c r="M127" i="69"/>
  <c r="M147" i="69"/>
  <c r="E127" i="69"/>
  <c r="E147" i="69"/>
  <c r="I139" i="69"/>
  <c r="I196" i="69"/>
  <c r="E139" i="69"/>
  <c r="E196" i="69"/>
  <c r="C143" i="68"/>
  <c r="I124" i="67"/>
  <c r="C116" i="66"/>
  <c r="Q113" i="66"/>
  <c r="I113" i="66"/>
  <c r="N148" i="65"/>
  <c r="M127" i="65"/>
  <c r="E127" i="65"/>
  <c r="Q141" i="65"/>
  <c r="P120" i="65"/>
  <c r="J116" i="65"/>
  <c r="G113" i="65"/>
  <c r="J139" i="64"/>
  <c r="K135" i="64"/>
  <c r="M132" i="64"/>
  <c r="N100" i="72"/>
  <c r="F100" i="72"/>
  <c r="E98" i="72"/>
  <c r="C148" i="44"/>
  <c r="E96" i="71"/>
  <c r="J94" i="71"/>
  <c r="M97" i="70"/>
  <c r="N105" i="69"/>
  <c r="F105" i="69"/>
  <c r="Q97" i="69"/>
  <c r="Q135" i="69" s="1"/>
  <c r="I97" i="69"/>
  <c r="E148" i="72"/>
  <c r="E203" i="72"/>
  <c r="N148" i="71"/>
  <c r="N203" i="71"/>
  <c r="O220" i="70"/>
  <c r="O162" i="70"/>
  <c r="O219" i="70" s="1"/>
  <c r="K216" i="70"/>
  <c r="K158" i="70"/>
  <c r="K215" i="70" s="1"/>
  <c r="D214" i="70"/>
  <c r="K165" i="69"/>
  <c r="Q216" i="69"/>
  <c r="Q158" i="69"/>
  <c r="N154" i="69"/>
  <c r="N212" i="69"/>
  <c r="L209" i="69"/>
  <c r="L151" i="69"/>
  <c r="O260" i="68"/>
  <c r="O187" i="68"/>
  <c r="L156" i="67"/>
  <c r="C154" i="67"/>
  <c r="C212" i="67"/>
  <c r="L151" i="67"/>
  <c r="E158" i="66"/>
  <c r="E156" i="66" s="1"/>
  <c r="I211" i="66"/>
  <c r="N162" i="65"/>
  <c r="N219" i="65" s="1"/>
  <c r="H181" i="64"/>
  <c r="H244" i="64" s="1"/>
  <c r="H245" i="64"/>
  <c r="B216" i="70"/>
  <c r="B158" i="70"/>
  <c r="G142" i="72"/>
  <c r="D145" i="71"/>
  <c r="O142" i="71"/>
  <c r="Q141" i="70"/>
  <c r="O132" i="69"/>
  <c r="I154" i="68"/>
  <c r="G139" i="68"/>
  <c r="M127" i="66"/>
  <c r="N127" i="65"/>
  <c r="O127" i="64"/>
  <c r="O149" i="64"/>
  <c r="B148" i="65"/>
  <c r="G99" i="70"/>
  <c r="P94" i="69"/>
  <c r="N415" i="66"/>
  <c r="N357" i="66"/>
  <c r="N414" i="66" s="1"/>
  <c r="J357" i="66"/>
  <c r="J414" i="66" s="1"/>
  <c r="J415" i="66"/>
  <c r="F357" i="66"/>
  <c r="G30" i="57"/>
  <c r="G24" i="57" s="1"/>
  <c r="E350" i="65"/>
  <c r="H343" i="65"/>
  <c r="Q330" i="69"/>
  <c r="Q387" i="69"/>
  <c r="O148" i="54"/>
  <c r="O143" i="54" s="1"/>
  <c r="O150" i="58"/>
  <c r="Q355" i="71"/>
  <c r="Q282" i="71"/>
  <c r="Q354" i="71" s="1"/>
  <c r="Q278" i="71"/>
  <c r="Q276" i="71"/>
  <c r="M143" i="54"/>
  <c r="K297" i="66"/>
  <c r="I144" i="50"/>
  <c r="G106" i="50"/>
  <c r="M85" i="50"/>
  <c r="D161" i="72"/>
  <c r="D166" i="47"/>
  <c r="G154" i="72"/>
  <c r="C166" i="47"/>
  <c r="K164" i="50"/>
  <c r="G205" i="72"/>
  <c r="G150" i="72"/>
  <c r="K162" i="50"/>
  <c r="C162" i="50"/>
  <c r="Q161" i="71"/>
  <c r="I161" i="71"/>
  <c r="K154" i="71"/>
  <c r="C154" i="71"/>
  <c r="K146" i="50"/>
  <c r="C146" i="50"/>
  <c r="P165" i="70"/>
  <c r="H165" i="70"/>
  <c r="E158" i="70"/>
  <c r="E216" i="70"/>
  <c r="N130" i="47"/>
  <c r="F130" i="47"/>
  <c r="M128" i="50"/>
  <c r="I212" i="70"/>
  <c r="I154" i="70"/>
  <c r="K111" i="47"/>
  <c r="K113" i="50"/>
  <c r="C111" i="47"/>
  <c r="C111" i="50" s="1"/>
  <c r="C113" i="50"/>
  <c r="H109" i="50"/>
  <c r="D212" i="69"/>
  <c r="D154" i="69"/>
  <c r="J106" i="50"/>
  <c r="K195" i="68"/>
  <c r="N165" i="67"/>
  <c r="Q154" i="67"/>
  <c r="Q212" i="67"/>
  <c r="I154" i="67"/>
  <c r="I212" i="67"/>
  <c r="N151" i="67"/>
  <c r="F151" i="67"/>
  <c r="F162" i="66"/>
  <c r="F219" i="66" s="1"/>
  <c r="F220" i="66"/>
  <c r="K47" i="50"/>
  <c r="C47" i="50"/>
  <c r="M151" i="66"/>
  <c r="E151" i="66"/>
  <c r="G165" i="65"/>
  <c r="D220" i="65"/>
  <c r="D162" i="65"/>
  <c r="D219" i="65" s="1"/>
  <c r="Q30" i="47"/>
  <c r="P30" i="47"/>
  <c r="D158" i="65"/>
  <c r="K154" i="65"/>
  <c r="K212" i="65"/>
  <c r="C28" i="50"/>
  <c r="J181" i="64"/>
  <c r="J244" i="64" s="1"/>
  <c r="J245" i="64"/>
  <c r="Q177" i="64"/>
  <c r="D9" i="47"/>
  <c r="M7" i="50"/>
  <c r="E7" i="50"/>
  <c r="B154" i="70"/>
  <c r="B212" i="70"/>
  <c r="B184" i="68"/>
  <c r="B257" i="68"/>
  <c r="B165" i="65"/>
  <c r="J145" i="72"/>
  <c r="Q125" i="72"/>
  <c r="Q144" i="72"/>
  <c r="I125" i="72"/>
  <c r="I144" i="72"/>
  <c r="L122" i="72"/>
  <c r="L141" i="72"/>
  <c r="O138" i="72"/>
  <c r="G138" i="72"/>
  <c r="N118" i="72"/>
  <c r="N116" i="72" s="1"/>
  <c r="N137" i="72"/>
  <c r="F118" i="72"/>
  <c r="F137" i="72"/>
  <c r="D133" i="72"/>
  <c r="D114" i="72"/>
  <c r="D132" i="72" s="1"/>
  <c r="M142" i="71"/>
  <c r="E142" i="71"/>
  <c r="L122" i="71"/>
  <c r="L141" i="71"/>
  <c r="D122" i="71"/>
  <c r="D141" i="71"/>
  <c r="Q114" i="71"/>
  <c r="Q133" i="71"/>
  <c r="I133" i="71"/>
  <c r="I114" i="71"/>
  <c r="O112" i="71"/>
  <c r="O131" i="71"/>
  <c r="G112" i="71"/>
  <c r="G131" i="71"/>
  <c r="J145" i="70"/>
  <c r="Q124" i="70"/>
  <c r="Q144" i="70"/>
  <c r="I124" i="70"/>
  <c r="I144" i="70"/>
  <c r="N120" i="70"/>
  <c r="N140" i="70"/>
  <c r="F120" i="70"/>
  <c r="F140" i="70"/>
  <c r="D146" i="69"/>
  <c r="M145" i="69"/>
  <c r="E145" i="69"/>
  <c r="H124" i="69"/>
  <c r="H144" i="69"/>
  <c r="N116" i="69"/>
  <c r="N136" i="69"/>
  <c r="J134" i="69"/>
  <c r="Q113" i="69"/>
  <c r="Q133" i="69"/>
  <c r="I113" i="69"/>
  <c r="I133" i="69"/>
  <c r="J127" i="67"/>
  <c r="J147" i="67"/>
  <c r="K120" i="67"/>
  <c r="C120" i="67"/>
  <c r="C124" i="66"/>
  <c r="H113" i="66"/>
  <c r="H133" i="66"/>
  <c r="H127" i="65"/>
  <c r="N124" i="65"/>
  <c r="F124" i="65"/>
  <c r="I116" i="65"/>
  <c r="N113" i="65"/>
  <c r="F113" i="65"/>
  <c r="J9" i="45"/>
  <c r="J3" i="45" s="1"/>
  <c r="L132" i="64"/>
  <c r="H9" i="45"/>
  <c r="B131" i="72"/>
  <c r="C96" i="72"/>
  <c r="N104" i="71"/>
  <c r="F104" i="71"/>
  <c r="M100" i="71"/>
  <c r="E100" i="71"/>
  <c r="M105" i="70"/>
  <c r="E105" i="70"/>
  <c r="J101" i="70"/>
  <c r="L97" i="70"/>
  <c r="D97" i="70"/>
  <c r="N101" i="69"/>
  <c r="N178" i="69"/>
  <c r="F101" i="69"/>
  <c r="F178" i="69"/>
  <c r="O324" i="72"/>
  <c r="M148" i="72"/>
  <c r="M203" i="72"/>
  <c r="K161" i="71"/>
  <c r="J148" i="71"/>
  <c r="J203" i="71"/>
  <c r="G162" i="70"/>
  <c r="G219" i="70" s="1"/>
  <c r="G220" i="70"/>
  <c r="C216" i="70"/>
  <c r="C158" i="70"/>
  <c r="C215" i="70" s="1"/>
  <c r="K154" i="70"/>
  <c r="K212" i="70"/>
  <c r="K151" i="70"/>
  <c r="K209" i="70"/>
  <c r="O165" i="69"/>
  <c r="P151" i="69"/>
  <c r="P209" i="69"/>
  <c r="C202" i="68"/>
  <c r="C275" i="68"/>
  <c r="J162" i="67"/>
  <c r="J219" i="67" s="1"/>
  <c r="J220" i="67"/>
  <c r="F158" i="67"/>
  <c r="D151" i="67"/>
  <c r="F165" i="66"/>
  <c r="H220" i="66"/>
  <c r="H162" i="66"/>
  <c r="H219" i="66" s="1"/>
  <c r="Q49" i="47"/>
  <c r="O151" i="66"/>
  <c r="I28" i="50"/>
  <c r="I184" i="64"/>
  <c r="D245" i="64"/>
  <c r="D181" i="64"/>
  <c r="D244" i="64" s="1"/>
  <c r="B272" i="68"/>
  <c r="B199" i="68"/>
  <c r="B271" i="68" s="1"/>
  <c r="B165" i="67"/>
  <c r="L145" i="72"/>
  <c r="O142" i="72"/>
  <c r="F141" i="72"/>
  <c r="F122" i="72"/>
  <c r="F116" i="72" s="1"/>
  <c r="M166" i="45"/>
  <c r="I135" i="72"/>
  <c r="I131" i="71"/>
  <c r="I112" i="71"/>
  <c r="N146" i="70"/>
  <c r="E130" i="45"/>
  <c r="K118" i="70"/>
  <c r="K138" i="70"/>
  <c r="P116" i="69"/>
  <c r="P136" i="69"/>
  <c r="N180" i="68"/>
  <c r="M154" i="68"/>
  <c r="E68" i="45"/>
  <c r="K138" i="66"/>
  <c r="P162" i="64"/>
  <c r="M107" i="71"/>
  <c r="D94" i="70"/>
  <c r="E108" i="69"/>
  <c r="G172" i="60"/>
  <c r="G166" i="60"/>
  <c r="Q395" i="72"/>
  <c r="Q340" i="72"/>
  <c r="Q394" i="72" s="1"/>
  <c r="N429" i="68"/>
  <c r="N502" i="68"/>
  <c r="M111" i="55"/>
  <c r="M105" i="55" s="1"/>
  <c r="M113" i="59"/>
  <c r="E390" i="69"/>
  <c r="E333" i="69"/>
  <c r="G332" i="69"/>
  <c r="G389" i="69"/>
  <c r="G312" i="69"/>
  <c r="O318" i="64"/>
  <c r="G318" i="64"/>
  <c r="C355" i="72"/>
  <c r="C282" i="72"/>
  <c r="C297" i="69"/>
  <c r="C369" i="68"/>
  <c r="C300" i="67"/>
  <c r="C338" i="67" s="1"/>
  <c r="C297" i="65"/>
  <c r="E144" i="50"/>
  <c r="D128" i="50"/>
  <c r="P213" i="72"/>
  <c r="P158" i="72"/>
  <c r="P212" i="72" s="1"/>
  <c r="H158" i="72"/>
  <c r="H212" i="72" s="1"/>
  <c r="H213" i="72"/>
  <c r="N166" i="47"/>
  <c r="N161" i="47" s="1"/>
  <c r="F166" i="47"/>
  <c r="P166" i="47"/>
  <c r="J204" i="72"/>
  <c r="P161" i="71"/>
  <c r="H161" i="71"/>
  <c r="C148" i="47"/>
  <c r="F154" i="71"/>
  <c r="F152" i="71" s="1"/>
  <c r="N152" i="71"/>
  <c r="F146" i="50"/>
  <c r="O203" i="71"/>
  <c r="O148" i="71"/>
  <c r="C148" i="71"/>
  <c r="C203" i="71"/>
  <c r="O165" i="70"/>
  <c r="Q214" i="70"/>
  <c r="I214" i="70"/>
  <c r="P125" i="50"/>
  <c r="H125" i="50"/>
  <c r="F216" i="69"/>
  <c r="F158" i="69"/>
  <c r="O212" i="69"/>
  <c r="O154" i="69"/>
  <c r="G211" i="69"/>
  <c r="Q209" i="69"/>
  <c r="Q151" i="69"/>
  <c r="I209" i="69"/>
  <c r="I151" i="69"/>
  <c r="H202" i="68"/>
  <c r="P272" i="68"/>
  <c r="P199" i="68"/>
  <c r="P271" i="68" s="1"/>
  <c r="N195" i="68"/>
  <c r="F195" i="68"/>
  <c r="D191" i="68"/>
  <c r="L85" i="50"/>
  <c r="D85" i="50"/>
  <c r="K162" i="67"/>
  <c r="K219" i="67" s="1"/>
  <c r="K220" i="67"/>
  <c r="K158" i="67"/>
  <c r="G68" i="47"/>
  <c r="P212" i="67"/>
  <c r="P154" i="67"/>
  <c r="H212" i="67"/>
  <c r="H154" i="67"/>
  <c r="I151" i="67"/>
  <c r="E62" i="47"/>
  <c r="O165" i="66"/>
  <c r="G165" i="66"/>
  <c r="N158" i="66"/>
  <c r="F158" i="66"/>
  <c r="F47" i="50"/>
  <c r="P151" i="66"/>
  <c r="K158" i="65"/>
  <c r="K156" i="65" s="1"/>
  <c r="C158" i="65"/>
  <c r="Q245" i="64"/>
  <c r="Q181" i="64"/>
  <c r="Q244" i="64" s="1"/>
  <c r="P177" i="64"/>
  <c r="K9" i="47"/>
  <c r="I9" i="47"/>
  <c r="P7" i="50"/>
  <c r="L236" i="64"/>
  <c r="L172" i="64"/>
  <c r="Q3" i="47"/>
  <c r="E169" i="64"/>
  <c r="B162" i="50"/>
  <c r="B165" i="70"/>
  <c r="H142" i="71"/>
  <c r="G122" i="71"/>
  <c r="G141" i="71"/>
  <c r="M139" i="71"/>
  <c r="E139" i="71"/>
  <c r="O118" i="71"/>
  <c r="O137" i="71"/>
  <c r="C118" i="71"/>
  <c r="C137" i="71"/>
  <c r="P133" i="71"/>
  <c r="J130" i="71"/>
  <c r="K142" i="70"/>
  <c r="C142" i="70"/>
  <c r="J141" i="70"/>
  <c r="Q120" i="70"/>
  <c r="Q140" i="70"/>
  <c r="I120" i="70"/>
  <c r="I140" i="70"/>
  <c r="P138" i="70"/>
  <c r="H138" i="70"/>
  <c r="K113" i="70"/>
  <c r="K133" i="70"/>
  <c r="C113" i="70"/>
  <c r="C133" i="70"/>
  <c r="C127" i="69"/>
  <c r="C147" i="69"/>
  <c r="H113" i="49"/>
  <c r="H111" i="45"/>
  <c r="H105" i="45" s="1"/>
  <c r="G113" i="49"/>
  <c r="G111" i="45"/>
  <c r="Q138" i="69"/>
  <c r="Q195" i="69"/>
  <c r="E118" i="69"/>
  <c r="H166" i="68"/>
  <c r="J162" i="68"/>
  <c r="I136" i="68"/>
  <c r="O124" i="67"/>
  <c r="G124" i="67"/>
  <c r="O113" i="67"/>
  <c r="G113" i="67"/>
  <c r="M124" i="65"/>
  <c r="N120" i="65"/>
  <c r="F120" i="65"/>
  <c r="P116" i="65"/>
  <c r="H116" i="65"/>
  <c r="H136" i="65"/>
  <c r="L166" i="64"/>
  <c r="F142" i="64"/>
  <c r="F164" i="64"/>
  <c r="D139" i="64"/>
  <c r="F130" i="64"/>
  <c r="B118" i="72"/>
  <c r="B137" i="72"/>
  <c r="B130" i="45"/>
  <c r="B124" i="69"/>
  <c r="B144" i="69"/>
  <c r="B124" i="65"/>
  <c r="E107" i="72"/>
  <c r="O104" i="72"/>
  <c r="Q161" i="44"/>
  <c r="I161" i="44"/>
  <c r="J142" i="71"/>
  <c r="Q104" i="71"/>
  <c r="I104" i="71"/>
  <c r="O96" i="71"/>
  <c r="G96" i="71"/>
  <c r="P94" i="71"/>
  <c r="H94" i="71"/>
  <c r="M101" i="70"/>
  <c r="E101" i="70"/>
  <c r="K97" i="69"/>
  <c r="C97" i="69"/>
  <c r="E150" i="60"/>
  <c r="E148" i="57"/>
  <c r="E143" i="57" s="1"/>
  <c r="E148" i="60"/>
  <c r="O391" i="71"/>
  <c r="O336" i="71"/>
  <c r="P68" i="57"/>
  <c r="P62" i="57" s="1"/>
  <c r="D68" i="57"/>
  <c r="D62" i="57" s="1"/>
  <c r="G47" i="60"/>
  <c r="K324" i="72"/>
  <c r="E323" i="72"/>
  <c r="E304" i="72"/>
  <c r="Q130" i="55"/>
  <c r="Q124" i="55" s="1"/>
  <c r="M332" i="70"/>
  <c r="M312" i="70"/>
  <c r="M331" i="70" s="1"/>
  <c r="D421" i="68"/>
  <c r="D396" i="68"/>
  <c r="F416" i="68"/>
  <c r="L415" i="68"/>
  <c r="L487" i="68"/>
  <c r="N389" i="68"/>
  <c r="N414" i="68"/>
  <c r="C304" i="72"/>
  <c r="C298" i="72" s="1"/>
  <c r="C323" i="72"/>
  <c r="C371" i="72"/>
  <c r="C317" i="72"/>
  <c r="C313" i="71"/>
  <c r="C294" i="71"/>
  <c r="C312" i="71" s="1"/>
  <c r="C411" i="68"/>
  <c r="C337" i="67"/>
  <c r="C312" i="67"/>
  <c r="C332" i="67"/>
  <c r="C328" i="65"/>
  <c r="C308" i="65"/>
  <c r="C327" i="65" s="1"/>
  <c r="C371" i="64"/>
  <c r="E87" i="54"/>
  <c r="E359" i="68" s="1"/>
  <c r="G361" i="68"/>
  <c r="I297" i="65"/>
  <c r="Q30" i="54"/>
  <c r="Q24" i="54" s="1"/>
  <c r="M30" i="54"/>
  <c r="M24" i="54" s="1"/>
  <c r="F161" i="72"/>
  <c r="C213" i="72"/>
  <c r="C158" i="72"/>
  <c r="C212" i="72" s="1"/>
  <c r="I164" i="50"/>
  <c r="O161" i="71"/>
  <c r="Q158" i="71"/>
  <c r="Q212" i="71" s="1"/>
  <c r="Q213" i="71"/>
  <c r="F144" i="50"/>
  <c r="G128" i="50"/>
  <c r="F162" i="69"/>
  <c r="F219" i="69" s="1"/>
  <c r="F220" i="69"/>
  <c r="M106" i="50"/>
  <c r="H106" i="50"/>
  <c r="O202" i="68"/>
  <c r="O275" i="68"/>
  <c r="C272" i="68"/>
  <c r="C199" i="68"/>
  <c r="C271" i="68" s="1"/>
  <c r="I195" i="68"/>
  <c r="K87" i="47"/>
  <c r="G85" i="50"/>
  <c r="C184" i="68"/>
  <c r="D156" i="67"/>
  <c r="H151" i="67"/>
  <c r="N165" i="66"/>
  <c r="K49" i="47"/>
  <c r="I49" i="47"/>
  <c r="Q211" i="66"/>
  <c r="G24" i="47"/>
  <c r="E212" i="65"/>
  <c r="E154" i="65"/>
  <c r="P245" i="64"/>
  <c r="P181" i="64"/>
  <c r="P244" i="64" s="1"/>
  <c r="C177" i="64"/>
  <c r="K172" i="64"/>
  <c r="K236" i="64"/>
  <c r="B151" i="70"/>
  <c r="B151" i="66"/>
  <c r="C125" i="72"/>
  <c r="C144" i="72"/>
  <c r="I138" i="72"/>
  <c r="E166" i="45"/>
  <c r="N133" i="72"/>
  <c r="N114" i="72"/>
  <c r="G114" i="71"/>
  <c r="G133" i="71"/>
  <c r="Q112" i="71"/>
  <c r="Q131" i="71"/>
  <c r="C143" i="70"/>
  <c r="O138" i="70"/>
  <c r="N146" i="69"/>
  <c r="F124" i="69"/>
  <c r="F118" i="69" s="1"/>
  <c r="F144" i="69"/>
  <c r="F196" i="69"/>
  <c r="F139" i="69"/>
  <c r="H116" i="69"/>
  <c r="H136" i="69"/>
  <c r="L136" i="68"/>
  <c r="I120" i="67"/>
  <c r="D118" i="67"/>
  <c r="D138" i="67"/>
  <c r="Q124" i="66"/>
  <c r="L116" i="66"/>
  <c r="H113" i="65"/>
  <c r="O139" i="64"/>
  <c r="B125" i="71"/>
  <c r="B144" i="71"/>
  <c r="B112" i="71"/>
  <c r="B130" i="71" s="1"/>
  <c r="B131" i="71"/>
  <c r="J104" i="72"/>
  <c r="D94" i="72"/>
  <c r="I107" i="71"/>
  <c r="N96" i="71"/>
  <c r="C94" i="71"/>
  <c r="O99" i="70"/>
  <c r="Q108" i="69"/>
  <c r="H94" i="69"/>
  <c r="I124" i="65"/>
  <c r="J161" i="44"/>
  <c r="F107" i="71"/>
  <c r="M104" i="71"/>
  <c r="D94" i="71"/>
  <c r="Q101" i="70"/>
  <c r="I101" i="70"/>
  <c r="G97" i="69"/>
  <c r="K404" i="66"/>
  <c r="K346" i="66"/>
  <c r="F327" i="72"/>
  <c r="G324" i="72"/>
  <c r="J416" i="68"/>
  <c r="J485" i="68"/>
  <c r="J413" i="68"/>
  <c r="N330" i="65"/>
  <c r="C422" i="68"/>
  <c r="C494" i="68"/>
  <c r="M87" i="54"/>
  <c r="O361" i="68"/>
  <c r="Q162" i="50"/>
  <c r="E213" i="71"/>
  <c r="E158" i="71"/>
  <c r="E212" i="71" s="1"/>
  <c r="E106" i="50"/>
  <c r="C191" i="68"/>
  <c r="G189" i="68"/>
  <c r="G81" i="47"/>
  <c r="G154" i="67"/>
  <c r="G212" i="67"/>
  <c r="J165" i="66"/>
  <c r="E211" i="66"/>
  <c r="B181" i="64"/>
  <c r="B244" i="64" s="1"/>
  <c r="B245" i="64"/>
  <c r="K142" i="72"/>
  <c r="Q166" i="45"/>
  <c r="H118" i="72"/>
  <c r="H137" i="72"/>
  <c r="F133" i="72"/>
  <c r="F114" i="72"/>
  <c r="F132" i="72" s="1"/>
  <c r="O133" i="71"/>
  <c r="O114" i="71"/>
  <c r="E131" i="71"/>
  <c r="E112" i="71"/>
  <c r="C118" i="70"/>
  <c r="C138" i="70"/>
  <c r="I116" i="67"/>
  <c r="M164" i="64"/>
  <c r="M142" i="64"/>
  <c r="B122" i="72"/>
  <c r="B141" i="72"/>
  <c r="Q107" i="71"/>
  <c r="M108" i="69"/>
  <c r="D107" i="64"/>
  <c r="D149" i="64" s="1"/>
  <c r="H107" i="64"/>
  <c r="E108" i="64"/>
  <c r="M108" i="64"/>
  <c r="M150" i="64" s="1"/>
  <c r="F7" i="44"/>
  <c r="F110" i="64"/>
  <c r="N7" i="44"/>
  <c r="N110" i="64"/>
  <c r="K112" i="64"/>
  <c r="H113" i="64"/>
  <c r="E115" i="64"/>
  <c r="M115" i="64"/>
  <c r="J116" i="64"/>
  <c r="C117" i="64"/>
  <c r="O117" i="64"/>
  <c r="L119" i="64"/>
  <c r="E120" i="64"/>
  <c r="Q120" i="64"/>
  <c r="J122" i="64"/>
  <c r="J164" i="64" s="1"/>
  <c r="G123" i="64"/>
  <c r="G165" i="64" s="1"/>
  <c r="D124" i="64"/>
  <c r="H124" i="64"/>
  <c r="H166" i="64" s="1"/>
  <c r="E95" i="65"/>
  <c r="Q95" i="65"/>
  <c r="J96" i="65"/>
  <c r="C28" i="44"/>
  <c r="C98" i="65"/>
  <c r="K28" i="44"/>
  <c r="K98" i="65"/>
  <c r="D100" i="65"/>
  <c r="L100" i="65"/>
  <c r="E102" i="65"/>
  <c r="E140" i="65" s="1"/>
  <c r="M102" i="65"/>
  <c r="M140" i="65" s="1"/>
  <c r="F103" i="65"/>
  <c r="F141" i="65" s="1"/>
  <c r="N103" i="65"/>
  <c r="N141" i="65" s="1"/>
  <c r="C104" i="65"/>
  <c r="O104" i="65"/>
  <c r="O142" i="65" s="1"/>
  <c r="L106" i="65"/>
  <c r="E107" i="65"/>
  <c r="M107" i="65"/>
  <c r="F109" i="65"/>
  <c r="N109" i="65"/>
  <c r="C110" i="65"/>
  <c r="K110" i="65"/>
  <c r="O110" i="65"/>
  <c r="B109" i="65"/>
  <c r="E95" i="66"/>
  <c r="Q95" i="66"/>
  <c r="Q133" i="66" s="1"/>
  <c r="F96" i="66"/>
  <c r="C47" i="44"/>
  <c r="C98" i="66"/>
  <c r="C136" i="66" s="1"/>
  <c r="G47" i="44"/>
  <c r="G98" i="66"/>
  <c r="D100" i="66"/>
  <c r="H100" i="66"/>
  <c r="E102" i="66"/>
  <c r="I102" i="66"/>
  <c r="I140" i="66" s="1"/>
  <c r="F103" i="66"/>
  <c r="C104" i="66"/>
  <c r="C142" i="66" s="1"/>
  <c r="G104" i="66"/>
  <c r="D106" i="66"/>
  <c r="L106" i="66"/>
  <c r="E107" i="66"/>
  <c r="E145" i="66" s="1"/>
  <c r="Q107" i="66"/>
  <c r="Q145" i="66" s="1"/>
  <c r="N109" i="66"/>
  <c r="B96" i="67"/>
  <c r="B103" i="67"/>
  <c r="B104" i="66"/>
  <c r="B110" i="66"/>
  <c r="F95" i="67"/>
  <c r="C96" i="67"/>
  <c r="C134" i="67" s="1"/>
  <c r="O96" i="67"/>
  <c r="H66" i="44"/>
  <c r="H98" i="67"/>
  <c r="E100" i="67"/>
  <c r="E138" i="67" s="1"/>
  <c r="M100" i="67"/>
  <c r="M138" i="67" s="1"/>
  <c r="J102" i="67"/>
  <c r="C103" i="67"/>
  <c r="O103" i="67"/>
  <c r="O141" i="67" s="1"/>
  <c r="L104" i="67"/>
  <c r="I106" i="67"/>
  <c r="Q106" i="67"/>
  <c r="Q144" i="67" s="1"/>
  <c r="J107" i="67"/>
  <c r="G109" i="67"/>
  <c r="D110" i="67"/>
  <c r="H110" i="67"/>
  <c r="L110" i="67"/>
  <c r="B122" i="68"/>
  <c r="B128" i="68"/>
  <c r="B133" i="68"/>
  <c r="F113" i="68"/>
  <c r="C114" i="68"/>
  <c r="G114" i="68"/>
  <c r="D85" i="44"/>
  <c r="D116" i="68"/>
  <c r="D164" i="68" s="1"/>
  <c r="H85" i="44"/>
  <c r="H116" i="68"/>
  <c r="E118" i="68"/>
  <c r="E166" i="68" s="1"/>
  <c r="Q118" i="68"/>
  <c r="F120" i="68"/>
  <c r="C121" i="68"/>
  <c r="O121" i="68"/>
  <c r="H122" i="68"/>
  <c r="H170" i="68" s="1"/>
  <c r="E124" i="68"/>
  <c r="Q124" i="68"/>
  <c r="J125" i="68"/>
  <c r="G126" i="68"/>
  <c r="O126" i="68"/>
  <c r="L128" i="68"/>
  <c r="E129" i="68"/>
  <c r="E177" i="68" s="1"/>
  <c r="M129" i="68"/>
  <c r="J131" i="68"/>
  <c r="N131" i="68"/>
  <c r="G132" i="68"/>
  <c r="O132" i="68"/>
  <c r="D133" i="68"/>
  <c r="P133" i="68"/>
  <c r="J111" i="44"/>
  <c r="J113" i="48"/>
  <c r="O130" i="44"/>
  <c r="I105" i="45"/>
  <c r="C81" i="45"/>
  <c r="C141" i="68"/>
  <c r="E130" i="47"/>
  <c r="E136" i="50"/>
  <c r="L111" i="47"/>
  <c r="L113" i="50"/>
  <c r="G124" i="47"/>
  <c r="G130" i="50"/>
  <c r="F62" i="47"/>
  <c r="I105" i="47"/>
  <c r="G43" i="47"/>
  <c r="M24" i="47"/>
  <c r="O124" i="55"/>
  <c r="P143" i="55"/>
  <c r="B112" i="64"/>
  <c r="E107" i="64"/>
  <c r="I107" i="64"/>
  <c r="Q107" i="64"/>
  <c r="F108" i="64"/>
  <c r="F150" i="64" s="1"/>
  <c r="J108" i="64"/>
  <c r="C7" i="44"/>
  <c r="C110" i="64"/>
  <c r="K7" i="44"/>
  <c r="K110" i="64"/>
  <c r="O7" i="44"/>
  <c r="O110" i="64"/>
  <c r="D112" i="64"/>
  <c r="D154" i="64" s="1"/>
  <c r="L112" i="64"/>
  <c r="L154" i="64" s="1"/>
  <c r="P112" i="64"/>
  <c r="I113" i="64"/>
  <c r="I155" i="64" s="1"/>
  <c r="M113" i="64"/>
  <c r="F115" i="64"/>
  <c r="J115" i="64"/>
  <c r="C116" i="64"/>
  <c r="C158" i="64" s="1"/>
  <c r="G116" i="64"/>
  <c r="O116" i="64"/>
  <c r="D117" i="64"/>
  <c r="L117" i="64"/>
  <c r="P117" i="64"/>
  <c r="I119" i="64"/>
  <c r="M119" i="64"/>
  <c r="F120" i="64"/>
  <c r="J120" i="64"/>
  <c r="C122" i="64"/>
  <c r="G122" i="64"/>
  <c r="K122" i="64"/>
  <c r="D123" i="64"/>
  <c r="H123" i="64"/>
  <c r="P123" i="64"/>
  <c r="E124" i="64"/>
  <c r="I124" i="64"/>
  <c r="M124" i="64"/>
  <c r="Q124" i="64"/>
  <c r="J95" i="65"/>
  <c r="J133" i="65" s="1"/>
  <c r="N95" i="65"/>
  <c r="N133" i="65" s="1"/>
  <c r="G96" i="65"/>
  <c r="O96" i="65"/>
  <c r="D28" i="44"/>
  <c r="D98" i="65"/>
  <c r="L28" i="44"/>
  <c r="L98" i="65"/>
  <c r="P28" i="44"/>
  <c r="P98" i="65"/>
  <c r="I100" i="65"/>
  <c r="M100" i="65"/>
  <c r="F102" i="65"/>
  <c r="J102" i="65"/>
  <c r="J140" i="65" s="1"/>
  <c r="C103" i="65"/>
  <c r="G103" i="65"/>
  <c r="O103" i="65"/>
  <c r="D104" i="65"/>
  <c r="L104" i="65"/>
  <c r="P104" i="65"/>
  <c r="I106" i="65"/>
  <c r="Q106" i="65"/>
  <c r="F107" i="65"/>
  <c r="F145" i="65" s="1"/>
  <c r="N107" i="65"/>
  <c r="N145" i="65" s="1"/>
  <c r="C109" i="65"/>
  <c r="K109" i="65"/>
  <c r="D110" i="65"/>
  <c r="H110" i="65"/>
  <c r="P110" i="65"/>
  <c r="B28" i="44"/>
  <c r="B98" i="65"/>
  <c r="B136" i="65" s="1"/>
  <c r="F95" i="66"/>
  <c r="J95" i="66"/>
  <c r="C96" i="66"/>
  <c r="G96" i="66"/>
  <c r="O96" i="66"/>
  <c r="D47" i="44"/>
  <c r="D98" i="66"/>
  <c r="H47" i="44"/>
  <c r="H98" i="66"/>
  <c r="P47" i="44"/>
  <c r="P98" i="66"/>
  <c r="P136" i="66" s="1"/>
  <c r="E100" i="66"/>
  <c r="M100" i="66"/>
  <c r="Q100" i="66"/>
  <c r="Q138" i="66" s="1"/>
  <c r="J102" i="66"/>
  <c r="N102" i="66"/>
  <c r="G103" i="66"/>
  <c r="K103" i="66"/>
  <c r="K141" i="66" s="1"/>
  <c r="D104" i="66"/>
  <c r="H104" i="66"/>
  <c r="P104" i="66"/>
  <c r="I106" i="66"/>
  <c r="M106" i="66"/>
  <c r="F107" i="66"/>
  <c r="J107" i="66"/>
  <c r="J145" i="66" s="1"/>
  <c r="C109" i="66"/>
  <c r="G109" i="66"/>
  <c r="O109" i="66"/>
  <c r="D110" i="66"/>
  <c r="L110" i="66"/>
  <c r="L148" i="66" s="1"/>
  <c r="P110" i="66"/>
  <c r="P148" i="66" s="1"/>
  <c r="B66" i="44"/>
  <c r="B98" i="67"/>
  <c r="B110" i="67"/>
  <c r="B100" i="66"/>
  <c r="C95" i="67"/>
  <c r="C133" i="67" s="1"/>
  <c r="K95" i="67"/>
  <c r="O95" i="67"/>
  <c r="O133" i="67" s="1"/>
  <c r="H96" i="67"/>
  <c r="H134" i="67" s="1"/>
  <c r="L96" i="67"/>
  <c r="L134" i="67" s="1"/>
  <c r="E66" i="44"/>
  <c r="E98" i="67"/>
  <c r="I66" i="44"/>
  <c r="I98" i="67"/>
  <c r="I136" i="67" s="1"/>
  <c r="M66" i="44"/>
  <c r="M98" i="67"/>
  <c r="F100" i="67"/>
  <c r="J100" i="67"/>
  <c r="C102" i="67"/>
  <c r="C140" i="67" s="1"/>
  <c r="K102" i="67"/>
  <c r="K140" i="67" s="1"/>
  <c r="O102" i="67"/>
  <c r="H103" i="67"/>
  <c r="L103" i="67"/>
  <c r="E104" i="67"/>
  <c r="I104" i="67"/>
  <c r="Q104" i="67"/>
  <c r="J106" i="67"/>
  <c r="C107" i="67"/>
  <c r="C145" i="67" s="1"/>
  <c r="G107" i="67"/>
  <c r="O107" i="67"/>
  <c r="O145" i="67" s="1"/>
  <c r="D109" i="67"/>
  <c r="L109" i="67"/>
  <c r="E110" i="67"/>
  <c r="I110" i="67"/>
  <c r="Q110" i="67"/>
  <c r="B124" i="68"/>
  <c r="C113" i="68"/>
  <c r="K113" i="68"/>
  <c r="D114" i="68"/>
  <c r="H114" i="68"/>
  <c r="L114" i="68"/>
  <c r="E85" i="44"/>
  <c r="E116" i="68"/>
  <c r="I85" i="44"/>
  <c r="I116" i="68"/>
  <c r="M85" i="44"/>
  <c r="M116" i="68"/>
  <c r="F118" i="68"/>
  <c r="N118" i="68"/>
  <c r="C120" i="68"/>
  <c r="K120" i="68"/>
  <c r="K168" i="68" s="1"/>
  <c r="O120" i="68"/>
  <c r="O168" i="68" s="1"/>
  <c r="D121" i="68"/>
  <c r="L121" i="68"/>
  <c r="P121" i="68"/>
  <c r="I122" i="68"/>
  <c r="M122" i="68"/>
  <c r="F124" i="68"/>
  <c r="N124" i="68"/>
  <c r="N172" i="68" s="1"/>
  <c r="C125" i="68"/>
  <c r="C173" i="68" s="1"/>
  <c r="K125" i="68"/>
  <c r="K173" i="68" s="1"/>
  <c r="O125" i="68"/>
  <c r="O173" i="68" s="1"/>
  <c r="H126" i="68"/>
  <c r="L126" i="68"/>
  <c r="L174" i="68" s="1"/>
  <c r="E128" i="68"/>
  <c r="M128" i="68"/>
  <c r="Q128" i="68"/>
  <c r="F129" i="68"/>
  <c r="N129" i="68"/>
  <c r="C131" i="68"/>
  <c r="K131" i="68"/>
  <c r="O131" i="68"/>
  <c r="D132" i="68"/>
  <c r="L132" i="68"/>
  <c r="P132" i="68"/>
  <c r="E133" i="68"/>
  <c r="M133" i="68"/>
  <c r="Q133" i="68"/>
  <c r="C130" i="44"/>
  <c r="C124" i="44" s="1"/>
  <c r="F148" i="44"/>
  <c r="Q148" i="44"/>
  <c r="H161" i="44"/>
  <c r="E105" i="45"/>
  <c r="B3" i="45"/>
  <c r="D143" i="45"/>
  <c r="G43" i="45"/>
  <c r="D24" i="45"/>
  <c r="N68" i="45"/>
  <c r="N124" i="45"/>
  <c r="B81" i="47"/>
  <c r="B189" i="68"/>
  <c r="Q130" i="47"/>
  <c r="Q136" i="50"/>
  <c r="N49" i="47"/>
  <c r="D143" i="47"/>
  <c r="C43" i="47"/>
  <c r="C24" i="55"/>
  <c r="K24" i="55"/>
  <c r="N148" i="57"/>
  <c r="N143" i="57" s="1"/>
  <c r="N154" i="60"/>
  <c r="F143" i="57"/>
  <c r="K144" i="60"/>
  <c r="Q47" i="60"/>
  <c r="D7" i="60"/>
  <c r="J389" i="72"/>
  <c r="J334" i="72"/>
  <c r="J388" i="72" s="1"/>
  <c r="O164" i="60"/>
  <c r="O385" i="72"/>
  <c r="O330" i="72"/>
  <c r="G385" i="72"/>
  <c r="G330" i="72"/>
  <c r="F389" i="71"/>
  <c r="E146" i="60"/>
  <c r="I330" i="71"/>
  <c r="I385" i="71"/>
  <c r="Q354" i="70"/>
  <c r="Q411" i="70" s="1"/>
  <c r="Q412" i="70"/>
  <c r="L128" i="60"/>
  <c r="J125" i="60"/>
  <c r="P415" i="69"/>
  <c r="P357" i="69"/>
  <c r="P414" i="69" s="1"/>
  <c r="F401" i="69"/>
  <c r="F343" i="69"/>
  <c r="L517" i="68"/>
  <c r="L444" i="68"/>
  <c r="L516" i="68" s="1"/>
  <c r="M514" i="68"/>
  <c r="M441" i="68"/>
  <c r="M513" i="68" s="1"/>
  <c r="E441" i="68"/>
  <c r="E513" i="68" s="1"/>
  <c r="E514" i="68"/>
  <c r="M85" i="60"/>
  <c r="E85" i="60"/>
  <c r="H346" i="67"/>
  <c r="H404" i="67"/>
  <c r="N47" i="60"/>
  <c r="H350" i="65"/>
  <c r="D30" i="57"/>
  <c r="D24" i="57" s="1"/>
  <c r="L28" i="60"/>
  <c r="O343" i="65"/>
  <c r="O396" i="64"/>
  <c r="P447" i="64"/>
  <c r="C404" i="67"/>
  <c r="C346" i="67"/>
  <c r="B107" i="64"/>
  <c r="B113" i="64"/>
  <c r="B119" i="64"/>
  <c r="B161" i="64" s="1"/>
  <c r="B124" i="64"/>
  <c r="F107" i="64"/>
  <c r="J107" i="64"/>
  <c r="N107" i="64"/>
  <c r="C108" i="64"/>
  <c r="G108" i="64"/>
  <c r="K108" i="64"/>
  <c r="O108" i="64"/>
  <c r="D7" i="44"/>
  <c r="D110" i="64"/>
  <c r="H7" i="44"/>
  <c r="H110" i="64"/>
  <c r="L7" i="44"/>
  <c r="L110" i="64"/>
  <c r="P7" i="44"/>
  <c r="P110" i="64"/>
  <c r="E112" i="64"/>
  <c r="I112" i="64"/>
  <c r="M112" i="64"/>
  <c r="Q112" i="64"/>
  <c r="F113" i="64"/>
  <c r="J113" i="64"/>
  <c r="N113" i="64"/>
  <c r="C115" i="64"/>
  <c r="G115" i="64"/>
  <c r="G157" i="64" s="1"/>
  <c r="K115" i="64"/>
  <c r="O115" i="64"/>
  <c r="D116" i="64"/>
  <c r="D158" i="64" s="1"/>
  <c r="H116" i="64"/>
  <c r="L116" i="64"/>
  <c r="L158" i="64" s="1"/>
  <c r="P116" i="64"/>
  <c r="E117" i="64"/>
  <c r="I117" i="64"/>
  <c r="I159" i="64" s="1"/>
  <c r="M117" i="64"/>
  <c r="M159" i="64" s="1"/>
  <c r="Q117" i="64"/>
  <c r="F119" i="64"/>
  <c r="J119" i="64"/>
  <c r="N119" i="64"/>
  <c r="N161" i="64" s="1"/>
  <c r="C120" i="64"/>
  <c r="G120" i="64"/>
  <c r="K120" i="64"/>
  <c r="O120" i="64"/>
  <c r="D122" i="64"/>
  <c r="H122" i="64"/>
  <c r="L122" i="64"/>
  <c r="P122" i="64"/>
  <c r="E123" i="64"/>
  <c r="I123" i="64"/>
  <c r="M123" i="64"/>
  <c r="Q123" i="64"/>
  <c r="F124" i="64"/>
  <c r="J124" i="64"/>
  <c r="N124" i="64"/>
  <c r="C95" i="65"/>
  <c r="G95" i="65"/>
  <c r="K95" i="65"/>
  <c r="K133" i="65" s="1"/>
  <c r="O95" i="65"/>
  <c r="D96" i="65"/>
  <c r="D134" i="65" s="1"/>
  <c r="H96" i="65"/>
  <c r="H134" i="65" s="1"/>
  <c r="L96" i="65"/>
  <c r="L134" i="65" s="1"/>
  <c r="P96" i="65"/>
  <c r="P134" i="65" s="1"/>
  <c r="E28" i="44"/>
  <c r="E98" i="65"/>
  <c r="I28" i="44"/>
  <c r="I98" i="65"/>
  <c r="M28" i="44"/>
  <c r="M98" i="65"/>
  <c r="M136" i="65" s="1"/>
  <c r="Q28" i="44"/>
  <c r="Q98" i="65"/>
  <c r="Q136" i="65" s="1"/>
  <c r="F100" i="65"/>
  <c r="J100" i="65"/>
  <c r="N100" i="65"/>
  <c r="N138" i="65" s="1"/>
  <c r="C102" i="65"/>
  <c r="G102" i="65"/>
  <c r="K102" i="65"/>
  <c r="O102" i="65"/>
  <c r="D103" i="65"/>
  <c r="H103" i="65"/>
  <c r="L103" i="65"/>
  <c r="P103" i="65"/>
  <c r="E104" i="65"/>
  <c r="I104" i="65"/>
  <c r="M104" i="65"/>
  <c r="Q104" i="65"/>
  <c r="F106" i="65"/>
  <c r="J106" i="65"/>
  <c r="N106" i="65"/>
  <c r="C107" i="65"/>
  <c r="G107" i="65"/>
  <c r="K107" i="65"/>
  <c r="O107" i="65"/>
  <c r="D109" i="65"/>
  <c r="D147" i="65" s="1"/>
  <c r="H109" i="65"/>
  <c r="L109" i="65"/>
  <c r="L147" i="65" s="1"/>
  <c r="P109" i="65"/>
  <c r="E110" i="65"/>
  <c r="I110" i="65"/>
  <c r="M110" i="65"/>
  <c r="M148" i="65" s="1"/>
  <c r="Q110" i="65"/>
  <c r="Q148" i="65" s="1"/>
  <c r="B100" i="65"/>
  <c r="B106" i="65"/>
  <c r="C95" i="66"/>
  <c r="G95" i="66"/>
  <c r="K95" i="66"/>
  <c r="O95" i="66"/>
  <c r="D96" i="66"/>
  <c r="H96" i="66"/>
  <c r="L96" i="66"/>
  <c r="P96" i="66"/>
  <c r="E47" i="44"/>
  <c r="E98" i="66"/>
  <c r="I47" i="44"/>
  <c r="I98" i="66"/>
  <c r="I136" i="66" s="1"/>
  <c r="M47" i="44"/>
  <c r="M98" i="66"/>
  <c r="M136" i="66" s="1"/>
  <c r="Q47" i="44"/>
  <c r="Q98" i="66"/>
  <c r="F100" i="66"/>
  <c r="J100" i="66"/>
  <c r="N100" i="66"/>
  <c r="C102" i="66"/>
  <c r="C140" i="66" s="1"/>
  <c r="G102" i="66"/>
  <c r="K102" i="66"/>
  <c r="O102" i="66"/>
  <c r="D103" i="66"/>
  <c r="H103" i="66"/>
  <c r="L103" i="66"/>
  <c r="P103" i="66"/>
  <c r="E104" i="66"/>
  <c r="I104" i="66"/>
  <c r="M104" i="66"/>
  <c r="Q104" i="66"/>
  <c r="F106" i="66"/>
  <c r="J106" i="66"/>
  <c r="N106" i="66"/>
  <c r="C107" i="66"/>
  <c r="G107" i="66"/>
  <c r="K107" i="66"/>
  <c r="O107" i="66"/>
  <c r="D109" i="66"/>
  <c r="D147" i="66" s="1"/>
  <c r="H109" i="66"/>
  <c r="H147" i="66" s="1"/>
  <c r="L109" i="66"/>
  <c r="L147" i="66" s="1"/>
  <c r="P109" i="66"/>
  <c r="E110" i="66"/>
  <c r="I110" i="66"/>
  <c r="I148" i="66" s="1"/>
  <c r="M110" i="66"/>
  <c r="M148" i="66" s="1"/>
  <c r="Q110" i="66"/>
  <c r="Q148" i="66" s="1"/>
  <c r="B100" i="67"/>
  <c r="B106" i="67"/>
  <c r="B95" i="66"/>
  <c r="B133" i="66" s="1"/>
  <c r="B102" i="66"/>
  <c r="B107" i="66"/>
  <c r="B145" i="66" s="1"/>
  <c r="D95" i="67"/>
  <c r="H95" i="67"/>
  <c r="L95" i="67"/>
  <c r="P95" i="67"/>
  <c r="E96" i="67"/>
  <c r="I96" i="67"/>
  <c r="M96" i="67"/>
  <c r="Q96" i="67"/>
  <c r="F66" i="44"/>
  <c r="F98" i="67"/>
  <c r="F136" i="67" s="1"/>
  <c r="J66" i="44"/>
  <c r="J98" i="67"/>
  <c r="J136" i="67" s="1"/>
  <c r="N66" i="44"/>
  <c r="N98" i="67"/>
  <c r="N136" i="67" s="1"/>
  <c r="C100" i="67"/>
  <c r="G100" i="67"/>
  <c r="K100" i="67"/>
  <c r="O100" i="67"/>
  <c r="O138" i="67" s="1"/>
  <c r="D102" i="67"/>
  <c r="H102" i="67"/>
  <c r="L102" i="67"/>
  <c r="P102" i="67"/>
  <c r="E103" i="67"/>
  <c r="I103" i="67"/>
  <c r="M103" i="67"/>
  <c r="Q103" i="67"/>
  <c r="F104" i="67"/>
  <c r="J104" i="67"/>
  <c r="N104" i="67"/>
  <c r="C106" i="67"/>
  <c r="G106" i="67"/>
  <c r="K106" i="67"/>
  <c r="O106" i="67"/>
  <c r="O144" i="67" s="1"/>
  <c r="D107" i="67"/>
  <c r="H107" i="67"/>
  <c r="L107" i="67"/>
  <c r="P107" i="67"/>
  <c r="E109" i="67"/>
  <c r="I109" i="67"/>
  <c r="I147" i="67" s="1"/>
  <c r="M109" i="67"/>
  <c r="Q109" i="67"/>
  <c r="Q147" i="67" s="1"/>
  <c r="F110" i="67"/>
  <c r="J110" i="67"/>
  <c r="N110" i="67"/>
  <c r="B113" i="68"/>
  <c r="B120" i="68"/>
  <c r="B125" i="68"/>
  <c r="B131" i="68"/>
  <c r="D113" i="68"/>
  <c r="H113" i="68"/>
  <c r="L113" i="68"/>
  <c r="L161" i="68" s="1"/>
  <c r="P113" i="68"/>
  <c r="E114" i="68"/>
  <c r="I114" i="68"/>
  <c r="M114" i="68"/>
  <c r="Q114" i="68"/>
  <c r="F85" i="44"/>
  <c r="F116" i="68"/>
  <c r="F164" i="68" s="1"/>
  <c r="J85" i="44"/>
  <c r="J116" i="68"/>
  <c r="N85" i="44"/>
  <c r="N116" i="68"/>
  <c r="N164" i="68" s="1"/>
  <c r="C118" i="68"/>
  <c r="G118" i="68"/>
  <c r="K118" i="68"/>
  <c r="O118" i="68"/>
  <c r="D120" i="68"/>
  <c r="H120" i="68"/>
  <c r="L120" i="68"/>
  <c r="P120" i="68"/>
  <c r="E121" i="68"/>
  <c r="E169" i="68" s="1"/>
  <c r="I121" i="68"/>
  <c r="I169" i="68" s="1"/>
  <c r="M121" i="68"/>
  <c r="M169" i="68" s="1"/>
  <c r="Q121" i="68"/>
  <c r="F122" i="68"/>
  <c r="J122" i="68"/>
  <c r="N122" i="68"/>
  <c r="C124" i="68"/>
  <c r="G124" i="68"/>
  <c r="K124" i="68"/>
  <c r="O124" i="68"/>
  <c r="D125" i="68"/>
  <c r="H125" i="68"/>
  <c r="L125" i="68"/>
  <c r="P125" i="68"/>
  <c r="E126" i="68"/>
  <c r="I126" i="68"/>
  <c r="I174" i="68" s="1"/>
  <c r="M126" i="68"/>
  <c r="Q126" i="68"/>
  <c r="F128" i="68"/>
  <c r="F176" i="68" s="1"/>
  <c r="J128" i="68"/>
  <c r="J176" i="68" s="1"/>
  <c r="N128" i="68"/>
  <c r="N176" i="68" s="1"/>
  <c r="C129" i="68"/>
  <c r="C177" i="68" s="1"/>
  <c r="G129" i="68"/>
  <c r="G177" i="68" s="1"/>
  <c r="K129" i="68"/>
  <c r="K177" i="68" s="1"/>
  <c r="O129" i="68"/>
  <c r="D131" i="68"/>
  <c r="H131" i="68"/>
  <c r="L131" i="68"/>
  <c r="P131" i="68"/>
  <c r="E132" i="68"/>
  <c r="I132" i="68"/>
  <c r="I180" i="68" s="1"/>
  <c r="M132" i="68"/>
  <c r="Q132" i="68"/>
  <c r="F133" i="68"/>
  <c r="J133" i="68"/>
  <c r="N133" i="68"/>
  <c r="L130" i="44"/>
  <c r="L124" i="44" s="1"/>
  <c r="M148" i="44"/>
  <c r="M143" i="44" s="1"/>
  <c r="O148" i="44"/>
  <c r="G161" i="44"/>
  <c r="N161" i="44"/>
  <c r="B161" i="45"/>
  <c r="J124" i="45"/>
  <c r="H161" i="45"/>
  <c r="O143" i="45"/>
  <c r="J143" i="45"/>
  <c r="C143" i="45"/>
  <c r="O161" i="45"/>
  <c r="D105" i="45"/>
  <c r="K161" i="45"/>
  <c r="P30" i="45"/>
  <c r="O30" i="45"/>
  <c r="B43" i="47"/>
  <c r="M130" i="47"/>
  <c r="M136" i="50"/>
  <c r="E148" i="47"/>
  <c r="M161" i="47"/>
  <c r="D111" i="47"/>
  <c r="D113" i="50"/>
  <c r="N148" i="47"/>
  <c r="N154" i="50"/>
  <c r="H111" i="47"/>
  <c r="N62" i="47"/>
  <c r="J49" i="47"/>
  <c r="F161" i="47"/>
  <c r="E87" i="47"/>
  <c r="H43" i="47"/>
  <c r="N130" i="54"/>
  <c r="N124" i="54" s="1"/>
  <c r="J87" i="54"/>
  <c r="C143" i="54"/>
  <c r="C148" i="55"/>
  <c r="C143" i="55" s="1"/>
  <c r="G124" i="55"/>
  <c r="H143" i="55"/>
  <c r="N49" i="55"/>
  <c r="N43" i="55" s="1"/>
  <c r="E130" i="57"/>
  <c r="E124" i="57" s="1"/>
  <c r="K9" i="57"/>
  <c r="K3" i="57" s="1"/>
  <c r="K16" i="60"/>
  <c r="O87" i="57"/>
  <c r="I87" i="57"/>
  <c r="M162" i="60"/>
  <c r="L47" i="60"/>
  <c r="C146" i="60"/>
  <c r="O391" i="72"/>
  <c r="O336" i="72"/>
  <c r="O390" i="72" s="1"/>
  <c r="G391" i="72"/>
  <c r="G336" i="72"/>
  <c r="N389" i="72"/>
  <c r="O332" i="72"/>
  <c r="O387" i="72"/>
  <c r="G387" i="72"/>
  <c r="G332" i="72"/>
  <c r="K162" i="60"/>
  <c r="N398" i="71"/>
  <c r="N343" i="71"/>
  <c r="N397" i="71" s="1"/>
  <c r="J343" i="71"/>
  <c r="J397" i="71" s="1"/>
  <c r="J398" i="71"/>
  <c r="F398" i="71"/>
  <c r="F343" i="71"/>
  <c r="F397" i="71" s="1"/>
  <c r="K395" i="71"/>
  <c r="K340" i="71"/>
  <c r="K394" i="71" s="1"/>
  <c r="H150" i="60"/>
  <c r="H148" i="57"/>
  <c r="H143" i="57" s="1"/>
  <c r="N391" i="71"/>
  <c r="N336" i="71"/>
  <c r="F391" i="71"/>
  <c r="F336" i="71"/>
  <c r="F390" i="71" s="1"/>
  <c r="J389" i="71"/>
  <c r="M387" i="71"/>
  <c r="M332" i="71"/>
  <c r="E387" i="71"/>
  <c r="E332" i="71"/>
  <c r="M144" i="60"/>
  <c r="E144" i="60"/>
  <c r="O357" i="70"/>
  <c r="L408" i="70"/>
  <c r="L350" i="70"/>
  <c r="L407" i="70" s="1"/>
  <c r="D408" i="70"/>
  <c r="D350" i="70"/>
  <c r="D407" i="70" s="1"/>
  <c r="O406" i="70"/>
  <c r="G406" i="70"/>
  <c r="G348" i="70"/>
  <c r="G405" i="70" s="1"/>
  <c r="L404" i="70"/>
  <c r="L346" i="70"/>
  <c r="D346" i="70"/>
  <c r="D404" i="70"/>
  <c r="J343" i="70"/>
  <c r="J401" i="70"/>
  <c r="D415" i="69"/>
  <c r="D357" i="69"/>
  <c r="D414" i="69" s="1"/>
  <c r="F412" i="69"/>
  <c r="F354" i="69"/>
  <c r="F411" i="69" s="1"/>
  <c r="M350" i="69"/>
  <c r="M407" i="69" s="1"/>
  <c r="M408" i="69"/>
  <c r="P406" i="69"/>
  <c r="H111" i="60"/>
  <c r="M346" i="69"/>
  <c r="M404" i="69"/>
  <c r="J106" i="60"/>
  <c r="P444" i="68"/>
  <c r="P516" i="68" s="1"/>
  <c r="G437" i="68"/>
  <c r="G509" i="68" s="1"/>
  <c r="G510" i="68"/>
  <c r="M429" i="68"/>
  <c r="M502" i="68"/>
  <c r="E429" i="68"/>
  <c r="E502" i="68"/>
  <c r="P426" i="68"/>
  <c r="H426" i="68"/>
  <c r="M357" i="67"/>
  <c r="E357" i="67"/>
  <c r="J354" i="67"/>
  <c r="J411" i="67" s="1"/>
  <c r="J412" i="67"/>
  <c r="P66" i="60"/>
  <c r="L404" i="67"/>
  <c r="L346" i="67"/>
  <c r="M343" i="67"/>
  <c r="E343" i="67"/>
  <c r="E415" i="66"/>
  <c r="E357" i="66"/>
  <c r="E414" i="66" s="1"/>
  <c r="P412" i="66"/>
  <c r="P354" i="66"/>
  <c r="P411" i="66" s="1"/>
  <c r="J350" i="66"/>
  <c r="L49" i="57"/>
  <c r="L43" i="57" s="1"/>
  <c r="N404" i="66"/>
  <c r="N346" i="66"/>
  <c r="F404" i="66"/>
  <c r="F346" i="66"/>
  <c r="D412" i="65"/>
  <c r="D354" i="65"/>
  <c r="L350" i="65"/>
  <c r="H30" i="57"/>
  <c r="H24" i="57" s="1"/>
  <c r="P28" i="60"/>
  <c r="L404" i="65"/>
  <c r="L346" i="65"/>
  <c r="P457" i="64"/>
  <c r="P393" i="64"/>
  <c r="P456" i="64" s="1"/>
  <c r="H457" i="64"/>
  <c r="H393" i="64"/>
  <c r="H456" i="64" s="1"/>
  <c r="M386" i="64"/>
  <c r="D447" i="64"/>
  <c r="K381" i="64"/>
  <c r="C384" i="72"/>
  <c r="C408" i="69"/>
  <c r="C350" i="69"/>
  <c r="I372" i="72"/>
  <c r="I318" i="72"/>
  <c r="O317" i="72"/>
  <c r="O371" i="72"/>
  <c r="G317" i="72"/>
  <c r="G371" i="72"/>
  <c r="O148" i="55"/>
  <c r="O143" i="55" s="1"/>
  <c r="O150" i="59"/>
  <c r="G148" i="55"/>
  <c r="G143" i="55" s="1"/>
  <c r="G150" i="59"/>
  <c r="M148" i="55"/>
  <c r="M143" i="55" s="1"/>
  <c r="E148" i="55"/>
  <c r="E143" i="55" s="1"/>
  <c r="H319" i="70"/>
  <c r="H339" i="70"/>
  <c r="N330" i="70"/>
  <c r="F330" i="70"/>
  <c r="N396" i="69"/>
  <c r="N339" i="69"/>
  <c r="N319" i="69"/>
  <c r="F339" i="69"/>
  <c r="F396" i="69"/>
  <c r="F319" i="69"/>
  <c r="L310" i="69"/>
  <c r="L387" i="69"/>
  <c r="L330" i="69"/>
  <c r="D387" i="69"/>
  <c r="D330" i="69"/>
  <c r="D310" i="69"/>
  <c r="Q413" i="68"/>
  <c r="E413" i="68"/>
  <c r="E485" i="68"/>
  <c r="L410" i="68"/>
  <c r="L385" i="68"/>
  <c r="H409" i="68"/>
  <c r="K381" i="68"/>
  <c r="K406" i="68"/>
  <c r="D338" i="67"/>
  <c r="H331" i="67"/>
  <c r="H328" i="67"/>
  <c r="N325" i="67"/>
  <c r="N305" i="67"/>
  <c r="J331" i="66"/>
  <c r="D324" i="66"/>
  <c r="H335" i="65"/>
  <c r="Q325" i="65"/>
  <c r="Q305" i="65"/>
  <c r="I305" i="65"/>
  <c r="I324" i="65" s="1"/>
  <c r="I325" i="65"/>
  <c r="N375" i="64"/>
  <c r="O431" i="64"/>
  <c r="F339" i="64"/>
  <c r="F361" i="64"/>
  <c r="C318" i="71"/>
  <c r="C372" i="71"/>
  <c r="C396" i="68"/>
  <c r="C403" i="68"/>
  <c r="C378" i="68"/>
  <c r="D312" i="72"/>
  <c r="P286" i="71"/>
  <c r="H323" i="71"/>
  <c r="H286" i="71"/>
  <c r="F148" i="54"/>
  <c r="F143" i="54" s="1"/>
  <c r="F150" i="58"/>
  <c r="L148" i="54"/>
  <c r="L143" i="54" s="1"/>
  <c r="D148" i="54"/>
  <c r="D143" i="54" s="1"/>
  <c r="J293" i="70"/>
  <c r="L369" i="69"/>
  <c r="N368" i="69"/>
  <c r="F368" i="69"/>
  <c r="L289" i="69"/>
  <c r="D328" i="69"/>
  <c r="D289" i="69"/>
  <c r="D327" i="69" s="1"/>
  <c r="J286" i="69"/>
  <c r="F361" i="68"/>
  <c r="J357" i="68"/>
  <c r="J405" i="68" s="1"/>
  <c r="N297" i="67"/>
  <c r="F297" i="67"/>
  <c r="J286" i="67"/>
  <c r="N300" i="66"/>
  <c r="N377" i="66"/>
  <c r="F300" i="66"/>
  <c r="N30" i="54"/>
  <c r="N24" i="54" s="1"/>
  <c r="P293" i="65"/>
  <c r="H293" i="65"/>
  <c r="H331" i="65" s="1"/>
  <c r="P289" i="65"/>
  <c r="P327" i="65" s="1"/>
  <c r="H289" i="65"/>
  <c r="H327" i="65" s="1"/>
  <c r="F24" i="54"/>
  <c r="C297" i="66"/>
  <c r="I162" i="60"/>
  <c r="K146" i="60"/>
  <c r="E47" i="60"/>
  <c r="K28" i="60"/>
  <c r="G343" i="72"/>
  <c r="G397" i="72" s="1"/>
  <c r="G398" i="72"/>
  <c r="E389" i="72"/>
  <c r="J164" i="60"/>
  <c r="N162" i="60"/>
  <c r="F162" i="60"/>
  <c r="E343" i="71"/>
  <c r="E397" i="71" s="1"/>
  <c r="E398" i="71"/>
  <c r="H387" i="71"/>
  <c r="H332" i="71"/>
  <c r="P330" i="71"/>
  <c r="P385" i="71"/>
  <c r="H144" i="60"/>
  <c r="N415" i="70"/>
  <c r="N357" i="70"/>
  <c r="N414" i="70" s="1"/>
  <c r="J415" i="70"/>
  <c r="J357" i="70"/>
  <c r="J414" i="70" s="1"/>
  <c r="F415" i="70"/>
  <c r="F357" i="70"/>
  <c r="F414" i="70" s="1"/>
  <c r="L412" i="70"/>
  <c r="L354" i="70"/>
  <c r="L411" i="70" s="1"/>
  <c r="D412" i="70"/>
  <c r="D354" i="70"/>
  <c r="D411" i="70" s="1"/>
  <c r="N406" i="70"/>
  <c r="O346" i="70"/>
  <c r="O404" i="70"/>
  <c r="G346" i="70"/>
  <c r="G404" i="70"/>
  <c r="Q401" i="70"/>
  <c r="Q343" i="70"/>
  <c r="I401" i="70"/>
  <c r="I343" i="70"/>
  <c r="O415" i="69"/>
  <c r="O357" i="69"/>
  <c r="O414" i="69" s="1"/>
  <c r="L350" i="69"/>
  <c r="L408" i="69"/>
  <c r="D408" i="69"/>
  <c r="D350" i="69"/>
  <c r="P109" i="60"/>
  <c r="H109" i="60"/>
  <c r="I106" i="60"/>
  <c r="E401" i="69"/>
  <c r="E343" i="69"/>
  <c r="L514" i="68"/>
  <c r="L441" i="68"/>
  <c r="L513" i="68" s="1"/>
  <c r="P429" i="68"/>
  <c r="P502" i="68"/>
  <c r="D85" i="60"/>
  <c r="O426" i="68"/>
  <c r="G426" i="68"/>
  <c r="L357" i="67"/>
  <c r="L350" i="67"/>
  <c r="K404" i="67"/>
  <c r="K346" i="67"/>
  <c r="H357" i="66"/>
  <c r="H414" i="66" s="1"/>
  <c r="H415" i="66"/>
  <c r="Q350" i="66"/>
  <c r="M404" i="66"/>
  <c r="M346" i="66"/>
  <c r="N24" i="57"/>
  <c r="N396" i="64"/>
  <c r="F396" i="64"/>
  <c r="N389" i="64"/>
  <c r="N452" i="64" s="1"/>
  <c r="N454" i="64"/>
  <c r="L389" i="64"/>
  <c r="D389" i="64"/>
  <c r="J9" i="57"/>
  <c r="J3" i="57" s="1"/>
  <c r="K447" i="64"/>
  <c r="C336" i="72"/>
  <c r="C390" i="72" s="1"/>
  <c r="C386" i="71"/>
  <c r="C85" i="60"/>
  <c r="C350" i="66"/>
  <c r="P327" i="72"/>
  <c r="H327" i="72"/>
  <c r="N326" i="72"/>
  <c r="N380" i="72"/>
  <c r="N307" i="72"/>
  <c r="F380" i="72"/>
  <c r="F326" i="72"/>
  <c r="F307" i="72"/>
  <c r="P321" i="72"/>
  <c r="H321" i="72"/>
  <c r="N374" i="72"/>
  <c r="N320" i="72"/>
  <c r="F374" i="72"/>
  <c r="F320" i="72"/>
  <c r="L373" i="72"/>
  <c r="L300" i="72"/>
  <c r="L319" i="72"/>
  <c r="D373" i="72"/>
  <c r="D300" i="72"/>
  <c r="D319" i="72"/>
  <c r="F371" i="72"/>
  <c r="F317" i="72"/>
  <c r="K315" i="72"/>
  <c r="K296" i="72"/>
  <c r="J307" i="71"/>
  <c r="J326" i="71"/>
  <c r="J380" i="71"/>
  <c r="J304" i="71"/>
  <c r="J324" i="71"/>
  <c r="J148" i="55"/>
  <c r="J143" i="55" s="1"/>
  <c r="J150" i="59"/>
  <c r="P317" i="71"/>
  <c r="P371" i="71"/>
  <c r="H371" i="71"/>
  <c r="H317" i="71"/>
  <c r="O314" i="71"/>
  <c r="O312" i="71"/>
  <c r="G312" i="71"/>
  <c r="E335" i="70"/>
  <c r="M333" i="70"/>
  <c r="K312" i="70"/>
  <c r="K332" i="70"/>
  <c r="O328" i="70"/>
  <c r="O308" i="70"/>
  <c r="G328" i="70"/>
  <c r="G308" i="70"/>
  <c r="I388" i="69"/>
  <c r="I331" i="69"/>
  <c r="O105" i="55"/>
  <c r="G105" i="55"/>
  <c r="J423" i="68"/>
  <c r="P422" i="68"/>
  <c r="P494" i="68"/>
  <c r="H422" i="68"/>
  <c r="H494" i="68"/>
  <c r="N396" i="68"/>
  <c r="N421" i="68"/>
  <c r="F421" i="68"/>
  <c r="F396" i="68"/>
  <c r="L485" i="68"/>
  <c r="L413" i="68"/>
  <c r="H413" i="68"/>
  <c r="O385" i="68"/>
  <c r="O410" i="68"/>
  <c r="G385" i="68"/>
  <c r="G410" i="68"/>
  <c r="F381" i="68"/>
  <c r="F406" i="68"/>
  <c r="E81" i="55"/>
  <c r="L316" i="67"/>
  <c r="D336" i="67"/>
  <c r="D316" i="67"/>
  <c r="D310" i="67" s="1"/>
  <c r="L330" i="67"/>
  <c r="L310" i="67"/>
  <c r="D330" i="67"/>
  <c r="I62" i="55"/>
  <c r="I331" i="66"/>
  <c r="L308" i="66"/>
  <c r="L327" i="66" s="1"/>
  <c r="L328" i="66"/>
  <c r="H327" i="66"/>
  <c r="E326" i="66"/>
  <c r="N333" i="65"/>
  <c r="L332" i="65"/>
  <c r="D330" i="65"/>
  <c r="D310" i="65"/>
  <c r="D324" i="65"/>
  <c r="F373" i="64"/>
  <c r="F351" i="64"/>
  <c r="N432" i="64"/>
  <c r="N347" i="64"/>
  <c r="N369" i="64"/>
  <c r="M3" i="55"/>
  <c r="C298" i="71"/>
  <c r="C326" i="70"/>
  <c r="C414" i="68"/>
  <c r="C486" i="68"/>
  <c r="C389" i="68"/>
  <c r="C328" i="67"/>
  <c r="C308" i="67"/>
  <c r="C327" i="67" s="1"/>
  <c r="C333" i="66"/>
  <c r="C325" i="65"/>
  <c r="C305" i="65"/>
  <c r="K286" i="72"/>
  <c r="O355" i="72"/>
  <c r="O282" i="72"/>
  <c r="O354" i="72" s="1"/>
  <c r="G355" i="72"/>
  <c r="G282" i="72"/>
  <c r="G354" i="72" s="1"/>
  <c r="K276" i="72"/>
  <c r="O289" i="71"/>
  <c r="O362" i="71"/>
  <c r="G362" i="71"/>
  <c r="G289" i="71"/>
  <c r="M377" i="70"/>
  <c r="M300" i="70"/>
  <c r="E300" i="70"/>
  <c r="K297" i="70"/>
  <c r="Q286" i="70"/>
  <c r="O365" i="68"/>
  <c r="G365" i="68"/>
  <c r="G461" i="68" s="1"/>
  <c r="G462" i="68"/>
  <c r="G333" i="66"/>
  <c r="M293" i="66"/>
  <c r="E293" i="66"/>
  <c r="M330" i="66"/>
  <c r="E330" i="66"/>
  <c r="M289" i="66"/>
  <c r="M327" i="66" s="1"/>
  <c r="E289" i="66"/>
  <c r="E327" i="66" s="1"/>
  <c r="K43" i="54"/>
  <c r="O330" i="64"/>
  <c r="O323" i="64" s="1"/>
  <c r="G330" i="64"/>
  <c r="G372" i="64" s="1"/>
  <c r="H321" i="64"/>
  <c r="H363" i="64" s="1"/>
  <c r="C354" i="68"/>
  <c r="E162" i="60"/>
  <c r="Q109" i="60"/>
  <c r="C28" i="60"/>
  <c r="F398" i="72"/>
  <c r="F343" i="72"/>
  <c r="F397" i="72" s="1"/>
  <c r="L389" i="72"/>
  <c r="D166" i="60"/>
  <c r="Q161" i="57"/>
  <c r="D398" i="71"/>
  <c r="D343" i="71"/>
  <c r="D397" i="71" s="1"/>
  <c r="Q340" i="71"/>
  <c r="Q394" i="71" s="1"/>
  <c r="Q395" i="71"/>
  <c r="I340" i="71"/>
  <c r="I394" i="71" s="1"/>
  <c r="I395" i="71"/>
  <c r="L336" i="71"/>
  <c r="L391" i="71"/>
  <c r="D391" i="71"/>
  <c r="D336" i="71"/>
  <c r="D390" i="71" s="1"/>
  <c r="H148" i="60"/>
  <c r="D389" i="71"/>
  <c r="Q357" i="70"/>
  <c r="I415" i="70"/>
  <c r="I357" i="70"/>
  <c r="I414" i="70" s="1"/>
  <c r="L130" i="57"/>
  <c r="L124" i="57" s="1"/>
  <c r="L132" i="60"/>
  <c r="J408" i="70"/>
  <c r="J350" i="70"/>
  <c r="J407" i="70" s="1"/>
  <c r="Q406" i="70"/>
  <c r="I406" i="70"/>
  <c r="N128" i="60"/>
  <c r="F128" i="60"/>
  <c r="L125" i="60"/>
  <c r="D125" i="60"/>
  <c r="J415" i="69"/>
  <c r="J357" i="69"/>
  <c r="J414" i="69" s="1"/>
  <c r="F406" i="69"/>
  <c r="K109" i="60"/>
  <c r="P106" i="60"/>
  <c r="L401" i="69"/>
  <c r="L343" i="69"/>
  <c r="N517" i="68"/>
  <c r="N444" i="68"/>
  <c r="N516" i="68" s="1"/>
  <c r="J517" i="68"/>
  <c r="J444" i="68"/>
  <c r="J516" i="68" s="1"/>
  <c r="F444" i="68"/>
  <c r="F516" i="68" s="1"/>
  <c r="M510" i="68"/>
  <c r="M437" i="68"/>
  <c r="M509" i="68" s="1"/>
  <c r="E510" i="68"/>
  <c r="E437" i="68"/>
  <c r="E509" i="68" s="1"/>
  <c r="M87" i="57"/>
  <c r="K429" i="68"/>
  <c r="K502" i="68"/>
  <c r="N426" i="68"/>
  <c r="F426" i="68"/>
  <c r="K357" i="67"/>
  <c r="L412" i="67"/>
  <c r="L354" i="67"/>
  <c r="L411" i="67" s="1"/>
  <c r="E68" i="57"/>
  <c r="E62" i="57" s="1"/>
  <c r="G350" i="67"/>
  <c r="Q348" i="67"/>
  <c r="I348" i="67"/>
  <c r="N404" i="67"/>
  <c r="N346" i="67"/>
  <c r="F404" i="67"/>
  <c r="F346" i="67"/>
  <c r="K343" i="67"/>
  <c r="K415" i="66"/>
  <c r="K357" i="66"/>
  <c r="K414" i="66" s="1"/>
  <c r="L346" i="66"/>
  <c r="L404" i="66"/>
  <c r="D346" i="66"/>
  <c r="D404" i="66"/>
  <c r="J357" i="65"/>
  <c r="J354" i="65"/>
  <c r="J411" i="65" s="1"/>
  <c r="N350" i="65"/>
  <c r="F350" i="65"/>
  <c r="N403" i="65"/>
  <c r="M343" i="65"/>
  <c r="E343" i="65"/>
  <c r="Q396" i="64"/>
  <c r="I396" i="64"/>
  <c r="N457" i="64"/>
  <c r="N393" i="64"/>
  <c r="N456" i="64" s="1"/>
  <c r="F457" i="64"/>
  <c r="F393" i="64"/>
  <c r="F456" i="64" s="1"/>
  <c r="O386" i="64"/>
  <c r="G386" i="64"/>
  <c r="F7" i="60"/>
  <c r="C166" i="60"/>
  <c r="C385" i="71"/>
  <c r="C330" i="71"/>
  <c r="C406" i="70"/>
  <c r="C348" i="70"/>
  <c r="C405" i="70" s="1"/>
  <c r="C109" i="60"/>
  <c r="C403" i="65"/>
  <c r="H304" i="72"/>
  <c r="H324" i="72"/>
  <c r="N323" i="72"/>
  <c r="F304" i="72"/>
  <c r="F323" i="72"/>
  <c r="O373" i="72"/>
  <c r="O319" i="72"/>
  <c r="O300" i="72"/>
  <c r="G300" i="72"/>
  <c r="G319" i="72"/>
  <c r="G373" i="72"/>
  <c r="N296" i="72"/>
  <c r="N315" i="72"/>
  <c r="F296" i="72"/>
  <c r="F315" i="72"/>
  <c r="I325" i="71"/>
  <c r="G300" i="71"/>
  <c r="N396" i="70"/>
  <c r="N319" i="70"/>
  <c r="N339" i="70"/>
  <c r="F319" i="70"/>
  <c r="F396" i="70"/>
  <c r="F339" i="70"/>
  <c r="H337" i="70"/>
  <c r="J316" i="70"/>
  <c r="J336" i="70"/>
  <c r="L130" i="55"/>
  <c r="L124" i="55" s="1"/>
  <c r="J308" i="70"/>
  <c r="J327" i="70" s="1"/>
  <c r="J328" i="70"/>
  <c r="P326" i="70"/>
  <c r="H326" i="70"/>
  <c r="N305" i="70"/>
  <c r="N324" i="70" s="1"/>
  <c r="N325" i="70"/>
  <c r="F305" i="70"/>
  <c r="F324" i="70" s="1"/>
  <c r="F325" i="70"/>
  <c r="N340" i="69"/>
  <c r="P319" i="69"/>
  <c r="P396" i="69"/>
  <c r="P339" i="69"/>
  <c r="P337" i="69"/>
  <c r="F316" i="69"/>
  <c r="F336" i="69"/>
  <c r="J330" i="69"/>
  <c r="J387" i="69"/>
  <c r="F111" i="55"/>
  <c r="F105" i="55" s="1"/>
  <c r="P326" i="69"/>
  <c r="H326" i="69"/>
  <c r="N325" i="69"/>
  <c r="N305" i="69"/>
  <c r="D393" i="68"/>
  <c r="D418" i="68"/>
  <c r="N385" i="68"/>
  <c r="N410" i="68"/>
  <c r="J410" i="68"/>
  <c r="H87" i="55"/>
  <c r="K87" i="55"/>
  <c r="K383" i="68" s="1"/>
  <c r="D403" i="68"/>
  <c r="K316" i="67"/>
  <c r="K336" i="67"/>
  <c r="N331" i="67"/>
  <c r="J331" i="67"/>
  <c r="Q68" i="55"/>
  <c r="Q62" i="55" s="1"/>
  <c r="F327" i="67"/>
  <c r="M396" i="66"/>
  <c r="M339" i="66"/>
  <c r="E396" i="66"/>
  <c r="E339" i="66"/>
  <c r="L332" i="66"/>
  <c r="D312" i="66"/>
  <c r="D332" i="66"/>
  <c r="O49" i="55"/>
  <c r="O43" i="55" s="1"/>
  <c r="G49" i="55"/>
  <c r="G43" i="55" s="1"/>
  <c r="N325" i="66"/>
  <c r="O332" i="65"/>
  <c r="O312" i="65"/>
  <c r="G332" i="65"/>
  <c r="G312" i="65"/>
  <c r="L328" i="65"/>
  <c r="H328" i="65"/>
  <c r="J440" i="64"/>
  <c r="J377" i="64"/>
  <c r="P354" i="64"/>
  <c r="P376" i="64"/>
  <c r="L375" i="64"/>
  <c r="M347" i="64"/>
  <c r="M369" i="64"/>
  <c r="M432" i="64"/>
  <c r="E432" i="64"/>
  <c r="E347" i="64"/>
  <c r="E369" i="64"/>
  <c r="H361" i="64"/>
  <c r="H339" i="64"/>
  <c r="C372" i="72"/>
  <c r="C318" i="72"/>
  <c r="C305" i="70"/>
  <c r="C312" i="66"/>
  <c r="N286" i="72"/>
  <c r="F286" i="72"/>
  <c r="J355" i="72"/>
  <c r="J282" i="72"/>
  <c r="P166" i="54"/>
  <c r="P161" i="54" s="1"/>
  <c r="P168" i="58"/>
  <c r="N362" i="71"/>
  <c r="N289" i="71"/>
  <c r="F289" i="71"/>
  <c r="F362" i="71"/>
  <c r="N286" i="71"/>
  <c r="F286" i="71"/>
  <c r="J148" i="54"/>
  <c r="J143" i="54" s="1"/>
  <c r="J150" i="58"/>
  <c r="J297" i="70"/>
  <c r="L130" i="54"/>
  <c r="L124" i="54" s="1"/>
  <c r="J105" i="54"/>
  <c r="L297" i="69"/>
  <c r="J113" i="58"/>
  <c r="H113" i="58"/>
  <c r="H111" i="54"/>
  <c r="H105" i="54" s="1"/>
  <c r="P325" i="69"/>
  <c r="D105" i="54"/>
  <c r="L361" i="68"/>
  <c r="D361" i="68"/>
  <c r="P354" i="68"/>
  <c r="H354" i="68"/>
  <c r="D68" i="54"/>
  <c r="D62" i="54" s="1"/>
  <c r="J68" i="54"/>
  <c r="J62" i="54" s="1"/>
  <c r="L286" i="67"/>
  <c r="D297" i="66"/>
  <c r="P49" i="54"/>
  <c r="P43" i="54" s="1"/>
  <c r="H49" i="54"/>
  <c r="H43" i="54" s="1"/>
  <c r="J286" i="66"/>
  <c r="N297" i="65"/>
  <c r="F297" i="65"/>
  <c r="J330" i="64"/>
  <c r="P9" i="54"/>
  <c r="P3" i="54" s="1"/>
  <c r="P12" i="58"/>
  <c r="H9" i="54"/>
  <c r="H3" i="54" s="1"/>
  <c r="F318" i="64"/>
  <c r="C300" i="70"/>
  <c r="C377" i="70"/>
  <c r="C286" i="69"/>
  <c r="C324" i="69" s="1"/>
  <c r="C293" i="65"/>
  <c r="C291" i="65" s="1"/>
  <c r="H168" i="60"/>
  <c r="H166" i="57"/>
  <c r="H161" i="57" s="1"/>
  <c r="P162" i="60"/>
  <c r="D162" i="60"/>
  <c r="N340" i="71"/>
  <c r="N394" i="71" s="1"/>
  <c r="N396" i="71"/>
  <c r="F340" i="71"/>
  <c r="F394" i="71" s="1"/>
  <c r="F396" i="71"/>
  <c r="H395" i="71"/>
  <c r="H340" i="71"/>
  <c r="H394" i="71" s="1"/>
  <c r="O148" i="60"/>
  <c r="K389" i="71"/>
  <c r="N385" i="71"/>
  <c r="N330" i="71"/>
  <c r="I350" i="70"/>
  <c r="I407" i="70" s="1"/>
  <c r="I408" i="70"/>
  <c r="M346" i="70"/>
  <c r="M404" i="70"/>
  <c r="Q415" i="69"/>
  <c r="Q357" i="69"/>
  <c r="Q414" i="69" s="1"/>
  <c r="M415" i="69"/>
  <c r="M357" i="69"/>
  <c r="M414" i="69" s="1"/>
  <c r="Q111" i="57"/>
  <c r="Q105" i="57" s="1"/>
  <c r="I111" i="57"/>
  <c r="I105" i="57" s="1"/>
  <c r="E111" i="57"/>
  <c r="E105" i="57" s="1"/>
  <c r="I517" i="68"/>
  <c r="I444" i="68"/>
  <c r="I516" i="68" s="1"/>
  <c r="E517" i="68"/>
  <c r="E444" i="68"/>
  <c r="E516" i="68" s="1"/>
  <c r="E426" i="68"/>
  <c r="L62" i="57"/>
  <c r="J343" i="67"/>
  <c r="F62" i="57"/>
  <c r="O350" i="66"/>
  <c r="G350" i="66"/>
  <c r="Q354" i="65"/>
  <c r="Q411" i="65" s="1"/>
  <c r="Q412" i="65"/>
  <c r="M412" i="65"/>
  <c r="M354" i="65"/>
  <c r="M411" i="65" s="1"/>
  <c r="E412" i="65"/>
  <c r="E354" i="65"/>
  <c r="E411" i="65" s="1"/>
  <c r="E448" i="64"/>
  <c r="E384" i="64"/>
  <c r="D381" i="64"/>
  <c r="C387" i="72"/>
  <c r="C332" i="72"/>
  <c r="C336" i="71"/>
  <c r="C391" i="71"/>
  <c r="C357" i="65"/>
  <c r="J371" i="71"/>
  <c r="J317" i="71"/>
  <c r="Q404" i="68"/>
  <c r="I404" i="68"/>
  <c r="H339" i="66"/>
  <c r="H319" i="66"/>
  <c r="H396" i="66"/>
  <c r="G326" i="66"/>
  <c r="I325" i="66"/>
  <c r="I305" i="66"/>
  <c r="I324" i="66" s="1"/>
  <c r="E43" i="55"/>
  <c r="L326" i="65"/>
  <c r="D326" i="65"/>
  <c r="F325" i="65"/>
  <c r="F305" i="65"/>
  <c r="M377" i="64"/>
  <c r="E377" i="64"/>
  <c r="J374" i="64"/>
  <c r="M130" i="54"/>
  <c r="M124" i="54" s="1"/>
  <c r="E291" i="70"/>
  <c r="Q377" i="69"/>
  <c r="Q300" i="69"/>
  <c r="M300" i="69"/>
  <c r="M377" i="69"/>
  <c r="I377" i="69"/>
  <c r="I300" i="69"/>
  <c r="E377" i="69"/>
  <c r="E300" i="69"/>
  <c r="M370" i="69"/>
  <c r="M293" i="69"/>
  <c r="M289" i="67"/>
  <c r="M62" i="54"/>
  <c r="O286" i="67"/>
  <c r="L144" i="50"/>
  <c r="O172" i="60"/>
  <c r="O166" i="57"/>
  <c r="O161" i="57" s="1"/>
  <c r="L332" i="72"/>
  <c r="L387" i="72"/>
  <c r="N332" i="71"/>
  <c r="N387" i="71"/>
  <c r="O125" i="60"/>
  <c r="K124" i="57"/>
  <c r="K412" i="69"/>
  <c r="K354" i="69"/>
  <c r="K411" i="69" s="1"/>
  <c r="F514" i="68"/>
  <c r="F441" i="68"/>
  <c r="F513" i="68" s="1"/>
  <c r="N357" i="67"/>
  <c r="J357" i="67"/>
  <c r="F357" i="67"/>
  <c r="G354" i="67"/>
  <c r="G411" i="67" s="1"/>
  <c r="G412" i="67"/>
  <c r="J343" i="66"/>
  <c r="E357" i="65"/>
  <c r="L374" i="72"/>
  <c r="L320" i="72"/>
  <c r="F300" i="72"/>
  <c r="F373" i="72"/>
  <c r="F319" i="72"/>
  <c r="M308" i="70"/>
  <c r="M327" i="70" s="1"/>
  <c r="M328" i="70"/>
  <c r="Q305" i="70"/>
  <c r="Q325" i="70"/>
  <c r="E305" i="70"/>
  <c r="E325" i="70"/>
  <c r="I340" i="69"/>
  <c r="O339" i="69"/>
  <c r="O319" i="69"/>
  <c r="O396" i="69"/>
  <c r="M316" i="69"/>
  <c r="M336" i="69"/>
  <c r="M419" i="68"/>
  <c r="K418" i="68"/>
  <c r="K393" i="68"/>
  <c r="M484" i="68"/>
  <c r="M412" i="68"/>
  <c r="E484" i="68"/>
  <c r="E412" i="68"/>
  <c r="K411" i="68"/>
  <c r="I87" i="55"/>
  <c r="E385" i="68"/>
  <c r="E410" i="68"/>
  <c r="K340" i="67"/>
  <c r="J336" i="67"/>
  <c r="J316" i="67"/>
  <c r="Q334" i="67"/>
  <c r="I334" i="67"/>
  <c r="O333" i="67"/>
  <c r="G333" i="67"/>
  <c r="I332" i="67"/>
  <c r="I312" i="67"/>
  <c r="L337" i="66"/>
  <c r="Q316" i="65"/>
  <c r="Q310" i="65" s="1"/>
  <c r="Q336" i="65"/>
  <c r="H333" i="65"/>
  <c r="Q342" i="64"/>
  <c r="Q364" i="64"/>
  <c r="E342" i="64"/>
  <c r="E363" i="64" s="1"/>
  <c r="E364" i="64"/>
  <c r="E276" i="72"/>
  <c r="E289" i="71"/>
  <c r="E362" i="71"/>
  <c r="E286" i="71"/>
  <c r="Q353" i="71"/>
  <c r="I353" i="71"/>
  <c r="E353" i="71"/>
  <c r="O289" i="70"/>
  <c r="E289" i="69"/>
  <c r="K286" i="69"/>
  <c r="Q43" i="54"/>
  <c r="M286" i="66"/>
  <c r="G30" i="54"/>
  <c r="G24" i="54" s="1"/>
  <c r="I293" i="65"/>
  <c r="I289" i="65"/>
  <c r="M326" i="65"/>
  <c r="O286" i="65"/>
  <c r="O324" i="65" s="1"/>
  <c r="K24" i="54"/>
  <c r="K326" i="64"/>
  <c r="K410" i="64" s="1"/>
  <c r="K411" i="64"/>
  <c r="D164" i="50"/>
  <c r="N168" i="60"/>
  <c r="N166" i="57"/>
  <c r="N161" i="57" s="1"/>
  <c r="K166" i="60"/>
  <c r="G398" i="71"/>
  <c r="G343" i="71"/>
  <c r="G397" i="71" s="1"/>
  <c r="J412" i="70"/>
  <c r="J354" i="70"/>
  <c r="J411" i="70" s="1"/>
  <c r="N109" i="60"/>
  <c r="J404" i="69"/>
  <c r="J346" i="69"/>
  <c r="O106" i="60"/>
  <c r="G400" i="69"/>
  <c r="D510" i="68"/>
  <c r="D437" i="68"/>
  <c r="D509" i="68" s="1"/>
  <c r="D433" i="68"/>
  <c r="J350" i="67"/>
  <c r="I412" i="66"/>
  <c r="I354" i="66"/>
  <c r="M49" i="57"/>
  <c r="M43" i="57" s="1"/>
  <c r="E296" i="72"/>
  <c r="E314" i="72" s="1"/>
  <c r="E315" i="72"/>
  <c r="N327" i="71"/>
  <c r="F327" i="71"/>
  <c r="K340" i="70"/>
  <c r="I319" i="70"/>
  <c r="I339" i="70"/>
  <c r="I396" i="70"/>
  <c r="E339" i="70"/>
  <c r="E319" i="70"/>
  <c r="Q325" i="69"/>
  <c r="Q305" i="69"/>
  <c r="I324" i="69"/>
  <c r="L381" i="68"/>
  <c r="L406" i="68"/>
  <c r="H381" i="68"/>
  <c r="H406" i="68"/>
  <c r="J68" i="55"/>
  <c r="J62" i="55" s="1"/>
  <c r="M328" i="67"/>
  <c r="M308" i="67"/>
  <c r="Q326" i="67"/>
  <c r="I326" i="67"/>
  <c r="O325" i="67"/>
  <c r="O305" i="67"/>
  <c r="O334" i="66"/>
  <c r="G334" i="66"/>
  <c r="O308" i="65"/>
  <c r="O328" i="65"/>
  <c r="J9" i="55"/>
  <c r="J3" i="55" s="1"/>
  <c r="F366" i="64"/>
  <c r="Q168" i="58"/>
  <c r="Q166" i="54"/>
  <c r="Q161" i="54" s="1"/>
  <c r="M355" i="72"/>
  <c r="M282" i="72"/>
  <c r="Q336" i="70"/>
  <c r="Q297" i="70"/>
  <c r="Q291" i="70" s="1"/>
  <c r="I130" i="54"/>
  <c r="I124" i="54" s="1"/>
  <c r="E333" i="70"/>
  <c r="Q130" i="54"/>
  <c r="Q124" i="54" s="1"/>
  <c r="O297" i="69"/>
  <c r="K357" i="68"/>
  <c r="G297" i="67"/>
  <c r="E68" i="54"/>
  <c r="E62" i="54" s="1"/>
  <c r="O293" i="67"/>
  <c r="Q291" i="67"/>
  <c r="M204" i="71"/>
  <c r="J165" i="70"/>
  <c r="J408" i="69"/>
  <c r="J350" i="69"/>
  <c r="J407" i="69" s="1"/>
  <c r="E296" i="71"/>
  <c r="E314" i="71" s="1"/>
  <c r="E315" i="71"/>
  <c r="Q143" i="55"/>
  <c r="E294" i="71"/>
  <c r="E313" i="71"/>
  <c r="K337" i="70"/>
  <c r="M316" i="70"/>
  <c r="M336" i="70"/>
  <c r="M340" i="65"/>
  <c r="E319" i="65"/>
  <c r="E340" i="65"/>
  <c r="M365" i="68"/>
  <c r="M461" i="68" s="1"/>
  <c r="M462" i="68"/>
  <c r="E300" i="65"/>
  <c r="C109" i="50"/>
  <c r="E47" i="50"/>
  <c r="Q161" i="72"/>
  <c r="I161" i="72"/>
  <c r="P162" i="50"/>
  <c r="H162" i="50"/>
  <c r="D158" i="71"/>
  <c r="D213" i="71"/>
  <c r="P205" i="71"/>
  <c r="P150" i="71"/>
  <c r="H205" i="71"/>
  <c r="H150" i="71"/>
  <c r="Q202" i="71"/>
  <c r="I202" i="71"/>
  <c r="Q165" i="70"/>
  <c r="I165" i="70"/>
  <c r="N220" i="70"/>
  <c r="N162" i="70"/>
  <c r="F220" i="70"/>
  <c r="F162" i="70"/>
  <c r="F219" i="70" s="1"/>
  <c r="N128" i="50"/>
  <c r="F128" i="50"/>
  <c r="G125" i="50"/>
  <c r="F125" i="50"/>
  <c r="I220" i="69"/>
  <c r="I162" i="69"/>
  <c r="I219" i="69" s="1"/>
  <c r="L216" i="69"/>
  <c r="L158" i="69"/>
  <c r="D158" i="69"/>
  <c r="D215" i="69" s="1"/>
  <c r="D216" i="69"/>
  <c r="M109" i="50"/>
  <c r="E109" i="50"/>
  <c r="N272" i="68"/>
  <c r="N199" i="68"/>
  <c r="N271" i="68" s="1"/>
  <c r="F199" i="68"/>
  <c r="F271" i="68" s="1"/>
  <c r="F272" i="68"/>
  <c r="H195" i="68"/>
  <c r="N85" i="50"/>
  <c r="J260" i="68"/>
  <c r="J187" i="68"/>
  <c r="Q220" i="67"/>
  <c r="Q162" i="67"/>
  <c r="Q219" i="67" s="1"/>
  <c r="I162" i="67"/>
  <c r="I219" i="67" s="1"/>
  <c r="I220" i="67"/>
  <c r="N154" i="67"/>
  <c r="N212" i="67"/>
  <c r="F212" i="67"/>
  <c r="F154" i="67"/>
  <c r="P47" i="50"/>
  <c r="H47" i="50"/>
  <c r="P165" i="65"/>
  <c r="H165" i="65"/>
  <c r="Q162" i="65"/>
  <c r="Q219" i="65" s="1"/>
  <c r="Q220" i="65"/>
  <c r="I220" i="65"/>
  <c r="I162" i="65"/>
  <c r="I219" i="65" s="1"/>
  <c r="Q158" i="65"/>
  <c r="I158" i="65"/>
  <c r="L28" i="50"/>
  <c r="H212" i="65"/>
  <c r="H154" i="65"/>
  <c r="H184" i="64"/>
  <c r="N177" i="64"/>
  <c r="N174" i="64" s="1"/>
  <c r="F177" i="64"/>
  <c r="N235" i="64"/>
  <c r="B203" i="71"/>
  <c r="B148" i="71"/>
  <c r="B212" i="69"/>
  <c r="B154" i="69"/>
  <c r="B151" i="67"/>
  <c r="B212" i="65"/>
  <c r="B154" i="65"/>
  <c r="D112" i="72"/>
  <c r="D131" i="72"/>
  <c r="K145" i="71"/>
  <c r="N125" i="71"/>
  <c r="N144" i="71"/>
  <c r="M118" i="71"/>
  <c r="M137" i="71"/>
  <c r="E137" i="71"/>
  <c r="E118" i="71"/>
  <c r="Q148" i="45"/>
  <c r="I148" i="45"/>
  <c r="Q147" i="70"/>
  <c r="Q127" i="70"/>
  <c r="I127" i="70"/>
  <c r="I147" i="70"/>
  <c r="K139" i="70"/>
  <c r="Q113" i="70"/>
  <c r="Q133" i="70"/>
  <c r="M139" i="69"/>
  <c r="M196" i="69"/>
  <c r="N111" i="45"/>
  <c r="N113" i="49"/>
  <c r="K116" i="69"/>
  <c r="K136" i="69"/>
  <c r="C116" i="69"/>
  <c r="C136" i="69"/>
  <c r="M177" i="68"/>
  <c r="O143" i="68"/>
  <c r="N139" i="68"/>
  <c r="F139" i="68"/>
  <c r="K136" i="68"/>
  <c r="K161" i="68"/>
  <c r="P127" i="66"/>
  <c r="P147" i="66"/>
  <c r="H127" i="66"/>
  <c r="O116" i="66"/>
  <c r="O112" i="66" s="1"/>
  <c r="F134" i="66"/>
  <c r="Q30" i="45"/>
  <c r="J138" i="65"/>
  <c r="K113" i="65"/>
  <c r="G24" i="45"/>
  <c r="E24" i="45"/>
  <c r="P142" i="64"/>
  <c r="Q159" i="64"/>
  <c r="P158" i="64"/>
  <c r="O135" i="64"/>
  <c r="O157" i="64"/>
  <c r="I132" i="64"/>
  <c r="J127" i="64"/>
  <c r="J149" i="64"/>
  <c r="B148" i="70"/>
  <c r="B116" i="70"/>
  <c r="B135" i="70" s="1"/>
  <c r="B136" i="70"/>
  <c r="B179" i="68"/>
  <c r="B154" i="68"/>
  <c r="F166" i="44"/>
  <c r="F161" i="44" s="1"/>
  <c r="I98" i="72"/>
  <c r="B98" i="71"/>
  <c r="I96" i="71"/>
  <c r="K99" i="70"/>
  <c r="C99" i="70"/>
  <c r="Q97" i="70"/>
  <c r="O94" i="70"/>
  <c r="G94" i="70"/>
  <c r="B94" i="70"/>
  <c r="N161" i="72"/>
  <c r="G213" i="72"/>
  <c r="G158" i="72"/>
  <c r="G212" i="72" s="1"/>
  <c r="E164" i="50"/>
  <c r="C161" i="71"/>
  <c r="C128" i="50"/>
  <c r="E214" i="69"/>
  <c r="Q106" i="50"/>
  <c r="O191" i="68"/>
  <c r="K85" i="50"/>
  <c r="O66" i="50"/>
  <c r="O49" i="47"/>
  <c r="E49" i="47"/>
  <c r="E43" i="47" s="1"/>
  <c r="M165" i="65"/>
  <c r="O177" i="64"/>
  <c r="O174" i="64" s="1"/>
  <c r="B158" i="66"/>
  <c r="M135" i="72"/>
  <c r="J118" i="71"/>
  <c r="J137" i="71"/>
  <c r="M131" i="71"/>
  <c r="M112" i="71"/>
  <c r="F146" i="70"/>
  <c r="Q130" i="45"/>
  <c r="G138" i="70"/>
  <c r="P174" i="68"/>
  <c r="N147" i="68"/>
  <c r="M120" i="67"/>
  <c r="M118" i="67" s="1"/>
  <c r="F145" i="66"/>
  <c r="Q120" i="65"/>
  <c r="Q140" i="65"/>
  <c r="L113" i="65"/>
  <c r="E142" i="64"/>
  <c r="E164" i="64"/>
  <c r="B124" i="66"/>
  <c r="B118" i="66" s="1"/>
  <c r="P94" i="72"/>
  <c r="K94" i="71"/>
  <c r="I108" i="70"/>
  <c r="F97" i="70"/>
  <c r="F93" i="70" s="1"/>
  <c r="L94" i="70"/>
  <c r="O105" i="69"/>
  <c r="Q30" i="57"/>
  <c r="Q24" i="57" s="1"/>
  <c r="E30" i="57"/>
  <c r="E24" i="57" s="1"/>
  <c r="P24" i="57"/>
  <c r="L343" i="65"/>
  <c r="E330" i="69"/>
  <c r="E387" i="69"/>
  <c r="F330" i="66"/>
  <c r="F310" i="66"/>
  <c r="E355" i="71"/>
  <c r="E282" i="71"/>
  <c r="E354" i="71" s="1"/>
  <c r="E276" i="71"/>
  <c r="G289" i="66"/>
  <c r="H128" i="50"/>
  <c r="P66" i="50"/>
  <c r="F28" i="50"/>
  <c r="F7" i="50"/>
  <c r="H161" i="72"/>
  <c r="K154" i="72"/>
  <c r="G166" i="47"/>
  <c r="O164" i="50"/>
  <c r="K205" i="72"/>
  <c r="K150" i="72"/>
  <c r="O162" i="50"/>
  <c r="K148" i="72"/>
  <c r="K203" i="72"/>
  <c r="C203" i="72"/>
  <c r="C148" i="72"/>
  <c r="O158" i="71"/>
  <c r="O212" i="71" s="1"/>
  <c r="O213" i="71"/>
  <c r="G213" i="71"/>
  <c r="G158" i="71"/>
  <c r="G212" i="71" s="1"/>
  <c r="O146" i="50"/>
  <c r="K150" i="71"/>
  <c r="K205" i="71"/>
  <c r="C150" i="71"/>
  <c r="C205" i="71"/>
  <c r="I158" i="70"/>
  <c r="I215" i="70" s="1"/>
  <c r="I216" i="70"/>
  <c r="J214" i="70"/>
  <c r="Q128" i="50"/>
  <c r="M212" i="70"/>
  <c r="M154" i="70"/>
  <c r="M165" i="69"/>
  <c r="P220" i="69"/>
  <c r="P162" i="69"/>
  <c r="P219" i="69" s="1"/>
  <c r="H220" i="69"/>
  <c r="H162" i="69"/>
  <c r="O216" i="69"/>
  <c r="O158" i="69"/>
  <c r="G216" i="69"/>
  <c r="G158" i="69"/>
  <c r="G215" i="69" s="1"/>
  <c r="K214" i="69"/>
  <c r="C214" i="69"/>
  <c r="L109" i="50"/>
  <c r="H212" i="69"/>
  <c r="H154" i="69"/>
  <c r="J151" i="69"/>
  <c r="J209" i="69"/>
  <c r="Q275" i="68"/>
  <c r="Q202" i="68"/>
  <c r="I202" i="68"/>
  <c r="C195" i="68"/>
  <c r="M259" i="68"/>
  <c r="E259" i="68"/>
  <c r="M66" i="50"/>
  <c r="E66" i="50"/>
  <c r="J220" i="66"/>
  <c r="J162" i="66"/>
  <c r="O158" i="66"/>
  <c r="G158" i="66"/>
  <c r="K212" i="66"/>
  <c r="K154" i="66"/>
  <c r="C154" i="66"/>
  <c r="C212" i="66"/>
  <c r="K165" i="65"/>
  <c r="H162" i="65"/>
  <c r="H219" i="65" s="1"/>
  <c r="H220" i="65"/>
  <c r="E30" i="47"/>
  <c r="E24" i="47" s="1"/>
  <c r="H158" i="65"/>
  <c r="D30" i="47"/>
  <c r="O28" i="50"/>
  <c r="K24" i="47"/>
  <c r="C212" i="65"/>
  <c r="C154" i="65"/>
  <c r="N151" i="65"/>
  <c r="F151" i="65"/>
  <c r="O184" i="64"/>
  <c r="G184" i="64"/>
  <c r="E177" i="64"/>
  <c r="M236" i="64"/>
  <c r="M172" i="64"/>
  <c r="E172" i="64"/>
  <c r="E236" i="64"/>
  <c r="N169" i="64"/>
  <c r="F169" i="64"/>
  <c r="B162" i="67"/>
  <c r="B219" i="67" s="1"/>
  <c r="B47" i="50"/>
  <c r="B7" i="50"/>
  <c r="Q142" i="72"/>
  <c r="I142" i="72"/>
  <c r="P122" i="72"/>
  <c r="P141" i="72"/>
  <c r="K135" i="72"/>
  <c r="C135" i="72"/>
  <c r="H114" i="72"/>
  <c r="H132" i="72" s="1"/>
  <c r="H133" i="72"/>
  <c r="K112" i="72"/>
  <c r="K131" i="72"/>
  <c r="C112" i="72"/>
  <c r="C131" i="72"/>
  <c r="J145" i="71"/>
  <c r="Q125" i="71"/>
  <c r="Q144" i="71"/>
  <c r="I125" i="71"/>
  <c r="I144" i="71"/>
  <c r="J139" i="71"/>
  <c r="Q138" i="71"/>
  <c r="I138" i="71"/>
  <c r="P118" i="71"/>
  <c r="P116" i="71" s="1"/>
  <c r="P137" i="71"/>
  <c r="H118" i="71"/>
  <c r="H137" i="71"/>
  <c r="P135" i="71"/>
  <c r="H135" i="71"/>
  <c r="Q148" i="70"/>
  <c r="I148" i="70"/>
  <c r="P127" i="70"/>
  <c r="P147" i="70"/>
  <c r="H127" i="70"/>
  <c r="H147" i="70"/>
  <c r="J136" i="70"/>
  <c r="J116" i="70"/>
  <c r="H146" i="69"/>
  <c r="L124" i="69"/>
  <c r="L144" i="69"/>
  <c r="N142" i="69"/>
  <c r="F142" i="69"/>
  <c r="M141" i="69"/>
  <c r="M198" i="69"/>
  <c r="E198" i="69"/>
  <c r="E141" i="69"/>
  <c r="L197" i="69"/>
  <c r="L140" i="69"/>
  <c r="L120" i="69"/>
  <c r="D120" i="69"/>
  <c r="D197" i="69"/>
  <c r="D140" i="69"/>
  <c r="N195" i="69"/>
  <c r="N138" i="69"/>
  <c r="F195" i="69"/>
  <c r="F138" i="69"/>
  <c r="F116" i="69"/>
  <c r="F136" i="69"/>
  <c r="K154" i="68"/>
  <c r="K151" i="68"/>
  <c r="G169" i="68"/>
  <c r="N143" i="68"/>
  <c r="F143" i="68"/>
  <c r="F168" i="68"/>
  <c r="E87" i="45"/>
  <c r="O116" i="67"/>
  <c r="O136" i="67"/>
  <c r="G116" i="67"/>
  <c r="M62" i="45"/>
  <c r="Q120" i="66"/>
  <c r="I120" i="66"/>
  <c r="E148" i="65"/>
  <c r="L127" i="65"/>
  <c r="K120" i="65"/>
  <c r="M116" i="65"/>
  <c r="O142" i="64"/>
  <c r="N135" i="64"/>
  <c r="N157" i="64"/>
  <c r="F135" i="64"/>
  <c r="F157" i="64"/>
  <c r="P154" i="64"/>
  <c r="L9" i="45"/>
  <c r="B140" i="71"/>
  <c r="B134" i="70"/>
  <c r="J107" i="72"/>
  <c r="G96" i="72"/>
  <c r="N94" i="72"/>
  <c r="F94" i="72"/>
  <c r="L96" i="71"/>
  <c r="L132" i="71" s="1"/>
  <c r="D96" i="71"/>
  <c r="D132" i="71" s="1"/>
  <c r="B99" i="70"/>
  <c r="Q99" i="69"/>
  <c r="I99" i="69"/>
  <c r="P97" i="69"/>
  <c r="H97" i="69"/>
  <c r="J161" i="72"/>
  <c r="Q152" i="72"/>
  <c r="M164" i="50"/>
  <c r="I106" i="50"/>
  <c r="G272" i="68"/>
  <c r="G199" i="68"/>
  <c r="G271" i="68" s="1"/>
  <c r="M195" i="68"/>
  <c r="C85" i="50"/>
  <c r="K66" i="50"/>
  <c r="M158" i="66"/>
  <c r="M156" i="66" s="1"/>
  <c r="L49" i="47"/>
  <c r="E165" i="65"/>
  <c r="J162" i="65"/>
  <c r="J219" i="65" s="1"/>
  <c r="N158" i="65"/>
  <c r="I154" i="65"/>
  <c r="I212" i="65"/>
  <c r="P151" i="65"/>
  <c r="G7" i="50"/>
  <c r="P169" i="64"/>
  <c r="B85" i="50"/>
  <c r="F139" i="72"/>
  <c r="D118" i="72"/>
  <c r="D137" i="72"/>
  <c r="J114" i="72"/>
  <c r="J133" i="72"/>
  <c r="O125" i="71"/>
  <c r="O144" i="71"/>
  <c r="K142" i="71"/>
  <c r="F122" i="71"/>
  <c r="F141" i="71"/>
  <c r="O138" i="71"/>
  <c r="M141" i="70"/>
  <c r="D120" i="70"/>
  <c r="D140" i="70"/>
  <c r="H136" i="70"/>
  <c r="H116" i="70"/>
  <c r="G145" i="69"/>
  <c r="K113" i="69"/>
  <c r="K133" i="69"/>
  <c r="E151" i="68"/>
  <c r="M87" i="45"/>
  <c r="Q120" i="67"/>
  <c r="L118" i="67"/>
  <c r="N113" i="67"/>
  <c r="C120" i="66"/>
  <c r="P116" i="66"/>
  <c r="N113" i="66"/>
  <c r="N112" i="66" s="1"/>
  <c r="M120" i="65"/>
  <c r="I142" i="64"/>
  <c r="C127" i="64"/>
  <c r="F104" i="72"/>
  <c r="L94" i="72"/>
  <c r="K98" i="71"/>
  <c r="G94" i="71"/>
  <c r="M108" i="70"/>
  <c r="F97" i="69"/>
  <c r="E395" i="72"/>
  <c r="E340" i="72"/>
  <c r="E394" i="72" s="1"/>
  <c r="F85" i="60"/>
  <c r="O334" i="69"/>
  <c r="I390" i="69"/>
  <c r="I333" i="69"/>
  <c r="K312" i="69"/>
  <c r="K389" i="69"/>
  <c r="K332" i="69"/>
  <c r="G113" i="59"/>
  <c r="O339" i="66"/>
  <c r="O300" i="66"/>
  <c r="O338" i="66" s="1"/>
  <c r="K377" i="66"/>
  <c r="K300" i="66"/>
  <c r="G339" i="66"/>
  <c r="G300" i="66"/>
  <c r="I318" i="64"/>
  <c r="C286" i="70"/>
  <c r="C357" i="68"/>
  <c r="C405" i="68" s="1"/>
  <c r="C286" i="66"/>
  <c r="C106" i="50"/>
  <c r="L66" i="50"/>
  <c r="N154" i="72"/>
  <c r="F154" i="72"/>
  <c r="J152" i="72"/>
  <c r="F204" i="72"/>
  <c r="J154" i="71"/>
  <c r="G148" i="47"/>
  <c r="J146" i="50"/>
  <c r="F205" i="71"/>
  <c r="F150" i="71"/>
  <c r="G144" i="50"/>
  <c r="K165" i="70"/>
  <c r="C165" i="70"/>
  <c r="L162" i="70"/>
  <c r="L219" i="70" s="1"/>
  <c r="L220" i="70"/>
  <c r="D220" i="70"/>
  <c r="D162" i="70"/>
  <c r="L154" i="70"/>
  <c r="L212" i="70"/>
  <c r="P209" i="70"/>
  <c r="P151" i="70"/>
  <c r="H209" i="70"/>
  <c r="H151" i="70"/>
  <c r="P165" i="69"/>
  <c r="H165" i="69"/>
  <c r="O220" i="69"/>
  <c r="O162" i="69"/>
  <c r="O219" i="69" s="1"/>
  <c r="G162" i="69"/>
  <c r="G219" i="69" s="1"/>
  <c r="G220" i="69"/>
  <c r="J158" i="69"/>
  <c r="J215" i="69" s="1"/>
  <c r="J216" i="69"/>
  <c r="J214" i="69"/>
  <c r="D199" i="68"/>
  <c r="D271" i="68" s="1"/>
  <c r="D272" i="68"/>
  <c r="H191" i="68"/>
  <c r="L187" i="68"/>
  <c r="L260" i="68"/>
  <c r="D187" i="68"/>
  <c r="D260" i="68"/>
  <c r="P184" i="68"/>
  <c r="H184" i="68"/>
  <c r="Q165" i="67"/>
  <c r="I165" i="67"/>
  <c r="O162" i="67"/>
  <c r="O219" i="67" s="1"/>
  <c r="O220" i="67"/>
  <c r="O158" i="67"/>
  <c r="K68" i="47"/>
  <c r="M68" i="47"/>
  <c r="M151" i="67"/>
  <c r="J47" i="50"/>
  <c r="F154" i="66"/>
  <c r="F212" i="66"/>
  <c r="H151" i="66"/>
  <c r="N165" i="65"/>
  <c r="F165" i="65"/>
  <c r="O220" i="65"/>
  <c r="O162" i="65"/>
  <c r="G220" i="65"/>
  <c r="G162" i="65"/>
  <c r="G219" i="65" s="1"/>
  <c r="J211" i="65"/>
  <c r="M151" i="65"/>
  <c r="E151" i="65"/>
  <c r="J184" i="64"/>
  <c r="E245" i="64"/>
  <c r="E181" i="64"/>
  <c r="E244" i="64" s="1"/>
  <c r="H177" i="64"/>
  <c r="M9" i="47"/>
  <c r="P236" i="64"/>
  <c r="P172" i="64"/>
  <c r="D7" i="50"/>
  <c r="I169" i="64"/>
  <c r="E3" i="47"/>
  <c r="B148" i="72"/>
  <c r="B203" i="72"/>
  <c r="B158" i="69"/>
  <c r="B215" i="69" s="1"/>
  <c r="B216" i="69"/>
  <c r="B211" i="67"/>
  <c r="M145" i="72"/>
  <c r="E145" i="72"/>
  <c r="L125" i="72"/>
  <c r="L144" i="72"/>
  <c r="D144" i="72"/>
  <c r="D125" i="72"/>
  <c r="D142" i="72"/>
  <c r="K141" i="72"/>
  <c r="K122" i="72"/>
  <c r="K116" i="72" s="1"/>
  <c r="C122" i="72"/>
  <c r="C141" i="72"/>
  <c r="K139" i="72"/>
  <c r="C139" i="72"/>
  <c r="J138" i="72"/>
  <c r="Q118" i="72"/>
  <c r="Q137" i="72"/>
  <c r="I118" i="72"/>
  <c r="I137" i="72"/>
  <c r="N135" i="72"/>
  <c r="F135" i="72"/>
  <c r="K114" i="72"/>
  <c r="K133" i="72"/>
  <c r="C114" i="72"/>
  <c r="C133" i="72"/>
  <c r="F112" i="72"/>
  <c r="F131" i="72"/>
  <c r="Q145" i="71"/>
  <c r="P125" i="71"/>
  <c r="P144" i="71"/>
  <c r="H125" i="71"/>
  <c r="H144" i="71"/>
  <c r="L142" i="71"/>
  <c r="H148" i="45"/>
  <c r="K122" i="71"/>
  <c r="K141" i="71"/>
  <c r="L138" i="71"/>
  <c r="D133" i="71"/>
  <c r="J131" i="71"/>
  <c r="P148" i="70"/>
  <c r="H148" i="70"/>
  <c r="O127" i="70"/>
  <c r="O147" i="70"/>
  <c r="G127" i="70"/>
  <c r="G147" i="70"/>
  <c r="Q145" i="70"/>
  <c r="I145" i="70"/>
  <c r="P124" i="70"/>
  <c r="P118" i="70" s="1"/>
  <c r="P144" i="70"/>
  <c r="H124" i="70"/>
  <c r="H144" i="70"/>
  <c r="H130" i="45"/>
  <c r="Q136" i="70"/>
  <c r="Q116" i="70"/>
  <c r="Q135" i="70" s="1"/>
  <c r="I136" i="70"/>
  <c r="I116" i="70"/>
  <c r="I135" i="70" s="1"/>
  <c r="L134" i="70"/>
  <c r="D134" i="70"/>
  <c r="L148" i="69"/>
  <c r="D148" i="69"/>
  <c r="G127" i="69"/>
  <c r="G147" i="69"/>
  <c r="O124" i="69"/>
  <c r="L198" i="69"/>
  <c r="L141" i="69"/>
  <c r="D198" i="69"/>
  <c r="D141" i="69"/>
  <c r="K197" i="69"/>
  <c r="K120" i="69"/>
  <c r="K140" i="69"/>
  <c r="C197" i="69"/>
  <c r="C120" i="69"/>
  <c r="C140" i="69"/>
  <c r="Q136" i="69"/>
  <c r="M134" i="69"/>
  <c r="P132" i="69"/>
  <c r="O177" i="68"/>
  <c r="N151" i="68"/>
  <c r="F151" i="68"/>
  <c r="O147" i="68"/>
  <c r="L139" i="68"/>
  <c r="D139" i="68"/>
  <c r="M136" i="68"/>
  <c r="Q127" i="67"/>
  <c r="I127" i="67"/>
  <c r="E118" i="67"/>
  <c r="J116" i="67"/>
  <c r="H62" i="45"/>
  <c r="M49" i="45"/>
  <c r="E49" i="45"/>
  <c r="E43" i="45" s="1"/>
  <c r="M116" i="66"/>
  <c r="E116" i="66"/>
  <c r="E136" i="66"/>
  <c r="E124" i="65"/>
  <c r="F30" i="45"/>
  <c r="F24" i="45" s="1"/>
  <c r="D118" i="65"/>
  <c r="J142" i="64"/>
  <c r="J130" i="64"/>
  <c r="I150" i="64"/>
  <c r="P127" i="64"/>
  <c r="H127" i="64"/>
  <c r="H149" i="64"/>
  <c r="B139" i="71"/>
  <c r="B113" i="66"/>
  <c r="B138" i="65"/>
  <c r="I107" i="72"/>
  <c r="C104" i="72"/>
  <c r="L100" i="72"/>
  <c r="D100" i="72"/>
  <c r="J96" i="72"/>
  <c r="M94" i="72"/>
  <c r="E94" i="72"/>
  <c r="E130" i="72" s="1"/>
  <c r="P99" i="70"/>
  <c r="O97" i="70"/>
  <c r="O135" i="70" s="1"/>
  <c r="G97" i="70"/>
  <c r="G135" i="70" s="1"/>
  <c r="D176" i="69"/>
  <c r="D99" i="69"/>
  <c r="I148" i="57"/>
  <c r="I143" i="57" s="1"/>
  <c r="I150" i="60"/>
  <c r="G391" i="71"/>
  <c r="G336" i="71"/>
  <c r="K47" i="60"/>
  <c r="G404" i="66"/>
  <c r="G346" i="66"/>
  <c r="L326" i="72"/>
  <c r="L380" i="72"/>
  <c r="L307" i="72"/>
  <c r="H307" i="72"/>
  <c r="H326" i="72"/>
  <c r="H380" i="72"/>
  <c r="D380" i="72"/>
  <c r="D307" i="72"/>
  <c r="D326" i="72"/>
  <c r="Q304" i="72"/>
  <c r="M334" i="70"/>
  <c r="E334" i="70"/>
  <c r="K333" i="70"/>
  <c r="I130" i="55"/>
  <c r="I124" i="55" s="1"/>
  <c r="E312" i="70"/>
  <c r="E332" i="70"/>
  <c r="P423" i="68"/>
  <c r="H423" i="68"/>
  <c r="N494" i="68"/>
  <c r="N422" i="68"/>
  <c r="P396" i="68"/>
  <c r="P421" i="68"/>
  <c r="L396" i="68"/>
  <c r="L421" i="68"/>
  <c r="H421" i="68"/>
  <c r="H396" i="68"/>
  <c r="D415" i="68"/>
  <c r="D487" i="68"/>
  <c r="J30" i="55"/>
  <c r="J24" i="55" s="1"/>
  <c r="C374" i="71"/>
  <c r="C320" i="71"/>
  <c r="C334" i="69"/>
  <c r="C416" i="68"/>
  <c r="C330" i="66"/>
  <c r="C334" i="65"/>
  <c r="K361" i="68"/>
  <c r="O337" i="65"/>
  <c r="M297" i="65"/>
  <c r="Q330" i="64"/>
  <c r="I330" i="64"/>
  <c r="I323" i="64" s="1"/>
  <c r="O213" i="72"/>
  <c r="O158" i="72"/>
  <c r="O212" i="72" s="1"/>
  <c r="Q164" i="50"/>
  <c r="I205" i="72"/>
  <c r="I150" i="72"/>
  <c r="I162" i="50"/>
  <c r="E154" i="71"/>
  <c r="F203" i="71"/>
  <c r="F148" i="71"/>
  <c r="K162" i="70"/>
  <c r="K219" i="70" s="1"/>
  <c r="K220" i="70"/>
  <c r="L214" i="70"/>
  <c r="G212" i="70"/>
  <c r="G154" i="70"/>
  <c r="C209" i="70"/>
  <c r="C151" i="70"/>
  <c r="G165" i="69"/>
  <c r="N220" i="69"/>
  <c r="N162" i="69"/>
  <c r="N219" i="69" s="1"/>
  <c r="E216" i="69"/>
  <c r="E158" i="69"/>
  <c r="E215" i="69" s="1"/>
  <c r="H209" i="69"/>
  <c r="H151" i="69"/>
  <c r="K199" i="68"/>
  <c r="K271" i="68" s="1"/>
  <c r="K272" i="68"/>
  <c r="G187" i="68"/>
  <c r="G260" i="68"/>
  <c r="G184" i="68"/>
  <c r="D165" i="67"/>
  <c r="F162" i="67"/>
  <c r="F219" i="67" s="1"/>
  <c r="F220" i="67"/>
  <c r="N158" i="67"/>
  <c r="G66" i="50"/>
  <c r="L162" i="66"/>
  <c r="L220" i="66"/>
  <c r="Q165" i="65"/>
  <c r="F162" i="65"/>
  <c r="F219" i="65" s="1"/>
  <c r="M28" i="50"/>
  <c r="D151" i="65"/>
  <c r="E184" i="64"/>
  <c r="O7" i="50"/>
  <c r="C7" i="50"/>
  <c r="P145" i="72"/>
  <c r="K125" i="72"/>
  <c r="K144" i="72"/>
  <c r="Q138" i="72"/>
  <c r="Q135" i="72"/>
  <c r="Q131" i="72"/>
  <c r="K125" i="71"/>
  <c r="K144" i="71"/>
  <c r="J141" i="71"/>
  <c r="J122" i="71"/>
  <c r="L139" i="71"/>
  <c r="K138" i="71"/>
  <c r="N137" i="71"/>
  <c r="N118" i="71"/>
  <c r="I141" i="70"/>
  <c r="H140" i="70"/>
  <c r="H120" i="70"/>
  <c r="D116" i="70"/>
  <c r="D135" i="70" s="1"/>
  <c r="D136" i="70"/>
  <c r="D68" i="45"/>
  <c r="G118" i="66"/>
  <c r="C142" i="65"/>
  <c r="I120" i="65"/>
  <c r="O118" i="65"/>
  <c r="G138" i="65"/>
  <c r="G118" i="65"/>
  <c r="H135" i="64"/>
  <c r="H132" i="64" s="1"/>
  <c r="Q130" i="64"/>
  <c r="Q152" i="64"/>
  <c r="E130" i="64"/>
  <c r="D150" i="64"/>
  <c r="B133" i="67"/>
  <c r="B113" i="67"/>
  <c r="O98" i="71"/>
  <c r="O94" i="71"/>
  <c r="E108" i="70"/>
  <c r="J97" i="70"/>
  <c r="G105" i="69"/>
  <c r="J97" i="69"/>
  <c r="J135" i="69" s="1"/>
  <c r="I166" i="45"/>
  <c r="P111" i="57"/>
  <c r="P105" i="57" s="1"/>
  <c r="H111" i="57"/>
  <c r="H105" i="57" s="1"/>
  <c r="H68" i="47"/>
  <c r="Q87" i="47"/>
  <c r="N105" i="47"/>
  <c r="D68" i="47"/>
  <c r="M87" i="47"/>
  <c r="P68" i="47"/>
  <c r="I87" i="47"/>
  <c r="L68" i="47"/>
  <c r="D87" i="45"/>
  <c r="D49" i="45"/>
  <c r="P87" i="45"/>
  <c r="P49" i="45"/>
  <c r="F68" i="45"/>
  <c r="L87" i="45"/>
  <c r="L49" i="45"/>
  <c r="H87" i="45"/>
  <c r="H49" i="45"/>
  <c r="B130" i="44"/>
  <c r="Q143" i="44"/>
  <c r="Q130" i="44"/>
  <c r="Q111" i="44"/>
  <c r="Q105" i="44" s="1"/>
  <c r="G111" i="44"/>
  <c r="O111" i="44"/>
  <c r="O105" i="44" s="1"/>
  <c r="J130" i="44"/>
  <c r="K143" i="44"/>
  <c r="M111" i="44"/>
  <c r="M105" i="44" s="1"/>
  <c r="D130" i="44"/>
  <c r="D124" i="44" s="1"/>
  <c r="H148" i="44"/>
  <c r="C111" i="44"/>
  <c r="O124" i="44"/>
  <c r="M130" i="44"/>
  <c r="B111" i="44"/>
  <c r="E111" i="44"/>
  <c r="K111" i="44"/>
  <c r="I130" i="44"/>
  <c r="H111" i="44"/>
  <c r="H105" i="44" s="1"/>
  <c r="F111" i="44"/>
  <c r="D111" i="44"/>
  <c r="D105" i="44" s="1"/>
  <c r="F130" i="44"/>
  <c r="P111" i="44"/>
  <c r="N111" i="44"/>
  <c r="L111" i="44"/>
  <c r="N130" i="44"/>
  <c r="P130" i="44"/>
  <c r="H130" i="44"/>
  <c r="G130" i="44"/>
  <c r="K130" i="44"/>
  <c r="J105" i="44"/>
  <c r="P93" i="44"/>
  <c r="E100" i="44"/>
  <c r="M100" i="44"/>
  <c r="H97" i="44"/>
  <c r="D100" i="44"/>
  <c r="H100" i="44"/>
  <c r="L100" i="44"/>
  <c r="P100" i="44"/>
  <c r="B120" i="44"/>
  <c r="K82" i="44"/>
  <c r="B97" i="44"/>
  <c r="H93" i="44"/>
  <c r="C82" i="44"/>
  <c r="G82" i="44"/>
  <c r="O82" i="44"/>
  <c r="H89" i="44"/>
  <c r="F93" i="44"/>
  <c r="J93" i="44"/>
  <c r="N93" i="44"/>
  <c r="G100" i="44"/>
  <c r="O55" i="44"/>
  <c r="B93" i="44"/>
  <c r="E82" i="44"/>
  <c r="M82" i="44"/>
  <c r="E89" i="44"/>
  <c r="I89" i="44"/>
  <c r="M89" i="44"/>
  <c r="Q89" i="44"/>
  <c r="E97" i="44"/>
  <c r="I97" i="44"/>
  <c r="M97" i="44"/>
  <c r="Q97" i="44"/>
  <c r="D89" i="44"/>
  <c r="L89" i="44"/>
  <c r="P89" i="44"/>
  <c r="D97" i="44"/>
  <c r="L97" i="44"/>
  <c r="P97" i="44"/>
  <c r="F82" i="44"/>
  <c r="J82" i="44"/>
  <c r="N82" i="44"/>
  <c r="E93" i="44"/>
  <c r="I93" i="44"/>
  <c r="M93" i="44"/>
  <c r="Q93" i="44"/>
  <c r="F97" i="44"/>
  <c r="J97" i="44"/>
  <c r="N97" i="44"/>
  <c r="I100" i="44"/>
  <c r="Q100" i="44"/>
  <c r="C100" i="44"/>
  <c r="K100" i="44"/>
  <c r="O100" i="44"/>
  <c r="B89" i="44"/>
  <c r="I82" i="44"/>
  <c r="Q82" i="44"/>
  <c r="F89" i="44"/>
  <c r="J89" i="44"/>
  <c r="N89" i="44"/>
  <c r="D93" i="44"/>
  <c r="L93" i="44"/>
  <c r="H82" i="44"/>
  <c r="P82" i="44"/>
  <c r="C89" i="44"/>
  <c r="K89" i="44"/>
  <c r="G93" i="44"/>
  <c r="O93" i="44"/>
  <c r="C97" i="44"/>
  <c r="O97" i="44"/>
  <c r="F100" i="44"/>
  <c r="J100" i="44"/>
  <c r="N100" i="44"/>
  <c r="C70" i="44"/>
  <c r="D82" i="44"/>
  <c r="L82" i="44"/>
  <c r="G89" i="44"/>
  <c r="O89" i="44"/>
  <c r="C93" i="44"/>
  <c r="K93" i="44"/>
  <c r="G97" i="44"/>
  <c r="K97" i="44"/>
  <c r="J39" i="44"/>
  <c r="B32" i="44"/>
  <c r="N58" i="44"/>
  <c r="B77" i="44"/>
  <c r="B44" i="44"/>
  <c r="C74" i="44"/>
  <c r="F77" i="44"/>
  <c r="N77" i="44"/>
  <c r="F58" i="44"/>
  <c r="J58" i="44"/>
  <c r="F63" i="44"/>
  <c r="C77" i="44"/>
  <c r="G77" i="44"/>
  <c r="K77" i="44"/>
  <c r="O77" i="44"/>
  <c r="D77" i="44"/>
  <c r="H77" i="44"/>
  <c r="L77" i="44"/>
  <c r="P77" i="44"/>
  <c r="B100" i="44"/>
  <c r="M51" i="44"/>
  <c r="N63" i="44"/>
  <c r="E74" i="44"/>
  <c r="G51" i="44"/>
  <c r="O51" i="44"/>
  <c r="C63" i="44"/>
  <c r="G63" i="44"/>
  <c r="K63" i="44"/>
  <c r="O63" i="44"/>
  <c r="H63" i="44"/>
  <c r="L63" i="44"/>
  <c r="G74" i="44"/>
  <c r="K74" i="44"/>
  <c r="O74" i="44"/>
  <c r="B39" i="44"/>
  <c r="C55" i="44"/>
  <c r="G55" i="44"/>
  <c r="K55" i="44"/>
  <c r="D63" i="44"/>
  <c r="P63" i="44"/>
  <c r="D74" i="44"/>
  <c r="H74" i="44"/>
  <c r="L74" i="44"/>
  <c r="P74" i="44"/>
  <c r="I74" i="44"/>
  <c r="M74" i="44"/>
  <c r="Q74" i="44"/>
  <c r="B36" i="44"/>
  <c r="D44" i="44"/>
  <c r="H44" i="44"/>
  <c r="L44" i="44"/>
  <c r="P44" i="44"/>
  <c r="B51" i="44"/>
  <c r="G70" i="44"/>
  <c r="K70" i="44"/>
  <c r="O70" i="44"/>
  <c r="J77" i="44"/>
  <c r="E51" i="44"/>
  <c r="D70" i="44"/>
  <c r="L70" i="44"/>
  <c r="D58" i="44"/>
  <c r="H58" i="44"/>
  <c r="L58" i="44"/>
  <c r="P58" i="44"/>
  <c r="E63" i="44"/>
  <c r="I63" i="44"/>
  <c r="M63" i="44"/>
  <c r="Q63" i="44"/>
  <c r="J63" i="44"/>
  <c r="F74" i="44"/>
  <c r="J74" i="44"/>
  <c r="N74" i="44"/>
  <c r="E77" i="44"/>
  <c r="I77" i="44"/>
  <c r="M77" i="44"/>
  <c r="Q77" i="44"/>
  <c r="I51" i="44"/>
  <c r="Q51" i="44"/>
  <c r="H70" i="44"/>
  <c r="P70" i="44"/>
  <c r="B55" i="44"/>
  <c r="F51" i="44"/>
  <c r="J51" i="44"/>
  <c r="N51" i="44"/>
  <c r="C51" i="44"/>
  <c r="K51" i="44"/>
  <c r="B58" i="44"/>
  <c r="F70" i="44"/>
  <c r="J70" i="44"/>
  <c r="N70" i="44"/>
  <c r="F44" i="44"/>
  <c r="J44" i="44"/>
  <c r="N44" i="44"/>
  <c r="E55" i="44"/>
  <c r="I55" i="44"/>
  <c r="M55" i="44"/>
  <c r="Q55" i="44"/>
  <c r="E70" i="44"/>
  <c r="I70" i="44"/>
  <c r="M70" i="44"/>
  <c r="Q70" i="44"/>
  <c r="B63" i="44"/>
  <c r="F39" i="44"/>
  <c r="C44" i="44"/>
  <c r="G44" i="44"/>
  <c r="K44" i="44"/>
  <c r="O44" i="44"/>
  <c r="F55" i="44"/>
  <c r="J55" i="44"/>
  <c r="N55" i="44"/>
  <c r="E58" i="44"/>
  <c r="I58" i="44"/>
  <c r="M58" i="44"/>
  <c r="Q58" i="44"/>
  <c r="D51" i="44"/>
  <c r="H51" i="44"/>
  <c r="L51" i="44"/>
  <c r="P51" i="44"/>
  <c r="B74" i="44"/>
  <c r="M25" i="44"/>
  <c r="K36" i="44"/>
  <c r="O36" i="44"/>
  <c r="D39" i="44"/>
  <c r="H39" i="44"/>
  <c r="L39" i="44"/>
  <c r="P39" i="44"/>
  <c r="B25" i="44"/>
  <c r="E44" i="44"/>
  <c r="I44" i="44"/>
  <c r="M44" i="44"/>
  <c r="Q44" i="44"/>
  <c r="D55" i="44"/>
  <c r="H55" i="44"/>
  <c r="L55" i="44"/>
  <c r="P55" i="44"/>
  <c r="C58" i="44"/>
  <c r="G58" i="44"/>
  <c r="K58" i="44"/>
  <c r="O58" i="44"/>
  <c r="B70" i="44"/>
  <c r="E32" i="44"/>
  <c r="I32" i="44"/>
  <c r="M32" i="44"/>
  <c r="Q32" i="44"/>
  <c r="C32" i="44"/>
  <c r="G32" i="44"/>
  <c r="K32" i="44"/>
  <c r="O32" i="44"/>
  <c r="G25" i="44"/>
  <c r="D25" i="44"/>
  <c r="H25" i="44"/>
  <c r="L25" i="44"/>
  <c r="P25" i="44"/>
  <c r="D36" i="44"/>
  <c r="H36" i="44"/>
  <c r="L36" i="44"/>
  <c r="P36" i="44"/>
  <c r="E25" i="44"/>
  <c r="I25" i="44"/>
  <c r="Q25" i="44"/>
  <c r="C36" i="44"/>
  <c r="J25" i="44"/>
  <c r="C39" i="44"/>
  <c r="E36" i="44"/>
  <c r="I36" i="44"/>
  <c r="M36" i="44"/>
  <c r="Q36" i="44"/>
  <c r="N39" i="44"/>
  <c r="G36" i="44"/>
  <c r="O25" i="44"/>
  <c r="F32" i="44"/>
  <c r="J32" i="44"/>
  <c r="N32" i="44"/>
  <c r="G39" i="44"/>
  <c r="K39" i="44"/>
  <c r="O39" i="44"/>
  <c r="J36" i="44"/>
  <c r="I39" i="44"/>
  <c r="Q39" i="44"/>
  <c r="D32" i="44"/>
  <c r="H32" i="44"/>
  <c r="L32" i="44"/>
  <c r="P32" i="44"/>
  <c r="C25" i="44"/>
  <c r="K25" i="44"/>
  <c r="F36" i="44"/>
  <c r="N36" i="44"/>
  <c r="E39" i="44"/>
  <c r="M39" i="44"/>
  <c r="F25" i="44"/>
  <c r="N25" i="44"/>
  <c r="P16" i="44"/>
  <c r="D19" i="44"/>
  <c r="H19" i="44"/>
  <c r="L19" i="44"/>
  <c r="P19" i="44"/>
  <c r="E19" i="44"/>
  <c r="M19" i="44"/>
  <c r="G4" i="44"/>
  <c r="K4" i="44"/>
  <c r="O19" i="44"/>
  <c r="D4" i="44"/>
  <c r="L4" i="44"/>
  <c r="H16" i="44"/>
  <c r="G19" i="44"/>
  <c r="H12" i="44"/>
  <c r="P12" i="44"/>
  <c r="F16" i="44"/>
  <c r="J16" i="44"/>
  <c r="N16" i="44"/>
  <c r="D12" i="44"/>
  <c r="L12" i="44"/>
  <c r="E12" i="44"/>
  <c r="I12" i="44"/>
  <c r="M12" i="44"/>
  <c r="Q12" i="44"/>
  <c r="B12" i="44"/>
  <c r="C4" i="44"/>
  <c r="O4" i="44"/>
  <c r="F12" i="44"/>
  <c r="J12" i="44"/>
  <c r="N12" i="44"/>
  <c r="D16" i="44"/>
  <c r="L16" i="44"/>
  <c r="I19" i="44"/>
  <c r="Q19" i="44"/>
  <c r="C19" i="44"/>
  <c r="K19" i="44"/>
  <c r="B19" i="44"/>
  <c r="F4" i="44"/>
  <c r="J4" i="44"/>
  <c r="N4" i="44"/>
  <c r="E16" i="44"/>
  <c r="I16" i="44"/>
  <c r="M16" i="44"/>
  <c r="Q16" i="44"/>
  <c r="E4" i="44"/>
  <c r="M4" i="44"/>
  <c r="D9" i="44"/>
  <c r="G12" i="44"/>
  <c r="K12" i="44"/>
  <c r="O12" i="44"/>
  <c r="C16" i="44"/>
  <c r="G16" i="44"/>
  <c r="K16" i="44"/>
  <c r="O16" i="44"/>
  <c r="F19" i="44"/>
  <c r="J19" i="44"/>
  <c r="N19" i="44"/>
  <c r="I4" i="44"/>
  <c r="Q4" i="44"/>
  <c r="C12" i="44"/>
  <c r="H4" i="44"/>
  <c r="P4" i="44"/>
  <c r="B16" i="44"/>
  <c r="Q89" i="72"/>
  <c r="P89" i="72"/>
  <c r="O89" i="72"/>
  <c r="N89" i="72"/>
  <c r="M89" i="72"/>
  <c r="L89" i="72"/>
  <c r="K89" i="72"/>
  <c r="J89" i="72"/>
  <c r="I89" i="72"/>
  <c r="H89" i="72"/>
  <c r="G89" i="72"/>
  <c r="F89" i="72"/>
  <c r="E89" i="72"/>
  <c r="D89" i="72"/>
  <c r="C89" i="72"/>
  <c r="Q88" i="72"/>
  <c r="P88" i="72"/>
  <c r="O88" i="72"/>
  <c r="N88" i="72"/>
  <c r="M88" i="72"/>
  <c r="L88" i="72"/>
  <c r="K88" i="72"/>
  <c r="J88" i="72"/>
  <c r="I88" i="72"/>
  <c r="H88" i="72"/>
  <c r="G88" i="72"/>
  <c r="F88" i="72"/>
  <c r="E88" i="72"/>
  <c r="D88" i="72"/>
  <c r="C88" i="72"/>
  <c r="Q86" i="72"/>
  <c r="P86" i="72"/>
  <c r="O86" i="72"/>
  <c r="N86" i="72"/>
  <c r="M86" i="72"/>
  <c r="L86" i="72"/>
  <c r="K86" i="72"/>
  <c r="J86" i="72"/>
  <c r="I86" i="72"/>
  <c r="H86" i="72"/>
  <c r="G86" i="72"/>
  <c r="F86" i="72"/>
  <c r="E86" i="72"/>
  <c r="D86" i="72"/>
  <c r="C86" i="72"/>
  <c r="Q85" i="72"/>
  <c r="P85" i="72"/>
  <c r="O85" i="72"/>
  <c r="N85" i="72"/>
  <c r="M85" i="72"/>
  <c r="L85" i="72"/>
  <c r="K85" i="72"/>
  <c r="J85" i="72"/>
  <c r="I85" i="72"/>
  <c r="H85" i="72"/>
  <c r="G85" i="72"/>
  <c r="F85" i="72"/>
  <c r="E85" i="72"/>
  <c r="D85" i="72"/>
  <c r="C85" i="72"/>
  <c r="Q84" i="72"/>
  <c r="P84" i="72"/>
  <c r="O84" i="72"/>
  <c r="N84" i="72"/>
  <c r="M84" i="72"/>
  <c r="L84" i="72"/>
  <c r="K84" i="72"/>
  <c r="J84" i="72"/>
  <c r="I84" i="72"/>
  <c r="H84" i="72"/>
  <c r="G84" i="72"/>
  <c r="F84" i="72"/>
  <c r="E84" i="72"/>
  <c r="D84" i="72"/>
  <c r="C84" i="72"/>
  <c r="Q83" i="72"/>
  <c r="P83" i="72"/>
  <c r="O83" i="72"/>
  <c r="N83" i="72"/>
  <c r="M83" i="72"/>
  <c r="L83" i="72"/>
  <c r="K83" i="72"/>
  <c r="J83" i="72"/>
  <c r="I83" i="72"/>
  <c r="H83" i="72"/>
  <c r="G83" i="72"/>
  <c r="F83" i="72"/>
  <c r="E83" i="72"/>
  <c r="D83" i="72"/>
  <c r="C83" i="72"/>
  <c r="Q81" i="72"/>
  <c r="P81" i="72"/>
  <c r="O81" i="72"/>
  <c r="N81" i="72"/>
  <c r="M81" i="72"/>
  <c r="L81" i="72"/>
  <c r="K81" i="72"/>
  <c r="J81" i="72"/>
  <c r="I81" i="72"/>
  <c r="H81" i="72"/>
  <c r="G81" i="72"/>
  <c r="F81" i="72"/>
  <c r="E81" i="72"/>
  <c r="D81" i="72"/>
  <c r="C81" i="72"/>
  <c r="Q79" i="72"/>
  <c r="P79" i="72"/>
  <c r="O79" i="72"/>
  <c r="N79" i="72"/>
  <c r="M79" i="72"/>
  <c r="L79" i="72"/>
  <c r="K79" i="72"/>
  <c r="J79" i="72"/>
  <c r="I79" i="72"/>
  <c r="H79" i="72"/>
  <c r="G79" i="72"/>
  <c r="F79" i="72"/>
  <c r="E79" i="72"/>
  <c r="D79" i="72"/>
  <c r="C79" i="72"/>
  <c r="Q89" i="71"/>
  <c r="P89" i="71"/>
  <c r="O89" i="71"/>
  <c r="N89" i="71"/>
  <c r="M89" i="71"/>
  <c r="L89" i="71"/>
  <c r="K89" i="71"/>
  <c r="J89" i="71"/>
  <c r="I89" i="71"/>
  <c r="H89" i="71"/>
  <c r="G89" i="71"/>
  <c r="F89" i="71"/>
  <c r="E89" i="71"/>
  <c r="D89" i="71"/>
  <c r="C89" i="71"/>
  <c r="Q88" i="71"/>
  <c r="P88" i="71"/>
  <c r="O88" i="71"/>
  <c r="N88" i="71"/>
  <c r="M88" i="71"/>
  <c r="L88" i="71"/>
  <c r="K88" i="71"/>
  <c r="J88" i="71"/>
  <c r="I88" i="71"/>
  <c r="H88" i="71"/>
  <c r="G88" i="71"/>
  <c r="F88" i="71"/>
  <c r="E88" i="71"/>
  <c r="D88" i="71"/>
  <c r="C88" i="71"/>
  <c r="Q86" i="71"/>
  <c r="P86" i="71"/>
  <c r="O86" i="71"/>
  <c r="N86" i="71"/>
  <c r="M86" i="71"/>
  <c r="L86" i="71"/>
  <c r="K86" i="71"/>
  <c r="J86" i="71"/>
  <c r="I86" i="71"/>
  <c r="H86" i="71"/>
  <c r="G86" i="71"/>
  <c r="F86" i="71"/>
  <c r="E86" i="71"/>
  <c r="D86" i="71"/>
  <c r="C86" i="71"/>
  <c r="Q85" i="71"/>
  <c r="P85" i="71"/>
  <c r="O85" i="71"/>
  <c r="N85" i="71"/>
  <c r="M85" i="71"/>
  <c r="L85" i="71"/>
  <c r="K85" i="71"/>
  <c r="J85" i="71"/>
  <c r="I85" i="71"/>
  <c r="H85" i="71"/>
  <c r="G85" i="71"/>
  <c r="F85" i="71"/>
  <c r="E85" i="71"/>
  <c r="D85" i="71"/>
  <c r="C85" i="71"/>
  <c r="Q84" i="71"/>
  <c r="P84" i="71"/>
  <c r="O84" i="71"/>
  <c r="N84" i="71"/>
  <c r="M84" i="71"/>
  <c r="L84" i="71"/>
  <c r="K84" i="71"/>
  <c r="J84" i="71"/>
  <c r="I84" i="71"/>
  <c r="H84" i="71"/>
  <c r="G84" i="71"/>
  <c r="F84" i="71"/>
  <c r="E84" i="71"/>
  <c r="D84" i="71"/>
  <c r="C84" i="71"/>
  <c r="Q83" i="71"/>
  <c r="P83" i="71"/>
  <c r="O83" i="71"/>
  <c r="N83" i="71"/>
  <c r="M83" i="71"/>
  <c r="L83" i="71"/>
  <c r="K83" i="71"/>
  <c r="J83" i="71"/>
  <c r="I83" i="71"/>
  <c r="H83" i="71"/>
  <c r="G83" i="71"/>
  <c r="F83" i="71"/>
  <c r="E83" i="71"/>
  <c r="D83" i="71"/>
  <c r="C83" i="71"/>
  <c r="Q81" i="71"/>
  <c r="P81" i="71"/>
  <c r="O81" i="71"/>
  <c r="N81" i="71"/>
  <c r="M81" i="71"/>
  <c r="L81" i="71"/>
  <c r="K81" i="71"/>
  <c r="J81" i="71"/>
  <c r="I81" i="71"/>
  <c r="H81" i="71"/>
  <c r="G81" i="71"/>
  <c r="F81" i="71"/>
  <c r="E81" i="71"/>
  <c r="D81" i="71"/>
  <c r="C81" i="71"/>
  <c r="Q79" i="71"/>
  <c r="P79" i="71"/>
  <c r="O79" i="71"/>
  <c r="N79" i="71"/>
  <c r="M79" i="71"/>
  <c r="L79" i="71"/>
  <c r="K79" i="71"/>
  <c r="J79" i="71"/>
  <c r="I79" i="71"/>
  <c r="H79" i="71"/>
  <c r="G79" i="71"/>
  <c r="F79" i="71"/>
  <c r="E79" i="71"/>
  <c r="D79" i="71"/>
  <c r="C79" i="71"/>
  <c r="Q89" i="70"/>
  <c r="P89" i="70"/>
  <c r="O89" i="70"/>
  <c r="N89" i="70"/>
  <c r="M89" i="70"/>
  <c r="L89" i="70"/>
  <c r="K89" i="70"/>
  <c r="J89" i="70"/>
  <c r="I89" i="70"/>
  <c r="H89" i="70"/>
  <c r="G89" i="70"/>
  <c r="F89" i="70"/>
  <c r="E89" i="70"/>
  <c r="D89" i="70"/>
  <c r="C89" i="70"/>
  <c r="Q88" i="70"/>
  <c r="P88" i="70"/>
  <c r="O88" i="70"/>
  <c r="N88" i="70"/>
  <c r="M88" i="70"/>
  <c r="L88" i="70"/>
  <c r="K88" i="70"/>
  <c r="J88" i="70"/>
  <c r="I88" i="70"/>
  <c r="H88" i="70"/>
  <c r="G88" i="70"/>
  <c r="F88" i="70"/>
  <c r="E88" i="70"/>
  <c r="D88" i="70"/>
  <c r="C88" i="70"/>
  <c r="Q86" i="70"/>
  <c r="P86" i="70"/>
  <c r="O86" i="70"/>
  <c r="N86" i="70"/>
  <c r="M86" i="70"/>
  <c r="L86" i="70"/>
  <c r="K86" i="70"/>
  <c r="J86" i="70"/>
  <c r="I86" i="70"/>
  <c r="H86" i="70"/>
  <c r="G86" i="70"/>
  <c r="F86" i="70"/>
  <c r="E86" i="70"/>
  <c r="D86" i="70"/>
  <c r="C86" i="70"/>
  <c r="Q85" i="70"/>
  <c r="P85" i="70"/>
  <c r="O85" i="70"/>
  <c r="N85" i="70"/>
  <c r="M85" i="70"/>
  <c r="L85" i="70"/>
  <c r="K85" i="70"/>
  <c r="J85" i="70"/>
  <c r="I85" i="70"/>
  <c r="H85" i="70"/>
  <c r="G85" i="70"/>
  <c r="F85" i="70"/>
  <c r="E85" i="70"/>
  <c r="D85" i="70"/>
  <c r="C85" i="70"/>
  <c r="Q84" i="70"/>
  <c r="P84" i="70"/>
  <c r="O84" i="70"/>
  <c r="N84" i="70"/>
  <c r="M84" i="70"/>
  <c r="L84" i="70"/>
  <c r="K84" i="70"/>
  <c r="J84" i="70"/>
  <c r="I84" i="70"/>
  <c r="H84" i="70"/>
  <c r="G84" i="70"/>
  <c r="F84" i="70"/>
  <c r="E84" i="70"/>
  <c r="D84" i="70"/>
  <c r="C84" i="70"/>
  <c r="Q83" i="70"/>
  <c r="P83" i="70"/>
  <c r="O83" i="70"/>
  <c r="N83" i="70"/>
  <c r="M83" i="70"/>
  <c r="L83" i="70"/>
  <c r="K83" i="70"/>
  <c r="J83" i="70"/>
  <c r="I83" i="70"/>
  <c r="H83" i="70"/>
  <c r="G83" i="70"/>
  <c r="F83" i="70"/>
  <c r="E83" i="70"/>
  <c r="D83" i="70"/>
  <c r="C83" i="70"/>
  <c r="Q81" i="70"/>
  <c r="P81" i="70"/>
  <c r="O81" i="70"/>
  <c r="N81" i="70"/>
  <c r="M81" i="70"/>
  <c r="L81" i="70"/>
  <c r="K81" i="70"/>
  <c r="J81" i="70"/>
  <c r="I81" i="70"/>
  <c r="H81" i="70"/>
  <c r="G81" i="70"/>
  <c r="F81" i="70"/>
  <c r="E81" i="70"/>
  <c r="D81" i="70"/>
  <c r="C81" i="70"/>
  <c r="Q79" i="70"/>
  <c r="P79" i="70"/>
  <c r="O79" i="70"/>
  <c r="N79" i="70"/>
  <c r="M79" i="70"/>
  <c r="L79" i="70"/>
  <c r="K79" i="70"/>
  <c r="J79" i="70"/>
  <c r="I79" i="70"/>
  <c r="H79" i="70"/>
  <c r="G79" i="70"/>
  <c r="F79" i="70"/>
  <c r="E79" i="70"/>
  <c r="D79" i="70"/>
  <c r="C79" i="70"/>
  <c r="Q89" i="69"/>
  <c r="P89" i="69"/>
  <c r="O89" i="69"/>
  <c r="N89" i="69"/>
  <c r="M89" i="69"/>
  <c r="L89" i="69"/>
  <c r="K89" i="69"/>
  <c r="J89" i="69"/>
  <c r="I89" i="69"/>
  <c r="H89" i="69"/>
  <c r="G89" i="69"/>
  <c r="F89" i="69"/>
  <c r="E89" i="69"/>
  <c r="D89" i="69"/>
  <c r="C89" i="69"/>
  <c r="Q88" i="69"/>
  <c r="P88" i="69"/>
  <c r="O88" i="69"/>
  <c r="N88" i="69"/>
  <c r="M88" i="69"/>
  <c r="L88" i="69"/>
  <c r="K88" i="69"/>
  <c r="J88" i="69"/>
  <c r="I88" i="69"/>
  <c r="H88" i="69"/>
  <c r="G88" i="69"/>
  <c r="F88" i="69"/>
  <c r="E88" i="69"/>
  <c r="D88" i="69"/>
  <c r="C88" i="69"/>
  <c r="Q86" i="69"/>
  <c r="P86" i="69"/>
  <c r="O86" i="69"/>
  <c r="N86" i="69"/>
  <c r="M86" i="69"/>
  <c r="L86" i="69"/>
  <c r="K86" i="69"/>
  <c r="J86" i="69"/>
  <c r="I86" i="69"/>
  <c r="H86" i="69"/>
  <c r="G86" i="69"/>
  <c r="F86" i="69"/>
  <c r="E86" i="69"/>
  <c r="D86" i="69"/>
  <c r="C86" i="69"/>
  <c r="Q85" i="69"/>
  <c r="P85" i="69"/>
  <c r="O85" i="69"/>
  <c r="N85" i="69"/>
  <c r="M85" i="69"/>
  <c r="L85" i="69"/>
  <c r="K85" i="69"/>
  <c r="J85" i="69"/>
  <c r="I85" i="69"/>
  <c r="H85" i="69"/>
  <c r="G85" i="69"/>
  <c r="F85" i="69"/>
  <c r="E85" i="69"/>
  <c r="D85" i="69"/>
  <c r="C85" i="69"/>
  <c r="Q84" i="69"/>
  <c r="P84" i="69"/>
  <c r="O84" i="69"/>
  <c r="N84" i="69"/>
  <c r="M84" i="69"/>
  <c r="L84" i="69"/>
  <c r="K84" i="69"/>
  <c r="J84" i="69"/>
  <c r="I84" i="69"/>
  <c r="H84" i="69"/>
  <c r="G84" i="69"/>
  <c r="F84" i="69"/>
  <c r="E84" i="69"/>
  <c r="D84" i="69"/>
  <c r="C84" i="69"/>
  <c r="Q83" i="69"/>
  <c r="P83" i="69"/>
  <c r="O83" i="69"/>
  <c r="N83" i="69"/>
  <c r="M83" i="69"/>
  <c r="L83" i="69"/>
  <c r="K83" i="69"/>
  <c r="J83" i="69"/>
  <c r="I83" i="69"/>
  <c r="H83" i="69"/>
  <c r="G83" i="69"/>
  <c r="F83" i="69"/>
  <c r="E83" i="69"/>
  <c r="D83" i="69"/>
  <c r="C83" i="69"/>
  <c r="Q81" i="69"/>
  <c r="P81" i="69"/>
  <c r="O81" i="69"/>
  <c r="N81" i="69"/>
  <c r="M81" i="69"/>
  <c r="L81" i="69"/>
  <c r="K81" i="69"/>
  <c r="J81" i="69"/>
  <c r="I81" i="69"/>
  <c r="H81" i="69"/>
  <c r="G81" i="69"/>
  <c r="F81" i="69"/>
  <c r="E81" i="69"/>
  <c r="D81" i="69"/>
  <c r="C81" i="69"/>
  <c r="Q79" i="69"/>
  <c r="P79" i="69"/>
  <c r="O79" i="69"/>
  <c r="N79" i="69"/>
  <c r="M79" i="69"/>
  <c r="L79" i="69"/>
  <c r="K79" i="69"/>
  <c r="J79" i="69"/>
  <c r="I79" i="69"/>
  <c r="H79" i="69"/>
  <c r="G79" i="69"/>
  <c r="F79" i="69"/>
  <c r="E79" i="69"/>
  <c r="D79" i="69"/>
  <c r="C79" i="69"/>
  <c r="Q107" i="68"/>
  <c r="P107" i="68"/>
  <c r="O107" i="68"/>
  <c r="N107" i="68"/>
  <c r="M107" i="68"/>
  <c r="L107" i="68"/>
  <c r="K107" i="68"/>
  <c r="J107" i="68"/>
  <c r="I107" i="68"/>
  <c r="H107" i="68"/>
  <c r="G107" i="68"/>
  <c r="F107" i="68"/>
  <c r="E107" i="68"/>
  <c r="D107" i="68"/>
  <c r="C107" i="68"/>
  <c r="Q106" i="68"/>
  <c r="P106" i="68"/>
  <c r="O106" i="68"/>
  <c r="N106" i="68"/>
  <c r="M106" i="68"/>
  <c r="L106" i="68"/>
  <c r="K106" i="68"/>
  <c r="J106" i="68"/>
  <c r="I106" i="68"/>
  <c r="H106" i="68"/>
  <c r="G106" i="68"/>
  <c r="F106" i="68"/>
  <c r="E106" i="68"/>
  <c r="D106" i="68"/>
  <c r="C106" i="68"/>
  <c r="Q105" i="68"/>
  <c r="P105" i="68"/>
  <c r="O105" i="68"/>
  <c r="N105" i="68"/>
  <c r="M105" i="68"/>
  <c r="L105" i="68"/>
  <c r="K105" i="68"/>
  <c r="J105" i="68"/>
  <c r="I105" i="68"/>
  <c r="H105" i="68"/>
  <c r="G105" i="68"/>
  <c r="F105" i="68"/>
  <c r="E105" i="68"/>
  <c r="D105" i="68"/>
  <c r="C105" i="68"/>
  <c r="Q103" i="68"/>
  <c r="P103" i="68"/>
  <c r="O103" i="68"/>
  <c r="N103" i="68"/>
  <c r="M103" i="68"/>
  <c r="L103" i="68"/>
  <c r="K103" i="68"/>
  <c r="J103" i="68"/>
  <c r="I103" i="68"/>
  <c r="H103" i="68"/>
  <c r="G103" i="68"/>
  <c r="F103" i="68"/>
  <c r="E103" i="68"/>
  <c r="D103" i="68"/>
  <c r="C103" i="68"/>
  <c r="Q102" i="68"/>
  <c r="P102" i="68"/>
  <c r="O102" i="68"/>
  <c r="N102" i="68"/>
  <c r="M102" i="68"/>
  <c r="L102" i="68"/>
  <c r="K102" i="68"/>
  <c r="J102" i="68"/>
  <c r="I102" i="68"/>
  <c r="H102" i="68"/>
  <c r="G102" i="68"/>
  <c r="F102" i="68"/>
  <c r="E102" i="68"/>
  <c r="D102" i="68"/>
  <c r="C102" i="68"/>
  <c r="Q101" i="68"/>
  <c r="P101" i="68"/>
  <c r="O101" i="68"/>
  <c r="N101" i="68"/>
  <c r="M101" i="68"/>
  <c r="L101" i="68"/>
  <c r="K101" i="68"/>
  <c r="J101" i="68"/>
  <c r="I101" i="68"/>
  <c r="H101" i="68"/>
  <c r="G101" i="68"/>
  <c r="F101" i="68"/>
  <c r="E101" i="68"/>
  <c r="D101" i="68"/>
  <c r="C101" i="68"/>
  <c r="Q100" i="68"/>
  <c r="P100" i="68"/>
  <c r="O100" i="68"/>
  <c r="N100" i="68"/>
  <c r="M100" i="68"/>
  <c r="L100" i="68"/>
  <c r="K100" i="68"/>
  <c r="J100" i="68"/>
  <c r="I100" i="68"/>
  <c r="H100" i="68"/>
  <c r="G100" i="68"/>
  <c r="F100" i="68"/>
  <c r="E100" i="68"/>
  <c r="D100" i="68"/>
  <c r="C100" i="68"/>
  <c r="Q99" i="68"/>
  <c r="P99" i="68"/>
  <c r="O99" i="68"/>
  <c r="N99" i="68"/>
  <c r="M99" i="68"/>
  <c r="L99" i="68"/>
  <c r="K99" i="68"/>
  <c r="J99" i="68"/>
  <c r="I99" i="68"/>
  <c r="H99" i="68"/>
  <c r="G99" i="68"/>
  <c r="F99" i="68"/>
  <c r="E99" i="68"/>
  <c r="D99" i="68"/>
  <c r="C99" i="68"/>
  <c r="Q98" i="68"/>
  <c r="P98" i="68"/>
  <c r="O98" i="68"/>
  <c r="N98" i="68"/>
  <c r="M98" i="68"/>
  <c r="L98" i="68"/>
  <c r="K98" i="68"/>
  <c r="J98" i="68"/>
  <c r="I98" i="68"/>
  <c r="H98" i="68"/>
  <c r="G98" i="68"/>
  <c r="F98" i="68"/>
  <c r="E98" i="68"/>
  <c r="D98" i="68"/>
  <c r="C98" i="68"/>
  <c r="Q96" i="68"/>
  <c r="P96" i="68"/>
  <c r="O96" i="68"/>
  <c r="N96" i="68"/>
  <c r="M96" i="68"/>
  <c r="L96" i="68"/>
  <c r="K96" i="68"/>
  <c r="J96" i="68"/>
  <c r="I96" i="68"/>
  <c r="H96" i="68"/>
  <c r="G96" i="68"/>
  <c r="F96" i="68"/>
  <c r="E96" i="68"/>
  <c r="D96" i="68"/>
  <c r="C96" i="68"/>
  <c r="Q94" i="68"/>
  <c r="P94" i="68"/>
  <c r="O94" i="68"/>
  <c r="N94" i="68"/>
  <c r="M94" i="68"/>
  <c r="L94" i="68"/>
  <c r="K94" i="68"/>
  <c r="J94" i="68"/>
  <c r="I94" i="68"/>
  <c r="H94" i="68"/>
  <c r="G94" i="68"/>
  <c r="F94" i="68"/>
  <c r="E94" i="68"/>
  <c r="D94" i="68"/>
  <c r="C94" i="68"/>
  <c r="Q89" i="67"/>
  <c r="P89" i="67"/>
  <c r="O89" i="67"/>
  <c r="N89" i="67"/>
  <c r="M89" i="67"/>
  <c r="L89" i="67"/>
  <c r="K89" i="67"/>
  <c r="J89" i="67"/>
  <c r="I89" i="67"/>
  <c r="H89" i="67"/>
  <c r="G89" i="67"/>
  <c r="F89" i="67"/>
  <c r="E89" i="67"/>
  <c r="D89" i="67"/>
  <c r="C89" i="67"/>
  <c r="Q88" i="67"/>
  <c r="P88" i="67"/>
  <c r="O88" i="67"/>
  <c r="N88" i="67"/>
  <c r="M88" i="67"/>
  <c r="L88" i="67"/>
  <c r="K88" i="67"/>
  <c r="J88" i="67"/>
  <c r="I88" i="67"/>
  <c r="H88" i="67"/>
  <c r="G88" i="67"/>
  <c r="F88" i="67"/>
  <c r="E88" i="67"/>
  <c r="D88" i="67"/>
  <c r="C88" i="67"/>
  <c r="Q86" i="67"/>
  <c r="P86" i="67"/>
  <c r="O86" i="67"/>
  <c r="N86" i="67"/>
  <c r="M86" i="67"/>
  <c r="L86" i="67"/>
  <c r="K86" i="67"/>
  <c r="J86" i="67"/>
  <c r="I86" i="67"/>
  <c r="H86" i="67"/>
  <c r="G86" i="67"/>
  <c r="F86" i="67"/>
  <c r="E86" i="67"/>
  <c r="D86" i="67"/>
  <c r="C86" i="67"/>
  <c r="Q85" i="67"/>
  <c r="P85" i="67"/>
  <c r="O85" i="67"/>
  <c r="N85" i="67"/>
  <c r="M85" i="67"/>
  <c r="L85" i="67"/>
  <c r="K85" i="67"/>
  <c r="J85" i="67"/>
  <c r="I85" i="67"/>
  <c r="H85" i="67"/>
  <c r="G85" i="67"/>
  <c r="F85" i="67"/>
  <c r="E85" i="67"/>
  <c r="D85" i="67"/>
  <c r="C85" i="67"/>
  <c r="Q84" i="67"/>
  <c r="P84" i="67"/>
  <c r="O84" i="67"/>
  <c r="N84" i="67"/>
  <c r="M84" i="67"/>
  <c r="L84" i="67"/>
  <c r="K84" i="67"/>
  <c r="J84" i="67"/>
  <c r="I84" i="67"/>
  <c r="H84" i="67"/>
  <c r="G84" i="67"/>
  <c r="F84" i="67"/>
  <c r="E84" i="67"/>
  <c r="D84" i="67"/>
  <c r="C84" i="67"/>
  <c r="Q83" i="67"/>
  <c r="P83" i="67"/>
  <c r="O83" i="67"/>
  <c r="N83" i="67"/>
  <c r="M83" i="67"/>
  <c r="L83" i="67"/>
  <c r="K83" i="67"/>
  <c r="J83" i="67"/>
  <c r="I83" i="67"/>
  <c r="H83" i="67"/>
  <c r="G83" i="67"/>
  <c r="F83" i="67"/>
  <c r="E83" i="67"/>
  <c r="D83" i="67"/>
  <c r="C83" i="67"/>
  <c r="Q81" i="67"/>
  <c r="P81" i="67"/>
  <c r="O81" i="67"/>
  <c r="N81" i="67"/>
  <c r="M81" i="67"/>
  <c r="L81" i="67"/>
  <c r="K81" i="67"/>
  <c r="J81" i="67"/>
  <c r="I81" i="67"/>
  <c r="H81" i="67"/>
  <c r="G81" i="67"/>
  <c r="F81" i="67"/>
  <c r="E81" i="67"/>
  <c r="D81" i="67"/>
  <c r="C81" i="67"/>
  <c r="Q79" i="67"/>
  <c r="P79" i="67"/>
  <c r="O79" i="67"/>
  <c r="N79" i="67"/>
  <c r="M79" i="67"/>
  <c r="L79" i="67"/>
  <c r="K79" i="67"/>
  <c r="J79" i="67"/>
  <c r="I79" i="67"/>
  <c r="H79" i="67"/>
  <c r="G79" i="67"/>
  <c r="F79" i="67"/>
  <c r="E79" i="67"/>
  <c r="D79" i="67"/>
  <c r="C79" i="67"/>
  <c r="Q89" i="66"/>
  <c r="P89" i="66"/>
  <c r="O89" i="66"/>
  <c r="N89" i="66"/>
  <c r="M89" i="66"/>
  <c r="L89" i="66"/>
  <c r="K89" i="66"/>
  <c r="J89" i="66"/>
  <c r="I89" i="66"/>
  <c r="H89" i="66"/>
  <c r="G89" i="66"/>
  <c r="F89" i="66"/>
  <c r="E89" i="66"/>
  <c r="D89" i="66"/>
  <c r="C89" i="66"/>
  <c r="Q88" i="66"/>
  <c r="P88" i="66"/>
  <c r="O88" i="66"/>
  <c r="N88" i="66"/>
  <c r="M88" i="66"/>
  <c r="L88" i="66"/>
  <c r="K88" i="66"/>
  <c r="J88" i="66"/>
  <c r="I88" i="66"/>
  <c r="H88" i="66"/>
  <c r="G88" i="66"/>
  <c r="F88" i="66"/>
  <c r="E88" i="66"/>
  <c r="D88" i="66"/>
  <c r="C88" i="66"/>
  <c r="Q86" i="66"/>
  <c r="P86" i="66"/>
  <c r="O86" i="66"/>
  <c r="N86" i="66"/>
  <c r="M86" i="66"/>
  <c r="L86" i="66"/>
  <c r="K86" i="66"/>
  <c r="J86" i="66"/>
  <c r="I86" i="66"/>
  <c r="H86" i="66"/>
  <c r="G86" i="66"/>
  <c r="F86" i="66"/>
  <c r="E86" i="66"/>
  <c r="D86" i="66"/>
  <c r="C86" i="66"/>
  <c r="Q85" i="66"/>
  <c r="P85" i="66"/>
  <c r="O85" i="66"/>
  <c r="N85" i="66"/>
  <c r="M85" i="66"/>
  <c r="L85" i="66"/>
  <c r="K85" i="66"/>
  <c r="J85" i="66"/>
  <c r="I85" i="66"/>
  <c r="H85" i="66"/>
  <c r="G85" i="66"/>
  <c r="F85" i="66"/>
  <c r="E85" i="66"/>
  <c r="D85" i="66"/>
  <c r="C85" i="66"/>
  <c r="Q84" i="66"/>
  <c r="P84" i="66"/>
  <c r="O84" i="66"/>
  <c r="N84" i="66"/>
  <c r="M84" i="66"/>
  <c r="L84" i="66"/>
  <c r="K84" i="66"/>
  <c r="J84" i="66"/>
  <c r="I84" i="66"/>
  <c r="H84" i="66"/>
  <c r="G84" i="66"/>
  <c r="F84" i="66"/>
  <c r="E84" i="66"/>
  <c r="D84" i="66"/>
  <c r="C84" i="66"/>
  <c r="Q83" i="66"/>
  <c r="P83" i="66"/>
  <c r="O83" i="66"/>
  <c r="N83" i="66"/>
  <c r="M83" i="66"/>
  <c r="L83" i="66"/>
  <c r="K83" i="66"/>
  <c r="J83" i="66"/>
  <c r="I83" i="66"/>
  <c r="H83" i="66"/>
  <c r="G83" i="66"/>
  <c r="F83" i="66"/>
  <c r="E83" i="66"/>
  <c r="D83" i="66"/>
  <c r="C83" i="66"/>
  <c r="Q81" i="66"/>
  <c r="P81" i="66"/>
  <c r="O81" i="66"/>
  <c r="N81" i="66"/>
  <c r="M81" i="66"/>
  <c r="L81" i="66"/>
  <c r="K81" i="66"/>
  <c r="J81" i="66"/>
  <c r="I81" i="66"/>
  <c r="H81" i="66"/>
  <c r="G81" i="66"/>
  <c r="F81" i="66"/>
  <c r="E81" i="66"/>
  <c r="D81" i="66"/>
  <c r="C81" i="66"/>
  <c r="Q79" i="66"/>
  <c r="P79" i="66"/>
  <c r="O79" i="66"/>
  <c r="N79" i="66"/>
  <c r="M79" i="66"/>
  <c r="L79" i="66"/>
  <c r="K79" i="66"/>
  <c r="J79" i="66"/>
  <c r="I79" i="66"/>
  <c r="H79" i="66"/>
  <c r="G79" i="66"/>
  <c r="F79" i="66"/>
  <c r="E79" i="66"/>
  <c r="D79" i="66"/>
  <c r="C79" i="66"/>
  <c r="Q89" i="65"/>
  <c r="P89" i="65"/>
  <c r="O89" i="65"/>
  <c r="N89" i="65"/>
  <c r="M89" i="65"/>
  <c r="L89" i="65"/>
  <c r="K89" i="65"/>
  <c r="J89" i="65"/>
  <c r="I89" i="65"/>
  <c r="H89" i="65"/>
  <c r="G89" i="65"/>
  <c r="F89" i="65"/>
  <c r="E89" i="65"/>
  <c r="D89" i="65"/>
  <c r="C89" i="65"/>
  <c r="Q88" i="65"/>
  <c r="P88" i="65"/>
  <c r="O88" i="65"/>
  <c r="N88" i="65"/>
  <c r="M88" i="65"/>
  <c r="L88" i="65"/>
  <c r="K88" i="65"/>
  <c r="J88" i="65"/>
  <c r="I88" i="65"/>
  <c r="H88" i="65"/>
  <c r="G88" i="65"/>
  <c r="F88" i="65"/>
  <c r="E88" i="65"/>
  <c r="D88" i="65"/>
  <c r="C88" i="65"/>
  <c r="Q86" i="65"/>
  <c r="P86" i="65"/>
  <c r="O86" i="65"/>
  <c r="N86" i="65"/>
  <c r="M86" i="65"/>
  <c r="L86" i="65"/>
  <c r="K86" i="65"/>
  <c r="J86" i="65"/>
  <c r="I86" i="65"/>
  <c r="H86" i="65"/>
  <c r="G86" i="65"/>
  <c r="F86" i="65"/>
  <c r="E86" i="65"/>
  <c r="D86" i="65"/>
  <c r="C86" i="65"/>
  <c r="Q85" i="65"/>
  <c r="P85" i="65"/>
  <c r="O85" i="65"/>
  <c r="N85" i="65"/>
  <c r="M85" i="65"/>
  <c r="L85" i="65"/>
  <c r="K85" i="65"/>
  <c r="J85" i="65"/>
  <c r="I85" i="65"/>
  <c r="H85" i="65"/>
  <c r="G85" i="65"/>
  <c r="F85" i="65"/>
  <c r="E85" i="65"/>
  <c r="D85" i="65"/>
  <c r="C85" i="65"/>
  <c r="Q84" i="65"/>
  <c r="P84" i="65"/>
  <c r="O84" i="65"/>
  <c r="N84" i="65"/>
  <c r="M84" i="65"/>
  <c r="L84" i="65"/>
  <c r="K84" i="65"/>
  <c r="J84" i="65"/>
  <c r="I84" i="65"/>
  <c r="H84" i="65"/>
  <c r="G84" i="65"/>
  <c r="F84" i="65"/>
  <c r="E84" i="65"/>
  <c r="D84" i="65"/>
  <c r="C84" i="65"/>
  <c r="Q83" i="65"/>
  <c r="P83" i="65"/>
  <c r="O83" i="65"/>
  <c r="N83" i="65"/>
  <c r="M83" i="65"/>
  <c r="L83" i="65"/>
  <c r="K83" i="65"/>
  <c r="J83" i="65"/>
  <c r="I83" i="65"/>
  <c r="H83" i="65"/>
  <c r="G83" i="65"/>
  <c r="F83" i="65"/>
  <c r="E83" i="65"/>
  <c r="D83" i="65"/>
  <c r="C83" i="65"/>
  <c r="Q81" i="65"/>
  <c r="P81" i="65"/>
  <c r="O81" i="65"/>
  <c r="N81" i="65"/>
  <c r="M81" i="65"/>
  <c r="L81" i="65"/>
  <c r="K81" i="65"/>
  <c r="J81" i="65"/>
  <c r="I81" i="65"/>
  <c r="H81" i="65"/>
  <c r="G81" i="65"/>
  <c r="F81" i="65"/>
  <c r="E81" i="65"/>
  <c r="D81" i="65"/>
  <c r="C81" i="65"/>
  <c r="Q79" i="65"/>
  <c r="P79" i="65"/>
  <c r="O79" i="65"/>
  <c r="N79" i="65"/>
  <c r="M79" i="65"/>
  <c r="L79" i="65"/>
  <c r="K79" i="65"/>
  <c r="J79" i="65"/>
  <c r="I79" i="65"/>
  <c r="H79" i="65"/>
  <c r="G79" i="65"/>
  <c r="F79" i="65"/>
  <c r="E79" i="65"/>
  <c r="D79" i="65"/>
  <c r="C79" i="65"/>
  <c r="Q101" i="64"/>
  <c r="P101" i="64"/>
  <c r="O101" i="64"/>
  <c r="N101" i="64"/>
  <c r="M101" i="64"/>
  <c r="L101" i="64"/>
  <c r="K101" i="64"/>
  <c r="J101" i="64"/>
  <c r="I101" i="64"/>
  <c r="H101" i="64"/>
  <c r="G101" i="64"/>
  <c r="F101" i="64"/>
  <c r="E101" i="64"/>
  <c r="D101" i="64"/>
  <c r="C101" i="64"/>
  <c r="Q100" i="64"/>
  <c r="P100" i="64"/>
  <c r="O100" i="64"/>
  <c r="N100" i="64"/>
  <c r="M100" i="64"/>
  <c r="L100" i="64"/>
  <c r="K100" i="64"/>
  <c r="J100" i="64"/>
  <c r="I100" i="64"/>
  <c r="H100" i="64"/>
  <c r="G100" i="64"/>
  <c r="F100" i="64"/>
  <c r="E100" i="64"/>
  <c r="D100" i="64"/>
  <c r="C100" i="64"/>
  <c r="Q99" i="64"/>
  <c r="P99" i="64"/>
  <c r="O99" i="64"/>
  <c r="N99" i="64"/>
  <c r="M99" i="64"/>
  <c r="L99" i="64"/>
  <c r="K99" i="64"/>
  <c r="J99" i="64"/>
  <c r="I99" i="64"/>
  <c r="H99" i="64"/>
  <c r="G99" i="64"/>
  <c r="F99" i="64"/>
  <c r="E99" i="64"/>
  <c r="D99" i="64"/>
  <c r="C99" i="64"/>
  <c r="Q97" i="64"/>
  <c r="P97" i="64"/>
  <c r="O97" i="64"/>
  <c r="N97" i="64"/>
  <c r="M97" i="64"/>
  <c r="L97" i="64"/>
  <c r="K97" i="64"/>
  <c r="J97" i="64"/>
  <c r="I97" i="64"/>
  <c r="H97" i="64"/>
  <c r="G97" i="64"/>
  <c r="F97" i="64"/>
  <c r="E97" i="64"/>
  <c r="D97" i="64"/>
  <c r="C97" i="64"/>
  <c r="Q96" i="64"/>
  <c r="P96" i="64"/>
  <c r="O96" i="64"/>
  <c r="N96" i="64"/>
  <c r="M96" i="64"/>
  <c r="L96" i="64"/>
  <c r="K96" i="64"/>
  <c r="J96" i="64"/>
  <c r="I96" i="64"/>
  <c r="H96" i="64"/>
  <c r="G96" i="64"/>
  <c r="F96" i="64"/>
  <c r="E96" i="64"/>
  <c r="D96" i="64"/>
  <c r="C96" i="64"/>
  <c r="Q95" i="64"/>
  <c r="P95" i="64"/>
  <c r="O95" i="64"/>
  <c r="N95" i="64"/>
  <c r="M95" i="64"/>
  <c r="L95" i="64"/>
  <c r="K95" i="64"/>
  <c r="J95" i="64"/>
  <c r="I95" i="64"/>
  <c r="H95" i="64"/>
  <c r="G95" i="64"/>
  <c r="F95" i="64"/>
  <c r="E95" i="64"/>
  <c r="D95" i="64"/>
  <c r="C95" i="64"/>
  <c r="Q94" i="64"/>
  <c r="P94" i="64"/>
  <c r="O94" i="64"/>
  <c r="N94" i="64"/>
  <c r="M94" i="64"/>
  <c r="L94" i="64"/>
  <c r="K94" i="64"/>
  <c r="J94" i="64"/>
  <c r="I94" i="64"/>
  <c r="H94" i="64"/>
  <c r="G94" i="64"/>
  <c r="F94" i="64"/>
  <c r="E94" i="64"/>
  <c r="D94" i="64"/>
  <c r="C94" i="64"/>
  <c r="Q93" i="64"/>
  <c r="P93" i="64"/>
  <c r="O93" i="64"/>
  <c r="N93" i="64"/>
  <c r="M93" i="64"/>
  <c r="L93" i="64"/>
  <c r="K93" i="64"/>
  <c r="J93" i="64"/>
  <c r="I93" i="64"/>
  <c r="H93" i="64"/>
  <c r="G93" i="64"/>
  <c r="F93" i="64"/>
  <c r="E93" i="64"/>
  <c r="D93" i="64"/>
  <c r="C93" i="64"/>
  <c r="Q91" i="64"/>
  <c r="P91" i="64"/>
  <c r="O91" i="64"/>
  <c r="N91" i="64"/>
  <c r="M91" i="64"/>
  <c r="L91" i="64"/>
  <c r="K91" i="64"/>
  <c r="J91" i="64"/>
  <c r="I91" i="64"/>
  <c r="H91" i="64"/>
  <c r="G91" i="64"/>
  <c r="F91" i="64"/>
  <c r="E91" i="64"/>
  <c r="D91" i="64"/>
  <c r="C91" i="64"/>
  <c r="Q89" i="64"/>
  <c r="P89" i="64"/>
  <c r="O89" i="64"/>
  <c r="N89" i="64"/>
  <c r="M89" i="64"/>
  <c r="L89" i="64"/>
  <c r="K89" i="64"/>
  <c r="J89" i="64"/>
  <c r="I89" i="64"/>
  <c r="H89" i="64"/>
  <c r="G89" i="64"/>
  <c r="F89" i="64"/>
  <c r="E89" i="64"/>
  <c r="D89" i="64"/>
  <c r="C89" i="64"/>
  <c r="B89" i="72"/>
  <c r="B88" i="72"/>
  <c r="B86" i="72"/>
  <c r="B85" i="72"/>
  <c r="B84" i="72"/>
  <c r="B83" i="72"/>
  <c r="B81" i="72"/>
  <c r="B79" i="72"/>
  <c r="B89" i="71"/>
  <c r="B88" i="71"/>
  <c r="B86" i="71"/>
  <c r="B85" i="71"/>
  <c r="B84" i="71"/>
  <c r="B83" i="71"/>
  <c r="B81" i="71"/>
  <c r="B79" i="71"/>
  <c r="B89" i="70"/>
  <c r="B88" i="70"/>
  <c r="B86" i="70"/>
  <c r="B85" i="70"/>
  <c r="B84" i="70"/>
  <c r="B83" i="70"/>
  <c r="B81" i="70"/>
  <c r="B79" i="70"/>
  <c r="B89" i="69"/>
  <c r="B88" i="69"/>
  <c r="B86" i="69"/>
  <c r="B85" i="69"/>
  <c r="B84" i="69"/>
  <c r="B83" i="69"/>
  <c r="B81" i="69"/>
  <c r="B79" i="69"/>
  <c r="B107" i="68"/>
  <c r="B106" i="68"/>
  <c r="B105" i="68"/>
  <c r="B103" i="68"/>
  <c r="B102" i="68"/>
  <c r="B101" i="68"/>
  <c r="B100" i="68"/>
  <c r="B99" i="68"/>
  <c r="B98" i="68"/>
  <c r="B96" i="68"/>
  <c r="B94" i="68"/>
  <c r="B89" i="67"/>
  <c r="B88" i="67"/>
  <c r="B86" i="67"/>
  <c r="B85" i="67"/>
  <c r="B84" i="67"/>
  <c r="B83" i="67"/>
  <c r="B81" i="67"/>
  <c r="B79" i="67"/>
  <c r="B89" i="66"/>
  <c r="B88" i="66"/>
  <c r="B86" i="66"/>
  <c r="B85" i="66"/>
  <c r="B84" i="66"/>
  <c r="B83" i="66"/>
  <c r="B81" i="66"/>
  <c r="B79" i="66"/>
  <c r="B89" i="65"/>
  <c r="B88" i="65"/>
  <c r="B86" i="65"/>
  <c r="B85" i="65"/>
  <c r="B84" i="65"/>
  <c r="B83" i="65"/>
  <c r="B81" i="65"/>
  <c r="B79" i="65"/>
  <c r="B101" i="64"/>
  <c r="B100" i="64"/>
  <c r="B99" i="64"/>
  <c r="B97" i="64"/>
  <c r="B96" i="64"/>
  <c r="B95" i="64"/>
  <c r="B94" i="64"/>
  <c r="B93" i="64"/>
  <c r="B91" i="64"/>
  <c r="B89" i="64"/>
  <c r="Q170" i="40"/>
  <c r="P170" i="40"/>
  <c r="O170" i="40"/>
  <c r="O170" i="42" s="1"/>
  <c r="N170" i="40"/>
  <c r="N170" i="42" s="1"/>
  <c r="M170" i="40"/>
  <c r="L170" i="40"/>
  <c r="K170" i="40"/>
  <c r="K170" i="42" s="1"/>
  <c r="J170" i="40"/>
  <c r="J170" i="42" s="1"/>
  <c r="I170" i="40"/>
  <c r="H170" i="40"/>
  <c r="G170" i="40"/>
  <c r="G170" i="42" s="1"/>
  <c r="F170" i="40"/>
  <c r="F170" i="42" s="1"/>
  <c r="E170" i="40"/>
  <c r="D170" i="40"/>
  <c r="D170" i="42" s="1"/>
  <c r="Q169" i="40"/>
  <c r="Q169" i="42" s="1"/>
  <c r="P169" i="40"/>
  <c r="O169" i="40"/>
  <c r="O169" i="42" s="1"/>
  <c r="N169" i="40"/>
  <c r="M169" i="40"/>
  <c r="M169" i="42" s="1"/>
  <c r="L169" i="40"/>
  <c r="L169" i="42" s="1"/>
  <c r="K169" i="40"/>
  <c r="J169" i="40"/>
  <c r="I169" i="40"/>
  <c r="H169" i="40"/>
  <c r="G169" i="40"/>
  <c r="G169" i="42" s="1"/>
  <c r="F169" i="40"/>
  <c r="E169" i="40"/>
  <c r="E169" i="42" s="1"/>
  <c r="D169" i="40"/>
  <c r="Q152" i="40"/>
  <c r="P152" i="40"/>
  <c r="O152" i="40"/>
  <c r="O152" i="42" s="1"/>
  <c r="N152" i="40"/>
  <c r="M152" i="40"/>
  <c r="L152" i="40"/>
  <c r="L152" i="42" s="1"/>
  <c r="K152" i="40"/>
  <c r="K152" i="42" s="1"/>
  <c r="J152" i="40"/>
  <c r="I152" i="40"/>
  <c r="H152" i="40"/>
  <c r="H152" i="42" s="1"/>
  <c r="G152" i="40"/>
  <c r="G152" i="42" s="1"/>
  <c r="F152" i="40"/>
  <c r="E152" i="40"/>
  <c r="D152" i="40"/>
  <c r="D152" i="42" s="1"/>
  <c r="Q151" i="40"/>
  <c r="Q151" i="42" s="1"/>
  <c r="P151" i="40"/>
  <c r="P151" i="42" s="1"/>
  <c r="O151" i="40"/>
  <c r="N151" i="40"/>
  <c r="M151" i="40"/>
  <c r="M151" i="42" s="1"/>
  <c r="L151" i="40"/>
  <c r="K151" i="40"/>
  <c r="K151" i="42" s="1"/>
  <c r="J151" i="40"/>
  <c r="J151" i="42" s="1"/>
  <c r="I151" i="40"/>
  <c r="I151" i="42" s="1"/>
  <c r="H151" i="40"/>
  <c r="H151" i="42" s="1"/>
  <c r="G151" i="40"/>
  <c r="F151" i="40"/>
  <c r="E151" i="40"/>
  <c r="E151" i="42" s="1"/>
  <c r="D151" i="40"/>
  <c r="Q134" i="40"/>
  <c r="P134" i="40"/>
  <c r="O134" i="40"/>
  <c r="O134" i="42" s="1"/>
  <c r="N134" i="40"/>
  <c r="N134" i="42" s="1"/>
  <c r="M134" i="40"/>
  <c r="L134" i="40"/>
  <c r="K134" i="40"/>
  <c r="K134" i="42" s="1"/>
  <c r="J134" i="40"/>
  <c r="J134" i="42" s="1"/>
  <c r="I134" i="40"/>
  <c r="H134" i="40"/>
  <c r="G134" i="40"/>
  <c r="G134" i="42" s="1"/>
  <c r="F134" i="40"/>
  <c r="F134" i="42" s="1"/>
  <c r="E134" i="40"/>
  <c r="D134" i="40"/>
  <c r="D134" i="42" s="1"/>
  <c r="Q133" i="40"/>
  <c r="P133" i="40"/>
  <c r="O133" i="40"/>
  <c r="N133" i="40"/>
  <c r="M133" i="40"/>
  <c r="M133" i="42" s="1"/>
  <c r="L133" i="40"/>
  <c r="K133" i="40"/>
  <c r="K133" i="42" s="1"/>
  <c r="J133" i="40"/>
  <c r="J133" i="42" s="1"/>
  <c r="I133" i="40"/>
  <c r="H133" i="40"/>
  <c r="G133" i="40"/>
  <c r="F133" i="40"/>
  <c r="E133" i="40"/>
  <c r="E133" i="42" s="1"/>
  <c r="D133" i="40"/>
  <c r="Q115" i="40"/>
  <c r="Q115" i="42" s="1"/>
  <c r="P115" i="40"/>
  <c r="O115" i="40"/>
  <c r="N115" i="40"/>
  <c r="N115" i="42" s="1"/>
  <c r="M115" i="40"/>
  <c r="M115" i="42" s="1"/>
  <c r="L115" i="40"/>
  <c r="L115" i="42" s="1"/>
  <c r="K115" i="40"/>
  <c r="J115" i="40"/>
  <c r="I115" i="40"/>
  <c r="I115" i="42" s="1"/>
  <c r="H115" i="40"/>
  <c r="H115" i="42" s="1"/>
  <c r="G115" i="40"/>
  <c r="F115" i="40"/>
  <c r="E115" i="40"/>
  <c r="E115" i="42" s="1"/>
  <c r="D115" i="40"/>
  <c r="D115" i="42" s="1"/>
  <c r="Q114" i="40"/>
  <c r="Q114" i="42" s="1"/>
  <c r="P114" i="40"/>
  <c r="O114" i="40"/>
  <c r="N114" i="40"/>
  <c r="M114" i="40"/>
  <c r="L114" i="40"/>
  <c r="K114" i="40"/>
  <c r="K114" i="42" s="1"/>
  <c r="J114" i="40"/>
  <c r="J114" i="42" s="1"/>
  <c r="I114" i="40"/>
  <c r="I114" i="42" s="1"/>
  <c r="H114" i="40"/>
  <c r="G114" i="40"/>
  <c r="F114" i="40"/>
  <c r="E114" i="40"/>
  <c r="D114" i="40"/>
  <c r="Q95" i="40"/>
  <c r="Q95" i="42" s="1"/>
  <c r="P95" i="40"/>
  <c r="O95" i="40"/>
  <c r="O95" i="42" s="1"/>
  <c r="N95" i="40"/>
  <c r="N95" i="42" s="1"/>
  <c r="M95" i="40"/>
  <c r="M95" i="42" s="1"/>
  <c r="L95" i="40"/>
  <c r="L95" i="42" s="1"/>
  <c r="K95" i="40"/>
  <c r="J95" i="40"/>
  <c r="J95" i="42" s="1"/>
  <c r="I95" i="40"/>
  <c r="I95" i="42" s="1"/>
  <c r="H95" i="40"/>
  <c r="G95" i="40"/>
  <c r="G95" i="42" s="1"/>
  <c r="F95" i="40"/>
  <c r="F95" i="42" s="1"/>
  <c r="E95" i="40"/>
  <c r="E95" i="42" s="1"/>
  <c r="D95" i="40"/>
  <c r="Q94" i="40"/>
  <c r="P94" i="40"/>
  <c r="P94" i="42" s="1"/>
  <c r="O94" i="40"/>
  <c r="N94" i="40"/>
  <c r="M94" i="40"/>
  <c r="M94" i="42" s="1"/>
  <c r="L94" i="40"/>
  <c r="L94" i="42" s="1"/>
  <c r="K94" i="40"/>
  <c r="J94" i="40"/>
  <c r="I94" i="40"/>
  <c r="I94" i="42" s="1"/>
  <c r="H94" i="40"/>
  <c r="H94" i="42" s="1"/>
  <c r="G94" i="40"/>
  <c r="G94" i="42" s="1"/>
  <c r="F94" i="40"/>
  <c r="E94" i="40"/>
  <c r="D94" i="40"/>
  <c r="Q91" i="40"/>
  <c r="P91" i="40"/>
  <c r="P91" i="42" s="1"/>
  <c r="O91" i="40"/>
  <c r="N91" i="40"/>
  <c r="M91" i="40"/>
  <c r="M91" i="42" s="1"/>
  <c r="L91" i="40"/>
  <c r="K91" i="40"/>
  <c r="K91" i="42" s="1"/>
  <c r="J91" i="40"/>
  <c r="I91" i="40"/>
  <c r="H91" i="40"/>
  <c r="H91" i="42" s="1"/>
  <c r="G91" i="40"/>
  <c r="F91" i="40"/>
  <c r="E91" i="40"/>
  <c r="E91" i="42" s="1"/>
  <c r="D91" i="40"/>
  <c r="Q90" i="40"/>
  <c r="Q90" i="42" s="1"/>
  <c r="P90" i="40"/>
  <c r="O90" i="40"/>
  <c r="N90" i="40"/>
  <c r="M90" i="40"/>
  <c r="M90" i="42" s="1"/>
  <c r="L90" i="40"/>
  <c r="K90" i="40"/>
  <c r="J90" i="40"/>
  <c r="I90" i="40"/>
  <c r="I90" i="42" s="1"/>
  <c r="H90" i="40"/>
  <c r="H90" i="42" s="1"/>
  <c r="G90" i="40"/>
  <c r="F90" i="40"/>
  <c r="F90" i="42" s="1"/>
  <c r="E90" i="40"/>
  <c r="E90" i="42" s="1"/>
  <c r="D90" i="40"/>
  <c r="Q72" i="40"/>
  <c r="P72" i="40"/>
  <c r="P72" i="42" s="1"/>
  <c r="O72" i="40"/>
  <c r="O72" i="42" s="1"/>
  <c r="N72" i="40"/>
  <c r="M72" i="40"/>
  <c r="L72" i="40"/>
  <c r="K72" i="40"/>
  <c r="J72" i="40"/>
  <c r="I72" i="40"/>
  <c r="I72" i="42" s="1"/>
  <c r="H72" i="40"/>
  <c r="H72" i="42" s="1"/>
  <c r="G72" i="40"/>
  <c r="G72" i="42" s="1"/>
  <c r="F72" i="40"/>
  <c r="E72" i="40"/>
  <c r="E72" i="42" s="1"/>
  <c r="D72" i="40"/>
  <c r="D72" i="42" s="1"/>
  <c r="Q71" i="40"/>
  <c r="P71" i="40"/>
  <c r="O71" i="40"/>
  <c r="O71" i="42" s="1"/>
  <c r="N71" i="40"/>
  <c r="N71" i="42" s="1"/>
  <c r="M71" i="40"/>
  <c r="L71" i="40"/>
  <c r="K71" i="40"/>
  <c r="K71" i="42" s="1"/>
  <c r="J71" i="40"/>
  <c r="J71" i="42" s="1"/>
  <c r="I71" i="40"/>
  <c r="H71" i="40"/>
  <c r="G71" i="40"/>
  <c r="G71" i="42" s="1"/>
  <c r="F71" i="40"/>
  <c r="F71" i="42" s="1"/>
  <c r="E71" i="40"/>
  <c r="D71" i="40"/>
  <c r="Q53" i="40"/>
  <c r="P53" i="40"/>
  <c r="O53" i="40"/>
  <c r="N53" i="40"/>
  <c r="M53" i="40"/>
  <c r="M53" i="42" s="1"/>
  <c r="L53" i="40"/>
  <c r="L53" i="42" s="1"/>
  <c r="K53" i="40"/>
  <c r="K53" i="42" s="1"/>
  <c r="J53" i="40"/>
  <c r="I53" i="40"/>
  <c r="H53" i="40"/>
  <c r="G53" i="40"/>
  <c r="F53" i="40"/>
  <c r="E53" i="40"/>
  <c r="E53" i="42" s="1"/>
  <c r="D53" i="40"/>
  <c r="D53" i="42" s="1"/>
  <c r="Q52" i="40"/>
  <c r="Q52" i="42" s="1"/>
  <c r="P52" i="40"/>
  <c r="P52" i="42" s="1"/>
  <c r="O52" i="40"/>
  <c r="N52" i="40"/>
  <c r="M52" i="40"/>
  <c r="M52" i="42" s="1"/>
  <c r="L52" i="40"/>
  <c r="L52" i="42" s="1"/>
  <c r="K52" i="40"/>
  <c r="J52" i="40"/>
  <c r="J52" i="42" s="1"/>
  <c r="I52" i="40"/>
  <c r="I52" i="42" s="1"/>
  <c r="H52" i="40"/>
  <c r="H52" i="42" s="1"/>
  <c r="G52" i="40"/>
  <c r="F52" i="40"/>
  <c r="E52" i="40"/>
  <c r="E52" i="42" s="1"/>
  <c r="D52" i="40"/>
  <c r="D52" i="42" s="1"/>
  <c r="Q34" i="40"/>
  <c r="P34" i="40"/>
  <c r="O34" i="40"/>
  <c r="N34" i="40"/>
  <c r="N34" i="42" s="1"/>
  <c r="M34" i="40"/>
  <c r="M34" i="42" s="1"/>
  <c r="L34" i="40"/>
  <c r="K34" i="40"/>
  <c r="J34" i="40"/>
  <c r="J34" i="42" s="1"/>
  <c r="I34" i="40"/>
  <c r="H34" i="40"/>
  <c r="H34" i="42" s="1"/>
  <c r="G34" i="40"/>
  <c r="F34" i="40"/>
  <c r="F34" i="42" s="1"/>
  <c r="E34" i="40"/>
  <c r="E34" i="42" s="1"/>
  <c r="D34" i="40"/>
  <c r="Q33" i="40"/>
  <c r="P33" i="40"/>
  <c r="O33" i="40"/>
  <c r="O33" i="42" s="1"/>
  <c r="N33" i="40"/>
  <c r="N33" i="42" s="1"/>
  <c r="M33" i="40"/>
  <c r="M33" i="42" s="1"/>
  <c r="L33" i="40"/>
  <c r="K33" i="40"/>
  <c r="J33" i="40"/>
  <c r="J33" i="42" s="1"/>
  <c r="I33" i="40"/>
  <c r="H33" i="40"/>
  <c r="G33" i="40"/>
  <c r="G33" i="42" s="1"/>
  <c r="F33" i="40"/>
  <c r="F33" i="42" s="1"/>
  <c r="E33" i="40"/>
  <c r="E33" i="42" s="1"/>
  <c r="D33" i="40"/>
  <c r="Q14" i="40"/>
  <c r="P14" i="40"/>
  <c r="P14" i="42" s="1"/>
  <c r="O14" i="40"/>
  <c r="N14" i="40"/>
  <c r="M14" i="40"/>
  <c r="M14" i="42" s="1"/>
  <c r="L14" i="40"/>
  <c r="L14" i="42" s="1"/>
  <c r="K14" i="40"/>
  <c r="K14" i="42" s="1"/>
  <c r="J14" i="40"/>
  <c r="I14" i="40"/>
  <c r="H14" i="40"/>
  <c r="G14" i="40"/>
  <c r="F14" i="40"/>
  <c r="E14" i="40"/>
  <c r="E14" i="42" s="1"/>
  <c r="D14" i="40"/>
  <c r="D14" i="42" s="1"/>
  <c r="Q13" i="40"/>
  <c r="P13" i="40"/>
  <c r="O13" i="40"/>
  <c r="O13" i="42" s="1"/>
  <c r="N13" i="40"/>
  <c r="N13" i="42" s="1"/>
  <c r="M13" i="40"/>
  <c r="M13" i="42" s="1"/>
  <c r="L13" i="40"/>
  <c r="K13" i="40"/>
  <c r="K13" i="42" s="1"/>
  <c r="J13" i="40"/>
  <c r="J13" i="42" s="1"/>
  <c r="I13" i="40"/>
  <c r="H13" i="40"/>
  <c r="H13" i="42" s="1"/>
  <c r="G13" i="40"/>
  <c r="G13" i="42" s="1"/>
  <c r="F13" i="40"/>
  <c r="E13" i="40"/>
  <c r="E13" i="42" s="1"/>
  <c r="D13" i="40"/>
  <c r="C170" i="40"/>
  <c r="C170" i="42" s="1"/>
  <c r="C169" i="40"/>
  <c r="C169" i="42" s="1"/>
  <c r="C152" i="40"/>
  <c r="C152" i="42" s="1"/>
  <c r="C151" i="40"/>
  <c r="C151" i="42" s="1"/>
  <c r="C134" i="40"/>
  <c r="C134" i="42" s="1"/>
  <c r="C133" i="40"/>
  <c r="C133" i="42" s="1"/>
  <c r="C115" i="40"/>
  <c r="C115" i="42" s="1"/>
  <c r="C114" i="40"/>
  <c r="C114" i="42" s="1"/>
  <c r="C95" i="40"/>
  <c r="C95" i="42" s="1"/>
  <c r="C94" i="40"/>
  <c r="C94" i="42" s="1"/>
  <c r="C91" i="40"/>
  <c r="C91" i="42" s="1"/>
  <c r="C90" i="40"/>
  <c r="C90" i="42" s="1"/>
  <c r="C72" i="40"/>
  <c r="C72" i="42" s="1"/>
  <c r="C71" i="40"/>
  <c r="C71" i="42" s="1"/>
  <c r="C53" i="40"/>
  <c r="C53" i="42" s="1"/>
  <c r="C52" i="40"/>
  <c r="C52" i="42" s="1"/>
  <c r="C34" i="40"/>
  <c r="C34" i="42" s="1"/>
  <c r="C33" i="40"/>
  <c r="C33" i="42" s="1"/>
  <c r="C14" i="40"/>
  <c r="C14" i="42" s="1"/>
  <c r="C13" i="40"/>
  <c r="C13" i="42" s="1"/>
  <c r="L152" i="39"/>
  <c r="D152" i="39"/>
  <c r="K151" i="39"/>
  <c r="L115" i="39"/>
  <c r="H115" i="39"/>
  <c r="J95" i="39"/>
  <c r="O72" i="39"/>
  <c r="N34" i="39"/>
  <c r="D170" i="39"/>
  <c r="M169" i="39"/>
  <c r="H152" i="39"/>
  <c r="O95" i="39"/>
  <c r="J52" i="39"/>
  <c r="D134" i="39"/>
  <c r="J133" i="39"/>
  <c r="J114" i="39"/>
  <c r="L95" i="39"/>
  <c r="P91" i="39"/>
  <c r="H91" i="39"/>
  <c r="H13" i="39"/>
  <c r="O170" i="39"/>
  <c r="K152" i="39"/>
  <c r="P151" i="39"/>
  <c r="J151" i="39"/>
  <c r="G134" i="39"/>
  <c r="M115" i="39"/>
  <c r="G94" i="39"/>
  <c r="G71" i="39"/>
  <c r="L53" i="39"/>
  <c r="E52" i="39"/>
  <c r="Q172" i="58"/>
  <c r="P172" i="58"/>
  <c r="O172" i="59"/>
  <c r="K172" i="59"/>
  <c r="J172" i="58"/>
  <c r="H172" i="58"/>
  <c r="G172" i="58"/>
  <c r="Q54" i="72"/>
  <c r="P54" i="72"/>
  <c r="O54" i="72"/>
  <c r="N54" i="72"/>
  <c r="M54" i="72"/>
  <c r="L54" i="72"/>
  <c r="K54" i="72"/>
  <c r="J54" i="72"/>
  <c r="I54" i="72"/>
  <c r="H54" i="72"/>
  <c r="G54" i="72"/>
  <c r="F54" i="72"/>
  <c r="E54" i="72"/>
  <c r="D54" i="72"/>
  <c r="L53" i="72"/>
  <c r="D53" i="72"/>
  <c r="O154" i="58"/>
  <c r="N154" i="58"/>
  <c r="K154" i="58"/>
  <c r="I154" i="58"/>
  <c r="E154" i="58"/>
  <c r="D154" i="58"/>
  <c r="Q54" i="71"/>
  <c r="P54" i="71"/>
  <c r="O54" i="71"/>
  <c r="N54" i="71"/>
  <c r="M54" i="71"/>
  <c r="L54" i="71"/>
  <c r="K54" i="71"/>
  <c r="J54" i="71"/>
  <c r="I54" i="71"/>
  <c r="H54" i="71"/>
  <c r="G54" i="71"/>
  <c r="F54" i="71"/>
  <c r="E54" i="71"/>
  <c r="D54" i="71"/>
  <c r="P53" i="71"/>
  <c r="N53" i="71"/>
  <c r="J53" i="71"/>
  <c r="H53" i="71"/>
  <c r="E53" i="71"/>
  <c r="Q136" i="59"/>
  <c r="O136" i="58"/>
  <c r="K136" i="59"/>
  <c r="J136" i="59"/>
  <c r="G136" i="59"/>
  <c r="F136" i="59"/>
  <c r="N132" i="58"/>
  <c r="M132" i="58"/>
  <c r="L132" i="58"/>
  <c r="K132" i="58"/>
  <c r="J132" i="59"/>
  <c r="G132" i="58"/>
  <c r="O117" i="58"/>
  <c r="N117" i="59"/>
  <c r="M117" i="58"/>
  <c r="K117" i="59"/>
  <c r="J117" i="58"/>
  <c r="H117" i="58"/>
  <c r="Q54" i="69"/>
  <c r="P54" i="69"/>
  <c r="O54" i="69"/>
  <c r="N54" i="69"/>
  <c r="M54" i="69"/>
  <c r="L54" i="69"/>
  <c r="K54" i="69"/>
  <c r="J54" i="69"/>
  <c r="I54" i="69"/>
  <c r="H54" i="69"/>
  <c r="G54" i="69"/>
  <c r="F54" i="69"/>
  <c r="E54" i="69"/>
  <c r="D54" i="69"/>
  <c r="O53" i="69"/>
  <c r="N53" i="69"/>
  <c r="G53" i="69"/>
  <c r="Q70" i="68"/>
  <c r="P70" i="68"/>
  <c r="O70" i="68"/>
  <c r="N70" i="68"/>
  <c r="M70" i="68"/>
  <c r="L70" i="68"/>
  <c r="K70" i="68"/>
  <c r="J70" i="68"/>
  <c r="I70" i="68"/>
  <c r="H70" i="68"/>
  <c r="G70" i="68"/>
  <c r="F70" i="68"/>
  <c r="E70" i="68"/>
  <c r="D70" i="68"/>
  <c r="P97" i="58"/>
  <c r="O97" i="58"/>
  <c r="M97" i="58"/>
  <c r="L97" i="58"/>
  <c r="J97" i="59"/>
  <c r="I97" i="58"/>
  <c r="H97" i="59"/>
  <c r="G97" i="59"/>
  <c r="Q93" i="59"/>
  <c r="P93" i="60"/>
  <c r="O93" i="59"/>
  <c r="N93" i="58"/>
  <c r="M65" i="68"/>
  <c r="L65" i="68"/>
  <c r="K65" i="68"/>
  <c r="J65" i="68"/>
  <c r="I93" i="59"/>
  <c r="G65" i="68"/>
  <c r="F65" i="68"/>
  <c r="E65" i="68"/>
  <c r="D65" i="68"/>
  <c r="O64" i="68"/>
  <c r="N64" i="68"/>
  <c r="M64" i="68"/>
  <c r="L64" i="68"/>
  <c r="E64" i="68"/>
  <c r="D64" i="68"/>
  <c r="Q89" i="59"/>
  <c r="P89" i="59"/>
  <c r="M89" i="58"/>
  <c r="L89" i="60"/>
  <c r="J89" i="60"/>
  <c r="H89" i="60"/>
  <c r="G89" i="59"/>
  <c r="E89" i="58"/>
  <c r="P74" i="59"/>
  <c r="O74" i="58"/>
  <c r="N74" i="59"/>
  <c r="L74" i="59"/>
  <c r="I74" i="58"/>
  <c r="G74" i="59"/>
  <c r="F74" i="59"/>
  <c r="E74" i="58"/>
  <c r="D74" i="58"/>
  <c r="M70" i="58"/>
  <c r="G70" i="60"/>
  <c r="F70" i="58"/>
  <c r="P55" i="58"/>
  <c r="O55" i="59"/>
  <c r="N55" i="58"/>
  <c r="K55" i="59"/>
  <c r="H55" i="58"/>
  <c r="Q51" i="58"/>
  <c r="P51" i="59"/>
  <c r="O51" i="60"/>
  <c r="I51" i="59"/>
  <c r="H51" i="60"/>
  <c r="E51" i="58"/>
  <c r="D51" i="60"/>
  <c r="N36" i="58"/>
  <c r="M36" i="58"/>
  <c r="K36" i="59"/>
  <c r="I36" i="59"/>
  <c r="Q32" i="58"/>
  <c r="O32" i="60"/>
  <c r="M32" i="60"/>
  <c r="J32" i="59"/>
  <c r="I32" i="58"/>
  <c r="Q66" i="64"/>
  <c r="O66" i="64"/>
  <c r="J66" i="64"/>
  <c r="I66" i="64"/>
  <c r="G66" i="64"/>
  <c r="O16" i="58"/>
  <c r="N16" i="59"/>
  <c r="L16" i="58"/>
  <c r="J16" i="58"/>
  <c r="D16" i="58"/>
  <c r="Q61" i="64"/>
  <c r="P61" i="64"/>
  <c r="O61" i="64"/>
  <c r="N61" i="64"/>
  <c r="M61" i="64"/>
  <c r="K61" i="64"/>
  <c r="J61" i="64"/>
  <c r="I61" i="64"/>
  <c r="G12" i="58"/>
  <c r="E61" i="64"/>
  <c r="Q60" i="64"/>
  <c r="P60" i="64"/>
  <c r="O60" i="64"/>
  <c r="N60" i="64"/>
  <c r="M60" i="64"/>
  <c r="L60" i="64"/>
  <c r="K60" i="64"/>
  <c r="J60" i="64"/>
  <c r="I60" i="64"/>
  <c r="C54" i="72"/>
  <c r="C54" i="71"/>
  <c r="C136" i="59"/>
  <c r="C117" i="59"/>
  <c r="C54" i="69"/>
  <c r="C70" i="68"/>
  <c r="C65" i="68"/>
  <c r="C64" i="68"/>
  <c r="C70" i="59"/>
  <c r="C55" i="59"/>
  <c r="C32" i="58"/>
  <c r="C16" i="59"/>
  <c r="C61" i="64"/>
  <c r="P172" i="48"/>
  <c r="L172" i="49"/>
  <c r="K172" i="49"/>
  <c r="H172" i="49"/>
  <c r="G172" i="48"/>
  <c r="D172" i="49"/>
  <c r="C172" i="48"/>
  <c r="O168" i="48"/>
  <c r="M168" i="49"/>
  <c r="L168" i="50"/>
  <c r="J168" i="48"/>
  <c r="I168" i="48"/>
  <c r="H168" i="49"/>
  <c r="D168" i="50"/>
  <c r="C168" i="50"/>
  <c r="P9" i="72"/>
  <c r="O9" i="72"/>
  <c r="N9" i="72"/>
  <c r="L9" i="72"/>
  <c r="K9" i="72"/>
  <c r="J9" i="72"/>
  <c r="H9" i="72"/>
  <c r="G9" i="72"/>
  <c r="F9" i="72"/>
  <c r="D9" i="72"/>
  <c r="C9" i="72"/>
  <c r="Q175" i="48"/>
  <c r="P175" i="48"/>
  <c r="N166" i="48"/>
  <c r="M175" i="50"/>
  <c r="L166" i="49"/>
  <c r="G175" i="49"/>
  <c r="F175" i="48"/>
  <c r="C175" i="49"/>
  <c r="P154" i="48"/>
  <c r="O154" i="49"/>
  <c r="N154" i="48"/>
  <c r="M154" i="48"/>
  <c r="I154" i="48"/>
  <c r="H154" i="48"/>
  <c r="G154" i="48"/>
  <c r="C154" i="49"/>
  <c r="O150" i="48"/>
  <c r="N150" i="50"/>
  <c r="J150" i="48"/>
  <c r="I150" i="49"/>
  <c r="C150" i="49"/>
  <c r="Q9" i="71"/>
  <c r="P9" i="71"/>
  <c r="O9" i="71"/>
  <c r="N9" i="71"/>
  <c r="M9" i="71"/>
  <c r="L9" i="71"/>
  <c r="K9" i="71"/>
  <c r="J9" i="71"/>
  <c r="I9" i="71"/>
  <c r="H9" i="71"/>
  <c r="G9" i="71"/>
  <c r="F9" i="71"/>
  <c r="E9" i="71"/>
  <c r="D9" i="71"/>
  <c r="C9" i="71"/>
  <c r="L157" i="49"/>
  <c r="K157" i="50"/>
  <c r="J157" i="48"/>
  <c r="H157" i="48"/>
  <c r="G157" i="50"/>
  <c r="C157" i="49"/>
  <c r="P136" i="48"/>
  <c r="O136" i="48"/>
  <c r="I136" i="48"/>
  <c r="H136" i="49"/>
  <c r="C136" i="48"/>
  <c r="Q132" i="49"/>
  <c r="N132" i="48"/>
  <c r="J132" i="49"/>
  <c r="I132" i="49"/>
  <c r="H132" i="48"/>
  <c r="E132" i="49"/>
  <c r="C132" i="48"/>
  <c r="P9" i="70"/>
  <c r="O9" i="70"/>
  <c r="N9" i="70"/>
  <c r="L9" i="70"/>
  <c r="K9" i="70"/>
  <c r="J9" i="70"/>
  <c r="H9" i="70"/>
  <c r="G9" i="70"/>
  <c r="F9" i="70"/>
  <c r="D9" i="70"/>
  <c r="C9" i="70"/>
  <c r="O139" i="48"/>
  <c r="N130" i="49"/>
  <c r="M139" i="49"/>
  <c r="L139" i="49"/>
  <c r="K130" i="49"/>
  <c r="H139" i="50"/>
  <c r="C139" i="49"/>
  <c r="O117" i="48"/>
  <c r="N117" i="48"/>
  <c r="L117" i="48"/>
  <c r="K117" i="49"/>
  <c r="I117" i="48"/>
  <c r="H117" i="48"/>
  <c r="D117" i="48"/>
  <c r="C117" i="49"/>
  <c r="Q12" i="69"/>
  <c r="P12" i="69"/>
  <c r="N12" i="69"/>
  <c r="M12" i="69"/>
  <c r="L12" i="69"/>
  <c r="J12" i="69"/>
  <c r="I12" i="69"/>
  <c r="H12" i="69"/>
  <c r="F12" i="69"/>
  <c r="E12" i="69"/>
  <c r="D12" i="69"/>
  <c r="C12" i="69"/>
  <c r="Q11" i="69"/>
  <c r="P11" i="69"/>
  <c r="O11" i="69"/>
  <c r="M11" i="69"/>
  <c r="L11" i="69"/>
  <c r="K11" i="69"/>
  <c r="I11" i="69"/>
  <c r="H11" i="69"/>
  <c r="G11" i="69"/>
  <c r="E11" i="69"/>
  <c r="D11" i="69"/>
  <c r="C11" i="69"/>
  <c r="P9" i="69"/>
  <c r="O9" i="69"/>
  <c r="N9" i="69"/>
  <c r="L9" i="69"/>
  <c r="K9" i="69"/>
  <c r="J9" i="69"/>
  <c r="H9" i="69"/>
  <c r="G9" i="69"/>
  <c r="F9" i="69"/>
  <c r="D9" i="69"/>
  <c r="C9" i="69"/>
  <c r="O120" i="48"/>
  <c r="K120" i="50"/>
  <c r="I120" i="50"/>
  <c r="G120" i="50"/>
  <c r="F120" i="50"/>
  <c r="D120" i="48"/>
  <c r="C120" i="49"/>
  <c r="Q103" i="48"/>
  <c r="N103" i="48"/>
  <c r="J103" i="48"/>
  <c r="F103" i="48"/>
  <c r="E103" i="48"/>
  <c r="Q102" i="48"/>
  <c r="M102" i="48"/>
  <c r="L102" i="48"/>
  <c r="I102" i="48"/>
  <c r="H102" i="48"/>
  <c r="E102" i="48"/>
  <c r="P101" i="48"/>
  <c r="O101" i="48"/>
  <c r="L101" i="48"/>
  <c r="H101" i="48"/>
  <c r="D101" i="48"/>
  <c r="C101" i="48"/>
  <c r="N98" i="48"/>
  <c r="M98" i="48"/>
  <c r="L98" i="48"/>
  <c r="K99" i="48"/>
  <c r="J99" i="48"/>
  <c r="H97" i="49"/>
  <c r="G99" i="48"/>
  <c r="C99" i="48"/>
  <c r="P96" i="48"/>
  <c r="M96" i="48"/>
  <c r="L96" i="48"/>
  <c r="G96" i="48"/>
  <c r="E96" i="48"/>
  <c r="O95" i="48"/>
  <c r="L95" i="48"/>
  <c r="K94" i="48"/>
  <c r="J94" i="48"/>
  <c r="H93" i="49"/>
  <c r="G95" i="48"/>
  <c r="M92" i="48"/>
  <c r="L92" i="48"/>
  <c r="J92" i="48"/>
  <c r="H92" i="48"/>
  <c r="E92" i="48"/>
  <c r="Q91" i="48"/>
  <c r="N90" i="48"/>
  <c r="M89" i="49"/>
  <c r="L89" i="49"/>
  <c r="I91" i="48"/>
  <c r="H91" i="48"/>
  <c r="G90" i="48"/>
  <c r="Q88" i="48"/>
  <c r="O88" i="48"/>
  <c r="N88" i="48"/>
  <c r="J88" i="48"/>
  <c r="F88" i="48"/>
  <c r="Q9" i="68"/>
  <c r="P9" i="68"/>
  <c r="M9" i="68"/>
  <c r="L9" i="68"/>
  <c r="I9" i="68"/>
  <c r="H9" i="68"/>
  <c r="E9" i="68"/>
  <c r="D9" i="68"/>
  <c r="C9" i="68"/>
  <c r="Q100" i="50"/>
  <c r="M100" i="50"/>
  <c r="J100" i="50"/>
  <c r="I86" i="48"/>
  <c r="H86" i="48"/>
  <c r="D86" i="48"/>
  <c r="C87" i="49"/>
  <c r="P79" i="48"/>
  <c r="H79" i="48"/>
  <c r="O78" i="48"/>
  <c r="K78" i="48"/>
  <c r="G78" i="48"/>
  <c r="C78" i="48"/>
  <c r="O76" i="48"/>
  <c r="N76" i="48"/>
  <c r="M75" i="48"/>
  <c r="J74" i="49"/>
  <c r="I74" i="49"/>
  <c r="F76" i="48"/>
  <c r="E75" i="48"/>
  <c r="Q73" i="48"/>
  <c r="L73" i="48"/>
  <c r="J73" i="48"/>
  <c r="E73" i="48"/>
  <c r="D73" i="48"/>
  <c r="Q72" i="48"/>
  <c r="P72" i="48"/>
  <c r="O70" i="50"/>
  <c r="M70" i="50"/>
  <c r="J70" i="49"/>
  <c r="H72" i="48"/>
  <c r="G71" i="48"/>
  <c r="F71" i="48"/>
  <c r="C72" i="48"/>
  <c r="Q69" i="48"/>
  <c r="O69" i="48"/>
  <c r="J69" i="48"/>
  <c r="G69" i="48"/>
  <c r="Q9" i="67"/>
  <c r="O9" i="67"/>
  <c r="M9" i="67"/>
  <c r="K9" i="67"/>
  <c r="I9" i="67"/>
  <c r="G9" i="67"/>
  <c r="E9" i="67"/>
  <c r="C9" i="67"/>
  <c r="N67" i="48"/>
  <c r="J64" i="48"/>
  <c r="C67" i="48"/>
  <c r="Q60" i="48"/>
  <c r="L60" i="48"/>
  <c r="H60" i="48"/>
  <c r="G60" i="48"/>
  <c r="E60" i="48"/>
  <c r="C60" i="48"/>
  <c r="O59" i="48"/>
  <c r="K59" i="48"/>
  <c r="H59" i="48"/>
  <c r="C59" i="48"/>
  <c r="K57" i="48"/>
  <c r="J56" i="48"/>
  <c r="D55" i="49"/>
  <c r="Q54" i="48"/>
  <c r="M54" i="48"/>
  <c r="L54" i="48"/>
  <c r="K54" i="48"/>
  <c r="I54" i="48"/>
  <c r="H54" i="48"/>
  <c r="G54" i="48"/>
  <c r="E54" i="48"/>
  <c r="Q52" i="48"/>
  <c r="P53" i="48"/>
  <c r="H53" i="48"/>
  <c r="F53" i="48"/>
  <c r="D53" i="48"/>
  <c r="J50" i="48"/>
  <c r="I50" i="48"/>
  <c r="D50" i="48"/>
  <c r="Q9" i="66"/>
  <c r="O9" i="66"/>
  <c r="M9" i="66"/>
  <c r="K9" i="66"/>
  <c r="I9" i="66"/>
  <c r="G9" i="66"/>
  <c r="E9" i="66"/>
  <c r="C9" i="66"/>
  <c r="N58" i="50"/>
  <c r="M58" i="49"/>
  <c r="L58" i="49"/>
  <c r="J45" i="48"/>
  <c r="I48" i="48"/>
  <c r="C46" i="48"/>
  <c r="P41" i="48"/>
  <c r="O41" i="48"/>
  <c r="L41" i="48"/>
  <c r="G41" i="48"/>
  <c r="E41" i="48"/>
  <c r="D41" i="48"/>
  <c r="C41" i="48"/>
  <c r="H40" i="48"/>
  <c r="G40" i="48"/>
  <c r="F40" i="48"/>
  <c r="C40" i="48"/>
  <c r="Q36" i="49"/>
  <c r="N37" i="48"/>
  <c r="M37" i="48"/>
  <c r="J37" i="48"/>
  <c r="I37" i="48"/>
  <c r="G36" i="49"/>
  <c r="E38" i="48"/>
  <c r="Q35" i="48"/>
  <c r="O35" i="48"/>
  <c r="M35" i="48"/>
  <c r="L35" i="48"/>
  <c r="I35" i="48"/>
  <c r="H35" i="48"/>
  <c r="E35" i="48"/>
  <c r="O34" i="48"/>
  <c r="M32" i="50"/>
  <c r="I34" i="48"/>
  <c r="H32" i="49"/>
  <c r="F32" i="49"/>
  <c r="L31" i="48"/>
  <c r="K31" i="48"/>
  <c r="J31" i="48"/>
  <c r="Q9" i="65"/>
  <c r="O9" i="65"/>
  <c r="N9" i="65"/>
  <c r="M9" i="65"/>
  <c r="K9" i="65"/>
  <c r="J9" i="65"/>
  <c r="I9" i="65"/>
  <c r="G9" i="65"/>
  <c r="F9" i="65"/>
  <c r="E9" i="65"/>
  <c r="C9" i="65"/>
  <c r="J39" i="50"/>
  <c r="G26" i="48"/>
  <c r="C27" i="48"/>
  <c r="N22" i="48"/>
  <c r="L22" i="48"/>
  <c r="I22" i="48"/>
  <c r="H22" i="48"/>
  <c r="G22" i="48"/>
  <c r="F22" i="48"/>
  <c r="D22" i="48"/>
  <c r="C22" i="48"/>
  <c r="P21" i="48"/>
  <c r="O21" i="48"/>
  <c r="M21" i="48"/>
  <c r="K21" i="48"/>
  <c r="G21" i="48"/>
  <c r="F21" i="48"/>
  <c r="E21" i="48"/>
  <c r="D21" i="48"/>
  <c r="Q20" i="48"/>
  <c r="N20" i="48"/>
  <c r="L20" i="48"/>
  <c r="J20" i="48"/>
  <c r="F20" i="48"/>
  <c r="E20" i="48"/>
  <c r="D20" i="48"/>
  <c r="O17" i="48"/>
  <c r="L17" i="48"/>
  <c r="K18" i="48"/>
  <c r="F18" i="48"/>
  <c r="P15" i="48"/>
  <c r="N15" i="48"/>
  <c r="L15" i="48"/>
  <c r="I15" i="48"/>
  <c r="H15" i="48"/>
  <c r="G15" i="48"/>
  <c r="F15" i="48"/>
  <c r="D15" i="48"/>
  <c r="C15" i="48"/>
  <c r="Q12" i="50"/>
  <c r="P12" i="50"/>
  <c r="H13" i="48"/>
  <c r="E14" i="48"/>
  <c r="D13" i="48"/>
  <c r="C14" i="48"/>
  <c r="Q11" i="48"/>
  <c r="N11" i="48"/>
  <c r="M11" i="48"/>
  <c r="K11" i="48"/>
  <c r="J11" i="48"/>
  <c r="H11" i="48"/>
  <c r="G11" i="48"/>
  <c r="F11" i="48"/>
  <c r="Q10" i="48"/>
  <c r="P10" i="48"/>
  <c r="O10" i="48"/>
  <c r="M10" i="48"/>
  <c r="J10" i="48"/>
  <c r="I10" i="48"/>
  <c r="H10" i="48"/>
  <c r="F10" i="48"/>
  <c r="E10" i="48"/>
  <c r="D10" i="48"/>
  <c r="Q9" i="64"/>
  <c r="P9" i="64"/>
  <c r="O9" i="64"/>
  <c r="M9" i="64"/>
  <c r="L9" i="64"/>
  <c r="K9" i="64"/>
  <c r="I9" i="64"/>
  <c r="H9" i="64"/>
  <c r="G9" i="64"/>
  <c r="E9" i="64"/>
  <c r="D9" i="64"/>
  <c r="C9" i="64"/>
  <c r="P19" i="50"/>
  <c r="O5" i="48"/>
  <c r="N8" i="48"/>
  <c r="M8" i="48"/>
  <c r="G5" i="48"/>
  <c r="F19" i="50"/>
  <c r="B9" i="72"/>
  <c r="B175" i="50"/>
  <c r="B154" i="48"/>
  <c r="B150" i="48"/>
  <c r="B9" i="71"/>
  <c r="B9" i="70"/>
  <c r="B117" i="48"/>
  <c r="B12" i="69"/>
  <c r="B11" i="69"/>
  <c r="B9" i="69"/>
  <c r="B101" i="48"/>
  <c r="B97" i="49"/>
  <c r="B93" i="49"/>
  <c r="B92" i="48"/>
  <c r="B90" i="48"/>
  <c r="B9" i="68"/>
  <c r="B78" i="48"/>
  <c r="B74" i="49"/>
  <c r="B73" i="48"/>
  <c r="B9" i="67"/>
  <c r="B54" i="48"/>
  <c r="B50" i="48"/>
  <c r="B9" i="66"/>
  <c r="B45" i="48"/>
  <c r="B41" i="48"/>
  <c r="B37" i="48"/>
  <c r="B9" i="65"/>
  <c r="B22" i="48"/>
  <c r="B10" i="48"/>
  <c r="B9" i="64"/>
  <c r="Q15" i="22"/>
  <c r="P15" i="22"/>
  <c r="O15" i="22"/>
  <c r="N15" i="22"/>
  <c r="M15" i="22"/>
  <c r="L15" i="22"/>
  <c r="K15" i="22"/>
  <c r="J15" i="22"/>
  <c r="I15" i="22"/>
  <c r="H15" i="22"/>
  <c r="G15" i="22"/>
  <c r="F15" i="22"/>
  <c r="E15" i="22"/>
  <c r="D15" i="22"/>
  <c r="C15" i="22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C156" i="67" l="1"/>
  <c r="P298" i="71"/>
  <c r="O348" i="67"/>
  <c r="F34" i="39"/>
  <c r="F95" i="39"/>
  <c r="J170" i="39"/>
  <c r="G174" i="64"/>
  <c r="L334" i="72"/>
  <c r="L388" i="72" s="1"/>
  <c r="N348" i="70"/>
  <c r="N405" i="70" s="1"/>
  <c r="P81" i="47"/>
  <c r="M126" i="64"/>
  <c r="H93" i="71"/>
  <c r="E105" i="47"/>
  <c r="G156" i="67"/>
  <c r="G150" i="67" s="1"/>
  <c r="H280" i="72"/>
  <c r="J310" i="69"/>
  <c r="Q141" i="68"/>
  <c r="P81" i="57"/>
  <c r="N115" i="39"/>
  <c r="N95" i="39"/>
  <c r="F134" i="39"/>
  <c r="K132" i="72"/>
  <c r="M116" i="71"/>
  <c r="G312" i="72"/>
  <c r="K386" i="64"/>
  <c r="N327" i="70"/>
  <c r="O33" i="39"/>
  <c r="M90" i="39"/>
  <c r="H151" i="39"/>
  <c r="L169" i="39"/>
  <c r="K133" i="39"/>
  <c r="E33" i="39"/>
  <c r="H90" i="39"/>
  <c r="K114" i="39"/>
  <c r="J134" i="39"/>
  <c r="F170" i="39"/>
  <c r="Q174" i="64"/>
  <c r="G327" i="70"/>
  <c r="P386" i="64"/>
  <c r="F348" i="67"/>
  <c r="C348" i="67"/>
  <c r="Q156" i="66"/>
  <c r="D425" i="68"/>
  <c r="K81" i="57"/>
  <c r="M291" i="67"/>
  <c r="D81" i="57"/>
  <c r="C359" i="68"/>
  <c r="K118" i="66"/>
  <c r="K112" i="66" s="1"/>
  <c r="D298" i="71"/>
  <c r="J116" i="72"/>
  <c r="P152" i="71"/>
  <c r="G135" i="68"/>
  <c r="C348" i="65"/>
  <c r="M52" i="39"/>
  <c r="O134" i="39"/>
  <c r="M151" i="39"/>
  <c r="O152" i="39"/>
  <c r="K53" i="39"/>
  <c r="I114" i="39"/>
  <c r="M33" i="39"/>
  <c r="M133" i="39"/>
  <c r="C118" i="66"/>
  <c r="C112" i="66" s="1"/>
  <c r="F135" i="68"/>
  <c r="G298" i="72"/>
  <c r="C342" i="67"/>
  <c r="G81" i="45"/>
  <c r="C93" i="71"/>
  <c r="N98" i="71"/>
  <c r="I285" i="67"/>
  <c r="Q285" i="65"/>
  <c r="F344" i="64"/>
  <c r="M156" i="67"/>
  <c r="M150" i="67" s="1"/>
  <c r="J298" i="72"/>
  <c r="J293" i="72" s="1"/>
  <c r="M348" i="67"/>
  <c r="Q9" i="49"/>
  <c r="L130" i="59"/>
  <c r="P130" i="59"/>
  <c r="D148" i="58"/>
  <c r="P166" i="58"/>
  <c r="Q52" i="39"/>
  <c r="E90" i="39"/>
  <c r="M94" i="39"/>
  <c r="E151" i="39"/>
  <c r="H72" i="39"/>
  <c r="F90" i="39"/>
  <c r="J13" i="39"/>
  <c r="I94" i="39"/>
  <c r="D72" i="39"/>
  <c r="Q126" i="64"/>
  <c r="I126" i="64"/>
  <c r="C431" i="64"/>
  <c r="F291" i="67"/>
  <c r="F285" i="67" s="1"/>
  <c r="I291" i="66"/>
  <c r="E156" i="65"/>
  <c r="H314" i="71"/>
  <c r="I152" i="71"/>
  <c r="I147" i="71" s="1"/>
  <c r="Q81" i="57"/>
  <c r="H34" i="39"/>
  <c r="D53" i="39"/>
  <c r="I90" i="39"/>
  <c r="G152" i="39"/>
  <c r="G170" i="39"/>
  <c r="P72" i="39"/>
  <c r="M13" i="39"/>
  <c r="G95" i="39"/>
  <c r="N13" i="39"/>
  <c r="Q169" i="39"/>
  <c r="F405" i="68"/>
  <c r="C348" i="66"/>
  <c r="C342" i="66" s="1"/>
  <c r="H431" i="68"/>
  <c r="P93" i="71"/>
  <c r="Q156" i="70"/>
  <c r="Q213" i="70" s="1"/>
  <c r="P334" i="71"/>
  <c r="M348" i="66"/>
  <c r="M342" i="66" s="1"/>
  <c r="C310" i="66"/>
  <c r="C304" i="66" s="1"/>
  <c r="H93" i="70"/>
  <c r="F310" i="70"/>
  <c r="G33" i="39"/>
  <c r="I52" i="39"/>
  <c r="E72" i="39"/>
  <c r="Q90" i="39"/>
  <c r="I115" i="39"/>
  <c r="K134" i="39"/>
  <c r="I151" i="39"/>
  <c r="Q151" i="39"/>
  <c r="G169" i="39"/>
  <c r="K170" i="39"/>
  <c r="E13" i="39"/>
  <c r="K91" i="39"/>
  <c r="Q114" i="39"/>
  <c r="K14" i="39"/>
  <c r="J34" i="39"/>
  <c r="G72" i="39"/>
  <c r="M91" i="39"/>
  <c r="I95" i="39"/>
  <c r="Q95" i="39"/>
  <c r="E133" i="39"/>
  <c r="N134" i="39"/>
  <c r="E169" i="39"/>
  <c r="N170" i="39"/>
  <c r="C132" i="72"/>
  <c r="H116" i="71"/>
  <c r="H134" i="71" s="1"/>
  <c r="C105" i="47"/>
  <c r="K156" i="69"/>
  <c r="O291" i="67"/>
  <c r="O285" i="67" s="1"/>
  <c r="M327" i="67"/>
  <c r="Q363" i="64"/>
  <c r="E425" i="68"/>
  <c r="E386" i="64"/>
  <c r="J334" i="71"/>
  <c r="Q132" i="71"/>
  <c r="O348" i="65"/>
  <c r="O342" i="65" s="1"/>
  <c r="J386" i="64"/>
  <c r="J380" i="64" s="1"/>
  <c r="O405" i="68"/>
  <c r="M156" i="70"/>
  <c r="M213" i="70" s="1"/>
  <c r="I280" i="71"/>
  <c r="I275" i="71" s="1"/>
  <c r="J275" i="71"/>
  <c r="F9" i="60"/>
  <c r="J49" i="59"/>
  <c r="N87" i="58"/>
  <c r="E14" i="39"/>
  <c r="K71" i="39"/>
  <c r="Q115" i="39"/>
  <c r="O169" i="39"/>
  <c r="E34" i="39"/>
  <c r="I72" i="39"/>
  <c r="K13" i="39"/>
  <c r="E53" i="39"/>
  <c r="E95" i="39"/>
  <c r="M95" i="39"/>
  <c r="E93" i="72"/>
  <c r="E112" i="67"/>
  <c r="I168" i="64"/>
  <c r="C156" i="69"/>
  <c r="C213" i="69" s="1"/>
  <c r="H291" i="69"/>
  <c r="N291" i="66"/>
  <c r="L348" i="65"/>
  <c r="L342" i="65" s="1"/>
  <c r="J348" i="66"/>
  <c r="H344" i="64"/>
  <c r="H365" i="64" s="1"/>
  <c r="I348" i="69"/>
  <c r="F327" i="70"/>
  <c r="J81" i="57"/>
  <c r="I348" i="65"/>
  <c r="G9" i="60"/>
  <c r="O49" i="58"/>
  <c r="G68" i="59"/>
  <c r="G87" i="59"/>
  <c r="K87" i="58"/>
  <c r="O87" i="59"/>
  <c r="E111" i="59"/>
  <c r="M111" i="59"/>
  <c r="E130" i="59"/>
  <c r="M130" i="59"/>
  <c r="M148" i="58"/>
  <c r="M166" i="59"/>
  <c r="M14" i="39"/>
  <c r="O71" i="39"/>
  <c r="E115" i="39"/>
  <c r="M34" i="39"/>
  <c r="M53" i="39"/>
  <c r="E91" i="39"/>
  <c r="M93" i="72"/>
  <c r="I116" i="72"/>
  <c r="I111" i="72" s="1"/>
  <c r="N156" i="66"/>
  <c r="N150" i="66" s="1"/>
  <c r="L93" i="70"/>
  <c r="P93" i="72"/>
  <c r="N314" i="72"/>
  <c r="J348" i="65"/>
  <c r="J342" i="65" s="1"/>
  <c r="F291" i="69"/>
  <c r="D335" i="69"/>
  <c r="K168" i="64"/>
  <c r="P156" i="66"/>
  <c r="P150" i="66" s="1"/>
  <c r="K334" i="72"/>
  <c r="K388" i="72" s="1"/>
  <c r="B118" i="65"/>
  <c r="Q150" i="70"/>
  <c r="F105" i="47"/>
  <c r="E380" i="64"/>
  <c r="Q348" i="70"/>
  <c r="M81" i="55"/>
  <c r="J298" i="71"/>
  <c r="K314" i="72"/>
  <c r="N334" i="72"/>
  <c r="N388" i="72" s="1"/>
  <c r="C135" i="68"/>
  <c r="M93" i="69"/>
  <c r="O132" i="71"/>
  <c r="H150" i="67"/>
  <c r="L168" i="64"/>
  <c r="E152" i="72"/>
  <c r="E147" i="72" s="1"/>
  <c r="O105" i="47"/>
  <c r="J124" i="47"/>
  <c r="H152" i="71"/>
  <c r="H147" i="71" s="1"/>
  <c r="J310" i="65"/>
  <c r="J304" i="65" s="1"/>
  <c r="Q327" i="67"/>
  <c r="J354" i="71"/>
  <c r="C68" i="59"/>
  <c r="C130" i="58"/>
  <c r="H118" i="70"/>
  <c r="L156" i="70"/>
  <c r="L213" i="70" s="1"/>
  <c r="J156" i="70"/>
  <c r="I291" i="65"/>
  <c r="I285" i="65" s="1"/>
  <c r="F348" i="66"/>
  <c r="F342" i="66" s="1"/>
  <c r="M291" i="66"/>
  <c r="N291" i="69"/>
  <c r="C335" i="67"/>
  <c r="M342" i="67"/>
  <c r="H425" i="68"/>
  <c r="L348" i="66"/>
  <c r="L342" i="66" s="1"/>
  <c r="N135" i="69"/>
  <c r="Q425" i="68"/>
  <c r="C324" i="67"/>
  <c r="P348" i="70"/>
  <c r="P280" i="72"/>
  <c r="D348" i="66"/>
  <c r="I81" i="45"/>
  <c r="P9" i="59"/>
  <c r="D30" i="58"/>
  <c r="Q156" i="67"/>
  <c r="Q118" i="67"/>
  <c r="Q112" i="67" s="1"/>
  <c r="G291" i="67"/>
  <c r="G285" i="67" s="1"/>
  <c r="K334" i="71"/>
  <c r="D275" i="72"/>
  <c r="F314" i="72"/>
  <c r="D342" i="66"/>
  <c r="D386" i="64"/>
  <c r="D380" i="64" s="1"/>
  <c r="E342" i="69"/>
  <c r="P348" i="69"/>
  <c r="P405" i="69" s="1"/>
  <c r="G132" i="71"/>
  <c r="D81" i="54"/>
  <c r="L280" i="71"/>
  <c r="L275" i="71" s="1"/>
  <c r="N342" i="69"/>
  <c r="I285" i="70"/>
  <c r="J8" i="48"/>
  <c r="J7" i="48" s="1"/>
  <c r="J5" i="48"/>
  <c r="J12" i="49"/>
  <c r="J13" i="48"/>
  <c r="N14" i="48"/>
  <c r="N12" i="49"/>
  <c r="N12" i="50"/>
  <c r="D16" i="49"/>
  <c r="D18" i="48"/>
  <c r="H17" i="48"/>
  <c r="H16" i="49"/>
  <c r="P16" i="49"/>
  <c r="P17" i="48"/>
  <c r="P18" i="48"/>
  <c r="D29" i="48"/>
  <c r="D28" i="48" s="1"/>
  <c r="D26" i="48"/>
  <c r="H39" i="50"/>
  <c r="H26" i="48"/>
  <c r="H27" i="48"/>
  <c r="L39" i="50"/>
  <c r="L30" i="49"/>
  <c r="P39" i="50"/>
  <c r="P27" i="48"/>
  <c r="C34" i="48"/>
  <c r="C32" i="50"/>
  <c r="C33" i="48"/>
  <c r="K32" i="49"/>
  <c r="K33" i="48"/>
  <c r="D48" i="48"/>
  <c r="D47" i="48" s="1"/>
  <c r="D49" i="50"/>
  <c r="H45" i="48"/>
  <c r="H58" i="49"/>
  <c r="H46" i="48"/>
  <c r="H44" i="48" s="1"/>
  <c r="P49" i="50"/>
  <c r="P46" i="48"/>
  <c r="C53" i="48"/>
  <c r="C52" i="48"/>
  <c r="K53" i="48"/>
  <c r="K51" i="49"/>
  <c r="K51" i="50"/>
  <c r="K52" i="48"/>
  <c r="I56" i="48"/>
  <c r="I57" i="48"/>
  <c r="M57" i="48"/>
  <c r="M55" i="49"/>
  <c r="Q56" i="48"/>
  <c r="Q57" i="48"/>
  <c r="D67" i="48"/>
  <c r="D66" i="48" s="1"/>
  <c r="D64" i="48"/>
  <c r="H67" i="48"/>
  <c r="H66" i="48" s="1"/>
  <c r="H77" i="49"/>
  <c r="H65" i="48"/>
  <c r="L67" i="48"/>
  <c r="L66" i="48" s="1"/>
  <c r="L77" i="50"/>
  <c r="L64" i="48"/>
  <c r="P77" i="49"/>
  <c r="P65" i="48"/>
  <c r="K71" i="48"/>
  <c r="K70" i="49"/>
  <c r="K72" i="48"/>
  <c r="Q75" i="48"/>
  <c r="Q74" i="49"/>
  <c r="L100" i="50"/>
  <c r="L87" i="50"/>
  <c r="L100" i="49"/>
  <c r="P86" i="48"/>
  <c r="P100" i="49"/>
  <c r="D95" i="48"/>
  <c r="D93" i="50"/>
  <c r="F97" i="49"/>
  <c r="F98" i="48"/>
  <c r="F99" i="48"/>
  <c r="J120" i="49"/>
  <c r="J120" i="48"/>
  <c r="N120" i="48"/>
  <c r="N120" i="49"/>
  <c r="N120" i="50"/>
  <c r="N105" i="50" s="1"/>
  <c r="G117" i="48"/>
  <c r="G117" i="49"/>
  <c r="F130" i="49"/>
  <c r="F139" i="50"/>
  <c r="J139" i="48"/>
  <c r="J130" i="49"/>
  <c r="M132" i="48"/>
  <c r="M132" i="49"/>
  <c r="M150" i="50"/>
  <c r="M150" i="48"/>
  <c r="Q150" i="49"/>
  <c r="Q150" i="48"/>
  <c r="J175" i="50"/>
  <c r="J166" i="49"/>
  <c r="J175" i="49"/>
  <c r="D32" i="58"/>
  <c r="D32" i="60"/>
  <c r="H32" i="59"/>
  <c r="H32" i="60"/>
  <c r="D36" i="58"/>
  <c r="D36" i="59"/>
  <c r="L51" i="59"/>
  <c r="L51" i="58"/>
  <c r="D89" i="60"/>
  <c r="D89" i="58"/>
  <c r="B51" i="50"/>
  <c r="B52" i="48"/>
  <c r="B70" i="49"/>
  <c r="B70" i="50"/>
  <c r="B148" i="48"/>
  <c r="B157" i="48"/>
  <c r="B157" i="49"/>
  <c r="C8" i="48"/>
  <c r="C7" i="48" s="1"/>
  <c r="C6" i="48"/>
  <c r="C9" i="49"/>
  <c r="K8" i="48"/>
  <c r="K19" i="49"/>
  <c r="K6" i="48"/>
  <c r="G14" i="48"/>
  <c r="G13" i="48"/>
  <c r="K12" i="50"/>
  <c r="K14" i="48"/>
  <c r="O14" i="48"/>
  <c r="O13" i="48"/>
  <c r="E18" i="48"/>
  <c r="E17" i="48"/>
  <c r="I17" i="48"/>
  <c r="I16" i="49"/>
  <c r="M18" i="48"/>
  <c r="M17" i="48"/>
  <c r="Q17" i="48"/>
  <c r="Q18" i="48"/>
  <c r="E26" i="48"/>
  <c r="E27" i="48"/>
  <c r="E39" i="49"/>
  <c r="I26" i="48"/>
  <c r="I39" i="49"/>
  <c r="I27" i="48"/>
  <c r="M27" i="48"/>
  <c r="M39" i="50"/>
  <c r="Q27" i="48"/>
  <c r="Q39" i="50"/>
  <c r="Q26" i="48"/>
  <c r="Q29" i="48"/>
  <c r="Q28" i="48" s="1"/>
  <c r="D34" i="48"/>
  <c r="D32" i="50"/>
  <c r="L32" i="50"/>
  <c r="L32" i="49"/>
  <c r="L34" i="48"/>
  <c r="P34" i="48"/>
  <c r="P32" i="50"/>
  <c r="F36" i="49"/>
  <c r="F37" i="48"/>
  <c r="E48" i="48"/>
  <c r="E47" i="48" s="1"/>
  <c r="E58" i="50"/>
  <c r="E45" i="48"/>
  <c r="Q45" i="48"/>
  <c r="Q58" i="50"/>
  <c r="Q48" i="48"/>
  <c r="Q47" i="48" s="1"/>
  <c r="L51" i="49"/>
  <c r="L53" i="48"/>
  <c r="F57" i="48"/>
  <c r="F56" i="48"/>
  <c r="N57" i="48"/>
  <c r="N56" i="48"/>
  <c r="E65" i="48"/>
  <c r="E77" i="50"/>
  <c r="I65" i="48"/>
  <c r="I67" i="48"/>
  <c r="I66" i="48" s="1"/>
  <c r="M67" i="48"/>
  <c r="M66" i="48" s="1"/>
  <c r="M77" i="49"/>
  <c r="M65" i="48"/>
  <c r="Q65" i="48"/>
  <c r="Q77" i="49"/>
  <c r="D70" i="49"/>
  <c r="D70" i="50"/>
  <c r="E100" i="50"/>
  <c r="E86" i="48"/>
  <c r="E85" i="48" s="1"/>
  <c r="C89" i="50"/>
  <c r="C90" i="48"/>
  <c r="K90" i="48"/>
  <c r="K89" i="50"/>
  <c r="O89" i="50"/>
  <c r="O90" i="48"/>
  <c r="Q94" i="48"/>
  <c r="Q93" i="49"/>
  <c r="O97" i="49"/>
  <c r="O99" i="48"/>
  <c r="G130" i="49"/>
  <c r="G139" i="49"/>
  <c r="F132" i="48"/>
  <c r="F132" i="49"/>
  <c r="D136" i="49"/>
  <c r="D136" i="48"/>
  <c r="L136" i="49"/>
  <c r="L136" i="48"/>
  <c r="O157" i="50"/>
  <c r="O148" i="49"/>
  <c r="F150" i="50"/>
  <c r="F150" i="48"/>
  <c r="D154" i="49"/>
  <c r="D154" i="48"/>
  <c r="L154" i="48"/>
  <c r="L154" i="49"/>
  <c r="K175" i="50"/>
  <c r="K175" i="49"/>
  <c r="K166" i="49"/>
  <c r="O166" i="48"/>
  <c r="O175" i="49"/>
  <c r="O175" i="48"/>
  <c r="O166" i="49"/>
  <c r="F168" i="48"/>
  <c r="F168" i="50"/>
  <c r="N168" i="50"/>
  <c r="N168" i="48"/>
  <c r="K16" i="58"/>
  <c r="K16" i="59"/>
  <c r="E32" i="59"/>
  <c r="E32" i="58"/>
  <c r="Q36" i="59"/>
  <c r="Q36" i="58"/>
  <c r="M51" i="59"/>
  <c r="M51" i="60"/>
  <c r="M55" i="59"/>
  <c r="M55" i="58"/>
  <c r="K68" i="60"/>
  <c r="K68" i="59"/>
  <c r="E70" i="60"/>
  <c r="E70" i="58"/>
  <c r="I89" i="58"/>
  <c r="I89" i="59"/>
  <c r="I89" i="60"/>
  <c r="G117" i="58"/>
  <c r="G117" i="59"/>
  <c r="O132" i="58"/>
  <c r="O132" i="59"/>
  <c r="I53" i="71"/>
  <c r="I148" i="59"/>
  <c r="G154" i="58"/>
  <c r="G154" i="59"/>
  <c r="B17" i="48"/>
  <c r="B16" i="49"/>
  <c r="B30" i="49"/>
  <c r="B39" i="49"/>
  <c r="B65" i="48"/>
  <c r="B67" i="48"/>
  <c r="B86" i="48"/>
  <c r="B87" i="50"/>
  <c r="B172" i="48"/>
  <c r="B172" i="49"/>
  <c r="D6" i="48"/>
  <c r="D5" i="48"/>
  <c r="H5" i="48"/>
  <c r="H8" i="48"/>
  <c r="H7" i="48" s="1"/>
  <c r="L5" i="48"/>
  <c r="L19" i="50"/>
  <c r="L83" i="38"/>
  <c r="C49" i="60"/>
  <c r="L30" i="59"/>
  <c r="P30" i="59"/>
  <c r="H49" i="59"/>
  <c r="L87" i="60"/>
  <c r="N87" i="59"/>
  <c r="N19" i="48"/>
  <c r="K16" i="48"/>
  <c r="K12" i="48"/>
  <c r="E16" i="48"/>
  <c r="B19" i="48"/>
  <c r="B12" i="48"/>
  <c r="E12" i="48"/>
  <c r="G19" i="48"/>
  <c r="O19" i="48"/>
  <c r="D19" i="48"/>
  <c r="I14" i="48"/>
  <c r="I12" i="50"/>
  <c r="I13" i="48"/>
  <c r="M12" i="50"/>
  <c r="M13" i="48"/>
  <c r="C17" i="48"/>
  <c r="C18" i="48"/>
  <c r="K30" i="49"/>
  <c r="K39" i="49"/>
  <c r="K29" i="48"/>
  <c r="K28" i="48" s="1"/>
  <c r="O27" i="48"/>
  <c r="O26" i="48"/>
  <c r="N32" i="50"/>
  <c r="N34" i="48"/>
  <c r="G58" i="50"/>
  <c r="G45" i="48"/>
  <c r="K48" i="48"/>
  <c r="K47" i="48" s="1"/>
  <c r="K58" i="50"/>
  <c r="O45" i="48"/>
  <c r="O46" i="48"/>
  <c r="L55" i="49"/>
  <c r="L56" i="48"/>
  <c r="G64" i="48"/>
  <c r="G65" i="48"/>
  <c r="K68" i="49"/>
  <c r="K64" i="48"/>
  <c r="O65" i="48"/>
  <c r="O77" i="49"/>
  <c r="G86" i="48"/>
  <c r="G100" i="50"/>
  <c r="O84" i="48"/>
  <c r="O100" i="50"/>
  <c r="C93" i="49"/>
  <c r="C95" i="48"/>
  <c r="C94" i="48"/>
  <c r="E120" i="49"/>
  <c r="E111" i="49"/>
  <c r="E120" i="48"/>
  <c r="Q120" i="49"/>
  <c r="Q120" i="48"/>
  <c r="M30" i="60"/>
  <c r="M30" i="58"/>
  <c r="K32" i="59"/>
  <c r="K32" i="60"/>
  <c r="O36" i="58"/>
  <c r="O36" i="59"/>
  <c r="I68" i="60"/>
  <c r="E87" i="59"/>
  <c r="K53" i="69"/>
  <c r="K111" i="58"/>
  <c r="G130" i="59"/>
  <c r="G130" i="58"/>
  <c r="I172" i="58"/>
  <c r="I172" i="59"/>
  <c r="M39" i="48"/>
  <c r="H32" i="48"/>
  <c r="J36" i="48"/>
  <c r="N32" i="48"/>
  <c r="I36" i="48"/>
  <c r="P36" i="48"/>
  <c r="C32" i="48"/>
  <c r="G58" i="48"/>
  <c r="H55" i="48"/>
  <c r="L39" i="48"/>
  <c r="L51" i="48"/>
  <c r="M58" i="48"/>
  <c r="J55" i="48"/>
  <c r="Q55" i="48"/>
  <c r="J70" i="48"/>
  <c r="C51" i="48"/>
  <c r="E77" i="48"/>
  <c r="D58" i="48"/>
  <c r="B51" i="48"/>
  <c r="I74" i="48"/>
  <c r="D74" i="48"/>
  <c r="O51" i="48"/>
  <c r="H77" i="48"/>
  <c r="G77" i="48"/>
  <c r="C93" i="48"/>
  <c r="G93" i="48"/>
  <c r="J89" i="48"/>
  <c r="B89" i="48"/>
  <c r="Q100" i="48"/>
  <c r="F97" i="48"/>
  <c r="E93" i="48"/>
  <c r="I97" i="48"/>
  <c r="I89" i="48"/>
  <c r="H100" i="48"/>
  <c r="E100" i="48"/>
  <c r="C111" i="48"/>
  <c r="G111" i="48"/>
  <c r="B130" i="48"/>
  <c r="O156" i="67"/>
  <c r="O150" i="67" s="1"/>
  <c r="J132" i="72"/>
  <c r="I383" i="68"/>
  <c r="I377" i="68" s="1"/>
  <c r="I81" i="55"/>
  <c r="J354" i="72"/>
  <c r="J280" i="72"/>
  <c r="F425" i="68"/>
  <c r="L390" i="71"/>
  <c r="L334" i="71"/>
  <c r="Q285" i="70"/>
  <c r="O327" i="70"/>
  <c r="M68" i="50"/>
  <c r="D219" i="70"/>
  <c r="D156" i="70"/>
  <c r="O275" i="71"/>
  <c r="C285" i="65"/>
  <c r="M49" i="49"/>
  <c r="N111" i="49"/>
  <c r="L348" i="67"/>
  <c r="L342" i="67" s="1"/>
  <c r="H219" i="69"/>
  <c r="H156" i="69"/>
  <c r="B93" i="70"/>
  <c r="I411" i="66"/>
  <c r="I348" i="66"/>
  <c r="I342" i="66" s="1"/>
  <c r="L407" i="69"/>
  <c r="L348" i="69"/>
  <c r="E148" i="50"/>
  <c r="K114" i="64"/>
  <c r="K156" i="64" s="1"/>
  <c r="K157" i="64"/>
  <c r="J111" i="48"/>
  <c r="K49" i="50"/>
  <c r="P93" i="69"/>
  <c r="C156" i="70"/>
  <c r="C213" i="70" s="1"/>
  <c r="H152" i="72"/>
  <c r="M334" i="72"/>
  <c r="P327" i="69"/>
  <c r="E112" i="69"/>
  <c r="D342" i="67"/>
  <c r="G68" i="50"/>
  <c r="L150" i="67"/>
  <c r="N147" i="71"/>
  <c r="L93" i="71"/>
  <c r="M348" i="70"/>
  <c r="F81" i="55"/>
  <c r="I147" i="72"/>
  <c r="P334" i="72"/>
  <c r="P388" i="72" s="1"/>
  <c r="D93" i="71"/>
  <c r="J324" i="69"/>
  <c r="M312" i="71"/>
  <c r="D327" i="66"/>
  <c r="C135" i="69"/>
  <c r="P135" i="69"/>
  <c r="H156" i="66"/>
  <c r="H150" i="66" s="1"/>
  <c r="Q327" i="69"/>
  <c r="L314" i="71"/>
  <c r="J425" i="68"/>
  <c r="H285" i="69"/>
  <c r="I314" i="71"/>
  <c r="M7" i="48"/>
  <c r="H85" i="48"/>
  <c r="P85" i="48"/>
  <c r="P137" i="70"/>
  <c r="Q329" i="65"/>
  <c r="K150" i="65"/>
  <c r="D317" i="64"/>
  <c r="I85" i="48"/>
  <c r="C293" i="72"/>
  <c r="K7" i="48"/>
  <c r="I47" i="48"/>
  <c r="N66" i="48"/>
  <c r="P134" i="71"/>
  <c r="B14" i="66"/>
  <c r="B57" i="49"/>
  <c r="B56" i="49"/>
  <c r="B16" i="70"/>
  <c r="B140" i="49"/>
  <c r="B140" i="50"/>
  <c r="B140" i="48"/>
  <c r="E5" i="38"/>
  <c r="E7" i="64" s="1"/>
  <c r="E192" i="64" s="1"/>
  <c r="E5" i="64"/>
  <c r="E5" i="49"/>
  <c r="E6" i="49"/>
  <c r="E5" i="50"/>
  <c r="E8" i="49"/>
  <c r="E9" i="49"/>
  <c r="E8" i="48"/>
  <c r="I5" i="38"/>
  <c r="I7" i="64" s="1"/>
  <c r="I5" i="64"/>
  <c r="I8" i="49"/>
  <c r="I6" i="49"/>
  <c r="I5" i="50"/>
  <c r="I5" i="49"/>
  <c r="I19" i="50"/>
  <c r="I8" i="48"/>
  <c r="N11" i="64"/>
  <c r="N10" i="49"/>
  <c r="N10" i="50"/>
  <c r="C12" i="64"/>
  <c r="C11" i="49"/>
  <c r="C11" i="50"/>
  <c r="O12" i="64"/>
  <c r="O197" i="64" s="1"/>
  <c r="O11" i="50"/>
  <c r="O11" i="49"/>
  <c r="L13" i="64"/>
  <c r="L13" i="50"/>
  <c r="L13" i="49"/>
  <c r="L14" i="49"/>
  <c r="E14" i="64"/>
  <c r="E201" i="64" s="1"/>
  <c r="E15" i="49"/>
  <c r="M14" i="64"/>
  <c r="M201" i="64" s="1"/>
  <c r="M15" i="49"/>
  <c r="J15" i="64"/>
  <c r="J203" i="64" s="1"/>
  <c r="J17" i="49"/>
  <c r="J18" i="49"/>
  <c r="C17" i="64"/>
  <c r="C20" i="49"/>
  <c r="C20" i="50"/>
  <c r="K17" i="64"/>
  <c r="K20" i="49"/>
  <c r="K20" i="50"/>
  <c r="H18" i="64"/>
  <c r="H21" i="50"/>
  <c r="H21" i="49"/>
  <c r="F26" i="38"/>
  <c r="F5" i="65"/>
  <c r="F174" i="65" s="1"/>
  <c r="F27" i="49"/>
  <c r="F26" i="49"/>
  <c r="F29" i="49"/>
  <c r="F26" i="50"/>
  <c r="F39" i="50"/>
  <c r="F29" i="48"/>
  <c r="N26" i="38"/>
  <c r="N7" i="65" s="1"/>
  <c r="N5" i="65"/>
  <c r="N27" i="49"/>
  <c r="N26" i="50"/>
  <c r="N26" i="49"/>
  <c r="N39" i="50"/>
  <c r="N29" i="49"/>
  <c r="D11" i="65"/>
  <c r="D176" i="65" s="1"/>
  <c r="D31" i="50"/>
  <c r="D31" i="49"/>
  <c r="P11" i="65"/>
  <c r="P176" i="65" s="1"/>
  <c r="P31" i="50"/>
  <c r="P31" i="49"/>
  <c r="P31" i="48"/>
  <c r="E12" i="65"/>
  <c r="E196" i="65" s="1"/>
  <c r="E34" i="49"/>
  <c r="E33" i="49"/>
  <c r="E33" i="50"/>
  <c r="E34" i="48"/>
  <c r="E32" i="49"/>
  <c r="Q12" i="65"/>
  <c r="Q34" i="49"/>
  <c r="Q33" i="49"/>
  <c r="Q33" i="50"/>
  <c r="Q33" i="48"/>
  <c r="N13" i="65"/>
  <c r="N180" i="65" s="1"/>
  <c r="N35" i="49"/>
  <c r="C14" i="65"/>
  <c r="C200" i="65" s="1"/>
  <c r="C38" i="49"/>
  <c r="C37" i="49"/>
  <c r="C37" i="48"/>
  <c r="O14" i="65"/>
  <c r="O183" i="65" s="1"/>
  <c r="O38" i="49"/>
  <c r="O37" i="49"/>
  <c r="L16" i="65"/>
  <c r="L40" i="49"/>
  <c r="L40" i="50"/>
  <c r="I17" i="65"/>
  <c r="I186" i="65" s="1"/>
  <c r="I41" i="49"/>
  <c r="F45" i="38"/>
  <c r="F5" i="66"/>
  <c r="F45" i="50"/>
  <c r="F46" i="49"/>
  <c r="F48" i="49"/>
  <c r="F45" i="49"/>
  <c r="L11" i="66"/>
  <c r="L176" i="66" s="1"/>
  <c r="L50" i="49"/>
  <c r="L50" i="50"/>
  <c r="E12" i="66"/>
  <c r="E53" i="49"/>
  <c r="E52" i="50"/>
  <c r="E52" i="49"/>
  <c r="E53" i="48"/>
  <c r="M12" i="66"/>
  <c r="M53" i="49"/>
  <c r="M52" i="50"/>
  <c r="M52" i="49"/>
  <c r="M53" i="48"/>
  <c r="M51" i="50"/>
  <c r="F13" i="66"/>
  <c r="F180" i="66" s="1"/>
  <c r="F54" i="49"/>
  <c r="F54" i="48"/>
  <c r="C14" i="66"/>
  <c r="C57" i="49"/>
  <c r="C56" i="49"/>
  <c r="C56" i="48"/>
  <c r="O14" i="66"/>
  <c r="O183" i="66" s="1"/>
  <c r="O56" i="49"/>
  <c r="O57" i="49"/>
  <c r="O56" i="48"/>
  <c r="L16" i="66"/>
  <c r="L59" i="50"/>
  <c r="L59" i="49"/>
  <c r="I17" i="66"/>
  <c r="I186" i="66" s="1"/>
  <c r="I60" i="49"/>
  <c r="F64" i="38"/>
  <c r="F7" i="67" s="1"/>
  <c r="F5" i="67"/>
  <c r="F193" i="67" s="1"/>
  <c r="F65" i="49"/>
  <c r="F64" i="49"/>
  <c r="F64" i="50"/>
  <c r="F67" i="49"/>
  <c r="F65" i="48"/>
  <c r="F77" i="50"/>
  <c r="H11" i="67"/>
  <c r="H176" i="67" s="1"/>
  <c r="H69" i="49"/>
  <c r="H69" i="50"/>
  <c r="H69" i="48"/>
  <c r="E12" i="67"/>
  <c r="E71" i="49"/>
  <c r="E71" i="50"/>
  <c r="E72" i="49"/>
  <c r="E71" i="48"/>
  <c r="I12" i="67"/>
  <c r="I72" i="49"/>
  <c r="I71" i="50"/>
  <c r="I71" i="49"/>
  <c r="I71" i="48"/>
  <c r="F13" i="67"/>
  <c r="F180" i="67" s="1"/>
  <c r="F73" i="49"/>
  <c r="C14" i="67"/>
  <c r="C75" i="49"/>
  <c r="C76" i="49"/>
  <c r="C74" i="49"/>
  <c r="K14" i="67"/>
  <c r="K75" i="49"/>
  <c r="K76" i="49"/>
  <c r="D16" i="67"/>
  <c r="D78" i="50"/>
  <c r="D78" i="49"/>
  <c r="L16" i="67"/>
  <c r="L185" i="67" s="1"/>
  <c r="L78" i="50"/>
  <c r="L78" i="49"/>
  <c r="P16" i="67"/>
  <c r="P185" i="67" s="1"/>
  <c r="P78" i="50"/>
  <c r="P78" i="49"/>
  <c r="I17" i="67"/>
  <c r="I79" i="49"/>
  <c r="M17" i="67"/>
  <c r="M186" i="67" s="1"/>
  <c r="M79" i="49"/>
  <c r="Q17" i="67"/>
  <c r="Q79" i="49"/>
  <c r="N83" i="38"/>
  <c r="N7" i="68" s="1"/>
  <c r="N210" i="68" s="1"/>
  <c r="N5" i="68"/>
  <c r="N212" i="68" s="1"/>
  <c r="N83" i="49"/>
  <c r="N84" i="49"/>
  <c r="N86" i="49"/>
  <c r="N100" i="49"/>
  <c r="N83" i="50"/>
  <c r="N84" i="48"/>
  <c r="N87" i="49"/>
  <c r="J86" i="39"/>
  <c r="J9" i="68"/>
  <c r="C11" i="68"/>
  <c r="C214" i="68" s="1"/>
  <c r="C88" i="49"/>
  <c r="C88" i="50"/>
  <c r="K11" i="68"/>
  <c r="K214" i="68" s="1"/>
  <c r="K88" i="49"/>
  <c r="K88" i="50"/>
  <c r="D12" i="68"/>
  <c r="D90" i="49"/>
  <c r="D90" i="50"/>
  <c r="D91" i="49"/>
  <c r="P89" i="39"/>
  <c r="P12" i="68"/>
  <c r="P91" i="49"/>
  <c r="P90" i="49"/>
  <c r="P90" i="50"/>
  <c r="I92" i="39"/>
  <c r="I13" i="68"/>
  <c r="I92" i="49"/>
  <c r="I92" i="50"/>
  <c r="F93" i="39"/>
  <c r="F14" i="68"/>
  <c r="F221" i="68" s="1"/>
  <c r="F93" i="49"/>
  <c r="F94" i="50"/>
  <c r="F95" i="49"/>
  <c r="F94" i="49"/>
  <c r="C15" i="68"/>
  <c r="C96" i="49"/>
  <c r="K15" i="68"/>
  <c r="K96" i="49"/>
  <c r="K96" i="48"/>
  <c r="D97" i="39"/>
  <c r="D16" i="68"/>
  <c r="D225" i="68" s="1"/>
  <c r="D99" i="49"/>
  <c r="D98" i="49"/>
  <c r="D99" i="48"/>
  <c r="P97" i="39"/>
  <c r="P16" i="68"/>
  <c r="P98" i="49"/>
  <c r="P99" i="49"/>
  <c r="P99" i="48"/>
  <c r="I18" i="68"/>
  <c r="I101" i="49"/>
  <c r="I101" i="48"/>
  <c r="F19" i="68"/>
  <c r="F228" i="68" s="1"/>
  <c r="F102" i="49"/>
  <c r="F102" i="50"/>
  <c r="F102" i="48"/>
  <c r="J19" i="68"/>
  <c r="J228" i="68" s="1"/>
  <c r="J102" i="50"/>
  <c r="J102" i="49"/>
  <c r="J102" i="48"/>
  <c r="C20" i="68"/>
  <c r="C229" i="68" s="1"/>
  <c r="C103" i="49"/>
  <c r="C103" i="48"/>
  <c r="G103" i="39"/>
  <c r="G20" i="68"/>
  <c r="G229" i="68" s="1"/>
  <c r="G103" i="49"/>
  <c r="G103" i="48"/>
  <c r="O103" i="39"/>
  <c r="O20" i="68"/>
  <c r="O229" i="68" s="1"/>
  <c r="O103" i="49"/>
  <c r="O103" i="48"/>
  <c r="L107" i="38"/>
  <c r="L5" i="69"/>
  <c r="L222" i="69" s="1"/>
  <c r="L107" i="48"/>
  <c r="L110" i="48"/>
  <c r="L120" i="50"/>
  <c r="L120" i="49"/>
  <c r="L108" i="49"/>
  <c r="L107" i="49"/>
  <c r="L108" i="48"/>
  <c r="L110" i="49"/>
  <c r="E110" i="39"/>
  <c r="E9" i="69"/>
  <c r="M110" i="39"/>
  <c r="M9" i="69"/>
  <c r="F11" i="69"/>
  <c r="J112" i="39"/>
  <c r="J11" i="69"/>
  <c r="G12" i="69"/>
  <c r="D116" i="39"/>
  <c r="D13" i="69"/>
  <c r="D116" i="48"/>
  <c r="D116" i="49"/>
  <c r="P116" i="39"/>
  <c r="P13" i="69"/>
  <c r="P116" i="49"/>
  <c r="P116" i="48"/>
  <c r="M117" i="39"/>
  <c r="M14" i="69"/>
  <c r="M119" i="48"/>
  <c r="M118" i="49"/>
  <c r="M118" i="48"/>
  <c r="M117" i="49"/>
  <c r="M119" i="49"/>
  <c r="J121" i="39"/>
  <c r="J16" i="69"/>
  <c r="J121" i="48"/>
  <c r="J121" i="50"/>
  <c r="J121" i="49"/>
  <c r="G122" i="39"/>
  <c r="G17" i="69"/>
  <c r="G122" i="48"/>
  <c r="G122" i="49"/>
  <c r="D126" i="38"/>
  <c r="D5" i="70"/>
  <c r="D127" i="49"/>
  <c r="D129" i="48"/>
  <c r="D126" i="49"/>
  <c r="D129" i="49"/>
  <c r="D126" i="48"/>
  <c r="D127" i="48"/>
  <c r="D139" i="50"/>
  <c r="P126" i="38"/>
  <c r="P5" i="70"/>
  <c r="P222" i="70" s="1"/>
  <c r="P129" i="48"/>
  <c r="P127" i="49"/>
  <c r="P126" i="49"/>
  <c r="P127" i="48"/>
  <c r="P126" i="48"/>
  <c r="P129" i="49"/>
  <c r="P139" i="49"/>
  <c r="E129" i="39"/>
  <c r="E9" i="70"/>
  <c r="Q9" i="70"/>
  <c r="F11" i="70"/>
  <c r="F131" i="49"/>
  <c r="F131" i="48"/>
  <c r="G12" i="70"/>
  <c r="G133" i="48"/>
  <c r="G132" i="49"/>
  <c r="G134" i="49"/>
  <c r="G133" i="49"/>
  <c r="G134" i="48"/>
  <c r="H13" i="70"/>
  <c r="H135" i="49"/>
  <c r="H135" i="48"/>
  <c r="E14" i="70"/>
  <c r="E137" i="49"/>
  <c r="E136" i="49"/>
  <c r="E137" i="48"/>
  <c r="E138" i="49"/>
  <c r="E138" i="48"/>
  <c r="Q14" i="70"/>
  <c r="Q200" i="70" s="1"/>
  <c r="Q138" i="48"/>
  <c r="Q137" i="48"/>
  <c r="Q137" i="49"/>
  <c r="Q138" i="49"/>
  <c r="Q136" i="49"/>
  <c r="N16" i="70"/>
  <c r="N140" i="49"/>
  <c r="N140" i="50"/>
  <c r="N140" i="48"/>
  <c r="D145" i="38"/>
  <c r="D5" i="71"/>
  <c r="D197" i="71" s="1"/>
  <c r="D147" i="48"/>
  <c r="D145" i="49"/>
  <c r="D147" i="49"/>
  <c r="D145" i="48"/>
  <c r="P145" i="38"/>
  <c r="P7" i="71" s="1"/>
  <c r="P5" i="71"/>
  <c r="P147" i="49"/>
  <c r="P145" i="48"/>
  <c r="P145" i="49"/>
  <c r="P147" i="48"/>
  <c r="P157" i="49"/>
  <c r="N11" i="71"/>
  <c r="N149" i="48"/>
  <c r="N149" i="50"/>
  <c r="N149" i="49"/>
  <c r="G12" i="71"/>
  <c r="G151" i="49"/>
  <c r="G151" i="50"/>
  <c r="G152" i="48"/>
  <c r="G152" i="49"/>
  <c r="G151" i="48"/>
  <c r="G150" i="48"/>
  <c r="D13" i="71"/>
  <c r="D153" i="48"/>
  <c r="D153" i="49"/>
  <c r="L13" i="71"/>
  <c r="L153" i="49"/>
  <c r="L153" i="48"/>
  <c r="E14" i="71"/>
  <c r="E155" i="49"/>
  <c r="E155" i="48"/>
  <c r="E156" i="48"/>
  <c r="E156" i="49"/>
  <c r="E154" i="49"/>
  <c r="Q14" i="71"/>
  <c r="Q194" i="71" s="1"/>
  <c r="Q156" i="49"/>
  <c r="Q156" i="48"/>
  <c r="Q155" i="49"/>
  <c r="Q155" i="48"/>
  <c r="Q154" i="48"/>
  <c r="N16" i="71"/>
  <c r="N158" i="49"/>
  <c r="N158" i="48"/>
  <c r="N158" i="50"/>
  <c r="D163" i="38"/>
  <c r="D7" i="72" s="1"/>
  <c r="D5" i="72"/>
  <c r="D165" i="48"/>
  <c r="D163" i="49"/>
  <c r="D163" i="48"/>
  <c r="D165" i="49"/>
  <c r="D166" i="49"/>
  <c r="D175" i="50"/>
  <c r="D175" i="49"/>
  <c r="H163" i="38"/>
  <c r="H7" i="72" s="1"/>
  <c r="H5" i="72"/>
  <c r="H163" i="48"/>
  <c r="H163" i="49"/>
  <c r="H175" i="48"/>
  <c r="H165" i="49"/>
  <c r="H175" i="49"/>
  <c r="H165" i="48"/>
  <c r="H175" i="50"/>
  <c r="E9" i="72"/>
  <c r="Q9" i="72"/>
  <c r="J11" i="72"/>
  <c r="J167" i="50"/>
  <c r="J167" i="48"/>
  <c r="J167" i="49"/>
  <c r="G168" i="39"/>
  <c r="G12" i="72"/>
  <c r="G172" i="72" s="1"/>
  <c r="G170" i="49"/>
  <c r="G169" i="48"/>
  <c r="G169" i="49"/>
  <c r="G170" i="48"/>
  <c r="G169" i="50"/>
  <c r="H13" i="72"/>
  <c r="H171" i="49"/>
  <c r="H171" i="48"/>
  <c r="E14" i="72"/>
  <c r="E194" i="72" s="1"/>
  <c r="E172" i="49"/>
  <c r="E174" i="48"/>
  <c r="E173" i="48"/>
  <c r="E173" i="49"/>
  <c r="E174" i="49"/>
  <c r="M172" i="39"/>
  <c r="M14" i="72"/>
  <c r="M173" i="48"/>
  <c r="M172" i="49"/>
  <c r="M172" i="48"/>
  <c r="M173" i="49"/>
  <c r="M174" i="48"/>
  <c r="M174" i="49"/>
  <c r="F176" i="39"/>
  <c r="F16" i="72"/>
  <c r="F176" i="48"/>
  <c r="F176" i="50"/>
  <c r="F176" i="49"/>
  <c r="C17" i="72"/>
  <c r="C177" i="49"/>
  <c r="C177" i="48"/>
  <c r="K17" i="72"/>
  <c r="K177" i="49"/>
  <c r="K177" i="48"/>
  <c r="C59" i="64"/>
  <c r="C10" i="59"/>
  <c r="C10" i="60"/>
  <c r="C9" i="59"/>
  <c r="C10" i="58"/>
  <c r="C9" i="58"/>
  <c r="C56" i="65"/>
  <c r="C38" i="58"/>
  <c r="C38" i="59"/>
  <c r="C37" i="58"/>
  <c r="C37" i="59"/>
  <c r="C36" i="59"/>
  <c r="C58" i="66"/>
  <c r="C59" i="60"/>
  <c r="C59" i="58"/>
  <c r="C58" i="59"/>
  <c r="C59" i="59"/>
  <c r="C58" i="60"/>
  <c r="C58" i="58"/>
  <c r="C59" i="67"/>
  <c r="C79" i="59"/>
  <c r="C79" i="58"/>
  <c r="C53" i="69"/>
  <c r="C111" i="59"/>
  <c r="C54" i="70"/>
  <c r="C134" i="59"/>
  <c r="C133" i="59"/>
  <c r="C134" i="58"/>
  <c r="C133" i="58"/>
  <c r="C55" i="71"/>
  <c r="C153" i="59"/>
  <c r="C153" i="58"/>
  <c r="C51" i="72"/>
  <c r="C165" i="58"/>
  <c r="C165" i="59"/>
  <c r="C56" i="72"/>
  <c r="C376" i="72" s="1"/>
  <c r="C174" i="59"/>
  <c r="C173" i="58"/>
  <c r="C174" i="58"/>
  <c r="C173" i="59"/>
  <c r="D55" i="64"/>
  <c r="D6" i="58"/>
  <c r="D6" i="59"/>
  <c r="D5" i="60"/>
  <c r="D5" i="59"/>
  <c r="D5" i="58"/>
  <c r="L55" i="64"/>
  <c r="L6" i="59"/>
  <c r="L6" i="58"/>
  <c r="L5" i="58"/>
  <c r="L5" i="59"/>
  <c r="L5" i="60"/>
  <c r="J57" i="64"/>
  <c r="J8" i="59"/>
  <c r="J8" i="58"/>
  <c r="D59" i="64"/>
  <c r="D10" i="60"/>
  <c r="D10" i="58"/>
  <c r="D9" i="60"/>
  <c r="D10" i="59"/>
  <c r="L59" i="64"/>
  <c r="L10" i="58"/>
  <c r="L10" i="60"/>
  <c r="L10" i="59"/>
  <c r="L9" i="60"/>
  <c r="F60" i="64"/>
  <c r="F11" i="60"/>
  <c r="F11" i="58"/>
  <c r="F11" i="59"/>
  <c r="N62" i="64"/>
  <c r="N15" i="58"/>
  <c r="N15" i="59"/>
  <c r="H63" i="64"/>
  <c r="H435" i="64" s="1"/>
  <c r="H17" i="58"/>
  <c r="H17" i="59"/>
  <c r="H18" i="58"/>
  <c r="H16" i="58"/>
  <c r="H18" i="59"/>
  <c r="F65" i="64"/>
  <c r="F20" i="58"/>
  <c r="F20" i="59"/>
  <c r="F19" i="58"/>
  <c r="F19" i="60"/>
  <c r="F20" i="60"/>
  <c r="F19" i="59"/>
  <c r="D66" i="64"/>
  <c r="D21" i="58"/>
  <c r="D21" i="59"/>
  <c r="D21" i="60"/>
  <c r="H66" i="64"/>
  <c r="H21" i="58"/>
  <c r="H21" i="59"/>
  <c r="H21" i="60"/>
  <c r="D49" i="65"/>
  <c r="D26" i="58"/>
  <c r="D26" i="59"/>
  <c r="D27" i="59"/>
  <c r="D27" i="58"/>
  <c r="D26" i="60"/>
  <c r="P49" i="65"/>
  <c r="P26" i="58"/>
  <c r="P26" i="59"/>
  <c r="P26" i="60"/>
  <c r="P27" i="58"/>
  <c r="P27" i="59"/>
  <c r="N51" i="65"/>
  <c r="N29" i="58"/>
  <c r="N29" i="59"/>
  <c r="H53" i="65"/>
  <c r="H31" i="58"/>
  <c r="H31" i="59"/>
  <c r="H31" i="60"/>
  <c r="H30" i="60"/>
  <c r="H30" i="58"/>
  <c r="F54" i="65"/>
  <c r="F369" i="65" s="1"/>
  <c r="F33" i="60"/>
  <c r="F33" i="58"/>
  <c r="F33" i="59"/>
  <c r="F34" i="58"/>
  <c r="F32" i="60"/>
  <c r="F34" i="59"/>
  <c r="D55" i="65"/>
  <c r="D35" i="59"/>
  <c r="D35" i="58"/>
  <c r="F56" i="65"/>
  <c r="F392" i="65" s="1"/>
  <c r="F37" i="59"/>
  <c r="F37" i="58"/>
  <c r="F38" i="59"/>
  <c r="F38" i="58"/>
  <c r="D58" i="65"/>
  <c r="D40" i="58"/>
  <c r="D40" i="60"/>
  <c r="D40" i="59"/>
  <c r="D39" i="58"/>
  <c r="D39" i="60"/>
  <c r="D39" i="59"/>
  <c r="F59" i="65"/>
  <c r="F41" i="58"/>
  <c r="F41" i="59"/>
  <c r="D49" i="66"/>
  <c r="D46" i="58"/>
  <c r="D45" i="60"/>
  <c r="D46" i="59"/>
  <c r="D45" i="59"/>
  <c r="D45" i="58"/>
  <c r="H49" i="66"/>
  <c r="H46" i="59"/>
  <c r="H46" i="58"/>
  <c r="H45" i="58"/>
  <c r="H45" i="60"/>
  <c r="H45" i="59"/>
  <c r="F51" i="66"/>
  <c r="F48" i="59"/>
  <c r="F48" i="58"/>
  <c r="D53" i="66"/>
  <c r="D50" i="58"/>
  <c r="D50" i="59"/>
  <c r="D50" i="60"/>
  <c r="D49" i="59"/>
  <c r="F54" i="66"/>
  <c r="F53" i="58"/>
  <c r="F53" i="59"/>
  <c r="F52" i="58"/>
  <c r="F52" i="59"/>
  <c r="F51" i="60"/>
  <c r="F52" i="60"/>
  <c r="F51" i="59"/>
  <c r="N54" i="66"/>
  <c r="N407" i="66" s="1"/>
  <c r="N53" i="59"/>
  <c r="N53" i="58"/>
  <c r="N51" i="60"/>
  <c r="N52" i="59"/>
  <c r="N52" i="58"/>
  <c r="N52" i="60"/>
  <c r="H55" i="66"/>
  <c r="H54" i="58"/>
  <c r="H54" i="59"/>
  <c r="F56" i="66"/>
  <c r="F392" i="66" s="1"/>
  <c r="F57" i="59"/>
  <c r="F57" i="58"/>
  <c r="F56" i="58"/>
  <c r="F56" i="59"/>
  <c r="F55" i="58"/>
  <c r="D58" i="66"/>
  <c r="D58" i="58"/>
  <c r="D58" i="59"/>
  <c r="D59" i="58"/>
  <c r="D59" i="59"/>
  <c r="D58" i="60"/>
  <c r="D59" i="60"/>
  <c r="H58" i="66"/>
  <c r="H58" i="58"/>
  <c r="H58" i="59"/>
  <c r="F59" i="66"/>
  <c r="F60" i="58"/>
  <c r="F60" i="59"/>
  <c r="D49" i="67"/>
  <c r="D65" i="58"/>
  <c r="D65" i="59"/>
  <c r="D64" i="60"/>
  <c r="D64" i="58"/>
  <c r="D64" i="59"/>
  <c r="P49" i="67"/>
  <c r="P65" i="58"/>
  <c r="P65" i="59"/>
  <c r="P64" i="60"/>
  <c r="P64" i="58"/>
  <c r="P64" i="59"/>
  <c r="N51" i="67"/>
  <c r="N67" i="58"/>
  <c r="N67" i="59"/>
  <c r="P53" i="67"/>
  <c r="P69" i="58"/>
  <c r="P69" i="59"/>
  <c r="P68" i="58"/>
  <c r="P69" i="60"/>
  <c r="N54" i="67"/>
  <c r="N369" i="67" s="1"/>
  <c r="N72" i="59"/>
  <c r="N72" i="58"/>
  <c r="N71" i="60"/>
  <c r="N70" i="60"/>
  <c r="N71" i="59"/>
  <c r="N71" i="58"/>
  <c r="N70" i="59"/>
  <c r="N70" i="58"/>
  <c r="H55" i="67"/>
  <c r="H73" i="58"/>
  <c r="H73" i="59"/>
  <c r="J56" i="67"/>
  <c r="J76" i="59"/>
  <c r="J76" i="58"/>
  <c r="J75" i="58"/>
  <c r="J75" i="59"/>
  <c r="D58" i="67"/>
  <c r="D77" i="58"/>
  <c r="D77" i="59"/>
  <c r="D78" i="60"/>
  <c r="D78" i="58"/>
  <c r="D78" i="59"/>
  <c r="D77" i="60"/>
  <c r="L58" i="67"/>
  <c r="L77" i="59"/>
  <c r="L77" i="58"/>
  <c r="L77" i="60"/>
  <c r="L78" i="59"/>
  <c r="L78" i="60"/>
  <c r="L78" i="58"/>
  <c r="D58" i="68"/>
  <c r="D83" i="59"/>
  <c r="D83" i="58"/>
  <c r="D84" i="59"/>
  <c r="D84" i="58"/>
  <c r="D83" i="60"/>
  <c r="P58" i="68"/>
  <c r="P83" i="58"/>
  <c r="P83" i="59"/>
  <c r="P84" i="59"/>
  <c r="P83" i="60"/>
  <c r="P84" i="58"/>
  <c r="N60" i="68"/>
  <c r="N86" i="58"/>
  <c r="N86" i="59"/>
  <c r="D62" i="68"/>
  <c r="D88" i="58"/>
  <c r="D88" i="59"/>
  <c r="D88" i="60"/>
  <c r="D87" i="60"/>
  <c r="D87" i="59"/>
  <c r="P62" i="68"/>
  <c r="P88" i="58"/>
  <c r="P88" i="59"/>
  <c r="P87" i="60"/>
  <c r="P88" i="60"/>
  <c r="F63" i="68"/>
  <c r="F457" i="68" s="1"/>
  <c r="F90" i="58"/>
  <c r="F90" i="59"/>
  <c r="F89" i="60"/>
  <c r="F91" i="58"/>
  <c r="F90" i="60"/>
  <c r="F91" i="59"/>
  <c r="F89" i="59"/>
  <c r="F89" i="58"/>
  <c r="D66" i="68"/>
  <c r="D96" i="59"/>
  <c r="D96" i="58"/>
  <c r="P66" i="68"/>
  <c r="P96" i="59"/>
  <c r="P96" i="58"/>
  <c r="N67" i="68"/>
  <c r="N465" i="68" s="1"/>
  <c r="N98" i="59"/>
  <c r="N98" i="58"/>
  <c r="N99" i="58"/>
  <c r="N99" i="59"/>
  <c r="D69" i="68"/>
  <c r="D101" i="58"/>
  <c r="D100" i="58"/>
  <c r="D100" i="59"/>
  <c r="D101" i="59"/>
  <c r="P69" i="68"/>
  <c r="P101" i="58"/>
  <c r="P100" i="58"/>
  <c r="P100" i="59"/>
  <c r="P101" i="59"/>
  <c r="H71" i="68"/>
  <c r="H103" i="58"/>
  <c r="H103" i="59"/>
  <c r="L71" i="68"/>
  <c r="L103" i="58"/>
  <c r="L103" i="59"/>
  <c r="P71" i="68"/>
  <c r="P103" i="58"/>
  <c r="P103" i="59"/>
  <c r="N49" i="69"/>
  <c r="N108" i="58"/>
  <c r="N108" i="59"/>
  <c r="N107" i="59"/>
  <c r="N107" i="58"/>
  <c r="P51" i="69"/>
  <c r="P110" i="59"/>
  <c r="P110" i="58"/>
  <c r="F55" i="69"/>
  <c r="F116" i="59"/>
  <c r="F116" i="58"/>
  <c r="D56" i="69"/>
  <c r="D373" i="69" s="1"/>
  <c r="D118" i="58"/>
  <c r="D118" i="59"/>
  <c r="D119" i="59"/>
  <c r="D117" i="59"/>
  <c r="D119" i="58"/>
  <c r="P56" i="69"/>
  <c r="P118" i="59"/>
  <c r="P118" i="58"/>
  <c r="P119" i="59"/>
  <c r="P117" i="58"/>
  <c r="P119" i="58"/>
  <c r="N58" i="69"/>
  <c r="N120" i="58"/>
  <c r="N120" i="59"/>
  <c r="H59" i="69"/>
  <c r="H122" i="58"/>
  <c r="H122" i="59"/>
  <c r="N49" i="70"/>
  <c r="N127" i="58"/>
  <c r="N126" i="59"/>
  <c r="N126" i="58"/>
  <c r="N127" i="59"/>
  <c r="L51" i="70"/>
  <c r="L129" i="58"/>
  <c r="L129" i="59"/>
  <c r="J53" i="70"/>
  <c r="J131" i="59"/>
  <c r="J131" i="58"/>
  <c r="H54" i="70"/>
  <c r="H133" i="59"/>
  <c r="H133" i="58"/>
  <c r="H134" i="58"/>
  <c r="H134" i="59"/>
  <c r="H132" i="58"/>
  <c r="F55" i="70"/>
  <c r="F135" i="59"/>
  <c r="F135" i="58"/>
  <c r="D56" i="70"/>
  <c r="D137" i="58"/>
  <c r="D136" i="58"/>
  <c r="D137" i="59"/>
  <c r="D138" i="58"/>
  <c r="D138" i="59"/>
  <c r="L56" i="70"/>
  <c r="L392" i="70" s="1"/>
  <c r="L137" i="58"/>
  <c r="L138" i="59"/>
  <c r="L136" i="58"/>
  <c r="L137" i="59"/>
  <c r="L138" i="58"/>
  <c r="F58" i="70"/>
  <c r="F139" i="59"/>
  <c r="F139" i="58"/>
  <c r="D59" i="70"/>
  <c r="D141" i="58"/>
  <c r="D141" i="59"/>
  <c r="P59" i="70"/>
  <c r="P141" i="58"/>
  <c r="P141" i="59"/>
  <c r="J49" i="71"/>
  <c r="J145" i="59"/>
  <c r="J145" i="58"/>
  <c r="D51" i="71"/>
  <c r="D147" i="58"/>
  <c r="D147" i="59"/>
  <c r="P51" i="71"/>
  <c r="P147" i="58"/>
  <c r="P147" i="59"/>
  <c r="F53" i="71"/>
  <c r="F148" i="59"/>
  <c r="N55" i="71"/>
  <c r="N153" i="59"/>
  <c r="N153" i="58"/>
  <c r="H56" i="71"/>
  <c r="H155" i="58"/>
  <c r="H156" i="59"/>
  <c r="H156" i="58"/>
  <c r="H155" i="59"/>
  <c r="H154" i="58"/>
  <c r="H154" i="59"/>
  <c r="P56" i="71"/>
  <c r="P358" i="71" s="1"/>
  <c r="P155" i="58"/>
  <c r="P156" i="58"/>
  <c r="P155" i="59"/>
  <c r="P156" i="59"/>
  <c r="P154" i="58"/>
  <c r="N58" i="71"/>
  <c r="N157" i="59"/>
  <c r="N157" i="58"/>
  <c r="L59" i="71"/>
  <c r="L159" i="58"/>
  <c r="L159" i="59"/>
  <c r="P59" i="71"/>
  <c r="P159" i="58"/>
  <c r="P159" i="59"/>
  <c r="N49" i="72"/>
  <c r="N163" i="58"/>
  <c r="N163" i="59"/>
  <c r="D51" i="72"/>
  <c r="D165" i="59"/>
  <c r="D165" i="58"/>
  <c r="P51" i="72"/>
  <c r="P165" i="58"/>
  <c r="P165" i="59"/>
  <c r="J53" i="72"/>
  <c r="J166" i="59"/>
  <c r="F55" i="72"/>
  <c r="F171" i="58"/>
  <c r="F171" i="59"/>
  <c r="D56" i="72"/>
  <c r="D376" i="72" s="1"/>
  <c r="D174" i="58"/>
  <c r="D173" i="58"/>
  <c r="D173" i="59"/>
  <c r="D174" i="59"/>
  <c r="L56" i="72"/>
  <c r="L174" i="58"/>
  <c r="L174" i="59"/>
  <c r="L173" i="59"/>
  <c r="L173" i="58"/>
  <c r="F58" i="72"/>
  <c r="F175" i="58"/>
  <c r="F175" i="59"/>
  <c r="D59" i="72"/>
  <c r="D177" i="58"/>
  <c r="D177" i="59"/>
  <c r="P59" i="72"/>
  <c r="P177" i="59"/>
  <c r="P177" i="58"/>
  <c r="E19" i="48"/>
  <c r="G36" i="48"/>
  <c r="E32" i="48"/>
  <c r="K36" i="48"/>
  <c r="I51" i="48"/>
  <c r="J77" i="48"/>
  <c r="F58" i="48"/>
  <c r="B93" i="48"/>
  <c r="F105" i="44"/>
  <c r="F111" i="48"/>
  <c r="E105" i="44"/>
  <c r="E111" i="48"/>
  <c r="H81" i="45"/>
  <c r="H141" i="68"/>
  <c r="H87" i="49"/>
  <c r="D62" i="47"/>
  <c r="D68" i="50"/>
  <c r="G99" i="69"/>
  <c r="G143" i="69"/>
  <c r="C196" i="69"/>
  <c r="C139" i="69"/>
  <c r="C118" i="69"/>
  <c r="K140" i="71"/>
  <c r="L143" i="72"/>
  <c r="D259" i="68"/>
  <c r="G150" i="50"/>
  <c r="F152" i="72"/>
  <c r="I317" i="64"/>
  <c r="M118" i="65"/>
  <c r="M112" i="65" s="1"/>
  <c r="F112" i="69"/>
  <c r="D196" i="69"/>
  <c r="D139" i="69"/>
  <c r="D118" i="69"/>
  <c r="H146" i="70"/>
  <c r="C130" i="72"/>
  <c r="O215" i="69"/>
  <c r="O156" i="69"/>
  <c r="G168" i="50"/>
  <c r="K135" i="68"/>
  <c r="Q132" i="70"/>
  <c r="E136" i="71"/>
  <c r="H211" i="65"/>
  <c r="O324" i="67"/>
  <c r="Q324" i="69"/>
  <c r="Q304" i="69"/>
  <c r="E338" i="70"/>
  <c r="F55" i="59"/>
  <c r="J87" i="59"/>
  <c r="N386" i="71"/>
  <c r="M403" i="70"/>
  <c r="J335" i="70"/>
  <c r="F298" i="72"/>
  <c r="F322" i="72"/>
  <c r="L124" i="60"/>
  <c r="D304" i="67"/>
  <c r="K403" i="67"/>
  <c r="F161" i="60"/>
  <c r="L327" i="69"/>
  <c r="H322" i="71"/>
  <c r="J43" i="47"/>
  <c r="J49" i="50"/>
  <c r="O30" i="49"/>
  <c r="O24" i="45"/>
  <c r="D97" i="49"/>
  <c r="H139" i="48"/>
  <c r="J115" i="68"/>
  <c r="J163" i="68" s="1"/>
  <c r="E162" i="68"/>
  <c r="D112" i="68"/>
  <c r="D161" i="68"/>
  <c r="B112" i="68"/>
  <c r="B161" i="68"/>
  <c r="G105" i="67"/>
  <c r="M141" i="67"/>
  <c r="D101" i="67"/>
  <c r="D140" i="67"/>
  <c r="J67" i="48"/>
  <c r="I60" i="48"/>
  <c r="O57" i="48"/>
  <c r="I41" i="48"/>
  <c r="G38" i="48"/>
  <c r="H14" i="48"/>
  <c r="H89" i="49"/>
  <c r="L91" i="48"/>
  <c r="C112" i="68"/>
  <c r="C161" i="68"/>
  <c r="E148" i="67"/>
  <c r="J105" i="67"/>
  <c r="J144" i="67"/>
  <c r="O101" i="67"/>
  <c r="O139" i="67" s="1"/>
  <c r="O140" i="67"/>
  <c r="M105" i="66"/>
  <c r="M144" i="66"/>
  <c r="G141" i="66"/>
  <c r="F45" i="48"/>
  <c r="K108" i="65"/>
  <c r="K147" i="65"/>
  <c r="Q105" i="65"/>
  <c r="Q143" i="65" s="1"/>
  <c r="Q144" i="65"/>
  <c r="D142" i="65"/>
  <c r="G141" i="65"/>
  <c r="M138" i="65"/>
  <c r="N26" i="48"/>
  <c r="D181" i="68"/>
  <c r="J130" i="68"/>
  <c r="J178" i="68" s="1"/>
  <c r="J173" i="68"/>
  <c r="D85" i="48"/>
  <c r="B127" i="68"/>
  <c r="B175" i="68" s="1"/>
  <c r="L148" i="67"/>
  <c r="D148" i="67"/>
  <c r="I105" i="67"/>
  <c r="J101" i="67"/>
  <c r="J140" i="67"/>
  <c r="F64" i="48"/>
  <c r="E52" i="48"/>
  <c r="M33" i="48"/>
  <c r="C97" i="65"/>
  <c r="C136" i="65"/>
  <c r="N7" i="48"/>
  <c r="E6" i="48"/>
  <c r="B140" i="72"/>
  <c r="Q166" i="49"/>
  <c r="Q161" i="45"/>
  <c r="G93" i="69"/>
  <c r="E211" i="65"/>
  <c r="D420" i="68"/>
  <c r="F118" i="65"/>
  <c r="J58" i="49"/>
  <c r="G111" i="49"/>
  <c r="G105" i="45"/>
  <c r="P211" i="67"/>
  <c r="I130" i="71"/>
  <c r="Q51" i="50"/>
  <c r="B256" i="68"/>
  <c r="M150" i="66"/>
  <c r="I211" i="70"/>
  <c r="P118" i="65"/>
  <c r="I211" i="69"/>
  <c r="F304" i="67"/>
  <c r="G323" i="64"/>
  <c r="G317" i="64" s="1"/>
  <c r="G324" i="70"/>
  <c r="P338" i="66"/>
  <c r="K124" i="60"/>
  <c r="J32" i="58"/>
  <c r="C360" i="64"/>
  <c r="M420" i="68"/>
  <c r="L338" i="69"/>
  <c r="L172" i="59"/>
  <c r="H400" i="69"/>
  <c r="K386" i="71"/>
  <c r="Q386" i="72"/>
  <c r="C148" i="58"/>
  <c r="C338" i="69"/>
  <c r="L81" i="54"/>
  <c r="L359" i="68"/>
  <c r="L353" i="68" s="1"/>
  <c r="N360" i="64"/>
  <c r="N331" i="69"/>
  <c r="N388" i="69"/>
  <c r="N310" i="69"/>
  <c r="N304" i="69" s="1"/>
  <c r="M293" i="71"/>
  <c r="P139" i="50"/>
  <c r="P124" i="50" s="1"/>
  <c r="B177" i="68"/>
  <c r="M148" i="67"/>
  <c r="N138" i="67"/>
  <c r="B142" i="65"/>
  <c r="M106" i="64"/>
  <c r="M149" i="64"/>
  <c r="H148" i="50"/>
  <c r="P127" i="68"/>
  <c r="P176" i="68"/>
  <c r="I123" i="68"/>
  <c r="I172" i="68"/>
  <c r="K169" i="68"/>
  <c r="M166" i="68"/>
  <c r="J134" i="66"/>
  <c r="B141" i="65"/>
  <c r="P105" i="65"/>
  <c r="P144" i="65"/>
  <c r="H138" i="65"/>
  <c r="B158" i="64"/>
  <c r="L175" i="48"/>
  <c r="M19" i="49"/>
  <c r="F112" i="67"/>
  <c r="C335" i="70"/>
  <c r="Q93" i="72"/>
  <c r="Q130" i="72"/>
  <c r="B176" i="68"/>
  <c r="L143" i="70"/>
  <c r="G140" i="72"/>
  <c r="G116" i="72"/>
  <c r="G111" i="72" s="1"/>
  <c r="C68" i="50"/>
  <c r="C62" i="47"/>
  <c r="J143" i="69"/>
  <c r="E211" i="70"/>
  <c r="G204" i="71"/>
  <c r="O168" i="50"/>
  <c r="B136" i="71"/>
  <c r="P368" i="64"/>
  <c r="P431" i="64"/>
  <c r="P344" i="64"/>
  <c r="P338" i="64" s="1"/>
  <c r="M331" i="67"/>
  <c r="M310" i="67"/>
  <c r="F386" i="71"/>
  <c r="H275" i="72"/>
  <c r="C372" i="64"/>
  <c r="F407" i="70"/>
  <c r="F348" i="70"/>
  <c r="F405" i="70" s="1"/>
  <c r="D316" i="71"/>
  <c r="H318" i="72"/>
  <c r="H372" i="72"/>
  <c r="K403" i="70"/>
  <c r="F291" i="70"/>
  <c r="F329" i="70" s="1"/>
  <c r="D81" i="55"/>
  <c r="D383" i="68"/>
  <c r="P30" i="60"/>
  <c r="Q501" i="68"/>
  <c r="C180" i="68"/>
  <c r="P138" i="65"/>
  <c r="C43" i="45"/>
  <c r="C49" i="49"/>
  <c r="F331" i="65"/>
  <c r="C132" i="59"/>
  <c r="K115" i="68"/>
  <c r="K163" i="68" s="1"/>
  <c r="P105" i="67"/>
  <c r="P144" i="67"/>
  <c r="Q94" i="67"/>
  <c r="Q133" i="67"/>
  <c r="B145" i="67"/>
  <c r="I108" i="66"/>
  <c r="I147" i="66"/>
  <c r="C105" i="66"/>
  <c r="P94" i="66"/>
  <c r="P132" i="66" s="1"/>
  <c r="E108" i="65"/>
  <c r="E146" i="65" s="1"/>
  <c r="C105" i="65"/>
  <c r="C182" i="65"/>
  <c r="C144" i="65"/>
  <c r="E141" i="65"/>
  <c r="Q8" i="48"/>
  <c r="E420" i="68"/>
  <c r="H172" i="59"/>
  <c r="C49" i="59"/>
  <c r="O322" i="72"/>
  <c r="J130" i="58"/>
  <c r="M62" i="47"/>
  <c r="P143" i="69"/>
  <c r="O124" i="45"/>
  <c r="O130" i="49"/>
  <c r="O152" i="72"/>
  <c r="O147" i="72" s="1"/>
  <c r="K259" i="68"/>
  <c r="J98" i="72"/>
  <c r="J189" i="68"/>
  <c r="J183" i="68" s="1"/>
  <c r="J87" i="50"/>
  <c r="I143" i="47"/>
  <c r="I148" i="50"/>
  <c r="F68" i="60"/>
  <c r="O402" i="68"/>
  <c r="H285" i="67"/>
  <c r="N335" i="70"/>
  <c r="Q338" i="69"/>
  <c r="E384" i="71"/>
  <c r="D394" i="72"/>
  <c r="D334" i="72"/>
  <c r="D388" i="72" s="1"/>
  <c r="D139" i="48"/>
  <c r="I130" i="68"/>
  <c r="I178" i="68" s="1"/>
  <c r="I227" i="68"/>
  <c r="H177" i="68"/>
  <c r="G127" i="68"/>
  <c r="G176" i="68"/>
  <c r="F174" i="68"/>
  <c r="O170" i="68"/>
  <c r="N169" i="68"/>
  <c r="G85" i="48"/>
  <c r="M145" i="67"/>
  <c r="K142" i="67"/>
  <c r="I101" i="67"/>
  <c r="I139" i="67" s="1"/>
  <c r="N134" i="67"/>
  <c r="B134" i="66"/>
  <c r="M108" i="66"/>
  <c r="M146" i="66" s="1"/>
  <c r="M147" i="66"/>
  <c r="K105" i="66"/>
  <c r="K144" i="66"/>
  <c r="F97" i="65"/>
  <c r="F136" i="65"/>
  <c r="C11" i="48"/>
  <c r="P30" i="58"/>
  <c r="G348" i="65"/>
  <c r="O211" i="67"/>
  <c r="E93" i="69"/>
  <c r="E324" i="69"/>
  <c r="E304" i="69"/>
  <c r="L291" i="66"/>
  <c r="M325" i="72"/>
  <c r="J148" i="59"/>
  <c r="E390" i="71"/>
  <c r="E334" i="71"/>
  <c r="N148" i="58"/>
  <c r="E322" i="71"/>
  <c r="P403" i="65"/>
  <c r="I19" i="49"/>
  <c r="N30" i="50"/>
  <c r="F143" i="60"/>
  <c r="F403" i="70"/>
  <c r="B5" i="38"/>
  <c r="B7" i="64" s="1"/>
  <c r="B5" i="64"/>
  <c r="B247" i="64" s="1"/>
  <c r="B5" i="49"/>
  <c r="B5" i="50"/>
  <c r="B8" i="49"/>
  <c r="B6" i="49"/>
  <c r="B13" i="64"/>
  <c r="B240" i="64" s="1"/>
  <c r="B12" i="49"/>
  <c r="B13" i="49"/>
  <c r="B14" i="49"/>
  <c r="B13" i="50"/>
  <c r="B12" i="50"/>
  <c r="B18" i="64"/>
  <c r="B207" i="64" s="1"/>
  <c r="B21" i="49"/>
  <c r="B21" i="50"/>
  <c r="B11" i="65"/>
  <c r="B31" i="49"/>
  <c r="B31" i="50"/>
  <c r="B16" i="65"/>
  <c r="B185" i="65" s="1"/>
  <c r="B40" i="50"/>
  <c r="B40" i="49"/>
  <c r="B11" i="66"/>
  <c r="B176" i="66" s="1"/>
  <c r="B50" i="49"/>
  <c r="B50" i="50"/>
  <c r="B16" i="66"/>
  <c r="B185" i="66" s="1"/>
  <c r="B59" i="49"/>
  <c r="B59" i="50"/>
  <c r="B59" i="48"/>
  <c r="B11" i="67"/>
  <c r="B176" i="67" s="1"/>
  <c r="B69" i="49"/>
  <c r="B69" i="50"/>
  <c r="B16" i="67"/>
  <c r="B78" i="49"/>
  <c r="B78" i="50"/>
  <c r="B11" i="68"/>
  <c r="B214" i="68" s="1"/>
  <c r="B88" i="49"/>
  <c r="B15" i="68"/>
  <c r="B222" i="68" s="1"/>
  <c r="B96" i="49"/>
  <c r="B96" i="48"/>
  <c r="B20" i="68"/>
  <c r="B103" i="49"/>
  <c r="B17" i="69"/>
  <c r="B122" i="49"/>
  <c r="B122" i="48"/>
  <c r="B12" i="70"/>
  <c r="B133" i="48"/>
  <c r="B134" i="48"/>
  <c r="B133" i="49"/>
  <c r="B134" i="49"/>
  <c r="B17" i="70"/>
  <c r="B141" i="48"/>
  <c r="B141" i="49"/>
  <c r="B12" i="71"/>
  <c r="B190" i="71" s="1"/>
  <c r="B151" i="49"/>
  <c r="B152" i="48"/>
  <c r="B151" i="48"/>
  <c r="B151" i="50"/>
  <c r="B152" i="49"/>
  <c r="B17" i="71"/>
  <c r="B159" i="49"/>
  <c r="B159" i="48"/>
  <c r="B12" i="72"/>
  <c r="B169" i="48"/>
  <c r="B170" i="48"/>
  <c r="B169" i="50"/>
  <c r="B170" i="49"/>
  <c r="B169" i="49"/>
  <c r="B17" i="72"/>
  <c r="B177" i="49"/>
  <c r="B177" i="48"/>
  <c r="F5" i="38"/>
  <c r="F5" i="64"/>
  <c r="F215" i="64" s="1"/>
  <c r="F6" i="49"/>
  <c r="F5" i="50"/>
  <c r="F5" i="49"/>
  <c r="F8" i="49"/>
  <c r="J5" i="38"/>
  <c r="J5" i="64"/>
  <c r="J215" i="64" s="1"/>
  <c r="J5" i="49"/>
  <c r="J8" i="49"/>
  <c r="J6" i="49"/>
  <c r="J5" i="50"/>
  <c r="J19" i="50"/>
  <c r="N5" i="38"/>
  <c r="N5" i="64"/>
  <c r="N194" i="64" s="1"/>
  <c r="N8" i="49"/>
  <c r="N5" i="50"/>
  <c r="N6" i="49"/>
  <c r="N5" i="49"/>
  <c r="D5" i="38"/>
  <c r="D7" i="64" s="1"/>
  <c r="F9" i="64"/>
  <c r="J8" i="39"/>
  <c r="J9" i="64"/>
  <c r="N9" i="64"/>
  <c r="C10" i="39"/>
  <c r="C11" i="64"/>
  <c r="C10" i="49"/>
  <c r="C10" i="50"/>
  <c r="G11" i="64"/>
  <c r="G10" i="50"/>
  <c r="G10" i="49"/>
  <c r="K10" i="39"/>
  <c r="K11" i="64"/>
  <c r="K10" i="49"/>
  <c r="K10" i="50"/>
  <c r="O11" i="64"/>
  <c r="O10" i="49"/>
  <c r="O10" i="50"/>
  <c r="D11" i="39"/>
  <c r="D12" i="64"/>
  <c r="D11" i="49"/>
  <c r="D11" i="50"/>
  <c r="H12" i="64"/>
  <c r="H11" i="49"/>
  <c r="H11" i="50"/>
  <c r="L12" i="64"/>
  <c r="L11" i="49"/>
  <c r="L11" i="50"/>
  <c r="P11" i="39"/>
  <c r="P12" i="64"/>
  <c r="P11" i="49"/>
  <c r="P11" i="50"/>
  <c r="E13" i="64"/>
  <c r="E14" i="49"/>
  <c r="E13" i="50"/>
  <c r="E13" i="49"/>
  <c r="E12" i="50"/>
  <c r="I13" i="64"/>
  <c r="I13" i="49"/>
  <c r="I14" i="49"/>
  <c r="I13" i="50"/>
  <c r="I12" i="49"/>
  <c r="M13" i="64"/>
  <c r="M13" i="49"/>
  <c r="M14" i="49"/>
  <c r="M13" i="50"/>
  <c r="Q13" i="64"/>
  <c r="Q240" i="64" s="1"/>
  <c r="Q14" i="49"/>
  <c r="Q13" i="50"/>
  <c r="Q13" i="49"/>
  <c r="F14" i="64"/>
  <c r="F15" i="49"/>
  <c r="J14" i="64"/>
  <c r="J15" i="49"/>
  <c r="N14" i="64"/>
  <c r="N15" i="49"/>
  <c r="C15" i="64"/>
  <c r="C223" i="64" s="1"/>
  <c r="C17" i="49"/>
  <c r="C18" i="49"/>
  <c r="G15" i="64"/>
  <c r="G18" i="49"/>
  <c r="G17" i="49"/>
  <c r="K15" i="64"/>
  <c r="K204" i="64" s="1"/>
  <c r="K18" i="49"/>
  <c r="K17" i="49"/>
  <c r="O15" i="64"/>
  <c r="O223" i="64" s="1"/>
  <c r="O17" i="49"/>
  <c r="O18" i="49"/>
  <c r="D17" i="64"/>
  <c r="D206" i="64" s="1"/>
  <c r="D20" i="49"/>
  <c r="D20" i="50"/>
  <c r="H17" i="64"/>
  <c r="H20" i="50"/>
  <c r="H20" i="49"/>
  <c r="L17" i="64"/>
  <c r="L206" i="64" s="1"/>
  <c r="L20" i="50"/>
  <c r="L20" i="49"/>
  <c r="P17" i="64"/>
  <c r="P206" i="64" s="1"/>
  <c r="P20" i="49"/>
  <c r="P20" i="50"/>
  <c r="E18" i="64"/>
  <c r="E21" i="49"/>
  <c r="E21" i="50"/>
  <c r="I18" i="64"/>
  <c r="I21" i="50"/>
  <c r="I21" i="49"/>
  <c r="M18" i="64"/>
  <c r="M21" i="49"/>
  <c r="M21" i="50"/>
  <c r="Q18" i="64"/>
  <c r="Q21" i="49"/>
  <c r="Q21" i="50"/>
  <c r="F19" i="64"/>
  <c r="F208" i="64" s="1"/>
  <c r="F22" i="49"/>
  <c r="J19" i="64"/>
  <c r="J22" i="49"/>
  <c r="N19" i="64"/>
  <c r="N208" i="64" s="1"/>
  <c r="N22" i="49"/>
  <c r="C26" i="38"/>
  <c r="C5" i="65"/>
  <c r="C174" i="65" s="1"/>
  <c r="C26" i="50"/>
  <c r="C29" i="49"/>
  <c r="C27" i="49"/>
  <c r="C26" i="49"/>
  <c r="C30" i="49"/>
  <c r="G26" i="38"/>
  <c r="G5" i="65"/>
  <c r="G194" i="65" s="1"/>
  <c r="G26" i="50"/>
  <c r="G27" i="49"/>
  <c r="G29" i="49"/>
  <c r="G26" i="49"/>
  <c r="G39" i="49"/>
  <c r="K26" i="38"/>
  <c r="K5" i="65"/>
  <c r="K213" i="65" s="1"/>
  <c r="K27" i="49"/>
  <c r="K26" i="49"/>
  <c r="K29" i="49"/>
  <c r="K26" i="50"/>
  <c r="O26" i="38"/>
  <c r="O5" i="65"/>
  <c r="O26" i="49"/>
  <c r="O27" i="49"/>
  <c r="O26" i="50"/>
  <c r="O29" i="49"/>
  <c r="O29" i="48"/>
  <c r="O39" i="49"/>
  <c r="O30" i="50"/>
  <c r="O39" i="50"/>
  <c r="D9" i="65"/>
  <c r="H29" i="39"/>
  <c r="H9" i="65"/>
  <c r="L9" i="65"/>
  <c r="P9" i="65"/>
  <c r="E11" i="65"/>
  <c r="E31" i="49"/>
  <c r="E31" i="50"/>
  <c r="I11" i="65"/>
  <c r="I31" i="49"/>
  <c r="I31" i="50"/>
  <c r="M11" i="65"/>
  <c r="M31" i="50"/>
  <c r="M31" i="49"/>
  <c r="Q11" i="65"/>
  <c r="Q31" i="49"/>
  <c r="Q31" i="50"/>
  <c r="F12" i="65"/>
  <c r="F34" i="49"/>
  <c r="F33" i="49"/>
  <c r="F33" i="50"/>
  <c r="J12" i="65"/>
  <c r="J33" i="49"/>
  <c r="J33" i="50"/>
  <c r="J34" i="49"/>
  <c r="J34" i="48"/>
  <c r="N12" i="65"/>
  <c r="N178" i="65" s="1"/>
  <c r="N33" i="49"/>
  <c r="N33" i="50"/>
  <c r="N34" i="49"/>
  <c r="C13" i="65"/>
  <c r="C35" i="49"/>
  <c r="G13" i="65"/>
  <c r="G180" i="65" s="1"/>
  <c r="G35" i="49"/>
  <c r="K35" i="39"/>
  <c r="K13" i="65"/>
  <c r="K35" i="49"/>
  <c r="K35" i="48"/>
  <c r="O13" i="65"/>
  <c r="O35" i="49"/>
  <c r="D14" i="65"/>
  <c r="D182" i="65" s="1"/>
  <c r="D38" i="49"/>
  <c r="D37" i="49"/>
  <c r="D38" i="48"/>
  <c r="H14" i="65"/>
  <c r="H38" i="49"/>
  <c r="H37" i="49"/>
  <c r="H37" i="48"/>
  <c r="L14" i="65"/>
  <c r="L183" i="65" s="1"/>
  <c r="L37" i="49"/>
  <c r="L38" i="49"/>
  <c r="L38" i="48"/>
  <c r="P14" i="65"/>
  <c r="P38" i="49"/>
  <c r="P37" i="49"/>
  <c r="E16" i="65"/>
  <c r="E40" i="49"/>
  <c r="E40" i="50"/>
  <c r="E40" i="48"/>
  <c r="I16" i="65"/>
  <c r="I40" i="50"/>
  <c r="I40" i="49"/>
  <c r="M16" i="65"/>
  <c r="M185" i="65" s="1"/>
  <c r="M40" i="49"/>
  <c r="M40" i="50"/>
  <c r="Q16" i="65"/>
  <c r="Q185" i="65" s="1"/>
  <c r="Q40" i="49"/>
  <c r="Q40" i="50"/>
  <c r="F17" i="65"/>
  <c r="F186" i="65" s="1"/>
  <c r="F41" i="49"/>
  <c r="J17" i="65"/>
  <c r="J41" i="49"/>
  <c r="N17" i="65"/>
  <c r="N41" i="49"/>
  <c r="C45" i="38"/>
  <c r="C5" i="66"/>
  <c r="C48" i="49"/>
  <c r="C58" i="50"/>
  <c r="C45" i="50"/>
  <c r="C46" i="49"/>
  <c r="C45" i="49"/>
  <c r="G45" i="38"/>
  <c r="G5" i="66"/>
  <c r="G194" i="66" s="1"/>
  <c r="G45" i="49"/>
  <c r="G45" i="50"/>
  <c r="G49" i="49"/>
  <c r="G48" i="49"/>
  <c r="G46" i="49"/>
  <c r="K45" i="38"/>
  <c r="K5" i="66"/>
  <c r="K46" i="49"/>
  <c r="K45" i="50"/>
  <c r="K45" i="49"/>
  <c r="K48" i="49"/>
  <c r="O45" i="38"/>
  <c r="O5" i="66"/>
  <c r="O48" i="49"/>
  <c r="O45" i="50"/>
  <c r="O45" i="49"/>
  <c r="O46" i="49"/>
  <c r="O58" i="49"/>
  <c r="D9" i="66"/>
  <c r="H9" i="66"/>
  <c r="L9" i="66"/>
  <c r="P9" i="66"/>
  <c r="E11" i="66"/>
  <c r="E176" i="66" s="1"/>
  <c r="E50" i="49"/>
  <c r="E50" i="50"/>
  <c r="I11" i="66"/>
  <c r="I50" i="50"/>
  <c r="I50" i="49"/>
  <c r="M11" i="66"/>
  <c r="M176" i="66" s="1"/>
  <c r="M50" i="49"/>
  <c r="M50" i="50"/>
  <c r="Q11" i="66"/>
  <c r="Q50" i="50"/>
  <c r="Q50" i="49"/>
  <c r="F12" i="66"/>
  <c r="F51" i="49"/>
  <c r="F52" i="50"/>
  <c r="F52" i="49"/>
  <c r="F53" i="49"/>
  <c r="F51" i="50"/>
  <c r="J12" i="66"/>
  <c r="J52" i="50"/>
  <c r="J53" i="49"/>
  <c r="J52" i="49"/>
  <c r="N12" i="66"/>
  <c r="N52" i="49"/>
  <c r="N52" i="50"/>
  <c r="N53" i="49"/>
  <c r="C13" i="66"/>
  <c r="C54" i="49"/>
  <c r="G13" i="66"/>
  <c r="G54" i="49"/>
  <c r="K13" i="66"/>
  <c r="K180" i="66" s="1"/>
  <c r="K54" i="49"/>
  <c r="O13" i="66"/>
  <c r="O54" i="49"/>
  <c r="D14" i="66"/>
  <c r="D182" i="66" s="1"/>
  <c r="D57" i="49"/>
  <c r="D56" i="49"/>
  <c r="D57" i="48"/>
  <c r="H14" i="66"/>
  <c r="H56" i="49"/>
  <c r="H57" i="49"/>
  <c r="H57" i="48"/>
  <c r="L14" i="66"/>
  <c r="L182" i="66" s="1"/>
  <c r="L57" i="49"/>
  <c r="L56" i="49"/>
  <c r="L57" i="48"/>
  <c r="P14" i="66"/>
  <c r="P56" i="49"/>
  <c r="P57" i="49"/>
  <c r="P57" i="48"/>
  <c r="P55" i="49"/>
  <c r="E16" i="66"/>
  <c r="E59" i="49"/>
  <c r="E59" i="50"/>
  <c r="E59" i="48"/>
  <c r="I16" i="66"/>
  <c r="I59" i="50"/>
  <c r="I59" i="49"/>
  <c r="I59" i="48"/>
  <c r="M16" i="66"/>
  <c r="M59" i="49"/>
  <c r="M59" i="50"/>
  <c r="M59" i="48"/>
  <c r="Q16" i="66"/>
  <c r="Q59" i="50"/>
  <c r="Q59" i="49"/>
  <c r="Q59" i="48"/>
  <c r="F60" i="39"/>
  <c r="F17" i="66"/>
  <c r="F60" i="49"/>
  <c r="F60" i="48"/>
  <c r="J60" i="39"/>
  <c r="J17" i="66"/>
  <c r="J60" i="49"/>
  <c r="J60" i="48"/>
  <c r="N17" i="66"/>
  <c r="N60" i="49"/>
  <c r="N60" i="48"/>
  <c r="C64" i="38"/>
  <c r="C7" i="67" s="1"/>
  <c r="C172" i="67" s="1"/>
  <c r="C5" i="67"/>
  <c r="C77" i="49"/>
  <c r="C65" i="49"/>
  <c r="C64" i="49"/>
  <c r="C64" i="50"/>
  <c r="C67" i="49"/>
  <c r="G64" i="38"/>
  <c r="G5" i="67"/>
  <c r="G64" i="49"/>
  <c r="G67" i="49"/>
  <c r="G65" i="49"/>
  <c r="G64" i="50"/>
  <c r="K64" i="38"/>
  <c r="K5" i="67"/>
  <c r="K174" i="67" s="1"/>
  <c r="K77" i="49"/>
  <c r="K65" i="49"/>
  <c r="K64" i="50"/>
  <c r="K64" i="49"/>
  <c r="K67" i="49"/>
  <c r="K77" i="50"/>
  <c r="K67" i="48"/>
  <c r="K65" i="48"/>
  <c r="O64" i="38"/>
  <c r="O5" i="67"/>
  <c r="O64" i="50"/>
  <c r="O67" i="49"/>
  <c r="O65" i="49"/>
  <c r="O64" i="49"/>
  <c r="O67" i="48"/>
  <c r="D9" i="67"/>
  <c r="H9" i="67"/>
  <c r="L9" i="67"/>
  <c r="P9" i="67"/>
  <c r="E11" i="67"/>
  <c r="E69" i="50"/>
  <c r="E69" i="49"/>
  <c r="I11" i="67"/>
  <c r="I69" i="50"/>
  <c r="I69" i="49"/>
  <c r="M11" i="67"/>
  <c r="M69" i="49"/>
  <c r="M69" i="50"/>
  <c r="Q11" i="67"/>
  <c r="Q69" i="50"/>
  <c r="Q69" i="49"/>
  <c r="F12" i="67"/>
  <c r="F71" i="49"/>
  <c r="F71" i="50"/>
  <c r="F72" i="49"/>
  <c r="F72" i="48"/>
  <c r="J12" i="67"/>
  <c r="J178" i="67" s="1"/>
  <c r="J71" i="50"/>
  <c r="J71" i="49"/>
  <c r="J72" i="49"/>
  <c r="J72" i="48"/>
  <c r="N12" i="67"/>
  <c r="N71" i="49"/>
  <c r="N72" i="49"/>
  <c r="N70" i="50"/>
  <c r="N71" i="50"/>
  <c r="N72" i="48"/>
  <c r="C13" i="67"/>
  <c r="C73" i="49"/>
  <c r="C73" i="48"/>
  <c r="G13" i="67"/>
  <c r="G73" i="49"/>
  <c r="G73" i="48"/>
  <c r="K13" i="67"/>
  <c r="K73" i="49"/>
  <c r="K73" i="48"/>
  <c r="O73" i="39"/>
  <c r="O13" i="67"/>
  <c r="O73" i="49"/>
  <c r="O73" i="48"/>
  <c r="D14" i="67"/>
  <c r="D76" i="49"/>
  <c r="D75" i="49"/>
  <c r="D74" i="49"/>
  <c r="D75" i="48"/>
  <c r="H14" i="67"/>
  <c r="H76" i="49"/>
  <c r="H75" i="49"/>
  <c r="H75" i="48"/>
  <c r="H74" i="49"/>
  <c r="L14" i="67"/>
  <c r="L75" i="49"/>
  <c r="L76" i="49"/>
  <c r="L74" i="49"/>
  <c r="L75" i="48"/>
  <c r="P14" i="67"/>
  <c r="P183" i="67" s="1"/>
  <c r="P74" i="49"/>
  <c r="P76" i="49"/>
  <c r="P75" i="49"/>
  <c r="P75" i="48"/>
  <c r="E16" i="67"/>
  <c r="E78" i="49"/>
  <c r="E78" i="50"/>
  <c r="I16" i="67"/>
  <c r="I78" i="49"/>
  <c r="I78" i="50"/>
  <c r="M16" i="67"/>
  <c r="M78" i="49"/>
  <c r="M78" i="50"/>
  <c r="Q78" i="39"/>
  <c r="Q16" i="67"/>
  <c r="Q78" i="50"/>
  <c r="Q78" i="49"/>
  <c r="F17" i="67"/>
  <c r="F79" i="49"/>
  <c r="J17" i="67"/>
  <c r="J186" i="67" s="1"/>
  <c r="J79" i="49"/>
  <c r="N17" i="67"/>
  <c r="N79" i="49"/>
  <c r="C83" i="38"/>
  <c r="C7" i="68" s="1"/>
  <c r="C209" i="68" s="1"/>
  <c r="C5" i="68"/>
  <c r="C83" i="49"/>
  <c r="C86" i="49"/>
  <c r="C83" i="50"/>
  <c r="C84" i="49"/>
  <c r="G83" i="38"/>
  <c r="G5" i="68"/>
  <c r="G83" i="49"/>
  <c r="G83" i="50"/>
  <c r="G86" i="49"/>
  <c r="G84" i="49"/>
  <c r="K83" i="38"/>
  <c r="K5" i="68"/>
  <c r="K83" i="49"/>
  <c r="K84" i="49"/>
  <c r="K86" i="49"/>
  <c r="K83" i="50"/>
  <c r="K87" i="49"/>
  <c r="K86" i="48"/>
  <c r="O83" i="38"/>
  <c r="O5" i="68"/>
  <c r="O84" i="49"/>
  <c r="O83" i="49"/>
  <c r="O83" i="50"/>
  <c r="O86" i="49"/>
  <c r="O100" i="49"/>
  <c r="O86" i="48"/>
  <c r="G9" i="68"/>
  <c r="K9" i="68"/>
  <c r="O9" i="68"/>
  <c r="D11" i="68"/>
  <c r="D214" i="68" s="1"/>
  <c r="D88" i="49"/>
  <c r="D88" i="50"/>
  <c r="D88" i="48"/>
  <c r="H11" i="68"/>
  <c r="H88" i="49"/>
  <c r="H88" i="50"/>
  <c r="H88" i="48"/>
  <c r="L11" i="68"/>
  <c r="L88" i="49"/>
  <c r="L88" i="50"/>
  <c r="L88" i="48"/>
  <c r="P11" i="68"/>
  <c r="P214" i="68" s="1"/>
  <c r="P88" i="49"/>
  <c r="P88" i="50"/>
  <c r="P88" i="48"/>
  <c r="E12" i="68"/>
  <c r="E239" i="68" s="1"/>
  <c r="E90" i="49"/>
  <c r="E91" i="49"/>
  <c r="E90" i="50"/>
  <c r="E90" i="48"/>
  <c r="E89" i="49"/>
  <c r="I12" i="68"/>
  <c r="I216" i="68" s="1"/>
  <c r="I90" i="50"/>
  <c r="I90" i="49"/>
  <c r="I91" i="49"/>
  <c r="I90" i="48"/>
  <c r="M12" i="68"/>
  <c r="M90" i="49"/>
  <c r="M90" i="50"/>
  <c r="M91" i="49"/>
  <c r="M90" i="48"/>
  <c r="Q12" i="68"/>
  <c r="Q263" i="68" s="1"/>
  <c r="Q91" i="49"/>
  <c r="Q90" i="49"/>
  <c r="Q90" i="50"/>
  <c r="Q89" i="50"/>
  <c r="Q90" i="48"/>
  <c r="F13" i="68"/>
  <c r="F218" i="68" s="1"/>
  <c r="F92" i="49"/>
  <c r="F92" i="50"/>
  <c r="J13" i="68"/>
  <c r="J218" i="68" s="1"/>
  <c r="J92" i="50"/>
  <c r="J92" i="49"/>
  <c r="N13" i="68"/>
  <c r="N218" i="68" s="1"/>
  <c r="N92" i="50"/>
  <c r="N92" i="49"/>
  <c r="C14" i="68"/>
  <c r="C94" i="49"/>
  <c r="C95" i="49"/>
  <c r="C94" i="50"/>
  <c r="C93" i="50"/>
  <c r="G14" i="68"/>
  <c r="G94" i="49"/>
  <c r="G93" i="49"/>
  <c r="G95" i="49"/>
  <c r="G94" i="50"/>
  <c r="G93" i="50"/>
  <c r="K14" i="68"/>
  <c r="K243" i="68" s="1"/>
  <c r="K94" i="49"/>
  <c r="K94" i="50"/>
  <c r="K95" i="49"/>
  <c r="O14" i="68"/>
  <c r="O267" i="68" s="1"/>
  <c r="O94" i="49"/>
  <c r="O94" i="50"/>
  <c r="O93" i="50"/>
  <c r="O93" i="49"/>
  <c r="O95" i="49"/>
  <c r="D15" i="68"/>
  <c r="D222" i="68" s="1"/>
  <c r="D96" i="49"/>
  <c r="H96" i="39"/>
  <c r="H15" i="68"/>
  <c r="H96" i="49"/>
  <c r="L15" i="68"/>
  <c r="L222" i="68" s="1"/>
  <c r="L96" i="49"/>
  <c r="P15" i="68"/>
  <c r="P96" i="49"/>
  <c r="E16" i="68"/>
  <c r="E224" i="68" s="1"/>
  <c r="E98" i="49"/>
  <c r="E99" i="49"/>
  <c r="E97" i="49"/>
  <c r="I16" i="68"/>
  <c r="I224" i="68" s="1"/>
  <c r="I98" i="49"/>
  <c r="I99" i="49"/>
  <c r="I99" i="48"/>
  <c r="M16" i="68"/>
  <c r="M99" i="49"/>
  <c r="M98" i="49"/>
  <c r="Q16" i="68"/>
  <c r="Q98" i="49"/>
  <c r="Q99" i="49"/>
  <c r="F18" i="68"/>
  <c r="F227" i="68" s="1"/>
  <c r="F101" i="49"/>
  <c r="F101" i="48"/>
  <c r="J18" i="68"/>
  <c r="J227" i="68" s="1"/>
  <c r="J101" i="49"/>
  <c r="N18" i="68"/>
  <c r="N101" i="49"/>
  <c r="C19" i="68"/>
  <c r="C102" i="49"/>
  <c r="C102" i="50"/>
  <c r="C102" i="48"/>
  <c r="G19" i="68"/>
  <c r="G102" i="50"/>
  <c r="G102" i="49"/>
  <c r="K19" i="68"/>
  <c r="K228" i="68" s="1"/>
  <c r="K102" i="49"/>
  <c r="K102" i="50"/>
  <c r="O19" i="68"/>
  <c r="O102" i="50"/>
  <c r="O102" i="49"/>
  <c r="D20" i="68"/>
  <c r="D229" i="68" s="1"/>
  <c r="D103" i="49"/>
  <c r="H20" i="68"/>
  <c r="H229" i="68" s="1"/>
  <c r="H103" i="49"/>
  <c r="H103" i="48"/>
  <c r="L20" i="68"/>
  <c r="L103" i="49"/>
  <c r="P20" i="68"/>
  <c r="P229" i="68" s="1"/>
  <c r="P103" i="49"/>
  <c r="E107" i="38"/>
  <c r="E7" i="69" s="1"/>
  <c r="E5" i="69"/>
  <c r="E108" i="49"/>
  <c r="E110" i="49"/>
  <c r="E107" i="48"/>
  <c r="E110" i="48"/>
  <c r="E108" i="48"/>
  <c r="E107" i="49"/>
  <c r="E120" i="50"/>
  <c r="I107" i="38"/>
  <c r="I7" i="69" s="1"/>
  <c r="I5" i="69"/>
  <c r="I203" i="69" s="1"/>
  <c r="I110" i="48"/>
  <c r="I107" i="48"/>
  <c r="I108" i="48"/>
  <c r="I107" i="49"/>
  <c r="I110" i="49"/>
  <c r="I108" i="49"/>
  <c r="M107" i="38"/>
  <c r="M7" i="69" s="1"/>
  <c r="M5" i="69"/>
  <c r="M222" i="69" s="1"/>
  <c r="M107" i="49"/>
  <c r="M108" i="49"/>
  <c r="M110" i="48"/>
  <c r="M110" i="49"/>
  <c r="M108" i="48"/>
  <c r="M120" i="50"/>
  <c r="M107" i="48"/>
  <c r="M120" i="48"/>
  <c r="Q107" i="38"/>
  <c r="Q5" i="69"/>
  <c r="Q107" i="48"/>
  <c r="Q108" i="48"/>
  <c r="Q110" i="48"/>
  <c r="Q108" i="49"/>
  <c r="Q107" i="49"/>
  <c r="Q110" i="49"/>
  <c r="E13" i="69"/>
  <c r="E116" i="49"/>
  <c r="E116" i="48"/>
  <c r="I13" i="69"/>
  <c r="I116" i="49"/>
  <c r="I116" i="48"/>
  <c r="M13" i="69"/>
  <c r="M116" i="49"/>
  <c r="M116" i="48"/>
  <c r="Q13" i="69"/>
  <c r="Q116" i="48"/>
  <c r="Q116" i="49"/>
  <c r="F14" i="69"/>
  <c r="F119" i="49"/>
  <c r="F118" i="48"/>
  <c r="F118" i="49"/>
  <c r="F119" i="48"/>
  <c r="J14" i="69"/>
  <c r="J181" i="69" s="1"/>
  <c r="J119" i="48"/>
  <c r="J118" i="48"/>
  <c r="J118" i="49"/>
  <c r="J119" i="49"/>
  <c r="N14" i="69"/>
  <c r="N181" i="69" s="1"/>
  <c r="N119" i="49"/>
  <c r="N119" i="48"/>
  <c r="N118" i="49"/>
  <c r="N118" i="48"/>
  <c r="N117" i="49"/>
  <c r="C16" i="69"/>
  <c r="C121" i="50"/>
  <c r="C121" i="49"/>
  <c r="C121" i="48"/>
  <c r="G16" i="69"/>
  <c r="G121" i="50"/>
  <c r="G121" i="49"/>
  <c r="G121" i="48"/>
  <c r="K16" i="69"/>
  <c r="K121" i="49"/>
  <c r="K121" i="48"/>
  <c r="K121" i="50"/>
  <c r="O16" i="69"/>
  <c r="O121" i="48"/>
  <c r="O121" i="50"/>
  <c r="O121" i="49"/>
  <c r="D17" i="69"/>
  <c r="D122" i="48"/>
  <c r="D122" i="49"/>
  <c r="H17" i="69"/>
  <c r="H122" i="49"/>
  <c r="H122" i="48"/>
  <c r="L17" i="69"/>
  <c r="L122" i="49"/>
  <c r="L122" i="48"/>
  <c r="P17" i="69"/>
  <c r="P122" i="48"/>
  <c r="P122" i="49"/>
  <c r="E126" i="38"/>
  <c r="E5" i="70"/>
  <c r="E129" i="48"/>
  <c r="E126" i="49"/>
  <c r="E126" i="48"/>
  <c r="E127" i="48"/>
  <c r="E129" i="49"/>
  <c r="E127" i="49"/>
  <c r="I126" i="38"/>
  <c r="I5" i="70"/>
  <c r="I127" i="49"/>
  <c r="I126" i="48"/>
  <c r="I129" i="49"/>
  <c r="I127" i="48"/>
  <c r="I129" i="48"/>
  <c r="I126" i="49"/>
  <c r="I139" i="49"/>
  <c r="I139" i="48"/>
  <c r="M126" i="38"/>
  <c r="M7" i="70" s="1"/>
  <c r="M5" i="70"/>
  <c r="M127" i="48"/>
  <c r="M129" i="48"/>
  <c r="M126" i="49"/>
  <c r="M127" i="49"/>
  <c r="M129" i="49"/>
  <c r="M126" i="48"/>
  <c r="M139" i="48"/>
  <c r="Q126" i="38"/>
  <c r="Q7" i="70" s="1"/>
  <c r="Q5" i="70"/>
  <c r="Q126" i="48"/>
  <c r="Q127" i="49"/>
  <c r="Q129" i="49"/>
  <c r="Q129" i="48"/>
  <c r="Q126" i="49"/>
  <c r="Q127" i="48"/>
  <c r="Q139" i="49"/>
  <c r="C11" i="70"/>
  <c r="C131" i="49"/>
  <c r="C131" i="48"/>
  <c r="G11" i="70"/>
  <c r="G131" i="49"/>
  <c r="G131" i="48"/>
  <c r="K11" i="70"/>
  <c r="K131" i="48"/>
  <c r="K131" i="49"/>
  <c r="O11" i="70"/>
  <c r="O131" i="48"/>
  <c r="O131" i="49"/>
  <c r="D12" i="70"/>
  <c r="D196" i="70" s="1"/>
  <c r="D134" i="49"/>
  <c r="D133" i="49"/>
  <c r="D134" i="48"/>
  <c r="D133" i="48"/>
  <c r="H12" i="70"/>
  <c r="H134" i="48"/>
  <c r="H134" i="49"/>
  <c r="H133" i="48"/>
  <c r="H133" i="49"/>
  <c r="L12" i="70"/>
  <c r="L196" i="70" s="1"/>
  <c r="L133" i="48"/>
  <c r="L134" i="48"/>
  <c r="L134" i="49"/>
  <c r="L133" i="49"/>
  <c r="P12" i="70"/>
  <c r="P134" i="49"/>
  <c r="P134" i="48"/>
  <c r="P133" i="48"/>
  <c r="P133" i="49"/>
  <c r="E13" i="70"/>
  <c r="E135" i="49"/>
  <c r="E135" i="48"/>
  <c r="I13" i="70"/>
  <c r="I135" i="48"/>
  <c r="I135" i="49"/>
  <c r="M13" i="70"/>
  <c r="M135" i="48"/>
  <c r="M135" i="49"/>
  <c r="Q13" i="70"/>
  <c r="Q135" i="49"/>
  <c r="Q135" i="48"/>
  <c r="F14" i="70"/>
  <c r="F200" i="70" s="1"/>
  <c r="F137" i="48"/>
  <c r="F138" i="49"/>
  <c r="F137" i="49"/>
  <c r="F138" i="48"/>
  <c r="F136" i="48"/>
  <c r="F136" i="49"/>
  <c r="J14" i="70"/>
  <c r="J138" i="48"/>
  <c r="J137" i="48"/>
  <c r="J137" i="49"/>
  <c r="J138" i="49"/>
  <c r="N14" i="70"/>
  <c r="N200" i="70" s="1"/>
  <c r="N138" i="49"/>
  <c r="N138" i="48"/>
  <c r="N137" i="48"/>
  <c r="N137" i="49"/>
  <c r="C16" i="70"/>
  <c r="C140" i="48"/>
  <c r="C140" i="50"/>
  <c r="C140" i="49"/>
  <c r="G16" i="70"/>
  <c r="G140" i="49"/>
  <c r="G140" i="50"/>
  <c r="G140" i="48"/>
  <c r="K16" i="70"/>
  <c r="K140" i="50"/>
  <c r="K140" i="49"/>
  <c r="K140" i="48"/>
  <c r="O16" i="70"/>
  <c r="O140" i="49"/>
  <c r="O140" i="48"/>
  <c r="O140" i="50"/>
  <c r="D17" i="70"/>
  <c r="D141" i="48"/>
  <c r="D141" i="49"/>
  <c r="H17" i="70"/>
  <c r="H141" i="48"/>
  <c r="H141" i="49"/>
  <c r="L17" i="70"/>
  <c r="L141" i="49"/>
  <c r="L141" i="48"/>
  <c r="P17" i="70"/>
  <c r="P141" i="49"/>
  <c r="P141" i="48"/>
  <c r="E145" i="38"/>
  <c r="E7" i="71" s="1"/>
  <c r="E5" i="71"/>
  <c r="E215" i="71" s="1"/>
  <c r="E147" i="49"/>
  <c r="E145" i="48"/>
  <c r="E145" i="49"/>
  <c r="E147" i="48"/>
  <c r="E157" i="49"/>
  <c r="I145" i="38"/>
  <c r="I7" i="71" s="1"/>
  <c r="I5" i="71"/>
  <c r="I147" i="48"/>
  <c r="I147" i="49"/>
  <c r="I145" i="49"/>
  <c r="I157" i="49"/>
  <c r="I145" i="48"/>
  <c r="I157" i="48"/>
  <c r="M145" i="38"/>
  <c r="M5" i="71"/>
  <c r="M147" i="48"/>
  <c r="M157" i="49"/>
  <c r="M145" i="49"/>
  <c r="M147" i="49"/>
  <c r="M145" i="48"/>
  <c r="Q145" i="38"/>
  <c r="Q7" i="71" s="1"/>
  <c r="Q5" i="71"/>
  <c r="Q157" i="49"/>
  <c r="Q145" i="49"/>
  <c r="Q147" i="49"/>
  <c r="Q145" i="48"/>
  <c r="Q147" i="48"/>
  <c r="Q157" i="50"/>
  <c r="C11" i="71"/>
  <c r="C149" i="50"/>
  <c r="C149" i="49"/>
  <c r="C149" i="48"/>
  <c r="G11" i="71"/>
  <c r="G149" i="49"/>
  <c r="G149" i="50"/>
  <c r="G149" i="48"/>
  <c r="K11" i="71"/>
  <c r="K149" i="50"/>
  <c r="K149" i="49"/>
  <c r="K149" i="48"/>
  <c r="O11" i="71"/>
  <c r="O149" i="50"/>
  <c r="O149" i="49"/>
  <c r="O149" i="48"/>
  <c r="D12" i="71"/>
  <c r="D150" i="49"/>
  <c r="D152" i="49"/>
  <c r="D152" i="48"/>
  <c r="D150" i="50"/>
  <c r="D151" i="50"/>
  <c r="D151" i="48"/>
  <c r="D151" i="49"/>
  <c r="D150" i="48"/>
  <c r="H12" i="71"/>
  <c r="H151" i="48"/>
  <c r="H150" i="50"/>
  <c r="H151" i="49"/>
  <c r="H152" i="48"/>
  <c r="H152" i="49"/>
  <c r="H151" i="50"/>
  <c r="L12" i="71"/>
  <c r="L190" i="71" s="1"/>
  <c r="L150" i="49"/>
  <c r="L151" i="48"/>
  <c r="L151" i="50"/>
  <c r="L152" i="49"/>
  <c r="L152" i="48"/>
  <c r="L151" i="49"/>
  <c r="L150" i="50"/>
  <c r="P12" i="71"/>
  <c r="P152" i="49"/>
  <c r="P152" i="48"/>
  <c r="P151" i="49"/>
  <c r="P151" i="50"/>
  <c r="P150" i="50"/>
  <c r="P151" i="48"/>
  <c r="P150" i="48"/>
  <c r="E13" i="71"/>
  <c r="E153" i="48"/>
  <c r="E153" i="49"/>
  <c r="I13" i="71"/>
  <c r="I153" i="49"/>
  <c r="I153" i="48"/>
  <c r="M13" i="71"/>
  <c r="M153" i="48"/>
  <c r="M153" i="49"/>
  <c r="Q13" i="71"/>
  <c r="Q153" i="49"/>
  <c r="Q153" i="48"/>
  <c r="F14" i="71"/>
  <c r="F156" i="49"/>
  <c r="F156" i="48"/>
  <c r="F155" i="49"/>
  <c r="F155" i="48"/>
  <c r="J14" i="71"/>
  <c r="J155" i="49"/>
  <c r="J156" i="48"/>
  <c r="J156" i="49"/>
  <c r="J155" i="48"/>
  <c r="N14" i="71"/>
  <c r="N156" i="48"/>
  <c r="N155" i="49"/>
  <c r="N155" i="48"/>
  <c r="N154" i="49"/>
  <c r="N156" i="49"/>
  <c r="C16" i="71"/>
  <c r="C158" i="50"/>
  <c r="C158" i="49"/>
  <c r="C158" i="48"/>
  <c r="G16" i="71"/>
  <c r="G158" i="50"/>
  <c r="G158" i="49"/>
  <c r="G158" i="48"/>
  <c r="K16" i="71"/>
  <c r="K158" i="49"/>
  <c r="K158" i="48"/>
  <c r="K158" i="50"/>
  <c r="O16" i="71"/>
  <c r="O158" i="48"/>
  <c r="O158" i="49"/>
  <c r="O158" i="50"/>
  <c r="D17" i="71"/>
  <c r="D159" i="48"/>
  <c r="D159" i="49"/>
  <c r="H17" i="71"/>
  <c r="H159" i="49"/>
  <c r="H159" i="48"/>
  <c r="L17" i="71"/>
  <c r="L159" i="49"/>
  <c r="L159" i="48"/>
  <c r="P17" i="71"/>
  <c r="P159" i="48"/>
  <c r="P159" i="49"/>
  <c r="E163" i="38"/>
  <c r="E7" i="72" s="1"/>
  <c r="E5" i="72"/>
  <c r="E163" i="48"/>
  <c r="E163" i="49"/>
  <c r="E165" i="49"/>
  <c r="E165" i="48"/>
  <c r="I163" i="38"/>
  <c r="I7" i="72" s="1"/>
  <c r="I5" i="72"/>
  <c r="I179" i="72" s="1"/>
  <c r="I163" i="49"/>
  <c r="I165" i="48"/>
  <c r="I165" i="49"/>
  <c r="I163" i="48"/>
  <c r="M163" i="38"/>
  <c r="M7" i="72" s="1"/>
  <c r="M5" i="72"/>
  <c r="M165" i="49"/>
  <c r="M163" i="48"/>
  <c r="M163" i="49"/>
  <c r="M165" i="48"/>
  <c r="M166" i="48"/>
  <c r="Q163" i="38"/>
  <c r="Q7" i="72" s="1"/>
  <c r="Q5" i="72"/>
  <c r="Q165" i="48"/>
  <c r="Q163" i="49"/>
  <c r="Q163" i="48"/>
  <c r="Q165" i="49"/>
  <c r="Q175" i="50"/>
  <c r="C11" i="72"/>
  <c r="C167" i="48"/>
  <c r="C167" i="49"/>
  <c r="C167" i="50"/>
  <c r="G11" i="72"/>
  <c r="G167" i="48"/>
  <c r="G167" i="50"/>
  <c r="G167" i="49"/>
  <c r="K11" i="72"/>
  <c r="K167" i="48"/>
  <c r="K167" i="49"/>
  <c r="K167" i="50"/>
  <c r="O11" i="72"/>
  <c r="O167" i="50"/>
  <c r="O167" i="48"/>
  <c r="O167" i="49"/>
  <c r="D12" i="72"/>
  <c r="D169" i="48"/>
  <c r="D169" i="49"/>
  <c r="D170" i="48"/>
  <c r="D170" i="49"/>
  <c r="D169" i="50"/>
  <c r="D168" i="49"/>
  <c r="H12" i="72"/>
  <c r="H190" i="72" s="1"/>
  <c r="H169" i="49"/>
  <c r="H170" i="49"/>
  <c r="H169" i="50"/>
  <c r="H170" i="48"/>
  <c r="H169" i="48"/>
  <c r="L12" i="72"/>
  <c r="L169" i="49"/>
  <c r="L170" i="48"/>
  <c r="L170" i="49"/>
  <c r="L169" i="50"/>
  <c r="L169" i="48"/>
  <c r="P12" i="72"/>
  <c r="P208" i="72" s="1"/>
  <c r="P169" i="49"/>
  <c r="P170" i="49"/>
  <c r="P169" i="50"/>
  <c r="P170" i="48"/>
  <c r="P169" i="48"/>
  <c r="P168" i="50"/>
  <c r="E13" i="72"/>
  <c r="E171" i="48"/>
  <c r="E171" i="49"/>
  <c r="I13" i="72"/>
  <c r="I171" i="48"/>
  <c r="I171" i="49"/>
  <c r="M13" i="72"/>
  <c r="M171" i="48"/>
  <c r="M171" i="49"/>
  <c r="Q13" i="72"/>
  <c r="Q171" i="49"/>
  <c r="Q171" i="48"/>
  <c r="F14" i="72"/>
  <c r="F174" i="48"/>
  <c r="F173" i="49"/>
  <c r="F174" i="49"/>
  <c r="F173" i="48"/>
  <c r="J14" i="72"/>
  <c r="J174" i="49"/>
  <c r="J173" i="49"/>
  <c r="J174" i="48"/>
  <c r="J173" i="48"/>
  <c r="N14" i="72"/>
  <c r="N174" i="48"/>
  <c r="N173" i="49"/>
  <c r="N173" i="48"/>
  <c r="N174" i="49"/>
  <c r="N172" i="49"/>
  <c r="C16" i="72"/>
  <c r="C176" i="50"/>
  <c r="C176" i="48"/>
  <c r="C176" i="49"/>
  <c r="G16" i="72"/>
  <c r="G176" i="49"/>
  <c r="G176" i="50"/>
  <c r="G176" i="48"/>
  <c r="K16" i="72"/>
  <c r="K176" i="49"/>
  <c r="K176" i="48"/>
  <c r="K176" i="50"/>
  <c r="O16" i="72"/>
  <c r="O176" i="48"/>
  <c r="O176" i="49"/>
  <c r="O176" i="50"/>
  <c r="D17" i="72"/>
  <c r="D177" i="48"/>
  <c r="D177" i="49"/>
  <c r="H17" i="72"/>
  <c r="H177" i="48"/>
  <c r="H177" i="49"/>
  <c r="L17" i="72"/>
  <c r="L177" i="49"/>
  <c r="L177" i="48"/>
  <c r="P17" i="72"/>
  <c r="P177" i="48"/>
  <c r="P177" i="49"/>
  <c r="C60" i="64"/>
  <c r="C11" i="59"/>
  <c r="C11" i="58"/>
  <c r="C11" i="60"/>
  <c r="C65" i="64"/>
  <c r="C19" i="60"/>
  <c r="C20" i="60"/>
  <c r="C20" i="59"/>
  <c r="C19" i="59"/>
  <c r="C20" i="58"/>
  <c r="C19" i="58"/>
  <c r="C53" i="65"/>
  <c r="C31" i="58"/>
  <c r="C31" i="60"/>
  <c r="C31" i="59"/>
  <c r="C30" i="60"/>
  <c r="C58" i="65"/>
  <c r="C40" i="60"/>
  <c r="C40" i="58"/>
  <c r="C39" i="58"/>
  <c r="C39" i="59"/>
  <c r="C39" i="60"/>
  <c r="C40" i="59"/>
  <c r="C54" i="66"/>
  <c r="C52" i="58"/>
  <c r="C53" i="59"/>
  <c r="C52" i="60"/>
  <c r="C53" i="58"/>
  <c r="C52" i="59"/>
  <c r="C51" i="59"/>
  <c r="C51" i="60"/>
  <c r="C59" i="66"/>
  <c r="C60" i="59"/>
  <c r="C60" i="58"/>
  <c r="C55" i="67"/>
  <c r="C73" i="58"/>
  <c r="C73" i="59"/>
  <c r="C60" i="68"/>
  <c r="C86" i="59"/>
  <c r="C86" i="58"/>
  <c r="C59" i="69"/>
  <c r="C122" i="59"/>
  <c r="C122" i="58"/>
  <c r="C55" i="70"/>
  <c r="C135" i="59"/>
  <c r="C135" i="58"/>
  <c r="C51" i="71"/>
  <c r="C147" i="59"/>
  <c r="C147" i="58"/>
  <c r="C56" i="71"/>
  <c r="C156" i="58"/>
  <c r="C154" i="59"/>
  <c r="C154" i="58"/>
  <c r="C156" i="59"/>
  <c r="C155" i="59"/>
  <c r="C155" i="58"/>
  <c r="C53" i="72"/>
  <c r="C166" i="59"/>
  <c r="C58" i="72"/>
  <c r="C175" i="58"/>
  <c r="C175" i="59"/>
  <c r="C49" i="66"/>
  <c r="C45" i="59"/>
  <c r="C46" i="59"/>
  <c r="C45" i="58"/>
  <c r="C45" i="60"/>
  <c r="C46" i="58"/>
  <c r="C49" i="70"/>
  <c r="C127" i="58"/>
  <c r="C126" i="59"/>
  <c r="C127" i="59"/>
  <c r="C126" i="58"/>
  <c r="E55" i="64"/>
  <c r="E5" i="59"/>
  <c r="E6" i="59"/>
  <c r="E5" i="60"/>
  <c r="E6" i="58"/>
  <c r="E5" i="58"/>
  <c r="I55" i="64"/>
  <c r="I5" i="60"/>
  <c r="I5" i="59"/>
  <c r="I5" i="58"/>
  <c r="I6" i="58"/>
  <c r="I6" i="59"/>
  <c r="M55" i="64"/>
  <c r="M5" i="60"/>
  <c r="M5" i="58"/>
  <c r="M6" i="58"/>
  <c r="M6" i="59"/>
  <c r="M5" i="59"/>
  <c r="Q55" i="64"/>
  <c r="Q6" i="58"/>
  <c r="Q5" i="60"/>
  <c r="Q5" i="58"/>
  <c r="Q6" i="59"/>
  <c r="Q5" i="59"/>
  <c r="G57" i="64"/>
  <c r="G8" i="59"/>
  <c r="G8" i="58"/>
  <c r="K57" i="64"/>
  <c r="K8" i="59"/>
  <c r="K8" i="58"/>
  <c r="O57" i="64"/>
  <c r="O8" i="58"/>
  <c r="O8" i="59"/>
  <c r="E59" i="64"/>
  <c r="E10" i="60"/>
  <c r="E10" i="58"/>
  <c r="E10" i="59"/>
  <c r="E9" i="60"/>
  <c r="E9" i="59"/>
  <c r="I59" i="64"/>
  <c r="I10" i="60"/>
  <c r="I10" i="58"/>
  <c r="I9" i="59"/>
  <c r="I9" i="60"/>
  <c r="I10" i="59"/>
  <c r="I9" i="58"/>
  <c r="M59" i="64"/>
  <c r="M9" i="60"/>
  <c r="M10" i="59"/>
  <c r="M10" i="60"/>
  <c r="M10" i="58"/>
  <c r="M9" i="58"/>
  <c r="M9" i="59"/>
  <c r="Q59" i="64"/>
  <c r="Q9" i="58"/>
  <c r="Q10" i="58"/>
  <c r="Q9" i="60"/>
  <c r="Q9" i="59"/>
  <c r="Q10" i="59"/>
  <c r="Q10" i="60"/>
  <c r="G60" i="64"/>
  <c r="G11" i="58"/>
  <c r="G11" i="60"/>
  <c r="G11" i="59"/>
  <c r="G62" i="64"/>
  <c r="G15" i="59"/>
  <c r="G15" i="58"/>
  <c r="K62" i="64"/>
  <c r="K15" i="59"/>
  <c r="K15" i="58"/>
  <c r="O62" i="64"/>
  <c r="O15" i="58"/>
  <c r="O15" i="59"/>
  <c r="E63" i="64"/>
  <c r="E17" i="59"/>
  <c r="E18" i="59"/>
  <c r="E17" i="58"/>
  <c r="E18" i="58"/>
  <c r="E16" i="59"/>
  <c r="I63" i="64"/>
  <c r="I414" i="64" s="1"/>
  <c r="I18" i="58"/>
  <c r="I17" i="58"/>
  <c r="I17" i="59"/>
  <c r="I18" i="59"/>
  <c r="I16" i="58"/>
  <c r="M63" i="64"/>
  <c r="M435" i="64" s="1"/>
  <c r="M18" i="59"/>
  <c r="M18" i="58"/>
  <c r="M17" i="58"/>
  <c r="M17" i="59"/>
  <c r="Q63" i="64"/>
  <c r="Q18" i="59"/>
  <c r="Q17" i="58"/>
  <c r="Q18" i="58"/>
  <c r="Q17" i="59"/>
  <c r="G65" i="64"/>
  <c r="G20" i="58"/>
  <c r="G19" i="59"/>
  <c r="G20" i="60"/>
  <c r="G19" i="60"/>
  <c r="G20" i="59"/>
  <c r="G19" i="58"/>
  <c r="K65" i="64"/>
  <c r="K19" i="60"/>
  <c r="K19" i="58"/>
  <c r="K20" i="58"/>
  <c r="K19" i="59"/>
  <c r="K20" i="59"/>
  <c r="K20" i="60"/>
  <c r="O65" i="64"/>
  <c r="O20" i="60"/>
  <c r="O19" i="58"/>
  <c r="O19" i="60"/>
  <c r="O19" i="59"/>
  <c r="O20" i="58"/>
  <c r="O20" i="59"/>
  <c r="E66" i="64"/>
  <c r="E21" i="60"/>
  <c r="E21" i="59"/>
  <c r="E21" i="58"/>
  <c r="M66" i="64"/>
  <c r="M21" i="58"/>
  <c r="M21" i="60"/>
  <c r="M21" i="59"/>
  <c r="G67" i="64"/>
  <c r="G417" i="64" s="1"/>
  <c r="G22" i="59"/>
  <c r="G22" i="58"/>
  <c r="K67" i="64"/>
  <c r="K22" i="59"/>
  <c r="K22" i="58"/>
  <c r="O67" i="64"/>
  <c r="O22" i="58"/>
  <c r="O22" i="59"/>
  <c r="E49" i="65"/>
  <c r="E26" i="60"/>
  <c r="E27" i="59"/>
  <c r="E26" i="59"/>
  <c r="E26" i="58"/>
  <c r="E27" i="58"/>
  <c r="I49" i="65"/>
  <c r="I27" i="59"/>
  <c r="I27" i="58"/>
  <c r="I26" i="59"/>
  <c r="I26" i="58"/>
  <c r="I26" i="60"/>
  <c r="M49" i="65"/>
  <c r="M26" i="59"/>
  <c r="M26" i="58"/>
  <c r="M26" i="60"/>
  <c r="M27" i="58"/>
  <c r="M27" i="59"/>
  <c r="Q49" i="65"/>
  <c r="Q26" i="60"/>
  <c r="Q26" i="59"/>
  <c r="Q26" i="58"/>
  <c r="Q27" i="59"/>
  <c r="Q27" i="58"/>
  <c r="G51" i="65"/>
  <c r="G29" i="58"/>
  <c r="G29" i="59"/>
  <c r="K51" i="65"/>
  <c r="K29" i="59"/>
  <c r="K29" i="58"/>
  <c r="O51" i="65"/>
  <c r="O29" i="59"/>
  <c r="O29" i="58"/>
  <c r="E53" i="65"/>
  <c r="E31" i="60"/>
  <c r="E30" i="59"/>
  <c r="E31" i="58"/>
  <c r="E31" i="59"/>
  <c r="E30" i="60"/>
  <c r="I53" i="65"/>
  <c r="I31" i="59"/>
  <c r="I31" i="58"/>
  <c r="I31" i="60"/>
  <c r="I30" i="59"/>
  <c r="I30" i="60"/>
  <c r="I30" i="58"/>
  <c r="M53" i="65"/>
  <c r="M30" i="59"/>
  <c r="M31" i="58"/>
  <c r="M31" i="59"/>
  <c r="M31" i="60"/>
  <c r="Q53" i="65"/>
  <c r="Q30" i="59"/>
  <c r="Q31" i="60"/>
  <c r="Q31" i="59"/>
  <c r="Q31" i="58"/>
  <c r="G54" i="65"/>
  <c r="G388" i="65" s="1"/>
  <c r="G33" i="59"/>
  <c r="G33" i="60"/>
  <c r="G34" i="58"/>
  <c r="G33" i="58"/>
  <c r="G34" i="59"/>
  <c r="G32" i="59"/>
  <c r="K54" i="65"/>
  <c r="K33" i="60"/>
  <c r="K34" i="58"/>
  <c r="K33" i="58"/>
  <c r="K34" i="59"/>
  <c r="K33" i="59"/>
  <c r="O54" i="65"/>
  <c r="O34" i="58"/>
  <c r="O33" i="58"/>
  <c r="O34" i="59"/>
  <c r="O33" i="60"/>
  <c r="O33" i="59"/>
  <c r="E55" i="65"/>
  <c r="E35" i="58"/>
  <c r="E35" i="59"/>
  <c r="I55" i="65"/>
  <c r="I35" i="58"/>
  <c r="I35" i="59"/>
  <c r="M55" i="65"/>
  <c r="M35" i="59"/>
  <c r="M35" i="58"/>
  <c r="Q55" i="65"/>
  <c r="Q35" i="58"/>
  <c r="Q35" i="59"/>
  <c r="G56" i="65"/>
  <c r="G38" i="59"/>
  <c r="G37" i="59"/>
  <c r="G37" i="58"/>
  <c r="G38" i="58"/>
  <c r="G36" i="59"/>
  <c r="K56" i="65"/>
  <c r="K38" i="58"/>
  <c r="K37" i="59"/>
  <c r="K38" i="59"/>
  <c r="K37" i="58"/>
  <c r="O56" i="65"/>
  <c r="O38" i="59"/>
  <c r="O37" i="59"/>
  <c r="O38" i="58"/>
  <c r="O37" i="58"/>
  <c r="E58" i="65"/>
  <c r="E39" i="58"/>
  <c r="E40" i="59"/>
  <c r="E39" i="60"/>
  <c r="E40" i="58"/>
  <c r="E40" i="60"/>
  <c r="E39" i="59"/>
  <c r="I58" i="65"/>
  <c r="I39" i="58"/>
  <c r="I39" i="60"/>
  <c r="I40" i="60"/>
  <c r="I40" i="58"/>
  <c r="I40" i="59"/>
  <c r="I39" i="59"/>
  <c r="M58" i="65"/>
  <c r="M39" i="58"/>
  <c r="M40" i="60"/>
  <c r="M39" i="59"/>
  <c r="M40" i="58"/>
  <c r="M39" i="60"/>
  <c r="M40" i="59"/>
  <c r="Q58" i="65"/>
  <c r="Q39" i="58"/>
  <c r="Q40" i="59"/>
  <c r="Q40" i="60"/>
  <c r="Q39" i="59"/>
  <c r="Q40" i="58"/>
  <c r="Q39" i="60"/>
  <c r="G59" i="65"/>
  <c r="G41" i="58"/>
  <c r="G41" i="59"/>
  <c r="K59" i="65"/>
  <c r="K41" i="59"/>
  <c r="K41" i="58"/>
  <c r="O59" i="65"/>
  <c r="O41" i="58"/>
  <c r="O41" i="59"/>
  <c r="E49" i="66"/>
  <c r="E46" i="58"/>
  <c r="E45" i="58"/>
  <c r="E46" i="59"/>
  <c r="E45" i="59"/>
  <c r="E45" i="60"/>
  <c r="I49" i="66"/>
  <c r="I46" i="58"/>
  <c r="I45" i="59"/>
  <c r="I45" i="60"/>
  <c r="I46" i="59"/>
  <c r="I45" i="58"/>
  <c r="M49" i="66"/>
  <c r="M45" i="59"/>
  <c r="M45" i="58"/>
  <c r="M46" i="58"/>
  <c r="M45" i="60"/>
  <c r="M46" i="59"/>
  <c r="Q49" i="66"/>
  <c r="Q46" i="59"/>
  <c r="Q45" i="60"/>
  <c r="Q46" i="58"/>
  <c r="Q45" i="59"/>
  <c r="Q45" i="58"/>
  <c r="G51" i="66"/>
  <c r="G48" i="58"/>
  <c r="G48" i="59"/>
  <c r="K51" i="66"/>
  <c r="K48" i="58"/>
  <c r="K48" i="59"/>
  <c r="O51" i="66"/>
  <c r="O48" i="59"/>
  <c r="O48" i="58"/>
  <c r="E53" i="66"/>
  <c r="E50" i="60"/>
  <c r="E50" i="59"/>
  <c r="E49" i="59"/>
  <c r="E50" i="58"/>
  <c r="E49" i="58"/>
  <c r="I53" i="66"/>
  <c r="I50" i="58"/>
  <c r="I50" i="59"/>
  <c r="I49" i="58"/>
  <c r="I49" i="59"/>
  <c r="I50" i="60"/>
  <c r="M53" i="66"/>
  <c r="M50" i="58"/>
  <c r="M50" i="59"/>
  <c r="M50" i="60"/>
  <c r="M49" i="59"/>
  <c r="M49" i="58"/>
  <c r="M49" i="60"/>
  <c r="Q53" i="66"/>
  <c r="Q50" i="58"/>
  <c r="Q50" i="60"/>
  <c r="Q49" i="58"/>
  <c r="Q50" i="59"/>
  <c r="Q49" i="60"/>
  <c r="G54" i="66"/>
  <c r="G369" i="66" s="1"/>
  <c r="G52" i="59"/>
  <c r="G53" i="59"/>
  <c r="G52" i="60"/>
  <c r="G52" i="58"/>
  <c r="G53" i="58"/>
  <c r="G51" i="59"/>
  <c r="G51" i="58"/>
  <c r="K54" i="66"/>
  <c r="K388" i="66" s="1"/>
  <c r="K52" i="60"/>
  <c r="K51" i="58"/>
  <c r="K52" i="58"/>
  <c r="K53" i="59"/>
  <c r="K53" i="58"/>
  <c r="K52" i="59"/>
  <c r="K51" i="60"/>
  <c r="O54" i="66"/>
  <c r="O53" i="58"/>
  <c r="O52" i="60"/>
  <c r="O52" i="59"/>
  <c r="O53" i="59"/>
  <c r="O52" i="58"/>
  <c r="O51" i="58"/>
  <c r="E55" i="66"/>
  <c r="E54" i="58"/>
  <c r="E54" i="59"/>
  <c r="I55" i="66"/>
  <c r="I54" i="58"/>
  <c r="I54" i="59"/>
  <c r="M55" i="66"/>
  <c r="M54" i="58"/>
  <c r="M54" i="59"/>
  <c r="Q55" i="66"/>
  <c r="Q54" i="58"/>
  <c r="Q54" i="59"/>
  <c r="G56" i="66"/>
  <c r="G56" i="58"/>
  <c r="G56" i="59"/>
  <c r="G57" i="58"/>
  <c r="G57" i="59"/>
  <c r="K56" i="66"/>
  <c r="K392" i="66" s="1"/>
  <c r="K57" i="59"/>
  <c r="K56" i="59"/>
  <c r="K55" i="58"/>
  <c r="K56" i="58"/>
  <c r="K57" i="58"/>
  <c r="O56" i="66"/>
  <c r="O373" i="66" s="1"/>
  <c r="O56" i="58"/>
  <c r="O57" i="59"/>
  <c r="O57" i="58"/>
  <c r="O56" i="59"/>
  <c r="O55" i="58"/>
  <c r="E58" i="66"/>
  <c r="E58" i="58"/>
  <c r="E58" i="59"/>
  <c r="I58" i="66"/>
  <c r="I59" i="58"/>
  <c r="I58" i="58"/>
  <c r="I58" i="60"/>
  <c r="I59" i="60"/>
  <c r="I59" i="59"/>
  <c r="I58" i="59"/>
  <c r="M58" i="66"/>
  <c r="M58" i="59"/>
  <c r="M58" i="58"/>
  <c r="Q58" i="66"/>
  <c r="Q59" i="60"/>
  <c r="Q59" i="59"/>
  <c r="Q58" i="60"/>
  <c r="Q58" i="59"/>
  <c r="Q58" i="58"/>
  <c r="Q59" i="58"/>
  <c r="G59" i="66"/>
  <c r="G60" i="58"/>
  <c r="G60" i="59"/>
  <c r="K59" i="66"/>
  <c r="K60" i="58"/>
  <c r="K60" i="59"/>
  <c r="O59" i="66"/>
  <c r="O60" i="59"/>
  <c r="O60" i="58"/>
  <c r="E49" i="67"/>
  <c r="E65" i="58"/>
  <c r="E64" i="60"/>
  <c r="E64" i="59"/>
  <c r="E65" i="59"/>
  <c r="E64" i="58"/>
  <c r="I49" i="67"/>
  <c r="I64" i="58"/>
  <c r="I65" i="59"/>
  <c r="I64" i="59"/>
  <c r="I65" i="58"/>
  <c r="I64" i="60"/>
  <c r="M49" i="67"/>
  <c r="M64" i="58"/>
  <c r="M64" i="60"/>
  <c r="M65" i="58"/>
  <c r="M65" i="59"/>
  <c r="M64" i="59"/>
  <c r="Q49" i="67"/>
  <c r="Q65" i="58"/>
  <c r="Q64" i="60"/>
  <c r="Q64" i="59"/>
  <c r="Q65" i="59"/>
  <c r="Q64" i="58"/>
  <c r="G51" i="67"/>
  <c r="G67" i="59"/>
  <c r="G67" i="58"/>
  <c r="K51" i="67"/>
  <c r="K67" i="59"/>
  <c r="K67" i="58"/>
  <c r="O51" i="67"/>
  <c r="O67" i="58"/>
  <c r="O67" i="59"/>
  <c r="E53" i="67"/>
  <c r="E69" i="59"/>
  <c r="E69" i="58"/>
  <c r="E69" i="60"/>
  <c r="E68" i="60"/>
  <c r="E68" i="59"/>
  <c r="I53" i="67"/>
  <c r="I69" i="60"/>
  <c r="I69" i="58"/>
  <c r="I68" i="59"/>
  <c r="I69" i="59"/>
  <c r="I68" i="58"/>
  <c r="M53" i="67"/>
  <c r="M69" i="60"/>
  <c r="M69" i="59"/>
  <c r="M69" i="58"/>
  <c r="M68" i="60"/>
  <c r="M68" i="58"/>
  <c r="Q53" i="67"/>
  <c r="Q69" i="60"/>
  <c r="Q68" i="58"/>
  <c r="Q68" i="60"/>
  <c r="Q68" i="59"/>
  <c r="Q69" i="58"/>
  <c r="Q69" i="59"/>
  <c r="G54" i="67"/>
  <c r="G72" i="58"/>
  <c r="G72" i="59"/>
  <c r="G71" i="60"/>
  <c r="G71" i="59"/>
  <c r="G71" i="58"/>
  <c r="G70" i="59"/>
  <c r="K54" i="67"/>
  <c r="K71" i="60"/>
  <c r="K72" i="58"/>
  <c r="K71" i="58"/>
  <c r="K72" i="59"/>
  <c r="K71" i="59"/>
  <c r="O54" i="67"/>
  <c r="O369" i="67" s="1"/>
  <c r="O71" i="59"/>
  <c r="O71" i="58"/>
  <c r="O72" i="59"/>
  <c r="O72" i="58"/>
  <c r="O71" i="60"/>
  <c r="O70" i="58"/>
  <c r="E55" i="67"/>
  <c r="E73" i="59"/>
  <c r="E73" i="58"/>
  <c r="I55" i="67"/>
  <c r="I73" i="58"/>
  <c r="I73" i="59"/>
  <c r="M55" i="67"/>
  <c r="M73" i="58"/>
  <c r="M73" i="59"/>
  <c r="Q55" i="67"/>
  <c r="Q73" i="59"/>
  <c r="Q73" i="58"/>
  <c r="G56" i="67"/>
  <c r="G76" i="59"/>
  <c r="G75" i="59"/>
  <c r="G75" i="58"/>
  <c r="G76" i="58"/>
  <c r="G74" i="58"/>
  <c r="K56" i="67"/>
  <c r="K75" i="58"/>
  <c r="K76" i="58"/>
  <c r="K75" i="59"/>
  <c r="K76" i="59"/>
  <c r="O56" i="67"/>
  <c r="O76" i="58"/>
  <c r="O76" i="59"/>
  <c r="O75" i="59"/>
  <c r="O75" i="58"/>
  <c r="E58" i="67"/>
  <c r="E77" i="59"/>
  <c r="E78" i="58"/>
  <c r="E78" i="60"/>
  <c r="E77" i="58"/>
  <c r="E77" i="60"/>
  <c r="E78" i="59"/>
  <c r="I58" i="67"/>
  <c r="I77" i="60"/>
  <c r="I77" i="59"/>
  <c r="I78" i="58"/>
  <c r="I77" i="58"/>
  <c r="I78" i="60"/>
  <c r="I78" i="59"/>
  <c r="M58" i="67"/>
  <c r="M77" i="59"/>
  <c r="M77" i="60"/>
  <c r="M78" i="60"/>
  <c r="M78" i="58"/>
  <c r="M78" i="59"/>
  <c r="M77" i="58"/>
  <c r="Q58" i="67"/>
  <c r="Q77" i="59"/>
  <c r="Q77" i="58"/>
  <c r="Q77" i="60"/>
  <c r="Q78" i="59"/>
  <c r="Q78" i="58"/>
  <c r="Q78" i="60"/>
  <c r="G59" i="67"/>
  <c r="G79" i="58"/>
  <c r="G79" i="59"/>
  <c r="K59" i="67"/>
  <c r="K79" i="58"/>
  <c r="K79" i="59"/>
  <c r="O59" i="67"/>
  <c r="O79" i="58"/>
  <c r="O79" i="59"/>
  <c r="E58" i="68"/>
  <c r="E84" i="58"/>
  <c r="E83" i="59"/>
  <c r="E83" i="58"/>
  <c r="E83" i="60"/>
  <c r="E84" i="59"/>
  <c r="I58" i="68"/>
  <c r="I83" i="60"/>
  <c r="I84" i="59"/>
  <c r="I84" i="58"/>
  <c r="I83" i="59"/>
  <c r="I83" i="58"/>
  <c r="M58" i="68"/>
  <c r="M84" i="58"/>
  <c r="M83" i="59"/>
  <c r="M83" i="58"/>
  <c r="M83" i="60"/>
  <c r="M84" i="59"/>
  <c r="Q58" i="68"/>
  <c r="Q83" i="59"/>
  <c r="Q83" i="58"/>
  <c r="Q84" i="59"/>
  <c r="Q84" i="58"/>
  <c r="Q83" i="60"/>
  <c r="G60" i="68"/>
  <c r="G86" i="59"/>
  <c r="G86" i="58"/>
  <c r="K60" i="68"/>
  <c r="K86" i="58"/>
  <c r="K86" i="59"/>
  <c r="O60" i="68"/>
  <c r="O86" i="58"/>
  <c r="O86" i="59"/>
  <c r="E62" i="68"/>
  <c r="E88" i="59"/>
  <c r="E88" i="60"/>
  <c r="E87" i="60"/>
  <c r="E88" i="58"/>
  <c r="I62" i="68"/>
  <c r="I88" i="58"/>
  <c r="I88" i="60"/>
  <c r="I87" i="59"/>
  <c r="I88" i="59"/>
  <c r="I87" i="60"/>
  <c r="M62" i="68"/>
  <c r="M88" i="60"/>
  <c r="M88" i="58"/>
  <c r="M88" i="59"/>
  <c r="M87" i="58"/>
  <c r="M87" i="59"/>
  <c r="Q62" i="68"/>
  <c r="Q87" i="60"/>
  <c r="Q88" i="59"/>
  <c r="Q88" i="58"/>
  <c r="Q88" i="60"/>
  <c r="G63" i="68"/>
  <c r="G90" i="60"/>
  <c r="G90" i="59"/>
  <c r="G90" i="58"/>
  <c r="G91" i="59"/>
  <c r="G91" i="58"/>
  <c r="K63" i="68"/>
  <c r="K91" i="58"/>
  <c r="K90" i="58"/>
  <c r="K90" i="59"/>
  <c r="K91" i="59"/>
  <c r="K90" i="60"/>
  <c r="K89" i="60"/>
  <c r="O63" i="68"/>
  <c r="O90" i="58"/>
  <c r="O91" i="58"/>
  <c r="O90" i="60"/>
  <c r="O90" i="59"/>
  <c r="O91" i="59"/>
  <c r="O89" i="59"/>
  <c r="I64" i="68"/>
  <c r="I92" i="60"/>
  <c r="I92" i="59"/>
  <c r="I92" i="58"/>
  <c r="Q64" i="68"/>
  <c r="Q92" i="58"/>
  <c r="Q92" i="60"/>
  <c r="Q92" i="59"/>
  <c r="O65" i="68"/>
  <c r="O94" i="60"/>
  <c r="O94" i="59"/>
  <c r="O94" i="58"/>
  <c r="O95" i="58"/>
  <c r="O95" i="59"/>
  <c r="E66" i="68"/>
  <c r="E96" i="59"/>
  <c r="E96" i="58"/>
  <c r="I66" i="68"/>
  <c r="I96" i="59"/>
  <c r="I96" i="58"/>
  <c r="M66" i="68"/>
  <c r="M96" i="58"/>
  <c r="M96" i="59"/>
  <c r="Q66" i="68"/>
  <c r="Q96" i="58"/>
  <c r="Q96" i="59"/>
  <c r="G67" i="68"/>
  <c r="G98" i="58"/>
  <c r="G99" i="58"/>
  <c r="G98" i="59"/>
  <c r="G99" i="59"/>
  <c r="K67" i="68"/>
  <c r="K99" i="59"/>
  <c r="K98" i="58"/>
  <c r="K98" i="59"/>
  <c r="K99" i="58"/>
  <c r="K97" i="59"/>
  <c r="O67" i="68"/>
  <c r="O465" i="68" s="1"/>
  <c r="O98" i="59"/>
  <c r="O99" i="58"/>
  <c r="O98" i="58"/>
  <c r="O99" i="59"/>
  <c r="O97" i="59"/>
  <c r="E69" i="68"/>
  <c r="E100" i="58"/>
  <c r="E101" i="58"/>
  <c r="E101" i="59"/>
  <c r="E100" i="59"/>
  <c r="I69" i="68"/>
  <c r="I101" i="59"/>
  <c r="I100" i="58"/>
  <c r="I100" i="59"/>
  <c r="I101" i="58"/>
  <c r="M69" i="68"/>
  <c r="M100" i="59"/>
  <c r="M100" i="58"/>
  <c r="M101" i="58"/>
  <c r="M101" i="59"/>
  <c r="Q69" i="68"/>
  <c r="Q100" i="58"/>
  <c r="Q101" i="58"/>
  <c r="Q100" i="59"/>
  <c r="Q101" i="59"/>
  <c r="E71" i="68"/>
  <c r="E103" i="58"/>
  <c r="E103" i="59"/>
  <c r="I71" i="68"/>
  <c r="I492" i="68" s="1"/>
  <c r="I103" i="59"/>
  <c r="I103" i="58"/>
  <c r="M71" i="68"/>
  <c r="M103" i="59"/>
  <c r="M103" i="58"/>
  <c r="Q71" i="68"/>
  <c r="Q103" i="58"/>
  <c r="Q103" i="59"/>
  <c r="G49" i="69"/>
  <c r="G108" i="59"/>
  <c r="G108" i="58"/>
  <c r="G107" i="58"/>
  <c r="G107" i="59"/>
  <c r="K49" i="69"/>
  <c r="K107" i="59"/>
  <c r="K107" i="58"/>
  <c r="K108" i="58"/>
  <c r="K108" i="59"/>
  <c r="O49" i="69"/>
  <c r="O107" i="59"/>
  <c r="O108" i="59"/>
  <c r="O107" i="58"/>
  <c r="O108" i="58"/>
  <c r="E51" i="69"/>
  <c r="E110" i="59"/>
  <c r="E110" i="58"/>
  <c r="I51" i="69"/>
  <c r="I110" i="58"/>
  <c r="I110" i="59"/>
  <c r="M51" i="69"/>
  <c r="M110" i="59"/>
  <c r="M110" i="58"/>
  <c r="Q51" i="69"/>
  <c r="Q110" i="59"/>
  <c r="Q110" i="58"/>
  <c r="G55" i="69"/>
  <c r="G116" i="59"/>
  <c r="G116" i="58"/>
  <c r="K55" i="69"/>
  <c r="K116" i="59"/>
  <c r="K116" i="58"/>
  <c r="O55" i="69"/>
  <c r="O116" i="58"/>
  <c r="O116" i="59"/>
  <c r="E56" i="69"/>
  <c r="E373" i="69" s="1"/>
  <c r="E119" i="58"/>
  <c r="E118" i="59"/>
  <c r="E119" i="59"/>
  <c r="E118" i="58"/>
  <c r="I56" i="69"/>
  <c r="I118" i="58"/>
  <c r="I119" i="59"/>
  <c r="I117" i="59"/>
  <c r="I119" i="58"/>
  <c r="I118" i="59"/>
  <c r="I117" i="58"/>
  <c r="M56" i="69"/>
  <c r="M392" i="69" s="1"/>
  <c r="M119" i="59"/>
  <c r="M118" i="59"/>
  <c r="M118" i="58"/>
  <c r="M119" i="58"/>
  <c r="Q56" i="69"/>
  <c r="Q117" i="58"/>
  <c r="Q119" i="58"/>
  <c r="Q118" i="59"/>
  <c r="Q118" i="58"/>
  <c r="Q119" i="59"/>
  <c r="Q117" i="59"/>
  <c r="G58" i="69"/>
  <c r="G120" i="59"/>
  <c r="G120" i="58"/>
  <c r="K58" i="69"/>
  <c r="K120" i="58"/>
  <c r="K120" i="59"/>
  <c r="O58" i="69"/>
  <c r="O120" i="59"/>
  <c r="O120" i="58"/>
  <c r="E59" i="69"/>
  <c r="E122" i="58"/>
  <c r="E122" i="59"/>
  <c r="I59" i="69"/>
  <c r="I122" i="59"/>
  <c r="I122" i="58"/>
  <c r="M59" i="69"/>
  <c r="M122" i="59"/>
  <c r="M122" i="58"/>
  <c r="Q59" i="69"/>
  <c r="Q122" i="58"/>
  <c r="Q122" i="59"/>
  <c r="G49" i="70"/>
  <c r="G127" i="59"/>
  <c r="G127" i="58"/>
  <c r="G126" i="58"/>
  <c r="G126" i="59"/>
  <c r="K49" i="70"/>
  <c r="K126" i="58"/>
  <c r="K127" i="59"/>
  <c r="K126" i="59"/>
  <c r="K127" i="58"/>
  <c r="O49" i="70"/>
  <c r="O126" i="59"/>
  <c r="O127" i="59"/>
  <c r="O126" i="58"/>
  <c r="O127" i="58"/>
  <c r="E51" i="70"/>
  <c r="E129" i="59"/>
  <c r="E129" i="58"/>
  <c r="I51" i="70"/>
  <c r="I129" i="58"/>
  <c r="I129" i="59"/>
  <c r="M51" i="70"/>
  <c r="M129" i="59"/>
  <c r="M129" i="58"/>
  <c r="Q51" i="70"/>
  <c r="Q129" i="59"/>
  <c r="Q129" i="58"/>
  <c r="G53" i="70"/>
  <c r="G131" i="58"/>
  <c r="G131" i="59"/>
  <c r="K53" i="70"/>
  <c r="K131" i="58"/>
  <c r="K131" i="59"/>
  <c r="O53" i="70"/>
  <c r="O131" i="59"/>
  <c r="O131" i="58"/>
  <c r="O130" i="59"/>
  <c r="O130" i="58"/>
  <c r="E54" i="70"/>
  <c r="E134" i="59"/>
  <c r="E133" i="59"/>
  <c r="E134" i="58"/>
  <c r="E133" i="58"/>
  <c r="E132" i="59"/>
  <c r="I54" i="70"/>
  <c r="I133" i="58"/>
  <c r="I134" i="59"/>
  <c r="I133" i="59"/>
  <c r="I134" i="58"/>
  <c r="M54" i="70"/>
  <c r="M134" i="59"/>
  <c r="M133" i="58"/>
  <c r="M133" i="59"/>
  <c r="M134" i="58"/>
  <c r="M132" i="59"/>
  <c r="Q54" i="70"/>
  <c r="Q388" i="70" s="1"/>
  <c r="Q133" i="59"/>
  <c r="Q132" i="58"/>
  <c r="Q134" i="58"/>
  <c r="Q134" i="59"/>
  <c r="Q133" i="58"/>
  <c r="G55" i="70"/>
  <c r="G135" i="59"/>
  <c r="G135" i="58"/>
  <c r="K55" i="70"/>
  <c r="K135" i="58"/>
  <c r="K135" i="59"/>
  <c r="O55" i="70"/>
  <c r="O135" i="59"/>
  <c r="O135" i="58"/>
  <c r="E56" i="70"/>
  <c r="E373" i="70" s="1"/>
  <c r="E137" i="59"/>
  <c r="E136" i="58"/>
  <c r="E138" i="59"/>
  <c r="E137" i="58"/>
  <c r="E138" i="58"/>
  <c r="E136" i="59"/>
  <c r="I56" i="70"/>
  <c r="I373" i="70" s="1"/>
  <c r="I138" i="59"/>
  <c r="I137" i="58"/>
  <c r="I137" i="59"/>
  <c r="I138" i="58"/>
  <c r="M56" i="70"/>
  <c r="M138" i="59"/>
  <c r="M138" i="58"/>
  <c r="M137" i="59"/>
  <c r="M136" i="58"/>
  <c r="M137" i="58"/>
  <c r="M136" i="59"/>
  <c r="Q56" i="70"/>
  <c r="Q138" i="59"/>
  <c r="Q138" i="58"/>
  <c r="Q137" i="59"/>
  <c r="Q137" i="58"/>
  <c r="G58" i="70"/>
  <c r="G139" i="59"/>
  <c r="G139" i="58"/>
  <c r="K58" i="70"/>
  <c r="K139" i="58"/>
  <c r="K139" i="59"/>
  <c r="O58" i="70"/>
  <c r="O140" i="60"/>
  <c r="O139" i="60"/>
  <c r="O139" i="59"/>
  <c r="O139" i="58"/>
  <c r="O140" i="58"/>
  <c r="O140" i="59"/>
  <c r="E59" i="70"/>
  <c r="E141" i="59"/>
  <c r="E141" i="58"/>
  <c r="I59" i="70"/>
  <c r="I376" i="70" s="1"/>
  <c r="I141" i="59"/>
  <c r="I141" i="58"/>
  <c r="M59" i="70"/>
  <c r="M141" i="59"/>
  <c r="M141" i="58"/>
  <c r="Q59" i="70"/>
  <c r="Q141" i="59"/>
  <c r="Q141" i="58"/>
  <c r="G49" i="71"/>
  <c r="G145" i="58"/>
  <c r="G145" i="59"/>
  <c r="K49" i="71"/>
  <c r="K145" i="59"/>
  <c r="K145" i="58"/>
  <c r="O49" i="71"/>
  <c r="O145" i="58"/>
  <c r="O145" i="59"/>
  <c r="E51" i="71"/>
  <c r="E147" i="58"/>
  <c r="E147" i="59"/>
  <c r="I51" i="71"/>
  <c r="I147" i="58"/>
  <c r="I147" i="59"/>
  <c r="M51" i="71"/>
  <c r="M147" i="58"/>
  <c r="M147" i="59"/>
  <c r="Q51" i="71"/>
  <c r="Q147" i="59"/>
  <c r="Q147" i="58"/>
  <c r="G53" i="71"/>
  <c r="G148" i="59"/>
  <c r="G148" i="58"/>
  <c r="K53" i="71"/>
  <c r="K148" i="59"/>
  <c r="K148" i="58"/>
  <c r="O53" i="71"/>
  <c r="O148" i="58"/>
  <c r="O148" i="59"/>
  <c r="G55" i="71"/>
  <c r="G153" i="59"/>
  <c r="G153" i="58"/>
  <c r="K55" i="71"/>
  <c r="K153" i="59"/>
  <c r="K153" i="58"/>
  <c r="O55" i="71"/>
  <c r="O153" i="59"/>
  <c r="O153" i="58"/>
  <c r="E56" i="71"/>
  <c r="E155" i="58"/>
  <c r="E156" i="59"/>
  <c r="E156" i="58"/>
  <c r="E155" i="59"/>
  <c r="I56" i="71"/>
  <c r="I156" i="59"/>
  <c r="I155" i="58"/>
  <c r="I156" i="58"/>
  <c r="I155" i="59"/>
  <c r="M56" i="71"/>
  <c r="M155" i="59"/>
  <c r="M156" i="58"/>
  <c r="M155" i="58"/>
  <c r="M156" i="59"/>
  <c r="M154" i="59"/>
  <c r="Q56" i="71"/>
  <c r="Q376" i="71" s="1"/>
  <c r="Q155" i="59"/>
  <c r="Q156" i="59"/>
  <c r="Q155" i="58"/>
  <c r="Q156" i="58"/>
  <c r="G58" i="71"/>
  <c r="G157" i="59"/>
  <c r="G157" i="58"/>
  <c r="K58" i="71"/>
  <c r="K157" i="59"/>
  <c r="K157" i="58"/>
  <c r="O58" i="71"/>
  <c r="O157" i="59"/>
  <c r="O157" i="58"/>
  <c r="E59" i="71"/>
  <c r="E159" i="58"/>
  <c r="E159" i="59"/>
  <c r="I59" i="71"/>
  <c r="I159" i="59"/>
  <c r="I159" i="58"/>
  <c r="M59" i="71"/>
  <c r="M159" i="59"/>
  <c r="M159" i="58"/>
  <c r="Q59" i="71"/>
  <c r="Q159" i="58"/>
  <c r="Q159" i="59"/>
  <c r="G49" i="72"/>
  <c r="G163" i="59"/>
  <c r="G163" i="58"/>
  <c r="K49" i="72"/>
  <c r="K163" i="59"/>
  <c r="K163" i="58"/>
  <c r="O49" i="72"/>
  <c r="O163" i="58"/>
  <c r="O163" i="59"/>
  <c r="E51" i="72"/>
  <c r="E165" i="58"/>
  <c r="E165" i="59"/>
  <c r="I51" i="72"/>
  <c r="I165" i="58"/>
  <c r="I165" i="59"/>
  <c r="M51" i="72"/>
  <c r="M165" i="59"/>
  <c r="M165" i="58"/>
  <c r="Q51" i="72"/>
  <c r="Q165" i="59"/>
  <c r="Q165" i="58"/>
  <c r="G53" i="72"/>
  <c r="G166" i="59"/>
  <c r="G166" i="58"/>
  <c r="K53" i="72"/>
  <c r="K166" i="58"/>
  <c r="O53" i="72"/>
  <c r="O166" i="58"/>
  <c r="G55" i="72"/>
  <c r="G171" i="59"/>
  <c r="G171" i="58"/>
  <c r="K55" i="72"/>
  <c r="K171" i="59"/>
  <c r="K171" i="58"/>
  <c r="O55" i="72"/>
  <c r="O171" i="59"/>
  <c r="O171" i="58"/>
  <c r="E56" i="72"/>
  <c r="E376" i="72" s="1"/>
  <c r="E173" i="59"/>
  <c r="E174" i="58"/>
  <c r="E173" i="58"/>
  <c r="E174" i="59"/>
  <c r="E172" i="58"/>
  <c r="I56" i="72"/>
  <c r="I173" i="59"/>
  <c r="I173" i="58"/>
  <c r="I174" i="59"/>
  <c r="I174" i="58"/>
  <c r="M56" i="72"/>
  <c r="M174" i="59"/>
  <c r="M174" i="58"/>
  <c r="M173" i="58"/>
  <c r="M173" i="59"/>
  <c r="M172" i="58"/>
  <c r="Q56" i="72"/>
  <c r="Q358" i="72" s="1"/>
  <c r="Q173" i="58"/>
  <c r="Q174" i="58"/>
  <c r="Q174" i="59"/>
  <c r="Q173" i="59"/>
  <c r="G58" i="72"/>
  <c r="G175" i="59"/>
  <c r="G175" i="58"/>
  <c r="K58" i="72"/>
  <c r="K175" i="59"/>
  <c r="K175" i="58"/>
  <c r="O58" i="72"/>
  <c r="O175" i="59"/>
  <c r="O175" i="58"/>
  <c r="E59" i="72"/>
  <c r="E177" i="59"/>
  <c r="E177" i="58"/>
  <c r="I59" i="72"/>
  <c r="I177" i="59"/>
  <c r="I177" i="58"/>
  <c r="M59" i="72"/>
  <c r="M177" i="58"/>
  <c r="M177" i="59"/>
  <c r="Q59" i="72"/>
  <c r="Q177" i="59"/>
  <c r="Q177" i="58"/>
  <c r="C12" i="48"/>
  <c r="J19" i="48"/>
  <c r="G16" i="48"/>
  <c r="G12" i="48"/>
  <c r="Q16" i="48"/>
  <c r="K19" i="48"/>
  <c r="L16" i="48"/>
  <c r="F9" i="44"/>
  <c r="F12" i="48"/>
  <c r="Q12" i="48"/>
  <c r="L12" i="48"/>
  <c r="F16" i="48"/>
  <c r="H16" i="48"/>
  <c r="P19" i="48"/>
  <c r="P16" i="48"/>
  <c r="E39" i="48"/>
  <c r="D32" i="48"/>
  <c r="O39" i="48"/>
  <c r="J32" i="48"/>
  <c r="N39" i="48"/>
  <c r="E36" i="48"/>
  <c r="L36" i="48"/>
  <c r="O32" i="48"/>
  <c r="Q32" i="48"/>
  <c r="B70" i="48"/>
  <c r="C58" i="48"/>
  <c r="D55" i="48"/>
  <c r="H39" i="48"/>
  <c r="H51" i="48"/>
  <c r="I58" i="48"/>
  <c r="F55" i="48"/>
  <c r="M70" i="48"/>
  <c r="M55" i="48"/>
  <c r="F70" i="48"/>
  <c r="N51" i="48"/>
  <c r="P70" i="48"/>
  <c r="Q77" i="48"/>
  <c r="N74" i="48"/>
  <c r="P58" i="48"/>
  <c r="L70" i="48"/>
  <c r="O70" i="48"/>
  <c r="B36" i="48"/>
  <c r="P74" i="48"/>
  <c r="C55" i="48"/>
  <c r="G74" i="48"/>
  <c r="G51" i="48"/>
  <c r="B100" i="48"/>
  <c r="D77" i="48"/>
  <c r="C77" i="48"/>
  <c r="N77" i="48"/>
  <c r="B77" i="48"/>
  <c r="K97" i="48"/>
  <c r="O89" i="48"/>
  <c r="C70" i="48"/>
  <c r="O97" i="48"/>
  <c r="K89" i="48"/>
  <c r="L93" i="48"/>
  <c r="F89" i="48"/>
  <c r="O100" i="48"/>
  <c r="I100" i="48"/>
  <c r="Q93" i="48"/>
  <c r="L97" i="48"/>
  <c r="D89" i="48"/>
  <c r="E97" i="48"/>
  <c r="E89" i="48"/>
  <c r="O55" i="48"/>
  <c r="F93" i="48"/>
  <c r="B120" i="48"/>
  <c r="D100" i="48"/>
  <c r="P93" i="48"/>
  <c r="H124" i="44"/>
  <c r="H130" i="48"/>
  <c r="N124" i="44"/>
  <c r="N130" i="48"/>
  <c r="P105" i="44"/>
  <c r="P111" i="48"/>
  <c r="H111" i="48"/>
  <c r="B111" i="48"/>
  <c r="H143" i="44"/>
  <c r="H148" i="48"/>
  <c r="Q111" i="48"/>
  <c r="L43" i="45"/>
  <c r="L49" i="49"/>
  <c r="P81" i="45"/>
  <c r="P141" i="68"/>
  <c r="P87" i="49"/>
  <c r="I81" i="47"/>
  <c r="I189" i="68"/>
  <c r="I87" i="50"/>
  <c r="E184" i="70"/>
  <c r="O93" i="71"/>
  <c r="J172" i="48"/>
  <c r="O194" i="65"/>
  <c r="N136" i="71"/>
  <c r="N116" i="71"/>
  <c r="K143" i="72"/>
  <c r="G259" i="68"/>
  <c r="E152" i="71"/>
  <c r="Q414" i="64"/>
  <c r="Q30" i="58"/>
  <c r="O87" i="58"/>
  <c r="H420" i="68"/>
  <c r="L420" i="68"/>
  <c r="G390" i="71"/>
  <c r="G334" i="71"/>
  <c r="G388" i="71" s="1"/>
  <c r="B19" i="49"/>
  <c r="B168" i="49"/>
  <c r="N32" i="49"/>
  <c r="J39" i="49"/>
  <c r="E49" i="49"/>
  <c r="F58" i="49"/>
  <c r="P70" i="49"/>
  <c r="O243" i="68"/>
  <c r="I137" i="69"/>
  <c r="O143" i="69"/>
  <c r="H130" i="49"/>
  <c r="H124" i="45"/>
  <c r="O146" i="70"/>
  <c r="G154" i="49"/>
  <c r="H154" i="49"/>
  <c r="I136" i="72"/>
  <c r="C140" i="72"/>
  <c r="H174" i="64"/>
  <c r="E150" i="65"/>
  <c r="O219" i="65"/>
  <c r="O156" i="65"/>
  <c r="E89" i="50"/>
  <c r="L211" i="70"/>
  <c r="F204" i="71"/>
  <c r="H157" i="50"/>
  <c r="C324" i="66"/>
  <c r="L112" i="67"/>
  <c r="M130" i="72"/>
  <c r="C100" i="50"/>
  <c r="D148" i="66"/>
  <c r="O169" i="68"/>
  <c r="E173" i="68"/>
  <c r="L196" i="69"/>
  <c r="L139" i="69"/>
  <c r="L118" i="69"/>
  <c r="J135" i="70"/>
  <c r="N132" i="49"/>
  <c r="I197" i="71"/>
  <c r="I143" i="71"/>
  <c r="C116" i="72"/>
  <c r="O168" i="49"/>
  <c r="P140" i="72"/>
  <c r="M235" i="64"/>
  <c r="C211" i="65"/>
  <c r="J30" i="50"/>
  <c r="D30" i="50"/>
  <c r="D24" i="47"/>
  <c r="E30" i="50"/>
  <c r="K211" i="66"/>
  <c r="O156" i="66"/>
  <c r="O213" i="66" s="1"/>
  <c r="N77" i="50"/>
  <c r="J208" i="69"/>
  <c r="K204" i="71"/>
  <c r="H215" i="72"/>
  <c r="I184" i="70"/>
  <c r="I89" i="49"/>
  <c r="E51" i="50"/>
  <c r="O93" i="70"/>
  <c r="D175" i="48"/>
  <c r="J16" i="49"/>
  <c r="D36" i="49"/>
  <c r="M39" i="49"/>
  <c r="J55" i="49"/>
  <c r="M120" i="49"/>
  <c r="J136" i="49"/>
  <c r="I146" i="70"/>
  <c r="I148" i="49"/>
  <c r="I143" i="45"/>
  <c r="I154" i="49"/>
  <c r="B211" i="65"/>
  <c r="B202" i="71"/>
  <c r="E39" i="50"/>
  <c r="N211" i="67"/>
  <c r="P204" i="71"/>
  <c r="E338" i="65"/>
  <c r="E312" i="71"/>
  <c r="J147" i="72"/>
  <c r="K70" i="58"/>
  <c r="K117" i="58"/>
  <c r="I132" i="58"/>
  <c r="I136" i="58"/>
  <c r="P148" i="58"/>
  <c r="H405" i="68"/>
  <c r="O105" i="60"/>
  <c r="J403" i="69"/>
  <c r="L9" i="59"/>
  <c r="N55" i="59"/>
  <c r="I331" i="67"/>
  <c r="I310" i="67"/>
  <c r="M285" i="67"/>
  <c r="O111" i="58"/>
  <c r="H338" i="66"/>
  <c r="E447" i="64"/>
  <c r="G348" i="66"/>
  <c r="C68" i="60"/>
  <c r="F360" i="64"/>
  <c r="F317" i="64"/>
  <c r="J323" i="64"/>
  <c r="J365" i="64" s="1"/>
  <c r="H51" i="58"/>
  <c r="L405" i="68"/>
  <c r="J275" i="72"/>
  <c r="E368" i="64"/>
  <c r="E431" i="64"/>
  <c r="E344" i="64"/>
  <c r="M431" i="64"/>
  <c r="M368" i="64"/>
  <c r="M344" i="64"/>
  <c r="M338" i="64" s="1"/>
  <c r="K407" i="68"/>
  <c r="D417" i="68"/>
  <c r="F310" i="69"/>
  <c r="F304" i="69" s="1"/>
  <c r="F335" i="69"/>
  <c r="F304" i="70"/>
  <c r="F338" i="70"/>
  <c r="H322" i="72"/>
  <c r="F407" i="65"/>
  <c r="D403" i="66"/>
  <c r="G407" i="67"/>
  <c r="M89" i="60"/>
  <c r="P105" i="60"/>
  <c r="F348" i="69"/>
  <c r="F405" i="69" s="1"/>
  <c r="C353" i="68"/>
  <c r="G55" i="58"/>
  <c r="C413" i="68"/>
  <c r="C485" i="68"/>
  <c r="N431" i="64"/>
  <c r="N368" i="64"/>
  <c r="N344" i="64"/>
  <c r="D304" i="65"/>
  <c r="O409" i="68"/>
  <c r="D154" i="59"/>
  <c r="D318" i="72"/>
  <c r="D372" i="72"/>
  <c r="D298" i="72"/>
  <c r="D293" i="72" s="1"/>
  <c r="M172" i="59"/>
  <c r="N325" i="72"/>
  <c r="G89" i="60"/>
  <c r="E400" i="69"/>
  <c r="I400" i="70"/>
  <c r="G403" i="70"/>
  <c r="P384" i="71"/>
  <c r="E334" i="72"/>
  <c r="E388" i="72" s="1"/>
  <c r="L130" i="58"/>
  <c r="N338" i="66"/>
  <c r="D117" i="58"/>
  <c r="J331" i="70"/>
  <c r="J291" i="70"/>
  <c r="C402" i="68"/>
  <c r="L331" i="66"/>
  <c r="N324" i="67"/>
  <c r="N304" i="67"/>
  <c r="K405" i="68"/>
  <c r="L409" i="68"/>
  <c r="I154" i="59"/>
  <c r="P348" i="66"/>
  <c r="E342" i="67"/>
  <c r="E501" i="68"/>
  <c r="O348" i="70"/>
  <c r="O405" i="70" s="1"/>
  <c r="M143" i="60"/>
  <c r="K161" i="60"/>
  <c r="O386" i="72"/>
  <c r="H49" i="50"/>
  <c r="P87" i="50"/>
  <c r="F175" i="50"/>
  <c r="N68" i="50"/>
  <c r="O77" i="50"/>
  <c r="H105" i="47"/>
  <c r="H111" i="50"/>
  <c r="D105" i="47"/>
  <c r="D111" i="50"/>
  <c r="J120" i="50"/>
  <c r="E157" i="50"/>
  <c r="F70" i="49"/>
  <c r="C58" i="49"/>
  <c r="C100" i="49"/>
  <c r="O143" i="44"/>
  <c r="O148" i="48"/>
  <c r="M148" i="48"/>
  <c r="H150" i="48"/>
  <c r="K139" i="48"/>
  <c r="F117" i="48"/>
  <c r="J181" i="68"/>
  <c r="Q180" i="68"/>
  <c r="P130" i="68"/>
  <c r="P179" i="68"/>
  <c r="H130" i="68"/>
  <c r="H179" i="68"/>
  <c r="N127" i="68"/>
  <c r="F127" i="68"/>
  <c r="F175" i="68" s="1"/>
  <c r="M174" i="68"/>
  <c r="E174" i="68"/>
  <c r="L173" i="68"/>
  <c r="D173" i="68"/>
  <c r="K123" i="68"/>
  <c r="K171" i="68" s="1"/>
  <c r="C123" i="68"/>
  <c r="C219" i="68" s="1"/>
  <c r="C220" i="68"/>
  <c r="C172" i="68"/>
  <c r="J170" i="68"/>
  <c r="P119" i="68"/>
  <c r="P168" i="68"/>
  <c r="H119" i="68"/>
  <c r="H168" i="68"/>
  <c r="O166" i="68"/>
  <c r="G166" i="68"/>
  <c r="N115" i="68"/>
  <c r="N163" i="68" s="1"/>
  <c r="Q84" i="48"/>
  <c r="I84" i="48"/>
  <c r="P83" i="48"/>
  <c r="H83" i="48"/>
  <c r="N79" i="48"/>
  <c r="F79" i="48"/>
  <c r="M78" i="48"/>
  <c r="E78" i="48"/>
  <c r="L76" i="48"/>
  <c r="D76" i="48"/>
  <c r="K75" i="48"/>
  <c r="C75" i="48"/>
  <c r="I72" i="48"/>
  <c r="P71" i="48"/>
  <c r="H71" i="48"/>
  <c r="J97" i="67"/>
  <c r="J135" i="67" s="1"/>
  <c r="M134" i="67"/>
  <c r="E134" i="67"/>
  <c r="L94" i="67"/>
  <c r="L133" i="67"/>
  <c r="D94" i="67"/>
  <c r="D133" i="67"/>
  <c r="B101" i="66"/>
  <c r="B140" i="66"/>
  <c r="B105" i="67"/>
  <c r="B144" i="67"/>
  <c r="P108" i="66"/>
  <c r="P146" i="66" s="1"/>
  <c r="H108" i="66"/>
  <c r="O145" i="66"/>
  <c r="G145" i="66"/>
  <c r="N105" i="66"/>
  <c r="N144" i="66"/>
  <c r="F105" i="66"/>
  <c r="F144" i="66"/>
  <c r="M142" i="66"/>
  <c r="E142" i="66"/>
  <c r="L141" i="66"/>
  <c r="D141" i="66"/>
  <c r="K101" i="66"/>
  <c r="K139" i="66" s="1"/>
  <c r="C101" i="66"/>
  <c r="J138" i="66"/>
  <c r="Q97" i="66"/>
  <c r="Q135" i="66" s="1"/>
  <c r="P134" i="66"/>
  <c r="H134" i="66"/>
  <c r="O94" i="66"/>
  <c r="O133" i="66"/>
  <c r="G94" i="66"/>
  <c r="G133" i="66"/>
  <c r="B105" i="65"/>
  <c r="P108" i="65"/>
  <c r="P146" i="65" s="1"/>
  <c r="P147" i="65"/>
  <c r="H108" i="65"/>
  <c r="H146" i="65" s="1"/>
  <c r="G145" i="65"/>
  <c r="N105" i="65"/>
  <c r="F105" i="65"/>
  <c r="F143" i="65" s="1"/>
  <c r="M142" i="65"/>
  <c r="E142" i="65"/>
  <c r="L141" i="65"/>
  <c r="D141" i="65"/>
  <c r="K101" i="65"/>
  <c r="K140" i="65"/>
  <c r="C101" i="65"/>
  <c r="C99" i="65" s="1"/>
  <c r="C175" i="65" s="1"/>
  <c r="C140" i="65"/>
  <c r="Q97" i="65"/>
  <c r="Q135" i="65" s="1"/>
  <c r="E29" i="48"/>
  <c r="O94" i="65"/>
  <c r="O133" i="65"/>
  <c r="G94" i="65"/>
  <c r="G132" i="65" s="1"/>
  <c r="N166" i="64"/>
  <c r="F166" i="64"/>
  <c r="M165" i="64"/>
  <c r="E165" i="64"/>
  <c r="L121" i="64"/>
  <c r="L164" i="64"/>
  <c r="D121" i="64"/>
  <c r="D164" i="64"/>
  <c r="K162" i="64"/>
  <c r="C162" i="64"/>
  <c r="J118" i="64"/>
  <c r="O114" i="64"/>
  <c r="G114" i="64"/>
  <c r="G156" i="64" s="1"/>
  <c r="N155" i="64"/>
  <c r="F155" i="64"/>
  <c r="M154" i="64"/>
  <c r="E154" i="64"/>
  <c r="L8" i="48"/>
  <c r="H109" i="64"/>
  <c r="H151" i="64" s="1"/>
  <c r="H152" i="64"/>
  <c r="K150" i="64"/>
  <c r="C150" i="64"/>
  <c r="J106" i="64"/>
  <c r="B166" i="64"/>
  <c r="B155" i="64"/>
  <c r="G348" i="67"/>
  <c r="G342" i="67" s="1"/>
  <c r="O384" i="72"/>
  <c r="C77" i="50"/>
  <c r="N70" i="49"/>
  <c r="H51" i="49"/>
  <c r="D148" i="49"/>
  <c r="G87" i="49"/>
  <c r="Q148" i="48"/>
  <c r="F143" i="44"/>
  <c r="F148" i="48"/>
  <c r="P132" i="48"/>
  <c r="I120" i="48"/>
  <c r="Q181" i="68"/>
  <c r="E181" i="68"/>
  <c r="L180" i="68"/>
  <c r="O130" i="68"/>
  <c r="O179" i="68"/>
  <c r="C130" i="68"/>
  <c r="C179" i="68"/>
  <c r="F177" i="68"/>
  <c r="M127" i="68"/>
  <c r="M176" i="68"/>
  <c r="C221" i="68"/>
  <c r="F123" i="68"/>
  <c r="I170" i="68"/>
  <c r="L169" i="68"/>
  <c r="O119" i="68"/>
  <c r="C119" i="68"/>
  <c r="F166" i="68"/>
  <c r="E115" i="68"/>
  <c r="E163" i="68" s="1"/>
  <c r="E164" i="68"/>
  <c r="H84" i="48"/>
  <c r="K83" i="48"/>
  <c r="B94" i="48"/>
  <c r="I79" i="48"/>
  <c r="L78" i="48"/>
  <c r="C76" i="48"/>
  <c r="I97" i="67"/>
  <c r="I135" i="67" s="1"/>
  <c r="K94" i="67"/>
  <c r="K133" i="67"/>
  <c r="B138" i="66"/>
  <c r="B97" i="67"/>
  <c r="B135" i="67" s="1"/>
  <c r="B136" i="67"/>
  <c r="N52" i="48"/>
  <c r="Q50" i="48"/>
  <c r="E50" i="48"/>
  <c r="O134" i="66"/>
  <c r="C134" i="66"/>
  <c r="F94" i="66"/>
  <c r="F133" i="66"/>
  <c r="F38" i="48"/>
  <c r="F33" i="48"/>
  <c r="I31" i="48"/>
  <c r="O134" i="65"/>
  <c r="N94" i="65"/>
  <c r="Q166" i="64"/>
  <c r="I166" i="64"/>
  <c r="P165" i="64"/>
  <c r="D165" i="64"/>
  <c r="G121" i="64"/>
  <c r="G164" i="64"/>
  <c r="J162" i="64"/>
  <c r="M118" i="64"/>
  <c r="M161" i="64"/>
  <c r="P159" i="64"/>
  <c r="D159" i="64"/>
  <c r="G158" i="64"/>
  <c r="J114" i="64"/>
  <c r="J157" i="64"/>
  <c r="C109" i="64"/>
  <c r="C151" i="64" s="1"/>
  <c r="C152" i="64"/>
  <c r="F6" i="48"/>
  <c r="I5" i="48"/>
  <c r="F68" i="50"/>
  <c r="E124" i="47"/>
  <c r="E130" i="50"/>
  <c r="I111" i="49"/>
  <c r="H166" i="48"/>
  <c r="K148" i="48"/>
  <c r="O130" i="48"/>
  <c r="M117" i="48"/>
  <c r="P103" i="48"/>
  <c r="O102" i="48"/>
  <c r="N101" i="48"/>
  <c r="M99" i="48"/>
  <c r="C91" i="48"/>
  <c r="D115" i="68"/>
  <c r="D163" i="68" s="1"/>
  <c r="C84" i="48"/>
  <c r="B103" i="48"/>
  <c r="M69" i="48"/>
  <c r="F94" i="67"/>
  <c r="F132" i="67" s="1"/>
  <c r="B142" i="66"/>
  <c r="B134" i="67"/>
  <c r="L105" i="66"/>
  <c r="L144" i="66"/>
  <c r="G180" i="66"/>
  <c r="E101" i="66"/>
  <c r="E139" i="66" s="1"/>
  <c r="E140" i="66"/>
  <c r="D138" i="66"/>
  <c r="C48" i="48"/>
  <c r="E94" i="66"/>
  <c r="E132" i="66" s="1"/>
  <c r="O148" i="65"/>
  <c r="C148" i="65"/>
  <c r="F108" i="65"/>
  <c r="F147" i="65"/>
  <c r="E145" i="65"/>
  <c r="O180" i="65"/>
  <c r="M101" i="65"/>
  <c r="L138" i="65"/>
  <c r="K174" i="65"/>
  <c r="K97" i="65"/>
  <c r="K135" i="65" s="1"/>
  <c r="K136" i="65"/>
  <c r="Q94" i="65"/>
  <c r="Q133" i="65"/>
  <c r="Q162" i="64"/>
  <c r="L118" i="64"/>
  <c r="L161" i="64"/>
  <c r="C159" i="64"/>
  <c r="M114" i="64"/>
  <c r="M199" i="64"/>
  <c r="M157" i="64"/>
  <c r="H197" i="64"/>
  <c r="H155" i="64"/>
  <c r="N109" i="64"/>
  <c r="N151" i="64" s="1"/>
  <c r="N152" i="64"/>
  <c r="D191" i="64"/>
  <c r="D106" i="64"/>
  <c r="P168" i="48"/>
  <c r="C137" i="70"/>
  <c r="G211" i="67"/>
  <c r="E105" i="50"/>
  <c r="I175" i="48"/>
  <c r="H93" i="69"/>
  <c r="I179" i="71"/>
  <c r="Q118" i="66"/>
  <c r="K74" i="49"/>
  <c r="O112" i="70"/>
  <c r="O137" i="70"/>
  <c r="K235" i="64"/>
  <c r="G30" i="50"/>
  <c r="M310" i="70"/>
  <c r="M304" i="70" s="1"/>
  <c r="E322" i="72"/>
  <c r="Q172" i="59"/>
  <c r="Q176" i="71"/>
  <c r="L172" i="48"/>
  <c r="B154" i="49"/>
  <c r="B143" i="69"/>
  <c r="D132" i="64"/>
  <c r="D126" i="64" s="1"/>
  <c r="P145" i="67"/>
  <c r="F77" i="49"/>
  <c r="I135" i="68"/>
  <c r="J100" i="49"/>
  <c r="C146" i="69"/>
  <c r="K132" i="70"/>
  <c r="K112" i="70"/>
  <c r="Q139" i="70"/>
  <c r="Q118" i="70"/>
  <c r="K9" i="50"/>
  <c r="K3" i="47"/>
  <c r="O222" i="66"/>
  <c r="N100" i="50"/>
  <c r="Q208" i="69"/>
  <c r="F156" i="69"/>
  <c r="F213" i="69" s="1"/>
  <c r="F215" i="69"/>
  <c r="H124" i="50"/>
  <c r="O202" i="71"/>
  <c r="F166" i="50"/>
  <c r="C373" i="65"/>
  <c r="C335" i="65"/>
  <c r="G331" i="69"/>
  <c r="G388" i="69"/>
  <c r="G310" i="69"/>
  <c r="D93" i="70"/>
  <c r="M179" i="71"/>
  <c r="K194" i="66"/>
  <c r="Q49" i="50"/>
  <c r="Q43" i="47"/>
  <c r="F215" i="67"/>
  <c r="F156" i="67"/>
  <c r="K208" i="70"/>
  <c r="M98" i="71"/>
  <c r="M134" i="71" s="1"/>
  <c r="N132" i="65"/>
  <c r="O145" i="65"/>
  <c r="C144" i="66"/>
  <c r="P58" i="49"/>
  <c r="K118" i="67"/>
  <c r="M142" i="67"/>
  <c r="C148" i="67"/>
  <c r="H143" i="69"/>
  <c r="D132" i="70"/>
  <c r="F139" i="70"/>
  <c r="F118" i="70"/>
  <c r="F139" i="49"/>
  <c r="I132" i="71"/>
  <c r="F136" i="72"/>
  <c r="B183" i="68"/>
  <c r="P30" i="50"/>
  <c r="Q30" i="50"/>
  <c r="Q24" i="47"/>
  <c r="I211" i="67"/>
  <c r="F70" i="50"/>
  <c r="G204" i="72"/>
  <c r="D166" i="50"/>
  <c r="D161" i="47"/>
  <c r="Q348" i="65"/>
  <c r="Q32" i="60"/>
  <c r="K16" i="49"/>
  <c r="B215" i="70"/>
  <c r="B156" i="70"/>
  <c r="B213" i="70" s="1"/>
  <c r="I93" i="69"/>
  <c r="F98" i="72"/>
  <c r="F93" i="72" s="1"/>
  <c r="N30" i="49"/>
  <c r="G68" i="49"/>
  <c r="I144" i="67"/>
  <c r="K89" i="49"/>
  <c r="M146" i="69"/>
  <c r="M132" i="70"/>
  <c r="J200" i="70"/>
  <c r="J143" i="70"/>
  <c r="J143" i="71"/>
  <c r="K136" i="72"/>
  <c r="E140" i="72"/>
  <c r="N143" i="72"/>
  <c r="B100" i="50"/>
  <c r="D211" i="65"/>
  <c r="L211" i="66"/>
  <c r="F58" i="50"/>
  <c r="C120" i="50"/>
  <c r="C105" i="50" s="1"/>
  <c r="N208" i="70"/>
  <c r="J211" i="70"/>
  <c r="K156" i="70"/>
  <c r="K213" i="70" s="1"/>
  <c r="D202" i="72"/>
  <c r="L152" i="72"/>
  <c r="L147" i="72" s="1"/>
  <c r="G405" i="68"/>
  <c r="F9" i="59"/>
  <c r="O331" i="66"/>
  <c r="M324" i="69"/>
  <c r="K166" i="59"/>
  <c r="M403" i="65"/>
  <c r="K32" i="58"/>
  <c r="I148" i="58"/>
  <c r="E335" i="65"/>
  <c r="E310" i="65"/>
  <c r="Q331" i="67"/>
  <c r="Q310" i="67"/>
  <c r="M409" i="68"/>
  <c r="H298" i="72"/>
  <c r="K400" i="70"/>
  <c r="J386" i="71"/>
  <c r="H386" i="72"/>
  <c r="I369" i="69"/>
  <c r="I291" i="69"/>
  <c r="G375" i="64"/>
  <c r="C403" i="70"/>
  <c r="M447" i="64"/>
  <c r="M348" i="69"/>
  <c r="M405" i="69" s="1"/>
  <c r="I403" i="70"/>
  <c r="N143" i="60"/>
  <c r="N291" i="65"/>
  <c r="N329" i="65" s="1"/>
  <c r="J285" i="65"/>
  <c r="N51" i="58"/>
  <c r="D285" i="70"/>
  <c r="L291" i="70"/>
  <c r="L331" i="70"/>
  <c r="L172" i="58"/>
  <c r="F36" i="59"/>
  <c r="O310" i="66"/>
  <c r="G335" i="66"/>
  <c r="G392" i="66"/>
  <c r="O74" i="59"/>
  <c r="Q383" i="68"/>
  <c r="Q81" i="55"/>
  <c r="P87" i="59"/>
  <c r="L417" i="68"/>
  <c r="F335" i="70"/>
  <c r="C70" i="60"/>
  <c r="C143" i="60"/>
  <c r="K407" i="69"/>
  <c r="K348" i="69"/>
  <c r="K405" i="69" s="1"/>
  <c r="G329" i="71"/>
  <c r="H334" i="72"/>
  <c r="H388" i="72" s="1"/>
  <c r="I390" i="72"/>
  <c r="I334" i="72"/>
  <c r="I388" i="72" s="1"/>
  <c r="E9" i="58"/>
  <c r="C161" i="60"/>
  <c r="E16" i="58"/>
  <c r="I51" i="58"/>
  <c r="G369" i="69"/>
  <c r="G291" i="69"/>
  <c r="G285" i="69" s="1"/>
  <c r="G136" i="58"/>
  <c r="E360" i="64"/>
  <c r="E338" i="64"/>
  <c r="N372" i="64"/>
  <c r="K335" i="65"/>
  <c r="K392" i="65"/>
  <c r="I324" i="67"/>
  <c r="K335" i="70"/>
  <c r="P148" i="59"/>
  <c r="P318" i="71"/>
  <c r="P372" i="71"/>
  <c r="F325" i="71"/>
  <c r="K322" i="72"/>
  <c r="C342" i="70"/>
  <c r="G51" i="60"/>
  <c r="L501" i="68"/>
  <c r="E105" i="60"/>
  <c r="O348" i="69"/>
  <c r="O405" i="69" s="1"/>
  <c r="J348" i="70"/>
  <c r="J405" i="70" s="1"/>
  <c r="Q334" i="71"/>
  <c r="Q388" i="71" s="1"/>
  <c r="J329" i="72"/>
  <c r="N386" i="72"/>
  <c r="F32" i="58"/>
  <c r="L74" i="58"/>
  <c r="D275" i="71"/>
  <c r="C338" i="65"/>
  <c r="L338" i="67"/>
  <c r="F377" i="68"/>
  <c r="F401" i="68" s="1"/>
  <c r="H324" i="70"/>
  <c r="H304" i="70"/>
  <c r="D314" i="71"/>
  <c r="E298" i="71"/>
  <c r="E318" i="71"/>
  <c r="E372" i="71"/>
  <c r="I322" i="71"/>
  <c r="Q322" i="71"/>
  <c r="Q298" i="71"/>
  <c r="Q293" i="71" s="1"/>
  <c r="D322" i="72"/>
  <c r="L322" i="72"/>
  <c r="H403" i="65"/>
  <c r="H55" i="49"/>
  <c r="J68" i="49"/>
  <c r="H180" i="68"/>
  <c r="J177" i="68"/>
  <c r="P222" i="68"/>
  <c r="Q170" i="68"/>
  <c r="H169" i="68"/>
  <c r="J166" i="68"/>
  <c r="P84" i="48"/>
  <c r="G83" i="48"/>
  <c r="B88" i="48"/>
  <c r="P78" i="48"/>
  <c r="K76" i="48"/>
  <c r="F75" i="48"/>
  <c r="Q67" i="48"/>
  <c r="G94" i="67"/>
  <c r="K108" i="66"/>
  <c r="K147" i="66"/>
  <c r="Q105" i="66"/>
  <c r="Q143" i="66" s="1"/>
  <c r="L142" i="66"/>
  <c r="C141" i="66"/>
  <c r="I138" i="66"/>
  <c r="K46" i="48"/>
  <c r="N33" i="48"/>
  <c r="E31" i="48"/>
  <c r="C134" i="65"/>
  <c r="L165" i="64"/>
  <c r="N162" i="64"/>
  <c r="E118" i="64"/>
  <c r="E161" i="64"/>
  <c r="K158" i="64"/>
  <c r="N6" i="48"/>
  <c r="B21" i="48"/>
  <c r="J9" i="50"/>
  <c r="G77" i="50"/>
  <c r="E157" i="48"/>
  <c r="L103" i="48"/>
  <c r="Q99" i="48"/>
  <c r="D98" i="48"/>
  <c r="F95" i="48"/>
  <c r="O162" i="68"/>
  <c r="P148" i="67"/>
  <c r="C108" i="67"/>
  <c r="C147" i="67"/>
  <c r="E105" i="67"/>
  <c r="E144" i="67"/>
  <c r="K141" i="67"/>
  <c r="Q176" i="67"/>
  <c r="B185" i="67"/>
  <c r="B108" i="67"/>
  <c r="B147" i="67"/>
  <c r="C148" i="66"/>
  <c r="M101" i="66"/>
  <c r="M139" i="66" s="1"/>
  <c r="M140" i="66"/>
  <c r="K174" i="66"/>
  <c r="K97" i="66"/>
  <c r="K135" i="66" s="1"/>
  <c r="I45" i="48"/>
  <c r="Q38" i="48"/>
  <c r="D37" i="48"/>
  <c r="I33" i="48"/>
  <c r="G29" i="48"/>
  <c r="F134" i="65"/>
  <c r="N121" i="64"/>
  <c r="P118" i="64"/>
  <c r="P161" i="64"/>
  <c r="G159" i="64"/>
  <c r="I199" i="64"/>
  <c r="I114" i="64"/>
  <c r="I157" i="64"/>
  <c r="O196" i="64"/>
  <c r="O154" i="64"/>
  <c r="J109" i="64"/>
  <c r="J151" i="64" s="1"/>
  <c r="J194" i="64"/>
  <c r="B8" i="48"/>
  <c r="G98" i="72"/>
  <c r="G93" i="72" s="1"/>
  <c r="Q204" i="72"/>
  <c r="K89" i="58"/>
  <c r="C166" i="49"/>
  <c r="D112" i="65"/>
  <c r="F116" i="71"/>
  <c r="F111" i="71" s="1"/>
  <c r="F136" i="71"/>
  <c r="G208" i="70"/>
  <c r="C310" i="70"/>
  <c r="E154" i="48"/>
  <c r="M175" i="48"/>
  <c r="B139" i="70"/>
  <c r="B118" i="70"/>
  <c r="B112" i="70" s="1"/>
  <c r="B131" i="70" s="1"/>
  <c r="E150" i="64"/>
  <c r="N19" i="49"/>
  <c r="Q51" i="49"/>
  <c r="C243" i="68"/>
  <c r="C171" i="68"/>
  <c r="H132" i="69"/>
  <c r="I135" i="69"/>
  <c r="O196" i="69"/>
  <c r="O139" i="69"/>
  <c r="O118" i="69"/>
  <c r="O146" i="69"/>
  <c r="M135" i="70"/>
  <c r="D143" i="70"/>
  <c r="P150" i="49"/>
  <c r="L143" i="71"/>
  <c r="O132" i="72"/>
  <c r="P143" i="72"/>
  <c r="L9" i="50"/>
  <c r="L3" i="47"/>
  <c r="I39" i="50"/>
  <c r="N87" i="50"/>
  <c r="P215" i="70"/>
  <c r="P156" i="70"/>
  <c r="P213" i="70" s="1"/>
  <c r="K140" i="66"/>
  <c r="O134" i="67"/>
  <c r="Q247" i="68"/>
  <c r="D157" i="48"/>
  <c r="J132" i="64"/>
  <c r="H36" i="49"/>
  <c r="P133" i="66"/>
  <c r="M118" i="66"/>
  <c r="G142" i="66"/>
  <c r="I58" i="49"/>
  <c r="C97" i="49"/>
  <c r="N135" i="70"/>
  <c r="D190" i="71"/>
  <c r="D136" i="71"/>
  <c r="G130" i="72"/>
  <c r="J168" i="49"/>
  <c r="E175" i="49"/>
  <c r="C222" i="65"/>
  <c r="G211" i="66"/>
  <c r="C156" i="66"/>
  <c r="C213" i="66" s="1"/>
  <c r="E70" i="50"/>
  <c r="I222" i="69"/>
  <c r="E208" i="70"/>
  <c r="I139" i="50"/>
  <c r="B118" i="67"/>
  <c r="G173" i="68"/>
  <c r="L132" i="49"/>
  <c r="O175" i="50"/>
  <c r="K93" i="70"/>
  <c r="G132" i="64"/>
  <c r="G126" i="64" s="1"/>
  <c r="E30" i="49"/>
  <c r="Q39" i="49"/>
  <c r="G135" i="69"/>
  <c r="N136" i="49"/>
  <c r="E146" i="70"/>
  <c r="I136" i="71"/>
  <c r="Q136" i="71"/>
  <c r="B68" i="50"/>
  <c r="P211" i="65"/>
  <c r="J70" i="50"/>
  <c r="C150" i="69"/>
  <c r="M202" i="71"/>
  <c r="L204" i="71"/>
  <c r="K323" i="64"/>
  <c r="K353" i="68"/>
  <c r="K402" i="68"/>
  <c r="E117" i="58"/>
  <c r="H325" i="71"/>
  <c r="I456" i="64"/>
  <c r="I386" i="64"/>
  <c r="O32" i="58"/>
  <c r="M358" i="71"/>
  <c r="N372" i="72"/>
  <c r="N318" i="72"/>
  <c r="N298" i="72"/>
  <c r="N293" i="72" s="1"/>
  <c r="G342" i="70"/>
  <c r="D386" i="72"/>
  <c r="N324" i="65"/>
  <c r="N304" i="65"/>
  <c r="C425" i="68"/>
  <c r="K425" i="68"/>
  <c r="G105" i="60"/>
  <c r="C369" i="69"/>
  <c r="C291" i="69"/>
  <c r="C329" i="69" s="1"/>
  <c r="F51" i="58"/>
  <c r="F354" i="71"/>
  <c r="F280" i="71"/>
  <c r="Q32" i="59"/>
  <c r="I338" i="66"/>
  <c r="F407" i="68"/>
  <c r="P117" i="59"/>
  <c r="K318" i="72"/>
  <c r="K372" i="72"/>
  <c r="K298" i="72"/>
  <c r="K70" i="60"/>
  <c r="O403" i="69"/>
  <c r="Q291" i="66"/>
  <c r="Q329" i="66" s="1"/>
  <c r="E81" i="54"/>
  <c r="K97" i="58"/>
  <c r="H335" i="67"/>
  <c r="K377" i="68"/>
  <c r="K401" i="68" s="1"/>
  <c r="G304" i="70"/>
  <c r="P154" i="59"/>
  <c r="O342" i="67"/>
  <c r="M400" i="70"/>
  <c r="C172" i="58"/>
  <c r="D291" i="65"/>
  <c r="D329" i="65" s="1"/>
  <c r="N291" i="70"/>
  <c r="D335" i="65"/>
  <c r="J338" i="69"/>
  <c r="J403" i="66"/>
  <c r="F105" i="60"/>
  <c r="F400" i="70"/>
  <c r="I143" i="60"/>
  <c r="G9" i="49"/>
  <c r="J87" i="49"/>
  <c r="C157" i="48"/>
  <c r="F130" i="68"/>
  <c r="F178" i="68" s="1"/>
  <c r="F179" i="68"/>
  <c r="N173" i="68"/>
  <c r="B97" i="66"/>
  <c r="B135" i="66" s="1"/>
  <c r="B136" i="66"/>
  <c r="O54" i="48"/>
  <c r="O48" i="48"/>
  <c r="M94" i="66"/>
  <c r="M133" i="66"/>
  <c r="K180" i="65"/>
  <c r="O97" i="65"/>
  <c r="O135" i="65" s="1"/>
  <c r="O174" i="65"/>
  <c r="O136" i="65"/>
  <c r="M26" i="48"/>
  <c r="P11" i="48"/>
  <c r="C10" i="48"/>
  <c r="P5" i="48"/>
  <c r="C335" i="66"/>
  <c r="F310" i="65"/>
  <c r="I141" i="66"/>
  <c r="G202" i="71"/>
  <c r="F247" i="64"/>
  <c r="P93" i="70"/>
  <c r="C175" i="48"/>
  <c r="C68" i="49"/>
  <c r="L111" i="49"/>
  <c r="L105" i="45"/>
  <c r="H139" i="49"/>
  <c r="C49" i="50"/>
  <c r="C291" i="66"/>
  <c r="N140" i="72"/>
  <c r="N194" i="72"/>
  <c r="E135" i="69"/>
  <c r="E139" i="70"/>
  <c r="E118" i="70"/>
  <c r="L130" i="50"/>
  <c r="L124" i="47"/>
  <c r="P24" i="47"/>
  <c r="B118" i="69"/>
  <c r="N215" i="69"/>
  <c r="N156" i="69"/>
  <c r="N213" i="69" s="1"/>
  <c r="Q87" i="49"/>
  <c r="B211" i="66"/>
  <c r="F9" i="50"/>
  <c r="F3" i="47"/>
  <c r="G111" i="50"/>
  <c r="G105" i="50" s="1"/>
  <c r="G105" i="47"/>
  <c r="O143" i="72"/>
  <c r="B132" i="72"/>
  <c r="F30" i="50"/>
  <c r="E132" i="58"/>
  <c r="G324" i="67"/>
  <c r="M372" i="64"/>
  <c r="N304" i="66"/>
  <c r="K130" i="58"/>
  <c r="G338" i="70"/>
  <c r="L335" i="65"/>
  <c r="C9" i="60"/>
  <c r="N124" i="60"/>
  <c r="E119" i="68"/>
  <c r="E167" i="68" s="1"/>
  <c r="E168" i="68"/>
  <c r="B174" i="68"/>
  <c r="J108" i="67"/>
  <c r="J146" i="67" s="1"/>
  <c r="H182" i="67"/>
  <c r="H105" i="67"/>
  <c r="H144" i="67"/>
  <c r="F179" i="67"/>
  <c r="F141" i="67"/>
  <c r="I94" i="67"/>
  <c r="I133" i="67"/>
  <c r="B101" i="67"/>
  <c r="B140" i="67"/>
  <c r="P183" i="66"/>
  <c r="P145" i="66"/>
  <c r="J142" i="66"/>
  <c r="P101" i="66"/>
  <c r="P140" i="66"/>
  <c r="N97" i="66"/>
  <c r="N135" i="66" s="1"/>
  <c r="N136" i="66"/>
  <c r="D94" i="66"/>
  <c r="D133" i="66"/>
  <c r="L145" i="65"/>
  <c r="J142" i="65"/>
  <c r="L101" i="65"/>
  <c r="L139" i="65" s="1"/>
  <c r="P6" i="48"/>
  <c r="B13" i="48"/>
  <c r="E148" i="49"/>
  <c r="O156" i="70"/>
  <c r="Q375" i="64"/>
  <c r="P68" i="59"/>
  <c r="Q335" i="66"/>
  <c r="M43" i="45"/>
  <c r="E132" i="69"/>
  <c r="E139" i="50"/>
  <c r="E148" i="58"/>
  <c r="D93" i="69"/>
  <c r="L139" i="70"/>
  <c r="L118" i="70"/>
  <c r="Q203" i="69"/>
  <c r="Q146" i="69"/>
  <c r="J143" i="72"/>
  <c r="I87" i="58"/>
  <c r="O400" i="69"/>
  <c r="M68" i="59"/>
  <c r="D9" i="58"/>
  <c r="N410" i="64"/>
  <c r="N323" i="64"/>
  <c r="N383" i="68"/>
  <c r="N81" i="55"/>
  <c r="O413" i="68"/>
  <c r="O485" i="68"/>
  <c r="P417" i="68"/>
  <c r="M87" i="60"/>
  <c r="D105" i="60"/>
  <c r="G87" i="58"/>
  <c r="O93" i="58"/>
  <c r="G338" i="67"/>
  <c r="E327" i="69"/>
  <c r="N280" i="72"/>
  <c r="G431" i="68"/>
  <c r="G425" i="68" s="1"/>
  <c r="G81" i="57"/>
  <c r="E166" i="50"/>
  <c r="B87" i="49"/>
  <c r="E130" i="48"/>
  <c r="G181" i="68"/>
  <c r="F180" i="68"/>
  <c r="E130" i="68"/>
  <c r="E178" i="68" s="1"/>
  <c r="D177" i="68"/>
  <c r="C127" i="68"/>
  <c r="C175" i="68" s="1"/>
  <c r="C176" i="68"/>
  <c r="P123" i="68"/>
  <c r="P172" i="68"/>
  <c r="K170" i="68"/>
  <c r="J169" i="68"/>
  <c r="H214" i="68"/>
  <c r="M112" i="68"/>
  <c r="M160" i="68" s="1"/>
  <c r="G148" i="67"/>
  <c r="E145" i="67"/>
  <c r="G180" i="67"/>
  <c r="G142" i="67"/>
  <c r="P138" i="67"/>
  <c r="G67" i="48"/>
  <c r="F134" i="67"/>
  <c r="N186" i="66"/>
  <c r="N148" i="66"/>
  <c r="E108" i="66"/>
  <c r="E185" i="66"/>
  <c r="E147" i="66"/>
  <c r="G105" i="66"/>
  <c r="G144" i="66"/>
  <c r="L101" i="66"/>
  <c r="L140" i="66"/>
  <c r="J97" i="66"/>
  <c r="J135" i="66" s="1"/>
  <c r="J136" i="66"/>
  <c r="I46" i="48"/>
  <c r="N41" i="48"/>
  <c r="F41" i="48"/>
  <c r="M40" i="48"/>
  <c r="P38" i="48"/>
  <c r="O37" i="48"/>
  <c r="N35" i="48"/>
  <c r="H33" i="48"/>
  <c r="N29" i="48"/>
  <c r="E109" i="64"/>
  <c r="E151" i="64" s="1"/>
  <c r="B6" i="48"/>
  <c r="E133" i="66"/>
  <c r="M137" i="69"/>
  <c r="N183" i="68"/>
  <c r="K312" i="72"/>
  <c r="C166" i="58"/>
  <c r="B235" i="64"/>
  <c r="G152" i="71"/>
  <c r="G147" i="71" s="1"/>
  <c r="E19" i="49"/>
  <c r="B208" i="72"/>
  <c r="B152" i="72"/>
  <c r="Q359" i="68"/>
  <c r="Q353" i="68" s="1"/>
  <c r="Q81" i="54"/>
  <c r="E70" i="59"/>
  <c r="K411" i="67"/>
  <c r="K348" i="67"/>
  <c r="O32" i="59"/>
  <c r="Q49" i="59"/>
  <c r="C304" i="69"/>
  <c r="H384" i="71"/>
  <c r="Q342" i="67"/>
  <c r="D143" i="44"/>
  <c r="D148" i="48"/>
  <c r="K148" i="50"/>
  <c r="K143" i="50" s="1"/>
  <c r="K143" i="47"/>
  <c r="Q222" i="69"/>
  <c r="F386" i="64"/>
  <c r="Q51" i="60"/>
  <c r="P354" i="71"/>
  <c r="P280" i="71"/>
  <c r="B17" i="64"/>
  <c r="B20" i="50"/>
  <c r="B20" i="49"/>
  <c r="B14" i="65"/>
  <c r="B38" i="49"/>
  <c r="B36" i="49"/>
  <c r="B37" i="49"/>
  <c r="B14" i="67"/>
  <c r="B76" i="49"/>
  <c r="B75" i="49"/>
  <c r="B76" i="48"/>
  <c r="B14" i="68"/>
  <c r="B93" i="50"/>
  <c r="B94" i="49"/>
  <c r="B95" i="49"/>
  <c r="B94" i="50"/>
  <c r="B16" i="69"/>
  <c r="B121" i="50"/>
  <c r="B121" i="48"/>
  <c r="B121" i="49"/>
  <c r="B16" i="71"/>
  <c r="B158" i="48"/>
  <c r="B158" i="50"/>
  <c r="B158" i="49"/>
  <c r="B16" i="72"/>
  <c r="B176" i="49"/>
  <c r="B176" i="48"/>
  <c r="B176" i="50"/>
  <c r="Q5" i="38"/>
  <c r="Q7" i="64" s="1"/>
  <c r="Q5" i="64"/>
  <c r="Q247" i="64" s="1"/>
  <c r="Q6" i="49"/>
  <c r="Q5" i="49"/>
  <c r="Q8" i="49"/>
  <c r="Q5" i="50"/>
  <c r="Q9" i="50"/>
  <c r="F11" i="64"/>
  <c r="F196" i="64" s="1"/>
  <c r="F10" i="49"/>
  <c r="F10" i="50"/>
  <c r="G12" i="64"/>
  <c r="G11" i="49"/>
  <c r="G11" i="50"/>
  <c r="D13" i="64"/>
  <c r="D14" i="49"/>
  <c r="D13" i="50"/>
  <c r="D13" i="49"/>
  <c r="D12" i="49"/>
  <c r="P13" i="64"/>
  <c r="P13" i="49"/>
  <c r="P14" i="49"/>
  <c r="P13" i="50"/>
  <c r="Q14" i="64"/>
  <c r="Q222" i="64" s="1"/>
  <c r="Q15" i="49"/>
  <c r="N15" i="64"/>
  <c r="N204" i="64" s="1"/>
  <c r="N17" i="49"/>
  <c r="N18" i="49"/>
  <c r="N16" i="49"/>
  <c r="O17" i="64"/>
  <c r="O20" i="49"/>
  <c r="O20" i="50"/>
  <c r="L18" i="64"/>
  <c r="L21" i="50"/>
  <c r="L21" i="49"/>
  <c r="E19" i="64"/>
  <c r="E22" i="49"/>
  <c r="M19" i="64"/>
  <c r="M22" i="49"/>
  <c r="J26" i="38"/>
  <c r="J7" i="65" s="1"/>
  <c r="J5" i="65"/>
  <c r="J174" i="65" s="1"/>
  <c r="J29" i="49"/>
  <c r="J26" i="49"/>
  <c r="J27" i="49"/>
  <c r="J26" i="50"/>
  <c r="J30" i="49"/>
  <c r="J29" i="48"/>
  <c r="H11" i="65"/>
  <c r="H31" i="49"/>
  <c r="H31" i="50"/>
  <c r="M12" i="65"/>
  <c r="M32" i="49"/>
  <c r="M33" i="49"/>
  <c r="M34" i="49"/>
  <c r="M33" i="50"/>
  <c r="M34" i="48"/>
  <c r="J13" i="65"/>
  <c r="J180" i="65" s="1"/>
  <c r="J35" i="49"/>
  <c r="J35" i="48"/>
  <c r="K14" i="65"/>
  <c r="K37" i="49"/>
  <c r="K38" i="49"/>
  <c r="K37" i="48"/>
  <c r="D16" i="65"/>
  <c r="D40" i="49"/>
  <c r="D40" i="50"/>
  <c r="P16" i="65"/>
  <c r="P185" i="65" s="1"/>
  <c r="P40" i="50"/>
  <c r="P40" i="49"/>
  <c r="M17" i="65"/>
  <c r="M41" i="49"/>
  <c r="N45" i="38"/>
  <c r="N7" i="66" s="1"/>
  <c r="N5" i="66"/>
  <c r="N222" i="66" s="1"/>
  <c r="N48" i="49"/>
  <c r="N45" i="49"/>
  <c r="N45" i="50"/>
  <c r="N58" i="49"/>
  <c r="N46" i="49"/>
  <c r="N48" i="48"/>
  <c r="N49" i="49"/>
  <c r="N46" i="48"/>
  <c r="H11" i="66"/>
  <c r="H50" i="49"/>
  <c r="H50" i="50"/>
  <c r="I12" i="66"/>
  <c r="I52" i="49"/>
  <c r="I52" i="50"/>
  <c r="I53" i="49"/>
  <c r="I53" i="48"/>
  <c r="N13" i="66"/>
  <c r="N54" i="49"/>
  <c r="N54" i="48"/>
  <c r="G14" i="66"/>
  <c r="G183" i="66" s="1"/>
  <c r="G57" i="49"/>
  <c r="G55" i="49"/>
  <c r="G56" i="49"/>
  <c r="G56" i="48"/>
  <c r="D16" i="66"/>
  <c r="D59" i="50"/>
  <c r="D59" i="49"/>
  <c r="P16" i="66"/>
  <c r="P185" i="66" s="1"/>
  <c r="P59" i="49"/>
  <c r="P59" i="50"/>
  <c r="M17" i="66"/>
  <c r="M60" i="49"/>
  <c r="N64" i="38"/>
  <c r="N7" i="67" s="1"/>
  <c r="N171" i="67" s="1"/>
  <c r="N5" i="67"/>
  <c r="N174" i="67" s="1"/>
  <c r="N67" i="49"/>
  <c r="N64" i="49"/>
  <c r="N65" i="49"/>
  <c r="N64" i="50"/>
  <c r="N64" i="48"/>
  <c r="N65" i="48"/>
  <c r="P11" i="67"/>
  <c r="P69" i="50"/>
  <c r="P69" i="49"/>
  <c r="P69" i="48"/>
  <c r="Q12" i="67"/>
  <c r="Q179" i="67" s="1"/>
  <c r="Q72" i="49"/>
  <c r="Q71" i="50"/>
  <c r="Q71" i="49"/>
  <c r="Q71" i="48"/>
  <c r="Q70" i="49"/>
  <c r="N13" i="67"/>
  <c r="N73" i="49"/>
  <c r="O14" i="67"/>
  <c r="O200" i="67" s="1"/>
  <c r="O76" i="49"/>
  <c r="O75" i="49"/>
  <c r="F83" i="38"/>
  <c r="F7" i="68" s="1"/>
  <c r="F209" i="68" s="1"/>
  <c r="F5" i="68"/>
  <c r="F236" i="68" s="1"/>
  <c r="F86" i="49"/>
  <c r="F100" i="49"/>
  <c r="F83" i="49"/>
  <c r="F83" i="50"/>
  <c r="F84" i="49"/>
  <c r="F84" i="48"/>
  <c r="N9" i="68"/>
  <c r="O88" i="39"/>
  <c r="O11" i="68"/>
  <c r="O88" i="49"/>
  <c r="O88" i="50"/>
  <c r="L12" i="68"/>
  <c r="L217" i="68" s="1"/>
  <c r="L90" i="50"/>
  <c r="L90" i="49"/>
  <c r="L91" i="49"/>
  <c r="L89" i="50"/>
  <c r="Q13" i="68"/>
  <c r="Q92" i="49"/>
  <c r="Q92" i="50"/>
  <c r="N14" i="68"/>
  <c r="N95" i="49"/>
  <c r="N93" i="50"/>
  <c r="N94" i="49"/>
  <c r="N94" i="50"/>
  <c r="N95" i="48"/>
  <c r="G15" i="68"/>
  <c r="G96" i="49"/>
  <c r="H97" i="39"/>
  <c r="H16" i="68"/>
  <c r="H225" i="68" s="1"/>
  <c r="H99" i="49"/>
  <c r="H98" i="49"/>
  <c r="H98" i="48"/>
  <c r="H99" i="48"/>
  <c r="E18" i="68"/>
  <c r="E251" i="68" s="1"/>
  <c r="E101" i="49"/>
  <c r="E101" i="48"/>
  <c r="Q18" i="68"/>
  <c r="Q101" i="49"/>
  <c r="Q101" i="48"/>
  <c r="N19" i="68"/>
  <c r="N228" i="68" s="1"/>
  <c r="N102" i="49"/>
  <c r="N102" i="50"/>
  <c r="N102" i="48"/>
  <c r="K20" i="68"/>
  <c r="K103" i="49"/>
  <c r="K103" i="48"/>
  <c r="H107" i="38"/>
  <c r="H5" i="69"/>
  <c r="H120" i="50"/>
  <c r="H107" i="49"/>
  <c r="H108" i="48"/>
  <c r="H107" i="48"/>
  <c r="H110" i="49"/>
  <c r="H110" i="48"/>
  <c r="H108" i="49"/>
  <c r="H120" i="49"/>
  <c r="O12" i="69"/>
  <c r="L116" i="39"/>
  <c r="L13" i="69"/>
  <c r="L116" i="48"/>
  <c r="L116" i="49"/>
  <c r="E14" i="69"/>
  <c r="E117" i="49"/>
  <c r="E118" i="48"/>
  <c r="E118" i="49"/>
  <c r="E119" i="49"/>
  <c r="E119" i="48"/>
  <c r="Q14" i="69"/>
  <c r="Q118" i="48"/>
  <c r="Q119" i="49"/>
  <c r="Q117" i="49"/>
  <c r="Q119" i="48"/>
  <c r="Q118" i="49"/>
  <c r="Q117" i="48"/>
  <c r="N16" i="69"/>
  <c r="N121" i="48"/>
  <c r="N121" i="49"/>
  <c r="N121" i="50"/>
  <c r="K122" i="39"/>
  <c r="K17" i="69"/>
  <c r="K122" i="48"/>
  <c r="K122" i="49"/>
  <c r="L126" i="38"/>
  <c r="L5" i="70"/>
  <c r="L222" i="70" s="1"/>
  <c r="L129" i="49"/>
  <c r="L129" i="48"/>
  <c r="L126" i="49"/>
  <c r="L127" i="48"/>
  <c r="L126" i="48"/>
  <c r="L127" i="49"/>
  <c r="I9" i="70"/>
  <c r="J11" i="70"/>
  <c r="J131" i="48"/>
  <c r="J131" i="49"/>
  <c r="C12" i="70"/>
  <c r="C133" i="49"/>
  <c r="C134" i="48"/>
  <c r="C132" i="49"/>
  <c r="C133" i="48"/>
  <c r="C134" i="49"/>
  <c r="O12" i="70"/>
  <c r="O134" i="49"/>
  <c r="O134" i="48"/>
  <c r="O133" i="48"/>
  <c r="O133" i="49"/>
  <c r="O132" i="49"/>
  <c r="L13" i="70"/>
  <c r="L135" i="49"/>
  <c r="L135" i="48"/>
  <c r="I14" i="70"/>
  <c r="I137" i="48"/>
  <c r="I138" i="48"/>
  <c r="I137" i="49"/>
  <c r="I138" i="49"/>
  <c r="I136" i="49"/>
  <c r="J16" i="70"/>
  <c r="J140" i="48"/>
  <c r="J140" i="50"/>
  <c r="J140" i="49"/>
  <c r="G17" i="70"/>
  <c r="G141" i="49"/>
  <c r="G141" i="48"/>
  <c r="K17" i="70"/>
  <c r="K141" i="49"/>
  <c r="K141" i="48"/>
  <c r="H145" i="38"/>
  <c r="H7" i="71" s="1"/>
  <c r="H5" i="71"/>
  <c r="H147" i="49"/>
  <c r="H145" i="48"/>
  <c r="H145" i="49"/>
  <c r="H147" i="48"/>
  <c r="F11" i="71"/>
  <c r="F149" i="48"/>
  <c r="F149" i="50"/>
  <c r="F149" i="49"/>
  <c r="C12" i="71"/>
  <c r="C151" i="49"/>
  <c r="C152" i="48"/>
  <c r="C151" i="50"/>
  <c r="C152" i="49"/>
  <c r="C151" i="48"/>
  <c r="O12" i="71"/>
  <c r="O152" i="48"/>
  <c r="O151" i="50"/>
  <c r="O151" i="48"/>
  <c r="O152" i="49"/>
  <c r="O151" i="49"/>
  <c r="O150" i="50"/>
  <c r="P13" i="71"/>
  <c r="P153" i="48"/>
  <c r="P153" i="49"/>
  <c r="M14" i="71"/>
  <c r="M155" i="48"/>
  <c r="M155" i="49"/>
  <c r="M156" i="49"/>
  <c r="M156" i="48"/>
  <c r="J16" i="71"/>
  <c r="J158" i="48"/>
  <c r="J158" i="49"/>
  <c r="J158" i="50"/>
  <c r="G17" i="71"/>
  <c r="G159" i="48"/>
  <c r="G159" i="49"/>
  <c r="O17" i="71"/>
  <c r="O159" i="48"/>
  <c r="O159" i="49"/>
  <c r="P163" i="38"/>
  <c r="P5" i="72"/>
  <c r="P165" i="48"/>
  <c r="P175" i="50"/>
  <c r="P163" i="48"/>
  <c r="P163" i="49"/>
  <c r="P165" i="49"/>
  <c r="P166" i="48"/>
  <c r="M9" i="72"/>
  <c r="F167" i="39"/>
  <c r="F11" i="72"/>
  <c r="F167" i="49"/>
  <c r="F167" i="48"/>
  <c r="F167" i="50"/>
  <c r="C12" i="72"/>
  <c r="C170" i="48"/>
  <c r="C168" i="49"/>
  <c r="C169" i="49"/>
  <c r="C170" i="49"/>
  <c r="C169" i="50"/>
  <c r="C169" i="48"/>
  <c r="K12" i="72"/>
  <c r="K170" i="49"/>
  <c r="K168" i="49"/>
  <c r="K169" i="50"/>
  <c r="K169" i="49"/>
  <c r="K169" i="48"/>
  <c r="K170" i="48"/>
  <c r="K168" i="50"/>
  <c r="L171" i="39"/>
  <c r="L13" i="72"/>
  <c r="L171" i="49"/>
  <c r="L171" i="48"/>
  <c r="I172" i="39"/>
  <c r="I14" i="72"/>
  <c r="I174" i="48"/>
  <c r="I173" i="48"/>
  <c r="I173" i="49"/>
  <c r="I172" i="49"/>
  <c r="I174" i="49"/>
  <c r="J16" i="72"/>
  <c r="J176" i="48"/>
  <c r="J176" i="49"/>
  <c r="J176" i="50"/>
  <c r="G17" i="72"/>
  <c r="G177" i="48"/>
  <c r="G177" i="49"/>
  <c r="C63" i="64"/>
  <c r="C18" i="59"/>
  <c r="C17" i="59"/>
  <c r="C17" i="58"/>
  <c r="C18" i="58"/>
  <c r="C53" i="66"/>
  <c r="C50" i="58"/>
  <c r="C50" i="60"/>
  <c r="C50" i="59"/>
  <c r="C58" i="69"/>
  <c r="C395" i="69" s="1"/>
  <c r="C120" i="59"/>
  <c r="C120" i="58"/>
  <c r="C49" i="65"/>
  <c r="C26" i="59"/>
  <c r="C27" i="59"/>
  <c r="C26" i="58"/>
  <c r="C26" i="60"/>
  <c r="C27" i="58"/>
  <c r="H55" i="64"/>
  <c r="H6" i="59"/>
  <c r="H6" i="58"/>
  <c r="H5" i="60"/>
  <c r="H5" i="58"/>
  <c r="H5" i="59"/>
  <c r="F57" i="64"/>
  <c r="F8" i="59"/>
  <c r="F8" i="58"/>
  <c r="H59" i="64"/>
  <c r="H9" i="60"/>
  <c r="H10" i="58"/>
  <c r="H10" i="60"/>
  <c r="H10" i="59"/>
  <c r="H9" i="59"/>
  <c r="D61" i="64"/>
  <c r="D13" i="58"/>
  <c r="D13" i="59"/>
  <c r="D13" i="60"/>
  <c r="D14" i="58"/>
  <c r="D14" i="59"/>
  <c r="D12" i="58"/>
  <c r="L61" i="64"/>
  <c r="L452" i="64" s="1"/>
  <c r="L13" i="58"/>
  <c r="L14" i="58"/>
  <c r="L13" i="60"/>
  <c r="L14" i="59"/>
  <c r="L13" i="59"/>
  <c r="L12" i="60"/>
  <c r="L12" i="58"/>
  <c r="J62" i="64"/>
  <c r="J15" i="59"/>
  <c r="J15" i="58"/>
  <c r="L63" i="64"/>
  <c r="L17" i="58"/>
  <c r="L17" i="59"/>
  <c r="L18" i="58"/>
  <c r="L18" i="59"/>
  <c r="J65" i="64"/>
  <c r="J20" i="59"/>
  <c r="J20" i="58"/>
  <c r="J19" i="60"/>
  <c r="J19" i="58"/>
  <c r="J19" i="59"/>
  <c r="J20" i="60"/>
  <c r="P66" i="64"/>
  <c r="P21" i="59"/>
  <c r="P21" i="58"/>
  <c r="P21" i="60"/>
  <c r="N67" i="64"/>
  <c r="N22" i="59"/>
  <c r="N22" i="58"/>
  <c r="L49" i="65"/>
  <c r="L26" i="59"/>
  <c r="L26" i="58"/>
  <c r="L27" i="58"/>
  <c r="L26" i="60"/>
  <c r="L27" i="59"/>
  <c r="J51" i="65"/>
  <c r="J29" i="59"/>
  <c r="J29" i="58"/>
  <c r="L53" i="65"/>
  <c r="L31" i="60"/>
  <c r="L31" i="58"/>
  <c r="L31" i="59"/>
  <c r="J54" i="65"/>
  <c r="J33" i="58"/>
  <c r="J34" i="59"/>
  <c r="J33" i="60"/>
  <c r="J33" i="59"/>
  <c r="J34" i="58"/>
  <c r="J32" i="60"/>
  <c r="N54" i="65"/>
  <c r="N33" i="58"/>
  <c r="N32" i="59"/>
  <c r="N34" i="59"/>
  <c r="N34" i="58"/>
  <c r="N32" i="60"/>
  <c r="N33" i="59"/>
  <c r="N33" i="60"/>
  <c r="L55" i="65"/>
  <c r="L35" i="59"/>
  <c r="L35" i="58"/>
  <c r="J56" i="65"/>
  <c r="J37" i="59"/>
  <c r="J37" i="58"/>
  <c r="J36" i="59"/>
  <c r="J38" i="59"/>
  <c r="J38" i="58"/>
  <c r="J36" i="58"/>
  <c r="H58" i="65"/>
  <c r="H40" i="58"/>
  <c r="H40" i="59"/>
  <c r="H39" i="59"/>
  <c r="H39" i="60"/>
  <c r="H39" i="58"/>
  <c r="H40" i="60"/>
  <c r="P58" i="65"/>
  <c r="P40" i="59"/>
  <c r="P40" i="58"/>
  <c r="P40" i="60"/>
  <c r="P39" i="60"/>
  <c r="P39" i="59"/>
  <c r="P39" i="58"/>
  <c r="J59" i="65"/>
  <c r="J41" i="58"/>
  <c r="J41" i="59"/>
  <c r="L49" i="66"/>
  <c r="L46" i="59"/>
  <c r="L46" i="58"/>
  <c r="L45" i="58"/>
  <c r="L45" i="60"/>
  <c r="L45" i="59"/>
  <c r="J51" i="66"/>
  <c r="J48" i="59"/>
  <c r="J48" i="58"/>
  <c r="H53" i="66"/>
  <c r="H50" i="59"/>
  <c r="H50" i="58"/>
  <c r="H50" i="60"/>
  <c r="H49" i="58"/>
  <c r="H49" i="60"/>
  <c r="P53" i="66"/>
  <c r="P50" i="58"/>
  <c r="P50" i="59"/>
  <c r="P49" i="58"/>
  <c r="P50" i="60"/>
  <c r="P49" i="59"/>
  <c r="P49" i="60"/>
  <c r="D55" i="66"/>
  <c r="D54" i="59"/>
  <c r="D54" i="58"/>
  <c r="L55" i="66"/>
  <c r="L54" i="58"/>
  <c r="L54" i="59"/>
  <c r="J56" i="66"/>
  <c r="J392" i="66" s="1"/>
  <c r="J57" i="59"/>
  <c r="J55" i="58"/>
  <c r="J57" i="58"/>
  <c r="J55" i="59"/>
  <c r="J56" i="59"/>
  <c r="J56" i="58"/>
  <c r="L58" i="66"/>
  <c r="L58" i="58"/>
  <c r="L59" i="59"/>
  <c r="L58" i="59"/>
  <c r="L58" i="60"/>
  <c r="L59" i="60"/>
  <c r="L59" i="58"/>
  <c r="J59" i="66"/>
  <c r="J60" i="59"/>
  <c r="J60" i="58"/>
  <c r="L49" i="67"/>
  <c r="L65" i="59"/>
  <c r="L65" i="58"/>
  <c r="L64" i="60"/>
  <c r="L64" i="58"/>
  <c r="L64" i="59"/>
  <c r="F51" i="67"/>
  <c r="F67" i="59"/>
  <c r="F67" i="58"/>
  <c r="D53" i="67"/>
  <c r="D69" i="58"/>
  <c r="D69" i="59"/>
  <c r="D69" i="60"/>
  <c r="D68" i="58"/>
  <c r="D68" i="59"/>
  <c r="L53" i="67"/>
  <c r="L69" i="59"/>
  <c r="L69" i="58"/>
  <c r="L69" i="60"/>
  <c r="L68" i="60"/>
  <c r="J54" i="67"/>
  <c r="J72" i="58"/>
  <c r="J72" i="59"/>
  <c r="J71" i="58"/>
  <c r="J71" i="60"/>
  <c r="J71" i="59"/>
  <c r="J70" i="59"/>
  <c r="J70" i="60"/>
  <c r="L55" i="67"/>
  <c r="L73" i="58"/>
  <c r="L73" i="59"/>
  <c r="F56" i="67"/>
  <c r="F392" i="67" s="1"/>
  <c r="F76" i="59"/>
  <c r="F76" i="58"/>
  <c r="F75" i="58"/>
  <c r="F75" i="59"/>
  <c r="F74" i="58"/>
  <c r="H58" i="67"/>
  <c r="H77" i="59"/>
  <c r="H77" i="58"/>
  <c r="H78" i="59"/>
  <c r="H78" i="58"/>
  <c r="H77" i="60"/>
  <c r="H78" i="60"/>
  <c r="F59" i="67"/>
  <c r="F79" i="58"/>
  <c r="F79" i="59"/>
  <c r="J59" i="67"/>
  <c r="J79" i="59"/>
  <c r="J79" i="58"/>
  <c r="L58" i="68"/>
  <c r="L83" i="58"/>
  <c r="L83" i="59"/>
  <c r="L84" i="58"/>
  <c r="L84" i="59"/>
  <c r="L83" i="60"/>
  <c r="F60" i="68"/>
  <c r="F86" i="59"/>
  <c r="F86" i="58"/>
  <c r="H62" i="68"/>
  <c r="H87" i="60"/>
  <c r="H88" i="60"/>
  <c r="H88" i="58"/>
  <c r="H88" i="59"/>
  <c r="J63" i="68"/>
  <c r="J90" i="59"/>
  <c r="J90" i="58"/>
  <c r="J90" i="60"/>
  <c r="J91" i="59"/>
  <c r="J89" i="59"/>
  <c r="J91" i="58"/>
  <c r="P64" i="68"/>
  <c r="P92" i="59"/>
  <c r="P92" i="60"/>
  <c r="P92" i="58"/>
  <c r="N65" i="68"/>
  <c r="N485" i="68" s="1"/>
  <c r="N94" i="58"/>
  <c r="N95" i="59"/>
  <c r="N94" i="59"/>
  <c r="N94" i="60"/>
  <c r="N95" i="58"/>
  <c r="H66" i="68"/>
  <c r="H96" i="58"/>
  <c r="H96" i="59"/>
  <c r="J67" i="68"/>
  <c r="J98" i="58"/>
  <c r="J99" i="59"/>
  <c r="J99" i="58"/>
  <c r="J98" i="59"/>
  <c r="L69" i="68"/>
  <c r="L492" i="68" s="1"/>
  <c r="L101" i="58"/>
  <c r="L100" i="59"/>
  <c r="L101" i="59"/>
  <c r="L100" i="58"/>
  <c r="J49" i="69"/>
  <c r="J108" i="58"/>
  <c r="J108" i="59"/>
  <c r="J107" i="58"/>
  <c r="J107" i="59"/>
  <c r="H51" i="69"/>
  <c r="H110" i="58"/>
  <c r="H110" i="59"/>
  <c r="F53" i="69"/>
  <c r="F111" i="58"/>
  <c r="J53" i="69"/>
  <c r="J111" i="59"/>
  <c r="J55" i="69"/>
  <c r="J116" i="59"/>
  <c r="J116" i="58"/>
  <c r="H56" i="69"/>
  <c r="H118" i="58"/>
  <c r="H119" i="59"/>
  <c r="H119" i="58"/>
  <c r="H118" i="59"/>
  <c r="H117" i="59"/>
  <c r="L56" i="69"/>
  <c r="L373" i="69" s="1"/>
  <c r="L118" i="58"/>
  <c r="L118" i="59"/>
  <c r="L119" i="58"/>
  <c r="L119" i="59"/>
  <c r="L117" i="58"/>
  <c r="F58" i="69"/>
  <c r="F120" i="59"/>
  <c r="F120" i="58"/>
  <c r="D59" i="69"/>
  <c r="D122" i="58"/>
  <c r="D122" i="59"/>
  <c r="P59" i="69"/>
  <c r="P122" i="58"/>
  <c r="P122" i="59"/>
  <c r="J49" i="70"/>
  <c r="J127" i="58"/>
  <c r="J126" i="58"/>
  <c r="J127" i="59"/>
  <c r="J126" i="59"/>
  <c r="H51" i="70"/>
  <c r="H129" i="58"/>
  <c r="H129" i="59"/>
  <c r="F53" i="70"/>
  <c r="F131" i="59"/>
  <c r="F131" i="58"/>
  <c r="F130" i="59"/>
  <c r="D54" i="70"/>
  <c r="D133" i="58"/>
  <c r="D134" i="59"/>
  <c r="D134" i="58"/>
  <c r="D132" i="59"/>
  <c r="D133" i="59"/>
  <c r="P54" i="70"/>
  <c r="P388" i="70" s="1"/>
  <c r="P133" i="58"/>
  <c r="P134" i="59"/>
  <c r="P132" i="58"/>
  <c r="P134" i="58"/>
  <c r="P133" i="59"/>
  <c r="N55" i="70"/>
  <c r="N135" i="58"/>
  <c r="N135" i="59"/>
  <c r="P56" i="70"/>
  <c r="P137" i="59"/>
  <c r="P137" i="58"/>
  <c r="P138" i="58"/>
  <c r="P138" i="59"/>
  <c r="P136" i="59"/>
  <c r="N58" i="70"/>
  <c r="N139" i="59"/>
  <c r="N139" i="58"/>
  <c r="L59" i="70"/>
  <c r="L141" i="58"/>
  <c r="L141" i="59"/>
  <c r="F49" i="71"/>
  <c r="F145" i="59"/>
  <c r="F145" i="58"/>
  <c r="H51" i="71"/>
  <c r="H147" i="58"/>
  <c r="H147" i="59"/>
  <c r="J55" i="71"/>
  <c r="J153" i="58"/>
  <c r="J153" i="59"/>
  <c r="L56" i="71"/>
  <c r="L358" i="71" s="1"/>
  <c r="L155" i="58"/>
  <c r="L155" i="59"/>
  <c r="L156" i="59"/>
  <c r="L156" i="58"/>
  <c r="J58" i="71"/>
  <c r="J157" i="59"/>
  <c r="J157" i="58"/>
  <c r="D59" i="71"/>
  <c r="D159" i="59"/>
  <c r="D159" i="58"/>
  <c r="J49" i="72"/>
  <c r="J163" i="58"/>
  <c r="J163" i="59"/>
  <c r="H51" i="72"/>
  <c r="H165" i="59"/>
  <c r="H165" i="58"/>
  <c r="F53" i="72"/>
  <c r="F166" i="59"/>
  <c r="N53" i="72"/>
  <c r="N166" i="59"/>
  <c r="J55" i="72"/>
  <c r="J171" i="58"/>
  <c r="J171" i="59"/>
  <c r="H56" i="72"/>
  <c r="H376" i="72" s="1"/>
  <c r="H174" i="59"/>
  <c r="H174" i="58"/>
  <c r="H173" i="59"/>
  <c r="H173" i="58"/>
  <c r="N58" i="72"/>
  <c r="N175" i="58"/>
  <c r="N175" i="59"/>
  <c r="L59" i="72"/>
  <c r="L177" i="58"/>
  <c r="L177" i="59"/>
  <c r="J16" i="48"/>
  <c r="C36" i="48"/>
  <c r="Q70" i="48"/>
  <c r="K74" i="48"/>
  <c r="M51" i="48"/>
  <c r="J39" i="48"/>
  <c r="F100" i="48"/>
  <c r="L89" i="48"/>
  <c r="J93" i="48"/>
  <c r="L62" i="47"/>
  <c r="L68" i="50"/>
  <c r="C329" i="66"/>
  <c r="F30" i="59"/>
  <c r="P68" i="60"/>
  <c r="L98" i="72"/>
  <c r="L93" i="72" s="1"/>
  <c r="H126" i="64"/>
  <c r="G146" i="69"/>
  <c r="H143" i="70"/>
  <c r="Q136" i="72"/>
  <c r="J247" i="64"/>
  <c r="F211" i="66"/>
  <c r="H208" i="70"/>
  <c r="G148" i="50"/>
  <c r="G143" i="50" s="1"/>
  <c r="G143" i="47"/>
  <c r="O36" i="49"/>
  <c r="I118" i="66"/>
  <c r="N112" i="69"/>
  <c r="Q143" i="71"/>
  <c r="E32" i="50"/>
  <c r="K222" i="65"/>
  <c r="O156" i="64"/>
  <c r="O132" i="64"/>
  <c r="M136" i="71"/>
  <c r="P175" i="49"/>
  <c r="N219" i="70"/>
  <c r="N156" i="70"/>
  <c r="N213" i="70" s="1"/>
  <c r="I338" i="70"/>
  <c r="J348" i="67"/>
  <c r="D12" i="59"/>
  <c r="J9" i="60"/>
  <c r="C390" i="71"/>
  <c r="C334" i="71"/>
  <c r="C388" i="71" s="1"/>
  <c r="O348" i="66"/>
  <c r="P161" i="60"/>
  <c r="O310" i="65"/>
  <c r="O304" i="65" s="1"/>
  <c r="O388" i="65"/>
  <c r="O331" i="65"/>
  <c r="D331" i="66"/>
  <c r="D310" i="66"/>
  <c r="H383" i="68"/>
  <c r="H377" i="68" s="1"/>
  <c r="H81" i="55"/>
  <c r="H130" i="59"/>
  <c r="N403" i="67"/>
  <c r="O372" i="64"/>
  <c r="D335" i="67"/>
  <c r="K331" i="70"/>
  <c r="K310" i="70"/>
  <c r="L386" i="64"/>
  <c r="H143" i="60"/>
  <c r="H329" i="67"/>
  <c r="N97" i="59"/>
  <c r="G293" i="72"/>
  <c r="F403" i="66"/>
  <c r="E386" i="71"/>
  <c r="N390" i="71"/>
  <c r="N334" i="71"/>
  <c r="N388" i="71" s="1"/>
  <c r="O81" i="57"/>
  <c r="O431" i="68"/>
  <c r="P148" i="50"/>
  <c r="L139" i="50"/>
  <c r="L130" i="48"/>
  <c r="H90" i="48"/>
  <c r="N86" i="48"/>
  <c r="M162" i="68"/>
  <c r="H183" i="67"/>
  <c r="N142" i="67"/>
  <c r="E141" i="67"/>
  <c r="K138" i="67"/>
  <c r="C138" i="67"/>
  <c r="F97" i="67"/>
  <c r="F135" i="67" s="1"/>
  <c r="P40" i="48"/>
  <c r="Q15" i="48"/>
  <c r="D109" i="64"/>
  <c r="D151" i="64" s="1"/>
  <c r="D152" i="64"/>
  <c r="D148" i="50"/>
  <c r="I92" i="48"/>
  <c r="D162" i="68"/>
  <c r="D108" i="67"/>
  <c r="D147" i="67"/>
  <c r="C101" i="67"/>
  <c r="F138" i="67"/>
  <c r="E97" i="67"/>
  <c r="E135" i="67" s="1"/>
  <c r="E136" i="67"/>
  <c r="D142" i="66"/>
  <c r="M138" i="66"/>
  <c r="H148" i="65"/>
  <c r="P142" i="65"/>
  <c r="J18" i="48"/>
  <c r="J150" i="64"/>
  <c r="E191" i="64"/>
  <c r="E106" i="64"/>
  <c r="E149" i="64"/>
  <c r="G180" i="68"/>
  <c r="O174" i="68"/>
  <c r="E123" i="68"/>
  <c r="E172" i="68"/>
  <c r="F119" i="68"/>
  <c r="F112" i="68"/>
  <c r="F161" i="68"/>
  <c r="J145" i="67"/>
  <c r="E176" i="67"/>
  <c r="F109" i="64"/>
  <c r="F151" i="64" s="1"/>
  <c r="F194" i="64"/>
  <c r="I118" i="67"/>
  <c r="I112" i="67" s="1"/>
  <c r="F143" i="69"/>
  <c r="C143" i="72"/>
  <c r="C335" i="69"/>
  <c r="Q19" i="49"/>
  <c r="I134" i="72"/>
  <c r="D140" i="71"/>
  <c r="Q32" i="50"/>
  <c r="N130" i="50"/>
  <c r="N124" i="47"/>
  <c r="K152" i="71"/>
  <c r="C166" i="50"/>
  <c r="C161" i="47"/>
  <c r="N211" i="69"/>
  <c r="I140" i="71"/>
  <c r="Q19" i="50"/>
  <c r="K338" i="65"/>
  <c r="Q358" i="71"/>
  <c r="J74" i="59"/>
  <c r="K375" i="64"/>
  <c r="E324" i="66"/>
  <c r="J384" i="71"/>
  <c r="P410" i="64"/>
  <c r="P323" i="64"/>
  <c r="L166" i="58"/>
  <c r="D329" i="70"/>
  <c r="G384" i="71"/>
  <c r="H148" i="59"/>
  <c r="I124" i="60"/>
  <c r="D338" i="70"/>
  <c r="Q384" i="71"/>
  <c r="H108" i="67"/>
  <c r="H147" i="67"/>
  <c r="H97" i="65"/>
  <c r="H135" i="65" s="1"/>
  <c r="N18" i="48"/>
  <c r="B159" i="64"/>
  <c r="E136" i="48"/>
  <c r="K180" i="68"/>
  <c r="J108" i="65"/>
  <c r="J147" i="65"/>
  <c r="L175" i="69"/>
  <c r="O98" i="72"/>
  <c r="O211" i="70"/>
  <c r="Q147" i="72"/>
  <c r="J111" i="49"/>
  <c r="J105" i="45"/>
  <c r="P148" i="49"/>
  <c r="P143" i="45"/>
  <c r="M136" i="72"/>
  <c r="H259" i="68"/>
  <c r="L208" i="70"/>
  <c r="C143" i="71"/>
  <c r="B111" i="71"/>
  <c r="B134" i="71"/>
  <c r="J93" i="49"/>
  <c r="D116" i="71"/>
  <c r="D111" i="71" s="1"/>
  <c r="E143" i="71"/>
  <c r="O130" i="72"/>
  <c r="H140" i="72"/>
  <c r="B204" i="72"/>
  <c r="N208" i="69"/>
  <c r="L130" i="72"/>
  <c r="J174" i="64"/>
  <c r="G280" i="72"/>
  <c r="G316" i="72" s="1"/>
  <c r="G285" i="65"/>
  <c r="F291" i="65"/>
  <c r="H105" i="60"/>
  <c r="E348" i="70"/>
  <c r="P298" i="72"/>
  <c r="P318" i="72"/>
  <c r="P372" i="72"/>
  <c r="E304" i="65"/>
  <c r="E324" i="65"/>
  <c r="J83" i="48"/>
  <c r="N94" i="67"/>
  <c r="N132" i="67" s="1"/>
  <c r="K141" i="65"/>
  <c r="D200" i="67"/>
  <c r="Q62" i="45"/>
  <c r="Q68" i="49"/>
  <c r="G235" i="64"/>
  <c r="L211" i="69"/>
  <c r="G331" i="66"/>
  <c r="Q314" i="72"/>
  <c r="H348" i="70"/>
  <c r="O342" i="66"/>
  <c r="F124" i="60"/>
  <c r="K43" i="47"/>
  <c r="M119" i="68"/>
  <c r="M216" i="68"/>
  <c r="M168" i="68"/>
  <c r="C66" i="48"/>
  <c r="F27" i="20"/>
  <c r="N27" i="20"/>
  <c r="B14" i="64"/>
  <c r="B15" i="49"/>
  <c r="B19" i="64"/>
  <c r="B22" i="49"/>
  <c r="B12" i="65"/>
  <c r="B32" i="49"/>
  <c r="B33" i="49"/>
  <c r="B33" i="50"/>
  <c r="B34" i="49"/>
  <c r="B33" i="48"/>
  <c r="B17" i="65"/>
  <c r="B186" i="65" s="1"/>
  <c r="B41" i="49"/>
  <c r="B12" i="66"/>
  <c r="B51" i="49"/>
  <c r="B53" i="49"/>
  <c r="B52" i="50"/>
  <c r="B52" i="49"/>
  <c r="B53" i="48"/>
  <c r="B17" i="66"/>
  <c r="B186" i="66" s="1"/>
  <c r="B60" i="49"/>
  <c r="B12" i="67"/>
  <c r="B215" i="67" s="1"/>
  <c r="B71" i="50"/>
  <c r="B72" i="49"/>
  <c r="B71" i="49"/>
  <c r="B71" i="48"/>
  <c r="B17" i="67"/>
  <c r="B79" i="49"/>
  <c r="B12" i="68"/>
  <c r="B91" i="49"/>
  <c r="B90" i="49"/>
  <c r="B89" i="49"/>
  <c r="B91" i="48"/>
  <c r="B16" i="68"/>
  <c r="B247" i="68" s="1"/>
  <c r="B99" i="49"/>
  <c r="B98" i="49"/>
  <c r="B107" i="38"/>
  <c r="B5" i="69"/>
  <c r="B222" i="69" s="1"/>
  <c r="B120" i="49"/>
  <c r="B108" i="48"/>
  <c r="B107" i="48"/>
  <c r="B110" i="49"/>
  <c r="B110" i="48"/>
  <c r="B107" i="49"/>
  <c r="B108" i="49"/>
  <c r="B111" i="49"/>
  <c r="B13" i="69"/>
  <c r="B116" i="48"/>
  <c r="B116" i="49"/>
  <c r="B126" i="38"/>
  <c r="B7" i="70" s="1"/>
  <c r="B5" i="70"/>
  <c r="B175" i="70" s="1"/>
  <c r="B129" i="49"/>
  <c r="B139" i="49"/>
  <c r="B129" i="48"/>
  <c r="B127" i="49"/>
  <c r="B126" i="48"/>
  <c r="B126" i="49"/>
  <c r="B127" i="48"/>
  <c r="B13" i="70"/>
  <c r="B135" i="49"/>
  <c r="B135" i="48"/>
  <c r="B145" i="38"/>
  <c r="B7" i="71" s="1"/>
  <c r="B5" i="71"/>
  <c r="B170" i="71" s="1"/>
  <c r="B145" i="49"/>
  <c r="B147" i="48"/>
  <c r="B147" i="49"/>
  <c r="B145" i="48"/>
  <c r="B157" i="50"/>
  <c r="B148" i="49"/>
  <c r="B148" i="50"/>
  <c r="B13" i="71"/>
  <c r="B153" i="49"/>
  <c r="B153" i="48"/>
  <c r="B163" i="38"/>
  <c r="B7" i="72" s="1"/>
  <c r="B5" i="72"/>
  <c r="B165" i="49"/>
  <c r="B175" i="49"/>
  <c r="B163" i="48"/>
  <c r="B165" i="48"/>
  <c r="B163" i="49"/>
  <c r="B166" i="48"/>
  <c r="B175" i="48"/>
  <c r="B166" i="50"/>
  <c r="B13" i="72"/>
  <c r="B171" i="49"/>
  <c r="B171" i="48"/>
  <c r="C5" i="38"/>
  <c r="C7" i="64" s="1"/>
  <c r="C191" i="64" s="1"/>
  <c r="C5" i="64"/>
  <c r="C247" i="64" s="1"/>
  <c r="C8" i="49"/>
  <c r="C19" i="50"/>
  <c r="C6" i="49"/>
  <c r="C5" i="49"/>
  <c r="C5" i="50"/>
  <c r="C9" i="50"/>
  <c r="G5" i="38"/>
  <c r="G7" i="64" s="1"/>
  <c r="G5" i="64"/>
  <c r="G237" i="64" s="1"/>
  <c r="G5" i="50"/>
  <c r="G6" i="49"/>
  <c r="G5" i="49"/>
  <c r="G8" i="49"/>
  <c r="K5" i="38"/>
  <c r="K7" i="64" s="1"/>
  <c r="K192" i="64" s="1"/>
  <c r="K5" i="64"/>
  <c r="K6" i="49"/>
  <c r="K8" i="49"/>
  <c r="K5" i="49"/>
  <c r="K5" i="50"/>
  <c r="K19" i="50"/>
  <c r="K9" i="49"/>
  <c r="O5" i="38"/>
  <c r="O5" i="64"/>
  <c r="O5" i="50"/>
  <c r="O19" i="50"/>
  <c r="O8" i="49"/>
  <c r="O5" i="49"/>
  <c r="O6" i="49"/>
  <c r="D11" i="64"/>
  <c r="D10" i="49"/>
  <c r="D10" i="50"/>
  <c r="H11" i="64"/>
  <c r="H10" i="50"/>
  <c r="H10" i="49"/>
  <c r="L11" i="64"/>
  <c r="L196" i="64" s="1"/>
  <c r="L10" i="49"/>
  <c r="L10" i="50"/>
  <c r="P11" i="64"/>
  <c r="P196" i="64" s="1"/>
  <c r="P10" i="50"/>
  <c r="P10" i="49"/>
  <c r="E12" i="64"/>
  <c r="E11" i="49"/>
  <c r="E11" i="50"/>
  <c r="I12" i="64"/>
  <c r="I11" i="50"/>
  <c r="I11" i="49"/>
  <c r="M12" i="64"/>
  <c r="M11" i="49"/>
  <c r="M11" i="50"/>
  <c r="Q12" i="64"/>
  <c r="Q11" i="50"/>
  <c r="Q11" i="49"/>
  <c r="F13" i="64"/>
  <c r="F219" i="64" s="1"/>
  <c r="F13" i="49"/>
  <c r="F13" i="50"/>
  <c r="F14" i="49"/>
  <c r="F12" i="50"/>
  <c r="J13" i="64"/>
  <c r="J13" i="49"/>
  <c r="J14" i="49"/>
  <c r="J13" i="50"/>
  <c r="J12" i="50"/>
  <c r="N13" i="64"/>
  <c r="N200" i="64" s="1"/>
  <c r="N14" i="49"/>
  <c r="N13" i="49"/>
  <c r="N13" i="50"/>
  <c r="C14" i="64"/>
  <c r="C201" i="64" s="1"/>
  <c r="C15" i="49"/>
  <c r="G14" i="64"/>
  <c r="G15" i="49"/>
  <c r="K14" i="64"/>
  <c r="K201" i="64" s="1"/>
  <c r="K15" i="49"/>
  <c r="O14" i="64"/>
  <c r="O15" i="49"/>
  <c r="D15" i="64"/>
  <c r="D18" i="49"/>
  <c r="D17" i="49"/>
  <c r="H15" i="64"/>
  <c r="H204" i="64" s="1"/>
  <c r="H18" i="49"/>
  <c r="H17" i="49"/>
  <c r="L15" i="64"/>
  <c r="L204" i="64" s="1"/>
  <c r="L17" i="49"/>
  <c r="L18" i="49"/>
  <c r="P15" i="64"/>
  <c r="P18" i="49"/>
  <c r="P17" i="49"/>
  <c r="E17" i="64"/>
  <c r="E206" i="64" s="1"/>
  <c r="E20" i="49"/>
  <c r="E20" i="50"/>
  <c r="I17" i="64"/>
  <c r="I206" i="64" s="1"/>
  <c r="I20" i="50"/>
  <c r="I20" i="49"/>
  <c r="M17" i="64"/>
  <c r="M206" i="64" s="1"/>
  <c r="M20" i="50"/>
  <c r="M20" i="49"/>
  <c r="Q17" i="64"/>
  <c r="Q20" i="50"/>
  <c r="Q20" i="49"/>
  <c r="F18" i="64"/>
  <c r="F207" i="64" s="1"/>
  <c r="F21" i="50"/>
  <c r="F21" i="49"/>
  <c r="J18" i="64"/>
  <c r="J207" i="64" s="1"/>
  <c r="J21" i="49"/>
  <c r="J21" i="50"/>
  <c r="N18" i="64"/>
  <c r="N207" i="64" s="1"/>
  <c r="N21" i="50"/>
  <c r="N21" i="49"/>
  <c r="C19" i="64"/>
  <c r="C22" i="49"/>
  <c r="G19" i="64"/>
  <c r="G22" i="49"/>
  <c r="K19" i="64"/>
  <c r="K22" i="49"/>
  <c r="O19" i="64"/>
  <c r="O208" i="64" s="1"/>
  <c r="O22" i="49"/>
  <c r="D26" i="38"/>
  <c r="D7" i="65" s="1"/>
  <c r="D5" i="65"/>
  <c r="D193" i="65" s="1"/>
  <c r="D29" i="49"/>
  <c r="D39" i="49"/>
  <c r="D26" i="50"/>
  <c r="D26" i="49"/>
  <c r="D27" i="49"/>
  <c r="H26" i="38"/>
  <c r="H5" i="65"/>
  <c r="H26" i="50"/>
  <c r="H26" i="49"/>
  <c r="H39" i="49"/>
  <c r="H27" i="49"/>
  <c r="H29" i="49"/>
  <c r="L26" i="38"/>
  <c r="L5" i="65"/>
  <c r="L26" i="50"/>
  <c r="L27" i="49"/>
  <c r="L29" i="49"/>
  <c r="L26" i="49"/>
  <c r="L39" i="49"/>
  <c r="P26" i="38"/>
  <c r="P7" i="65" s="1"/>
  <c r="P5" i="65"/>
  <c r="P29" i="49"/>
  <c r="P27" i="49"/>
  <c r="P26" i="50"/>
  <c r="P39" i="49"/>
  <c r="P26" i="49"/>
  <c r="F11" i="65"/>
  <c r="F31" i="49"/>
  <c r="F31" i="50"/>
  <c r="J11" i="65"/>
  <c r="J31" i="49"/>
  <c r="J31" i="50"/>
  <c r="N11" i="65"/>
  <c r="N31" i="49"/>
  <c r="N31" i="50"/>
  <c r="C12" i="65"/>
  <c r="C179" i="65" s="1"/>
  <c r="C33" i="49"/>
  <c r="C34" i="49"/>
  <c r="C32" i="49"/>
  <c r="C33" i="50"/>
  <c r="G12" i="65"/>
  <c r="G178" i="65" s="1"/>
  <c r="G33" i="50"/>
  <c r="G32" i="50"/>
  <c r="G33" i="49"/>
  <c r="G34" i="49"/>
  <c r="K12" i="65"/>
  <c r="K179" i="65" s="1"/>
  <c r="K33" i="50"/>
  <c r="K34" i="49"/>
  <c r="K33" i="49"/>
  <c r="K32" i="50"/>
  <c r="O12" i="65"/>
  <c r="O34" i="49"/>
  <c r="O32" i="50"/>
  <c r="O33" i="50"/>
  <c r="O33" i="49"/>
  <c r="D13" i="65"/>
  <c r="D35" i="49"/>
  <c r="H13" i="65"/>
  <c r="H180" i="65" s="1"/>
  <c r="H35" i="49"/>
  <c r="L13" i="65"/>
  <c r="L180" i="65" s="1"/>
  <c r="L35" i="49"/>
  <c r="P13" i="65"/>
  <c r="P180" i="65" s="1"/>
  <c r="P35" i="49"/>
  <c r="E14" i="65"/>
  <c r="E37" i="49"/>
  <c r="E36" i="49"/>
  <c r="E38" i="49"/>
  <c r="I14" i="65"/>
  <c r="I37" i="49"/>
  <c r="I38" i="49"/>
  <c r="I38" i="48"/>
  <c r="M14" i="65"/>
  <c r="M182" i="65" s="1"/>
  <c r="M36" i="49"/>
  <c r="M37" i="49"/>
  <c r="M38" i="49"/>
  <c r="Q14" i="65"/>
  <c r="Q37" i="49"/>
  <c r="Q38" i="49"/>
  <c r="F16" i="65"/>
  <c r="F185" i="65" s="1"/>
  <c r="F40" i="50"/>
  <c r="F40" i="49"/>
  <c r="J16" i="65"/>
  <c r="J185" i="65" s="1"/>
  <c r="J40" i="49"/>
  <c r="J40" i="50"/>
  <c r="N16" i="65"/>
  <c r="N40" i="50"/>
  <c r="N40" i="49"/>
  <c r="C17" i="65"/>
  <c r="C41" i="49"/>
  <c r="G17" i="65"/>
  <c r="G186" i="65" s="1"/>
  <c r="G41" i="49"/>
  <c r="K17" i="65"/>
  <c r="K41" i="49"/>
  <c r="O17" i="65"/>
  <c r="O186" i="65" s="1"/>
  <c r="O41" i="49"/>
  <c r="D45" i="38"/>
  <c r="D7" i="66" s="1"/>
  <c r="D172" i="66" s="1"/>
  <c r="D5" i="66"/>
  <c r="D174" i="66" s="1"/>
  <c r="D45" i="49"/>
  <c r="D46" i="49"/>
  <c r="D45" i="50"/>
  <c r="D58" i="50"/>
  <c r="D48" i="49"/>
  <c r="D45" i="48"/>
  <c r="D58" i="49"/>
  <c r="H45" i="38"/>
  <c r="H7" i="66" s="1"/>
  <c r="H172" i="66" s="1"/>
  <c r="H5" i="66"/>
  <c r="H46" i="49"/>
  <c r="H45" i="50"/>
  <c r="H58" i="50"/>
  <c r="H45" i="49"/>
  <c r="H48" i="49"/>
  <c r="L45" i="38"/>
  <c r="L5" i="66"/>
  <c r="L203" i="66" s="1"/>
  <c r="L45" i="49"/>
  <c r="L58" i="50"/>
  <c r="L48" i="49"/>
  <c r="L45" i="50"/>
  <c r="L46" i="49"/>
  <c r="P45" i="38"/>
  <c r="P7" i="66" s="1"/>
  <c r="P171" i="66" s="1"/>
  <c r="P5" i="66"/>
  <c r="P45" i="50"/>
  <c r="P46" i="49"/>
  <c r="P45" i="49"/>
  <c r="P58" i="50"/>
  <c r="P48" i="49"/>
  <c r="P45" i="48"/>
  <c r="F11" i="66"/>
  <c r="F50" i="49"/>
  <c r="F50" i="50"/>
  <c r="J11" i="66"/>
  <c r="J50" i="49"/>
  <c r="J50" i="50"/>
  <c r="N11" i="66"/>
  <c r="N176" i="66" s="1"/>
  <c r="N50" i="50"/>
  <c r="N50" i="49"/>
  <c r="C12" i="66"/>
  <c r="C53" i="49"/>
  <c r="C52" i="49"/>
  <c r="C52" i="50"/>
  <c r="C51" i="50"/>
  <c r="C51" i="49"/>
  <c r="G12" i="66"/>
  <c r="G52" i="50"/>
  <c r="G52" i="49"/>
  <c r="G53" i="49"/>
  <c r="G51" i="49"/>
  <c r="G51" i="50"/>
  <c r="K12" i="66"/>
  <c r="K53" i="49"/>
  <c r="K52" i="50"/>
  <c r="K52" i="49"/>
  <c r="O12" i="66"/>
  <c r="O53" i="49"/>
  <c r="O52" i="49"/>
  <c r="O52" i="50"/>
  <c r="D13" i="66"/>
  <c r="D180" i="66" s="1"/>
  <c r="D54" i="49"/>
  <c r="H13" i="66"/>
  <c r="H180" i="66" s="1"/>
  <c r="H54" i="49"/>
  <c r="L13" i="66"/>
  <c r="L180" i="66" s="1"/>
  <c r="L54" i="49"/>
  <c r="P13" i="66"/>
  <c r="P180" i="66" s="1"/>
  <c r="P54" i="49"/>
  <c r="E14" i="66"/>
  <c r="E57" i="49"/>
  <c r="E56" i="49"/>
  <c r="I14" i="66"/>
  <c r="I56" i="49"/>
  <c r="I57" i="49"/>
  <c r="I55" i="49"/>
  <c r="M14" i="66"/>
  <c r="M182" i="66" s="1"/>
  <c r="M56" i="49"/>
  <c r="M57" i="49"/>
  <c r="Q14" i="66"/>
  <c r="Q183" i="66" s="1"/>
  <c r="Q57" i="49"/>
  <c r="Q56" i="49"/>
  <c r="Q55" i="49"/>
  <c r="F16" i="66"/>
  <c r="F59" i="49"/>
  <c r="F59" i="50"/>
  <c r="J16" i="66"/>
  <c r="J185" i="66" s="1"/>
  <c r="J59" i="50"/>
  <c r="J59" i="49"/>
  <c r="N16" i="66"/>
  <c r="N185" i="66" s="1"/>
  <c r="N59" i="49"/>
  <c r="N59" i="50"/>
  <c r="C17" i="66"/>
  <c r="C186" i="66" s="1"/>
  <c r="C60" i="49"/>
  <c r="G17" i="66"/>
  <c r="G186" i="66" s="1"/>
  <c r="G60" i="49"/>
  <c r="K17" i="66"/>
  <c r="K60" i="49"/>
  <c r="O17" i="66"/>
  <c r="O186" i="66" s="1"/>
  <c r="O60" i="49"/>
  <c r="D64" i="38"/>
  <c r="D7" i="67" s="1"/>
  <c r="D171" i="67" s="1"/>
  <c r="D5" i="67"/>
  <c r="D67" i="49"/>
  <c r="D65" i="49"/>
  <c r="D64" i="49"/>
  <c r="D77" i="49"/>
  <c r="D64" i="50"/>
  <c r="H64" i="38"/>
  <c r="H7" i="67" s="1"/>
  <c r="H5" i="67"/>
  <c r="H222" i="67" s="1"/>
  <c r="H65" i="49"/>
  <c r="H64" i="50"/>
  <c r="H64" i="49"/>
  <c r="H67" i="49"/>
  <c r="H77" i="50"/>
  <c r="L64" i="38"/>
  <c r="L7" i="67" s="1"/>
  <c r="L5" i="67"/>
  <c r="L64" i="49"/>
  <c r="L67" i="49"/>
  <c r="L65" i="49"/>
  <c r="L77" i="49"/>
  <c r="L64" i="50"/>
  <c r="L68" i="49"/>
  <c r="P64" i="38"/>
  <c r="P7" i="67" s="1"/>
  <c r="P171" i="67" s="1"/>
  <c r="P5" i="67"/>
  <c r="P64" i="50"/>
  <c r="P67" i="49"/>
  <c r="P65" i="49"/>
  <c r="P64" i="49"/>
  <c r="P77" i="50"/>
  <c r="P68" i="49"/>
  <c r="F11" i="67"/>
  <c r="F176" i="67" s="1"/>
  <c r="F69" i="49"/>
  <c r="F69" i="50"/>
  <c r="J11" i="67"/>
  <c r="J176" i="67" s="1"/>
  <c r="J69" i="50"/>
  <c r="J69" i="49"/>
  <c r="N11" i="67"/>
  <c r="N69" i="50"/>
  <c r="N69" i="49"/>
  <c r="C12" i="67"/>
  <c r="C72" i="49"/>
  <c r="C71" i="50"/>
  <c r="C71" i="49"/>
  <c r="C70" i="50"/>
  <c r="G12" i="67"/>
  <c r="G178" i="67" s="1"/>
  <c r="G71" i="49"/>
  <c r="G71" i="50"/>
  <c r="G72" i="49"/>
  <c r="K12" i="67"/>
  <c r="K178" i="67" s="1"/>
  <c r="K72" i="49"/>
  <c r="K71" i="50"/>
  <c r="K71" i="49"/>
  <c r="O12" i="67"/>
  <c r="O71" i="49"/>
  <c r="O71" i="50"/>
  <c r="O72" i="49"/>
  <c r="D13" i="67"/>
  <c r="D199" i="67" s="1"/>
  <c r="D73" i="49"/>
  <c r="H13" i="67"/>
  <c r="H73" i="49"/>
  <c r="L13" i="67"/>
  <c r="L199" i="67" s="1"/>
  <c r="L73" i="49"/>
  <c r="P13" i="67"/>
  <c r="P73" i="49"/>
  <c r="E14" i="67"/>
  <c r="E74" i="49"/>
  <c r="E75" i="49"/>
  <c r="E76" i="49"/>
  <c r="E76" i="48"/>
  <c r="I14" i="67"/>
  <c r="I75" i="49"/>
  <c r="I76" i="49"/>
  <c r="I76" i="48"/>
  <c r="M14" i="67"/>
  <c r="M76" i="49"/>
  <c r="M75" i="49"/>
  <c r="M74" i="49"/>
  <c r="M76" i="48"/>
  <c r="Q14" i="67"/>
  <c r="Q75" i="49"/>
  <c r="Q76" i="49"/>
  <c r="Q76" i="48"/>
  <c r="F16" i="67"/>
  <c r="F78" i="49"/>
  <c r="F78" i="50"/>
  <c r="F78" i="48"/>
  <c r="J16" i="67"/>
  <c r="J78" i="49"/>
  <c r="J78" i="50"/>
  <c r="J78" i="48"/>
  <c r="N16" i="67"/>
  <c r="N185" i="67" s="1"/>
  <c r="N78" i="49"/>
  <c r="N78" i="50"/>
  <c r="N78" i="48"/>
  <c r="C17" i="67"/>
  <c r="C79" i="49"/>
  <c r="C79" i="48"/>
  <c r="G17" i="67"/>
  <c r="G186" i="67" s="1"/>
  <c r="G79" i="49"/>
  <c r="G79" i="48"/>
  <c r="K17" i="67"/>
  <c r="K186" i="67" s="1"/>
  <c r="K79" i="49"/>
  <c r="K79" i="48"/>
  <c r="O17" i="67"/>
  <c r="O186" i="67" s="1"/>
  <c r="O79" i="49"/>
  <c r="O79" i="48"/>
  <c r="D83" i="38"/>
  <c r="D7" i="68" s="1"/>
  <c r="D210" i="68" s="1"/>
  <c r="D5" i="68"/>
  <c r="D84" i="49"/>
  <c r="D86" i="49"/>
  <c r="D83" i="49"/>
  <c r="D83" i="50"/>
  <c r="H83" i="38"/>
  <c r="H7" i="68" s="1"/>
  <c r="H210" i="68" s="1"/>
  <c r="H5" i="68"/>
  <c r="H212" i="68" s="1"/>
  <c r="H83" i="50"/>
  <c r="H86" i="49"/>
  <c r="H83" i="49"/>
  <c r="H84" i="49"/>
  <c r="L5" i="68"/>
  <c r="L212" i="68" s="1"/>
  <c r="L86" i="49"/>
  <c r="L84" i="49"/>
  <c r="L83" i="49"/>
  <c r="L83" i="50"/>
  <c r="L86" i="48"/>
  <c r="P83" i="38"/>
  <c r="P7" i="68" s="1"/>
  <c r="P5" i="68"/>
  <c r="P86" i="49"/>
  <c r="P83" i="49"/>
  <c r="P83" i="50"/>
  <c r="P84" i="49"/>
  <c r="E11" i="68"/>
  <c r="E214" i="68" s="1"/>
  <c r="E88" i="50"/>
  <c r="E88" i="49"/>
  <c r="I11" i="68"/>
  <c r="I88" i="49"/>
  <c r="I88" i="50"/>
  <c r="I88" i="48"/>
  <c r="M11" i="68"/>
  <c r="M214" i="68" s="1"/>
  <c r="M88" i="49"/>
  <c r="M88" i="50"/>
  <c r="Q11" i="68"/>
  <c r="Q214" i="68" s="1"/>
  <c r="Q88" i="50"/>
  <c r="Q88" i="49"/>
  <c r="F12" i="68"/>
  <c r="F90" i="49"/>
  <c r="F89" i="49"/>
  <c r="F91" i="49"/>
  <c r="F90" i="50"/>
  <c r="F91" i="48"/>
  <c r="F89" i="50"/>
  <c r="J12" i="68"/>
  <c r="J91" i="49"/>
  <c r="J89" i="49"/>
  <c r="J90" i="50"/>
  <c r="J89" i="50"/>
  <c r="J90" i="49"/>
  <c r="J91" i="48"/>
  <c r="J90" i="48"/>
  <c r="N12" i="68"/>
  <c r="N89" i="49"/>
  <c r="N91" i="49"/>
  <c r="N89" i="50"/>
  <c r="N90" i="49"/>
  <c r="N90" i="50"/>
  <c r="N91" i="48"/>
  <c r="C13" i="68"/>
  <c r="C218" i="68" s="1"/>
  <c r="C92" i="49"/>
  <c r="C92" i="50"/>
  <c r="C92" i="48"/>
  <c r="G13" i="68"/>
  <c r="G92" i="49"/>
  <c r="G92" i="50"/>
  <c r="G92" i="48"/>
  <c r="K13" i="68"/>
  <c r="K92" i="50"/>
  <c r="K92" i="49"/>
  <c r="K92" i="48"/>
  <c r="O13" i="68"/>
  <c r="O218" i="68" s="1"/>
  <c r="O92" i="50"/>
  <c r="O92" i="49"/>
  <c r="O92" i="48"/>
  <c r="D14" i="68"/>
  <c r="D267" i="68" s="1"/>
  <c r="D95" i="49"/>
  <c r="D94" i="49"/>
  <c r="D94" i="50"/>
  <c r="D94" i="48"/>
  <c r="H14" i="68"/>
  <c r="H94" i="49"/>
  <c r="H94" i="50"/>
  <c r="H95" i="49"/>
  <c r="H93" i="50"/>
  <c r="H94" i="48"/>
  <c r="L14" i="68"/>
  <c r="L94" i="50"/>
  <c r="L94" i="49"/>
  <c r="L95" i="49"/>
  <c r="L94" i="48"/>
  <c r="L93" i="50"/>
  <c r="P14" i="68"/>
  <c r="P94" i="49"/>
  <c r="P95" i="49"/>
  <c r="P94" i="50"/>
  <c r="P94" i="48"/>
  <c r="P93" i="49"/>
  <c r="E15" i="68"/>
  <c r="E96" i="49"/>
  <c r="I15" i="68"/>
  <c r="I96" i="49"/>
  <c r="M15" i="68"/>
  <c r="M246" i="68" s="1"/>
  <c r="M96" i="49"/>
  <c r="Q15" i="68"/>
  <c r="Q96" i="49"/>
  <c r="F16" i="68"/>
  <c r="F225" i="68" s="1"/>
  <c r="F98" i="49"/>
  <c r="F99" i="49"/>
  <c r="J16" i="68"/>
  <c r="J224" i="68" s="1"/>
  <c r="J97" i="49"/>
  <c r="J99" i="49"/>
  <c r="J98" i="49"/>
  <c r="N16" i="68"/>
  <c r="N98" i="49"/>
  <c r="N99" i="49"/>
  <c r="N97" i="49"/>
  <c r="C18" i="68"/>
  <c r="C101" i="49"/>
  <c r="G18" i="68"/>
  <c r="G101" i="49"/>
  <c r="K18" i="68"/>
  <c r="K227" i="68" s="1"/>
  <c r="K101" i="49"/>
  <c r="O18" i="68"/>
  <c r="O227" i="68" s="1"/>
  <c r="O101" i="49"/>
  <c r="D19" i="68"/>
  <c r="D228" i="68" s="1"/>
  <c r="D102" i="50"/>
  <c r="D102" i="49"/>
  <c r="H19" i="68"/>
  <c r="H228" i="68" s="1"/>
  <c r="H102" i="50"/>
  <c r="H102" i="49"/>
  <c r="L19" i="68"/>
  <c r="L228" i="68" s="1"/>
  <c r="L102" i="49"/>
  <c r="L102" i="50"/>
  <c r="P19" i="68"/>
  <c r="P102" i="49"/>
  <c r="P102" i="50"/>
  <c r="E20" i="68"/>
  <c r="E103" i="49"/>
  <c r="I20" i="68"/>
  <c r="I103" i="49"/>
  <c r="M20" i="68"/>
  <c r="M229" i="68" s="1"/>
  <c r="M103" i="49"/>
  <c r="Q20" i="68"/>
  <c r="Q253" i="68" s="1"/>
  <c r="Q103" i="49"/>
  <c r="F107" i="38"/>
  <c r="F7" i="69" s="1"/>
  <c r="F5" i="69"/>
  <c r="F108" i="48"/>
  <c r="F120" i="49"/>
  <c r="F108" i="49"/>
  <c r="F110" i="48"/>
  <c r="F110" i="49"/>
  <c r="F107" i="48"/>
  <c r="F107" i="49"/>
  <c r="J107" i="38"/>
  <c r="J7" i="69" s="1"/>
  <c r="J5" i="69"/>
  <c r="J110" i="49"/>
  <c r="J107" i="48"/>
  <c r="J107" i="49"/>
  <c r="J108" i="48"/>
  <c r="J110" i="48"/>
  <c r="J108" i="49"/>
  <c r="N107" i="38"/>
  <c r="N7" i="69" s="1"/>
  <c r="N5" i="69"/>
  <c r="N194" i="69" s="1"/>
  <c r="N108" i="49"/>
  <c r="N107" i="49"/>
  <c r="N108" i="48"/>
  <c r="N107" i="48"/>
  <c r="N110" i="49"/>
  <c r="N110" i="48"/>
  <c r="F13" i="69"/>
  <c r="F116" i="48"/>
  <c r="F116" i="49"/>
  <c r="J13" i="69"/>
  <c r="J116" i="48"/>
  <c r="J116" i="49"/>
  <c r="N13" i="69"/>
  <c r="N116" i="49"/>
  <c r="N116" i="48"/>
  <c r="C14" i="69"/>
  <c r="C118" i="49"/>
  <c r="C119" i="48"/>
  <c r="C119" i="49"/>
  <c r="C118" i="48"/>
  <c r="C117" i="48"/>
  <c r="G14" i="69"/>
  <c r="G181" i="69" s="1"/>
  <c r="G118" i="49"/>
  <c r="G118" i="48"/>
  <c r="G119" i="48"/>
  <c r="G119" i="49"/>
  <c r="K14" i="69"/>
  <c r="K119" i="48"/>
  <c r="K118" i="49"/>
  <c r="K119" i="49"/>
  <c r="K118" i="48"/>
  <c r="K117" i="48"/>
  <c r="O14" i="69"/>
  <c r="O118" i="48"/>
  <c r="O119" i="48"/>
  <c r="O119" i="49"/>
  <c r="O118" i="49"/>
  <c r="D16" i="69"/>
  <c r="D121" i="48"/>
  <c r="D121" i="49"/>
  <c r="D121" i="50"/>
  <c r="H16" i="69"/>
  <c r="H121" i="48"/>
  <c r="H121" i="50"/>
  <c r="H121" i="49"/>
  <c r="L16" i="69"/>
  <c r="L121" i="49"/>
  <c r="L121" i="48"/>
  <c r="L121" i="50"/>
  <c r="P16" i="69"/>
  <c r="P121" i="49"/>
  <c r="P121" i="50"/>
  <c r="P121" i="48"/>
  <c r="E17" i="69"/>
  <c r="E122" i="48"/>
  <c r="E122" i="49"/>
  <c r="I17" i="69"/>
  <c r="I122" i="49"/>
  <c r="I122" i="48"/>
  <c r="M17" i="69"/>
  <c r="M122" i="48"/>
  <c r="M122" i="49"/>
  <c r="Q17" i="69"/>
  <c r="Q122" i="49"/>
  <c r="Q122" i="48"/>
  <c r="F126" i="38"/>
  <c r="F5" i="70"/>
  <c r="F129" i="48"/>
  <c r="F127" i="48"/>
  <c r="F127" i="49"/>
  <c r="F129" i="49"/>
  <c r="F126" i="48"/>
  <c r="F126" i="49"/>
  <c r="J126" i="38"/>
  <c r="J7" i="70" s="1"/>
  <c r="J5" i="70"/>
  <c r="J222" i="70" s="1"/>
  <c r="J127" i="48"/>
  <c r="J139" i="50"/>
  <c r="J124" i="50" s="1"/>
  <c r="J129" i="49"/>
  <c r="J126" i="49"/>
  <c r="J126" i="48"/>
  <c r="J129" i="48"/>
  <c r="J127" i="49"/>
  <c r="N126" i="38"/>
  <c r="N7" i="70" s="1"/>
  <c r="N5" i="70"/>
  <c r="N222" i="70" s="1"/>
  <c r="N126" i="48"/>
  <c r="N126" i="49"/>
  <c r="N129" i="49"/>
  <c r="N139" i="49"/>
  <c r="N139" i="50"/>
  <c r="N127" i="49"/>
  <c r="N127" i="48"/>
  <c r="N129" i="48"/>
  <c r="N139" i="48"/>
  <c r="D11" i="70"/>
  <c r="D131" i="48"/>
  <c r="D131" i="49"/>
  <c r="H11" i="70"/>
  <c r="H131" i="49"/>
  <c r="H131" i="48"/>
  <c r="L11" i="70"/>
  <c r="L131" i="49"/>
  <c r="L131" i="48"/>
  <c r="P11" i="70"/>
  <c r="P131" i="48"/>
  <c r="P131" i="49"/>
  <c r="E12" i="70"/>
  <c r="E177" i="70" s="1"/>
  <c r="E133" i="49"/>
  <c r="E134" i="49"/>
  <c r="E133" i="48"/>
  <c r="E134" i="48"/>
  <c r="E132" i="48"/>
  <c r="I12" i="70"/>
  <c r="I133" i="48"/>
  <c r="I134" i="48"/>
  <c r="I134" i="49"/>
  <c r="I133" i="49"/>
  <c r="M12" i="70"/>
  <c r="M133" i="49"/>
  <c r="M134" i="49"/>
  <c r="M133" i="48"/>
  <c r="M134" i="48"/>
  <c r="Q12" i="70"/>
  <c r="Q196" i="70" s="1"/>
  <c r="Q133" i="48"/>
  <c r="Q134" i="49"/>
  <c r="Q134" i="48"/>
  <c r="Q133" i="49"/>
  <c r="Q132" i="48"/>
  <c r="F13" i="70"/>
  <c r="F135" i="49"/>
  <c r="F135" i="48"/>
  <c r="J13" i="70"/>
  <c r="J135" i="48"/>
  <c r="J135" i="49"/>
  <c r="N13" i="70"/>
  <c r="N135" i="49"/>
  <c r="N135" i="48"/>
  <c r="C14" i="70"/>
  <c r="C138" i="49"/>
  <c r="C136" i="49"/>
  <c r="C137" i="49"/>
  <c r="C137" i="48"/>
  <c r="C138" i="48"/>
  <c r="G14" i="70"/>
  <c r="G138" i="48"/>
  <c r="G138" i="49"/>
  <c r="G137" i="48"/>
  <c r="G137" i="49"/>
  <c r="K14" i="70"/>
  <c r="K137" i="48"/>
  <c r="K138" i="48"/>
  <c r="K137" i="49"/>
  <c r="K138" i="49"/>
  <c r="K136" i="48"/>
  <c r="O14" i="70"/>
  <c r="O200" i="70" s="1"/>
  <c r="O138" i="49"/>
  <c r="O138" i="48"/>
  <c r="O137" i="49"/>
  <c r="O137" i="48"/>
  <c r="D16" i="70"/>
  <c r="D140" i="48"/>
  <c r="D140" i="50"/>
  <c r="D140" i="49"/>
  <c r="H16" i="70"/>
  <c r="H140" i="49"/>
  <c r="H140" i="50"/>
  <c r="H140" i="48"/>
  <c r="L16" i="70"/>
  <c r="L140" i="50"/>
  <c r="L140" i="48"/>
  <c r="L140" i="49"/>
  <c r="P16" i="70"/>
  <c r="P140" i="48"/>
  <c r="P140" i="49"/>
  <c r="P140" i="50"/>
  <c r="E17" i="70"/>
  <c r="E141" i="48"/>
  <c r="E141" i="49"/>
  <c r="I17" i="70"/>
  <c r="I141" i="49"/>
  <c r="I141" i="48"/>
  <c r="M17" i="70"/>
  <c r="M141" i="49"/>
  <c r="M141" i="48"/>
  <c r="Q17" i="70"/>
  <c r="Q141" i="49"/>
  <c r="Q141" i="48"/>
  <c r="F145" i="38"/>
  <c r="F7" i="71" s="1"/>
  <c r="F5" i="71"/>
  <c r="F145" i="49"/>
  <c r="F147" i="49"/>
  <c r="F145" i="48"/>
  <c r="F147" i="48"/>
  <c r="F157" i="50"/>
  <c r="J145" i="38"/>
  <c r="J5" i="71"/>
  <c r="J197" i="71" s="1"/>
  <c r="J145" i="48"/>
  <c r="J147" i="48"/>
  <c r="J147" i="49"/>
  <c r="J145" i="49"/>
  <c r="N145" i="38"/>
  <c r="N5" i="71"/>
  <c r="N197" i="71" s="1"/>
  <c r="N147" i="49"/>
  <c r="N145" i="48"/>
  <c r="N148" i="49"/>
  <c r="N145" i="49"/>
  <c r="N147" i="48"/>
  <c r="N157" i="49"/>
  <c r="D11" i="71"/>
  <c r="D149" i="50"/>
  <c r="D149" i="48"/>
  <c r="D149" i="49"/>
  <c r="H11" i="71"/>
  <c r="H149" i="48"/>
  <c r="H149" i="49"/>
  <c r="H149" i="50"/>
  <c r="L11" i="71"/>
  <c r="L149" i="48"/>
  <c r="L149" i="50"/>
  <c r="L149" i="49"/>
  <c r="P11" i="71"/>
  <c r="P149" i="49"/>
  <c r="P149" i="50"/>
  <c r="P149" i="48"/>
  <c r="E12" i="71"/>
  <c r="E151" i="49"/>
  <c r="E151" i="50"/>
  <c r="E152" i="48"/>
  <c r="E151" i="48"/>
  <c r="E152" i="49"/>
  <c r="E150" i="49"/>
  <c r="I12" i="71"/>
  <c r="I190" i="71" s="1"/>
  <c r="I152" i="48"/>
  <c r="I151" i="48"/>
  <c r="I152" i="49"/>
  <c r="I151" i="49"/>
  <c r="I151" i="50"/>
  <c r="I150" i="48"/>
  <c r="I150" i="50"/>
  <c r="M12" i="71"/>
  <c r="M190" i="71" s="1"/>
  <c r="M151" i="50"/>
  <c r="M151" i="48"/>
  <c r="M151" i="49"/>
  <c r="M152" i="48"/>
  <c r="M152" i="49"/>
  <c r="M150" i="49"/>
  <c r="Q12" i="71"/>
  <c r="Q172" i="71" s="1"/>
  <c r="Q151" i="49"/>
  <c r="Q151" i="48"/>
  <c r="Q151" i="50"/>
  <c r="Q152" i="49"/>
  <c r="Q152" i="48"/>
  <c r="Q150" i="50"/>
  <c r="F13" i="71"/>
  <c r="F153" i="48"/>
  <c r="F153" i="49"/>
  <c r="J13" i="71"/>
  <c r="J153" i="48"/>
  <c r="J153" i="49"/>
  <c r="N13" i="71"/>
  <c r="N153" i="48"/>
  <c r="N153" i="49"/>
  <c r="C14" i="71"/>
  <c r="C156" i="48"/>
  <c r="C155" i="48"/>
  <c r="C155" i="49"/>
  <c r="C156" i="49"/>
  <c r="C154" i="48"/>
  <c r="G14" i="71"/>
  <c r="G194" i="71" s="1"/>
  <c r="G155" i="48"/>
  <c r="G156" i="49"/>
  <c r="G155" i="49"/>
  <c r="G156" i="48"/>
  <c r="K14" i="71"/>
  <c r="K155" i="48"/>
  <c r="K155" i="49"/>
  <c r="K156" i="49"/>
  <c r="K156" i="48"/>
  <c r="K154" i="49"/>
  <c r="O14" i="71"/>
  <c r="O155" i="49"/>
  <c r="O156" i="48"/>
  <c r="O156" i="49"/>
  <c r="O155" i="48"/>
  <c r="D16" i="71"/>
  <c r="D158" i="50"/>
  <c r="D158" i="48"/>
  <c r="D158" i="49"/>
  <c r="H16" i="71"/>
  <c r="H158" i="49"/>
  <c r="H158" i="48"/>
  <c r="H158" i="50"/>
  <c r="L16" i="71"/>
  <c r="L158" i="48"/>
  <c r="L158" i="50"/>
  <c r="L158" i="49"/>
  <c r="P16" i="71"/>
  <c r="P158" i="49"/>
  <c r="P158" i="50"/>
  <c r="P158" i="48"/>
  <c r="E17" i="71"/>
  <c r="E159" i="48"/>
  <c r="E159" i="49"/>
  <c r="I17" i="71"/>
  <c r="I159" i="49"/>
  <c r="I159" i="48"/>
  <c r="M17" i="71"/>
  <c r="M159" i="49"/>
  <c r="M159" i="48"/>
  <c r="Q17" i="71"/>
  <c r="Q159" i="49"/>
  <c r="Q159" i="48"/>
  <c r="F163" i="38"/>
  <c r="F7" i="72" s="1"/>
  <c r="F5" i="72"/>
  <c r="F163" i="49"/>
  <c r="F163" i="48"/>
  <c r="F165" i="48"/>
  <c r="F165" i="49"/>
  <c r="F175" i="49"/>
  <c r="J163" i="38"/>
  <c r="J7" i="72" s="1"/>
  <c r="J5" i="72"/>
  <c r="J165" i="48"/>
  <c r="J163" i="49"/>
  <c r="J163" i="48"/>
  <c r="J165" i="49"/>
  <c r="J175" i="48"/>
  <c r="N163" i="38"/>
  <c r="N7" i="72" s="1"/>
  <c r="N5" i="72"/>
  <c r="N179" i="72" s="1"/>
  <c r="N175" i="49"/>
  <c r="N163" i="48"/>
  <c r="N165" i="49"/>
  <c r="N165" i="48"/>
  <c r="N163" i="49"/>
  <c r="N166" i="49"/>
  <c r="N175" i="50"/>
  <c r="D11" i="72"/>
  <c r="D167" i="49"/>
  <c r="D167" i="48"/>
  <c r="D167" i="50"/>
  <c r="H11" i="72"/>
  <c r="H167" i="50"/>
  <c r="H167" i="48"/>
  <c r="H167" i="49"/>
  <c r="L11" i="72"/>
  <c r="L167" i="48"/>
  <c r="L167" i="50"/>
  <c r="L167" i="49"/>
  <c r="P11" i="72"/>
  <c r="P167" i="48"/>
  <c r="P167" i="49"/>
  <c r="P167" i="50"/>
  <c r="E12" i="72"/>
  <c r="E170" i="48"/>
  <c r="E168" i="50"/>
  <c r="E169" i="48"/>
  <c r="E168" i="48"/>
  <c r="E169" i="50"/>
  <c r="E170" i="49"/>
  <c r="E169" i="49"/>
  <c r="I12" i="72"/>
  <c r="I169" i="48"/>
  <c r="I168" i="50"/>
  <c r="I169" i="49"/>
  <c r="I170" i="48"/>
  <c r="I170" i="49"/>
  <c r="I169" i="50"/>
  <c r="M12" i="72"/>
  <c r="M190" i="72" s="1"/>
  <c r="M168" i="48"/>
  <c r="M168" i="50"/>
  <c r="M170" i="48"/>
  <c r="M169" i="49"/>
  <c r="M170" i="49"/>
  <c r="M169" i="48"/>
  <c r="M169" i="50"/>
  <c r="Q12" i="72"/>
  <c r="Q190" i="72" s="1"/>
  <c r="Q170" i="48"/>
  <c r="Q169" i="48"/>
  <c r="Q169" i="50"/>
  <c r="Q168" i="48"/>
  <c r="Q170" i="49"/>
  <c r="Q169" i="49"/>
  <c r="Q168" i="50"/>
  <c r="F13" i="72"/>
  <c r="F171" i="48"/>
  <c r="F171" i="49"/>
  <c r="J13" i="72"/>
  <c r="J171" i="48"/>
  <c r="J171" i="49"/>
  <c r="N13" i="72"/>
  <c r="N171" i="48"/>
  <c r="N171" i="49"/>
  <c r="C14" i="72"/>
  <c r="C176" i="72" s="1"/>
  <c r="C174" i="49"/>
  <c r="C173" i="48"/>
  <c r="C173" i="49"/>
  <c r="C172" i="49"/>
  <c r="C174" i="48"/>
  <c r="G14" i="72"/>
  <c r="G194" i="72" s="1"/>
  <c r="G173" i="48"/>
  <c r="G174" i="48"/>
  <c r="G174" i="49"/>
  <c r="G173" i="49"/>
  <c r="K14" i="72"/>
  <c r="K173" i="48"/>
  <c r="K174" i="49"/>
  <c r="K173" i="49"/>
  <c r="K174" i="48"/>
  <c r="O14" i="72"/>
  <c r="O174" i="49"/>
  <c r="O173" i="48"/>
  <c r="O174" i="48"/>
  <c r="O173" i="49"/>
  <c r="D16" i="72"/>
  <c r="D176" i="49"/>
  <c r="D176" i="50"/>
  <c r="D176" i="48"/>
  <c r="H176" i="39"/>
  <c r="H16" i="72"/>
  <c r="H176" i="50"/>
  <c r="H176" i="48"/>
  <c r="H176" i="49"/>
  <c r="L176" i="39"/>
  <c r="L16" i="72"/>
  <c r="L176" i="48"/>
  <c r="L176" i="49"/>
  <c r="L176" i="50"/>
  <c r="P16" i="72"/>
  <c r="P176" i="50"/>
  <c r="P176" i="48"/>
  <c r="P176" i="49"/>
  <c r="E177" i="39"/>
  <c r="E17" i="72"/>
  <c r="E177" i="48"/>
  <c r="E177" i="49"/>
  <c r="I17" i="72"/>
  <c r="I177" i="48"/>
  <c r="I177" i="49"/>
  <c r="M17" i="72"/>
  <c r="M177" i="49"/>
  <c r="M177" i="48"/>
  <c r="Q17" i="72"/>
  <c r="Q177" i="48"/>
  <c r="Q177" i="49"/>
  <c r="C66" i="64"/>
  <c r="C21" i="59"/>
  <c r="C21" i="58"/>
  <c r="C21" i="60"/>
  <c r="C54" i="65"/>
  <c r="C34" i="59"/>
  <c r="C33" i="60"/>
  <c r="C34" i="58"/>
  <c r="C33" i="58"/>
  <c r="C33" i="59"/>
  <c r="C32" i="60"/>
  <c r="C59" i="65"/>
  <c r="C41" i="59"/>
  <c r="C41" i="58"/>
  <c r="C55" i="66"/>
  <c r="C54" i="59"/>
  <c r="C54" i="58"/>
  <c r="C51" i="67"/>
  <c r="C67" i="58"/>
  <c r="C67" i="59"/>
  <c r="C56" i="67"/>
  <c r="C373" i="67" s="1"/>
  <c r="C75" i="58"/>
  <c r="C76" i="58"/>
  <c r="C75" i="59"/>
  <c r="C76" i="59"/>
  <c r="C62" i="68"/>
  <c r="C88" i="60"/>
  <c r="C87" i="60"/>
  <c r="C88" i="59"/>
  <c r="C88" i="58"/>
  <c r="C87" i="59"/>
  <c r="C66" i="68"/>
  <c r="C96" i="58"/>
  <c r="C96" i="59"/>
  <c r="C71" i="68"/>
  <c r="C103" i="58"/>
  <c r="C103" i="59"/>
  <c r="C55" i="69"/>
  <c r="C116" i="58"/>
  <c r="C116" i="59"/>
  <c r="C51" i="70"/>
  <c r="C129" i="59"/>
  <c r="C129" i="58"/>
  <c r="C56" i="70"/>
  <c r="C392" i="70" s="1"/>
  <c r="C138" i="59"/>
  <c r="C137" i="58"/>
  <c r="C137" i="59"/>
  <c r="C138" i="58"/>
  <c r="C136" i="58"/>
  <c r="C53" i="71"/>
  <c r="C148" i="59"/>
  <c r="C58" i="71"/>
  <c r="C157" i="59"/>
  <c r="C157" i="58"/>
  <c r="C59" i="72"/>
  <c r="C177" i="58"/>
  <c r="C177" i="59"/>
  <c r="C49" i="67"/>
  <c r="C65" i="59"/>
  <c r="C64" i="58"/>
  <c r="C64" i="59"/>
  <c r="C65" i="58"/>
  <c r="C64" i="60"/>
  <c r="C49" i="71"/>
  <c r="C145" i="58"/>
  <c r="C145" i="59"/>
  <c r="F55" i="64"/>
  <c r="F5" i="59"/>
  <c r="F5" i="58"/>
  <c r="F5" i="60"/>
  <c r="F6" i="58"/>
  <c r="F6" i="59"/>
  <c r="J55" i="64"/>
  <c r="J5" i="59"/>
  <c r="J5" i="58"/>
  <c r="J6" i="59"/>
  <c r="J5" i="60"/>
  <c r="J6" i="58"/>
  <c r="N55" i="64"/>
  <c r="N5" i="58"/>
  <c r="N5" i="59"/>
  <c r="N6" i="58"/>
  <c r="N5" i="60"/>
  <c r="N6" i="59"/>
  <c r="D57" i="64"/>
  <c r="D8" i="58"/>
  <c r="D8" i="59"/>
  <c r="H57" i="64"/>
  <c r="H8" i="58"/>
  <c r="H8" i="59"/>
  <c r="L57" i="64"/>
  <c r="L8" i="59"/>
  <c r="L8" i="58"/>
  <c r="P57" i="64"/>
  <c r="P8" i="58"/>
  <c r="P8" i="59"/>
  <c r="F59" i="64"/>
  <c r="F10" i="58"/>
  <c r="F10" i="60"/>
  <c r="F10" i="59"/>
  <c r="F9" i="58"/>
  <c r="J59" i="64"/>
  <c r="J10" i="58"/>
  <c r="J10" i="59"/>
  <c r="J9" i="59"/>
  <c r="J10" i="60"/>
  <c r="J9" i="58"/>
  <c r="N59" i="64"/>
  <c r="N10" i="58"/>
  <c r="N10" i="59"/>
  <c r="N10" i="60"/>
  <c r="N9" i="58"/>
  <c r="N9" i="59"/>
  <c r="N9" i="60"/>
  <c r="D60" i="64"/>
  <c r="D11" i="58"/>
  <c r="D11" i="59"/>
  <c r="D11" i="60"/>
  <c r="H60" i="64"/>
  <c r="H11" i="58"/>
  <c r="H11" i="59"/>
  <c r="H11" i="60"/>
  <c r="F61" i="64"/>
  <c r="F14" i="58"/>
  <c r="F14" i="59"/>
  <c r="F13" i="60"/>
  <c r="F13" i="59"/>
  <c r="F13" i="58"/>
  <c r="F12" i="58"/>
  <c r="F12" i="60"/>
  <c r="D62" i="64"/>
  <c r="D15" i="58"/>
  <c r="D15" i="59"/>
  <c r="H62" i="64"/>
  <c r="H15" i="58"/>
  <c r="H15" i="59"/>
  <c r="L62" i="64"/>
  <c r="L15" i="58"/>
  <c r="L15" i="59"/>
  <c r="P62" i="64"/>
  <c r="P15" i="58"/>
  <c r="P15" i="59"/>
  <c r="F63" i="64"/>
  <c r="F435" i="64" s="1"/>
  <c r="F16" i="58"/>
  <c r="F18" i="58"/>
  <c r="F17" i="58"/>
  <c r="F18" i="59"/>
  <c r="F17" i="59"/>
  <c r="F16" i="59"/>
  <c r="J63" i="64"/>
  <c r="J414" i="64" s="1"/>
  <c r="J18" i="58"/>
  <c r="J18" i="59"/>
  <c r="J17" i="58"/>
  <c r="J17" i="59"/>
  <c r="N63" i="64"/>
  <c r="N435" i="64" s="1"/>
  <c r="N18" i="58"/>
  <c r="N18" i="59"/>
  <c r="N17" i="59"/>
  <c r="N17" i="58"/>
  <c r="D65" i="64"/>
  <c r="D19" i="58"/>
  <c r="D19" i="59"/>
  <c r="D20" i="60"/>
  <c r="D20" i="59"/>
  <c r="D19" i="60"/>
  <c r="D20" i="58"/>
  <c r="H65" i="64"/>
  <c r="H19" i="59"/>
  <c r="H20" i="60"/>
  <c r="H19" i="58"/>
  <c r="H20" i="58"/>
  <c r="H20" i="59"/>
  <c r="H19" i="60"/>
  <c r="L65" i="64"/>
  <c r="L19" i="59"/>
  <c r="L19" i="58"/>
  <c r="L20" i="58"/>
  <c r="L19" i="60"/>
  <c r="L20" i="59"/>
  <c r="L20" i="60"/>
  <c r="P65" i="64"/>
  <c r="P19" i="58"/>
  <c r="P19" i="59"/>
  <c r="P19" i="60"/>
  <c r="P20" i="58"/>
  <c r="P20" i="59"/>
  <c r="P20" i="60"/>
  <c r="F66" i="64"/>
  <c r="F21" i="59"/>
  <c r="F21" i="60"/>
  <c r="F21" i="58"/>
  <c r="N66" i="64"/>
  <c r="N21" i="60"/>
  <c r="N21" i="58"/>
  <c r="N21" i="59"/>
  <c r="D67" i="64"/>
  <c r="D22" i="58"/>
  <c r="D22" i="59"/>
  <c r="H67" i="64"/>
  <c r="H22" i="59"/>
  <c r="H22" i="58"/>
  <c r="L67" i="64"/>
  <c r="L22" i="59"/>
  <c r="L22" i="58"/>
  <c r="P67" i="64"/>
  <c r="P22" i="58"/>
  <c r="P22" i="59"/>
  <c r="F49" i="65"/>
  <c r="F27" i="58"/>
  <c r="F27" i="59"/>
  <c r="F26" i="58"/>
  <c r="F26" i="60"/>
  <c r="F26" i="59"/>
  <c r="J49" i="65"/>
  <c r="J27" i="59"/>
  <c r="J26" i="60"/>
  <c r="J27" i="58"/>
  <c r="J26" i="58"/>
  <c r="J26" i="59"/>
  <c r="N49" i="65"/>
  <c r="N27" i="59"/>
  <c r="N27" i="58"/>
  <c r="N26" i="60"/>
  <c r="N26" i="58"/>
  <c r="N26" i="59"/>
  <c r="D51" i="65"/>
  <c r="D29" i="58"/>
  <c r="D29" i="59"/>
  <c r="H51" i="65"/>
  <c r="H29" i="59"/>
  <c r="H29" i="58"/>
  <c r="L51" i="65"/>
  <c r="L29" i="59"/>
  <c r="L29" i="58"/>
  <c r="P51" i="65"/>
  <c r="P29" i="58"/>
  <c r="P29" i="59"/>
  <c r="F53" i="65"/>
  <c r="F31" i="58"/>
  <c r="F31" i="59"/>
  <c r="F31" i="60"/>
  <c r="F30" i="60"/>
  <c r="F30" i="58"/>
  <c r="J53" i="65"/>
  <c r="J31" i="58"/>
  <c r="J30" i="58"/>
  <c r="J31" i="59"/>
  <c r="J30" i="60"/>
  <c r="J31" i="60"/>
  <c r="J30" i="59"/>
  <c r="N53" i="65"/>
  <c r="N31" i="58"/>
  <c r="N31" i="60"/>
  <c r="N31" i="59"/>
  <c r="N30" i="60"/>
  <c r="N30" i="58"/>
  <c r="D54" i="65"/>
  <c r="D34" i="58"/>
  <c r="D33" i="58"/>
  <c r="D32" i="59"/>
  <c r="D34" i="59"/>
  <c r="D33" i="60"/>
  <c r="D33" i="59"/>
  <c r="H54" i="65"/>
  <c r="H34" i="58"/>
  <c r="H34" i="59"/>
  <c r="H33" i="59"/>
  <c r="H33" i="58"/>
  <c r="H33" i="60"/>
  <c r="L54" i="65"/>
  <c r="L34" i="58"/>
  <c r="L33" i="60"/>
  <c r="L33" i="59"/>
  <c r="L34" i="59"/>
  <c r="L33" i="58"/>
  <c r="L32" i="60"/>
  <c r="L32" i="59"/>
  <c r="P54" i="65"/>
  <c r="P369" i="65" s="1"/>
  <c r="P34" i="58"/>
  <c r="P33" i="58"/>
  <c r="P34" i="59"/>
  <c r="P33" i="60"/>
  <c r="P33" i="59"/>
  <c r="P32" i="60"/>
  <c r="P32" i="58"/>
  <c r="F55" i="65"/>
  <c r="F35" i="58"/>
  <c r="F35" i="59"/>
  <c r="J55" i="65"/>
  <c r="J35" i="58"/>
  <c r="J35" i="59"/>
  <c r="N55" i="65"/>
  <c r="N35" i="58"/>
  <c r="N35" i="59"/>
  <c r="D56" i="65"/>
  <c r="D373" i="65" s="1"/>
  <c r="D38" i="58"/>
  <c r="D38" i="59"/>
  <c r="D37" i="58"/>
  <c r="D37" i="59"/>
  <c r="H56" i="65"/>
  <c r="H38" i="59"/>
  <c r="H38" i="58"/>
  <c r="H37" i="58"/>
  <c r="H37" i="59"/>
  <c r="H36" i="59"/>
  <c r="H36" i="58"/>
  <c r="L56" i="65"/>
  <c r="L38" i="59"/>
  <c r="L38" i="58"/>
  <c r="L37" i="59"/>
  <c r="L37" i="58"/>
  <c r="L36" i="59"/>
  <c r="P56" i="65"/>
  <c r="P38" i="58"/>
  <c r="P38" i="59"/>
  <c r="P37" i="58"/>
  <c r="P37" i="59"/>
  <c r="F58" i="65"/>
  <c r="F39" i="58"/>
  <c r="F39" i="59"/>
  <c r="F40" i="58"/>
  <c r="F39" i="60"/>
  <c r="F40" i="59"/>
  <c r="F40" i="60"/>
  <c r="J58" i="65"/>
  <c r="J39" i="59"/>
  <c r="J39" i="58"/>
  <c r="J40" i="60"/>
  <c r="J40" i="58"/>
  <c r="J39" i="60"/>
  <c r="J40" i="59"/>
  <c r="N58" i="65"/>
  <c r="N39" i="59"/>
  <c r="N39" i="58"/>
  <c r="N40" i="60"/>
  <c r="N39" i="60"/>
  <c r="N40" i="58"/>
  <c r="N40" i="59"/>
  <c r="D59" i="65"/>
  <c r="D41" i="59"/>
  <c r="D41" i="58"/>
  <c r="H59" i="65"/>
  <c r="H395" i="65" s="1"/>
  <c r="H41" i="58"/>
  <c r="H41" i="59"/>
  <c r="L59" i="65"/>
  <c r="L41" i="58"/>
  <c r="L41" i="59"/>
  <c r="P59" i="65"/>
  <c r="P41" i="58"/>
  <c r="P41" i="59"/>
  <c r="F49" i="66"/>
  <c r="F45" i="59"/>
  <c r="F45" i="58"/>
  <c r="F46" i="59"/>
  <c r="F45" i="60"/>
  <c r="F46" i="58"/>
  <c r="J49" i="66"/>
  <c r="J45" i="59"/>
  <c r="J45" i="58"/>
  <c r="J45" i="60"/>
  <c r="J46" i="58"/>
  <c r="J46" i="59"/>
  <c r="N49" i="66"/>
  <c r="N45" i="58"/>
  <c r="N45" i="59"/>
  <c r="N46" i="58"/>
  <c r="N46" i="59"/>
  <c r="N45" i="60"/>
  <c r="D51" i="66"/>
  <c r="D48" i="59"/>
  <c r="D48" i="58"/>
  <c r="H51" i="66"/>
  <c r="H48" i="59"/>
  <c r="H48" i="58"/>
  <c r="L51" i="66"/>
  <c r="L48" i="58"/>
  <c r="L48" i="59"/>
  <c r="P51" i="66"/>
  <c r="P48" i="58"/>
  <c r="P48" i="59"/>
  <c r="F53" i="66"/>
  <c r="F50" i="59"/>
  <c r="F50" i="60"/>
  <c r="F50" i="58"/>
  <c r="F49" i="60"/>
  <c r="F49" i="58"/>
  <c r="F49" i="59"/>
  <c r="J53" i="66"/>
  <c r="J49" i="58"/>
  <c r="J50" i="59"/>
  <c r="J49" i="60"/>
  <c r="J50" i="58"/>
  <c r="J50" i="60"/>
  <c r="N53" i="66"/>
  <c r="N50" i="60"/>
  <c r="N49" i="60"/>
  <c r="N50" i="59"/>
  <c r="N50" i="58"/>
  <c r="D54" i="66"/>
  <c r="D52" i="58"/>
  <c r="D52" i="59"/>
  <c r="D52" i="60"/>
  <c r="D53" i="59"/>
  <c r="D53" i="58"/>
  <c r="D51" i="58"/>
  <c r="H54" i="66"/>
  <c r="H52" i="58"/>
  <c r="H52" i="59"/>
  <c r="H53" i="58"/>
  <c r="H52" i="60"/>
  <c r="H53" i="59"/>
  <c r="L54" i="66"/>
  <c r="L369" i="66" s="1"/>
  <c r="L52" i="59"/>
  <c r="L52" i="58"/>
  <c r="L52" i="60"/>
  <c r="L53" i="59"/>
  <c r="L53" i="58"/>
  <c r="L51" i="60"/>
  <c r="P54" i="66"/>
  <c r="P388" i="66" s="1"/>
  <c r="P52" i="59"/>
  <c r="P52" i="60"/>
  <c r="P52" i="58"/>
  <c r="P53" i="59"/>
  <c r="P53" i="58"/>
  <c r="F55" i="66"/>
  <c r="F54" i="59"/>
  <c r="F54" i="58"/>
  <c r="J55" i="66"/>
  <c r="J54" i="58"/>
  <c r="J54" i="59"/>
  <c r="N55" i="66"/>
  <c r="N54" i="59"/>
  <c r="N54" i="58"/>
  <c r="D56" i="66"/>
  <c r="D373" i="66" s="1"/>
  <c r="D56" i="59"/>
  <c r="D56" i="58"/>
  <c r="D57" i="59"/>
  <c r="D57" i="58"/>
  <c r="D55" i="59"/>
  <c r="D55" i="58"/>
  <c r="H56" i="66"/>
  <c r="H373" i="66" s="1"/>
  <c r="H56" i="59"/>
  <c r="H56" i="58"/>
  <c r="H57" i="59"/>
  <c r="H57" i="58"/>
  <c r="H55" i="59"/>
  <c r="L56" i="66"/>
  <c r="L56" i="58"/>
  <c r="L56" i="59"/>
  <c r="L57" i="59"/>
  <c r="L57" i="58"/>
  <c r="L55" i="59"/>
  <c r="P56" i="66"/>
  <c r="P56" i="58"/>
  <c r="P56" i="59"/>
  <c r="P55" i="59"/>
  <c r="P57" i="58"/>
  <c r="P57" i="59"/>
  <c r="F58" i="66"/>
  <c r="F59" i="58"/>
  <c r="F59" i="59"/>
  <c r="F58" i="58"/>
  <c r="F58" i="59"/>
  <c r="F59" i="60"/>
  <c r="F58" i="60"/>
  <c r="J58" i="66"/>
  <c r="J58" i="58"/>
  <c r="J58" i="59"/>
  <c r="N58" i="66"/>
  <c r="N58" i="59"/>
  <c r="N58" i="58"/>
  <c r="D59" i="66"/>
  <c r="D60" i="58"/>
  <c r="D60" i="59"/>
  <c r="H59" i="66"/>
  <c r="H60" i="58"/>
  <c r="H60" i="59"/>
  <c r="L59" i="66"/>
  <c r="L60" i="59"/>
  <c r="L60" i="58"/>
  <c r="P59" i="66"/>
  <c r="P60" i="59"/>
  <c r="P60" i="58"/>
  <c r="F49" i="67"/>
  <c r="F64" i="59"/>
  <c r="F64" i="58"/>
  <c r="F65" i="58"/>
  <c r="F65" i="59"/>
  <c r="F64" i="60"/>
  <c r="J49" i="67"/>
  <c r="J64" i="59"/>
  <c r="J64" i="58"/>
  <c r="J64" i="60"/>
  <c r="J65" i="58"/>
  <c r="J65" i="59"/>
  <c r="N49" i="67"/>
  <c r="N64" i="58"/>
  <c r="N64" i="59"/>
  <c r="N64" i="60"/>
  <c r="N65" i="58"/>
  <c r="N65" i="59"/>
  <c r="D51" i="67"/>
  <c r="D67" i="59"/>
  <c r="D67" i="58"/>
  <c r="H51" i="67"/>
  <c r="H67" i="59"/>
  <c r="H67" i="58"/>
  <c r="L51" i="67"/>
  <c r="L67" i="58"/>
  <c r="L67" i="59"/>
  <c r="P51" i="67"/>
  <c r="P67" i="58"/>
  <c r="P67" i="59"/>
  <c r="F53" i="67"/>
  <c r="F69" i="59"/>
  <c r="F69" i="60"/>
  <c r="F69" i="58"/>
  <c r="F68" i="58"/>
  <c r="F68" i="59"/>
  <c r="J53" i="67"/>
  <c r="J68" i="60"/>
  <c r="J69" i="59"/>
  <c r="J69" i="60"/>
  <c r="J69" i="58"/>
  <c r="N53" i="67"/>
  <c r="N69" i="60"/>
  <c r="N69" i="58"/>
  <c r="N68" i="60"/>
  <c r="N69" i="59"/>
  <c r="D54" i="67"/>
  <c r="D407" i="67" s="1"/>
  <c r="D71" i="58"/>
  <c r="D71" i="59"/>
  <c r="D70" i="59"/>
  <c r="D72" i="58"/>
  <c r="D72" i="59"/>
  <c r="D71" i="60"/>
  <c r="H54" i="67"/>
  <c r="H71" i="58"/>
  <c r="H71" i="59"/>
  <c r="H70" i="59"/>
  <c r="H71" i="60"/>
  <c r="H72" i="58"/>
  <c r="H72" i="59"/>
  <c r="H70" i="58"/>
  <c r="L54" i="67"/>
  <c r="L407" i="67" s="1"/>
  <c r="L71" i="59"/>
  <c r="L71" i="58"/>
  <c r="L71" i="60"/>
  <c r="L72" i="58"/>
  <c r="L72" i="59"/>
  <c r="L70" i="60"/>
  <c r="P54" i="67"/>
  <c r="P71" i="59"/>
  <c r="P71" i="58"/>
  <c r="P71" i="60"/>
  <c r="P72" i="58"/>
  <c r="P72" i="59"/>
  <c r="P70" i="58"/>
  <c r="P70" i="59"/>
  <c r="P70" i="60"/>
  <c r="F55" i="67"/>
  <c r="F73" i="58"/>
  <c r="F73" i="59"/>
  <c r="J55" i="67"/>
  <c r="J73" i="58"/>
  <c r="J73" i="59"/>
  <c r="N55" i="67"/>
  <c r="N73" i="59"/>
  <c r="N73" i="58"/>
  <c r="D56" i="67"/>
  <c r="D75" i="59"/>
  <c r="D75" i="58"/>
  <c r="D76" i="58"/>
  <c r="D76" i="59"/>
  <c r="H56" i="67"/>
  <c r="H75" i="59"/>
  <c r="H75" i="58"/>
  <c r="H76" i="59"/>
  <c r="H76" i="58"/>
  <c r="H74" i="58"/>
  <c r="L56" i="67"/>
  <c r="L75" i="58"/>
  <c r="L75" i="59"/>
  <c r="L76" i="58"/>
  <c r="L76" i="59"/>
  <c r="P56" i="67"/>
  <c r="P75" i="58"/>
  <c r="P75" i="59"/>
  <c r="P76" i="59"/>
  <c r="P76" i="58"/>
  <c r="P74" i="58"/>
  <c r="F58" i="67"/>
  <c r="F78" i="58"/>
  <c r="F78" i="59"/>
  <c r="F77" i="59"/>
  <c r="F78" i="60"/>
  <c r="F77" i="58"/>
  <c r="F77" i="60"/>
  <c r="J58" i="67"/>
  <c r="J414" i="67" s="1"/>
  <c r="J78" i="59"/>
  <c r="J78" i="58"/>
  <c r="J78" i="60"/>
  <c r="J77" i="59"/>
  <c r="J77" i="60"/>
  <c r="J77" i="58"/>
  <c r="N58" i="67"/>
  <c r="N78" i="59"/>
  <c r="N78" i="58"/>
  <c r="N78" i="60"/>
  <c r="N77" i="60"/>
  <c r="N77" i="59"/>
  <c r="N77" i="58"/>
  <c r="D59" i="67"/>
  <c r="D79" i="58"/>
  <c r="D79" i="59"/>
  <c r="H59" i="67"/>
  <c r="H79" i="58"/>
  <c r="H79" i="59"/>
  <c r="L59" i="67"/>
  <c r="L79" i="59"/>
  <c r="L79" i="58"/>
  <c r="P59" i="67"/>
  <c r="P79" i="59"/>
  <c r="P79" i="58"/>
  <c r="F58" i="68"/>
  <c r="F83" i="60"/>
  <c r="F84" i="59"/>
  <c r="F84" i="58"/>
  <c r="F83" i="59"/>
  <c r="F83" i="58"/>
  <c r="J58" i="68"/>
  <c r="J84" i="59"/>
  <c r="J84" i="58"/>
  <c r="J83" i="60"/>
  <c r="J83" i="58"/>
  <c r="J83" i="59"/>
  <c r="N58" i="68"/>
  <c r="N84" i="58"/>
  <c r="N84" i="59"/>
  <c r="N83" i="59"/>
  <c r="N83" i="58"/>
  <c r="N83" i="60"/>
  <c r="D60" i="68"/>
  <c r="D86" i="58"/>
  <c r="D86" i="59"/>
  <c r="H60" i="68"/>
  <c r="H86" i="59"/>
  <c r="H86" i="58"/>
  <c r="L60" i="68"/>
  <c r="L86" i="58"/>
  <c r="L86" i="59"/>
  <c r="P60" i="68"/>
  <c r="P86" i="58"/>
  <c r="P86" i="59"/>
  <c r="F62" i="68"/>
  <c r="F88" i="58"/>
  <c r="F88" i="60"/>
  <c r="F87" i="60"/>
  <c r="F88" i="59"/>
  <c r="F87" i="58"/>
  <c r="F87" i="59"/>
  <c r="J62" i="68"/>
  <c r="J88" i="58"/>
  <c r="J88" i="59"/>
  <c r="J87" i="58"/>
  <c r="J88" i="60"/>
  <c r="N62" i="68"/>
  <c r="N88" i="58"/>
  <c r="N88" i="59"/>
  <c r="N88" i="60"/>
  <c r="N87" i="60"/>
  <c r="D63" i="68"/>
  <c r="D457" i="68" s="1"/>
  <c r="D91" i="58"/>
  <c r="D91" i="59"/>
  <c r="D90" i="59"/>
  <c r="D90" i="60"/>
  <c r="D90" i="58"/>
  <c r="H63" i="68"/>
  <c r="H505" i="68" s="1"/>
  <c r="H91" i="58"/>
  <c r="H91" i="59"/>
  <c r="H90" i="60"/>
  <c r="H90" i="59"/>
  <c r="H90" i="58"/>
  <c r="H89" i="58"/>
  <c r="L63" i="68"/>
  <c r="L91" i="59"/>
  <c r="L91" i="58"/>
  <c r="L90" i="59"/>
  <c r="L90" i="60"/>
  <c r="L90" i="58"/>
  <c r="P63" i="68"/>
  <c r="P505" i="68" s="1"/>
  <c r="P91" i="59"/>
  <c r="P89" i="58"/>
  <c r="P91" i="58"/>
  <c r="P90" i="58"/>
  <c r="P90" i="60"/>
  <c r="P90" i="59"/>
  <c r="F64" i="68"/>
  <c r="F92" i="58"/>
  <c r="F92" i="59"/>
  <c r="F92" i="60"/>
  <c r="J64" i="68"/>
  <c r="J92" i="58"/>
  <c r="J92" i="59"/>
  <c r="J92" i="60"/>
  <c r="H65" i="68"/>
  <c r="H509" i="68" s="1"/>
  <c r="H95" i="58"/>
  <c r="H94" i="60"/>
  <c r="H94" i="58"/>
  <c r="H95" i="59"/>
  <c r="H94" i="59"/>
  <c r="H93" i="58"/>
  <c r="P65" i="68"/>
  <c r="P95" i="58"/>
  <c r="P95" i="59"/>
  <c r="P94" i="59"/>
  <c r="P94" i="60"/>
  <c r="P94" i="58"/>
  <c r="P93" i="58"/>
  <c r="F66" i="68"/>
  <c r="F96" i="58"/>
  <c r="F96" i="59"/>
  <c r="J66" i="68"/>
  <c r="J96" i="58"/>
  <c r="J96" i="59"/>
  <c r="N66" i="68"/>
  <c r="N96" i="58"/>
  <c r="N96" i="59"/>
  <c r="D67" i="68"/>
  <c r="D99" i="58"/>
  <c r="D99" i="59"/>
  <c r="D98" i="59"/>
  <c r="D98" i="58"/>
  <c r="H67" i="68"/>
  <c r="H99" i="58"/>
  <c r="H98" i="58"/>
  <c r="H99" i="59"/>
  <c r="H98" i="59"/>
  <c r="H97" i="58"/>
  <c r="L67" i="68"/>
  <c r="L99" i="58"/>
  <c r="L98" i="58"/>
  <c r="L98" i="59"/>
  <c r="L99" i="59"/>
  <c r="P67" i="68"/>
  <c r="P99" i="59"/>
  <c r="P99" i="58"/>
  <c r="P98" i="59"/>
  <c r="P98" i="58"/>
  <c r="P97" i="59"/>
  <c r="F69" i="68"/>
  <c r="F100" i="58"/>
  <c r="F101" i="59"/>
  <c r="F101" i="58"/>
  <c r="F100" i="59"/>
  <c r="J69" i="68"/>
  <c r="J100" i="58"/>
  <c r="J100" i="59"/>
  <c r="J101" i="59"/>
  <c r="J101" i="58"/>
  <c r="N69" i="68"/>
  <c r="N100" i="58"/>
  <c r="N101" i="58"/>
  <c r="N100" i="59"/>
  <c r="N101" i="59"/>
  <c r="F71" i="68"/>
  <c r="F103" i="58"/>
  <c r="F103" i="59"/>
  <c r="J71" i="68"/>
  <c r="J103" i="59"/>
  <c r="J103" i="58"/>
  <c r="N71" i="68"/>
  <c r="N103" i="59"/>
  <c r="N103" i="58"/>
  <c r="D49" i="69"/>
  <c r="D107" i="59"/>
  <c r="D107" i="58"/>
  <c r="D108" i="58"/>
  <c r="D108" i="59"/>
  <c r="H49" i="69"/>
  <c r="H107" i="58"/>
  <c r="H108" i="59"/>
  <c r="H108" i="58"/>
  <c r="H107" i="59"/>
  <c r="L49" i="69"/>
  <c r="L107" i="58"/>
  <c r="L107" i="59"/>
  <c r="L108" i="58"/>
  <c r="L108" i="59"/>
  <c r="P49" i="69"/>
  <c r="P107" i="58"/>
  <c r="P107" i="59"/>
  <c r="P108" i="59"/>
  <c r="P108" i="58"/>
  <c r="F51" i="69"/>
  <c r="F110" i="58"/>
  <c r="F110" i="59"/>
  <c r="J51" i="69"/>
  <c r="J110" i="59"/>
  <c r="J110" i="58"/>
  <c r="N51" i="69"/>
  <c r="N110" i="58"/>
  <c r="N110" i="59"/>
  <c r="D53" i="69"/>
  <c r="D111" i="59"/>
  <c r="D111" i="58"/>
  <c r="H53" i="69"/>
  <c r="H111" i="58"/>
  <c r="H111" i="59"/>
  <c r="L53" i="69"/>
  <c r="L111" i="59"/>
  <c r="P53" i="69"/>
  <c r="P111" i="58"/>
  <c r="P111" i="59"/>
  <c r="D55" i="69"/>
  <c r="D116" i="58"/>
  <c r="D116" i="59"/>
  <c r="H55" i="69"/>
  <c r="H116" i="58"/>
  <c r="H116" i="59"/>
  <c r="L55" i="69"/>
  <c r="L116" i="59"/>
  <c r="L116" i="58"/>
  <c r="P55" i="69"/>
  <c r="P116" i="58"/>
  <c r="P116" i="59"/>
  <c r="F56" i="69"/>
  <c r="F373" i="69" s="1"/>
  <c r="F119" i="58"/>
  <c r="F118" i="59"/>
  <c r="F119" i="59"/>
  <c r="F118" i="58"/>
  <c r="J56" i="69"/>
  <c r="J373" i="69" s="1"/>
  <c r="J119" i="58"/>
  <c r="J118" i="58"/>
  <c r="J118" i="59"/>
  <c r="J119" i="59"/>
  <c r="J117" i="59"/>
  <c r="N56" i="69"/>
  <c r="N119" i="58"/>
  <c r="N118" i="58"/>
  <c r="N119" i="59"/>
  <c r="N118" i="59"/>
  <c r="N117" i="58"/>
  <c r="D58" i="69"/>
  <c r="D120" i="59"/>
  <c r="D120" i="58"/>
  <c r="H58" i="69"/>
  <c r="H120" i="58"/>
  <c r="H120" i="59"/>
  <c r="L58" i="69"/>
  <c r="L120" i="58"/>
  <c r="L120" i="59"/>
  <c r="P58" i="69"/>
  <c r="P120" i="58"/>
  <c r="P120" i="59"/>
  <c r="F59" i="69"/>
  <c r="F122" i="58"/>
  <c r="F122" i="59"/>
  <c r="J59" i="69"/>
  <c r="J122" i="59"/>
  <c r="J122" i="58"/>
  <c r="N59" i="69"/>
  <c r="N122" i="58"/>
  <c r="N122" i="59"/>
  <c r="D49" i="70"/>
  <c r="D126" i="59"/>
  <c r="D126" i="58"/>
  <c r="D127" i="58"/>
  <c r="D127" i="59"/>
  <c r="H49" i="70"/>
  <c r="H126" i="58"/>
  <c r="H127" i="59"/>
  <c r="H126" i="59"/>
  <c r="H127" i="58"/>
  <c r="L49" i="70"/>
  <c r="L126" i="58"/>
  <c r="L127" i="58"/>
  <c r="L126" i="59"/>
  <c r="L127" i="59"/>
  <c r="P49" i="70"/>
  <c r="P126" i="58"/>
  <c r="P126" i="59"/>
  <c r="P127" i="59"/>
  <c r="P127" i="58"/>
  <c r="F51" i="70"/>
  <c r="F129" i="58"/>
  <c r="F129" i="59"/>
  <c r="J51" i="70"/>
  <c r="J129" i="59"/>
  <c r="J129" i="58"/>
  <c r="N51" i="70"/>
  <c r="N129" i="59"/>
  <c r="N129" i="58"/>
  <c r="D53" i="70"/>
  <c r="D131" i="59"/>
  <c r="D131" i="58"/>
  <c r="D130" i="59"/>
  <c r="D130" i="58"/>
  <c r="H53" i="70"/>
  <c r="H131" i="58"/>
  <c r="H131" i="59"/>
  <c r="H130" i="58"/>
  <c r="L53" i="70"/>
  <c r="L131" i="58"/>
  <c r="L131" i="59"/>
  <c r="P53" i="70"/>
  <c r="P131" i="58"/>
  <c r="P130" i="58"/>
  <c r="P131" i="59"/>
  <c r="F54" i="70"/>
  <c r="F134" i="58"/>
  <c r="F133" i="59"/>
  <c r="F134" i="59"/>
  <c r="F133" i="58"/>
  <c r="F132" i="59"/>
  <c r="J54" i="70"/>
  <c r="J369" i="70" s="1"/>
  <c r="J134" i="58"/>
  <c r="J134" i="59"/>
  <c r="J133" i="58"/>
  <c r="J133" i="59"/>
  <c r="J132" i="58"/>
  <c r="N54" i="70"/>
  <c r="N134" i="58"/>
  <c r="N133" i="58"/>
  <c r="N133" i="59"/>
  <c r="N134" i="59"/>
  <c r="D55" i="70"/>
  <c r="D135" i="58"/>
  <c r="D135" i="59"/>
  <c r="H55" i="70"/>
  <c r="H135" i="58"/>
  <c r="H135" i="59"/>
  <c r="L55" i="70"/>
  <c r="L135" i="59"/>
  <c r="L135" i="58"/>
  <c r="P55" i="70"/>
  <c r="P135" i="58"/>
  <c r="P135" i="59"/>
  <c r="F56" i="70"/>
  <c r="F392" i="70" s="1"/>
  <c r="F138" i="58"/>
  <c r="F137" i="59"/>
  <c r="F137" i="58"/>
  <c r="F138" i="59"/>
  <c r="J56" i="70"/>
  <c r="J373" i="70" s="1"/>
  <c r="J138" i="58"/>
  <c r="J137" i="59"/>
  <c r="J138" i="59"/>
  <c r="J137" i="58"/>
  <c r="N56" i="70"/>
  <c r="N138" i="58"/>
  <c r="N137" i="59"/>
  <c r="N137" i="58"/>
  <c r="N138" i="59"/>
  <c r="N136" i="59"/>
  <c r="D58" i="70"/>
  <c r="D395" i="70" s="1"/>
  <c r="D139" i="58"/>
  <c r="D139" i="59"/>
  <c r="H58" i="70"/>
  <c r="H139" i="58"/>
  <c r="H140" i="60"/>
  <c r="H139" i="59"/>
  <c r="H140" i="58"/>
  <c r="H140" i="59"/>
  <c r="H139" i="60"/>
  <c r="L58" i="70"/>
  <c r="L139" i="58"/>
  <c r="L139" i="59"/>
  <c r="P58" i="70"/>
  <c r="P139" i="58"/>
  <c r="P139" i="59"/>
  <c r="P139" i="60"/>
  <c r="P124" i="60" s="1"/>
  <c r="P140" i="60"/>
  <c r="P140" i="58"/>
  <c r="P140" i="59"/>
  <c r="F59" i="70"/>
  <c r="F141" i="58"/>
  <c r="F141" i="59"/>
  <c r="J59" i="70"/>
  <c r="J141" i="59"/>
  <c r="J141" i="58"/>
  <c r="N59" i="70"/>
  <c r="N141" i="58"/>
  <c r="N141" i="59"/>
  <c r="D49" i="71"/>
  <c r="D145" i="58"/>
  <c r="D145" i="59"/>
  <c r="H49" i="71"/>
  <c r="H145" i="58"/>
  <c r="H145" i="59"/>
  <c r="L49" i="71"/>
  <c r="L145" i="58"/>
  <c r="L145" i="59"/>
  <c r="P49" i="71"/>
  <c r="P145" i="58"/>
  <c r="P145" i="59"/>
  <c r="F51" i="71"/>
  <c r="F147" i="59"/>
  <c r="F147" i="58"/>
  <c r="J51" i="71"/>
  <c r="J147" i="59"/>
  <c r="J147" i="58"/>
  <c r="N51" i="71"/>
  <c r="N147" i="59"/>
  <c r="N147" i="58"/>
  <c r="D53" i="71"/>
  <c r="D148" i="59"/>
  <c r="L53" i="71"/>
  <c r="L352" i="71" s="1"/>
  <c r="L148" i="58"/>
  <c r="L148" i="59"/>
  <c r="D55" i="71"/>
  <c r="D153" i="58"/>
  <c r="D153" i="59"/>
  <c r="H55" i="71"/>
  <c r="H153" i="59"/>
  <c r="H153" i="58"/>
  <c r="L55" i="71"/>
  <c r="L153" i="58"/>
  <c r="L153" i="59"/>
  <c r="P55" i="71"/>
  <c r="P153" i="58"/>
  <c r="P153" i="59"/>
  <c r="F56" i="71"/>
  <c r="F358" i="71" s="1"/>
  <c r="F156" i="58"/>
  <c r="F154" i="59"/>
  <c r="F155" i="59"/>
  <c r="F155" i="58"/>
  <c r="F156" i="59"/>
  <c r="J56" i="71"/>
  <c r="J156" i="58"/>
  <c r="J155" i="59"/>
  <c r="J156" i="59"/>
  <c r="J155" i="58"/>
  <c r="J154" i="59"/>
  <c r="N56" i="71"/>
  <c r="N156" i="59"/>
  <c r="N156" i="58"/>
  <c r="N155" i="58"/>
  <c r="N155" i="59"/>
  <c r="D58" i="71"/>
  <c r="D157" i="58"/>
  <c r="D157" i="59"/>
  <c r="H58" i="71"/>
  <c r="H157" i="58"/>
  <c r="H157" i="59"/>
  <c r="L58" i="71"/>
  <c r="L157" i="58"/>
  <c r="L157" i="59"/>
  <c r="P58" i="71"/>
  <c r="P157" i="58"/>
  <c r="P157" i="59"/>
  <c r="F59" i="71"/>
  <c r="F159" i="58"/>
  <c r="F159" i="59"/>
  <c r="J59" i="71"/>
  <c r="J159" i="58"/>
  <c r="J159" i="59"/>
  <c r="N59" i="71"/>
  <c r="N159" i="59"/>
  <c r="N159" i="58"/>
  <c r="D49" i="72"/>
  <c r="D163" i="58"/>
  <c r="D163" i="59"/>
  <c r="H49" i="72"/>
  <c r="H163" i="58"/>
  <c r="H163" i="59"/>
  <c r="L49" i="72"/>
  <c r="L163" i="59"/>
  <c r="L163" i="58"/>
  <c r="P49" i="72"/>
  <c r="P163" i="58"/>
  <c r="P163" i="59"/>
  <c r="F51" i="72"/>
  <c r="F165" i="59"/>
  <c r="F165" i="58"/>
  <c r="J51" i="72"/>
  <c r="J165" i="58"/>
  <c r="J165" i="59"/>
  <c r="N51" i="72"/>
  <c r="N165" i="58"/>
  <c r="N165" i="59"/>
  <c r="H53" i="72"/>
  <c r="H166" i="58"/>
  <c r="H166" i="59"/>
  <c r="P53" i="72"/>
  <c r="P166" i="59"/>
  <c r="D55" i="72"/>
  <c r="D171" i="58"/>
  <c r="D171" i="59"/>
  <c r="H55" i="72"/>
  <c r="H171" i="59"/>
  <c r="H171" i="58"/>
  <c r="L55" i="72"/>
  <c r="L171" i="59"/>
  <c r="L171" i="58"/>
  <c r="P55" i="72"/>
  <c r="P171" i="58"/>
  <c r="P171" i="59"/>
  <c r="F56" i="72"/>
  <c r="F173" i="59"/>
  <c r="F173" i="58"/>
  <c r="F174" i="58"/>
  <c r="F174" i="59"/>
  <c r="F172" i="58"/>
  <c r="F172" i="59"/>
  <c r="J56" i="72"/>
  <c r="J358" i="72" s="1"/>
  <c r="J173" i="58"/>
  <c r="J174" i="59"/>
  <c r="J174" i="58"/>
  <c r="J173" i="59"/>
  <c r="N56" i="72"/>
  <c r="N173" i="58"/>
  <c r="N173" i="59"/>
  <c r="N174" i="59"/>
  <c r="N174" i="58"/>
  <c r="N172" i="59"/>
  <c r="N172" i="58"/>
  <c r="D58" i="72"/>
  <c r="D175" i="59"/>
  <c r="D175" i="58"/>
  <c r="H58" i="72"/>
  <c r="H175" i="58"/>
  <c r="H175" i="59"/>
  <c r="L58" i="72"/>
  <c r="L379" i="72" s="1"/>
  <c r="L175" i="59"/>
  <c r="L175" i="58"/>
  <c r="P58" i="72"/>
  <c r="P175" i="59"/>
  <c r="P175" i="58"/>
  <c r="F59" i="72"/>
  <c r="F177" i="58"/>
  <c r="F177" i="59"/>
  <c r="J59" i="72"/>
  <c r="J177" i="58"/>
  <c r="J177" i="59"/>
  <c r="N59" i="72"/>
  <c r="N177" i="58"/>
  <c r="N177" i="59"/>
  <c r="B16" i="48"/>
  <c r="F19" i="48"/>
  <c r="C16" i="48"/>
  <c r="D9" i="48"/>
  <c r="M16" i="48"/>
  <c r="C19" i="48"/>
  <c r="D16" i="48"/>
  <c r="M12" i="48"/>
  <c r="D12" i="48"/>
  <c r="P12" i="48"/>
  <c r="L19" i="48"/>
  <c r="N36" i="48"/>
  <c r="P32" i="48"/>
  <c r="Q39" i="48"/>
  <c r="K39" i="48"/>
  <c r="F32" i="48"/>
  <c r="Q36" i="48"/>
  <c r="C39" i="48"/>
  <c r="H36" i="48"/>
  <c r="K32" i="48"/>
  <c r="M32" i="48"/>
  <c r="O58" i="48"/>
  <c r="P55" i="48"/>
  <c r="D39" i="48"/>
  <c r="B74" i="48"/>
  <c r="D51" i="48"/>
  <c r="E58" i="48"/>
  <c r="F39" i="48"/>
  <c r="I70" i="48"/>
  <c r="I55" i="48"/>
  <c r="B58" i="48"/>
  <c r="J51" i="48"/>
  <c r="H70" i="48"/>
  <c r="M77" i="48"/>
  <c r="J74" i="48"/>
  <c r="L58" i="48"/>
  <c r="D70" i="48"/>
  <c r="K70" i="48"/>
  <c r="Q74" i="48"/>
  <c r="L74" i="48"/>
  <c r="B39" i="48"/>
  <c r="E74" i="48"/>
  <c r="P77" i="48"/>
  <c r="O77" i="48"/>
  <c r="F77" i="48"/>
  <c r="N58" i="48"/>
  <c r="G97" i="48"/>
  <c r="G89" i="48"/>
  <c r="N100" i="48"/>
  <c r="C97" i="48"/>
  <c r="C89" i="48"/>
  <c r="D93" i="48"/>
  <c r="K100" i="48"/>
  <c r="N97" i="48"/>
  <c r="M93" i="48"/>
  <c r="D97" i="48"/>
  <c r="Q97" i="48"/>
  <c r="Q89" i="48"/>
  <c r="G100" i="48"/>
  <c r="H87" i="44"/>
  <c r="H89" i="48"/>
  <c r="H93" i="48"/>
  <c r="P100" i="48"/>
  <c r="H97" i="48"/>
  <c r="K124" i="44"/>
  <c r="K130" i="48"/>
  <c r="C105" i="44"/>
  <c r="L105" i="44"/>
  <c r="L111" i="48"/>
  <c r="F124" i="44"/>
  <c r="F130" i="48"/>
  <c r="I124" i="44"/>
  <c r="I130" i="48"/>
  <c r="M124" i="44"/>
  <c r="M130" i="48"/>
  <c r="D130" i="48"/>
  <c r="J124" i="44"/>
  <c r="J130" i="48"/>
  <c r="Q124" i="44"/>
  <c r="Q130" i="48"/>
  <c r="L81" i="45"/>
  <c r="L141" i="68"/>
  <c r="L135" i="68" s="1"/>
  <c r="L87" i="49"/>
  <c r="D43" i="45"/>
  <c r="D49" i="49"/>
  <c r="P62" i="47"/>
  <c r="P68" i="50"/>
  <c r="E143" i="47"/>
  <c r="O16" i="49"/>
  <c r="I118" i="65"/>
  <c r="D68" i="49"/>
  <c r="D62" i="45"/>
  <c r="Q116" i="72"/>
  <c r="Q111" i="72" s="1"/>
  <c r="L156" i="66"/>
  <c r="L219" i="66"/>
  <c r="N215" i="67"/>
  <c r="N156" i="67"/>
  <c r="G211" i="70"/>
  <c r="F147" i="71"/>
  <c r="I36" i="58"/>
  <c r="G89" i="58"/>
  <c r="N30" i="59"/>
  <c r="E388" i="70"/>
  <c r="E331" i="70"/>
  <c r="E310" i="70"/>
  <c r="D325" i="72"/>
  <c r="H325" i="72"/>
  <c r="D68" i="60"/>
  <c r="E175" i="48"/>
  <c r="B117" i="49"/>
  <c r="J226" i="64"/>
  <c r="E51" i="49"/>
  <c r="G70" i="49"/>
  <c r="Q111" i="49"/>
  <c r="P143" i="70"/>
  <c r="G146" i="70"/>
  <c r="O150" i="49"/>
  <c r="H148" i="49"/>
  <c r="H143" i="45"/>
  <c r="P143" i="71"/>
  <c r="F130" i="72"/>
  <c r="F111" i="72"/>
  <c r="F134" i="72"/>
  <c r="K140" i="72"/>
  <c r="B139" i="50"/>
  <c r="P235" i="64"/>
  <c r="J32" i="50"/>
  <c r="O51" i="50"/>
  <c r="L259" i="68"/>
  <c r="D89" i="50"/>
  <c r="P208" i="70"/>
  <c r="P157" i="50"/>
  <c r="C111" i="58"/>
  <c r="F166" i="58"/>
  <c r="M184" i="70"/>
  <c r="K93" i="71"/>
  <c r="L168" i="48"/>
  <c r="N112" i="67"/>
  <c r="O74" i="49"/>
  <c r="H135" i="70"/>
  <c r="F140" i="71"/>
  <c r="F172" i="49"/>
  <c r="L49" i="50"/>
  <c r="L43" i="47"/>
  <c r="I175" i="69"/>
  <c r="O154" i="48"/>
  <c r="P157" i="48"/>
  <c r="M9" i="49"/>
  <c r="N132" i="64"/>
  <c r="N126" i="64" s="1"/>
  <c r="C55" i="49"/>
  <c r="F135" i="69"/>
  <c r="L143" i="69"/>
  <c r="F154" i="49"/>
  <c r="F168" i="49"/>
  <c r="I175" i="49"/>
  <c r="E235" i="64"/>
  <c r="G247" i="64"/>
  <c r="N156" i="65"/>
  <c r="G39" i="50"/>
  <c r="C211" i="66"/>
  <c r="C267" i="68"/>
  <c r="H211" i="69"/>
  <c r="M211" i="70"/>
  <c r="Q139" i="50"/>
  <c r="C202" i="72"/>
  <c r="K152" i="72"/>
  <c r="F304" i="66"/>
  <c r="E32" i="60"/>
  <c r="Q130" i="49"/>
  <c r="Q124" i="45"/>
  <c r="M111" i="71"/>
  <c r="M130" i="71"/>
  <c r="J136" i="71"/>
  <c r="G172" i="49"/>
  <c r="E49" i="50"/>
  <c r="E156" i="69"/>
  <c r="E213" i="69" s="1"/>
  <c r="K12" i="49"/>
  <c r="L12" i="49"/>
  <c r="P32" i="49"/>
  <c r="F39" i="49"/>
  <c r="O167" i="68"/>
  <c r="J139" i="49"/>
  <c r="Q148" i="49"/>
  <c r="Q143" i="45"/>
  <c r="Q154" i="49"/>
  <c r="N143" i="71"/>
  <c r="B211" i="69"/>
  <c r="E19" i="50"/>
  <c r="O58" i="50"/>
  <c r="J259" i="68"/>
  <c r="E68" i="58"/>
  <c r="M354" i="72"/>
  <c r="M280" i="72"/>
  <c r="M275" i="72" s="1"/>
  <c r="O327" i="65"/>
  <c r="P89" i="60"/>
  <c r="E280" i="71"/>
  <c r="E275" i="71" s="1"/>
  <c r="E358" i="71"/>
  <c r="L12" i="59"/>
  <c r="Q335" i="65"/>
  <c r="K417" i="68"/>
  <c r="O338" i="69"/>
  <c r="Q324" i="70"/>
  <c r="J342" i="66"/>
  <c r="L386" i="72"/>
  <c r="H16" i="59"/>
  <c r="F324" i="65"/>
  <c r="F304" i="65"/>
  <c r="C386" i="72"/>
  <c r="N384" i="71"/>
  <c r="D161" i="60"/>
  <c r="P51" i="58"/>
  <c r="D70" i="58"/>
  <c r="H402" i="68"/>
  <c r="J97" i="58"/>
  <c r="C331" i="66"/>
  <c r="I16" i="59"/>
  <c r="G331" i="65"/>
  <c r="G310" i="65"/>
  <c r="K392" i="67"/>
  <c r="K335" i="67"/>
  <c r="H89" i="59"/>
  <c r="L97" i="59"/>
  <c r="N132" i="59"/>
  <c r="G318" i="71"/>
  <c r="G372" i="71"/>
  <c r="G298" i="71"/>
  <c r="G372" i="72"/>
  <c r="G318" i="72"/>
  <c r="C329" i="71"/>
  <c r="P51" i="60"/>
  <c r="F403" i="67"/>
  <c r="N425" i="68"/>
  <c r="M431" i="68"/>
  <c r="M425" i="68" s="1"/>
  <c r="M81" i="57"/>
  <c r="D124" i="60"/>
  <c r="Q87" i="59"/>
  <c r="E161" i="60"/>
  <c r="Q323" i="64"/>
  <c r="O461" i="68"/>
  <c r="C324" i="65"/>
  <c r="F70" i="59"/>
  <c r="O338" i="67"/>
  <c r="G409" i="68"/>
  <c r="G481" i="68"/>
  <c r="F420" i="68"/>
  <c r="N420" i="68"/>
  <c r="E117" i="59"/>
  <c r="L154" i="59"/>
  <c r="J325" i="71"/>
  <c r="F325" i="72"/>
  <c r="M403" i="66"/>
  <c r="P501" i="68"/>
  <c r="I105" i="60"/>
  <c r="N161" i="60"/>
  <c r="L68" i="58"/>
  <c r="O111" i="59"/>
  <c r="P291" i="65"/>
  <c r="L36" i="58"/>
  <c r="F338" i="66"/>
  <c r="Q324" i="65"/>
  <c r="Q304" i="65"/>
  <c r="N310" i="70"/>
  <c r="Q154" i="59"/>
  <c r="K380" i="64"/>
  <c r="L403" i="65"/>
  <c r="D348" i="65"/>
  <c r="D411" i="65"/>
  <c r="N403" i="66"/>
  <c r="J105" i="60"/>
  <c r="M403" i="69"/>
  <c r="L403" i="70"/>
  <c r="M386" i="71"/>
  <c r="G390" i="72"/>
  <c r="G334" i="72"/>
  <c r="C87" i="58"/>
  <c r="D30" i="60"/>
  <c r="M161" i="60"/>
  <c r="N49" i="59"/>
  <c r="J81" i="54"/>
  <c r="J359" i="68"/>
  <c r="J407" i="68" s="1"/>
  <c r="M166" i="50"/>
  <c r="M161" i="50" s="1"/>
  <c r="B49" i="50"/>
  <c r="P24" i="45"/>
  <c r="P30" i="49"/>
  <c r="F74" i="49"/>
  <c r="D89" i="49"/>
  <c r="D100" i="49"/>
  <c r="H166" i="49"/>
  <c r="B166" i="49"/>
  <c r="G166" i="48"/>
  <c r="M157" i="48"/>
  <c r="Q139" i="48"/>
  <c r="G139" i="48"/>
  <c r="B139" i="48"/>
  <c r="F120" i="48"/>
  <c r="J98" i="48"/>
  <c r="Q96" i="48"/>
  <c r="I96" i="48"/>
  <c r="P95" i="48"/>
  <c r="H95" i="48"/>
  <c r="O94" i="48"/>
  <c r="G94" i="48"/>
  <c r="N92" i="48"/>
  <c r="F92" i="48"/>
  <c r="M91" i="48"/>
  <c r="E91" i="48"/>
  <c r="L90" i="48"/>
  <c r="D90" i="48"/>
  <c r="K88" i="48"/>
  <c r="C88" i="48"/>
  <c r="F86" i="48"/>
  <c r="Q162" i="68"/>
  <c r="I162" i="68"/>
  <c r="P112" i="68"/>
  <c r="P160" i="68" s="1"/>
  <c r="H112" i="68"/>
  <c r="H209" i="68"/>
  <c r="H161" i="68"/>
  <c r="B130" i="68"/>
  <c r="B119" i="68"/>
  <c r="B168" i="68"/>
  <c r="N186" i="67"/>
  <c r="F186" i="67"/>
  <c r="F148" i="67"/>
  <c r="M108" i="67"/>
  <c r="M185" i="67"/>
  <c r="M147" i="67"/>
  <c r="E185" i="67"/>
  <c r="E108" i="67"/>
  <c r="E146" i="67" s="1"/>
  <c r="L183" i="67"/>
  <c r="L145" i="67"/>
  <c r="D183" i="67"/>
  <c r="D145" i="67"/>
  <c r="K105" i="67"/>
  <c r="K181" i="67" s="1"/>
  <c r="K144" i="67"/>
  <c r="C105" i="67"/>
  <c r="C143" i="67" s="1"/>
  <c r="C182" i="67"/>
  <c r="J142" i="67"/>
  <c r="Q141" i="67"/>
  <c r="I141" i="67"/>
  <c r="P101" i="67"/>
  <c r="P139" i="67" s="1"/>
  <c r="P140" i="67"/>
  <c r="H101" i="67"/>
  <c r="H140" i="67"/>
  <c r="N97" i="67"/>
  <c r="N135" i="67" s="1"/>
  <c r="P64" i="48"/>
  <c r="H64" i="48"/>
  <c r="B57" i="48"/>
  <c r="B69" i="48"/>
  <c r="M60" i="48"/>
  <c r="L59" i="48"/>
  <c r="D59" i="48"/>
  <c r="C57" i="48"/>
  <c r="O52" i="48"/>
  <c r="G52" i="48"/>
  <c r="N50" i="48"/>
  <c r="F50" i="48"/>
  <c r="E97" i="66"/>
  <c r="E135" i="66" s="1"/>
  <c r="L46" i="48"/>
  <c r="D46" i="48"/>
  <c r="K45" i="48"/>
  <c r="C45" i="48"/>
  <c r="B31" i="48"/>
  <c r="M41" i="48"/>
  <c r="L40" i="48"/>
  <c r="D40" i="48"/>
  <c r="K38" i="48"/>
  <c r="C38" i="48"/>
  <c r="H34" i="48"/>
  <c r="O33" i="48"/>
  <c r="G33" i="48"/>
  <c r="N31" i="48"/>
  <c r="F31" i="48"/>
  <c r="I29" i="48"/>
  <c r="E97" i="65"/>
  <c r="E136" i="65"/>
  <c r="L27" i="48"/>
  <c r="D27" i="48"/>
  <c r="D25" i="48" s="1"/>
  <c r="K26" i="48"/>
  <c r="C26" i="48"/>
  <c r="J22" i="48"/>
  <c r="Q21" i="48"/>
  <c r="I21" i="48"/>
  <c r="P20" i="48"/>
  <c r="H20" i="48"/>
  <c r="O18" i="48"/>
  <c r="G18" i="48"/>
  <c r="N17" i="48"/>
  <c r="F17" i="48"/>
  <c r="M15" i="48"/>
  <c r="E15" i="48"/>
  <c r="L14" i="48"/>
  <c r="D14" i="48"/>
  <c r="K13" i="48"/>
  <c r="C13" i="48"/>
  <c r="P8" i="48"/>
  <c r="L109" i="64"/>
  <c r="L151" i="64" s="1"/>
  <c r="L152" i="64"/>
  <c r="O6" i="48"/>
  <c r="O4" i="48" s="1"/>
  <c r="G6" i="48"/>
  <c r="G4" i="48" s="1"/>
  <c r="N5" i="48"/>
  <c r="F5" i="48"/>
  <c r="B5" i="48"/>
  <c r="C403" i="67"/>
  <c r="F342" i="69"/>
  <c r="J124" i="60"/>
  <c r="I89" i="50"/>
  <c r="N51" i="50"/>
  <c r="D100" i="50"/>
  <c r="Q124" i="47"/>
  <c r="Q130" i="50"/>
  <c r="N62" i="45"/>
  <c r="N68" i="49"/>
  <c r="G58" i="49"/>
  <c r="G100" i="49"/>
  <c r="F166" i="49"/>
  <c r="B168" i="48"/>
  <c r="B132" i="48"/>
  <c r="C130" i="48"/>
  <c r="M103" i="48"/>
  <c r="P102" i="48"/>
  <c r="D102" i="48"/>
  <c r="K101" i="48"/>
  <c r="N99" i="48"/>
  <c r="Q98" i="48"/>
  <c r="E98" i="48"/>
  <c r="H96" i="48"/>
  <c r="K95" i="48"/>
  <c r="N94" i="48"/>
  <c r="P91" i="48"/>
  <c r="D91" i="48"/>
  <c r="M86" i="48"/>
  <c r="I115" i="68"/>
  <c r="I163" i="68" s="1"/>
  <c r="I164" i="68"/>
  <c r="H162" i="68"/>
  <c r="K112" i="68"/>
  <c r="K160" i="68" s="1"/>
  <c r="B123" i="68"/>
  <c r="B172" i="68"/>
  <c r="I186" i="67"/>
  <c r="I148" i="67"/>
  <c r="L108" i="67"/>
  <c r="L147" i="67"/>
  <c r="O183" i="67"/>
  <c r="K101" i="67"/>
  <c r="K139" i="67" s="1"/>
  <c r="J138" i="67"/>
  <c r="M97" i="67"/>
  <c r="M135" i="67" s="1"/>
  <c r="M136" i="67"/>
  <c r="L65" i="48"/>
  <c r="O64" i="48"/>
  <c r="C64" i="48"/>
  <c r="B79" i="48"/>
  <c r="O108" i="66"/>
  <c r="O147" i="66"/>
  <c r="C108" i="66"/>
  <c r="C147" i="66"/>
  <c r="I182" i="66"/>
  <c r="I105" i="66"/>
  <c r="I144" i="66"/>
  <c r="H142" i="66"/>
  <c r="N101" i="66"/>
  <c r="N140" i="66"/>
  <c r="E138" i="66"/>
  <c r="H48" i="48"/>
  <c r="D97" i="66"/>
  <c r="D135" i="66" s="1"/>
  <c r="D136" i="66"/>
  <c r="G46" i="48"/>
  <c r="B29" i="48"/>
  <c r="P148" i="65"/>
  <c r="D148" i="65"/>
  <c r="C108" i="65"/>
  <c r="C147" i="65"/>
  <c r="I105" i="65"/>
  <c r="L142" i="65"/>
  <c r="O179" i="65"/>
  <c r="O141" i="65"/>
  <c r="C141" i="65"/>
  <c r="F178" i="65"/>
  <c r="F101" i="65"/>
  <c r="F177" i="65" s="1"/>
  <c r="I176" i="65"/>
  <c r="I138" i="65"/>
  <c r="L29" i="48"/>
  <c r="D97" i="65"/>
  <c r="D135" i="65" s="1"/>
  <c r="D136" i="65"/>
  <c r="G27" i="48"/>
  <c r="G25" i="48" s="1"/>
  <c r="J26" i="48"/>
  <c r="M22" i="48"/>
  <c r="E22" i="48"/>
  <c r="H21" i="48"/>
  <c r="K20" i="48"/>
  <c r="C20" i="48"/>
  <c r="F13" i="48"/>
  <c r="I11" i="48"/>
  <c r="L10" i="48"/>
  <c r="O8" i="48"/>
  <c r="K109" i="64"/>
  <c r="K151" i="64" s="1"/>
  <c r="K152" i="64"/>
  <c r="I106" i="64"/>
  <c r="I149" i="64"/>
  <c r="B154" i="64"/>
  <c r="M157" i="50"/>
  <c r="N74" i="49"/>
  <c r="Q136" i="48"/>
  <c r="D132" i="48"/>
  <c r="P181" i="68"/>
  <c r="O228" i="68"/>
  <c r="O180" i="68"/>
  <c r="N227" i="68"/>
  <c r="N130" i="68"/>
  <c r="N179" i="68"/>
  <c r="L127" i="68"/>
  <c r="L176" i="68"/>
  <c r="G222" i="68"/>
  <c r="G174" i="68"/>
  <c r="Q123" i="68"/>
  <c r="Q172" i="68"/>
  <c r="H115" i="68"/>
  <c r="H163" i="68" s="1"/>
  <c r="H164" i="68"/>
  <c r="C210" i="68"/>
  <c r="C162" i="68"/>
  <c r="B229" i="68"/>
  <c r="B181" i="68"/>
  <c r="B170" i="68"/>
  <c r="H148" i="67"/>
  <c r="G108" i="67"/>
  <c r="G147" i="67"/>
  <c r="Q105" i="67"/>
  <c r="Q143" i="67" s="1"/>
  <c r="L180" i="67"/>
  <c r="L142" i="67"/>
  <c r="C141" i="67"/>
  <c r="M176" i="67"/>
  <c r="H174" i="67"/>
  <c r="H97" i="67"/>
  <c r="H135" i="67" s="1"/>
  <c r="H136" i="67"/>
  <c r="C65" i="48"/>
  <c r="B60" i="48"/>
  <c r="B72" i="48"/>
  <c r="N59" i="48"/>
  <c r="E57" i="48"/>
  <c r="D56" i="48"/>
  <c r="C54" i="48"/>
  <c r="I52" i="48"/>
  <c r="H50" i="48"/>
  <c r="G48" i="48"/>
  <c r="C97" i="66"/>
  <c r="C135" i="66" s="1"/>
  <c r="C174" i="66"/>
  <c r="B40" i="48"/>
  <c r="K41" i="48"/>
  <c r="N40" i="48"/>
  <c r="M38" i="48"/>
  <c r="L37" i="48"/>
  <c r="C35" i="48"/>
  <c r="F34" i="48"/>
  <c r="E33" i="48"/>
  <c r="D31" i="48"/>
  <c r="J27" i="48"/>
  <c r="O15" i="48"/>
  <c r="J14" i="48"/>
  <c r="E13" i="48"/>
  <c r="K10" i="48"/>
  <c r="M6" i="48"/>
  <c r="H132" i="49"/>
  <c r="H136" i="72"/>
  <c r="H116" i="72"/>
  <c r="H111" i="72" s="1"/>
  <c r="H129" i="72" s="1"/>
  <c r="G87" i="50"/>
  <c r="M81" i="54"/>
  <c r="M359" i="68"/>
  <c r="N93" i="59"/>
  <c r="I99" i="70"/>
  <c r="I93" i="70" s="1"/>
  <c r="O32" i="49"/>
  <c r="J145" i="65"/>
  <c r="B143" i="71"/>
  <c r="I140" i="67"/>
  <c r="P132" i="49"/>
  <c r="E168" i="49"/>
  <c r="I51" i="50"/>
  <c r="Q152" i="71"/>
  <c r="G36" i="58"/>
  <c r="G457" i="68"/>
  <c r="C322" i="72"/>
  <c r="M99" i="70"/>
  <c r="K172" i="48"/>
  <c r="B144" i="65"/>
  <c r="B132" i="49"/>
  <c r="B190" i="72"/>
  <c r="B136" i="72"/>
  <c r="B116" i="72"/>
  <c r="M12" i="49"/>
  <c r="F226" i="64"/>
  <c r="N118" i="65"/>
  <c r="G143" i="67"/>
  <c r="G118" i="67"/>
  <c r="N77" i="49"/>
  <c r="Q194" i="69"/>
  <c r="Q137" i="69"/>
  <c r="C112" i="70"/>
  <c r="C132" i="70"/>
  <c r="I139" i="70"/>
  <c r="I118" i="70"/>
  <c r="C116" i="71"/>
  <c r="C190" i="71"/>
  <c r="C136" i="71"/>
  <c r="O136" i="71"/>
  <c r="O116" i="71"/>
  <c r="B32" i="50"/>
  <c r="I3" i="47"/>
  <c r="I9" i="50"/>
  <c r="C215" i="65"/>
  <c r="H211" i="67"/>
  <c r="K156" i="67"/>
  <c r="K150" i="67" s="1"/>
  <c r="P89" i="50"/>
  <c r="C202" i="71"/>
  <c r="C150" i="50"/>
  <c r="C354" i="72"/>
  <c r="C280" i="72"/>
  <c r="N172" i="48"/>
  <c r="J117" i="49"/>
  <c r="K137" i="70"/>
  <c r="M166" i="49"/>
  <c r="M161" i="45"/>
  <c r="J202" i="71"/>
  <c r="M202" i="72"/>
  <c r="F177" i="69"/>
  <c r="F99" i="69"/>
  <c r="F93" i="69" s="1"/>
  <c r="F98" i="71"/>
  <c r="N175" i="48"/>
  <c r="H9" i="49"/>
  <c r="H3" i="45"/>
  <c r="I9" i="49"/>
  <c r="J9" i="49"/>
  <c r="N144" i="65"/>
  <c r="C143" i="66"/>
  <c r="C139" i="67"/>
  <c r="C118" i="67"/>
  <c r="D141" i="67"/>
  <c r="Q132" i="69"/>
  <c r="Q112" i="69"/>
  <c r="L132" i="70"/>
  <c r="Q143" i="70"/>
  <c r="O130" i="71"/>
  <c r="Q143" i="72"/>
  <c r="B156" i="67"/>
  <c r="F174" i="64"/>
  <c r="F237" i="64" s="1"/>
  <c r="D12" i="50"/>
  <c r="D39" i="50"/>
  <c r="E150" i="66"/>
  <c r="E215" i="70"/>
  <c r="E156" i="70"/>
  <c r="E213" i="70" s="1"/>
  <c r="C208" i="71"/>
  <c r="C152" i="71"/>
  <c r="C147" i="71" s="1"/>
  <c r="N148" i="59"/>
  <c r="E348" i="65"/>
  <c r="H68" i="49"/>
  <c r="C211" i="67"/>
  <c r="O259" i="68"/>
  <c r="C150" i="48"/>
  <c r="E12" i="49"/>
  <c r="K132" i="64"/>
  <c r="K126" i="64" s="1"/>
  <c r="G133" i="65"/>
  <c r="O68" i="49"/>
  <c r="C168" i="68"/>
  <c r="I97" i="49"/>
  <c r="E146" i="69"/>
  <c r="P111" i="71"/>
  <c r="P130" i="71"/>
  <c r="J154" i="49"/>
  <c r="F157" i="49"/>
  <c r="P130" i="72"/>
  <c r="M140" i="72"/>
  <c r="M194" i="72"/>
  <c r="F143" i="72"/>
  <c r="N19" i="50"/>
  <c r="P156" i="69"/>
  <c r="P213" i="69" s="1"/>
  <c r="L202" i="72"/>
  <c r="D208" i="72"/>
  <c r="D152" i="72"/>
  <c r="Q93" i="58"/>
  <c r="G338" i="65"/>
  <c r="Q314" i="71"/>
  <c r="G70" i="58"/>
  <c r="K51" i="59"/>
  <c r="J130" i="59"/>
  <c r="K400" i="69"/>
  <c r="F403" i="69"/>
  <c r="G324" i="69"/>
  <c r="G360" i="64"/>
  <c r="G338" i="64"/>
  <c r="J331" i="65"/>
  <c r="H30" i="59"/>
  <c r="J335" i="66"/>
  <c r="J310" i="66"/>
  <c r="E331" i="67"/>
  <c r="E310" i="67"/>
  <c r="G489" i="68"/>
  <c r="G417" i="68"/>
  <c r="N318" i="71"/>
  <c r="N372" i="71"/>
  <c r="L166" i="59"/>
  <c r="N386" i="64"/>
  <c r="Q161" i="60"/>
  <c r="P372" i="64"/>
  <c r="M380" i="64"/>
  <c r="F342" i="67"/>
  <c r="I403" i="67"/>
  <c r="C132" i="58"/>
  <c r="H291" i="66"/>
  <c r="N49" i="58"/>
  <c r="H338" i="67"/>
  <c r="F136" i="58"/>
  <c r="D166" i="58"/>
  <c r="Q344" i="64"/>
  <c r="Q338" i="64" s="1"/>
  <c r="Q372" i="64"/>
  <c r="Q435" i="64"/>
  <c r="L304" i="66"/>
  <c r="G327" i="66"/>
  <c r="G310" i="66"/>
  <c r="G304" i="66" s="1"/>
  <c r="H304" i="67"/>
  <c r="H324" i="67"/>
  <c r="P402" i="68"/>
  <c r="P81" i="55"/>
  <c r="P383" i="68"/>
  <c r="L117" i="59"/>
  <c r="P132" i="59"/>
  <c r="D136" i="59"/>
  <c r="J172" i="59"/>
  <c r="N447" i="64"/>
  <c r="L105" i="60"/>
  <c r="G403" i="69"/>
  <c r="H400" i="70"/>
  <c r="I384" i="72"/>
  <c r="I386" i="72"/>
  <c r="N111" i="59"/>
  <c r="M16" i="58"/>
  <c r="C30" i="59"/>
  <c r="C338" i="70"/>
  <c r="M360" i="64"/>
  <c r="J372" i="64"/>
  <c r="M338" i="65"/>
  <c r="K331" i="67"/>
  <c r="K310" i="67"/>
  <c r="K304" i="67" s="1"/>
  <c r="E402" i="68"/>
  <c r="E377" i="68"/>
  <c r="M377" i="68"/>
  <c r="M402" i="68"/>
  <c r="P93" i="59"/>
  <c r="O324" i="69"/>
  <c r="K335" i="69"/>
  <c r="H372" i="71"/>
  <c r="H318" i="71"/>
  <c r="L376" i="71"/>
  <c r="L322" i="71"/>
  <c r="L298" i="71"/>
  <c r="L293" i="71" s="1"/>
  <c r="L311" i="71" s="1"/>
  <c r="E49" i="60"/>
  <c r="K411" i="66"/>
  <c r="K348" i="66"/>
  <c r="K342" i="66" s="1"/>
  <c r="P342" i="67"/>
  <c r="D70" i="60"/>
  <c r="L403" i="69"/>
  <c r="P143" i="60"/>
  <c r="P386" i="71"/>
  <c r="J384" i="72"/>
  <c r="C74" i="58"/>
  <c r="C354" i="71"/>
  <c r="C280" i="71"/>
  <c r="C316" i="71" s="1"/>
  <c r="L291" i="65"/>
  <c r="P327" i="67"/>
  <c r="P285" i="67"/>
  <c r="J291" i="67"/>
  <c r="J89" i="58"/>
  <c r="L89" i="58"/>
  <c r="P420" i="68"/>
  <c r="F132" i="58"/>
  <c r="L154" i="58"/>
  <c r="G338" i="66"/>
  <c r="P324" i="69"/>
  <c r="P304" i="69"/>
  <c r="P323" i="69" s="1"/>
  <c r="L335" i="69"/>
  <c r="P324" i="70"/>
  <c r="P304" i="70"/>
  <c r="L312" i="71"/>
  <c r="O325" i="71"/>
  <c r="N322" i="72"/>
  <c r="Q452" i="64"/>
  <c r="Q386" i="64"/>
  <c r="H348" i="65"/>
  <c r="N400" i="69"/>
  <c r="M148" i="50"/>
  <c r="F87" i="49"/>
  <c r="H100" i="49"/>
  <c r="D166" i="48"/>
  <c r="D161" i="44"/>
  <c r="O157" i="48"/>
  <c r="F139" i="48"/>
  <c r="I111" i="48"/>
  <c r="I103" i="48"/>
  <c r="G101" i="48"/>
  <c r="I98" i="48"/>
  <c r="D96" i="48"/>
  <c r="Q86" i="48"/>
  <c r="P162" i="68"/>
  <c r="G112" i="68"/>
  <c r="G161" i="68"/>
  <c r="B166" i="68"/>
  <c r="P108" i="67"/>
  <c r="P147" i="67"/>
  <c r="F105" i="67"/>
  <c r="F144" i="67"/>
  <c r="P141" i="67"/>
  <c r="G101" i="67"/>
  <c r="Q97" i="67"/>
  <c r="Q135" i="67" s="1"/>
  <c r="Q136" i="67"/>
  <c r="D65" i="48"/>
  <c r="B56" i="48"/>
  <c r="E56" i="48"/>
  <c r="O53" i="48"/>
  <c r="F52" i="48"/>
  <c r="L48" i="48"/>
  <c r="K134" i="66"/>
  <c r="L148" i="65"/>
  <c r="G108" i="65"/>
  <c r="G147" i="65"/>
  <c r="M105" i="65"/>
  <c r="H142" i="65"/>
  <c r="N101" i="65"/>
  <c r="E176" i="65"/>
  <c r="E138" i="65"/>
  <c r="K27" i="48"/>
  <c r="F26" i="48"/>
  <c r="O20" i="48"/>
  <c r="N13" i="48"/>
  <c r="E11" i="48"/>
  <c r="G8" i="48"/>
  <c r="N150" i="64"/>
  <c r="G62" i="47"/>
  <c r="F143" i="47"/>
  <c r="F148" i="50"/>
  <c r="H30" i="49"/>
  <c r="K100" i="49"/>
  <c r="E150" i="48"/>
  <c r="J143" i="44"/>
  <c r="J148" i="48"/>
  <c r="L229" i="68"/>
  <c r="L181" i="68"/>
  <c r="Q225" i="68"/>
  <c r="D127" i="68"/>
  <c r="D176" i="68"/>
  <c r="F173" i="68"/>
  <c r="N119" i="68"/>
  <c r="P115" i="68"/>
  <c r="P163" i="68" s="1"/>
  <c r="N83" i="48"/>
  <c r="H73" i="48"/>
  <c r="N71" i="48"/>
  <c r="P67" i="48"/>
  <c r="D97" i="67"/>
  <c r="D135" i="67" s="1"/>
  <c r="D136" i="67"/>
  <c r="K60" i="48"/>
  <c r="F59" i="48"/>
  <c r="H56" i="48"/>
  <c r="J53" i="48"/>
  <c r="L50" i="48"/>
  <c r="I94" i="66"/>
  <c r="I132" i="66" s="1"/>
  <c r="G148" i="65"/>
  <c r="Q145" i="65"/>
  <c r="D105" i="65"/>
  <c r="D144" i="65"/>
  <c r="I101" i="65"/>
  <c r="G97" i="65"/>
  <c r="G135" i="65" s="1"/>
  <c r="G136" i="65"/>
  <c r="D17" i="48"/>
  <c r="F14" i="48"/>
  <c r="L11" i="48"/>
  <c r="G10" i="48"/>
  <c r="L106" i="64"/>
  <c r="B109" i="64"/>
  <c r="B151" i="64" s="1"/>
  <c r="B194" i="64"/>
  <c r="B152" i="64"/>
  <c r="B93" i="71"/>
  <c r="L16" i="49"/>
  <c r="I130" i="49"/>
  <c r="C325" i="71"/>
  <c r="G168" i="48"/>
  <c r="K118" i="65"/>
  <c r="K112" i="65" s="1"/>
  <c r="P139" i="70"/>
  <c r="P196" i="70"/>
  <c r="J156" i="65"/>
  <c r="J150" i="65" s="1"/>
  <c r="F211" i="69"/>
  <c r="M215" i="69"/>
  <c r="M156" i="69"/>
  <c r="G215" i="70"/>
  <c r="G156" i="70"/>
  <c r="G213" i="70" s="1"/>
  <c r="E291" i="65"/>
  <c r="E285" i="65" s="1"/>
  <c r="M291" i="65"/>
  <c r="K36" i="58"/>
  <c r="M376" i="72"/>
  <c r="M322" i="72"/>
  <c r="F157" i="48"/>
  <c r="I93" i="72"/>
  <c r="B132" i="70"/>
  <c r="L149" i="64"/>
  <c r="G32" i="49"/>
  <c r="G30" i="49"/>
  <c r="O55" i="49"/>
  <c r="H135" i="68"/>
  <c r="J179" i="68"/>
  <c r="O111" i="49"/>
  <c r="G196" i="69"/>
  <c r="G139" i="69"/>
  <c r="G118" i="69"/>
  <c r="L130" i="49"/>
  <c r="L124" i="45"/>
  <c r="K146" i="70"/>
  <c r="O140" i="72"/>
  <c r="B156" i="65"/>
  <c r="B150" i="65" s="1"/>
  <c r="I156" i="65"/>
  <c r="N211" i="66"/>
  <c r="E68" i="50"/>
  <c r="L183" i="68"/>
  <c r="K202" i="71"/>
  <c r="N152" i="72"/>
  <c r="E317" i="64"/>
  <c r="J501" i="68"/>
  <c r="K98" i="72"/>
  <c r="C16" i="49"/>
  <c r="Q89" i="49"/>
  <c r="P168" i="49"/>
  <c r="Q211" i="65"/>
  <c r="J154" i="48"/>
  <c r="C36" i="49"/>
  <c r="L112" i="66"/>
  <c r="E118" i="66"/>
  <c r="E112" i="66" s="1"/>
  <c r="C169" i="68"/>
  <c r="D170" i="68"/>
  <c r="J118" i="69"/>
  <c r="K111" i="49"/>
  <c r="D146" i="70"/>
  <c r="O116" i="72"/>
  <c r="O111" i="72" s="1"/>
  <c r="M175" i="49"/>
  <c r="I235" i="64"/>
  <c r="M240" i="64"/>
  <c r="F156" i="65"/>
  <c r="O211" i="66"/>
  <c r="I259" i="68"/>
  <c r="P211" i="69"/>
  <c r="Q120" i="50"/>
  <c r="Q105" i="50" s="1"/>
  <c r="J157" i="50"/>
  <c r="C152" i="72"/>
  <c r="G291" i="66"/>
  <c r="B130" i="72"/>
  <c r="B93" i="72"/>
  <c r="E146" i="66"/>
  <c r="L168" i="49"/>
  <c r="H158" i="64"/>
  <c r="N134" i="66"/>
  <c r="O51" i="49"/>
  <c r="M112" i="67"/>
  <c r="G138" i="67"/>
  <c r="J164" i="68"/>
  <c r="G136" i="49"/>
  <c r="M154" i="49"/>
  <c r="B156" i="66"/>
  <c r="B150" i="66" s="1"/>
  <c r="B150" i="50"/>
  <c r="G156" i="65"/>
  <c r="C150" i="67"/>
  <c r="C213" i="67"/>
  <c r="M222" i="70"/>
  <c r="H166" i="50"/>
  <c r="M373" i="70"/>
  <c r="Q354" i="72"/>
  <c r="Q280" i="72"/>
  <c r="Q275" i="72" s="1"/>
  <c r="K331" i="66"/>
  <c r="K310" i="66"/>
  <c r="K304" i="66" s="1"/>
  <c r="I275" i="72"/>
  <c r="F335" i="66"/>
  <c r="M97" i="59"/>
  <c r="Q392" i="69"/>
  <c r="Q335" i="69"/>
  <c r="K338" i="69"/>
  <c r="J324" i="65"/>
  <c r="Q403" i="67"/>
  <c r="E403" i="70"/>
  <c r="L161" i="60"/>
  <c r="O143" i="60"/>
  <c r="H9" i="58"/>
  <c r="N97" i="58"/>
  <c r="N111" i="58"/>
  <c r="F354" i="72"/>
  <c r="F280" i="72"/>
  <c r="M16" i="59"/>
  <c r="N335" i="69"/>
  <c r="F348" i="65"/>
  <c r="P403" i="66"/>
  <c r="M394" i="71"/>
  <c r="M334" i="71"/>
  <c r="M388" i="71" s="1"/>
  <c r="O70" i="59"/>
  <c r="I403" i="66"/>
  <c r="H501" i="68"/>
  <c r="L360" i="64"/>
  <c r="F117" i="58"/>
  <c r="P329" i="69"/>
  <c r="D403" i="67"/>
  <c r="I501" i="68"/>
  <c r="N105" i="60"/>
  <c r="H348" i="69"/>
  <c r="K348" i="70"/>
  <c r="K405" i="70" s="1"/>
  <c r="Q143" i="60"/>
  <c r="G161" i="60"/>
  <c r="F334" i="72"/>
  <c r="F388" i="72" s="1"/>
  <c r="C124" i="60"/>
  <c r="P143" i="44"/>
  <c r="P148" i="48"/>
  <c r="G120" i="48"/>
  <c r="M123" i="68"/>
  <c r="M172" i="68"/>
  <c r="J119" i="68"/>
  <c r="J168" i="68"/>
  <c r="K84" i="48"/>
  <c r="P73" i="48"/>
  <c r="G72" i="48"/>
  <c r="I69" i="48"/>
  <c r="B134" i="65"/>
  <c r="J19" i="49"/>
  <c r="C39" i="49"/>
  <c r="K172" i="68"/>
  <c r="K146" i="69"/>
  <c r="H157" i="49"/>
  <c r="F172" i="48"/>
  <c r="Q169" i="68"/>
  <c r="P150" i="67"/>
  <c r="Q98" i="71"/>
  <c r="E126" i="64"/>
  <c r="Q142" i="67"/>
  <c r="J51" i="49"/>
  <c r="C144" i="67"/>
  <c r="N204" i="72"/>
  <c r="B156" i="69"/>
  <c r="B213" i="69" s="1"/>
  <c r="M204" i="72"/>
  <c r="H141" i="67"/>
  <c r="G116" i="71"/>
  <c r="G111" i="71" s="1"/>
  <c r="G136" i="71"/>
  <c r="C36" i="58"/>
  <c r="D132" i="49"/>
  <c r="C150" i="66"/>
  <c r="J181" i="70"/>
  <c r="Q166" i="68"/>
  <c r="M143" i="70"/>
  <c r="G120" i="49"/>
  <c r="N135" i="68"/>
  <c r="F189" i="68"/>
  <c r="F183" i="68" s="1"/>
  <c r="F87" i="50"/>
  <c r="F81" i="47"/>
  <c r="F105" i="50"/>
  <c r="E204" i="72"/>
  <c r="O9" i="49"/>
  <c r="O3" i="45"/>
  <c r="E194" i="71"/>
  <c r="E140" i="71"/>
  <c r="Q335" i="70"/>
  <c r="M331" i="66"/>
  <c r="I403" i="65"/>
  <c r="D348" i="70"/>
  <c r="D405" i="70" s="1"/>
  <c r="L348" i="70"/>
  <c r="N335" i="66"/>
  <c r="K74" i="59"/>
  <c r="P329" i="70"/>
  <c r="J348" i="69"/>
  <c r="J405" i="69" s="1"/>
  <c r="L331" i="65"/>
  <c r="Q338" i="65"/>
  <c r="N291" i="67"/>
  <c r="N329" i="67" s="1"/>
  <c r="J314" i="72"/>
  <c r="L89" i="59"/>
  <c r="F331" i="70"/>
  <c r="F43" i="47"/>
  <c r="F49" i="50"/>
  <c r="P89" i="49"/>
  <c r="L123" i="68"/>
  <c r="L172" i="68"/>
  <c r="C86" i="48"/>
  <c r="Q112" i="68"/>
  <c r="Q161" i="68"/>
  <c r="B169" i="68"/>
  <c r="Q145" i="67"/>
  <c r="O180" i="67"/>
  <c r="O142" i="67"/>
  <c r="M101" i="67"/>
  <c r="M139" i="67" s="1"/>
  <c r="K97" i="67"/>
  <c r="K135" i="67" s="1"/>
  <c r="K136" i="67"/>
  <c r="B108" i="66"/>
  <c r="B147" i="66"/>
  <c r="B94" i="67"/>
  <c r="B132" i="67" s="1"/>
  <c r="H183" i="66"/>
  <c r="H145" i="66"/>
  <c r="F142" i="66"/>
  <c r="H101" i="66"/>
  <c r="H140" i="66"/>
  <c r="M134" i="66"/>
  <c r="B101" i="65"/>
  <c r="D145" i="65"/>
  <c r="F142" i="65"/>
  <c r="L26" i="48"/>
  <c r="O22" i="48"/>
  <c r="N21" i="48"/>
  <c r="M20" i="48"/>
  <c r="L18" i="48"/>
  <c r="G17" i="48"/>
  <c r="Q14" i="48"/>
  <c r="P13" i="48"/>
  <c r="O11" i="48"/>
  <c r="N10" i="48"/>
  <c r="C211" i="70"/>
  <c r="D97" i="59"/>
  <c r="G275" i="71"/>
  <c r="Q331" i="66"/>
  <c r="J386" i="72"/>
  <c r="F12" i="49"/>
  <c r="O204" i="71"/>
  <c r="B55" i="49"/>
  <c r="M97" i="49"/>
  <c r="G19" i="50"/>
  <c r="H202" i="72"/>
  <c r="J166" i="50"/>
  <c r="I175" i="50"/>
  <c r="I136" i="59"/>
  <c r="J338" i="66"/>
  <c r="N298" i="71"/>
  <c r="N293" i="71" s="1"/>
  <c r="D49" i="58"/>
  <c r="P359" i="68"/>
  <c r="P81" i="54"/>
  <c r="K324" i="65"/>
  <c r="G413" i="68"/>
  <c r="G485" i="68"/>
  <c r="C334" i="72"/>
  <c r="C388" i="72" s="1"/>
  <c r="C49" i="58"/>
  <c r="P348" i="65"/>
  <c r="P342" i="65" s="1"/>
  <c r="M384" i="71"/>
  <c r="J136" i="48"/>
  <c r="C181" i="68"/>
  <c r="Q130" i="68"/>
  <c r="Q178" i="68" s="1"/>
  <c r="P177" i="68"/>
  <c r="O127" i="68"/>
  <c r="N174" i="68"/>
  <c r="H123" i="68"/>
  <c r="H220" i="68"/>
  <c r="H172" i="68"/>
  <c r="G218" i="68"/>
  <c r="G170" i="68"/>
  <c r="Q119" i="68"/>
  <c r="Q168" i="68"/>
  <c r="O115" i="68"/>
  <c r="O163" i="68" s="1"/>
  <c r="O164" i="68"/>
  <c r="E112" i="68"/>
  <c r="E160" i="68" s="1"/>
  <c r="E161" i="68"/>
  <c r="N108" i="67"/>
  <c r="N146" i="67" s="1"/>
  <c r="L105" i="67"/>
  <c r="L182" i="67"/>
  <c r="L144" i="67"/>
  <c r="J179" i="67"/>
  <c r="J141" i="67"/>
  <c r="M94" i="67"/>
  <c r="M133" i="67"/>
  <c r="J186" i="66"/>
  <c r="J148" i="66"/>
  <c r="L145" i="66"/>
  <c r="N180" i="66"/>
  <c r="N142" i="66"/>
  <c r="D101" i="66"/>
  <c r="D140" i="66"/>
  <c r="P26" i="48"/>
  <c r="K22" i="48"/>
  <c r="J21" i="48"/>
  <c r="I20" i="48"/>
  <c r="H18" i="48"/>
  <c r="K17" i="48"/>
  <c r="J15" i="48"/>
  <c r="M14" i="48"/>
  <c r="L13" i="48"/>
  <c r="I166" i="48"/>
  <c r="E211" i="69"/>
  <c r="O417" i="68"/>
  <c r="L16" i="59"/>
  <c r="D329" i="72"/>
  <c r="F409" i="68"/>
  <c r="K81" i="55"/>
  <c r="C177" i="69"/>
  <c r="C99" i="69"/>
  <c r="C93" i="69" s="1"/>
  <c r="K39" i="50"/>
  <c r="B62" i="47"/>
  <c r="P147" i="71"/>
  <c r="E331" i="66"/>
  <c r="E310" i="66"/>
  <c r="O166" i="59"/>
  <c r="K130" i="59"/>
  <c r="D157" i="50"/>
  <c r="Q166" i="50"/>
  <c r="D156" i="69"/>
  <c r="I335" i="66"/>
  <c r="D132" i="58"/>
  <c r="B12" i="64"/>
  <c r="B11" i="49"/>
  <c r="B11" i="50"/>
  <c r="B19" i="68"/>
  <c r="B228" i="68" s="1"/>
  <c r="B102" i="49"/>
  <c r="B102" i="50"/>
  <c r="B102" i="48"/>
  <c r="B11" i="70"/>
  <c r="B131" i="48"/>
  <c r="B131" i="49"/>
  <c r="B11" i="71"/>
  <c r="B149" i="50"/>
  <c r="B149" i="48"/>
  <c r="B149" i="49"/>
  <c r="B11" i="72"/>
  <c r="B167" i="50"/>
  <c r="B167" i="48"/>
  <c r="B167" i="49"/>
  <c r="M5" i="38"/>
  <c r="M7" i="64" s="1"/>
  <c r="M192" i="64" s="1"/>
  <c r="M5" i="64"/>
  <c r="M215" i="64" s="1"/>
  <c r="M5" i="50"/>
  <c r="M8" i="49"/>
  <c r="M6" i="49"/>
  <c r="M5" i="49"/>
  <c r="J11" i="64"/>
  <c r="J10" i="50"/>
  <c r="J10" i="49"/>
  <c r="K12" i="64"/>
  <c r="K11" i="50"/>
  <c r="K11" i="49"/>
  <c r="H13" i="64"/>
  <c r="H13" i="49"/>
  <c r="H13" i="50"/>
  <c r="H12" i="50"/>
  <c r="H14" i="49"/>
  <c r="I14" i="64"/>
  <c r="I15" i="49"/>
  <c r="F15" i="64"/>
  <c r="F17" i="49"/>
  <c r="F18" i="49"/>
  <c r="G17" i="64"/>
  <c r="G206" i="64" s="1"/>
  <c r="G20" i="49"/>
  <c r="G20" i="50"/>
  <c r="D18" i="64"/>
  <c r="D21" i="49"/>
  <c r="D21" i="50"/>
  <c r="P18" i="64"/>
  <c r="P21" i="49"/>
  <c r="P21" i="50"/>
  <c r="I19" i="64"/>
  <c r="I208" i="64" s="1"/>
  <c r="I22" i="49"/>
  <c r="Q19" i="64"/>
  <c r="Q229" i="64" s="1"/>
  <c r="Q22" i="49"/>
  <c r="L11" i="65"/>
  <c r="L176" i="65" s="1"/>
  <c r="L31" i="49"/>
  <c r="L31" i="50"/>
  <c r="I12" i="65"/>
  <c r="I178" i="65" s="1"/>
  <c r="I34" i="49"/>
  <c r="I33" i="49"/>
  <c r="I33" i="50"/>
  <c r="I32" i="50"/>
  <c r="F13" i="65"/>
  <c r="F35" i="49"/>
  <c r="F35" i="48"/>
  <c r="G14" i="65"/>
  <c r="G37" i="49"/>
  <c r="G38" i="49"/>
  <c r="H16" i="65"/>
  <c r="H185" i="65" s="1"/>
  <c r="H40" i="50"/>
  <c r="H40" i="49"/>
  <c r="E17" i="65"/>
  <c r="E186" i="65" s="1"/>
  <c r="E41" i="49"/>
  <c r="Q17" i="65"/>
  <c r="Q205" i="65" s="1"/>
  <c r="Q41" i="49"/>
  <c r="J45" i="38"/>
  <c r="J5" i="66"/>
  <c r="J48" i="49"/>
  <c r="J46" i="49"/>
  <c r="J45" i="49"/>
  <c r="J45" i="50"/>
  <c r="J48" i="48"/>
  <c r="D11" i="66"/>
  <c r="D176" i="66" s="1"/>
  <c r="D50" i="50"/>
  <c r="D50" i="49"/>
  <c r="P11" i="66"/>
  <c r="P176" i="66" s="1"/>
  <c r="P50" i="49"/>
  <c r="P50" i="50"/>
  <c r="Q12" i="66"/>
  <c r="Q179" i="66" s="1"/>
  <c r="Q52" i="50"/>
  <c r="Q52" i="49"/>
  <c r="Q53" i="49"/>
  <c r="Q53" i="48"/>
  <c r="J13" i="66"/>
  <c r="J54" i="49"/>
  <c r="J54" i="48"/>
  <c r="K14" i="66"/>
  <c r="K200" i="66" s="1"/>
  <c r="K56" i="49"/>
  <c r="K57" i="49"/>
  <c r="K56" i="48"/>
  <c r="H16" i="66"/>
  <c r="H59" i="50"/>
  <c r="H59" i="49"/>
  <c r="E17" i="66"/>
  <c r="E186" i="66" s="1"/>
  <c r="E60" i="49"/>
  <c r="Q17" i="66"/>
  <c r="Q205" i="66" s="1"/>
  <c r="Q60" i="49"/>
  <c r="J64" i="38"/>
  <c r="J5" i="67"/>
  <c r="J203" i="67" s="1"/>
  <c r="J67" i="49"/>
  <c r="J64" i="50"/>
  <c r="J65" i="49"/>
  <c r="J64" i="49"/>
  <c r="J65" i="48"/>
  <c r="J68" i="50"/>
  <c r="J77" i="49"/>
  <c r="D11" i="67"/>
  <c r="D69" i="49"/>
  <c r="D69" i="50"/>
  <c r="D69" i="48"/>
  <c r="L11" i="67"/>
  <c r="L69" i="49"/>
  <c r="L69" i="50"/>
  <c r="L69" i="48"/>
  <c r="M12" i="67"/>
  <c r="M71" i="50"/>
  <c r="M72" i="49"/>
  <c r="M71" i="49"/>
  <c r="M70" i="49"/>
  <c r="M71" i="48"/>
  <c r="J13" i="67"/>
  <c r="J180" i="67" s="1"/>
  <c r="J73" i="49"/>
  <c r="G14" i="67"/>
  <c r="G182" i="67" s="1"/>
  <c r="G76" i="49"/>
  <c r="G75" i="49"/>
  <c r="H16" i="67"/>
  <c r="H185" i="67" s="1"/>
  <c r="H78" i="50"/>
  <c r="H78" i="49"/>
  <c r="E17" i="67"/>
  <c r="E79" i="49"/>
  <c r="J83" i="38"/>
  <c r="J7" i="68" s="1"/>
  <c r="J210" i="68" s="1"/>
  <c r="J5" i="68"/>
  <c r="J236" i="68" s="1"/>
  <c r="J83" i="50"/>
  <c r="J84" i="49"/>
  <c r="J83" i="49"/>
  <c r="J86" i="49"/>
  <c r="J84" i="48"/>
  <c r="F86" i="39"/>
  <c r="F9" i="68"/>
  <c r="G11" i="68"/>
  <c r="G214" i="68" s="1"/>
  <c r="G88" i="50"/>
  <c r="G88" i="49"/>
  <c r="H12" i="68"/>
  <c r="H216" i="68" s="1"/>
  <c r="H90" i="49"/>
  <c r="H90" i="50"/>
  <c r="H91" i="49"/>
  <c r="H89" i="50"/>
  <c r="E92" i="39"/>
  <c r="E13" i="68"/>
  <c r="E92" i="50"/>
  <c r="E92" i="49"/>
  <c r="M92" i="39"/>
  <c r="M13" i="68"/>
  <c r="M92" i="49"/>
  <c r="M92" i="50"/>
  <c r="J93" i="39"/>
  <c r="J14" i="68"/>
  <c r="J94" i="50"/>
  <c r="J95" i="49"/>
  <c r="J94" i="49"/>
  <c r="J93" i="50"/>
  <c r="O15" i="68"/>
  <c r="O222" i="68" s="1"/>
  <c r="O96" i="49"/>
  <c r="L16" i="68"/>
  <c r="L98" i="49"/>
  <c r="L99" i="49"/>
  <c r="L99" i="48"/>
  <c r="M18" i="68"/>
  <c r="M101" i="49"/>
  <c r="M101" i="48"/>
  <c r="D107" i="38"/>
  <c r="D5" i="69"/>
  <c r="D110" i="48"/>
  <c r="D107" i="49"/>
  <c r="D120" i="49"/>
  <c r="D110" i="49"/>
  <c r="D107" i="48"/>
  <c r="D108" i="49"/>
  <c r="D108" i="48"/>
  <c r="P107" i="38"/>
  <c r="P5" i="69"/>
  <c r="P222" i="69" s="1"/>
  <c r="P108" i="48"/>
  <c r="P110" i="48"/>
  <c r="P120" i="49"/>
  <c r="P110" i="49"/>
  <c r="P107" i="48"/>
  <c r="P108" i="49"/>
  <c r="P107" i="49"/>
  <c r="P111" i="49"/>
  <c r="I9" i="69"/>
  <c r="Q9" i="69"/>
  <c r="N11" i="69"/>
  <c r="K12" i="69"/>
  <c r="H116" i="39"/>
  <c r="H13" i="69"/>
  <c r="H116" i="48"/>
  <c r="H116" i="49"/>
  <c r="I14" i="69"/>
  <c r="I119" i="49"/>
  <c r="I118" i="49"/>
  <c r="I118" i="48"/>
  <c r="I119" i="48"/>
  <c r="I117" i="49"/>
  <c r="F121" i="39"/>
  <c r="F16" i="69"/>
  <c r="F121" i="48"/>
  <c r="F121" i="49"/>
  <c r="F121" i="50"/>
  <c r="C17" i="69"/>
  <c r="C122" i="49"/>
  <c r="C122" i="48"/>
  <c r="O122" i="39"/>
  <c r="O17" i="69"/>
  <c r="O122" i="48"/>
  <c r="O122" i="49"/>
  <c r="H126" i="38"/>
  <c r="H5" i="70"/>
  <c r="H126" i="49"/>
  <c r="H129" i="48"/>
  <c r="H129" i="49"/>
  <c r="H127" i="48"/>
  <c r="H127" i="49"/>
  <c r="H126" i="48"/>
  <c r="M129" i="39"/>
  <c r="M9" i="70"/>
  <c r="N11" i="70"/>
  <c r="N131" i="49"/>
  <c r="N131" i="48"/>
  <c r="K12" i="70"/>
  <c r="K133" i="48"/>
  <c r="K133" i="49"/>
  <c r="K134" i="49"/>
  <c r="K134" i="48"/>
  <c r="K132" i="48"/>
  <c r="D13" i="70"/>
  <c r="D135" i="48"/>
  <c r="D135" i="49"/>
  <c r="P13" i="70"/>
  <c r="P135" i="49"/>
  <c r="P135" i="48"/>
  <c r="M14" i="70"/>
  <c r="M181" i="70" s="1"/>
  <c r="M138" i="49"/>
  <c r="M137" i="49"/>
  <c r="M136" i="49"/>
  <c r="M138" i="48"/>
  <c r="M137" i="48"/>
  <c r="F16" i="70"/>
  <c r="F140" i="49"/>
  <c r="F140" i="48"/>
  <c r="F140" i="50"/>
  <c r="C17" i="70"/>
  <c r="C141" i="48"/>
  <c r="C141" i="49"/>
  <c r="O17" i="70"/>
  <c r="O141" i="48"/>
  <c r="O141" i="49"/>
  <c r="L145" i="38"/>
  <c r="L7" i="71" s="1"/>
  <c r="L5" i="71"/>
  <c r="L197" i="71" s="1"/>
  <c r="L145" i="49"/>
  <c r="L147" i="49"/>
  <c r="L147" i="48"/>
  <c r="L145" i="48"/>
  <c r="L148" i="48"/>
  <c r="L157" i="50"/>
  <c r="L157" i="48"/>
  <c r="J11" i="71"/>
  <c r="J149" i="50"/>
  <c r="J149" i="48"/>
  <c r="J149" i="49"/>
  <c r="K12" i="71"/>
  <c r="K208" i="71" s="1"/>
  <c r="K152" i="49"/>
  <c r="K151" i="50"/>
  <c r="K151" i="48"/>
  <c r="K152" i="48"/>
  <c r="K151" i="49"/>
  <c r="K150" i="50"/>
  <c r="H13" i="71"/>
  <c r="H153" i="49"/>
  <c r="H153" i="48"/>
  <c r="I14" i="71"/>
  <c r="I194" i="71" s="1"/>
  <c r="I156" i="49"/>
  <c r="I155" i="49"/>
  <c r="I155" i="48"/>
  <c r="I156" i="48"/>
  <c r="F16" i="71"/>
  <c r="F158" i="48"/>
  <c r="F158" i="50"/>
  <c r="F158" i="49"/>
  <c r="C17" i="71"/>
  <c r="C159" i="49"/>
  <c r="C159" i="48"/>
  <c r="K17" i="71"/>
  <c r="K159" i="48"/>
  <c r="K159" i="49"/>
  <c r="L163" i="38"/>
  <c r="L7" i="72" s="1"/>
  <c r="L5" i="72"/>
  <c r="L197" i="72" s="1"/>
  <c r="L165" i="49"/>
  <c r="L175" i="50"/>
  <c r="L163" i="48"/>
  <c r="L175" i="49"/>
  <c r="L165" i="48"/>
  <c r="L163" i="49"/>
  <c r="I165" i="39"/>
  <c r="I9" i="72"/>
  <c r="N11" i="72"/>
  <c r="N167" i="49"/>
  <c r="N167" i="50"/>
  <c r="N167" i="48"/>
  <c r="O12" i="72"/>
  <c r="O170" i="48"/>
  <c r="O169" i="50"/>
  <c r="O169" i="49"/>
  <c r="O170" i="49"/>
  <c r="O169" i="48"/>
  <c r="D13" i="72"/>
  <c r="D171" i="49"/>
  <c r="D171" i="48"/>
  <c r="P13" i="72"/>
  <c r="P171" i="48"/>
  <c r="P171" i="49"/>
  <c r="Q14" i="72"/>
  <c r="Q172" i="48"/>
  <c r="Q173" i="49"/>
  <c r="Q173" i="48"/>
  <c r="Q174" i="49"/>
  <c r="Q172" i="49"/>
  <c r="Q174" i="48"/>
  <c r="N16" i="72"/>
  <c r="N176" i="50"/>
  <c r="N176" i="49"/>
  <c r="N176" i="48"/>
  <c r="O17" i="72"/>
  <c r="O177" i="48"/>
  <c r="O177" i="49"/>
  <c r="C51" i="65"/>
  <c r="C29" i="58"/>
  <c r="C29" i="59"/>
  <c r="C54" i="67"/>
  <c r="C388" i="67" s="1"/>
  <c r="C71" i="58"/>
  <c r="C72" i="58"/>
  <c r="C71" i="60"/>
  <c r="C71" i="59"/>
  <c r="C72" i="59"/>
  <c r="C70" i="58"/>
  <c r="C69" i="68"/>
  <c r="C101" i="59"/>
  <c r="C101" i="58"/>
  <c r="C100" i="59"/>
  <c r="C100" i="58"/>
  <c r="C59" i="70"/>
  <c r="C141" i="58"/>
  <c r="C141" i="59"/>
  <c r="C49" i="69"/>
  <c r="C107" i="58"/>
  <c r="C108" i="58"/>
  <c r="C107" i="59"/>
  <c r="C108" i="59"/>
  <c r="P55" i="64"/>
  <c r="P6" i="58"/>
  <c r="P6" i="59"/>
  <c r="P5" i="58"/>
  <c r="P5" i="60"/>
  <c r="P5" i="59"/>
  <c r="N57" i="64"/>
  <c r="N8" i="59"/>
  <c r="N8" i="58"/>
  <c r="P59" i="64"/>
  <c r="P10" i="59"/>
  <c r="P9" i="60"/>
  <c r="P10" i="60"/>
  <c r="P10" i="58"/>
  <c r="H61" i="64"/>
  <c r="H13" i="58"/>
  <c r="H14" i="59"/>
  <c r="H13" i="59"/>
  <c r="H14" i="58"/>
  <c r="H13" i="60"/>
  <c r="H12" i="60"/>
  <c r="H12" i="58"/>
  <c r="F62" i="64"/>
  <c r="F15" i="58"/>
  <c r="F15" i="59"/>
  <c r="D63" i="64"/>
  <c r="D414" i="64" s="1"/>
  <c r="D17" i="58"/>
  <c r="D17" i="59"/>
  <c r="D18" i="58"/>
  <c r="D18" i="59"/>
  <c r="D16" i="59"/>
  <c r="P63" i="64"/>
  <c r="P17" i="58"/>
  <c r="P18" i="59"/>
  <c r="P17" i="59"/>
  <c r="P18" i="58"/>
  <c r="P16" i="58"/>
  <c r="N65" i="64"/>
  <c r="N20" i="59"/>
  <c r="N20" i="58"/>
  <c r="N20" i="60"/>
  <c r="N19" i="60"/>
  <c r="N19" i="58"/>
  <c r="N19" i="59"/>
  <c r="L66" i="64"/>
  <c r="L21" i="59"/>
  <c r="L21" i="58"/>
  <c r="L21" i="60"/>
  <c r="F67" i="64"/>
  <c r="F22" i="58"/>
  <c r="F22" i="59"/>
  <c r="J67" i="64"/>
  <c r="J459" i="64" s="1"/>
  <c r="J22" i="58"/>
  <c r="J22" i="59"/>
  <c r="H49" i="65"/>
  <c r="H26" i="59"/>
  <c r="H26" i="58"/>
  <c r="H26" i="60"/>
  <c r="H27" i="58"/>
  <c r="H27" i="59"/>
  <c r="F51" i="65"/>
  <c r="F29" i="59"/>
  <c r="F29" i="58"/>
  <c r="D53" i="65"/>
  <c r="D31" i="58"/>
  <c r="D31" i="59"/>
  <c r="D31" i="60"/>
  <c r="D30" i="59"/>
  <c r="P53" i="65"/>
  <c r="P31" i="60"/>
  <c r="P31" i="58"/>
  <c r="P31" i="59"/>
  <c r="H55" i="65"/>
  <c r="H35" i="58"/>
  <c r="H35" i="59"/>
  <c r="P55" i="65"/>
  <c r="P35" i="59"/>
  <c r="P35" i="58"/>
  <c r="N56" i="65"/>
  <c r="N37" i="58"/>
  <c r="N37" i="59"/>
  <c r="N38" i="58"/>
  <c r="N38" i="59"/>
  <c r="N36" i="59"/>
  <c r="L58" i="65"/>
  <c r="L40" i="59"/>
  <c r="L40" i="58"/>
  <c r="L40" i="60"/>
  <c r="L39" i="59"/>
  <c r="L39" i="58"/>
  <c r="L39" i="60"/>
  <c r="N59" i="65"/>
  <c r="N41" i="59"/>
  <c r="N41" i="58"/>
  <c r="P49" i="66"/>
  <c r="P46" i="58"/>
  <c r="P46" i="59"/>
  <c r="P45" i="58"/>
  <c r="P45" i="59"/>
  <c r="P45" i="60"/>
  <c r="N51" i="66"/>
  <c r="N48" i="59"/>
  <c r="N48" i="58"/>
  <c r="L53" i="66"/>
  <c r="L50" i="59"/>
  <c r="L50" i="58"/>
  <c r="L50" i="60"/>
  <c r="L49" i="60"/>
  <c r="L49" i="58"/>
  <c r="L49" i="59"/>
  <c r="J54" i="66"/>
  <c r="J53" i="58"/>
  <c r="J53" i="59"/>
  <c r="J51" i="58"/>
  <c r="J52" i="59"/>
  <c r="J51" i="60"/>
  <c r="J52" i="58"/>
  <c r="J52" i="60"/>
  <c r="J51" i="59"/>
  <c r="P55" i="66"/>
  <c r="P54" i="59"/>
  <c r="P54" i="58"/>
  <c r="N56" i="66"/>
  <c r="N57" i="58"/>
  <c r="N57" i="59"/>
  <c r="N56" i="58"/>
  <c r="N56" i="59"/>
  <c r="P58" i="66"/>
  <c r="P58" i="58"/>
  <c r="P58" i="59"/>
  <c r="P59" i="60"/>
  <c r="P59" i="58"/>
  <c r="P58" i="60"/>
  <c r="P59" i="59"/>
  <c r="N59" i="66"/>
  <c r="N60" i="59"/>
  <c r="N60" i="58"/>
  <c r="H49" i="67"/>
  <c r="H65" i="59"/>
  <c r="H65" i="58"/>
  <c r="H64" i="58"/>
  <c r="H64" i="59"/>
  <c r="H64" i="60"/>
  <c r="J51" i="67"/>
  <c r="J67" i="58"/>
  <c r="J67" i="59"/>
  <c r="H53" i="67"/>
  <c r="H69" i="59"/>
  <c r="H69" i="58"/>
  <c r="H69" i="60"/>
  <c r="H68" i="59"/>
  <c r="H68" i="58"/>
  <c r="F54" i="67"/>
  <c r="F407" i="67" s="1"/>
  <c r="F72" i="58"/>
  <c r="F72" i="59"/>
  <c r="F71" i="58"/>
  <c r="F71" i="60"/>
  <c r="F71" i="59"/>
  <c r="F70" i="60"/>
  <c r="D55" i="67"/>
  <c r="D73" i="59"/>
  <c r="D73" i="58"/>
  <c r="P55" i="67"/>
  <c r="P73" i="59"/>
  <c r="P73" i="58"/>
  <c r="N56" i="67"/>
  <c r="N373" i="67" s="1"/>
  <c r="N76" i="58"/>
  <c r="N76" i="59"/>
  <c r="N75" i="59"/>
  <c r="N75" i="58"/>
  <c r="N74" i="58"/>
  <c r="P58" i="67"/>
  <c r="P77" i="58"/>
  <c r="P77" i="59"/>
  <c r="P77" i="60"/>
  <c r="P78" i="60"/>
  <c r="P78" i="59"/>
  <c r="P78" i="58"/>
  <c r="N59" i="67"/>
  <c r="N79" i="59"/>
  <c r="N79" i="58"/>
  <c r="H58" i="68"/>
  <c r="H83" i="59"/>
  <c r="H83" i="58"/>
  <c r="H83" i="60"/>
  <c r="H84" i="59"/>
  <c r="H84" i="58"/>
  <c r="J60" i="68"/>
  <c r="J86" i="58"/>
  <c r="J86" i="59"/>
  <c r="L62" i="68"/>
  <c r="L88" i="60"/>
  <c r="L88" i="58"/>
  <c r="L88" i="59"/>
  <c r="L87" i="59"/>
  <c r="N63" i="68"/>
  <c r="N90" i="59"/>
  <c r="N90" i="58"/>
  <c r="N91" i="59"/>
  <c r="N90" i="60"/>
  <c r="N91" i="58"/>
  <c r="N89" i="58"/>
  <c r="N89" i="60"/>
  <c r="N89" i="59"/>
  <c r="H64" i="68"/>
  <c r="H92" i="58"/>
  <c r="H92" i="60"/>
  <c r="H92" i="59"/>
  <c r="L66" i="68"/>
  <c r="L96" i="58"/>
  <c r="L96" i="59"/>
  <c r="F67" i="68"/>
  <c r="F98" i="58"/>
  <c r="F98" i="59"/>
  <c r="F99" i="59"/>
  <c r="F99" i="58"/>
  <c r="F97" i="58"/>
  <c r="H69" i="68"/>
  <c r="H101" i="58"/>
  <c r="H100" i="59"/>
  <c r="H101" i="59"/>
  <c r="H100" i="58"/>
  <c r="D71" i="68"/>
  <c r="D103" i="58"/>
  <c r="D103" i="59"/>
  <c r="F49" i="69"/>
  <c r="F108" i="58"/>
  <c r="F108" i="59"/>
  <c r="F107" i="59"/>
  <c r="F107" i="58"/>
  <c r="D51" i="69"/>
  <c r="D110" i="58"/>
  <c r="D110" i="59"/>
  <c r="L51" i="69"/>
  <c r="L110" i="58"/>
  <c r="L110" i="59"/>
  <c r="N55" i="69"/>
  <c r="N116" i="58"/>
  <c r="N116" i="59"/>
  <c r="J58" i="69"/>
  <c r="J120" i="58"/>
  <c r="J120" i="59"/>
  <c r="L59" i="69"/>
  <c r="L122" i="58"/>
  <c r="L122" i="59"/>
  <c r="F49" i="70"/>
  <c r="F127" i="59"/>
  <c r="F127" i="58"/>
  <c r="F126" i="59"/>
  <c r="F126" i="58"/>
  <c r="D51" i="70"/>
  <c r="D129" i="58"/>
  <c r="D129" i="59"/>
  <c r="P51" i="70"/>
  <c r="P129" i="58"/>
  <c r="P129" i="59"/>
  <c r="N53" i="70"/>
  <c r="N131" i="58"/>
  <c r="N131" i="59"/>
  <c r="N130" i="59"/>
  <c r="L54" i="70"/>
  <c r="L133" i="58"/>
  <c r="L133" i="59"/>
  <c r="L134" i="59"/>
  <c r="L134" i="58"/>
  <c r="J55" i="70"/>
  <c r="J135" i="59"/>
  <c r="J135" i="58"/>
  <c r="H56" i="70"/>
  <c r="H137" i="58"/>
  <c r="H138" i="59"/>
  <c r="H136" i="59"/>
  <c r="H138" i="58"/>
  <c r="H137" i="59"/>
  <c r="H136" i="58"/>
  <c r="J58" i="70"/>
  <c r="J395" i="70" s="1"/>
  <c r="J139" i="58"/>
  <c r="J139" i="59"/>
  <c r="H59" i="70"/>
  <c r="H141" i="59"/>
  <c r="H141" i="58"/>
  <c r="N49" i="71"/>
  <c r="N145" i="58"/>
  <c r="N145" i="59"/>
  <c r="L51" i="71"/>
  <c r="L147" i="59"/>
  <c r="L147" i="58"/>
  <c r="F55" i="71"/>
  <c r="F153" i="59"/>
  <c r="F153" i="58"/>
  <c r="D56" i="71"/>
  <c r="D155" i="58"/>
  <c r="D156" i="59"/>
  <c r="D155" i="59"/>
  <c r="D156" i="58"/>
  <c r="F58" i="71"/>
  <c r="F157" i="58"/>
  <c r="F157" i="59"/>
  <c r="H59" i="71"/>
  <c r="H159" i="58"/>
  <c r="H159" i="59"/>
  <c r="F49" i="72"/>
  <c r="F163" i="59"/>
  <c r="F163" i="58"/>
  <c r="L51" i="72"/>
  <c r="L165" i="58"/>
  <c r="L165" i="59"/>
  <c r="N55" i="72"/>
  <c r="N171" i="58"/>
  <c r="N171" i="59"/>
  <c r="P56" i="72"/>
  <c r="P174" i="58"/>
  <c r="P172" i="59"/>
  <c r="P173" i="58"/>
  <c r="P173" i="59"/>
  <c r="P174" i="59"/>
  <c r="J58" i="72"/>
  <c r="J175" i="58"/>
  <c r="J175" i="59"/>
  <c r="H59" i="72"/>
  <c r="H177" i="58"/>
  <c r="H177" i="59"/>
  <c r="I19" i="48"/>
  <c r="J9" i="44"/>
  <c r="J9" i="48" s="1"/>
  <c r="J12" i="48"/>
  <c r="B55" i="48"/>
  <c r="G55" i="48"/>
  <c r="P97" i="48"/>
  <c r="G124" i="44"/>
  <c r="G130" i="48"/>
  <c r="N105" i="44"/>
  <c r="N111" i="48"/>
  <c r="P43" i="45"/>
  <c r="P49" i="49"/>
  <c r="H62" i="47"/>
  <c r="H68" i="50"/>
  <c r="K143" i="71"/>
  <c r="I204" i="72"/>
  <c r="K457" i="68"/>
  <c r="K68" i="50"/>
  <c r="K62" i="47"/>
  <c r="J156" i="69"/>
  <c r="J213" i="69" s="1"/>
  <c r="C324" i="70"/>
  <c r="F176" i="72"/>
  <c r="I226" i="64"/>
  <c r="K132" i="69"/>
  <c r="I211" i="65"/>
  <c r="H136" i="71"/>
  <c r="K111" i="72"/>
  <c r="K130" i="72"/>
  <c r="G168" i="49"/>
  <c r="Q70" i="50"/>
  <c r="K204" i="72"/>
  <c r="O99" i="69"/>
  <c r="G74" i="49"/>
  <c r="Q30" i="49"/>
  <c r="Q24" i="45"/>
  <c r="F211" i="67"/>
  <c r="G373" i="67"/>
  <c r="F32" i="59"/>
  <c r="O124" i="60"/>
  <c r="M338" i="69"/>
  <c r="P9" i="58"/>
  <c r="J285" i="66"/>
  <c r="J324" i="66"/>
  <c r="L285" i="67"/>
  <c r="L324" i="67"/>
  <c r="J111" i="58"/>
  <c r="P136" i="58"/>
  <c r="N409" i="68"/>
  <c r="P338" i="69"/>
  <c r="L318" i="72"/>
  <c r="L372" i="72"/>
  <c r="L298" i="72"/>
  <c r="D407" i="69"/>
  <c r="D348" i="69"/>
  <c r="D405" i="69" s="1"/>
  <c r="H386" i="71"/>
  <c r="I161" i="60"/>
  <c r="H291" i="65"/>
  <c r="H285" i="65" s="1"/>
  <c r="H369" i="65"/>
  <c r="J68" i="58"/>
  <c r="F148" i="58"/>
  <c r="J324" i="67"/>
  <c r="D329" i="69"/>
  <c r="F338" i="69"/>
  <c r="G386" i="72"/>
  <c r="F111" i="59"/>
  <c r="E81" i="47"/>
  <c r="E189" i="68"/>
  <c r="E87" i="50"/>
  <c r="M136" i="48"/>
  <c r="P90" i="48"/>
  <c r="G88" i="48"/>
  <c r="L112" i="68"/>
  <c r="B173" i="68"/>
  <c r="Q185" i="67"/>
  <c r="Q108" i="67"/>
  <c r="Q146" i="67" s="1"/>
  <c r="I108" i="67"/>
  <c r="I146" i="67" s="1"/>
  <c r="I185" i="67"/>
  <c r="O105" i="67"/>
  <c r="F142" i="67"/>
  <c r="L101" i="67"/>
  <c r="L140" i="67"/>
  <c r="B75" i="48"/>
  <c r="P59" i="48"/>
  <c r="G57" i="48"/>
  <c r="M97" i="66"/>
  <c r="M135" i="66" s="1"/>
  <c r="Q41" i="48"/>
  <c r="O38" i="48"/>
  <c r="M97" i="65"/>
  <c r="M135" i="65" s="1"/>
  <c r="J17" i="48"/>
  <c r="P14" i="48"/>
  <c r="B11" i="48"/>
  <c r="F94" i="48"/>
  <c r="L162" i="68"/>
  <c r="Q148" i="67"/>
  <c r="G108" i="66"/>
  <c r="G147" i="66"/>
  <c r="P142" i="66"/>
  <c r="J101" i="66"/>
  <c r="J178" i="66"/>
  <c r="J140" i="66"/>
  <c r="P97" i="66"/>
  <c r="P135" i="66" s="1"/>
  <c r="P174" i="66"/>
  <c r="J101" i="65"/>
  <c r="P97" i="65"/>
  <c r="P135" i="65" s="1"/>
  <c r="Q22" i="48"/>
  <c r="G20" i="48"/>
  <c r="Q106" i="64"/>
  <c r="Q149" i="64"/>
  <c r="O132" i="48"/>
  <c r="G162" i="68"/>
  <c r="F46" i="48"/>
  <c r="E130" i="71"/>
  <c r="Q99" i="70"/>
  <c r="M176" i="71"/>
  <c r="E99" i="70"/>
  <c r="D139" i="49"/>
  <c r="P240" i="64"/>
  <c r="N501" i="68"/>
  <c r="E68" i="49"/>
  <c r="E62" i="45"/>
  <c r="P208" i="69"/>
  <c r="N177" i="69"/>
  <c r="N99" i="69"/>
  <c r="J99" i="70"/>
  <c r="N176" i="71"/>
  <c r="L141" i="67"/>
  <c r="N139" i="70"/>
  <c r="N118" i="70"/>
  <c r="N112" i="70" s="1"/>
  <c r="N131" i="70" s="1"/>
  <c r="G130" i="71"/>
  <c r="N136" i="72"/>
  <c r="L140" i="72"/>
  <c r="C168" i="48"/>
  <c r="G145" i="67"/>
  <c r="Q140" i="71"/>
  <c r="G156" i="66"/>
  <c r="G219" i="66"/>
  <c r="D120" i="50"/>
  <c r="Q312" i="71"/>
  <c r="D202" i="71"/>
  <c r="P325" i="71"/>
  <c r="Q348" i="66"/>
  <c r="F298" i="71"/>
  <c r="F318" i="71"/>
  <c r="F372" i="71"/>
  <c r="F375" i="64"/>
  <c r="P291" i="66"/>
  <c r="N413" i="68"/>
  <c r="H132" i="59"/>
  <c r="M293" i="72"/>
  <c r="Q325" i="72"/>
  <c r="Q384" i="72"/>
  <c r="J338" i="64"/>
  <c r="Q400" i="69"/>
  <c r="L30" i="58"/>
  <c r="N130" i="58"/>
  <c r="Q92" i="48"/>
  <c r="O112" i="68"/>
  <c r="O161" i="68"/>
  <c r="N105" i="67"/>
  <c r="N144" i="67"/>
  <c r="N94" i="66"/>
  <c r="N133" i="66"/>
  <c r="O108" i="65"/>
  <c r="O147" i="65"/>
  <c r="E105" i="65"/>
  <c r="Q176" i="65"/>
  <c r="Q138" i="65"/>
  <c r="L21" i="48"/>
  <c r="C174" i="68"/>
  <c r="M52" i="48"/>
  <c r="F27" i="48"/>
  <c r="P325" i="72"/>
  <c r="G93" i="71"/>
  <c r="I51" i="49"/>
  <c r="F100" i="50"/>
  <c r="D208" i="69"/>
  <c r="G3" i="47"/>
  <c r="G9" i="50"/>
  <c r="I132" i="70"/>
  <c r="P120" i="50"/>
  <c r="K105" i="60"/>
  <c r="C105" i="60"/>
  <c r="I338" i="67"/>
  <c r="J68" i="59"/>
  <c r="H403" i="66"/>
  <c r="H452" i="64"/>
  <c r="Q403" i="66"/>
  <c r="M342" i="69"/>
  <c r="K174" i="68"/>
  <c r="L115" i="68"/>
  <c r="H182" i="65"/>
  <c r="H105" i="65"/>
  <c r="H144" i="65"/>
  <c r="I293" i="72"/>
  <c r="I316" i="72"/>
  <c r="O140" i="71"/>
  <c r="O194" i="71"/>
  <c r="F501" i="68"/>
  <c r="F148" i="49"/>
  <c r="F143" i="45"/>
  <c r="P140" i="71"/>
  <c r="M211" i="67"/>
  <c r="M338" i="70"/>
  <c r="F447" i="64"/>
  <c r="G335" i="70"/>
  <c r="N179" i="67"/>
  <c r="N141" i="67"/>
  <c r="J97" i="65"/>
  <c r="J135" i="65" s="1"/>
  <c r="B11" i="64"/>
  <c r="B196" i="64" s="1"/>
  <c r="B10" i="50"/>
  <c r="B10" i="49"/>
  <c r="B15" i="64"/>
  <c r="B17" i="49"/>
  <c r="B18" i="49"/>
  <c r="B26" i="38"/>
  <c r="B7" i="65" s="1"/>
  <c r="B172" i="65" s="1"/>
  <c r="B5" i="65"/>
  <c r="B194" i="65" s="1"/>
  <c r="B26" i="50"/>
  <c r="B29" i="49"/>
  <c r="B27" i="49"/>
  <c r="B26" i="49"/>
  <c r="B26" i="48"/>
  <c r="B39" i="50"/>
  <c r="B27" i="48"/>
  <c r="B13" i="65"/>
  <c r="B35" i="49"/>
  <c r="B45" i="38"/>
  <c r="B7" i="66" s="1"/>
  <c r="B172" i="66" s="1"/>
  <c r="B5" i="66"/>
  <c r="B45" i="49"/>
  <c r="B48" i="49"/>
  <c r="B58" i="49"/>
  <c r="B46" i="49"/>
  <c r="B45" i="50"/>
  <c r="B58" i="50"/>
  <c r="B46" i="48"/>
  <c r="B48" i="48"/>
  <c r="B13" i="66"/>
  <c r="B180" i="66" s="1"/>
  <c r="B54" i="49"/>
  <c r="B64" i="38"/>
  <c r="B7" i="67" s="1"/>
  <c r="B5" i="67"/>
  <c r="B222" i="67" s="1"/>
  <c r="B65" i="49"/>
  <c r="B77" i="50"/>
  <c r="B64" i="49"/>
  <c r="B64" i="50"/>
  <c r="B77" i="49"/>
  <c r="B67" i="49"/>
  <c r="B64" i="48"/>
  <c r="B13" i="67"/>
  <c r="B73" i="49"/>
  <c r="B83" i="38"/>
  <c r="B5" i="68"/>
  <c r="B236" i="68" s="1"/>
  <c r="B86" i="49"/>
  <c r="B83" i="49"/>
  <c r="B84" i="49"/>
  <c r="B84" i="48"/>
  <c r="B13" i="68"/>
  <c r="B92" i="50"/>
  <c r="B92" i="49"/>
  <c r="B18" i="68"/>
  <c r="B227" i="68" s="1"/>
  <c r="B101" i="49"/>
  <c r="B14" i="69"/>
  <c r="B200" i="69" s="1"/>
  <c r="B118" i="48"/>
  <c r="B119" i="49"/>
  <c r="B118" i="49"/>
  <c r="B119" i="48"/>
  <c r="B14" i="70"/>
  <c r="B137" i="48"/>
  <c r="B138" i="49"/>
  <c r="B137" i="49"/>
  <c r="B138" i="48"/>
  <c r="B14" i="71"/>
  <c r="B156" i="49"/>
  <c r="B156" i="48"/>
  <c r="B155" i="49"/>
  <c r="B155" i="48"/>
  <c r="B14" i="72"/>
  <c r="B173" i="48"/>
  <c r="B173" i="49"/>
  <c r="B174" i="48"/>
  <c r="B174" i="49"/>
  <c r="D5" i="64"/>
  <c r="D8" i="49"/>
  <c r="D6" i="49"/>
  <c r="D5" i="49"/>
  <c r="D5" i="50"/>
  <c r="D19" i="49"/>
  <c r="H5" i="38"/>
  <c r="H7" i="64" s="1"/>
  <c r="H5" i="64"/>
  <c r="H247" i="64" s="1"/>
  <c r="H19" i="49"/>
  <c r="H8" i="49"/>
  <c r="H5" i="49"/>
  <c r="H6" i="49"/>
  <c r="H5" i="50"/>
  <c r="L5" i="38"/>
  <c r="L5" i="64"/>
  <c r="L237" i="64" s="1"/>
  <c r="L8" i="49"/>
  <c r="L19" i="49"/>
  <c r="L5" i="50"/>
  <c r="L5" i="49"/>
  <c r="L6" i="49"/>
  <c r="P5" i="38"/>
  <c r="P7" i="64" s="1"/>
  <c r="P5" i="64"/>
  <c r="P247" i="64" s="1"/>
  <c r="P5" i="49"/>
  <c r="P8" i="49"/>
  <c r="P5" i="50"/>
  <c r="P6" i="49"/>
  <c r="E11" i="64"/>
  <c r="E10" i="49"/>
  <c r="E10" i="50"/>
  <c r="I11" i="64"/>
  <c r="I196" i="64" s="1"/>
  <c r="I10" i="50"/>
  <c r="I10" i="49"/>
  <c r="M11" i="64"/>
  <c r="M10" i="50"/>
  <c r="M10" i="49"/>
  <c r="Q11" i="64"/>
  <c r="Q10" i="49"/>
  <c r="Q10" i="50"/>
  <c r="F12" i="64"/>
  <c r="F197" i="64" s="1"/>
  <c r="F11" i="49"/>
  <c r="F11" i="50"/>
  <c r="J12" i="64"/>
  <c r="J197" i="64" s="1"/>
  <c r="J11" i="50"/>
  <c r="J11" i="49"/>
  <c r="N12" i="64"/>
  <c r="N11" i="49"/>
  <c r="N11" i="50"/>
  <c r="C13" i="64"/>
  <c r="C240" i="64" s="1"/>
  <c r="C14" i="49"/>
  <c r="C13" i="49"/>
  <c r="C13" i="50"/>
  <c r="C12" i="49"/>
  <c r="G13" i="64"/>
  <c r="G13" i="50"/>
  <c r="G13" i="49"/>
  <c r="G14" i="49"/>
  <c r="G12" i="50"/>
  <c r="K13" i="64"/>
  <c r="K13" i="49"/>
  <c r="K14" i="49"/>
  <c r="K13" i="50"/>
  <c r="O13" i="64"/>
  <c r="O13" i="50"/>
  <c r="O13" i="49"/>
  <c r="O14" i="49"/>
  <c r="O12" i="49"/>
  <c r="O12" i="50"/>
  <c r="D14" i="64"/>
  <c r="D15" i="49"/>
  <c r="H14" i="64"/>
  <c r="H201" i="64" s="1"/>
  <c r="H15" i="49"/>
  <c r="L14" i="64"/>
  <c r="L15" i="49"/>
  <c r="P14" i="64"/>
  <c r="P15" i="49"/>
  <c r="E15" i="64"/>
  <c r="E204" i="64" s="1"/>
  <c r="E17" i="49"/>
  <c r="E18" i="49"/>
  <c r="E16" i="49"/>
  <c r="I15" i="64"/>
  <c r="I203" i="64" s="1"/>
  <c r="I17" i="49"/>
  <c r="I18" i="49"/>
  <c r="M15" i="64"/>
  <c r="M18" i="49"/>
  <c r="M17" i="49"/>
  <c r="M16" i="49"/>
  <c r="Q15" i="64"/>
  <c r="Q17" i="49"/>
  <c r="Q16" i="49"/>
  <c r="Q18" i="49"/>
  <c r="F17" i="64"/>
  <c r="F20" i="50"/>
  <c r="F20" i="49"/>
  <c r="J17" i="64"/>
  <c r="J206" i="64" s="1"/>
  <c r="J20" i="50"/>
  <c r="J20" i="49"/>
  <c r="N17" i="64"/>
  <c r="N20" i="49"/>
  <c r="N20" i="50"/>
  <c r="C18" i="64"/>
  <c r="C207" i="64" s="1"/>
  <c r="C21" i="50"/>
  <c r="C21" i="49"/>
  <c r="G18" i="64"/>
  <c r="G21" i="49"/>
  <c r="G21" i="50"/>
  <c r="K18" i="64"/>
  <c r="K207" i="64" s="1"/>
  <c r="K21" i="50"/>
  <c r="K21" i="49"/>
  <c r="O18" i="64"/>
  <c r="O207" i="64" s="1"/>
  <c r="O21" i="49"/>
  <c r="O21" i="50"/>
  <c r="D19" i="64"/>
  <c r="D22" i="49"/>
  <c r="H19" i="64"/>
  <c r="H22" i="49"/>
  <c r="L19" i="64"/>
  <c r="L22" i="49"/>
  <c r="P19" i="64"/>
  <c r="P208" i="64" s="1"/>
  <c r="P22" i="49"/>
  <c r="E26" i="38"/>
  <c r="E7" i="65" s="1"/>
  <c r="E171" i="65" s="1"/>
  <c r="E5" i="65"/>
  <c r="E193" i="65" s="1"/>
  <c r="E26" i="49"/>
  <c r="E29" i="49"/>
  <c r="E26" i="50"/>
  <c r="E27" i="49"/>
  <c r="I26" i="38"/>
  <c r="I5" i="65"/>
  <c r="I203" i="65" s="1"/>
  <c r="I26" i="49"/>
  <c r="I29" i="49"/>
  <c r="I26" i="50"/>
  <c r="I27" i="49"/>
  <c r="M26" i="38"/>
  <c r="M7" i="65" s="1"/>
  <c r="M171" i="65" s="1"/>
  <c r="M5" i="65"/>
  <c r="M193" i="65" s="1"/>
  <c r="M26" i="50"/>
  <c r="M29" i="49"/>
  <c r="M26" i="49"/>
  <c r="M30" i="49"/>
  <c r="M27" i="49"/>
  <c r="Q26" i="38"/>
  <c r="Q7" i="65" s="1"/>
  <c r="Q171" i="65" s="1"/>
  <c r="Q5" i="65"/>
  <c r="Q193" i="65" s="1"/>
  <c r="Q27" i="49"/>
  <c r="Q26" i="49"/>
  <c r="Q29" i="49"/>
  <c r="Q26" i="50"/>
  <c r="C11" i="65"/>
  <c r="C176" i="65" s="1"/>
  <c r="C31" i="49"/>
  <c r="C31" i="50"/>
  <c r="G11" i="65"/>
  <c r="G31" i="49"/>
  <c r="G31" i="50"/>
  <c r="G31" i="48"/>
  <c r="K11" i="65"/>
  <c r="K31" i="50"/>
  <c r="K31" i="49"/>
  <c r="O11" i="65"/>
  <c r="O176" i="65" s="1"/>
  <c r="O31" i="49"/>
  <c r="O31" i="50"/>
  <c r="O31" i="48"/>
  <c r="D12" i="65"/>
  <c r="D34" i="49"/>
  <c r="D33" i="50"/>
  <c r="D33" i="49"/>
  <c r="D32" i="49"/>
  <c r="H12" i="65"/>
  <c r="H215" i="65" s="1"/>
  <c r="H33" i="49"/>
  <c r="H33" i="50"/>
  <c r="H34" i="49"/>
  <c r="L12" i="65"/>
  <c r="L179" i="65" s="1"/>
  <c r="L33" i="50"/>
  <c r="L34" i="49"/>
  <c r="L33" i="49"/>
  <c r="L33" i="48"/>
  <c r="P12" i="65"/>
  <c r="P178" i="65" s="1"/>
  <c r="P33" i="49"/>
  <c r="P34" i="49"/>
  <c r="P33" i="50"/>
  <c r="E13" i="65"/>
  <c r="E35" i="49"/>
  <c r="I13" i="65"/>
  <c r="I35" i="49"/>
  <c r="M13" i="65"/>
  <c r="M35" i="49"/>
  <c r="Q13" i="65"/>
  <c r="Q35" i="49"/>
  <c r="F14" i="65"/>
  <c r="F200" i="65" s="1"/>
  <c r="F38" i="49"/>
  <c r="F37" i="49"/>
  <c r="J14" i="65"/>
  <c r="J182" i="65" s="1"/>
  <c r="J38" i="49"/>
  <c r="J37" i="49"/>
  <c r="J36" i="49"/>
  <c r="N14" i="65"/>
  <c r="N182" i="65" s="1"/>
  <c r="N37" i="49"/>
  <c r="N38" i="49"/>
  <c r="C16" i="65"/>
  <c r="C40" i="49"/>
  <c r="C40" i="50"/>
  <c r="G16" i="65"/>
  <c r="G185" i="65" s="1"/>
  <c r="G40" i="49"/>
  <c r="G40" i="50"/>
  <c r="K16" i="65"/>
  <c r="K40" i="49"/>
  <c r="K40" i="50"/>
  <c r="O16" i="65"/>
  <c r="O40" i="49"/>
  <c r="O40" i="50"/>
  <c r="D17" i="65"/>
  <c r="D186" i="65" s="1"/>
  <c r="D41" i="49"/>
  <c r="H17" i="65"/>
  <c r="H41" i="49"/>
  <c r="L17" i="65"/>
  <c r="L186" i="65" s="1"/>
  <c r="L41" i="49"/>
  <c r="P17" i="65"/>
  <c r="P186" i="65" s="1"/>
  <c r="P41" i="49"/>
  <c r="E45" i="38"/>
  <c r="E7" i="66" s="1"/>
  <c r="E171" i="66" s="1"/>
  <c r="E5" i="66"/>
  <c r="E193" i="66" s="1"/>
  <c r="E45" i="49"/>
  <c r="E48" i="49"/>
  <c r="E58" i="49"/>
  <c r="E45" i="50"/>
  <c r="E46" i="49"/>
  <c r="E46" i="48"/>
  <c r="I45" i="38"/>
  <c r="I7" i="66" s="1"/>
  <c r="I171" i="66" s="1"/>
  <c r="I5" i="66"/>
  <c r="I222" i="66" s="1"/>
  <c r="I45" i="50"/>
  <c r="I46" i="49"/>
  <c r="I45" i="49"/>
  <c r="I48" i="49"/>
  <c r="M45" i="38"/>
  <c r="M5" i="66"/>
  <c r="M193" i="66" s="1"/>
  <c r="M46" i="49"/>
  <c r="M45" i="49"/>
  <c r="M48" i="49"/>
  <c r="M45" i="50"/>
  <c r="M58" i="50"/>
  <c r="M45" i="48"/>
  <c r="M46" i="48"/>
  <c r="Q45" i="38"/>
  <c r="Q7" i="66" s="1"/>
  <c r="Q172" i="66" s="1"/>
  <c r="Q5" i="66"/>
  <c r="Q45" i="50"/>
  <c r="Q46" i="49"/>
  <c r="Q45" i="49"/>
  <c r="Q48" i="49"/>
  <c r="F48" i="39"/>
  <c r="F9" i="66"/>
  <c r="J48" i="39"/>
  <c r="J9" i="66"/>
  <c r="N9" i="66"/>
  <c r="C11" i="66"/>
  <c r="C50" i="49"/>
  <c r="C50" i="50"/>
  <c r="C50" i="48"/>
  <c r="G50" i="39"/>
  <c r="G11" i="66"/>
  <c r="G50" i="49"/>
  <c r="G50" i="50"/>
  <c r="G50" i="48"/>
  <c r="K11" i="66"/>
  <c r="K176" i="66" s="1"/>
  <c r="K50" i="50"/>
  <c r="K50" i="49"/>
  <c r="K50" i="48"/>
  <c r="O11" i="66"/>
  <c r="O176" i="66" s="1"/>
  <c r="O50" i="50"/>
  <c r="O50" i="49"/>
  <c r="O50" i="48"/>
  <c r="D51" i="39"/>
  <c r="D12" i="66"/>
  <c r="D179" i="66" s="1"/>
  <c r="D52" i="50"/>
  <c r="D51" i="50"/>
  <c r="D53" i="49"/>
  <c r="D52" i="49"/>
  <c r="D52" i="48"/>
  <c r="H51" i="39"/>
  <c r="H12" i="66"/>
  <c r="H53" i="49"/>
  <c r="H52" i="49"/>
  <c r="H52" i="50"/>
  <c r="H52" i="48"/>
  <c r="L51" i="39"/>
  <c r="L12" i="66"/>
  <c r="L179" i="66" s="1"/>
  <c r="L52" i="49"/>
  <c r="L52" i="50"/>
  <c r="L53" i="49"/>
  <c r="L51" i="50"/>
  <c r="L52" i="48"/>
  <c r="P12" i="66"/>
  <c r="P179" i="66" s="1"/>
  <c r="P51" i="50"/>
  <c r="P52" i="49"/>
  <c r="P52" i="50"/>
  <c r="P53" i="49"/>
  <c r="P51" i="49"/>
  <c r="P52" i="48"/>
  <c r="E54" i="39"/>
  <c r="E13" i="66"/>
  <c r="E180" i="66" s="1"/>
  <c r="E54" i="49"/>
  <c r="I54" i="39"/>
  <c r="I13" i="66"/>
  <c r="I180" i="66" s="1"/>
  <c r="I54" i="49"/>
  <c r="M13" i="66"/>
  <c r="M180" i="66" s="1"/>
  <c r="M54" i="49"/>
  <c r="Q54" i="39"/>
  <c r="Q13" i="66"/>
  <c r="Q199" i="66" s="1"/>
  <c r="Q54" i="49"/>
  <c r="F14" i="66"/>
  <c r="F56" i="49"/>
  <c r="F55" i="49"/>
  <c r="F57" i="49"/>
  <c r="J14" i="66"/>
  <c r="J57" i="49"/>
  <c r="J56" i="49"/>
  <c r="N55" i="39"/>
  <c r="N14" i="66"/>
  <c r="N55" i="49"/>
  <c r="N57" i="49"/>
  <c r="N56" i="49"/>
  <c r="C16" i="66"/>
  <c r="C185" i="66" s="1"/>
  <c r="C59" i="49"/>
  <c r="C59" i="50"/>
  <c r="G16" i="66"/>
  <c r="G59" i="49"/>
  <c r="G59" i="50"/>
  <c r="K16" i="66"/>
  <c r="K185" i="66" s="1"/>
  <c r="K59" i="50"/>
  <c r="K59" i="49"/>
  <c r="O16" i="66"/>
  <c r="O185" i="66" s="1"/>
  <c r="O59" i="50"/>
  <c r="O59" i="49"/>
  <c r="D17" i="66"/>
  <c r="D186" i="66" s="1"/>
  <c r="D60" i="49"/>
  <c r="H17" i="66"/>
  <c r="H60" i="49"/>
  <c r="L17" i="66"/>
  <c r="L60" i="49"/>
  <c r="P17" i="66"/>
  <c r="P186" i="66" s="1"/>
  <c r="P60" i="49"/>
  <c r="E64" i="38"/>
  <c r="E5" i="67"/>
  <c r="E65" i="49"/>
  <c r="E64" i="49"/>
  <c r="E67" i="49"/>
  <c r="E64" i="50"/>
  <c r="E64" i="48"/>
  <c r="I64" i="38"/>
  <c r="I5" i="67"/>
  <c r="I193" i="67" s="1"/>
  <c r="I65" i="49"/>
  <c r="I64" i="50"/>
  <c r="I64" i="49"/>
  <c r="I77" i="50"/>
  <c r="I67" i="49"/>
  <c r="I68" i="49"/>
  <c r="I68" i="50"/>
  <c r="I64" i="48"/>
  <c r="I77" i="49"/>
  <c r="M64" i="38"/>
  <c r="M5" i="67"/>
  <c r="M193" i="67" s="1"/>
  <c r="M65" i="49"/>
  <c r="M67" i="49"/>
  <c r="M64" i="50"/>
  <c r="M77" i="50"/>
  <c r="M64" i="49"/>
  <c r="M64" i="48"/>
  <c r="Q64" i="38"/>
  <c r="Q5" i="67"/>
  <c r="Q193" i="67" s="1"/>
  <c r="Q64" i="49"/>
  <c r="Q64" i="50"/>
  <c r="Q67" i="49"/>
  <c r="Q77" i="50"/>
  <c r="Q65" i="49"/>
  <c r="Q68" i="50"/>
  <c r="Q64" i="48"/>
  <c r="F67" i="39"/>
  <c r="F9" i="67"/>
  <c r="J9" i="67"/>
  <c r="N9" i="67"/>
  <c r="C11" i="67"/>
  <c r="C176" i="67" s="1"/>
  <c r="C69" i="49"/>
  <c r="C69" i="50"/>
  <c r="G69" i="39"/>
  <c r="G11" i="67"/>
  <c r="G176" i="67" s="1"/>
  <c r="G69" i="50"/>
  <c r="G69" i="49"/>
  <c r="K69" i="39"/>
  <c r="K11" i="67"/>
  <c r="K176" i="67" s="1"/>
  <c r="K69" i="49"/>
  <c r="K69" i="50"/>
  <c r="O11" i="67"/>
  <c r="O69" i="50"/>
  <c r="O69" i="49"/>
  <c r="D12" i="67"/>
  <c r="D179" i="67" s="1"/>
  <c r="D71" i="50"/>
  <c r="D71" i="49"/>
  <c r="D72" i="49"/>
  <c r="H12" i="67"/>
  <c r="H179" i="67" s="1"/>
  <c r="H71" i="49"/>
  <c r="H72" i="49"/>
  <c r="H70" i="49"/>
  <c r="H71" i="50"/>
  <c r="H70" i="50"/>
  <c r="L12" i="67"/>
  <c r="L179" i="67" s="1"/>
  <c r="L71" i="50"/>
  <c r="L70" i="49"/>
  <c r="L71" i="49"/>
  <c r="L72" i="49"/>
  <c r="L70" i="50"/>
  <c r="P70" i="39"/>
  <c r="P12" i="67"/>
  <c r="P178" i="67" s="1"/>
  <c r="P72" i="49"/>
  <c r="P71" i="50"/>
  <c r="P71" i="49"/>
  <c r="E73" i="39"/>
  <c r="E13" i="67"/>
  <c r="E180" i="67" s="1"/>
  <c r="E73" i="49"/>
  <c r="I73" i="39"/>
  <c r="I13" i="67"/>
  <c r="I180" i="67" s="1"/>
  <c r="I73" i="49"/>
  <c r="M73" i="39"/>
  <c r="M13" i="67"/>
  <c r="M73" i="49"/>
  <c r="Q13" i="67"/>
  <c r="Q73" i="49"/>
  <c r="F14" i="67"/>
  <c r="F182" i="67" s="1"/>
  <c r="F75" i="49"/>
  <c r="F76" i="49"/>
  <c r="J74" i="39"/>
  <c r="J14" i="67"/>
  <c r="J75" i="49"/>
  <c r="J76" i="49"/>
  <c r="N14" i="67"/>
  <c r="N75" i="49"/>
  <c r="N76" i="49"/>
  <c r="C16" i="67"/>
  <c r="C78" i="50"/>
  <c r="C78" i="49"/>
  <c r="G78" i="39"/>
  <c r="G16" i="67"/>
  <c r="G78" i="50"/>
  <c r="G78" i="49"/>
  <c r="K78" i="39"/>
  <c r="K16" i="67"/>
  <c r="K78" i="49"/>
  <c r="K78" i="50"/>
  <c r="O16" i="67"/>
  <c r="O185" i="67" s="1"/>
  <c r="O78" i="49"/>
  <c r="O78" i="50"/>
  <c r="D17" i="67"/>
  <c r="D79" i="49"/>
  <c r="H17" i="67"/>
  <c r="H79" i="49"/>
  <c r="L17" i="67"/>
  <c r="L186" i="67" s="1"/>
  <c r="L79" i="49"/>
  <c r="P17" i="67"/>
  <c r="P186" i="67" s="1"/>
  <c r="P79" i="49"/>
  <c r="E83" i="38"/>
  <c r="E5" i="68"/>
  <c r="E250" i="68" s="1"/>
  <c r="E86" i="49"/>
  <c r="E84" i="49"/>
  <c r="E100" i="49"/>
  <c r="E83" i="49"/>
  <c r="E83" i="50"/>
  <c r="E83" i="48"/>
  <c r="I83" i="38"/>
  <c r="I5" i="68"/>
  <c r="I100" i="49"/>
  <c r="I84" i="49"/>
  <c r="I83" i="50"/>
  <c r="I83" i="49"/>
  <c r="I86" i="49"/>
  <c r="I83" i="48"/>
  <c r="I87" i="49"/>
  <c r="I100" i="50"/>
  <c r="M83" i="38"/>
  <c r="M7" i="68" s="1"/>
  <c r="M209" i="68" s="1"/>
  <c r="M5" i="68"/>
  <c r="M236" i="68" s="1"/>
  <c r="M83" i="50"/>
  <c r="M84" i="49"/>
  <c r="M83" i="49"/>
  <c r="M86" i="49"/>
  <c r="M83" i="48"/>
  <c r="M100" i="49"/>
  <c r="Q83" i="38"/>
  <c r="Q7" i="68" s="1"/>
  <c r="Q5" i="68"/>
  <c r="Q236" i="68" s="1"/>
  <c r="Q83" i="49"/>
  <c r="Q100" i="49"/>
  <c r="Q86" i="49"/>
  <c r="Q83" i="50"/>
  <c r="Q84" i="49"/>
  <c r="Q83" i="48"/>
  <c r="F11" i="68"/>
  <c r="F88" i="49"/>
  <c r="F88" i="50"/>
  <c r="J11" i="68"/>
  <c r="J88" i="50"/>
  <c r="J88" i="49"/>
  <c r="N11" i="68"/>
  <c r="N214" i="68" s="1"/>
  <c r="N88" i="50"/>
  <c r="N88" i="49"/>
  <c r="C12" i="68"/>
  <c r="C217" i="68" s="1"/>
  <c r="C90" i="50"/>
  <c r="C91" i="49"/>
  <c r="C90" i="49"/>
  <c r="G12" i="68"/>
  <c r="G217" i="68" s="1"/>
  <c r="G89" i="49"/>
  <c r="G91" i="49"/>
  <c r="G90" i="50"/>
  <c r="G89" i="50"/>
  <c r="G90" i="49"/>
  <c r="G91" i="48"/>
  <c r="K12" i="68"/>
  <c r="K263" i="68" s="1"/>
  <c r="K90" i="49"/>
  <c r="K90" i="50"/>
  <c r="K91" i="49"/>
  <c r="O12" i="68"/>
  <c r="O217" i="68" s="1"/>
  <c r="O90" i="49"/>
  <c r="O91" i="49"/>
  <c r="O90" i="50"/>
  <c r="D13" i="68"/>
  <c r="D92" i="50"/>
  <c r="D92" i="49"/>
  <c r="D92" i="48"/>
  <c r="H13" i="68"/>
  <c r="H92" i="49"/>
  <c r="H92" i="50"/>
  <c r="L13" i="68"/>
  <c r="L92" i="50"/>
  <c r="L92" i="49"/>
  <c r="P13" i="68"/>
  <c r="P218" i="68" s="1"/>
  <c r="P92" i="49"/>
  <c r="P92" i="50"/>
  <c r="P92" i="48"/>
  <c r="E14" i="68"/>
  <c r="E95" i="49"/>
  <c r="E94" i="50"/>
  <c r="E94" i="49"/>
  <c r="E93" i="49"/>
  <c r="E95" i="48"/>
  <c r="I14" i="68"/>
  <c r="I267" i="68" s="1"/>
  <c r="I95" i="49"/>
  <c r="I94" i="49"/>
  <c r="I94" i="50"/>
  <c r="I95" i="48"/>
  <c r="M14" i="68"/>
  <c r="M267" i="68" s="1"/>
  <c r="M94" i="49"/>
  <c r="M95" i="49"/>
  <c r="M94" i="50"/>
  <c r="M93" i="49"/>
  <c r="M95" i="48"/>
  <c r="M94" i="48"/>
  <c r="Q14" i="68"/>
  <c r="Q95" i="49"/>
  <c r="Q94" i="50"/>
  <c r="Q94" i="49"/>
  <c r="Q95" i="48"/>
  <c r="F15" i="68"/>
  <c r="F222" i="68" s="1"/>
  <c r="F96" i="49"/>
  <c r="F96" i="48"/>
  <c r="J15" i="68"/>
  <c r="J222" i="68" s="1"/>
  <c r="J96" i="49"/>
  <c r="J96" i="48"/>
  <c r="N15" i="68"/>
  <c r="N96" i="49"/>
  <c r="N96" i="48"/>
  <c r="C16" i="68"/>
  <c r="C225" i="68" s="1"/>
  <c r="C98" i="49"/>
  <c r="C99" i="49"/>
  <c r="C98" i="48"/>
  <c r="G16" i="68"/>
  <c r="G224" i="68" s="1"/>
  <c r="G98" i="49"/>
  <c r="G99" i="49"/>
  <c r="G97" i="49"/>
  <c r="G98" i="48"/>
  <c r="K16" i="68"/>
  <c r="K98" i="49"/>
  <c r="K99" i="49"/>
  <c r="K98" i="48"/>
  <c r="O16" i="68"/>
  <c r="O224" i="68" s="1"/>
  <c r="O99" i="49"/>
  <c r="O98" i="49"/>
  <c r="O98" i="48"/>
  <c r="D18" i="68"/>
  <c r="D227" i="68" s="1"/>
  <c r="D101" i="49"/>
  <c r="H18" i="68"/>
  <c r="H227" i="68" s="1"/>
  <c r="H101" i="49"/>
  <c r="L18" i="68"/>
  <c r="L101" i="49"/>
  <c r="P18" i="68"/>
  <c r="P227" i="68" s="1"/>
  <c r="P101" i="49"/>
  <c r="E19" i="68"/>
  <c r="E228" i="68" s="1"/>
  <c r="E102" i="50"/>
  <c r="E102" i="49"/>
  <c r="I19" i="68"/>
  <c r="I102" i="50"/>
  <c r="I102" i="49"/>
  <c r="M19" i="68"/>
  <c r="M228" i="68" s="1"/>
  <c r="M102" i="49"/>
  <c r="M102" i="50"/>
  <c r="Q19" i="68"/>
  <c r="Q102" i="50"/>
  <c r="Q102" i="49"/>
  <c r="F20" i="68"/>
  <c r="F229" i="68" s="1"/>
  <c r="F103" i="49"/>
  <c r="J20" i="68"/>
  <c r="J229" i="68" s="1"/>
  <c r="J103" i="49"/>
  <c r="N20" i="68"/>
  <c r="N229" i="68" s="1"/>
  <c r="N103" i="49"/>
  <c r="C107" i="38"/>
  <c r="C7" i="69" s="1"/>
  <c r="C5" i="69"/>
  <c r="C203" i="69" s="1"/>
  <c r="C108" i="48"/>
  <c r="C107" i="48"/>
  <c r="C110" i="49"/>
  <c r="C108" i="49"/>
  <c r="C110" i="48"/>
  <c r="C107" i="49"/>
  <c r="G107" i="38"/>
  <c r="G7" i="69" s="1"/>
  <c r="G5" i="69"/>
  <c r="G222" i="69" s="1"/>
  <c r="G108" i="49"/>
  <c r="G107" i="49"/>
  <c r="G110" i="49"/>
  <c r="G108" i="48"/>
  <c r="G107" i="48"/>
  <c r="G110" i="48"/>
  <c r="K107" i="38"/>
  <c r="K7" i="69" s="1"/>
  <c r="K5" i="69"/>
  <c r="K203" i="69" s="1"/>
  <c r="K108" i="48"/>
  <c r="K108" i="49"/>
  <c r="K110" i="49"/>
  <c r="K107" i="49"/>
  <c r="K107" i="48"/>
  <c r="K110" i="48"/>
  <c r="K120" i="48"/>
  <c r="O107" i="38"/>
  <c r="O5" i="69"/>
  <c r="O110" i="49"/>
  <c r="O110" i="48"/>
  <c r="O107" i="48"/>
  <c r="O108" i="49"/>
  <c r="O108" i="48"/>
  <c r="O107" i="49"/>
  <c r="O120" i="50"/>
  <c r="O105" i="50" s="1"/>
  <c r="C13" i="69"/>
  <c r="C116" i="48"/>
  <c r="C116" i="49"/>
  <c r="G13" i="69"/>
  <c r="G116" i="49"/>
  <c r="G116" i="48"/>
  <c r="K13" i="69"/>
  <c r="K116" i="49"/>
  <c r="K116" i="48"/>
  <c r="O13" i="69"/>
  <c r="O116" i="48"/>
  <c r="O116" i="49"/>
  <c r="D14" i="69"/>
  <c r="D200" i="69" s="1"/>
  <c r="D117" i="49"/>
  <c r="D118" i="49"/>
  <c r="D118" i="48"/>
  <c r="D119" i="48"/>
  <c r="D119" i="49"/>
  <c r="H14" i="69"/>
  <c r="H200" i="69" s="1"/>
  <c r="H119" i="49"/>
  <c r="H118" i="48"/>
  <c r="H117" i="49"/>
  <c r="H119" i="48"/>
  <c r="H118" i="49"/>
  <c r="L14" i="69"/>
  <c r="L118" i="48"/>
  <c r="L119" i="48"/>
  <c r="L118" i="49"/>
  <c r="L119" i="49"/>
  <c r="P14" i="69"/>
  <c r="P200" i="69" s="1"/>
  <c r="P118" i="49"/>
  <c r="P119" i="48"/>
  <c r="P119" i="49"/>
  <c r="P118" i="48"/>
  <c r="P117" i="49"/>
  <c r="E16" i="69"/>
  <c r="E121" i="49"/>
  <c r="E121" i="50"/>
  <c r="E121" i="48"/>
  <c r="I16" i="69"/>
  <c r="I121" i="48"/>
  <c r="I121" i="49"/>
  <c r="I121" i="50"/>
  <c r="M16" i="69"/>
  <c r="M121" i="48"/>
  <c r="M121" i="50"/>
  <c r="M121" i="49"/>
  <c r="Q16" i="69"/>
  <c r="Q121" i="50"/>
  <c r="Q121" i="49"/>
  <c r="Q121" i="48"/>
  <c r="F17" i="69"/>
  <c r="F122" i="49"/>
  <c r="F122" i="48"/>
  <c r="J17" i="69"/>
  <c r="J122" i="48"/>
  <c r="J122" i="49"/>
  <c r="N17" i="69"/>
  <c r="N122" i="48"/>
  <c r="N122" i="49"/>
  <c r="C126" i="38"/>
  <c r="C7" i="70" s="1"/>
  <c r="C5" i="70"/>
  <c r="C129" i="48"/>
  <c r="C126" i="49"/>
  <c r="C127" i="48"/>
  <c r="C127" i="49"/>
  <c r="C126" i="48"/>
  <c r="C129" i="49"/>
  <c r="C130" i="49"/>
  <c r="G126" i="38"/>
  <c r="G7" i="70" s="1"/>
  <c r="G5" i="70"/>
  <c r="G175" i="70" s="1"/>
  <c r="G127" i="48"/>
  <c r="G129" i="49"/>
  <c r="G126" i="48"/>
  <c r="G139" i="50"/>
  <c r="G127" i="49"/>
  <c r="G126" i="49"/>
  <c r="G129" i="48"/>
  <c r="K126" i="38"/>
  <c r="K7" i="70" s="1"/>
  <c r="K5" i="70"/>
  <c r="K222" i="70" s="1"/>
  <c r="K127" i="49"/>
  <c r="K126" i="49"/>
  <c r="K127" i="48"/>
  <c r="K129" i="49"/>
  <c r="K129" i="48"/>
  <c r="K126" i="48"/>
  <c r="O126" i="38"/>
  <c r="O7" i="70" s="1"/>
  <c r="O5" i="70"/>
  <c r="O175" i="70" s="1"/>
  <c r="O129" i="49"/>
  <c r="O127" i="48"/>
  <c r="O127" i="49"/>
  <c r="O129" i="48"/>
  <c r="O126" i="48"/>
  <c r="O126" i="49"/>
  <c r="O139" i="49"/>
  <c r="O139" i="50"/>
  <c r="E11" i="70"/>
  <c r="E131" i="48"/>
  <c r="E131" i="49"/>
  <c r="I11" i="70"/>
  <c r="I131" i="48"/>
  <c r="I131" i="49"/>
  <c r="M11" i="70"/>
  <c r="M131" i="49"/>
  <c r="M131" i="48"/>
  <c r="Q11" i="70"/>
  <c r="Q131" i="49"/>
  <c r="Q131" i="48"/>
  <c r="F12" i="70"/>
  <c r="F196" i="70" s="1"/>
  <c r="F134" i="49"/>
  <c r="F133" i="48"/>
  <c r="F133" i="49"/>
  <c r="F134" i="48"/>
  <c r="J12" i="70"/>
  <c r="J177" i="70" s="1"/>
  <c r="J134" i="48"/>
  <c r="J133" i="48"/>
  <c r="J133" i="49"/>
  <c r="J134" i="49"/>
  <c r="J132" i="48"/>
  <c r="N12" i="70"/>
  <c r="N133" i="49"/>
  <c r="N134" i="49"/>
  <c r="N134" i="48"/>
  <c r="N133" i="48"/>
  <c r="C13" i="70"/>
  <c r="C135" i="48"/>
  <c r="C135" i="49"/>
  <c r="G13" i="70"/>
  <c r="G135" i="49"/>
  <c r="G135" i="48"/>
  <c r="K13" i="70"/>
  <c r="K135" i="48"/>
  <c r="K135" i="49"/>
  <c r="O13" i="70"/>
  <c r="O135" i="49"/>
  <c r="O135" i="48"/>
  <c r="D14" i="70"/>
  <c r="D137" i="49"/>
  <c r="D137" i="48"/>
  <c r="D138" i="49"/>
  <c r="D138" i="48"/>
  <c r="H14" i="70"/>
  <c r="H138" i="48"/>
  <c r="H138" i="49"/>
  <c r="H137" i="49"/>
  <c r="H137" i="48"/>
  <c r="L14" i="70"/>
  <c r="L200" i="70" s="1"/>
  <c r="L137" i="49"/>
  <c r="L138" i="49"/>
  <c r="L137" i="48"/>
  <c r="L138" i="48"/>
  <c r="P14" i="70"/>
  <c r="P137" i="48"/>
  <c r="P138" i="49"/>
  <c r="P138" i="48"/>
  <c r="P137" i="49"/>
  <c r="E16" i="70"/>
  <c r="E140" i="49"/>
  <c r="E140" i="48"/>
  <c r="E140" i="50"/>
  <c r="I16" i="70"/>
  <c r="I140" i="49"/>
  <c r="I140" i="48"/>
  <c r="I140" i="50"/>
  <c r="M16" i="70"/>
  <c r="M140" i="49"/>
  <c r="M140" i="48"/>
  <c r="M140" i="50"/>
  <c r="Q16" i="70"/>
  <c r="Q140" i="49"/>
  <c r="Q140" i="50"/>
  <c r="Q140" i="48"/>
  <c r="F17" i="70"/>
  <c r="F141" i="49"/>
  <c r="F141" i="48"/>
  <c r="J17" i="70"/>
  <c r="J141" i="48"/>
  <c r="J141" i="49"/>
  <c r="N17" i="70"/>
  <c r="N141" i="49"/>
  <c r="N141" i="48"/>
  <c r="C145" i="38"/>
  <c r="C7" i="71" s="1"/>
  <c r="C5" i="71"/>
  <c r="C147" i="49"/>
  <c r="C157" i="50"/>
  <c r="C145" i="49"/>
  <c r="C147" i="48"/>
  <c r="C145" i="48"/>
  <c r="G145" i="38"/>
  <c r="G5" i="71"/>
  <c r="G157" i="49"/>
  <c r="G147" i="49"/>
  <c r="G147" i="48"/>
  <c r="G145" i="48"/>
  <c r="G145" i="49"/>
  <c r="G157" i="48"/>
  <c r="K145" i="38"/>
  <c r="K5" i="71"/>
  <c r="K197" i="71" s="1"/>
  <c r="K145" i="49"/>
  <c r="K147" i="48"/>
  <c r="K145" i="48"/>
  <c r="K147" i="49"/>
  <c r="K157" i="49"/>
  <c r="O145" i="38"/>
  <c r="O7" i="71" s="1"/>
  <c r="O5" i="71"/>
  <c r="O147" i="48"/>
  <c r="O145" i="48"/>
  <c r="O147" i="49"/>
  <c r="O145" i="49"/>
  <c r="E11" i="71"/>
  <c r="E149" i="49"/>
  <c r="E149" i="48"/>
  <c r="E149" i="50"/>
  <c r="I11" i="71"/>
  <c r="I149" i="49"/>
  <c r="I149" i="50"/>
  <c r="I149" i="48"/>
  <c r="M11" i="71"/>
  <c r="M149" i="49"/>
  <c r="M149" i="48"/>
  <c r="M149" i="50"/>
  <c r="Q11" i="71"/>
  <c r="Q149" i="48"/>
  <c r="Q149" i="50"/>
  <c r="Q149" i="49"/>
  <c r="F12" i="71"/>
  <c r="F190" i="71" s="1"/>
  <c r="F152" i="49"/>
  <c r="F151" i="48"/>
  <c r="F151" i="49"/>
  <c r="F151" i="50"/>
  <c r="F152" i="48"/>
  <c r="F150" i="49"/>
  <c r="J12" i="71"/>
  <c r="J151" i="48"/>
  <c r="J152" i="48"/>
  <c r="J151" i="50"/>
  <c r="J152" i="49"/>
  <c r="J151" i="49"/>
  <c r="J150" i="49"/>
  <c r="J150" i="50"/>
  <c r="N12" i="71"/>
  <c r="N190" i="71" s="1"/>
  <c r="N151" i="48"/>
  <c r="N151" i="50"/>
  <c r="N150" i="49"/>
  <c r="N151" i="49"/>
  <c r="N152" i="48"/>
  <c r="N152" i="49"/>
  <c r="C13" i="71"/>
  <c r="C153" i="49"/>
  <c r="C153" i="48"/>
  <c r="G13" i="71"/>
  <c r="G153" i="49"/>
  <c r="G153" i="48"/>
  <c r="K13" i="71"/>
  <c r="K153" i="48"/>
  <c r="K153" i="49"/>
  <c r="O13" i="71"/>
  <c r="O153" i="49"/>
  <c r="O153" i="48"/>
  <c r="D14" i="71"/>
  <c r="D194" i="71" s="1"/>
  <c r="D155" i="48"/>
  <c r="D156" i="48"/>
  <c r="D155" i="49"/>
  <c r="D156" i="49"/>
  <c r="H14" i="71"/>
  <c r="H194" i="71" s="1"/>
  <c r="H156" i="48"/>
  <c r="H155" i="49"/>
  <c r="H155" i="48"/>
  <c r="H156" i="49"/>
  <c r="L14" i="71"/>
  <c r="L194" i="71" s="1"/>
  <c r="L156" i="49"/>
  <c r="L155" i="48"/>
  <c r="L155" i="49"/>
  <c r="L156" i="48"/>
  <c r="P14" i="71"/>
  <c r="P156" i="49"/>
  <c r="P155" i="49"/>
  <c r="P155" i="48"/>
  <c r="P156" i="48"/>
  <c r="E16" i="71"/>
  <c r="E158" i="48"/>
  <c r="E158" i="50"/>
  <c r="E158" i="49"/>
  <c r="I16" i="71"/>
  <c r="I158" i="49"/>
  <c r="I158" i="48"/>
  <c r="I158" i="50"/>
  <c r="M16" i="71"/>
  <c r="M158" i="50"/>
  <c r="M158" i="48"/>
  <c r="M158" i="49"/>
  <c r="Q16" i="71"/>
  <c r="Q158" i="48"/>
  <c r="Q158" i="49"/>
  <c r="Q158" i="50"/>
  <c r="F17" i="71"/>
  <c r="F159" i="48"/>
  <c r="F159" i="49"/>
  <c r="J17" i="71"/>
  <c r="J159" i="49"/>
  <c r="J159" i="48"/>
  <c r="N17" i="71"/>
  <c r="N159" i="48"/>
  <c r="N159" i="49"/>
  <c r="C163" i="38"/>
  <c r="C7" i="72" s="1"/>
  <c r="C5" i="72"/>
  <c r="C197" i="72" s="1"/>
  <c r="C165" i="49"/>
  <c r="C163" i="49"/>
  <c r="C165" i="48"/>
  <c r="C163" i="48"/>
  <c r="C175" i="50"/>
  <c r="G163" i="38"/>
  <c r="G5" i="72"/>
  <c r="G197" i="72" s="1"/>
  <c r="G163" i="48"/>
  <c r="G165" i="48"/>
  <c r="G165" i="49"/>
  <c r="G163" i="49"/>
  <c r="G166" i="49"/>
  <c r="K163" i="38"/>
  <c r="K7" i="72" s="1"/>
  <c r="K5" i="72"/>
  <c r="K163" i="48"/>
  <c r="K165" i="48"/>
  <c r="K165" i="49"/>
  <c r="K163" i="49"/>
  <c r="K175" i="48"/>
  <c r="O163" i="38"/>
  <c r="O7" i="72" s="1"/>
  <c r="O5" i="72"/>
  <c r="O165" i="48"/>
  <c r="O165" i="49"/>
  <c r="O163" i="49"/>
  <c r="O163" i="48"/>
  <c r="E11" i="72"/>
  <c r="E167" i="49"/>
  <c r="E167" i="50"/>
  <c r="E167" i="48"/>
  <c r="I11" i="72"/>
  <c r="I167" i="48"/>
  <c r="I167" i="49"/>
  <c r="I167" i="50"/>
  <c r="M11" i="72"/>
  <c r="M167" i="48"/>
  <c r="M167" i="49"/>
  <c r="M167" i="50"/>
  <c r="Q11" i="72"/>
  <c r="Q167" i="49"/>
  <c r="Q167" i="50"/>
  <c r="Q167" i="48"/>
  <c r="F12" i="72"/>
  <c r="F169" i="49"/>
  <c r="F169" i="50"/>
  <c r="F169" i="48"/>
  <c r="F170" i="48"/>
  <c r="F170" i="49"/>
  <c r="J12" i="72"/>
  <c r="J170" i="48"/>
  <c r="J169" i="50"/>
  <c r="J168" i="50"/>
  <c r="J169" i="49"/>
  <c r="J170" i="49"/>
  <c r="J169" i="48"/>
  <c r="N12" i="72"/>
  <c r="N169" i="48"/>
  <c r="N169" i="50"/>
  <c r="N169" i="49"/>
  <c r="N170" i="48"/>
  <c r="N170" i="49"/>
  <c r="C13" i="72"/>
  <c r="C171" i="49"/>
  <c r="C171" i="48"/>
  <c r="G13" i="72"/>
  <c r="G171" i="48"/>
  <c r="G171" i="49"/>
  <c r="K13" i="72"/>
  <c r="K171" i="48"/>
  <c r="K171" i="49"/>
  <c r="O13" i="72"/>
  <c r="O171" i="48"/>
  <c r="O171" i="49"/>
  <c r="D14" i="72"/>
  <c r="D173" i="49"/>
  <c r="D174" i="48"/>
  <c r="D174" i="49"/>
  <c r="D173" i="48"/>
  <c r="H14" i="72"/>
  <c r="H173" i="48"/>
  <c r="H174" i="48"/>
  <c r="H174" i="49"/>
  <c r="H173" i="49"/>
  <c r="L14" i="72"/>
  <c r="L194" i="72" s="1"/>
  <c r="L174" i="49"/>
  <c r="L173" i="49"/>
  <c r="L174" i="48"/>
  <c r="L173" i="48"/>
  <c r="P14" i="72"/>
  <c r="P173" i="48"/>
  <c r="P173" i="49"/>
  <c r="P174" i="48"/>
  <c r="P174" i="49"/>
  <c r="P172" i="49"/>
  <c r="E16" i="72"/>
  <c r="E176" i="50"/>
  <c r="E176" i="49"/>
  <c r="E176" i="48"/>
  <c r="I16" i="72"/>
  <c r="I176" i="50"/>
  <c r="I176" i="48"/>
  <c r="I176" i="49"/>
  <c r="M16" i="72"/>
  <c r="M176" i="49"/>
  <c r="M176" i="48"/>
  <c r="M176" i="50"/>
  <c r="Q16" i="72"/>
  <c r="Q176" i="50"/>
  <c r="Q176" i="49"/>
  <c r="Q176" i="48"/>
  <c r="F17" i="72"/>
  <c r="F177" i="49"/>
  <c r="F177" i="48"/>
  <c r="J17" i="72"/>
  <c r="J177" i="48"/>
  <c r="J177" i="49"/>
  <c r="N17" i="72"/>
  <c r="N177" i="49"/>
  <c r="N177" i="48"/>
  <c r="C57" i="64"/>
  <c r="C8" i="58"/>
  <c r="C8" i="59"/>
  <c r="C62" i="64"/>
  <c r="C15" i="58"/>
  <c r="C15" i="59"/>
  <c r="C67" i="64"/>
  <c r="C459" i="64" s="1"/>
  <c r="C22" i="59"/>
  <c r="C22" i="58"/>
  <c r="C55" i="65"/>
  <c r="C35" i="58"/>
  <c r="C35" i="59"/>
  <c r="C51" i="66"/>
  <c r="C48" i="58"/>
  <c r="C48" i="59"/>
  <c r="C56" i="66"/>
  <c r="C56" i="59"/>
  <c r="C56" i="58"/>
  <c r="C57" i="59"/>
  <c r="C57" i="58"/>
  <c r="C55" i="58"/>
  <c r="C53" i="67"/>
  <c r="C69" i="60"/>
  <c r="C69" i="58"/>
  <c r="C69" i="59"/>
  <c r="C58" i="67"/>
  <c r="C78" i="59"/>
  <c r="C77" i="59"/>
  <c r="C77" i="60"/>
  <c r="C77" i="58"/>
  <c r="C78" i="60"/>
  <c r="C78" i="58"/>
  <c r="C63" i="68"/>
  <c r="C505" i="68" s="1"/>
  <c r="C90" i="59"/>
  <c r="C91" i="58"/>
  <c r="C89" i="60"/>
  <c r="C90" i="58"/>
  <c r="C91" i="59"/>
  <c r="C90" i="60"/>
  <c r="C67" i="68"/>
  <c r="C99" i="58"/>
  <c r="C98" i="59"/>
  <c r="C97" i="59"/>
  <c r="C99" i="59"/>
  <c r="C98" i="58"/>
  <c r="C51" i="69"/>
  <c r="C110" i="58"/>
  <c r="C110" i="59"/>
  <c r="C56" i="69"/>
  <c r="C118" i="59"/>
  <c r="C118" i="58"/>
  <c r="C119" i="59"/>
  <c r="C119" i="58"/>
  <c r="C117" i="58"/>
  <c r="C53" i="70"/>
  <c r="C131" i="59"/>
  <c r="C131" i="58"/>
  <c r="C130" i="59"/>
  <c r="C58" i="70"/>
  <c r="C139" i="58"/>
  <c r="C139" i="59"/>
  <c r="C59" i="71"/>
  <c r="C159" i="58"/>
  <c r="C159" i="59"/>
  <c r="C55" i="72"/>
  <c r="C171" i="58"/>
  <c r="C171" i="59"/>
  <c r="C55" i="64"/>
  <c r="C5" i="59"/>
  <c r="C5" i="58"/>
  <c r="C6" i="58"/>
  <c r="C6" i="59"/>
  <c r="C5" i="60"/>
  <c r="C58" i="68"/>
  <c r="C84" i="59"/>
  <c r="C83" i="59"/>
  <c r="C83" i="60"/>
  <c r="C83" i="58"/>
  <c r="C84" i="58"/>
  <c r="C49" i="72"/>
  <c r="C163" i="59"/>
  <c r="C163" i="58"/>
  <c r="G55" i="64"/>
  <c r="G5" i="60"/>
  <c r="G5" i="58"/>
  <c r="G6" i="59"/>
  <c r="G6" i="58"/>
  <c r="G5" i="59"/>
  <c r="K55" i="64"/>
  <c r="K6" i="58"/>
  <c r="K6" i="59"/>
  <c r="K5" i="58"/>
  <c r="K5" i="59"/>
  <c r="K5" i="60"/>
  <c r="O55" i="64"/>
  <c r="O6" i="58"/>
  <c r="O5" i="58"/>
  <c r="O5" i="60"/>
  <c r="O6" i="59"/>
  <c r="O5" i="59"/>
  <c r="E57" i="64"/>
  <c r="E8" i="58"/>
  <c r="E8" i="59"/>
  <c r="I57" i="64"/>
  <c r="I8" i="59"/>
  <c r="I8" i="58"/>
  <c r="M57" i="64"/>
  <c r="M8" i="59"/>
  <c r="M8" i="58"/>
  <c r="Q57" i="64"/>
  <c r="Q8" i="58"/>
  <c r="Q8" i="59"/>
  <c r="G59" i="64"/>
  <c r="G10" i="58"/>
  <c r="G10" i="60"/>
  <c r="G10" i="59"/>
  <c r="G9" i="59"/>
  <c r="K59" i="64"/>
  <c r="K10" i="58"/>
  <c r="K9" i="59"/>
  <c r="K10" i="60"/>
  <c r="K10" i="59"/>
  <c r="K9" i="60"/>
  <c r="K9" i="58"/>
  <c r="O59" i="64"/>
  <c r="O10" i="60"/>
  <c r="O10" i="59"/>
  <c r="O9" i="60"/>
  <c r="O9" i="59"/>
  <c r="O10" i="58"/>
  <c r="E60" i="64"/>
  <c r="E11" i="58"/>
  <c r="E11" i="59"/>
  <c r="E11" i="60"/>
  <c r="G61" i="64"/>
  <c r="G12" i="59"/>
  <c r="G14" i="58"/>
  <c r="G14" i="59"/>
  <c r="G13" i="59"/>
  <c r="G13" i="58"/>
  <c r="G13" i="60"/>
  <c r="G12" i="60"/>
  <c r="E62" i="64"/>
  <c r="E15" i="58"/>
  <c r="E15" i="59"/>
  <c r="I62" i="64"/>
  <c r="I15" i="58"/>
  <c r="I15" i="59"/>
  <c r="M62" i="64"/>
  <c r="M15" i="58"/>
  <c r="M15" i="59"/>
  <c r="Q62" i="64"/>
  <c r="Q15" i="58"/>
  <c r="Q15" i="59"/>
  <c r="G63" i="64"/>
  <c r="G414" i="64" s="1"/>
  <c r="G18" i="58"/>
  <c r="G16" i="59"/>
  <c r="G18" i="59"/>
  <c r="G17" i="58"/>
  <c r="G17" i="59"/>
  <c r="G16" i="58"/>
  <c r="K63" i="64"/>
  <c r="K17" i="59"/>
  <c r="K18" i="59"/>
  <c r="K17" i="58"/>
  <c r="K18" i="58"/>
  <c r="O63" i="64"/>
  <c r="O18" i="58"/>
  <c r="O17" i="59"/>
  <c r="O16" i="59"/>
  <c r="O18" i="59"/>
  <c r="O17" i="58"/>
  <c r="E65" i="64"/>
  <c r="E20" i="58"/>
  <c r="E19" i="58"/>
  <c r="E20" i="60"/>
  <c r="E20" i="59"/>
  <c r="E19" i="59"/>
  <c r="E19" i="60"/>
  <c r="I65" i="64"/>
  <c r="I20" i="58"/>
  <c r="I19" i="59"/>
  <c r="I20" i="60"/>
  <c r="I19" i="60"/>
  <c r="I19" i="58"/>
  <c r="I20" i="59"/>
  <c r="M65" i="64"/>
  <c r="M20" i="60"/>
  <c r="M20" i="58"/>
  <c r="M20" i="59"/>
  <c r="M19" i="58"/>
  <c r="M19" i="59"/>
  <c r="M19" i="60"/>
  <c r="Q65" i="64"/>
  <c r="Q19" i="60"/>
  <c r="Q20" i="58"/>
  <c r="Q20" i="59"/>
  <c r="Q19" i="58"/>
  <c r="Q19" i="59"/>
  <c r="Q20" i="60"/>
  <c r="K66" i="64"/>
  <c r="K21" i="60"/>
  <c r="K21" i="58"/>
  <c r="K21" i="59"/>
  <c r="E67" i="64"/>
  <c r="E22" i="58"/>
  <c r="E22" i="59"/>
  <c r="I67" i="64"/>
  <c r="I22" i="58"/>
  <c r="I22" i="59"/>
  <c r="M67" i="64"/>
  <c r="M22" i="58"/>
  <c r="M22" i="59"/>
  <c r="Q67" i="64"/>
  <c r="Q22" i="59"/>
  <c r="Q22" i="58"/>
  <c r="G49" i="65"/>
  <c r="G26" i="60"/>
  <c r="G26" i="59"/>
  <c r="G27" i="58"/>
  <c r="G26" i="58"/>
  <c r="G27" i="59"/>
  <c r="K49" i="65"/>
  <c r="K27" i="59"/>
  <c r="K26" i="58"/>
  <c r="K26" i="59"/>
  <c r="K27" i="58"/>
  <c r="K26" i="60"/>
  <c r="O49" i="65"/>
  <c r="O27" i="58"/>
  <c r="O26" i="58"/>
  <c r="O27" i="59"/>
  <c r="O26" i="60"/>
  <c r="O26" i="59"/>
  <c r="E51" i="65"/>
  <c r="E29" i="59"/>
  <c r="E29" i="58"/>
  <c r="I51" i="65"/>
  <c r="I29" i="58"/>
  <c r="I29" i="59"/>
  <c r="M51" i="65"/>
  <c r="M29" i="58"/>
  <c r="M29" i="59"/>
  <c r="Q51" i="65"/>
  <c r="Q29" i="58"/>
  <c r="Q29" i="59"/>
  <c r="G53" i="65"/>
  <c r="G31" i="60"/>
  <c r="G31" i="58"/>
  <c r="G31" i="59"/>
  <c r="G30" i="58"/>
  <c r="G30" i="60"/>
  <c r="K53" i="65"/>
  <c r="K30" i="59"/>
  <c r="K31" i="58"/>
  <c r="K31" i="59"/>
  <c r="K30" i="58"/>
  <c r="K31" i="60"/>
  <c r="O53" i="65"/>
  <c r="O31" i="59"/>
  <c r="O31" i="58"/>
  <c r="O31" i="60"/>
  <c r="O30" i="60"/>
  <c r="O30" i="59"/>
  <c r="E54" i="65"/>
  <c r="E34" i="59"/>
  <c r="E33" i="60"/>
  <c r="E33" i="58"/>
  <c r="E34" i="58"/>
  <c r="E33" i="59"/>
  <c r="I54" i="65"/>
  <c r="I369" i="65" s="1"/>
  <c r="I33" i="59"/>
  <c r="I33" i="60"/>
  <c r="I33" i="58"/>
  <c r="I34" i="59"/>
  <c r="I32" i="59"/>
  <c r="I34" i="58"/>
  <c r="M54" i="65"/>
  <c r="M369" i="65" s="1"/>
  <c r="M33" i="58"/>
  <c r="M34" i="58"/>
  <c r="M33" i="59"/>
  <c r="M32" i="59"/>
  <c r="M34" i="59"/>
  <c r="M33" i="60"/>
  <c r="M32" i="58"/>
  <c r="Q54" i="65"/>
  <c r="Q34" i="58"/>
  <c r="Q33" i="60"/>
  <c r="Q33" i="59"/>
  <c r="Q33" i="58"/>
  <c r="Q34" i="59"/>
  <c r="G55" i="65"/>
  <c r="G35" i="59"/>
  <c r="G35" i="58"/>
  <c r="K55" i="65"/>
  <c r="K35" i="59"/>
  <c r="K35" i="58"/>
  <c r="O55" i="65"/>
  <c r="O35" i="58"/>
  <c r="O35" i="59"/>
  <c r="E56" i="65"/>
  <c r="E373" i="65" s="1"/>
  <c r="E36" i="59"/>
  <c r="E38" i="58"/>
  <c r="E37" i="58"/>
  <c r="E37" i="59"/>
  <c r="E38" i="59"/>
  <c r="I56" i="65"/>
  <c r="I392" i="65" s="1"/>
  <c r="I37" i="59"/>
  <c r="I38" i="59"/>
  <c r="I38" i="58"/>
  <c r="I37" i="58"/>
  <c r="M56" i="65"/>
  <c r="M36" i="59"/>
  <c r="M37" i="58"/>
  <c r="M38" i="59"/>
  <c r="M38" i="58"/>
  <c r="M37" i="59"/>
  <c r="Q56" i="65"/>
  <c r="Q37" i="58"/>
  <c r="Q37" i="59"/>
  <c r="Q38" i="59"/>
  <c r="Q38" i="58"/>
  <c r="G58" i="65"/>
  <c r="G376" i="65" s="1"/>
  <c r="G39" i="58"/>
  <c r="G39" i="60"/>
  <c r="G40" i="60"/>
  <c r="G40" i="58"/>
  <c r="G40" i="59"/>
  <c r="G39" i="59"/>
  <c r="K58" i="65"/>
  <c r="K39" i="59"/>
  <c r="K39" i="60"/>
  <c r="K40" i="59"/>
  <c r="K39" i="58"/>
  <c r="K40" i="58"/>
  <c r="K40" i="60"/>
  <c r="O58" i="65"/>
  <c r="O395" i="65" s="1"/>
  <c r="O40" i="60"/>
  <c r="O39" i="60"/>
  <c r="O40" i="59"/>
  <c r="O39" i="59"/>
  <c r="O39" i="58"/>
  <c r="O40" i="58"/>
  <c r="E59" i="65"/>
  <c r="E41" i="58"/>
  <c r="E41" i="59"/>
  <c r="I59" i="65"/>
  <c r="I41" i="58"/>
  <c r="I41" i="59"/>
  <c r="M59" i="65"/>
  <c r="M41" i="59"/>
  <c r="M41" i="58"/>
  <c r="Q59" i="65"/>
  <c r="Q41" i="59"/>
  <c r="Q41" i="58"/>
  <c r="G49" i="66"/>
  <c r="G45" i="60"/>
  <c r="G46" i="59"/>
  <c r="G45" i="58"/>
  <c r="G46" i="58"/>
  <c r="G45" i="59"/>
  <c r="K49" i="66"/>
  <c r="K46" i="58"/>
  <c r="K46" i="59"/>
  <c r="K45" i="60"/>
  <c r="K45" i="58"/>
  <c r="K45" i="59"/>
  <c r="O49" i="66"/>
  <c r="O45" i="60"/>
  <c r="O45" i="58"/>
  <c r="O45" i="59"/>
  <c r="O46" i="58"/>
  <c r="O46" i="59"/>
  <c r="E51" i="66"/>
  <c r="E48" i="59"/>
  <c r="E48" i="58"/>
  <c r="I51" i="66"/>
  <c r="I48" i="58"/>
  <c r="I48" i="59"/>
  <c r="M51" i="66"/>
  <c r="M48" i="58"/>
  <c r="M48" i="59"/>
  <c r="Q51" i="66"/>
  <c r="Q48" i="59"/>
  <c r="Q48" i="58"/>
  <c r="G53" i="66"/>
  <c r="G50" i="60"/>
  <c r="G50" i="58"/>
  <c r="G49" i="59"/>
  <c r="G50" i="59"/>
  <c r="G49" i="58"/>
  <c r="G49" i="60"/>
  <c r="K53" i="66"/>
  <c r="K50" i="58"/>
  <c r="K49" i="58"/>
  <c r="K49" i="59"/>
  <c r="K50" i="59"/>
  <c r="K50" i="60"/>
  <c r="K49" i="60"/>
  <c r="O53" i="66"/>
  <c r="O50" i="58"/>
  <c r="O49" i="59"/>
  <c r="O50" i="60"/>
  <c r="O50" i="59"/>
  <c r="E54" i="66"/>
  <c r="E369" i="66" s="1"/>
  <c r="E52" i="60"/>
  <c r="E51" i="59"/>
  <c r="E53" i="59"/>
  <c r="E52" i="59"/>
  <c r="E53" i="58"/>
  <c r="E52" i="58"/>
  <c r="I54" i="66"/>
  <c r="I52" i="58"/>
  <c r="I52" i="59"/>
  <c r="I53" i="59"/>
  <c r="I52" i="60"/>
  <c r="I53" i="58"/>
  <c r="I51" i="60"/>
  <c r="M54" i="66"/>
  <c r="M388" i="66" s="1"/>
  <c r="M53" i="59"/>
  <c r="M53" i="58"/>
  <c r="M52" i="58"/>
  <c r="M52" i="60"/>
  <c r="M52" i="59"/>
  <c r="Q54" i="66"/>
  <c r="Q369" i="66" s="1"/>
  <c r="Q51" i="59"/>
  <c r="Q52" i="58"/>
  <c r="Q52" i="60"/>
  <c r="Q53" i="59"/>
  <c r="Q52" i="59"/>
  <c r="Q53" i="58"/>
  <c r="G55" i="66"/>
  <c r="G54" i="58"/>
  <c r="G54" i="59"/>
  <c r="K55" i="66"/>
  <c r="K54" i="58"/>
  <c r="K54" i="59"/>
  <c r="O55" i="66"/>
  <c r="O54" i="58"/>
  <c r="O54" i="59"/>
  <c r="E56" i="66"/>
  <c r="E55" i="59"/>
  <c r="E56" i="58"/>
  <c r="E57" i="58"/>
  <c r="E56" i="59"/>
  <c r="E57" i="59"/>
  <c r="I56" i="66"/>
  <c r="I57" i="58"/>
  <c r="I56" i="59"/>
  <c r="I57" i="59"/>
  <c r="I55" i="59"/>
  <c r="I56" i="58"/>
  <c r="I55" i="58"/>
  <c r="M56" i="66"/>
  <c r="M56" i="59"/>
  <c r="M57" i="59"/>
  <c r="M57" i="58"/>
  <c r="M56" i="58"/>
  <c r="Q56" i="66"/>
  <c r="Q57" i="58"/>
  <c r="Q56" i="58"/>
  <c r="Q56" i="59"/>
  <c r="Q57" i="59"/>
  <c r="Q55" i="59"/>
  <c r="G58" i="66"/>
  <c r="G59" i="60"/>
  <c r="G58" i="58"/>
  <c r="G59" i="58"/>
  <c r="G59" i="59"/>
  <c r="G58" i="60"/>
  <c r="G58" i="59"/>
  <c r="K58" i="66"/>
  <c r="K395" i="66" s="1"/>
  <c r="K58" i="59"/>
  <c r="K58" i="58"/>
  <c r="O58" i="66"/>
  <c r="O58" i="60"/>
  <c r="O59" i="59"/>
  <c r="O59" i="60"/>
  <c r="O58" i="59"/>
  <c r="O58" i="58"/>
  <c r="O59" i="58"/>
  <c r="E59" i="66"/>
  <c r="E60" i="58"/>
  <c r="E60" i="59"/>
  <c r="I59" i="66"/>
  <c r="I414" i="66" s="1"/>
  <c r="I60" i="59"/>
  <c r="I60" i="58"/>
  <c r="M59" i="66"/>
  <c r="M60" i="58"/>
  <c r="M60" i="59"/>
  <c r="Q59" i="66"/>
  <c r="Q414" i="66" s="1"/>
  <c r="Q60" i="59"/>
  <c r="Q60" i="58"/>
  <c r="G49" i="67"/>
  <c r="G64" i="59"/>
  <c r="G65" i="59"/>
  <c r="G64" i="60"/>
  <c r="G65" i="58"/>
  <c r="G64" i="58"/>
  <c r="K49" i="67"/>
  <c r="K65" i="58"/>
  <c r="K64" i="58"/>
  <c r="K65" i="59"/>
  <c r="K64" i="60"/>
  <c r="K64" i="59"/>
  <c r="O49" i="67"/>
  <c r="O64" i="60"/>
  <c r="O65" i="58"/>
  <c r="O64" i="59"/>
  <c r="O64" i="58"/>
  <c r="O65" i="59"/>
  <c r="E51" i="67"/>
  <c r="E67" i="59"/>
  <c r="E67" i="58"/>
  <c r="I51" i="67"/>
  <c r="I67" i="59"/>
  <c r="I67" i="58"/>
  <c r="M51" i="67"/>
  <c r="M67" i="59"/>
  <c r="M67" i="58"/>
  <c r="Q51" i="67"/>
  <c r="Q67" i="59"/>
  <c r="Q67" i="58"/>
  <c r="G53" i="67"/>
  <c r="G69" i="58"/>
  <c r="G69" i="60"/>
  <c r="G69" i="59"/>
  <c r="G68" i="60"/>
  <c r="K53" i="67"/>
  <c r="K69" i="60"/>
  <c r="K69" i="59"/>
  <c r="K68" i="58"/>
  <c r="K69" i="58"/>
  <c r="O53" i="67"/>
  <c r="O69" i="59"/>
  <c r="O69" i="60"/>
  <c r="O68" i="58"/>
  <c r="O68" i="59"/>
  <c r="O69" i="58"/>
  <c r="O68" i="60"/>
  <c r="E54" i="67"/>
  <c r="E388" i="67" s="1"/>
  <c r="E71" i="58"/>
  <c r="E71" i="60"/>
  <c r="E72" i="59"/>
  <c r="E71" i="59"/>
  <c r="E72" i="58"/>
  <c r="I54" i="67"/>
  <c r="I70" i="58"/>
  <c r="I70" i="59"/>
  <c r="I71" i="59"/>
  <c r="I71" i="58"/>
  <c r="I72" i="58"/>
  <c r="I72" i="59"/>
  <c r="I71" i="60"/>
  <c r="I70" i="60"/>
  <c r="M54" i="67"/>
  <c r="M369" i="67" s="1"/>
  <c r="M71" i="60"/>
  <c r="M72" i="58"/>
  <c r="M71" i="59"/>
  <c r="M71" i="58"/>
  <c r="M72" i="59"/>
  <c r="M70" i="60"/>
  <c r="Q54" i="67"/>
  <c r="Q70" i="58"/>
  <c r="Q72" i="59"/>
  <c r="Q71" i="60"/>
  <c r="Q71" i="59"/>
  <c r="Q71" i="58"/>
  <c r="Q72" i="58"/>
  <c r="Q70" i="59"/>
  <c r="G55" i="67"/>
  <c r="G73" i="59"/>
  <c r="G73" i="58"/>
  <c r="K55" i="67"/>
  <c r="K73" i="59"/>
  <c r="K73" i="58"/>
  <c r="O55" i="67"/>
  <c r="O73" i="58"/>
  <c r="O73" i="59"/>
  <c r="E56" i="67"/>
  <c r="E75" i="59"/>
  <c r="E76" i="58"/>
  <c r="E75" i="58"/>
  <c r="E76" i="59"/>
  <c r="E74" i="59"/>
  <c r="I56" i="67"/>
  <c r="I75" i="58"/>
  <c r="I76" i="59"/>
  <c r="I76" i="58"/>
  <c r="I75" i="59"/>
  <c r="I74" i="59"/>
  <c r="M56" i="67"/>
  <c r="M76" i="58"/>
  <c r="M74" i="59"/>
  <c r="M75" i="58"/>
  <c r="M76" i="59"/>
  <c r="M75" i="59"/>
  <c r="M74" i="58"/>
  <c r="Q56" i="67"/>
  <c r="Q74" i="58"/>
  <c r="Q76" i="58"/>
  <c r="Q75" i="58"/>
  <c r="Q76" i="59"/>
  <c r="Q75" i="59"/>
  <c r="G58" i="67"/>
  <c r="G414" i="67" s="1"/>
  <c r="G77" i="58"/>
  <c r="G78" i="58"/>
  <c r="G77" i="60"/>
  <c r="G78" i="59"/>
  <c r="G78" i="60"/>
  <c r="G77" i="59"/>
  <c r="K58" i="67"/>
  <c r="K78" i="60"/>
  <c r="K78" i="58"/>
  <c r="K78" i="59"/>
  <c r="K77" i="59"/>
  <c r="K77" i="60"/>
  <c r="K77" i="58"/>
  <c r="O58" i="67"/>
  <c r="O77" i="60"/>
  <c r="O77" i="59"/>
  <c r="O78" i="59"/>
  <c r="O77" i="58"/>
  <c r="O78" i="60"/>
  <c r="O78" i="58"/>
  <c r="E59" i="67"/>
  <c r="E376" i="67" s="1"/>
  <c r="E79" i="58"/>
  <c r="E79" i="59"/>
  <c r="I59" i="67"/>
  <c r="I79" i="58"/>
  <c r="I79" i="59"/>
  <c r="M59" i="67"/>
  <c r="M79" i="59"/>
  <c r="M79" i="58"/>
  <c r="Q59" i="67"/>
  <c r="Q376" i="67" s="1"/>
  <c r="Q79" i="59"/>
  <c r="Q79" i="58"/>
  <c r="G58" i="68"/>
  <c r="G83" i="58"/>
  <c r="G83" i="60"/>
  <c r="G84" i="58"/>
  <c r="G84" i="59"/>
  <c r="G83" i="59"/>
  <c r="K58" i="68"/>
  <c r="K83" i="59"/>
  <c r="K83" i="60"/>
  <c r="K84" i="58"/>
  <c r="K83" i="58"/>
  <c r="K84" i="59"/>
  <c r="O58" i="68"/>
  <c r="O83" i="59"/>
  <c r="O84" i="58"/>
  <c r="O84" i="59"/>
  <c r="O83" i="60"/>
  <c r="O83" i="58"/>
  <c r="E60" i="68"/>
  <c r="E86" i="59"/>
  <c r="E86" i="58"/>
  <c r="I60" i="68"/>
  <c r="I86" i="58"/>
  <c r="I86" i="59"/>
  <c r="M60" i="68"/>
  <c r="M86" i="59"/>
  <c r="M86" i="58"/>
  <c r="Q60" i="68"/>
  <c r="Q86" i="59"/>
  <c r="Q86" i="58"/>
  <c r="G62" i="68"/>
  <c r="G88" i="60"/>
  <c r="G88" i="59"/>
  <c r="G88" i="58"/>
  <c r="G87" i="60"/>
  <c r="K62" i="68"/>
  <c r="K87" i="60"/>
  <c r="K88" i="58"/>
  <c r="K88" i="59"/>
  <c r="K88" i="60"/>
  <c r="K87" i="59"/>
  <c r="O62" i="68"/>
  <c r="O88" i="58"/>
  <c r="O88" i="59"/>
  <c r="O87" i="60"/>
  <c r="O88" i="60"/>
  <c r="E63" i="68"/>
  <c r="E481" i="68" s="1"/>
  <c r="E91" i="59"/>
  <c r="E90" i="59"/>
  <c r="E90" i="60"/>
  <c r="E91" i="58"/>
  <c r="E89" i="59"/>
  <c r="E90" i="58"/>
  <c r="E89" i="60"/>
  <c r="I63" i="68"/>
  <c r="I90" i="60"/>
  <c r="I90" i="58"/>
  <c r="I91" i="59"/>
  <c r="I91" i="58"/>
  <c r="I90" i="59"/>
  <c r="M63" i="68"/>
  <c r="M481" i="68" s="1"/>
  <c r="M91" i="58"/>
  <c r="M90" i="58"/>
  <c r="M89" i="59"/>
  <c r="M90" i="59"/>
  <c r="M90" i="60"/>
  <c r="M91" i="59"/>
  <c r="Q63" i="68"/>
  <c r="Q505" i="68" s="1"/>
  <c r="Q90" i="59"/>
  <c r="Q90" i="60"/>
  <c r="Q89" i="60"/>
  <c r="Q90" i="58"/>
  <c r="Q89" i="58"/>
  <c r="Q91" i="58"/>
  <c r="Q91" i="59"/>
  <c r="G64" i="68"/>
  <c r="G92" i="59"/>
  <c r="G92" i="60"/>
  <c r="G92" i="58"/>
  <c r="K64" i="68"/>
  <c r="K92" i="60"/>
  <c r="K92" i="58"/>
  <c r="K92" i="59"/>
  <c r="I65" i="68"/>
  <c r="I461" i="68" s="1"/>
  <c r="I94" i="58"/>
  <c r="I95" i="58"/>
  <c r="I94" i="59"/>
  <c r="I94" i="60"/>
  <c r="I95" i="59"/>
  <c r="I93" i="60"/>
  <c r="Q65" i="68"/>
  <c r="Q94" i="58"/>
  <c r="Q95" i="58"/>
  <c r="Q94" i="59"/>
  <c r="Q95" i="59"/>
  <c r="Q93" i="60"/>
  <c r="Q94" i="60"/>
  <c r="G66" i="68"/>
  <c r="G96" i="58"/>
  <c r="G96" i="59"/>
  <c r="K66" i="68"/>
  <c r="K96" i="58"/>
  <c r="K96" i="59"/>
  <c r="O66" i="68"/>
  <c r="O96" i="59"/>
  <c r="O96" i="58"/>
  <c r="E67" i="68"/>
  <c r="E98" i="58"/>
  <c r="E99" i="59"/>
  <c r="E98" i="59"/>
  <c r="E97" i="59"/>
  <c r="E99" i="58"/>
  <c r="E97" i="58"/>
  <c r="I67" i="68"/>
  <c r="I465" i="68" s="1"/>
  <c r="I98" i="59"/>
  <c r="I99" i="58"/>
  <c r="I98" i="58"/>
  <c r="I99" i="59"/>
  <c r="I97" i="59"/>
  <c r="M67" i="68"/>
  <c r="M98" i="58"/>
  <c r="M98" i="59"/>
  <c r="M99" i="58"/>
  <c r="M99" i="59"/>
  <c r="Q67" i="68"/>
  <c r="Q489" i="68" s="1"/>
  <c r="Q97" i="59"/>
  <c r="Q99" i="59"/>
  <c r="Q99" i="58"/>
  <c r="Q98" i="59"/>
  <c r="Q98" i="58"/>
  <c r="Q97" i="58"/>
  <c r="G69" i="68"/>
  <c r="G100" i="59"/>
  <c r="G100" i="58"/>
  <c r="G101" i="59"/>
  <c r="G101" i="58"/>
  <c r="K69" i="68"/>
  <c r="K100" i="59"/>
  <c r="K100" i="58"/>
  <c r="K101" i="59"/>
  <c r="K101" i="58"/>
  <c r="O69" i="68"/>
  <c r="O101" i="59"/>
  <c r="O100" i="59"/>
  <c r="O101" i="58"/>
  <c r="O100" i="58"/>
  <c r="G71" i="68"/>
  <c r="G103" i="58"/>
  <c r="G103" i="59"/>
  <c r="K71" i="68"/>
  <c r="K103" i="59"/>
  <c r="K103" i="58"/>
  <c r="O71" i="68"/>
  <c r="O103" i="59"/>
  <c r="O103" i="58"/>
  <c r="E49" i="69"/>
  <c r="E107" i="58"/>
  <c r="E108" i="59"/>
  <c r="E107" i="59"/>
  <c r="E108" i="58"/>
  <c r="I49" i="69"/>
  <c r="I108" i="58"/>
  <c r="I107" i="59"/>
  <c r="I107" i="58"/>
  <c r="I108" i="59"/>
  <c r="M49" i="69"/>
  <c r="M107" i="59"/>
  <c r="M107" i="58"/>
  <c r="M108" i="59"/>
  <c r="M108" i="58"/>
  <c r="Q49" i="69"/>
  <c r="Q108" i="59"/>
  <c r="Q107" i="59"/>
  <c r="Q108" i="58"/>
  <c r="Q107" i="58"/>
  <c r="G51" i="69"/>
  <c r="G110" i="58"/>
  <c r="G110" i="59"/>
  <c r="K51" i="69"/>
  <c r="K110" i="58"/>
  <c r="K110" i="59"/>
  <c r="O51" i="69"/>
  <c r="O110" i="59"/>
  <c r="O110" i="58"/>
  <c r="E53" i="69"/>
  <c r="E111" i="58"/>
  <c r="I53" i="69"/>
  <c r="I111" i="59"/>
  <c r="M53" i="69"/>
  <c r="M111" i="58"/>
  <c r="Q53" i="69"/>
  <c r="Q111" i="59"/>
  <c r="Q111" i="58"/>
  <c r="E55" i="69"/>
  <c r="E116" i="58"/>
  <c r="E116" i="59"/>
  <c r="I55" i="69"/>
  <c r="I116" i="58"/>
  <c r="I116" i="59"/>
  <c r="M55" i="69"/>
  <c r="M116" i="58"/>
  <c r="M116" i="59"/>
  <c r="Q55" i="69"/>
  <c r="Q116" i="59"/>
  <c r="Q116" i="58"/>
  <c r="G56" i="69"/>
  <c r="G392" i="69" s="1"/>
  <c r="G119" i="59"/>
  <c r="G118" i="59"/>
  <c r="G118" i="58"/>
  <c r="G119" i="58"/>
  <c r="K56" i="69"/>
  <c r="K373" i="69" s="1"/>
  <c r="K118" i="59"/>
  <c r="K119" i="59"/>
  <c r="K119" i="58"/>
  <c r="K118" i="58"/>
  <c r="O56" i="69"/>
  <c r="O373" i="69" s="1"/>
  <c r="O118" i="59"/>
  <c r="O118" i="58"/>
  <c r="O119" i="58"/>
  <c r="O119" i="59"/>
  <c r="O117" i="59"/>
  <c r="E58" i="69"/>
  <c r="E395" i="69" s="1"/>
  <c r="E120" i="59"/>
  <c r="E120" i="58"/>
  <c r="I58" i="69"/>
  <c r="I120" i="58"/>
  <c r="I120" i="59"/>
  <c r="M58" i="69"/>
  <c r="M395" i="69" s="1"/>
  <c r="M120" i="59"/>
  <c r="M120" i="58"/>
  <c r="Q58" i="69"/>
  <c r="Q120" i="58"/>
  <c r="Q120" i="59"/>
  <c r="G59" i="69"/>
  <c r="G122" i="59"/>
  <c r="G122" i="58"/>
  <c r="K59" i="69"/>
  <c r="K395" i="69" s="1"/>
  <c r="K122" i="59"/>
  <c r="K122" i="58"/>
  <c r="O59" i="69"/>
  <c r="O122" i="59"/>
  <c r="O122" i="58"/>
  <c r="E49" i="70"/>
  <c r="E126" i="58"/>
  <c r="E127" i="58"/>
  <c r="E126" i="59"/>
  <c r="E127" i="59"/>
  <c r="I49" i="70"/>
  <c r="I126" i="59"/>
  <c r="I127" i="59"/>
  <c r="I126" i="58"/>
  <c r="I127" i="58"/>
  <c r="M49" i="70"/>
  <c r="M127" i="58"/>
  <c r="M126" i="59"/>
  <c r="M127" i="59"/>
  <c r="M126" i="58"/>
  <c r="Q49" i="70"/>
  <c r="Q127" i="59"/>
  <c r="Q126" i="58"/>
  <c r="Q126" i="59"/>
  <c r="Q127" i="58"/>
  <c r="G51" i="70"/>
  <c r="G129" i="59"/>
  <c r="G129" i="58"/>
  <c r="K51" i="70"/>
  <c r="K129" i="59"/>
  <c r="K129" i="58"/>
  <c r="O51" i="70"/>
  <c r="O129" i="58"/>
  <c r="O129" i="59"/>
  <c r="E53" i="70"/>
  <c r="E131" i="59"/>
  <c r="E131" i="58"/>
  <c r="E130" i="58"/>
  <c r="I53" i="70"/>
  <c r="I367" i="70" s="1"/>
  <c r="I131" i="59"/>
  <c r="I130" i="58"/>
  <c r="I131" i="58"/>
  <c r="I130" i="59"/>
  <c r="M53" i="70"/>
  <c r="M131" i="58"/>
  <c r="M131" i="59"/>
  <c r="M130" i="58"/>
  <c r="Q53" i="70"/>
  <c r="Q131" i="58"/>
  <c r="Q130" i="59"/>
  <c r="Q131" i="59"/>
  <c r="Q130" i="58"/>
  <c r="G54" i="70"/>
  <c r="G388" i="70" s="1"/>
  <c r="G133" i="58"/>
  <c r="G134" i="59"/>
  <c r="G134" i="58"/>
  <c r="G133" i="59"/>
  <c r="K54" i="70"/>
  <c r="K134" i="58"/>
  <c r="K134" i="59"/>
  <c r="K133" i="59"/>
  <c r="K133" i="58"/>
  <c r="K132" i="59"/>
  <c r="O54" i="70"/>
  <c r="O133" i="59"/>
  <c r="O134" i="58"/>
  <c r="O133" i="58"/>
  <c r="O134" i="59"/>
  <c r="E55" i="70"/>
  <c r="E135" i="59"/>
  <c r="E135" i="58"/>
  <c r="I55" i="70"/>
  <c r="I135" i="59"/>
  <c r="I135" i="58"/>
  <c r="M55" i="70"/>
  <c r="M135" i="58"/>
  <c r="M135" i="59"/>
  <c r="Q55" i="70"/>
  <c r="Q135" i="59"/>
  <c r="Q135" i="58"/>
  <c r="G56" i="70"/>
  <c r="G392" i="70" s="1"/>
  <c r="G138" i="58"/>
  <c r="G137" i="59"/>
  <c r="G138" i="59"/>
  <c r="G137" i="58"/>
  <c r="K56" i="70"/>
  <c r="K137" i="59"/>
  <c r="K137" i="58"/>
  <c r="K138" i="59"/>
  <c r="K138" i="58"/>
  <c r="K136" i="58"/>
  <c r="O56" i="70"/>
  <c r="O392" i="70" s="1"/>
  <c r="O138" i="58"/>
  <c r="O137" i="58"/>
  <c r="O137" i="59"/>
  <c r="O138" i="59"/>
  <c r="O136" i="59"/>
  <c r="E58" i="70"/>
  <c r="E139" i="60"/>
  <c r="E124" i="60" s="1"/>
  <c r="E139" i="58"/>
  <c r="E140" i="59"/>
  <c r="E139" i="59"/>
  <c r="E140" i="58"/>
  <c r="E140" i="60"/>
  <c r="I58" i="70"/>
  <c r="I139" i="58"/>
  <c r="I139" i="59"/>
  <c r="M58" i="70"/>
  <c r="M139" i="59"/>
  <c r="M139" i="58"/>
  <c r="Q58" i="70"/>
  <c r="Q139" i="58"/>
  <c r="Q139" i="59"/>
  <c r="Q140" i="59"/>
  <c r="Q140" i="58"/>
  <c r="Q140" i="60"/>
  <c r="Q139" i="60"/>
  <c r="Q124" i="60" s="1"/>
  <c r="G59" i="70"/>
  <c r="G141" i="59"/>
  <c r="G141" i="58"/>
  <c r="K59" i="70"/>
  <c r="K141" i="59"/>
  <c r="K141" i="58"/>
  <c r="O59" i="70"/>
  <c r="O414" i="70" s="1"/>
  <c r="O141" i="59"/>
  <c r="O141" i="58"/>
  <c r="E49" i="71"/>
  <c r="E145" i="58"/>
  <c r="E145" i="59"/>
  <c r="I49" i="71"/>
  <c r="I145" i="58"/>
  <c r="I145" i="59"/>
  <c r="M49" i="71"/>
  <c r="M145" i="58"/>
  <c r="M145" i="59"/>
  <c r="Q49" i="71"/>
  <c r="Q145" i="58"/>
  <c r="Q145" i="59"/>
  <c r="G51" i="71"/>
  <c r="G147" i="59"/>
  <c r="G147" i="58"/>
  <c r="K51" i="71"/>
  <c r="K147" i="59"/>
  <c r="K147" i="58"/>
  <c r="O51" i="71"/>
  <c r="O147" i="59"/>
  <c r="O147" i="58"/>
  <c r="M53" i="71"/>
  <c r="M148" i="59"/>
  <c r="Q53" i="71"/>
  <c r="Q148" i="58"/>
  <c r="E55" i="71"/>
  <c r="E153" i="58"/>
  <c r="E153" i="59"/>
  <c r="I55" i="71"/>
  <c r="I153" i="59"/>
  <c r="I153" i="58"/>
  <c r="M55" i="71"/>
  <c r="M153" i="59"/>
  <c r="M153" i="58"/>
  <c r="Q55" i="71"/>
  <c r="Q153" i="59"/>
  <c r="Q153" i="58"/>
  <c r="G56" i="71"/>
  <c r="G155" i="59"/>
  <c r="G155" i="58"/>
  <c r="G156" i="58"/>
  <c r="G156" i="59"/>
  <c r="K56" i="71"/>
  <c r="K156" i="58"/>
  <c r="K155" i="59"/>
  <c r="K155" i="58"/>
  <c r="K156" i="59"/>
  <c r="K154" i="59"/>
  <c r="O56" i="71"/>
  <c r="O376" i="71" s="1"/>
  <c r="O156" i="59"/>
  <c r="O155" i="59"/>
  <c r="O155" i="58"/>
  <c r="O156" i="58"/>
  <c r="O154" i="59"/>
  <c r="E58" i="71"/>
  <c r="E379" i="71" s="1"/>
  <c r="E157" i="59"/>
  <c r="E157" i="58"/>
  <c r="I58" i="71"/>
  <c r="I157" i="59"/>
  <c r="I157" i="58"/>
  <c r="M58" i="71"/>
  <c r="M157" i="58"/>
  <c r="M157" i="59"/>
  <c r="Q58" i="71"/>
  <c r="Q157" i="59"/>
  <c r="Q157" i="58"/>
  <c r="G59" i="71"/>
  <c r="G159" i="59"/>
  <c r="G159" i="58"/>
  <c r="K59" i="71"/>
  <c r="K361" i="71" s="1"/>
  <c r="K159" i="58"/>
  <c r="K159" i="59"/>
  <c r="O59" i="71"/>
  <c r="O159" i="59"/>
  <c r="O159" i="58"/>
  <c r="E49" i="72"/>
  <c r="E163" i="58"/>
  <c r="E163" i="59"/>
  <c r="I49" i="72"/>
  <c r="I163" i="58"/>
  <c r="I163" i="59"/>
  <c r="M49" i="72"/>
  <c r="M163" i="58"/>
  <c r="M163" i="59"/>
  <c r="Q49" i="72"/>
  <c r="Q163" i="59"/>
  <c r="Q163" i="58"/>
  <c r="G51" i="72"/>
  <c r="G165" i="58"/>
  <c r="G165" i="59"/>
  <c r="K51" i="72"/>
  <c r="K165" i="59"/>
  <c r="K165" i="58"/>
  <c r="O51" i="72"/>
  <c r="O165" i="58"/>
  <c r="O165" i="59"/>
  <c r="E53" i="72"/>
  <c r="E166" i="59"/>
  <c r="E166" i="58"/>
  <c r="I53" i="72"/>
  <c r="I166" i="59"/>
  <c r="I166" i="58"/>
  <c r="M53" i="72"/>
  <c r="M166" i="58"/>
  <c r="Q53" i="72"/>
  <c r="Q166" i="58"/>
  <c r="Q166" i="59"/>
  <c r="E55" i="72"/>
  <c r="E171" i="58"/>
  <c r="E171" i="59"/>
  <c r="I55" i="72"/>
  <c r="I171" i="58"/>
  <c r="I171" i="59"/>
  <c r="M55" i="72"/>
  <c r="M171" i="59"/>
  <c r="M171" i="58"/>
  <c r="Q55" i="72"/>
  <c r="Q171" i="59"/>
  <c r="Q171" i="58"/>
  <c r="G56" i="72"/>
  <c r="G174" i="59"/>
  <c r="G173" i="58"/>
  <c r="G174" i="58"/>
  <c r="G173" i="59"/>
  <c r="G172" i="59"/>
  <c r="K56" i="72"/>
  <c r="K376" i="72" s="1"/>
  <c r="K173" i="59"/>
  <c r="K173" i="58"/>
  <c r="K174" i="58"/>
  <c r="K174" i="59"/>
  <c r="O56" i="72"/>
  <c r="O173" i="58"/>
  <c r="O174" i="59"/>
  <c r="O173" i="59"/>
  <c r="O174" i="58"/>
  <c r="E58" i="72"/>
  <c r="E379" i="72" s="1"/>
  <c r="E175" i="59"/>
  <c r="E175" i="58"/>
  <c r="I58" i="72"/>
  <c r="I175" i="58"/>
  <c r="I175" i="59"/>
  <c r="M58" i="72"/>
  <c r="M175" i="59"/>
  <c r="M175" i="58"/>
  <c r="Q58" i="72"/>
  <c r="Q175" i="58"/>
  <c r="Q175" i="59"/>
  <c r="G59" i="72"/>
  <c r="G177" i="58"/>
  <c r="G177" i="59"/>
  <c r="K59" i="72"/>
  <c r="K177" i="59"/>
  <c r="K177" i="58"/>
  <c r="O59" i="72"/>
  <c r="O177" i="58"/>
  <c r="O177" i="59"/>
  <c r="O16" i="48"/>
  <c r="O12" i="48"/>
  <c r="I9" i="44"/>
  <c r="I9" i="48" s="1"/>
  <c r="I16" i="48"/>
  <c r="Q19" i="48"/>
  <c r="N9" i="44"/>
  <c r="N9" i="48" s="1"/>
  <c r="N12" i="48"/>
  <c r="I12" i="48"/>
  <c r="N16" i="48"/>
  <c r="H12" i="48"/>
  <c r="M19" i="48"/>
  <c r="H19" i="48"/>
  <c r="F36" i="48"/>
  <c r="L32" i="48"/>
  <c r="I39" i="48"/>
  <c r="G39" i="48"/>
  <c r="M36" i="48"/>
  <c r="D36" i="48"/>
  <c r="G32" i="48"/>
  <c r="I32" i="48"/>
  <c r="K58" i="48"/>
  <c r="L55" i="48"/>
  <c r="P39" i="48"/>
  <c r="O36" i="48"/>
  <c r="P51" i="48"/>
  <c r="Q58" i="48"/>
  <c r="N55" i="48"/>
  <c r="E70" i="48"/>
  <c r="E55" i="48"/>
  <c r="N70" i="48"/>
  <c r="K51" i="48"/>
  <c r="F51" i="48"/>
  <c r="Q51" i="48"/>
  <c r="I77" i="48"/>
  <c r="F74" i="48"/>
  <c r="H58" i="48"/>
  <c r="E51" i="48"/>
  <c r="G70" i="48"/>
  <c r="M74" i="48"/>
  <c r="H74" i="48"/>
  <c r="K55" i="48"/>
  <c r="O74" i="48"/>
  <c r="L77" i="48"/>
  <c r="K77" i="48"/>
  <c r="J58" i="48"/>
  <c r="C74" i="48"/>
  <c r="B32" i="48"/>
  <c r="K93" i="48"/>
  <c r="J100" i="48"/>
  <c r="O93" i="48"/>
  <c r="N89" i="48"/>
  <c r="C100" i="48"/>
  <c r="J97" i="48"/>
  <c r="I93" i="48"/>
  <c r="P89" i="48"/>
  <c r="M97" i="48"/>
  <c r="M89" i="48"/>
  <c r="N93" i="48"/>
  <c r="B97" i="48"/>
  <c r="L100" i="48"/>
  <c r="M100" i="48"/>
  <c r="G105" i="44"/>
  <c r="P124" i="44"/>
  <c r="P130" i="48"/>
  <c r="D111" i="48"/>
  <c r="K105" i="44"/>
  <c r="K111" i="48"/>
  <c r="M111" i="48"/>
  <c r="O111" i="48"/>
  <c r="H43" i="45"/>
  <c r="H49" i="49"/>
  <c r="F62" i="45"/>
  <c r="F68" i="49"/>
  <c r="D81" i="45"/>
  <c r="D141" i="68"/>
  <c r="D87" i="49"/>
  <c r="M81" i="47"/>
  <c r="M189" i="68"/>
  <c r="M87" i="50"/>
  <c r="Q81" i="47"/>
  <c r="Q189" i="68"/>
  <c r="Q183" i="68" s="1"/>
  <c r="Q87" i="50"/>
  <c r="I166" i="49"/>
  <c r="I161" i="45"/>
  <c r="H168" i="48"/>
  <c r="I70" i="49"/>
  <c r="F117" i="49"/>
  <c r="H139" i="70"/>
  <c r="H196" i="70"/>
  <c r="J116" i="71"/>
  <c r="J140" i="71"/>
  <c r="I168" i="49"/>
  <c r="G183" i="68"/>
  <c r="H208" i="69"/>
  <c r="C208" i="70"/>
  <c r="F202" i="71"/>
  <c r="E30" i="58"/>
  <c r="C74" i="59"/>
  <c r="C172" i="59"/>
  <c r="H93" i="59"/>
  <c r="I132" i="59"/>
  <c r="Q376" i="72"/>
  <c r="Q322" i="72"/>
  <c r="L325" i="72"/>
  <c r="G403" i="66"/>
  <c r="H68" i="60"/>
  <c r="D172" i="72"/>
  <c r="D98" i="72"/>
  <c r="O172" i="48"/>
  <c r="I143" i="72"/>
  <c r="B112" i="66"/>
  <c r="P126" i="64"/>
  <c r="F19" i="49"/>
  <c r="G19" i="49"/>
  <c r="F30" i="49"/>
  <c r="E143" i="65"/>
  <c r="M51" i="49"/>
  <c r="O70" i="49"/>
  <c r="J148" i="67"/>
  <c r="L164" i="68"/>
  <c r="K196" i="69"/>
  <c r="K139" i="69"/>
  <c r="K118" i="69"/>
  <c r="K112" i="69" s="1"/>
  <c r="H143" i="71"/>
  <c r="D143" i="72"/>
  <c r="B202" i="72"/>
  <c r="M9" i="50"/>
  <c r="M3" i="47"/>
  <c r="C12" i="50"/>
  <c r="M150" i="65"/>
  <c r="K70" i="50"/>
  <c r="C16" i="58"/>
  <c r="G111" i="59"/>
  <c r="K331" i="69"/>
  <c r="K388" i="69"/>
  <c r="B100" i="49"/>
  <c r="M141" i="68"/>
  <c r="M87" i="49"/>
  <c r="M81" i="45"/>
  <c r="D139" i="70"/>
  <c r="D118" i="70"/>
  <c r="O143" i="71"/>
  <c r="D136" i="72"/>
  <c r="D190" i="72"/>
  <c r="D116" i="72"/>
  <c r="D111" i="72" s="1"/>
  <c r="O172" i="49"/>
  <c r="H9" i="50"/>
  <c r="I105" i="50"/>
  <c r="Q175" i="69"/>
  <c r="F154" i="48"/>
  <c r="B112" i="65"/>
  <c r="L9" i="49"/>
  <c r="L3" i="45"/>
  <c r="F132" i="64"/>
  <c r="N36" i="49"/>
  <c r="E141" i="68"/>
  <c r="E135" i="68" s="1"/>
  <c r="E87" i="49"/>
  <c r="E81" i="45"/>
  <c r="N105" i="45"/>
  <c r="P146" i="70"/>
  <c r="P136" i="71"/>
  <c r="N168" i="49"/>
  <c r="Q175" i="49"/>
  <c r="N168" i="64"/>
  <c r="E240" i="64"/>
  <c r="E174" i="64"/>
  <c r="H156" i="65"/>
  <c r="H213" i="65" s="1"/>
  <c r="F156" i="66"/>
  <c r="J219" i="66"/>
  <c r="J156" i="66"/>
  <c r="I70" i="50"/>
  <c r="K93" i="50"/>
  <c r="C204" i="71"/>
  <c r="K202" i="72"/>
  <c r="G166" i="50"/>
  <c r="G161" i="47"/>
  <c r="H168" i="50"/>
  <c r="M348" i="65"/>
  <c r="M342" i="65" s="1"/>
  <c r="I32" i="60"/>
  <c r="D168" i="48"/>
  <c r="Q196" i="65"/>
  <c r="Q118" i="65"/>
  <c r="N243" i="68"/>
  <c r="M116" i="72"/>
  <c r="P174" i="64"/>
  <c r="O49" i="50"/>
  <c r="G93" i="70"/>
  <c r="E166" i="48"/>
  <c r="F166" i="48"/>
  <c r="B136" i="49"/>
  <c r="Q32" i="49"/>
  <c r="N39" i="49"/>
  <c r="C89" i="49"/>
  <c r="N93" i="49"/>
  <c r="Q146" i="70"/>
  <c r="J157" i="49"/>
  <c r="D130" i="72"/>
  <c r="B19" i="50"/>
  <c r="B120" i="50"/>
  <c r="B105" i="50" s="1"/>
  <c r="D19" i="50"/>
  <c r="C156" i="65"/>
  <c r="C213" i="65" s="1"/>
  <c r="F32" i="50"/>
  <c r="H222" i="65"/>
  <c r="J58" i="50"/>
  <c r="L215" i="69"/>
  <c r="L156" i="69"/>
  <c r="L213" i="69" s="1"/>
  <c r="H204" i="71"/>
  <c r="D212" i="71"/>
  <c r="D152" i="71"/>
  <c r="M392" i="70"/>
  <c r="M335" i="70"/>
  <c r="G9" i="58"/>
  <c r="F338" i="64"/>
  <c r="F365" i="64"/>
  <c r="J16" i="59"/>
  <c r="O51" i="59"/>
  <c r="G32" i="58"/>
  <c r="M285" i="66"/>
  <c r="Q280" i="71"/>
  <c r="Q154" i="58"/>
  <c r="J335" i="67"/>
  <c r="J310" i="67"/>
  <c r="E409" i="68"/>
  <c r="M335" i="69"/>
  <c r="M310" i="69"/>
  <c r="E324" i="70"/>
  <c r="E304" i="70"/>
  <c r="Q148" i="59"/>
  <c r="D166" i="59"/>
  <c r="F372" i="72"/>
  <c r="F318" i="72"/>
  <c r="G111" i="58"/>
  <c r="M369" i="69"/>
  <c r="M291" i="69"/>
  <c r="P16" i="59"/>
  <c r="C414" i="65"/>
  <c r="D12" i="60"/>
  <c r="J342" i="67"/>
  <c r="D335" i="66"/>
  <c r="D97" i="58"/>
  <c r="J148" i="58"/>
  <c r="H338" i="64"/>
  <c r="H360" i="64"/>
  <c r="Q16" i="59"/>
  <c r="P375" i="64"/>
  <c r="P36" i="59"/>
  <c r="G55" i="59"/>
  <c r="Q74" i="59"/>
  <c r="H87" i="59"/>
  <c r="N324" i="69"/>
  <c r="J304" i="69"/>
  <c r="L132" i="59"/>
  <c r="N338" i="70"/>
  <c r="Q298" i="72"/>
  <c r="Q293" i="72" s="1"/>
  <c r="O372" i="72"/>
  <c r="O318" i="72"/>
  <c r="C384" i="71"/>
  <c r="E342" i="65"/>
  <c r="L403" i="66"/>
  <c r="K501" i="68"/>
  <c r="L400" i="69"/>
  <c r="I348" i="70"/>
  <c r="I405" i="70" s="1"/>
  <c r="D334" i="71"/>
  <c r="D388" i="71" s="1"/>
  <c r="E291" i="66"/>
  <c r="E55" i="58"/>
  <c r="G97" i="58"/>
  <c r="C293" i="71"/>
  <c r="F372" i="64"/>
  <c r="I327" i="65"/>
  <c r="L304" i="67"/>
  <c r="L329" i="67"/>
  <c r="K70" i="59"/>
  <c r="L335" i="67"/>
  <c r="M117" i="59"/>
  <c r="F322" i="71"/>
  <c r="J376" i="71"/>
  <c r="J322" i="71"/>
  <c r="E172" i="59"/>
  <c r="H70" i="60"/>
  <c r="Q400" i="70"/>
  <c r="O403" i="70"/>
  <c r="L68" i="59"/>
  <c r="N32" i="58"/>
  <c r="F36" i="58"/>
  <c r="J70" i="58"/>
  <c r="L291" i="69"/>
  <c r="L285" i="69" s="1"/>
  <c r="I331" i="65"/>
  <c r="F97" i="59"/>
  <c r="N338" i="69"/>
  <c r="H338" i="70"/>
  <c r="O298" i="72"/>
  <c r="O293" i="72" s="1"/>
  <c r="C407" i="69"/>
  <c r="C348" i="69"/>
  <c r="D49" i="60"/>
  <c r="J407" i="66"/>
  <c r="L403" i="67"/>
  <c r="P425" i="68"/>
  <c r="M501" i="68"/>
  <c r="O89" i="60"/>
  <c r="J400" i="70"/>
  <c r="D403" i="70"/>
  <c r="E143" i="60"/>
  <c r="O30" i="58"/>
  <c r="I431" i="68"/>
  <c r="I81" i="57"/>
  <c r="N51" i="59"/>
  <c r="O43" i="47"/>
  <c r="E93" i="50"/>
  <c r="Q105" i="47"/>
  <c r="J51" i="50"/>
  <c r="P70" i="50"/>
  <c r="P100" i="50"/>
  <c r="N143" i="47"/>
  <c r="N148" i="50"/>
  <c r="M124" i="47"/>
  <c r="M130" i="50"/>
  <c r="D51" i="49"/>
  <c r="D93" i="49"/>
  <c r="K150" i="48"/>
  <c r="K157" i="48"/>
  <c r="H136" i="48"/>
  <c r="N136" i="48"/>
  <c r="L132" i="48"/>
  <c r="E117" i="48"/>
  <c r="P117" i="48"/>
  <c r="N181" i="68"/>
  <c r="F181" i="68"/>
  <c r="M180" i="68"/>
  <c r="E180" i="68"/>
  <c r="L130" i="68"/>
  <c r="L179" i="68"/>
  <c r="D130" i="68"/>
  <c r="D179" i="68"/>
  <c r="J127" i="68"/>
  <c r="Q174" i="68"/>
  <c r="P173" i="68"/>
  <c r="H173" i="68"/>
  <c r="O123" i="68"/>
  <c r="O219" i="68" s="1"/>
  <c r="O172" i="68"/>
  <c r="G123" i="68"/>
  <c r="G220" i="68"/>
  <c r="G172" i="68"/>
  <c r="N170" i="68"/>
  <c r="F170" i="68"/>
  <c r="M217" i="68"/>
  <c r="L119" i="68"/>
  <c r="L168" i="68"/>
  <c r="D119" i="68"/>
  <c r="D168" i="68"/>
  <c r="K166" i="68"/>
  <c r="C166" i="68"/>
  <c r="J86" i="48"/>
  <c r="F115" i="68"/>
  <c r="F163" i="68" s="1"/>
  <c r="F212" i="68"/>
  <c r="M84" i="48"/>
  <c r="E84" i="48"/>
  <c r="L83" i="48"/>
  <c r="D83" i="48"/>
  <c r="B95" i="48"/>
  <c r="B83" i="48"/>
  <c r="J79" i="48"/>
  <c r="Q78" i="48"/>
  <c r="I78" i="48"/>
  <c r="P76" i="48"/>
  <c r="H76" i="48"/>
  <c r="O75" i="48"/>
  <c r="G75" i="48"/>
  <c r="N73" i="48"/>
  <c r="F73" i="48"/>
  <c r="M72" i="48"/>
  <c r="E72" i="48"/>
  <c r="L71" i="48"/>
  <c r="D71" i="48"/>
  <c r="K69" i="48"/>
  <c r="C69" i="48"/>
  <c r="F67" i="48"/>
  <c r="Q134" i="67"/>
  <c r="I134" i="67"/>
  <c r="P94" i="67"/>
  <c r="P133" i="67"/>
  <c r="H94" i="67"/>
  <c r="H133" i="67"/>
  <c r="B94" i="66"/>
  <c r="B138" i="67"/>
  <c r="M186" i="66"/>
  <c r="L108" i="66"/>
  <c r="L146" i="66" s="1"/>
  <c r="L185" i="66"/>
  <c r="D185" i="66"/>
  <c r="D108" i="66"/>
  <c r="K145" i="66"/>
  <c r="C183" i="66"/>
  <c r="C145" i="66"/>
  <c r="J105" i="66"/>
  <c r="J144" i="66"/>
  <c r="Q180" i="66"/>
  <c r="Q142" i="66"/>
  <c r="I142" i="66"/>
  <c r="P141" i="66"/>
  <c r="H141" i="66"/>
  <c r="O101" i="66"/>
  <c r="O140" i="66"/>
  <c r="G101" i="66"/>
  <c r="G140" i="66"/>
  <c r="N138" i="66"/>
  <c r="F176" i="66"/>
  <c r="F138" i="66"/>
  <c r="M48" i="48"/>
  <c r="I97" i="66"/>
  <c r="I135" i="66" s="1"/>
  <c r="L134" i="66"/>
  <c r="D134" i="66"/>
  <c r="K94" i="66"/>
  <c r="K133" i="66"/>
  <c r="C94" i="66"/>
  <c r="C133" i="66"/>
  <c r="B176" i="65"/>
  <c r="M186" i="65"/>
  <c r="L108" i="65"/>
  <c r="D108" i="65"/>
  <c r="D185" i="65"/>
  <c r="K145" i="65"/>
  <c r="C183" i="65"/>
  <c r="C145" i="65"/>
  <c r="J105" i="65"/>
  <c r="J144" i="65"/>
  <c r="Q142" i="65"/>
  <c r="I180" i="65"/>
  <c r="I142" i="65"/>
  <c r="P141" i="65"/>
  <c r="H179" i="65"/>
  <c r="H141" i="65"/>
  <c r="O101" i="65"/>
  <c r="O178" i="65"/>
  <c r="O140" i="65"/>
  <c r="G101" i="65"/>
  <c r="G140" i="65"/>
  <c r="F176" i="65"/>
  <c r="F138" i="65"/>
  <c r="M29" i="48"/>
  <c r="I97" i="65"/>
  <c r="I135" i="65" s="1"/>
  <c r="D172" i="65"/>
  <c r="K94" i="65"/>
  <c r="K132" i="65" s="1"/>
  <c r="C94" i="65"/>
  <c r="C132" i="65" s="1"/>
  <c r="C133" i="65"/>
  <c r="J208" i="64"/>
  <c r="J166" i="64"/>
  <c r="Q165" i="64"/>
  <c r="I165" i="64"/>
  <c r="P121" i="64"/>
  <c r="P164" i="64"/>
  <c r="H121" i="64"/>
  <c r="H164" i="64"/>
  <c r="O162" i="64"/>
  <c r="G162" i="64"/>
  <c r="N118" i="64"/>
  <c r="N202" i="64" s="1"/>
  <c r="N203" i="64"/>
  <c r="F118" i="64"/>
  <c r="F160" i="64" s="1"/>
  <c r="F161" i="64"/>
  <c r="E159" i="64"/>
  <c r="C114" i="64"/>
  <c r="C157" i="64"/>
  <c r="J155" i="64"/>
  <c r="Q154" i="64"/>
  <c r="I154" i="64"/>
  <c r="P109" i="64"/>
  <c r="P151" i="64" s="1"/>
  <c r="P152" i="64"/>
  <c r="D8" i="48"/>
  <c r="O150" i="64"/>
  <c r="G150" i="64"/>
  <c r="N106" i="64"/>
  <c r="N148" i="64" s="1"/>
  <c r="N149" i="64"/>
  <c r="F106" i="64"/>
  <c r="F148" i="64" s="1"/>
  <c r="F149" i="64"/>
  <c r="B118" i="64"/>
  <c r="B106" i="64"/>
  <c r="B148" i="64" s="1"/>
  <c r="B149" i="64"/>
  <c r="H403" i="67"/>
  <c r="F400" i="69"/>
  <c r="I384" i="71"/>
  <c r="F334" i="71"/>
  <c r="G384" i="72"/>
  <c r="K143" i="60"/>
  <c r="N43" i="47"/>
  <c r="N49" i="50"/>
  <c r="I157" i="50"/>
  <c r="D30" i="49"/>
  <c r="B9" i="49"/>
  <c r="C148" i="49"/>
  <c r="Q157" i="48"/>
  <c r="L150" i="48"/>
  <c r="L139" i="48"/>
  <c r="G132" i="48"/>
  <c r="J117" i="48"/>
  <c r="C120" i="48"/>
  <c r="M181" i="68"/>
  <c r="P180" i="68"/>
  <c r="D180" i="68"/>
  <c r="K130" i="68"/>
  <c r="K179" i="68"/>
  <c r="N177" i="68"/>
  <c r="Q127" i="68"/>
  <c r="Q223" i="68" s="1"/>
  <c r="Q224" i="68"/>
  <c r="Q176" i="68"/>
  <c r="E127" i="68"/>
  <c r="E176" i="68"/>
  <c r="H222" i="68"/>
  <c r="H174" i="68"/>
  <c r="N220" i="68"/>
  <c r="N123" i="68"/>
  <c r="M170" i="68"/>
  <c r="P169" i="68"/>
  <c r="D169" i="68"/>
  <c r="K216" i="68"/>
  <c r="K119" i="68"/>
  <c r="K167" i="68" s="1"/>
  <c r="N166" i="68"/>
  <c r="M115" i="68"/>
  <c r="M163" i="68" s="1"/>
  <c r="M164" i="68"/>
  <c r="L84" i="48"/>
  <c r="D84" i="48"/>
  <c r="C83" i="48"/>
  <c r="Q79" i="48"/>
  <c r="E79" i="48"/>
  <c r="D78" i="48"/>
  <c r="G76" i="48"/>
  <c r="J75" i="48"/>
  <c r="I73" i="48"/>
  <c r="L72" i="48"/>
  <c r="O71" i="48"/>
  <c r="C71" i="48"/>
  <c r="F69" i="48"/>
  <c r="E67" i="48"/>
  <c r="O94" i="67"/>
  <c r="C94" i="67"/>
  <c r="C132" i="67" s="1"/>
  <c r="B148" i="67"/>
  <c r="P60" i="48"/>
  <c r="D60" i="48"/>
  <c r="G59" i="48"/>
  <c r="J57" i="48"/>
  <c r="M56" i="48"/>
  <c r="P54" i="48"/>
  <c r="D54" i="48"/>
  <c r="G53" i="48"/>
  <c r="J52" i="48"/>
  <c r="M50" i="48"/>
  <c r="P48" i="48"/>
  <c r="H97" i="66"/>
  <c r="H135" i="66" s="1"/>
  <c r="G134" i="66"/>
  <c r="J94" i="66"/>
  <c r="J133" i="66"/>
  <c r="B97" i="65"/>
  <c r="B135" i="65" s="1"/>
  <c r="H41" i="48"/>
  <c r="K40" i="48"/>
  <c r="N38" i="48"/>
  <c r="Q37" i="48"/>
  <c r="P35" i="48"/>
  <c r="D35" i="48"/>
  <c r="G34" i="48"/>
  <c r="J33" i="48"/>
  <c r="M31" i="48"/>
  <c r="P29" i="48"/>
  <c r="L97" i="65"/>
  <c r="L135" i="65" s="1"/>
  <c r="L136" i="65"/>
  <c r="G134" i="65"/>
  <c r="J94" i="65"/>
  <c r="J171" i="65"/>
  <c r="M208" i="64"/>
  <c r="M166" i="64"/>
  <c r="E208" i="64"/>
  <c r="E166" i="64"/>
  <c r="H207" i="64"/>
  <c r="H165" i="64"/>
  <c r="K121" i="64"/>
  <c r="K164" i="64"/>
  <c r="C121" i="64"/>
  <c r="C164" i="64"/>
  <c r="F162" i="64"/>
  <c r="I118" i="64"/>
  <c r="I161" i="64"/>
  <c r="L159" i="64"/>
  <c r="O158" i="64"/>
  <c r="F114" i="64"/>
  <c r="I197" i="64"/>
  <c r="O109" i="64"/>
  <c r="O151" i="64" s="1"/>
  <c r="O152" i="64"/>
  <c r="J6" i="48"/>
  <c r="Q5" i="48"/>
  <c r="E5" i="48"/>
  <c r="M89" i="50"/>
  <c r="L105" i="47"/>
  <c r="L111" i="50"/>
  <c r="K49" i="49"/>
  <c r="B68" i="49"/>
  <c r="L93" i="49"/>
  <c r="G148" i="49"/>
  <c r="N157" i="48"/>
  <c r="G136" i="48"/>
  <c r="D103" i="48"/>
  <c r="G102" i="48"/>
  <c r="J101" i="48"/>
  <c r="E99" i="48"/>
  <c r="O96" i="48"/>
  <c r="J95" i="48"/>
  <c r="E94" i="48"/>
  <c r="O91" i="48"/>
  <c r="F90" i="48"/>
  <c r="E88" i="48"/>
  <c r="G84" i="48"/>
  <c r="F83" i="48"/>
  <c r="B98" i="48"/>
  <c r="L79" i="48"/>
  <c r="D79" i="48"/>
  <c r="J76" i="48"/>
  <c r="I75" i="48"/>
  <c r="O72" i="48"/>
  <c r="J71" i="48"/>
  <c r="E69" i="48"/>
  <c r="B148" i="66"/>
  <c r="B141" i="67"/>
  <c r="N108" i="66"/>
  <c r="N147" i="66"/>
  <c r="D105" i="66"/>
  <c r="D144" i="66"/>
  <c r="I101" i="66"/>
  <c r="I177" i="66" s="1"/>
  <c r="H176" i="66"/>
  <c r="H138" i="66"/>
  <c r="G97" i="66"/>
  <c r="G135" i="66" s="1"/>
  <c r="G136" i="66"/>
  <c r="Q94" i="66"/>
  <c r="Q132" i="66" s="1"/>
  <c r="B108" i="65"/>
  <c r="B147" i="65"/>
  <c r="K186" i="65"/>
  <c r="K148" i="65"/>
  <c r="N108" i="65"/>
  <c r="N147" i="65"/>
  <c r="M183" i="65"/>
  <c r="M145" i="65"/>
  <c r="L105" i="65"/>
  <c r="L144" i="65"/>
  <c r="C180" i="65"/>
  <c r="F179" i="65"/>
  <c r="E101" i="65"/>
  <c r="D138" i="65"/>
  <c r="C29" i="48"/>
  <c r="J172" i="65"/>
  <c r="J134" i="65"/>
  <c r="E94" i="65"/>
  <c r="E133" i="65"/>
  <c r="D208" i="64"/>
  <c r="J121" i="64"/>
  <c r="J205" i="64" s="1"/>
  <c r="E162" i="64"/>
  <c r="O159" i="64"/>
  <c r="J158" i="64"/>
  <c r="E114" i="64"/>
  <c r="E199" i="64"/>
  <c r="E157" i="64"/>
  <c r="K196" i="64"/>
  <c r="K154" i="64"/>
  <c r="F8" i="48"/>
  <c r="H106" i="64"/>
  <c r="H148" i="64" s="1"/>
  <c r="Q168" i="49"/>
  <c r="K403" i="66"/>
  <c r="P19" i="49"/>
  <c r="I144" i="65"/>
  <c r="Q184" i="69"/>
  <c r="G16" i="49"/>
  <c r="H112" i="65"/>
  <c r="L160" i="68"/>
  <c r="H135" i="69"/>
  <c r="Q130" i="71"/>
  <c r="Q111" i="71"/>
  <c r="N132" i="72"/>
  <c r="E166" i="49"/>
  <c r="E161" i="45"/>
  <c r="I49" i="50"/>
  <c r="I43" i="47"/>
  <c r="K189" i="68"/>
  <c r="K87" i="50"/>
  <c r="F93" i="50"/>
  <c r="M105" i="50"/>
  <c r="I166" i="50"/>
  <c r="Q16" i="58"/>
  <c r="E36" i="58"/>
  <c r="E353" i="68"/>
  <c r="C331" i="67"/>
  <c r="C310" i="67"/>
  <c r="Q132" i="59"/>
  <c r="O390" i="71"/>
  <c r="O334" i="71"/>
  <c r="O388" i="71" s="1"/>
  <c r="K135" i="69"/>
  <c r="P129" i="71"/>
  <c r="B130" i="49"/>
  <c r="B124" i="45"/>
  <c r="F152" i="64"/>
  <c r="C19" i="49"/>
  <c r="D166" i="64"/>
  <c r="P136" i="65"/>
  <c r="F140" i="65"/>
  <c r="G112" i="66"/>
  <c r="Q58" i="49"/>
  <c r="G112" i="67"/>
  <c r="G144" i="67"/>
  <c r="H145" i="67"/>
  <c r="E77" i="49"/>
  <c r="H111" i="49"/>
  <c r="O120" i="49"/>
  <c r="K139" i="49"/>
  <c r="K150" i="49"/>
  <c r="H150" i="49"/>
  <c r="G140" i="71"/>
  <c r="D157" i="49"/>
  <c r="L235" i="64"/>
  <c r="M174" i="64"/>
  <c r="G70" i="50"/>
  <c r="H274" i="68"/>
  <c r="I208" i="69"/>
  <c r="O211" i="69"/>
  <c r="I156" i="70"/>
  <c r="C148" i="50"/>
  <c r="C143" i="47"/>
  <c r="P166" i="50"/>
  <c r="P161" i="47"/>
  <c r="N166" i="50"/>
  <c r="C51" i="58"/>
  <c r="C417" i="68"/>
  <c r="O317" i="64"/>
  <c r="K168" i="48"/>
  <c r="B180" i="68"/>
  <c r="E70" i="49"/>
  <c r="O117" i="49"/>
  <c r="E130" i="49"/>
  <c r="E124" i="45"/>
  <c r="F194" i="72"/>
  <c r="F140" i="72"/>
  <c r="D150" i="67"/>
  <c r="K211" i="70"/>
  <c r="M147" i="72"/>
  <c r="E98" i="71"/>
  <c r="E93" i="71" s="1"/>
  <c r="G175" i="48"/>
  <c r="L216" i="64"/>
  <c r="M155" i="64"/>
  <c r="F112" i="65"/>
  <c r="I136" i="65"/>
  <c r="F144" i="65"/>
  <c r="H147" i="65"/>
  <c r="N51" i="49"/>
  <c r="K55" i="49"/>
  <c r="E142" i="67"/>
  <c r="K148" i="67"/>
  <c r="I93" i="49"/>
  <c r="I132" i="69"/>
  <c r="I112" i="69"/>
  <c r="I143" i="70"/>
  <c r="L140" i="71"/>
  <c r="B211" i="70"/>
  <c r="D9" i="50"/>
  <c r="D3" i="47"/>
  <c r="K211" i="65"/>
  <c r="D215" i="65"/>
  <c r="D156" i="65"/>
  <c r="C39" i="50"/>
  <c r="Q211" i="67"/>
  <c r="J77" i="50"/>
  <c r="D211" i="69"/>
  <c r="K111" i="50"/>
  <c r="K105" i="47"/>
  <c r="F130" i="50"/>
  <c r="F124" i="47"/>
  <c r="M139" i="50"/>
  <c r="I215" i="71"/>
  <c r="N157" i="50"/>
  <c r="G152" i="72"/>
  <c r="K335" i="66"/>
  <c r="K291" i="66"/>
  <c r="K285" i="66" s="1"/>
  <c r="H342" i="65"/>
  <c r="G32" i="60"/>
  <c r="J180" i="68"/>
  <c r="K81" i="47"/>
  <c r="L208" i="69"/>
  <c r="Q215" i="69"/>
  <c r="Q156" i="69"/>
  <c r="Q213" i="69" s="1"/>
  <c r="N202" i="71"/>
  <c r="E202" i="72"/>
  <c r="C148" i="48"/>
  <c r="C143" i="44"/>
  <c r="Q166" i="48"/>
  <c r="N98" i="72"/>
  <c r="N170" i="72" s="1"/>
  <c r="G12" i="49"/>
  <c r="H12" i="49"/>
  <c r="J161" i="64"/>
  <c r="G112" i="65"/>
  <c r="L36" i="49"/>
  <c r="Q112" i="66"/>
  <c r="E55" i="49"/>
  <c r="I143" i="67"/>
  <c r="C167" i="68"/>
  <c r="Q97" i="49"/>
  <c r="G112" i="70"/>
  <c r="G137" i="70"/>
  <c r="E139" i="49"/>
  <c r="H111" i="71"/>
  <c r="H129" i="71" s="1"/>
  <c r="H130" i="71"/>
  <c r="I116" i="71"/>
  <c r="C136" i="72"/>
  <c r="B174" i="64"/>
  <c r="B168" i="64" s="1"/>
  <c r="D211" i="66"/>
  <c r="Q215" i="67"/>
  <c r="D77" i="50"/>
  <c r="F259" i="68"/>
  <c r="P93" i="50"/>
  <c r="Q211" i="69"/>
  <c r="L212" i="71"/>
  <c r="L152" i="71"/>
  <c r="E175" i="50"/>
  <c r="O338" i="65"/>
  <c r="L202" i="71"/>
  <c r="K291" i="69"/>
  <c r="K285" i="69" s="1"/>
  <c r="Q136" i="58"/>
  <c r="K327" i="65"/>
  <c r="K324" i="67"/>
  <c r="I327" i="67"/>
  <c r="N322" i="71"/>
  <c r="E403" i="65"/>
  <c r="Q403" i="65"/>
  <c r="K342" i="69"/>
  <c r="O334" i="72"/>
  <c r="O388" i="72" s="1"/>
  <c r="M154" i="58"/>
  <c r="H12" i="59"/>
  <c r="M324" i="70"/>
  <c r="M358" i="72"/>
  <c r="H372" i="64"/>
  <c r="O375" i="64"/>
  <c r="D338" i="66"/>
  <c r="P380" i="64"/>
  <c r="Q348" i="69"/>
  <c r="L384" i="72"/>
  <c r="C97" i="58"/>
  <c r="N16" i="58"/>
  <c r="L70" i="58"/>
  <c r="L285" i="70"/>
  <c r="N136" i="58"/>
  <c r="D172" i="58"/>
  <c r="O365" i="64"/>
  <c r="I372" i="64"/>
  <c r="H51" i="59"/>
  <c r="F338" i="67"/>
  <c r="N338" i="67"/>
  <c r="K413" i="68"/>
  <c r="K485" i="68"/>
  <c r="N417" i="68"/>
  <c r="L329" i="70"/>
  <c r="N331" i="70"/>
  <c r="N312" i="71"/>
  <c r="D172" i="59"/>
  <c r="I325" i="72"/>
  <c r="H348" i="66"/>
  <c r="H342" i="66" s="1"/>
  <c r="O70" i="60"/>
  <c r="J403" i="70"/>
  <c r="O384" i="71"/>
  <c r="E87" i="58"/>
  <c r="C457" i="68"/>
  <c r="C409" i="68"/>
  <c r="G465" i="68"/>
  <c r="O369" i="69"/>
  <c r="O291" i="69"/>
  <c r="K291" i="70"/>
  <c r="O172" i="58"/>
  <c r="C32" i="59"/>
  <c r="H335" i="66"/>
  <c r="L70" i="59"/>
  <c r="H74" i="59"/>
  <c r="K89" i="59"/>
  <c r="I327" i="69"/>
  <c r="K310" i="69"/>
  <c r="K304" i="69" s="1"/>
  <c r="E338" i="69"/>
  <c r="G132" i="59"/>
  <c r="N154" i="59"/>
  <c r="F342" i="65"/>
  <c r="E51" i="60"/>
  <c r="O49" i="60"/>
  <c r="D403" i="69"/>
  <c r="G348" i="69"/>
  <c r="G405" i="69" s="1"/>
  <c r="D384" i="71"/>
  <c r="I334" i="71"/>
  <c r="I388" i="71" s="1"/>
  <c r="F386" i="72"/>
  <c r="Q334" i="72"/>
  <c r="Q388" i="72" s="1"/>
  <c r="C89" i="58"/>
  <c r="D372" i="64"/>
  <c r="F285" i="65"/>
  <c r="L32" i="58"/>
  <c r="J74" i="58"/>
  <c r="D87" i="58"/>
  <c r="L87" i="58"/>
  <c r="F130" i="58"/>
  <c r="F154" i="58"/>
  <c r="L275" i="72"/>
  <c r="G368" i="64"/>
  <c r="G324" i="65"/>
  <c r="J338" i="65"/>
  <c r="M329" i="66"/>
  <c r="P338" i="67"/>
  <c r="I413" i="68"/>
  <c r="F417" i="68"/>
  <c r="D312" i="71"/>
  <c r="D293" i="71"/>
  <c r="M372" i="71"/>
  <c r="M318" i="71"/>
  <c r="G325" i="71"/>
  <c r="N312" i="72"/>
  <c r="J377" i="68"/>
  <c r="I93" i="50"/>
  <c r="F49" i="49"/>
  <c r="J148" i="49"/>
  <c r="K166" i="48"/>
  <c r="E139" i="48"/>
  <c r="B136" i="48"/>
  <c r="H120" i="48"/>
  <c r="I181" i="68"/>
  <c r="G227" i="68"/>
  <c r="G130" i="68"/>
  <c r="G179" i="68"/>
  <c r="I127" i="68"/>
  <c r="I176" i="68"/>
  <c r="J123" i="68"/>
  <c r="J171" i="68" s="1"/>
  <c r="G119" i="68"/>
  <c r="G168" i="68"/>
  <c r="Q115" i="68"/>
  <c r="Q163" i="68" s="1"/>
  <c r="Q212" i="68"/>
  <c r="Q164" i="68"/>
  <c r="O83" i="48"/>
  <c r="B99" i="48"/>
  <c r="M79" i="48"/>
  <c r="H78" i="48"/>
  <c r="N75" i="48"/>
  <c r="M73" i="48"/>
  <c r="D72" i="48"/>
  <c r="N69" i="48"/>
  <c r="D172" i="67"/>
  <c r="B105" i="66"/>
  <c r="E105" i="66"/>
  <c r="O141" i="66"/>
  <c r="F101" i="66"/>
  <c r="F140" i="66"/>
  <c r="L97" i="66"/>
  <c r="L135" i="66" s="1"/>
  <c r="N45" i="48"/>
  <c r="B35" i="48"/>
  <c r="O40" i="48"/>
  <c r="J38" i="48"/>
  <c r="E37" i="48"/>
  <c r="K34" i="48"/>
  <c r="Q31" i="48"/>
  <c r="H29" i="48"/>
  <c r="K134" i="65"/>
  <c r="F94" i="65"/>
  <c r="O206" i="64"/>
  <c r="O121" i="64"/>
  <c r="O164" i="64"/>
  <c r="Q118" i="64"/>
  <c r="Q161" i="64"/>
  <c r="H159" i="64"/>
  <c r="N114" i="64"/>
  <c r="E155" i="64"/>
  <c r="G109" i="64"/>
  <c r="G151" i="64" s="1"/>
  <c r="G152" i="64"/>
  <c r="M5" i="48"/>
  <c r="B15" i="48"/>
  <c r="M93" i="50"/>
  <c r="H100" i="50"/>
  <c r="L166" i="48"/>
  <c r="E143" i="44"/>
  <c r="E148" i="48"/>
  <c r="I132" i="48"/>
  <c r="L120" i="48"/>
  <c r="K102" i="48"/>
  <c r="P98" i="48"/>
  <c r="C96" i="48"/>
  <c r="I94" i="48"/>
  <c r="K91" i="48"/>
  <c r="M88" i="48"/>
  <c r="N112" i="68"/>
  <c r="N161" i="68"/>
  <c r="K108" i="67"/>
  <c r="K147" i="67"/>
  <c r="F183" i="67"/>
  <c r="F145" i="67"/>
  <c r="H142" i="67"/>
  <c r="N101" i="67"/>
  <c r="N178" i="67"/>
  <c r="N140" i="67"/>
  <c r="P97" i="67"/>
  <c r="P135" i="67" s="1"/>
  <c r="P136" i="67"/>
  <c r="J94" i="67"/>
  <c r="J132" i="67" s="1"/>
  <c r="K186" i="66"/>
  <c r="K148" i="66"/>
  <c r="F108" i="66"/>
  <c r="F147" i="66"/>
  <c r="H105" i="66"/>
  <c r="H182" i="66"/>
  <c r="H144" i="66"/>
  <c r="J179" i="66"/>
  <c r="L138" i="66"/>
  <c r="J46" i="48"/>
  <c r="B34" i="48"/>
  <c r="J40" i="48"/>
  <c r="P37" i="48"/>
  <c r="G35" i="48"/>
  <c r="H31" i="48"/>
  <c r="I94" i="65"/>
  <c r="I133" i="65"/>
  <c r="M162" i="64"/>
  <c r="D118" i="64"/>
  <c r="D161" i="64"/>
  <c r="F158" i="64"/>
  <c r="L197" i="64"/>
  <c r="L155" i="64"/>
  <c r="G196" i="64"/>
  <c r="G154" i="64"/>
  <c r="I6" i="48"/>
  <c r="B14" i="48"/>
  <c r="E150" i="50"/>
  <c r="D172" i="48"/>
  <c r="P36" i="49"/>
  <c r="B150" i="49"/>
  <c r="C118" i="65"/>
  <c r="C112" i="65" s="1"/>
  <c r="E118" i="65"/>
  <c r="O194" i="66"/>
  <c r="F133" i="67"/>
  <c r="E116" i="72"/>
  <c r="Q202" i="72"/>
  <c r="O89" i="58"/>
  <c r="C344" i="64"/>
  <c r="C89" i="59"/>
  <c r="I388" i="70"/>
  <c r="I310" i="70"/>
  <c r="I304" i="70" s="1"/>
  <c r="I323" i="70" s="1"/>
  <c r="O403" i="66"/>
  <c r="H348" i="67"/>
  <c r="H342" i="67" s="1"/>
  <c r="N68" i="59"/>
  <c r="E172" i="48"/>
  <c r="H172" i="48"/>
  <c r="B135" i="68"/>
  <c r="L148" i="64"/>
  <c r="L126" i="64"/>
  <c r="O19" i="49"/>
  <c r="J32" i="49"/>
  <c r="I36" i="49"/>
  <c r="Q136" i="66"/>
  <c r="C70" i="49"/>
  <c r="E147" i="67"/>
  <c r="N148" i="67"/>
  <c r="F162" i="68"/>
  <c r="P164" i="68"/>
  <c r="K93" i="49"/>
  <c r="J250" i="68"/>
  <c r="J135" i="68"/>
  <c r="K120" i="49"/>
  <c r="K132" i="49"/>
  <c r="G150" i="49"/>
  <c r="C140" i="71"/>
  <c r="P154" i="49"/>
  <c r="D143" i="71"/>
  <c r="N130" i="72"/>
  <c r="N111" i="72"/>
  <c r="G132" i="72"/>
  <c r="B168" i="50"/>
  <c r="Q168" i="64"/>
  <c r="H235" i="64"/>
  <c r="L12" i="50"/>
  <c r="Q156" i="65"/>
  <c r="G49" i="50"/>
  <c r="I156" i="66"/>
  <c r="I219" i="66"/>
  <c r="I156" i="67"/>
  <c r="E222" i="67"/>
  <c r="P259" i="68"/>
  <c r="L150" i="70"/>
  <c r="H215" i="70"/>
  <c r="H156" i="70"/>
  <c r="H213" i="70" s="1"/>
  <c r="O148" i="50"/>
  <c r="O143" i="47"/>
  <c r="N166" i="58"/>
  <c r="H136" i="66"/>
  <c r="J172" i="68"/>
  <c r="G263" i="68"/>
  <c r="J211" i="69"/>
  <c r="G175" i="50"/>
  <c r="K154" i="48"/>
  <c r="Q12" i="49"/>
  <c r="K36" i="49"/>
  <c r="I148" i="65"/>
  <c r="P112" i="66"/>
  <c r="F141" i="66"/>
  <c r="L170" i="68"/>
  <c r="P196" i="69"/>
  <c r="P139" i="69"/>
  <c r="P118" i="69"/>
  <c r="K136" i="49"/>
  <c r="L116" i="71"/>
  <c r="O9" i="50"/>
  <c r="O3" i="47"/>
  <c r="G211" i="65"/>
  <c r="L30" i="50"/>
  <c r="L24" i="47"/>
  <c r="M30" i="50"/>
  <c r="Q259" i="68"/>
  <c r="G156" i="69"/>
  <c r="M208" i="70"/>
  <c r="F156" i="70"/>
  <c r="F213" i="70" s="1"/>
  <c r="C204" i="72"/>
  <c r="O291" i="66"/>
  <c r="O285" i="66" s="1"/>
  <c r="M280" i="71"/>
  <c r="M275" i="71" s="1"/>
  <c r="M354" i="71"/>
  <c r="K354" i="71"/>
  <c r="K280" i="71"/>
  <c r="K316" i="71" s="1"/>
  <c r="K30" i="60"/>
  <c r="C170" i="71"/>
  <c r="C98" i="72"/>
  <c r="J133" i="67"/>
  <c r="F172" i="68"/>
  <c r="J172" i="49"/>
  <c r="K100" i="50"/>
  <c r="M208" i="71"/>
  <c r="M152" i="71"/>
  <c r="M206" i="71" s="1"/>
  <c r="C93" i="70"/>
  <c r="B146" i="69"/>
  <c r="F16" i="49"/>
  <c r="O49" i="49"/>
  <c r="E148" i="66"/>
  <c r="O118" i="67"/>
  <c r="O112" i="67" s="1"/>
  <c r="O105" i="45"/>
  <c r="I120" i="49"/>
  <c r="O136" i="49"/>
  <c r="M203" i="70"/>
  <c r="M146" i="70"/>
  <c r="O157" i="49"/>
  <c r="C174" i="64"/>
  <c r="C237" i="64" s="1"/>
  <c r="M19" i="50"/>
  <c r="H51" i="50"/>
  <c r="K208" i="69"/>
  <c r="J208" i="70"/>
  <c r="O9" i="58"/>
  <c r="K74" i="58"/>
  <c r="H148" i="58"/>
  <c r="O280" i="72"/>
  <c r="I49" i="60"/>
  <c r="H93" i="60"/>
  <c r="E148" i="59"/>
  <c r="Q369" i="69"/>
  <c r="Q291" i="69"/>
  <c r="Q285" i="69" s="1"/>
  <c r="M291" i="70"/>
  <c r="M285" i="70" s="1"/>
  <c r="Q324" i="66"/>
  <c r="Q304" i="66"/>
  <c r="L9" i="58"/>
  <c r="D353" i="68"/>
  <c r="D402" i="68"/>
  <c r="D285" i="69"/>
  <c r="J154" i="58"/>
  <c r="K388" i="65"/>
  <c r="K331" i="65"/>
  <c r="K310" i="65"/>
  <c r="K304" i="65" s="1"/>
  <c r="H338" i="65"/>
  <c r="H310" i="66"/>
  <c r="H331" i="66"/>
  <c r="G392" i="67"/>
  <c r="G335" i="67"/>
  <c r="H417" i="68"/>
  <c r="H338" i="69"/>
  <c r="J388" i="70"/>
  <c r="J310" i="70"/>
  <c r="L136" i="59"/>
  <c r="E325" i="71"/>
  <c r="J447" i="64"/>
  <c r="N348" i="65"/>
  <c r="J403" i="67"/>
  <c r="Q70" i="60"/>
  <c r="D400" i="69"/>
  <c r="Q55" i="58"/>
  <c r="O373" i="70"/>
  <c r="C331" i="65"/>
  <c r="C310" i="65"/>
  <c r="F12" i="59"/>
  <c r="P32" i="59"/>
  <c r="P335" i="67"/>
  <c r="P310" i="67"/>
  <c r="K338" i="70"/>
  <c r="M407" i="66"/>
  <c r="E400" i="70"/>
  <c r="C285" i="67"/>
  <c r="P36" i="58"/>
  <c r="F324" i="67"/>
  <c r="N68" i="58"/>
  <c r="N285" i="69"/>
  <c r="J291" i="69"/>
  <c r="E335" i="66"/>
  <c r="D89" i="59"/>
  <c r="E154" i="59"/>
  <c r="J312" i="72"/>
  <c r="I342" i="67"/>
  <c r="O93" i="60"/>
  <c r="N400" i="70"/>
  <c r="I386" i="71"/>
  <c r="O161" i="60"/>
  <c r="I58" i="50"/>
  <c r="B9" i="50"/>
  <c r="K58" i="49"/>
  <c r="L97" i="49"/>
  <c r="P139" i="48"/>
  <c r="H181" i="68"/>
  <c r="H127" i="68"/>
  <c r="H176" i="68"/>
  <c r="O60" i="48"/>
  <c r="J59" i="48"/>
  <c r="P56" i="48"/>
  <c r="N53" i="48"/>
  <c r="P50" i="48"/>
  <c r="I145" i="65"/>
  <c r="Q101" i="65"/>
  <c r="N27" i="48"/>
  <c r="P22" i="48"/>
  <c r="C21" i="48"/>
  <c r="I18" i="48"/>
  <c r="K15" i="48"/>
  <c r="Q13" i="48"/>
  <c r="D11" i="48"/>
  <c r="Q6" i="48"/>
  <c r="B20" i="48"/>
  <c r="P118" i="67"/>
  <c r="Q373" i="65"/>
  <c r="F485" i="68"/>
  <c r="F413" i="68"/>
  <c r="Q310" i="70"/>
  <c r="Q304" i="70" s="1"/>
  <c r="Q323" i="70" s="1"/>
  <c r="J118" i="65"/>
  <c r="P136" i="49"/>
  <c r="C139" i="50"/>
  <c r="Q148" i="50"/>
  <c r="Q143" i="47"/>
  <c r="C68" i="58"/>
  <c r="K105" i="45"/>
  <c r="K132" i="67"/>
  <c r="K112" i="67"/>
  <c r="J62" i="45"/>
  <c r="G77" i="49"/>
  <c r="C111" i="49"/>
  <c r="D111" i="49"/>
  <c r="J152" i="71"/>
  <c r="J206" i="71" s="1"/>
  <c r="K111" i="59"/>
  <c r="M200" i="66"/>
  <c r="I172" i="48"/>
  <c r="I142" i="67"/>
  <c r="L166" i="68"/>
  <c r="L211" i="67"/>
  <c r="H189" i="68"/>
  <c r="H87" i="50"/>
  <c r="D130" i="50"/>
  <c r="D124" i="47"/>
  <c r="K139" i="50"/>
  <c r="K124" i="50" s="1"/>
  <c r="K164" i="68"/>
  <c r="M49" i="50"/>
  <c r="I143" i="69"/>
  <c r="I200" i="69"/>
  <c r="K97" i="49"/>
  <c r="O152" i="71"/>
  <c r="G373" i="66"/>
  <c r="Q30" i="60"/>
  <c r="F132" i="70"/>
  <c r="F112" i="70"/>
  <c r="F131" i="70" s="1"/>
  <c r="N143" i="70"/>
  <c r="I194" i="72"/>
  <c r="I140" i="72"/>
  <c r="H19" i="50"/>
  <c r="E215" i="67"/>
  <c r="E156" i="67"/>
  <c r="I111" i="58"/>
  <c r="K369" i="65"/>
  <c r="K291" i="65"/>
  <c r="Q417" i="68"/>
  <c r="E285" i="67"/>
  <c r="C447" i="64"/>
  <c r="C30" i="58"/>
  <c r="D51" i="59"/>
  <c r="J392" i="69"/>
  <c r="J335" i="69"/>
  <c r="F368" i="64"/>
  <c r="P324" i="65"/>
  <c r="O335" i="70"/>
  <c r="O310" i="70"/>
  <c r="E312" i="72"/>
  <c r="L111" i="58"/>
  <c r="P312" i="71"/>
  <c r="P293" i="71"/>
  <c r="I318" i="71"/>
  <c r="I372" i="71"/>
  <c r="I298" i="71"/>
  <c r="H414" i="65"/>
  <c r="J143" i="47"/>
  <c r="J148" i="50"/>
  <c r="K237" i="68"/>
  <c r="P97" i="49"/>
  <c r="C166" i="48"/>
  <c r="F169" i="68"/>
  <c r="D166" i="68"/>
  <c r="I112" i="68"/>
  <c r="I160" i="68" s="1"/>
  <c r="I145" i="67"/>
  <c r="C180" i="67"/>
  <c r="C142" i="67"/>
  <c r="E101" i="67"/>
  <c r="E177" i="67" s="1"/>
  <c r="E140" i="67"/>
  <c r="J134" i="67"/>
  <c r="Q108" i="66"/>
  <c r="Q147" i="66"/>
  <c r="O105" i="66"/>
  <c r="O144" i="66"/>
  <c r="F48" i="48"/>
  <c r="E172" i="66"/>
  <c r="E134" i="66"/>
  <c r="B94" i="65"/>
  <c r="B133" i="65"/>
  <c r="K182" i="65"/>
  <c r="K105" i="65"/>
  <c r="K143" i="65" s="1"/>
  <c r="K144" i="65"/>
  <c r="M141" i="65"/>
  <c r="G176" i="65"/>
  <c r="I109" i="64"/>
  <c r="I151" i="64" s="1"/>
  <c r="H6" i="48"/>
  <c r="C5" i="48"/>
  <c r="I32" i="49"/>
  <c r="O89" i="49"/>
  <c r="L215" i="66"/>
  <c r="F211" i="70"/>
  <c r="O124" i="47"/>
  <c r="O130" i="50"/>
  <c r="M335" i="67"/>
  <c r="L335" i="70"/>
  <c r="F81" i="57"/>
  <c r="M51" i="58"/>
  <c r="D74" i="59"/>
  <c r="I400" i="69"/>
  <c r="L30" i="60"/>
  <c r="H32" i="50"/>
  <c r="Q150" i="66"/>
  <c r="M215" i="71"/>
  <c r="G143" i="70"/>
  <c r="G200" i="70"/>
  <c r="P12" i="49"/>
  <c r="C105" i="45"/>
  <c r="G168" i="64"/>
  <c r="L211" i="65"/>
  <c r="I93" i="58"/>
  <c r="E348" i="66"/>
  <c r="E405" i="66" s="1"/>
  <c r="J87" i="60"/>
  <c r="N93" i="60"/>
  <c r="Q87" i="58"/>
  <c r="M70" i="59"/>
  <c r="H373" i="65"/>
  <c r="L55" i="58"/>
  <c r="P87" i="58"/>
  <c r="J136" i="58"/>
  <c r="J166" i="58"/>
  <c r="N392" i="65"/>
  <c r="N335" i="65"/>
  <c r="F117" i="59"/>
  <c r="E298" i="72"/>
  <c r="P342" i="69"/>
  <c r="K403" i="69"/>
  <c r="K172" i="58"/>
  <c r="E324" i="67"/>
  <c r="M327" i="69"/>
  <c r="H386" i="64"/>
  <c r="H380" i="64" s="1"/>
  <c r="H280" i="71"/>
  <c r="H275" i="71" s="1"/>
  <c r="K338" i="66"/>
  <c r="B30" i="50"/>
  <c r="M111" i="49"/>
  <c r="C139" i="48"/>
  <c r="P120" i="48"/>
  <c r="M130" i="68"/>
  <c r="M227" i="68"/>
  <c r="L225" i="68"/>
  <c r="L177" i="68"/>
  <c r="K127" i="68"/>
  <c r="J174" i="68"/>
  <c r="I221" i="68"/>
  <c r="D220" i="68"/>
  <c r="D123" i="68"/>
  <c r="D172" i="68"/>
  <c r="C170" i="68"/>
  <c r="I119" i="68"/>
  <c r="I168" i="68"/>
  <c r="O148" i="67"/>
  <c r="F108" i="67"/>
  <c r="F185" i="67"/>
  <c r="F147" i="67"/>
  <c r="D182" i="67"/>
  <c r="D105" i="67"/>
  <c r="D181" i="67" s="1"/>
  <c r="D144" i="67"/>
  <c r="Q101" i="67"/>
  <c r="O97" i="67"/>
  <c r="O135" i="67" s="1"/>
  <c r="E94" i="67"/>
  <c r="E133" i="67"/>
  <c r="F186" i="66"/>
  <c r="F148" i="66"/>
  <c r="D145" i="66"/>
  <c r="Q141" i="66"/>
  <c r="Q46" i="48"/>
  <c r="L45" i="48"/>
  <c r="B38" i="48"/>
  <c r="J41" i="48"/>
  <c r="Q40" i="48"/>
  <c r="I40" i="48"/>
  <c r="H38" i="48"/>
  <c r="G37" i="48"/>
  <c r="Q34" i="48"/>
  <c r="P33" i="48"/>
  <c r="D33" i="48"/>
  <c r="C31" i="48"/>
  <c r="L6" i="48"/>
  <c r="K5" i="48"/>
  <c r="B18" i="48"/>
  <c r="Q49" i="49"/>
  <c r="E116" i="71"/>
  <c r="K384" i="71"/>
  <c r="I143" i="44"/>
  <c r="I148" i="48"/>
  <c r="L117" i="49"/>
  <c r="P161" i="68"/>
  <c r="C143" i="69"/>
  <c r="N132" i="71"/>
  <c r="G30" i="59"/>
  <c r="O335" i="69"/>
  <c r="D501" i="68"/>
  <c r="H87" i="58"/>
  <c r="G322" i="71"/>
  <c r="K384" i="72"/>
  <c r="Q93" i="50"/>
  <c r="N150" i="48"/>
  <c r="G68" i="58"/>
  <c r="D9" i="59"/>
  <c r="N81" i="57"/>
  <c r="H334" i="71"/>
  <c r="H388" i="71" s="1"/>
  <c r="N329" i="72"/>
  <c r="H32" i="58"/>
  <c r="F293" i="72"/>
  <c r="F312" i="72"/>
  <c r="O291" i="70"/>
  <c r="O285" i="70" s="1"/>
  <c r="P384" i="72"/>
  <c r="Q402" i="68"/>
  <c r="Q377" i="68"/>
  <c r="O132" i="70"/>
  <c r="K177" i="69"/>
  <c r="K99" i="69"/>
  <c r="E137" i="69"/>
  <c r="E175" i="69"/>
  <c r="P166" i="49"/>
  <c r="P161" i="45"/>
  <c r="C124" i="47"/>
  <c r="C130" i="50"/>
  <c r="K166" i="50"/>
  <c r="K407" i="65"/>
  <c r="K348" i="65"/>
  <c r="M68" i="49"/>
  <c r="B143" i="72"/>
  <c r="F223" i="64"/>
  <c r="O112" i="65"/>
  <c r="O143" i="70"/>
  <c r="O136" i="72"/>
  <c r="J318" i="71"/>
  <c r="J372" i="71"/>
  <c r="J318" i="72"/>
  <c r="J372" i="72"/>
  <c r="O400" i="70"/>
  <c r="C410" i="64"/>
  <c r="C323" i="64"/>
  <c r="C317" i="64" s="1"/>
  <c r="E325" i="72"/>
  <c r="E329" i="72"/>
  <c r="P388" i="65"/>
  <c r="P331" i="65"/>
  <c r="P310" i="65"/>
  <c r="N325" i="71"/>
  <c r="C501" i="68"/>
  <c r="L143" i="60"/>
  <c r="G143" i="60"/>
  <c r="H359" i="68"/>
  <c r="H81" i="54"/>
  <c r="L338" i="70"/>
  <c r="L143" i="47"/>
  <c r="L148" i="50"/>
  <c r="K143" i="45"/>
  <c r="K148" i="49"/>
  <c r="E143" i="70"/>
  <c r="K130" i="71"/>
  <c r="E143" i="72"/>
  <c r="E9" i="50"/>
  <c r="L219" i="65"/>
  <c r="L156" i="65"/>
  <c r="J215" i="71"/>
  <c r="G143" i="71"/>
  <c r="N93" i="71"/>
  <c r="I49" i="49"/>
  <c r="Q409" i="68"/>
  <c r="L338" i="66"/>
  <c r="Q447" i="64"/>
  <c r="H161" i="60"/>
  <c r="G386" i="71"/>
  <c r="G324" i="66"/>
  <c r="G285" i="66"/>
  <c r="L431" i="68"/>
  <c r="L425" i="68" s="1"/>
  <c r="L81" i="57"/>
  <c r="I43" i="45"/>
  <c r="C146" i="70"/>
  <c r="K116" i="71"/>
  <c r="K190" i="71"/>
  <c r="K136" i="71"/>
  <c r="J188" i="72"/>
  <c r="E136" i="72"/>
  <c r="E190" i="72"/>
  <c r="H143" i="72"/>
  <c r="H197" i="72"/>
  <c r="B208" i="69"/>
  <c r="P183" i="68"/>
  <c r="D208" i="70"/>
  <c r="N204" i="71"/>
  <c r="Q317" i="64"/>
  <c r="N176" i="72"/>
  <c r="C132" i="69"/>
  <c r="F215" i="65"/>
  <c r="J93" i="72"/>
  <c r="D9" i="49"/>
  <c r="O175" i="68"/>
  <c r="H196" i="69"/>
  <c r="H139" i="69"/>
  <c r="H118" i="69"/>
  <c r="F135" i="70"/>
  <c r="L146" i="70"/>
  <c r="L136" i="71"/>
  <c r="M143" i="71"/>
  <c r="M197" i="71"/>
  <c r="Q235" i="64"/>
  <c r="C24" i="47"/>
  <c r="C30" i="50"/>
  <c r="P156" i="65"/>
  <c r="K156" i="66"/>
  <c r="K213" i="66" s="1"/>
  <c r="F208" i="69"/>
  <c r="M150" i="70"/>
  <c r="G202" i="72"/>
  <c r="O166" i="50"/>
  <c r="Q407" i="65"/>
  <c r="J112" i="67"/>
  <c r="F171" i="68"/>
  <c r="D174" i="64"/>
  <c r="D156" i="66"/>
  <c r="D219" i="66"/>
  <c r="J166" i="48"/>
  <c r="F143" i="71"/>
  <c r="F197" i="71"/>
  <c r="J211" i="67"/>
  <c r="E222" i="70"/>
  <c r="D204" i="71"/>
  <c r="G369" i="67"/>
  <c r="K280" i="72"/>
  <c r="O360" i="64"/>
  <c r="O338" i="64"/>
  <c r="H431" i="64"/>
  <c r="H368" i="64"/>
  <c r="M335" i="65"/>
  <c r="E338" i="67"/>
  <c r="E395" i="67"/>
  <c r="I409" i="68"/>
  <c r="I335" i="69"/>
  <c r="I392" i="69"/>
  <c r="N342" i="66"/>
  <c r="G400" i="70"/>
  <c r="P386" i="72"/>
  <c r="F384" i="71"/>
  <c r="D291" i="67"/>
  <c r="N354" i="71"/>
  <c r="N280" i="71"/>
  <c r="H361" i="72"/>
  <c r="Q368" i="64"/>
  <c r="Q431" i="64"/>
  <c r="J338" i="70"/>
  <c r="O501" i="68"/>
  <c r="H124" i="60"/>
  <c r="K414" i="64"/>
  <c r="O358" i="72"/>
  <c r="C338" i="66"/>
  <c r="K481" i="68"/>
  <c r="K409" i="68"/>
  <c r="G331" i="70"/>
  <c r="O314" i="72"/>
  <c r="C380" i="64"/>
  <c r="G403" i="67"/>
  <c r="N348" i="67"/>
  <c r="Q105" i="60"/>
  <c r="L384" i="71"/>
  <c r="L386" i="71"/>
  <c r="F338" i="65"/>
  <c r="H304" i="69"/>
  <c r="H329" i="69"/>
  <c r="J388" i="69"/>
  <c r="J331" i="69"/>
  <c r="P338" i="70"/>
  <c r="O380" i="64"/>
  <c r="F342" i="70"/>
  <c r="P403" i="70"/>
  <c r="K386" i="72"/>
  <c r="K162" i="68"/>
  <c r="B212" i="68"/>
  <c r="B115" i="68"/>
  <c r="B163" i="68" s="1"/>
  <c r="N145" i="67"/>
  <c r="P142" i="67"/>
  <c r="G179" i="67"/>
  <c r="I176" i="67"/>
  <c r="O148" i="66"/>
  <c r="J108" i="66"/>
  <c r="P105" i="66"/>
  <c r="P182" i="66"/>
  <c r="P144" i="66"/>
  <c r="P138" i="66"/>
  <c r="M94" i="65"/>
  <c r="M133" i="65"/>
  <c r="F121" i="64"/>
  <c r="F205" i="64" s="1"/>
  <c r="F206" i="64"/>
  <c r="H118" i="64"/>
  <c r="H161" i="64"/>
  <c r="N158" i="64"/>
  <c r="P197" i="64"/>
  <c r="P155" i="64"/>
  <c r="C196" i="64"/>
  <c r="C154" i="64"/>
  <c r="P106" i="64"/>
  <c r="C235" i="64"/>
  <c r="I202" i="72"/>
  <c r="H112" i="66"/>
  <c r="K222" i="66"/>
  <c r="C420" i="68"/>
  <c r="Q239" i="68"/>
  <c r="Q167" i="68"/>
  <c r="J49" i="49"/>
  <c r="J43" i="45"/>
  <c r="J211" i="66"/>
  <c r="C222" i="66"/>
  <c r="O331" i="69"/>
  <c r="O388" i="69"/>
  <c r="G143" i="72"/>
  <c r="I98" i="71"/>
  <c r="I170" i="71" s="1"/>
  <c r="I172" i="71"/>
  <c r="D130" i="49"/>
  <c r="M208" i="69"/>
  <c r="K211" i="69"/>
  <c r="J105" i="47"/>
  <c r="J111" i="50"/>
  <c r="J143" i="65"/>
  <c r="D143" i="69"/>
  <c r="J190" i="72"/>
  <c r="J136" i="72"/>
  <c r="E211" i="67"/>
  <c r="K222" i="67"/>
  <c r="L166" i="50"/>
  <c r="L161" i="50" s="1"/>
  <c r="L161" i="47"/>
  <c r="I215" i="69"/>
  <c r="I156" i="69"/>
  <c r="I213" i="69" s="1"/>
  <c r="L196" i="65"/>
  <c r="L118" i="65"/>
  <c r="D130" i="71"/>
  <c r="M140" i="71"/>
  <c r="M194" i="71"/>
  <c r="H130" i="72"/>
  <c r="C81" i="47"/>
  <c r="C189" i="68"/>
  <c r="C261" i="68" s="1"/>
  <c r="C87" i="50"/>
  <c r="I208" i="72"/>
  <c r="M417" i="64"/>
  <c r="M324" i="66"/>
  <c r="M304" i="66"/>
  <c r="H285" i="70"/>
  <c r="E372" i="64"/>
  <c r="D338" i="69"/>
  <c r="C383" i="68"/>
  <c r="C377" i="68" s="1"/>
  <c r="C81" i="55"/>
  <c r="I338" i="65"/>
  <c r="K372" i="64"/>
  <c r="J417" i="68"/>
  <c r="J489" i="68"/>
  <c r="H312" i="71"/>
  <c r="H293" i="71"/>
  <c r="P314" i="71"/>
  <c r="G342" i="65"/>
  <c r="O509" i="68"/>
  <c r="J400" i="69"/>
  <c r="N9" i="50"/>
  <c r="N3" i="47"/>
  <c r="C212" i="68"/>
  <c r="C115" i="68"/>
  <c r="C163" i="68" s="1"/>
  <c r="C97" i="67"/>
  <c r="C135" i="67" s="1"/>
  <c r="C174" i="67"/>
  <c r="Q172" i="65"/>
  <c r="Q134" i="65"/>
  <c r="L94" i="65"/>
  <c r="L133" i="65"/>
  <c r="O166" i="64"/>
  <c r="N165" i="64"/>
  <c r="M121" i="64"/>
  <c r="G118" i="64"/>
  <c r="G160" i="64" s="1"/>
  <c r="Q200" i="64"/>
  <c r="Q158" i="64"/>
  <c r="P114" i="64"/>
  <c r="P199" i="64"/>
  <c r="P157" i="64"/>
  <c r="O155" i="64"/>
  <c r="N154" i="64"/>
  <c r="O106" i="64"/>
  <c r="B114" i="64"/>
  <c r="B198" i="64" s="1"/>
  <c r="B199" i="64"/>
  <c r="O81" i="45"/>
  <c r="O141" i="68"/>
  <c r="O135" i="68" s="1"/>
  <c r="O87" i="49"/>
  <c r="O168" i="64"/>
  <c r="M375" i="64"/>
  <c r="I402" i="68"/>
  <c r="P403" i="69"/>
  <c r="G420" i="68"/>
  <c r="D3" i="45"/>
  <c r="M139" i="70"/>
  <c r="M118" i="70"/>
  <c r="M112" i="70" s="1"/>
  <c r="F9" i="49"/>
  <c r="F3" i="45"/>
  <c r="Q143" i="69"/>
  <c r="Q200" i="69"/>
  <c r="H30" i="50"/>
  <c r="E222" i="69"/>
  <c r="I184" i="69"/>
  <c r="P150" i="64"/>
  <c r="N140" i="71"/>
  <c r="N194" i="71"/>
  <c r="J215" i="67"/>
  <c r="J156" i="67"/>
  <c r="P9" i="49"/>
  <c r="M112" i="66"/>
  <c r="I146" i="69"/>
  <c r="P211" i="66"/>
  <c r="H147" i="72"/>
  <c r="P152" i="72"/>
  <c r="P206" i="72" s="1"/>
  <c r="I359" i="68"/>
  <c r="I353" i="68" s="1"/>
  <c r="I81" i="54"/>
  <c r="D325" i="71"/>
  <c r="N403" i="69"/>
  <c r="Q420" i="68"/>
  <c r="Q468" i="68"/>
  <c r="O285" i="69"/>
  <c r="L410" i="64"/>
  <c r="L323" i="64"/>
  <c r="D291" i="66"/>
  <c r="D285" i="66" s="1"/>
  <c r="I420" i="68"/>
  <c r="F324" i="69"/>
  <c r="O293" i="71"/>
  <c r="O316" i="71"/>
  <c r="O325" i="72"/>
  <c r="G81" i="54"/>
  <c r="G359" i="68"/>
  <c r="G353" i="68" s="1"/>
  <c r="H324" i="65"/>
  <c r="H304" i="65"/>
  <c r="M324" i="67"/>
  <c r="M304" i="67"/>
  <c r="M323" i="67" s="1"/>
  <c r="G388" i="67"/>
  <c r="G331" i="67"/>
  <c r="G310" i="67"/>
  <c r="I338" i="69"/>
  <c r="L318" i="71"/>
  <c r="L372" i="71"/>
  <c r="L285" i="66"/>
  <c r="G81" i="55"/>
  <c r="O322" i="71"/>
  <c r="K379" i="71"/>
  <c r="K325" i="71"/>
  <c r="G115" i="68"/>
  <c r="G163" i="68" s="1"/>
  <c r="I172" i="66"/>
  <c r="I134" i="66"/>
  <c r="H94" i="66"/>
  <c r="N186" i="65"/>
  <c r="M108" i="65"/>
  <c r="M146" i="65" s="1"/>
  <c r="P183" i="65"/>
  <c r="P145" i="65"/>
  <c r="O105" i="65"/>
  <c r="O182" i="65"/>
  <c r="O144" i="65"/>
  <c r="N142" i="65"/>
  <c r="I179" i="65"/>
  <c r="I141" i="65"/>
  <c r="H101" i="65"/>
  <c r="H178" i="65"/>
  <c r="H140" i="65"/>
  <c r="K176" i="65"/>
  <c r="N97" i="65"/>
  <c r="N135" i="65" s="1"/>
  <c r="E172" i="65"/>
  <c r="E134" i="65"/>
  <c r="D171" i="65"/>
  <c r="D94" i="65"/>
  <c r="D133" i="65"/>
  <c r="G208" i="64"/>
  <c r="G166" i="64"/>
  <c r="Q121" i="64"/>
  <c r="Q206" i="64"/>
  <c r="P204" i="64"/>
  <c r="C118" i="64"/>
  <c r="F201" i="64"/>
  <c r="F159" i="64"/>
  <c r="E200" i="64"/>
  <c r="E158" i="64"/>
  <c r="D114" i="64"/>
  <c r="D157" i="64"/>
  <c r="C197" i="64"/>
  <c r="C155" i="64"/>
  <c r="F154" i="64"/>
  <c r="K106" i="64"/>
  <c r="B162" i="64"/>
  <c r="Q93" i="69"/>
  <c r="F208" i="70"/>
  <c r="K338" i="64"/>
  <c r="K360" i="64"/>
  <c r="D384" i="72"/>
  <c r="M105" i="60"/>
  <c r="G132" i="70"/>
  <c r="P112" i="70"/>
  <c r="P131" i="70" s="1"/>
  <c r="P132" i="70"/>
  <c r="J177" i="69"/>
  <c r="J99" i="69"/>
  <c r="H140" i="71"/>
  <c r="K30" i="50"/>
  <c r="I310" i="69"/>
  <c r="L135" i="70"/>
  <c r="L190" i="72"/>
  <c r="L136" i="72"/>
  <c r="L116" i="72"/>
  <c r="L111" i="72" s="1"/>
  <c r="C219" i="64"/>
  <c r="C132" i="64"/>
  <c r="C126" i="64" s="1"/>
  <c r="F135" i="65"/>
  <c r="Q222" i="66"/>
  <c r="O189" i="68"/>
  <c r="O261" i="68" s="1"/>
  <c r="O87" i="50"/>
  <c r="O81" i="47"/>
  <c r="N274" i="68"/>
  <c r="M376" i="65"/>
  <c r="H202" i="71"/>
  <c r="K291" i="67"/>
  <c r="K373" i="67"/>
  <c r="G291" i="70"/>
  <c r="G329" i="70" s="1"/>
  <c r="I335" i="65"/>
  <c r="I310" i="65"/>
  <c r="O335" i="65"/>
  <c r="I324" i="70"/>
  <c r="G124" i="60"/>
  <c r="Q417" i="64"/>
  <c r="E403" i="67"/>
  <c r="F291" i="66"/>
  <c r="F329" i="66" s="1"/>
  <c r="P338" i="65"/>
  <c r="P395" i="65"/>
  <c r="E384" i="72"/>
  <c r="E386" i="72"/>
  <c r="I360" i="64"/>
  <c r="Q360" i="64"/>
  <c r="E407" i="68"/>
  <c r="O310" i="69"/>
  <c r="O304" i="69" s="1"/>
  <c r="G335" i="69"/>
  <c r="P322" i="71"/>
  <c r="O403" i="65"/>
  <c r="H329" i="71"/>
  <c r="P373" i="65"/>
  <c r="N81" i="54"/>
  <c r="N359" i="68"/>
  <c r="N353" i="68" s="1"/>
  <c r="L324" i="70"/>
  <c r="L304" i="70"/>
  <c r="P111" i="50"/>
  <c r="P105" i="47"/>
  <c r="I124" i="47"/>
  <c r="I130" i="50"/>
  <c r="I124" i="50" s="1"/>
  <c r="E135" i="65"/>
  <c r="C130" i="71"/>
  <c r="M132" i="71"/>
  <c r="I30" i="50"/>
  <c r="O202" i="72"/>
  <c r="K161" i="47"/>
  <c r="B200" i="70"/>
  <c r="B143" i="70"/>
  <c r="N200" i="69"/>
  <c r="N143" i="69"/>
  <c r="O208" i="70"/>
  <c r="F93" i="71"/>
  <c r="M211" i="69"/>
  <c r="N211" i="70"/>
  <c r="G338" i="69"/>
  <c r="E369" i="69"/>
  <c r="E291" i="69"/>
  <c r="I335" i="70"/>
  <c r="H403" i="69"/>
  <c r="N338" i="65"/>
  <c r="L325" i="71"/>
  <c r="O312" i="72"/>
  <c r="Q369" i="65"/>
  <c r="O324" i="70"/>
  <c r="F335" i="67"/>
  <c r="M338" i="67"/>
  <c r="Q338" i="67"/>
  <c r="G402" i="68"/>
  <c r="G377" i="68"/>
  <c r="L380" i="64"/>
  <c r="I447" i="64"/>
  <c r="J143" i="60"/>
  <c r="H384" i="72"/>
  <c r="C291" i="70"/>
  <c r="C285" i="70" s="1"/>
  <c r="I368" i="64"/>
  <c r="I431" i="64"/>
  <c r="I344" i="64"/>
  <c r="F335" i="65"/>
  <c r="P310" i="66"/>
  <c r="P331" i="66"/>
  <c r="P324" i="67"/>
  <c r="O335" i="67"/>
  <c r="G501" i="68"/>
  <c r="I509" i="68"/>
  <c r="D342" i="69"/>
  <c r="P400" i="70"/>
  <c r="E285" i="70"/>
  <c r="E323" i="70" s="1"/>
  <c r="P413" i="68"/>
  <c r="J420" i="68"/>
  <c r="O388" i="70"/>
  <c r="O331" i="70"/>
  <c r="J325" i="72"/>
  <c r="O403" i="67"/>
  <c r="M400" i="69"/>
  <c r="D143" i="60"/>
  <c r="D386" i="71"/>
  <c r="J161" i="60"/>
  <c r="N285" i="67"/>
  <c r="D358" i="71"/>
  <c r="M304" i="65"/>
  <c r="I304" i="66"/>
  <c r="D324" i="69"/>
  <c r="D304" i="69"/>
  <c r="G380" i="64"/>
  <c r="D403" i="65"/>
  <c r="N342" i="70"/>
  <c r="H403" i="70"/>
  <c r="Q386" i="71"/>
  <c r="J237" i="68"/>
  <c r="J112" i="68"/>
  <c r="J161" i="68"/>
  <c r="O108" i="67"/>
  <c r="O146" i="67" s="1"/>
  <c r="O147" i="67"/>
  <c r="M105" i="67"/>
  <c r="M144" i="67"/>
  <c r="D142" i="67"/>
  <c r="F101" i="67"/>
  <c r="F99" i="67" s="1"/>
  <c r="F178" i="67"/>
  <c r="F140" i="67"/>
  <c r="L97" i="67"/>
  <c r="L135" i="67" s="1"/>
  <c r="L136" i="67"/>
  <c r="G148" i="66"/>
  <c r="M183" i="66"/>
  <c r="O180" i="66"/>
  <c r="Q101" i="66"/>
  <c r="O97" i="66"/>
  <c r="O135" i="66" s="1"/>
  <c r="O174" i="66"/>
  <c r="N134" i="65"/>
  <c r="I204" i="64"/>
  <c r="I162" i="64"/>
  <c r="K159" i="64"/>
  <c r="Q114" i="64"/>
  <c r="Q199" i="64"/>
  <c r="Q157" i="64"/>
  <c r="D197" i="64"/>
  <c r="D155" i="64"/>
  <c r="Q192" i="64"/>
  <c r="B121" i="64"/>
  <c r="B206" i="64"/>
  <c r="B164" i="64"/>
  <c r="I143" i="66"/>
  <c r="I200" i="66"/>
  <c r="O235" i="64"/>
  <c r="M211" i="65"/>
  <c r="I322" i="72"/>
  <c r="I376" i="72"/>
  <c r="Q135" i="68"/>
  <c r="P130" i="49"/>
  <c r="P124" i="45"/>
  <c r="B152" i="71"/>
  <c r="B206" i="71" s="1"/>
  <c r="O215" i="65"/>
  <c r="J215" i="66"/>
  <c r="Q150" i="67"/>
  <c r="J204" i="71"/>
  <c r="P116" i="72"/>
  <c r="P111" i="72" s="1"/>
  <c r="P129" i="72" s="1"/>
  <c r="P136" i="72"/>
  <c r="C112" i="67"/>
  <c r="D112" i="67"/>
  <c r="L148" i="49"/>
  <c r="L143" i="45"/>
  <c r="N208" i="71"/>
  <c r="E376" i="66"/>
  <c r="B259" i="68"/>
  <c r="J172" i="71"/>
  <c r="J98" i="71"/>
  <c r="J170" i="71" s="1"/>
  <c r="B219" i="64"/>
  <c r="B132" i="64"/>
  <c r="G139" i="67"/>
  <c r="D235" i="64"/>
  <c r="D211" i="67"/>
  <c r="O68" i="50"/>
  <c r="D81" i="47"/>
  <c r="D189" i="68"/>
  <c r="D87" i="50"/>
  <c r="D135" i="69"/>
  <c r="M124" i="45"/>
  <c r="M130" i="49"/>
  <c r="K211" i="67"/>
  <c r="C259" i="68"/>
  <c r="M175" i="69"/>
  <c r="E208" i="69"/>
  <c r="D194" i="72"/>
  <c r="D140" i="72"/>
  <c r="B222" i="66"/>
  <c r="C222" i="67"/>
  <c r="Q211" i="70"/>
  <c r="J140" i="72"/>
  <c r="J146" i="69"/>
  <c r="F143" i="70"/>
  <c r="F132" i="71"/>
  <c r="G136" i="72"/>
  <c r="E354" i="72"/>
  <c r="E280" i="72"/>
  <c r="I414" i="65"/>
  <c r="P285" i="70"/>
  <c r="N324" i="66"/>
  <c r="L407" i="66"/>
  <c r="K505" i="68"/>
  <c r="O369" i="65"/>
  <c r="O291" i="65"/>
  <c r="O285" i="65" s="1"/>
  <c r="O383" i="68"/>
  <c r="O81" i="55"/>
  <c r="K324" i="69"/>
  <c r="K428" i="64"/>
  <c r="E338" i="66"/>
  <c r="L383" i="68"/>
  <c r="L81" i="55"/>
  <c r="F331" i="69"/>
  <c r="F388" i="69"/>
  <c r="L388" i="69"/>
  <c r="L331" i="69"/>
  <c r="Q318" i="71"/>
  <c r="Q372" i="71"/>
  <c r="C342" i="65"/>
  <c r="F97" i="66"/>
  <c r="F135" i="66" s="1"/>
  <c r="F136" i="66"/>
  <c r="I134" i="65"/>
  <c r="H94" i="65"/>
  <c r="H132" i="65" s="1"/>
  <c r="H133" i="65"/>
  <c r="C208" i="64"/>
  <c r="C166" i="64"/>
  <c r="F165" i="64"/>
  <c r="E121" i="64"/>
  <c r="E163" i="64" s="1"/>
  <c r="O118" i="64"/>
  <c r="N201" i="64"/>
  <c r="N159" i="64"/>
  <c r="I200" i="64"/>
  <c r="I158" i="64"/>
  <c r="H114" i="64"/>
  <c r="H157" i="64"/>
  <c r="G197" i="64"/>
  <c r="G155" i="64"/>
  <c r="Q109" i="64"/>
  <c r="Q151" i="64" s="1"/>
  <c r="H192" i="64"/>
  <c r="C106" i="64"/>
  <c r="I30" i="49"/>
  <c r="I24" i="45"/>
  <c r="Q338" i="70"/>
  <c r="M410" i="64"/>
  <c r="M323" i="64"/>
  <c r="P331" i="70"/>
  <c r="N403" i="70"/>
  <c r="G392" i="65"/>
  <c r="G335" i="65"/>
  <c r="F384" i="72"/>
  <c r="J322" i="72"/>
  <c r="J130" i="72"/>
  <c r="L93" i="69"/>
  <c r="N9" i="49"/>
  <c r="N3" i="45"/>
  <c r="G146" i="67"/>
  <c r="J196" i="70"/>
  <c r="J139" i="70"/>
  <c r="J118" i="70"/>
  <c r="J194" i="70" s="1"/>
  <c r="O211" i="65"/>
  <c r="O222" i="65"/>
  <c r="B43" i="45"/>
  <c r="B49" i="49"/>
  <c r="K274" i="68"/>
  <c r="P9" i="50"/>
  <c r="H211" i="66"/>
  <c r="P202" i="72"/>
  <c r="D376" i="71"/>
  <c r="D322" i="71"/>
  <c r="O342" i="69"/>
  <c r="E417" i="68"/>
  <c r="D344" i="64"/>
  <c r="D368" i="64"/>
  <c r="L344" i="64"/>
  <c r="L431" i="64"/>
  <c r="L368" i="64"/>
  <c r="C403" i="66"/>
  <c r="Q403" i="70"/>
  <c r="J338" i="67"/>
  <c r="D331" i="70"/>
  <c r="D388" i="70"/>
  <c r="N414" i="65"/>
  <c r="P400" i="69"/>
  <c r="O81" i="54"/>
  <c r="O359" i="68"/>
  <c r="O331" i="67"/>
  <c r="O310" i="67"/>
  <c r="O304" i="67" s="1"/>
  <c r="O323" i="67" s="1"/>
  <c r="D372" i="71"/>
  <c r="D318" i="71"/>
  <c r="P407" i="67"/>
  <c r="D481" i="68"/>
  <c r="D409" i="68"/>
  <c r="P403" i="67"/>
  <c r="B237" i="68"/>
  <c r="G97" i="67"/>
  <c r="G135" i="67" s="1"/>
  <c r="Q134" i="66"/>
  <c r="L94" i="66"/>
  <c r="L132" i="66" s="1"/>
  <c r="L133" i="66"/>
  <c r="B183" i="65"/>
  <c r="B145" i="65"/>
  <c r="J186" i="65"/>
  <c r="J148" i="65"/>
  <c r="Q108" i="65"/>
  <c r="I108" i="65"/>
  <c r="I184" i="65" s="1"/>
  <c r="H183" i="65"/>
  <c r="H145" i="65"/>
  <c r="G105" i="65"/>
  <c r="G182" i="65"/>
  <c r="G144" i="65"/>
  <c r="P101" i="65"/>
  <c r="D178" i="65"/>
  <c r="D101" i="65"/>
  <c r="D140" i="65"/>
  <c r="M172" i="65"/>
  <c r="M134" i="65"/>
  <c r="P94" i="65"/>
  <c r="P132" i="65" s="1"/>
  <c r="P133" i="65"/>
  <c r="K208" i="64"/>
  <c r="K166" i="64"/>
  <c r="J165" i="64"/>
  <c r="I121" i="64"/>
  <c r="I163" i="64" s="1"/>
  <c r="K118" i="64"/>
  <c r="K202" i="64" s="1"/>
  <c r="J201" i="64"/>
  <c r="J159" i="64"/>
  <c r="M200" i="64"/>
  <c r="M158" i="64"/>
  <c r="L114" i="64"/>
  <c r="L157" i="64"/>
  <c r="K155" i="64"/>
  <c r="J196" i="64"/>
  <c r="J154" i="64"/>
  <c r="M109" i="64"/>
  <c r="M151" i="64" s="1"/>
  <c r="D192" i="64"/>
  <c r="G106" i="64"/>
  <c r="B150" i="64"/>
  <c r="P112" i="65"/>
  <c r="N259" i="68"/>
  <c r="M468" i="68"/>
  <c r="N335" i="67"/>
  <c r="I425" i="68"/>
  <c r="P329" i="72"/>
  <c r="K327" i="66"/>
  <c r="C403" i="69"/>
  <c r="D400" i="70"/>
  <c r="O386" i="71"/>
  <c r="G143" i="44"/>
  <c r="G148" i="48"/>
  <c r="M132" i="69"/>
  <c r="M112" i="69"/>
  <c r="I240" i="64"/>
  <c r="P135" i="68"/>
  <c r="N223" i="64"/>
  <c r="J112" i="66"/>
  <c r="F111" i="49"/>
  <c r="L111" i="71"/>
  <c r="L129" i="71" s="1"/>
  <c r="L130" i="71"/>
  <c r="Q140" i="72"/>
  <c r="Q194" i="72"/>
  <c r="I312" i="71"/>
  <c r="P202" i="71"/>
  <c r="H143" i="50"/>
  <c r="Q285" i="67"/>
  <c r="I358" i="72"/>
  <c r="K324" i="66"/>
  <c r="M403" i="67"/>
  <c r="H317" i="64"/>
  <c r="P360" i="64"/>
  <c r="H335" i="69"/>
  <c r="H392" i="69"/>
  <c r="H329" i="70"/>
  <c r="M384" i="72"/>
  <c r="M386" i="72"/>
  <c r="O447" i="64"/>
  <c r="M124" i="60"/>
  <c r="L304" i="69"/>
  <c r="L324" i="69"/>
  <c r="D324" i="70"/>
  <c r="D304" i="70"/>
  <c r="D323" i="70" s="1"/>
  <c r="M376" i="71"/>
  <c r="M322" i="71"/>
  <c r="I342" i="65"/>
  <c r="P414" i="65"/>
  <c r="K329" i="72"/>
  <c r="N143" i="44"/>
  <c r="N148" i="48"/>
  <c r="Q181" i="70"/>
  <c r="E132" i="71"/>
  <c r="M143" i="72"/>
  <c r="O204" i="72"/>
  <c r="M143" i="45"/>
  <c r="M148" i="49"/>
  <c r="Q373" i="69"/>
  <c r="M417" i="68"/>
  <c r="M465" i="68"/>
  <c r="L400" i="70"/>
  <c r="G322" i="72"/>
  <c r="N384" i="72"/>
  <c r="M331" i="65"/>
  <c r="B30" i="44"/>
  <c r="D87" i="44"/>
  <c r="M87" i="44"/>
  <c r="P87" i="44"/>
  <c r="O49" i="44"/>
  <c r="J87" i="44"/>
  <c r="B87" i="44"/>
  <c r="E87" i="44"/>
  <c r="I87" i="44"/>
  <c r="L87" i="44"/>
  <c r="G87" i="44"/>
  <c r="C87" i="44"/>
  <c r="N87" i="44"/>
  <c r="Q87" i="44"/>
  <c r="F87" i="44"/>
  <c r="C68" i="44"/>
  <c r="E68" i="44"/>
  <c r="K87" i="44"/>
  <c r="O87" i="44"/>
  <c r="K68" i="44"/>
  <c r="K68" i="48" s="1"/>
  <c r="J68" i="44"/>
  <c r="J68" i="48" s="1"/>
  <c r="G68" i="44"/>
  <c r="M49" i="44"/>
  <c r="L49" i="44"/>
  <c r="N49" i="44"/>
  <c r="I68" i="44"/>
  <c r="L68" i="44"/>
  <c r="O68" i="44"/>
  <c r="G49" i="44"/>
  <c r="F49" i="44"/>
  <c r="Q68" i="44"/>
  <c r="B49" i="44"/>
  <c r="E49" i="44"/>
  <c r="K30" i="44"/>
  <c r="Q49" i="44"/>
  <c r="M68" i="44"/>
  <c r="J49" i="44"/>
  <c r="P68" i="44"/>
  <c r="I49" i="44"/>
  <c r="D68" i="44"/>
  <c r="C49" i="44"/>
  <c r="N68" i="44"/>
  <c r="K49" i="44"/>
  <c r="H68" i="44"/>
  <c r="D30" i="44"/>
  <c r="F68" i="44"/>
  <c r="C30" i="44"/>
  <c r="D49" i="44"/>
  <c r="P49" i="44"/>
  <c r="L30" i="44"/>
  <c r="H49" i="44"/>
  <c r="B68" i="44"/>
  <c r="E30" i="44"/>
  <c r="G30" i="44"/>
  <c r="M30" i="44"/>
  <c r="O30" i="44"/>
  <c r="Q30" i="44"/>
  <c r="I30" i="44"/>
  <c r="P30" i="44"/>
  <c r="H30" i="44"/>
  <c r="J30" i="44"/>
  <c r="N30" i="44"/>
  <c r="H9" i="44"/>
  <c r="F30" i="44"/>
  <c r="P9" i="44"/>
  <c r="E9" i="44"/>
  <c r="Q9" i="44"/>
  <c r="L9" i="44"/>
  <c r="D3" i="44"/>
  <c r="M9" i="44"/>
  <c r="B9" i="44"/>
  <c r="B9" i="48" s="1"/>
  <c r="N3" i="44"/>
  <c r="C9" i="44"/>
  <c r="O9" i="44"/>
  <c r="K9" i="44"/>
  <c r="G9" i="44"/>
  <c r="I3" i="44"/>
  <c r="I17" i="20"/>
  <c r="Q17" i="20"/>
  <c r="I5" i="39"/>
  <c r="Q8" i="39"/>
  <c r="F10" i="39"/>
  <c r="J10" i="39"/>
  <c r="K11" i="39"/>
  <c r="O11" i="39"/>
  <c r="D12" i="39"/>
  <c r="L12" i="39"/>
  <c r="E15" i="39"/>
  <c r="I15" i="39"/>
  <c r="M15" i="39"/>
  <c r="Q15" i="39"/>
  <c r="K20" i="39"/>
  <c r="O20" i="39"/>
  <c r="H21" i="39"/>
  <c r="E22" i="39"/>
  <c r="I22" i="39"/>
  <c r="M22" i="39"/>
  <c r="Q22" i="39"/>
  <c r="K8" i="39"/>
  <c r="L10" i="39"/>
  <c r="P10" i="39"/>
  <c r="E11" i="39"/>
  <c r="M11" i="39"/>
  <c r="F12" i="39"/>
  <c r="K15" i="39"/>
  <c r="O15" i="39"/>
  <c r="D16" i="39"/>
  <c r="L16" i="39"/>
  <c r="E20" i="39"/>
  <c r="F21" i="39"/>
  <c r="K22" i="39"/>
  <c r="O22" i="39"/>
  <c r="M29" i="39"/>
  <c r="Q29" i="39"/>
  <c r="F31" i="39"/>
  <c r="J31" i="39"/>
  <c r="N31" i="39"/>
  <c r="D35" i="39"/>
  <c r="L35" i="39"/>
  <c r="P35" i="39"/>
  <c r="M36" i="39"/>
  <c r="K29" i="39"/>
  <c r="D31" i="39"/>
  <c r="H31" i="39"/>
  <c r="E32" i="39"/>
  <c r="M32" i="39"/>
  <c r="N35" i="39"/>
  <c r="G36" i="39"/>
  <c r="K36" i="39"/>
  <c r="O36" i="39"/>
  <c r="D40" i="39"/>
  <c r="H40" i="39"/>
  <c r="L40" i="39"/>
  <c r="E41" i="39"/>
  <c r="I41" i="39"/>
  <c r="K48" i="39"/>
  <c r="D50" i="39"/>
  <c r="E51" i="39"/>
  <c r="I51" i="39"/>
  <c r="M51" i="39"/>
  <c r="K55" i="39"/>
  <c r="D59" i="39"/>
  <c r="H59" i="39"/>
  <c r="L59" i="39"/>
  <c r="E60" i="39"/>
  <c r="I60" i="39"/>
  <c r="M60" i="39"/>
  <c r="Q60" i="39"/>
  <c r="G67" i="39"/>
  <c r="E70" i="39"/>
  <c r="I70" i="39"/>
  <c r="M70" i="39"/>
  <c r="Q70" i="39"/>
  <c r="N73" i="39"/>
  <c r="D78" i="39"/>
  <c r="L78" i="39"/>
  <c r="P78" i="39"/>
  <c r="I79" i="39"/>
  <c r="F83" i="39"/>
  <c r="I97" i="39"/>
  <c r="M97" i="39"/>
  <c r="Q97" i="39"/>
  <c r="J101" i="39"/>
  <c r="N101" i="39"/>
  <c r="G102" i="39"/>
  <c r="K102" i="39"/>
  <c r="O102" i="39"/>
  <c r="H103" i="39"/>
  <c r="P103" i="39"/>
  <c r="I107" i="39"/>
  <c r="F110" i="39"/>
  <c r="N110" i="39"/>
  <c r="G112" i="39"/>
  <c r="O112" i="39"/>
  <c r="I116" i="39"/>
  <c r="M116" i="39"/>
  <c r="N117" i="39"/>
  <c r="K121" i="39"/>
  <c r="D122" i="39"/>
  <c r="M126" i="39"/>
  <c r="L132" i="39"/>
  <c r="E135" i="39"/>
  <c r="I135" i="39"/>
  <c r="M135" i="39"/>
  <c r="J136" i="39"/>
  <c r="K140" i="39"/>
  <c r="O140" i="39"/>
  <c r="D141" i="39"/>
  <c r="H141" i="39"/>
  <c r="P141" i="39"/>
  <c r="G13" i="39"/>
  <c r="O13" i="39"/>
  <c r="I13" i="42"/>
  <c r="I13" i="39"/>
  <c r="Q13" i="42"/>
  <c r="Q13" i="39"/>
  <c r="G14" i="42"/>
  <c r="G14" i="39"/>
  <c r="O14" i="42"/>
  <c r="O14" i="39"/>
  <c r="I33" i="42"/>
  <c r="I33" i="39"/>
  <c r="Q33" i="42"/>
  <c r="Q33" i="39"/>
  <c r="G34" i="42"/>
  <c r="G34" i="39"/>
  <c r="K34" i="42"/>
  <c r="K34" i="39"/>
  <c r="O34" i="42"/>
  <c r="O34" i="39"/>
  <c r="G53" i="42"/>
  <c r="G53" i="39"/>
  <c r="O53" i="42"/>
  <c r="O53" i="39"/>
  <c r="E71" i="42"/>
  <c r="E71" i="39"/>
  <c r="I71" i="42"/>
  <c r="I71" i="39"/>
  <c r="M71" i="42"/>
  <c r="M71" i="39"/>
  <c r="Q71" i="42"/>
  <c r="Q71" i="39"/>
  <c r="K72" i="42"/>
  <c r="K72" i="39"/>
  <c r="G91" i="42"/>
  <c r="G91" i="39"/>
  <c r="O91" i="42"/>
  <c r="O91" i="39"/>
  <c r="E94" i="42"/>
  <c r="E94" i="39"/>
  <c r="Q94" i="42"/>
  <c r="Q94" i="39"/>
  <c r="K95" i="42"/>
  <c r="K95" i="39"/>
  <c r="E114" i="42"/>
  <c r="E114" i="39"/>
  <c r="M114" i="42"/>
  <c r="M114" i="39"/>
  <c r="G115" i="42"/>
  <c r="G115" i="39"/>
  <c r="K115" i="42"/>
  <c r="K115" i="39"/>
  <c r="O115" i="42"/>
  <c r="O115" i="39"/>
  <c r="I133" i="42"/>
  <c r="I133" i="39"/>
  <c r="Q133" i="42"/>
  <c r="Q133" i="39"/>
  <c r="I169" i="42"/>
  <c r="I169" i="39"/>
  <c r="I86" i="39"/>
  <c r="M86" i="39"/>
  <c r="Q86" i="39"/>
  <c r="N88" i="39"/>
  <c r="G89" i="39"/>
  <c r="O89" i="39"/>
  <c r="H92" i="39"/>
  <c r="I14" i="42"/>
  <c r="I14" i="39"/>
  <c r="Q14" i="42"/>
  <c r="Q14" i="39"/>
  <c r="K33" i="42"/>
  <c r="K33" i="39"/>
  <c r="I34" i="42"/>
  <c r="I34" i="39"/>
  <c r="Q34" i="42"/>
  <c r="Q34" i="39"/>
  <c r="G52" i="42"/>
  <c r="G52" i="39"/>
  <c r="K52" i="42"/>
  <c r="K52" i="39"/>
  <c r="O52" i="42"/>
  <c r="O52" i="39"/>
  <c r="I53" i="42"/>
  <c r="I53" i="39"/>
  <c r="Q53" i="42"/>
  <c r="Q53" i="39"/>
  <c r="M72" i="42"/>
  <c r="M72" i="39"/>
  <c r="Q72" i="42"/>
  <c r="Q72" i="39"/>
  <c r="G90" i="42"/>
  <c r="G90" i="39"/>
  <c r="K90" i="42"/>
  <c r="K90" i="39"/>
  <c r="O90" i="42"/>
  <c r="O90" i="39"/>
  <c r="I91" i="42"/>
  <c r="I91" i="39"/>
  <c r="Q91" i="42"/>
  <c r="Q91" i="39"/>
  <c r="K94" i="42"/>
  <c r="K94" i="39"/>
  <c r="O94" i="42"/>
  <c r="O94" i="39"/>
  <c r="G114" i="42"/>
  <c r="G114" i="39"/>
  <c r="O114" i="42"/>
  <c r="O114" i="39"/>
  <c r="G133" i="42"/>
  <c r="G133" i="39"/>
  <c r="O133" i="42"/>
  <c r="O133" i="39"/>
  <c r="E134" i="42"/>
  <c r="E134" i="39"/>
  <c r="I134" i="42"/>
  <c r="I134" i="39"/>
  <c r="M134" i="42"/>
  <c r="M134" i="39"/>
  <c r="Q134" i="42"/>
  <c r="Q134" i="39"/>
  <c r="G151" i="42"/>
  <c r="G151" i="39"/>
  <c r="O151" i="42"/>
  <c r="O151" i="39"/>
  <c r="E152" i="42"/>
  <c r="E152" i="39"/>
  <c r="I152" i="42"/>
  <c r="I152" i="39"/>
  <c r="M152" i="42"/>
  <c r="M152" i="39"/>
  <c r="Q152" i="42"/>
  <c r="Q152" i="39"/>
  <c r="K169" i="42"/>
  <c r="K169" i="39"/>
  <c r="E170" i="42"/>
  <c r="E170" i="39"/>
  <c r="I170" i="42"/>
  <c r="I170" i="39"/>
  <c r="M170" i="42"/>
  <c r="M170" i="39"/>
  <c r="Q170" i="42"/>
  <c r="Q170" i="39"/>
  <c r="F147" i="39"/>
  <c r="J147" i="39"/>
  <c r="N147" i="39"/>
  <c r="K149" i="39"/>
  <c r="H150" i="39"/>
  <c r="P150" i="39"/>
  <c r="E153" i="39"/>
  <c r="M153" i="39"/>
  <c r="F154" i="39"/>
  <c r="D159" i="39"/>
  <c r="F165" i="39"/>
  <c r="G167" i="39"/>
  <c r="D168" i="39"/>
  <c r="E171" i="39"/>
  <c r="M171" i="39"/>
  <c r="F172" i="39"/>
  <c r="O176" i="39"/>
  <c r="D177" i="39"/>
  <c r="L177" i="39"/>
  <c r="C11" i="39"/>
  <c r="C59" i="39"/>
  <c r="C8" i="39"/>
  <c r="C93" i="39"/>
  <c r="L27" i="19"/>
  <c r="L27" i="20"/>
  <c r="I27" i="22"/>
  <c r="Q27" i="22"/>
  <c r="D8" i="39"/>
  <c r="H8" i="39"/>
  <c r="I10" i="39"/>
  <c r="J11" i="39"/>
  <c r="K12" i="39"/>
  <c r="L15" i="39"/>
  <c r="E16" i="39"/>
  <c r="M16" i="39"/>
  <c r="Q16" i="39"/>
  <c r="N20" i="39"/>
  <c r="O21" i="39"/>
  <c r="D22" i="39"/>
  <c r="H22" i="39"/>
  <c r="L22" i="39"/>
  <c r="P22" i="39"/>
  <c r="E26" i="39"/>
  <c r="F29" i="39"/>
  <c r="J29" i="39"/>
  <c r="N29" i="39"/>
  <c r="D32" i="39"/>
  <c r="L32" i="39"/>
  <c r="P32" i="39"/>
  <c r="I35" i="39"/>
  <c r="M35" i="39"/>
  <c r="Q35" i="39"/>
  <c r="J36" i="39"/>
  <c r="N36" i="39"/>
  <c r="G40" i="39"/>
  <c r="K40" i="39"/>
  <c r="L41" i="39"/>
  <c r="E48" i="39"/>
  <c r="M48" i="39"/>
  <c r="F50" i="39"/>
  <c r="J50" i="39"/>
  <c r="C51" i="39"/>
  <c r="K51" i="39"/>
  <c r="O51" i="39"/>
  <c r="E55" i="39"/>
  <c r="I55" i="39"/>
  <c r="M55" i="39"/>
  <c r="F59" i="39"/>
  <c r="J59" i="39"/>
  <c r="C103" i="39"/>
  <c r="O132" i="39"/>
  <c r="D135" i="39"/>
  <c r="P135" i="39"/>
  <c r="E136" i="39"/>
  <c r="I136" i="39"/>
  <c r="C141" i="39"/>
  <c r="O141" i="39"/>
  <c r="G150" i="39"/>
  <c r="O150" i="39"/>
  <c r="E154" i="39"/>
  <c r="I154" i="39"/>
  <c r="M154" i="39"/>
  <c r="Q154" i="39"/>
  <c r="J158" i="39"/>
  <c r="C159" i="39"/>
  <c r="G159" i="39"/>
  <c r="K159" i="39"/>
  <c r="O159" i="39"/>
  <c r="D165" i="39"/>
  <c r="H165" i="39"/>
  <c r="L165" i="39"/>
  <c r="I167" i="39"/>
  <c r="C171" i="39"/>
  <c r="C121" i="39"/>
  <c r="G60" i="39"/>
  <c r="K60" i="39"/>
  <c r="P64" i="39"/>
  <c r="I67" i="39"/>
  <c r="F69" i="39"/>
  <c r="K70" i="39"/>
  <c r="O70" i="39"/>
  <c r="L73" i="39"/>
  <c r="E74" i="39"/>
  <c r="M74" i="39"/>
  <c r="N78" i="39"/>
  <c r="C79" i="39"/>
  <c r="K79" i="39"/>
  <c r="O79" i="39"/>
  <c r="D86" i="39"/>
  <c r="P86" i="39"/>
  <c r="E88" i="39"/>
  <c r="M88" i="39"/>
  <c r="G92" i="39"/>
  <c r="K92" i="39"/>
  <c r="H93" i="39"/>
  <c r="P93" i="39"/>
  <c r="Q96" i="39"/>
  <c r="F97" i="39"/>
  <c r="J97" i="39"/>
  <c r="C101" i="39"/>
  <c r="G101" i="39"/>
  <c r="K101" i="39"/>
  <c r="H102" i="39"/>
  <c r="P102" i="39"/>
  <c r="I103" i="39"/>
  <c r="Q103" i="39"/>
  <c r="K110" i="39"/>
  <c r="O110" i="39"/>
  <c r="D112" i="39"/>
  <c r="P112" i="39"/>
  <c r="E113" i="39"/>
  <c r="M113" i="39"/>
  <c r="Q113" i="39"/>
  <c r="C117" i="39"/>
  <c r="D121" i="39"/>
  <c r="L121" i="39"/>
  <c r="P121" i="39"/>
  <c r="M122" i="39"/>
  <c r="N126" i="39"/>
  <c r="C129" i="39"/>
  <c r="G129" i="39"/>
  <c r="O129" i="39"/>
  <c r="L131" i="39"/>
  <c r="E132" i="39"/>
  <c r="I132" i="39"/>
  <c r="Q132" i="39"/>
  <c r="F135" i="39"/>
  <c r="K136" i="39"/>
  <c r="D140" i="39"/>
  <c r="H140" i="39"/>
  <c r="I141" i="39"/>
  <c r="M141" i="39"/>
  <c r="F145" i="39"/>
  <c r="D149" i="39"/>
  <c r="H149" i="39"/>
  <c r="Q150" i="39"/>
  <c r="J153" i="39"/>
  <c r="N153" i="39"/>
  <c r="G154" i="39"/>
  <c r="K154" i="39"/>
  <c r="O154" i="39"/>
  <c r="D158" i="39"/>
  <c r="L158" i="39"/>
  <c r="E159" i="39"/>
  <c r="M159" i="39"/>
  <c r="Q159" i="39"/>
  <c r="J163" i="39"/>
  <c r="P92" i="39"/>
  <c r="M93" i="39"/>
  <c r="F96" i="39"/>
  <c r="N96" i="39"/>
  <c r="C97" i="39"/>
  <c r="K97" i="39"/>
  <c r="D101" i="39"/>
  <c r="H101" i="39"/>
  <c r="M102" i="39"/>
  <c r="F103" i="39"/>
  <c r="G107" i="39"/>
  <c r="D110" i="39"/>
  <c r="Q112" i="39"/>
  <c r="F113" i="39"/>
  <c r="J113" i="39"/>
  <c r="O116" i="39"/>
  <c r="D117" i="39"/>
  <c r="P117" i="39"/>
  <c r="M121" i="39"/>
  <c r="N122" i="39"/>
  <c r="O126" i="39"/>
  <c r="P129" i="39"/>
  <c r="M131" i="39"/>
  <c r="Q131" i="39"/>
  <c r="F132" i="39"/>
  <c r="J132" i="39"/>
  <c r="C135" i="39"/>
  <c r="K135" i="39"/>
  <c r="O135" i="39"/>
  <c r="D136" i="39"/>
  <c r="L136" i="39"/>
  <c r="P136" i="39"/>
  <c r="F141" i="39"/>
  <c r="N141" i="39"/>
  <c r="P147" i="39"/>
  <c r="E149" i="39"/>
  <c r="I149" i="39"/>
  <c r="M149" i="39"/>
  <c r="Q149" i="39"/>
  <c r="J150" i="39"/>
  <c r="N150" i="39"/>
  <c r="C153" i="39"/>
  <c r="K153" i="39"/>
  <c r="D154" i="39"/>
  <c r="H154" i="39"/>
  <c r="E158" i="39"/>
  <c r="I158" i="39"/>
  <c r="M158" i="39"/>
  <c r="F159" i="39"/>
  <c r="C165" i="39"/>
  <c r="G165" i="39"/>
  <c r="H167" i="39"/>
  <c r="L167" i="39"/>
  <c r="I168" i="39"/>
  <c r="Q168" i="39"/>
  <c r="N171" i="39"/>
  <c r="D13" i="39"/>
  <c r="D13" i="42"/>
  <c r="L13" i="39"/>
  <c r="L13" i="42"/>
  <c r="P13" i="39"/>
  <c r="P13" i="42"/>
  <c r="F14" i="39"/>
  <c r="F14" i="42"/>
  <c r="J14" i="39"/>
  <c r="J14" i="42"/>
  <c r="N14" i="39"/>
  <c r="N14" i="42"/>
  <c r="D34" i="39"/>
  <c r="D34" i="42"/>
  <c r="L34" i="39"/>
  <c r="L34" i="42"/>
  <c r="P34" i="39"/>
  <c r="P34" i="42"/>
  <c r="F52" i="39"/>
  <c r="F52" i="42"/>
  <c r="N52" i="39"/>
  <c r="N52" i="42"/>
  <c r="H53" i="39"/>
  <c r="H53" i="42"/>
  <c r="P53" i="39"/>
  <c r="P53" i="42"/>
  <c r="L72" i="39"/>
  <c r="L72" i="42"/>
  <c r="D90" i="39"/>
  <c r="D90" i="42"/>
  <c r="M167" i="39"/>
  <c r="F168" i="39"/>
  <c r="J168" i="39"/>
  <c r="N168" i="39"/>
  <c r="G171" i="39"/>
  <c r="H172" i="39"/>
  <c r="L172" i="39"/>
  <c r="P172" i="39"/>
  <c r="I176" i="39"/>
  <c r="M176" i="39"/>
  <c r="J177" i="39"/>
  <c r="N177" i="39"/>
  <c r="J176" i="39"/>
  <c r="N176" i="39"/>
  <c r="O177" i="39"/>
  <c r="F13" i="39"/>
  <c r="F13" i="42"/>
  <c r="H14" i="39"/>
  <c r="H14" i="42"/>
  <c r="D33" i="39"/>
  <c r="D33" i="42"/>
  <c r="H33" i="39"/>
  <c r="H33" i="42"/>
  <c r="L33" i="39"/>
  <c r="L33" i="42"/>
  <c r="P33" i="39"/>
  <c r="P33" i="42"/>
  <c r="F53" i="39"/>
  <c r="F53" i="42"/>
  <c r="J53" i="39"/>
  <c r="J53" i="42"/>
  <c r="N53" i="39"/>
  <c r="N53" i="42"/>
  <c r="D71" i="39"/>
  <c r="D71" i="42"/>
  <c r="H71" i="39"/>
  <c r="H71" i="42"/>
  <c r="L71" i="39"/>
  <c r="L71" i="42"/>
  <c r="P71" i="39"/>
  <c r="P71" i="42"/>
  <c r="F72" i="39"/>
  <c r="F72" i="42"/>
  <c r="J72" i="39"/>
  <c r="J72" i="42"/>
  <c r="N72" i="39"/>
  <c r="N72" i="42"/>
  <c r="L90" i="39"/>
  <c r="L90" i="42"/>
  <c r="P90" i="39"/>
  <c r="P90" i="42"/>
  <c r="F91" i="39"/>
  <c r="F91" i="42"/>
  <c r="J91" i="39"/>
  <c r="J91" i="42"/>
  <c r="N91" i="39"/>
  <c r="N91" i="42"/>
  <c r="D94" i="39"/>
  <c r="D94" i="42"/>
  <c r="F114" i="39"/>
  <c r="F114" i="42"/>
  <c r="N114" i="39"/>
  <c r="N114" i="42"/>
  <c r="P115" i="39"/>
  <c r="P115" i="42"/>
  <c r="F133" i="39"/>
  <c r="F133" i="42"/>
  <c r="N133" i="39"/>
  <c r="N133" i="42"/>
  <c r="H134" i="39"/>
  <c r="H134" i="42"/>
  <c r="L134" i="39"/>
  <c r="L134" i="42"/>
  <c r="P134" i="39"/>
  <c r="P134" i="42"/>
  <c r="F151" i="39"/>
  <c r="F151" i="42"/>
  <c r="N151" i="39"/>
  <c r="N151" i="42"/>
  <c r="P152" i="39"/>
  <c r="P152" i="42"/>
  <c r="F169" i="39"/>
  <c r="F169" i="42"/>
  <c r="J169" i="39"/>
  <c r="J169" i="42"/>
  <c r="N169" i="39"/>
  <c r="N169" i="42"/>
  <c r="H170" i="39"/>
  <c r="H170" i="42"/>
  <c r="L170" i="39"/>
  <c r="L170" i="42"/>
  <c r="P170" i="39"/>
  <c r="P170" i="42"/>
  <c r="J90" i="39"/>
  <c r="J90" i="42"/>
  <c r="N90" i="39"/>
  <c r="N90" i="42"/>
  <c r="D91" i="39"/>
  <c r="D91" i="42"/>
  <c r="L91" i="39"/>
  <c r="L91" i="42"/>
  <c r="F94" i="39"/>
  <c r="F94" i="42"/>
  <c r="J94" i="39"/>
  <c r="J94" i="42"/>
  <c r="N94" i="39"/>
  <c r="N94" i="42"/>
  <c r="D95" i="39"/>
  <c r="D95" i="42"/>
  <c r="H95" i="39"/>
  <c r="H95" i="42"/>
  <c r="P95" i="39"/>
  <c r="P95" i="42"/>
  <c r="D114" i="39"/>
  <c r="D114" i="42"/>
  <c r="H114" i="39"/>
  <c r="H114" i="42"/>
  <c r="L114" i="39"/>
  <c r="L114" i="42"/>
  <c r="P114" i="39"/>
  <c r="P114" i="42"/>
  <c r="F115" i="39"/>
  <c r="F115" i="42"/>
  <c r="J115" i="39"/>
  <c r="J115" i="42"/>
  <c r="D133" i="39"/>
  <c r="D133" i="42"/>
  <c r="H133" i="39"/>
  <c r="H133" i="42"/>
  <c r="L133" i="39"/>
  <c r="L133" i="42"/>
  <c r="P133" i="39"/>
  <c r="P133" i="42"/>
  <c r="D151" i="39"/>
  <c r="D151" i="42"/>
  <c r="L151" i="39"/>
  <c r="L151" i="42"/>
  <c r="F152" i="39"/>
  <c r="F152" i="42"/>
  <c r="J152" i="39"/>
  <c r="J152" i="42"/>
  <c r="N152" i="39"/>
  <c r="N152" i="42"/>
  <c r="D169" i="39"/>
  <c r="D169" i="42"/>
  <c r="H169" i="39"/>
  <c r="H169" i="42"/>
  <c r="P169" i="39"/>
  <c r="P169" i="42"/>
  <c r="H52" i="39"/>
  <c r="L52" i="39"/>
  <c r="P52" i="39"/>
  <c r="F71" i="39"/>
  <c r="J71" i="39"/>
  <c r="N71" i="39"/>
  <c r="H94" i="39"/>
  <c r="L94" i="39"/>
  <c r="P94" i="39"/>
  <c r="L14" i="39"/>
  <c r="P14" i="39"/>
  <c r="F33" i="39"/>
  <c r="J33" i="39"/>
  <c r="N33" i="39"/>
  <c r="D14" i="39"/>
  <c r="D52" i="39"/>
  <c r="D115" i="39"/>
  <c r="M21" i="39"/>
  <c r="I59" i="39"/>
  <c r="O86" i="39"/>
  <c r="Q92" i="39"/>
  <c r="Q110" i="39"/>
  <c r="H36" i="39"/>
  <c r="Q12" i="39"/>
  <c r="O27" i="19"/>
  <c r="J27" i="20"/>
  <c r="D27" i="20"/>
  <c r="H27" i="20"/>
  <c r="G16" i="39"/>
  <c r="K54" i="39"/>
  <c r="G86" i="39"/>
  <c r="E40" i="39"/>
  <c r="H17" i="19"/>
  <c r="J51" i="39"/>
  <c r="F55" i="39"/>
  <c r="J79" i="39"/>
  <c r="E50" i="39"/>
  <c r="L60" i="39"/>
  <c r="H70" i="39"/>
  <c r="H74" i="39"/>
  <c r="P74" i="39"/>
  <c r="H79" i="39"/>
  <c r="H89" i="39"/>
  <c r="L102" i="39"/>
  <c r="H153" i="39"/>
  <c r="D171" i="39"/>
  <c r="H171" i="39"/>
  <c r="P171" i="39"/>
  <c r="K88" i="39"/>
  <c r="K96" i="39"/>
  <c r="G113" i="39"/>
  <c r="K113" i="39"/>
  <c r="O113" i="39"/>
  <c r="O147" i="39"/>
  <c r="O168" i="39"/>
  <c r="N86" i="39"/>
  <c r="F89" i="39"/>
  <c r="N93" i="39"/>
  <c r="N102" i="39"/>
  <c r="F112" i="39"/>
  <c r="J131" i="39"/>
  <c r="N131" i="39"/>
  <c r="N167" i="39"/>
  <c r="F102" i="39"/>
  <c r="L50" i="39"/>
  <c r="L88" i="39"/>
  <c r="P88" i="39"/>
  <c r="D96" i="39"/>
  <c r="L96" i="39"/>
  <c r="P96" i="39"/>
  <c r="J92" i="39"/>
  <c r="N92" i="39"/>
  <c r="J122" i="39"/>
  <c r="G93" i="39"/>
  <c r="K93" i="39"/>
  <c r="Q51" i="39"/>
  <c r="E86" i="39"/>
  <c r="I89" i="39"/>
  <c r="M89" i="39"/>
  <c r="Q89" i="39"/>
  <c r="E97" i="39"/>
  <c r="I121" i="39"/>
  <c r="F136" i="39"/>
  <c r="L141" i="39"/>
  <c r="C71" i="39"/>
  <c r="C33" i="39"/>
  <c r="C13" i="39"/>
  <c r="C169" i="39"/>
  <c r="C133" i="39"/>
  <c r="C95" i="39"/>
  <c r="C91" i="39"/>
  <c r="C53" i="39"/>
  <c r="C115" i="39"/>
  <c r="C35" i="39"/>
  <c r="C151" i="39"/>
  <c r="H88" i="39"/>
  <c r="F22" i="39"/>
  <c r="J22" i="39"/>
  <c r="N22" i="39"/>
  <c r="D20" i="39"/>
  <c r="H20" i="39"/>
  <c r="L20" i="39"/>
  <c r="P20" i="39"/>
  <c r="H15" i="39"/>
  <c r="J16" i="39"/>
  <c r="F8" i="39"/>
  <c r="N8" i="39"/>
  <c r="O4" i="19"/>
  <c r="Q27" i="20"/>
  <c r="G27" i="19"/>
  <c r="K27" i="19"/>
  <c r="G17" i="20"/>
  <c r="K17" i="20"/>
  <c r="O4" i="22"/>
  <c r="I11" i="39"/>
  <c r="K32" i="39"/>
  <c r="J40" i="39"/>
  <c r="N40" i="39"/>
  <c r="D48" i="39"/>
  <c r="H48" i="39"/>
  <c r="L48" i="39"/>
  <c r="P48" i="39"/>
  <c r="I50" i="39"/>
  <c r="M50" i="39"/>
  <c r="Q50" i="39"/>
  <c r="F51" i="39"/>
  <c r="N51" i="39"/>
  <c r="G54" i="39"/>
  <c r="O54" i="39"/>
  <c r="D55" i="39"/>
  <c r="L55" i="39"/>
  <c r="P55" i="39"/>
  <c r="M59" i="39"/>
  <c r="Q59" i="39"/>
  <c r="J67" i="39"/>
  <c r="N67" i="39"/>
  <c r="Q73" i="39"/>
  <c r="O78" i="39"/>
  <c r="D79" i="39"/>
  <c r="L79" i="39"/>
  <c r="E17" i="22"/>
  <c r="M17" i="22"/>
  <c r="Q93" i="39"/>
  <c r="G29" i="39"/>
  <c r="P40" i="39"/>
  <c r="N48" i="39"/>
  <c r="K50" i="39"/>
  <c r="O50" i="39"/>
  <c r="P51" i="39"/>
  <c r="K59" i="39"/>
  <c r="H60" i="39"/>
  <c r="P60" i="39"/>
  <c r="D67" i="39"/>
  <c r="L67" i="39"/>
  <c r="E69" i="39"/>
  <c r="I69" i="39"/>
  <c r="M69" i="39"/>
  <c r="Q69" i="39"/>
  <c r="F70" i="39"/>
  <c r="N70" i="39"/>
  <c r="G73" i="39"/>
  <c r="L74" i="39"/>
  <c r="F79" i="39"/>
  <c r="N79" i="39"/>
  <c r="P176" i="39"/>
  <c r="I177" i="39"/>
  <c r="M177" i="39"/>
  <c r="Q177" i="39"/>
  <c r="H129" i="39"/>
  <c r="P158" i="39"/>
  <c r="E165" i="39"/>
  <c r="M165" i="39"/>
  <c r="J167" i="39"/>
  <c r="E172" i="39"/>
  <c r="Q172" i="39"/>
  <c r="E102" i="39"/>
  <c r="C27" i="22"/>
  <c r="O10" i="39"/>
  <c r="I12" i="39"/>
  <c r="F15" i="39"/>
  <c r="J15" i="39"/>
  <c r="K16" i="39"/>
  <c r="O16" i="39"/>
  <c r="E21" i="39"/>
  <c r="I21" i="39"/>
  <c r="Q21" i="39"/>
  <c r="D29" i="39"/>
  <c r="L29" i="39"/>
  <c r="E31" i="39"/>
  <c r="I31" i="39"/>
  <c r="M31" i="39"/>
  <c r="Q31" i="39"/>
  <c r="F32" i="39"/>
  <c r="J32" i="39"/>
  <c r="N32" i="39"/>
  <c r="G35" i="39"/>
  <c r="D36" i="39"/>
  <c r="L36" i="39"/>
  <c r="P36" i="39"/>
  <c r="I40" i="39"/>
  <c r="M40" i="39"/>
  <c r="Q40" i="39"/>
  <c r="F41" i="39"/>
  <c r="J41" i="39"/>
  <c r="N41" i="39"/>
  <c r="G70" i="39"/>
  <c r="P73" i="39"/>
  <c r="G88" i="39"/>
  <c r="D89" i="39"/>
  <c r="L89" i="39"/>
  <c r="O96" i="39"/>
  <c r="E101" i="39"/>
  <c r="I101" i="39"/>
  <c r="M101" i="39"/>
  <c r="Q101" i="39"/>
  <c r="J102" i="39"/>
  <c r="K103" i="39"/>
  <c r="H113" i="39"/>
  <c r="O17" i="20"/>
  <c r="E17" i="20"/>
  <c r="M17" i="20"/>
  <c r="G27" i="20"/>
  <c r="K27" i="20"/>
  <c r="O27" i="20"/>
  <c r="E27" i="20"/>
  <c r="I27" i="20"/>
  <c r="M27" i="20"/>
  <c r="G4" i="22"/>
  <c r="K4" i="22"/>
  <c r="G27" i="22"/>
  <c r="K27" i="22"/>
  <c r="O27" i="22"/>
  <c r="E27" i="22"/>
  <c r="M27" i="22"/>
  <c r="M54" i="39"/>
  <c r="F92" i="39"/>
  <c r="O93" i="39"/>
  <c r="K4" i="19"/>
  <c r="E4" i="19"/>
  <c r="I4" i="19"/>
  <c r="F27" i="19"/>
  <c r="J27" i="19"/>
  <c r="N27" i="19"/>
  <c r="D27" i="19"/>
  <c r="P17" i="20"/>
  <c r="D4" i="22"/>
  <c r="H4" i="22"/>
  <c r="L4" i="22"/>
  <c r="P4" i="22"/>
  <c r="F4" i="22"/>
  <c r="J4" i="22"/>
  <c r="N4" i="22"/>
  <c r="H17" i="22"/>
  <c r="P17" i="22"/>
  <c r="D27" i="22"/>
  <c r="H27" i="22"/>
  <c r="L27" i="22"/>
  <c r="P27" i="22"/>
  <c r="F11" i="39"/>
  <c r="G55" i="39"/>
  <c r="K74" i="39"/>
  <c r="I96" i="39"/>
  <c r="E117" i="39"/>
  <c r="Q117" i="39"/>
  <c r="N121" i="39"/>
  <c r="I129" i="39"/>
  <c r="Q129" i="39"/>
  <c r="G176" i="39"/>
  <c r="O172" i="39"/>
  <c r="K163" i="39"/>
  <c r="J17" i="19"/>
  <c r="N17" i="19"/>
  <c r="C17" i="20"/>
  <c r="F17" i="20"/>
  <c r="J17" i="20"/>
  <c r="N17" i="20"/>
  <c r="D17" i="20"/>
  <c r="H17" i="20"/>
  <c r="L17" i="20"/>
  <c r="C17" i="22"/>
  <c r="F17" i="22"/>
  <c r="J17" i="22"/>
  <c r="N17" i="22"/>
  <c r="D17" i="22"/>
  <c r="L17" i="22"/>
  <c r="F27" i="22"/>
  <c r="J27" i="22"/>
  <c r="N27" i="22"/>
  <c r="D4" i="19"/>
  <c r="H4" i="19"/>
  <c r="L4" i="19"/>
  <c r="P4" i="19"/>
  <c r="N4" i="19"/>
  <c r="E17" i="19"/>
  <c r="I17" i="19"/>
  <c r="Q17" i="19"/>
  <c r="K17" i="19"/>
  <c r="P27" i="20"/>
  <c r="I17" i="22"/>
  <c r="Q17" i="22"/>
  <c r="M4" i="19"/>
  <c r="Q4" i="19"/>
  <c r="G17" i="19"/>
  <c r="O17" i="19"/>
  <c r="M17" i="19"/>
  <c r="C27" i="19"/>
  <c r="D17" i="19"/>
  <c r="L17" i="19"/>
  <c r="P17" i="19"/>
  <c r="G4" i="19"/>
  <c r="H27" i="19"/>
  <c r="P27" i="19"/>
  <c r="C4" i="22"/>
  <c r="E4" i="22"/>
  <c r="I4" i="22"/>
  <c r="M4" i="22"/>
  <c r="Q4" i="22"/>
  <c r="G17" i="22"/>
  <c r="K17" i="22"/>
  <c r="O17" i="22"/>
  <c r="F4" i="19"/>
  <c r="J4" i="19"/>
  <c r="E27" i="19"/>
  <c r="I27" i="19"/>
  <c r="M27" i="19"/>
  <c r="Q27" i="19"/>
  <c r="C27" i="20"/>
  <c r="F17" i="19"/>
  <c r="C4" i="20"/>
  <c r="C4" i="19"/>
  <c r="C17" i="19"/>
  <c r="C15" i="18"/>
  <c r="B15" i="11"/>
  <c r="Q15" i="9"/>
  <c r="P15" i="9"/>
  <c r="O15" i="9"/>
  <c r="N15" i="9"/>
  <c r="M15" i="9"/>
  <c r="L15" i="9"/>
  <c r="K15" i="9"/>
  <c r="J15" i="9"/>
  <c r="I15" i="9"/>
  <c r="H15" i="9"/>
  <c r="G15" i="9"/>
  <c r="F15" i="9"/>
  <c r="E15" i="9"/>
  <c r="D15" i="9"/>
  <c r="C15" i="9"/>
  <c r="B15" i="9"/>
  <c r="J62" i="44" l="1"/>
  <c r="E99" i="65"/>
  <c r="M376" i="67"/>
  <c r="M316" i="72"/>
  <c r="P216" i="64"/>
  <c r="P111" i="64"/>
  <c r="P153" i="64" s="1"/>
  <c r="I395" i="70"/>
  <c r="O414" i="67"/>
  <c r="M361" i="72"/>
  <c r="L329" i="72"/>
  <c r="Q124" i="50"/>
  <c r="N376" i="69"/>
  <c r="D395" i="66"/>
  <c r="D395" i="69"/>
  <c r="J386" i="69"/>
  <c r="E143" i="50"/>
  <c r="M329" i="71"/>
  <c r="Q208" i="72"/>
  <c r="G369" i="70"/>
  <c r="M226" i="68"/>
  <c r="B171" i="65"/>
  <c r="B170" i="65" s="1"/>
  <c r="Q250" i="68"/>
  <c r="Q213" i="65"/>
  <c r="E139" i="65"/>
  <c r="G216" i="68"/>
  <c r="C239" i="68"/>
  <c r="E376" i="69"/>
  <c r="K220" i="68"/>
  <c r="M107" i="39"/>
  <c r="O63" i="48"/>
  <c r="Q184" i="65"/>
  <c r="Q203" i="65"/>
  <c r="Q237" i="68"/>
  <c r="C401" i="68"/>
  <c r="J200" i="65"/>
  <c r="I435" i="64"/>
  <c r="I197" i="72"/>
  <c r="L182" i="65"/>
  <c r="K221" i="68"/>
  <c r="O379" i="72"/>
  <c r="M395" i="70"/>
  <c r="M386" i="66"/>
  <c r="K395" i="65"/>
  <c r="Q213" i="66"/>
  <c r="D105" i="50"/>
  <c r="K99" i="66"/>
  <c r="K175" i="66" s="1"/>
  <c r="K261" i="68"/>
  <c r="F111" i="64"/>
  <c r="E223" i="68"/>
  <c r="C198" i="64"/>
  <c r="I174" i="66"/>
  <c r="Q274" i="68"/>
  <c r="Q222" i="65"/>
  <c r="O361" i="71"/>
  <c r="G376" i="66"/>
  <c r="K438" i="64"/>
  <c r="L183" i="66"/>
  <c r="J492" i="68"/>
  <c r="N492" i="68"/>
  <c r="C417" i="64"/>
  <c r="J111" i="64"/>
  <c r="J195" i="64" s="1"/>
  <c r="I395" i="69"/>
  <c r="O414" i="66"/>
  <c r="G213" i="67"/>
  <c r="D26" i="42"/>
  <c r="P468" i="68"/>
  <c r="J7" i="67"/>
  <c r="J64" i="39"/>
  <c r="P395" i="70"/>
  <c r="P376" i="70"/>
  <c r="G208" i="71"/>
  <c r="G190" i="71"/>
  <c r="F175" i="67"/>
  <c r="P376" i="71"/>
  <c r="Q177" i="65"/>
  <c r="D215" i="71"/>
  <c r="G388" i="72"/>
  <c r="G383" i="72" s="1"/>
  <c r="G329" i="72"/>
  <c r="L376" i="70"/>
  <c r="L395" i="70"/>
  <c r="P485" i="68"/>
  <c r="P509" i="68"/>
  <c r="C369" i="65"/>
  <c r="C388" i="65"/>
  <c r="O176" i="72"/>
  <c r="O194" i="72"/>
  <c r="J206" i="72"/>
  <c r="J179" i="72"/>
  <c r="E190" i="71"/>
  <c r="E172" i="71"/>
  <c r="N7" i="71"/>
  <c r="F206" i="71"/>
  <c r="F179" i="71"/>
  <c r="I177" i="70"/>
  <c r="I196" i="70"/>
  <c r="J222" i="69"/>
  <c r="J203" i="69"/>
  <c r="I253" i="68"/>
  <c r="I229" i="68"/>
  <c r="P274" i="68"/>
  <c r="P261" i="68"/>
  <c r="P212" i="68"/>
  <c r="M183" i="67"/>
  <c r="M182" i="67"/>
  <c r="I182" i="67"/>
  <c r="I200" i="67"/>
  <c r="I183" i="67"/>
  <c r="D194" i="67"/>
  <c r="D174" i="67"/>
  <c r="E200" i="66"/>
  <c r="E182" i="66"/>
  <c r="O215" i="66"/>
  <c r="O179" i="66"/>
  <c r="O178" i="66"/>
  <c r="K178" i="66"/>
  <c r="K196" i="66"/>
  <c r="K215" i="66"/>
  <c r="C178" i="66"/>
  <c r="C196" i="66"/>
  <c r="L7" i="66"/>
  <c r="L190" i="66" s="1"/>
  <c r="Q182" i="65"/>
  <c r="Q183" i="65"/>
  <c r="I182" i="65"/>
  <c r="I183" i="65"/>
  <c r="E182" i="65"/>
  <c r="E200" i="65"/>
  <c r="H405" i="70"/>
  <c r="H342" i="70"/>
  <c r="C99" i="66"/>
  <c r="C175" i="66" s="1"/>
  <c r="C139" i="66"/>
  <c r="J361" i="72"/>
  <c r="J379" i="72"/>
  <c r="H200" i="64"/>
  <c r="H199" i="64"/>
  <c r="F369" i="66"/>
  <c r="F407" i="66"/>
  <c r="D216" i="68"/>
  <c r="D263" i="68"/>
  <c r="I178" i="67"/>
  <c r="I215" i="67"/>
  <c r="I179" i="67"/>
  <c r="I196" i="67"/>
  <c r="E178" i="66"/>
  <c r="E215" i="66"/>
  <c r="E196" i="66"/>
  <c r="F174" i="66"/>
  <c r="F222" i="66"/>
  <c r="Q215" i="65"/>
  <c r="Q178" i="65"/>
  <c r="Q179" i="65"/>
  <c r="N171" i="65"/>
  <c r="N170" i="65" s="1"/>
  <c r="N172" i="65"/>
  <c r="F7" i="65"/>
  <c r="F26" i="39"/>
  <c r="J223" i="64"/>
  <c r="J204" i="64"/>
  <c r="L240" i="64"/>
  <c r="L199" i="64"/>
  <c r="L200" i="64"/>
  <c r="I215" i="64"/>
  <c r="I194" i="64"/>
  <c r="E215" i="64"/>
  <c r="E194" i="64"/>
  <c r="B200" i="66"/>
  <c r="B183" i="66"/>
  <c r="M388" i="72"/>
  <c r="M329" i="72"/>
  <c r="K388" i="71"/>
  <c r="K329" i="71"/>
  <c r="P352" i="72"/>
  <c r="P275" i="72"/>
  <c r="J293" i="71"/>
  <c r="J316" i="71"/>
  <c r="K213" i="69"/>
  <c r="K150" i="69"/>
  <c r="P388" i="71"/>
  <c r="P329" i="71"/>
  <c r="I329" i="66"/>
  <c r="I285" i="66"/>
  <c r="I323" i="66" s="1"/>
  <c r="J111" i="72"/>
  <c r="J134" i="72"/>
  <c r="O145" i="39"/>
  <c r="N26" i="39"/>
  <c r="F184" i="67"/>
  <c r="B182" i="66"/>
  <c r="J329" i="65"/>
  <c r="J505" i="68"/>
  <c r="J457" i="68"/>
  <c r="K172" i="72"/>
  <c r="K208" i="72"/>
  <c r="M143" i="66"/>
  <c r="M99" i="66"/>
  <c r="J7" i="66"/>
  <c r="C358" i="72"/>
  <c r="D217" i="68"/>
  <c r="C465" i="68"/>
  <c r="C455" i="68"/>
  <c r="G7" i="72"/>
  <c r="G185" i="72" s="1"/>
  <c r="H178" i="66"/>
  <c r="H179" i="66"/>
  <c r="M7" i="66"/>
  <c r="M171" i="66" s="1"/>
  <c r="N45" i="39"/>
  <c r="M45" i="39"/>
  <c r="M329" i="65"/>
  <c r="M285" i="65"/>
  <c r="M323" i="65" s="1"/>
  <c r="F213" i="67"/>
  <c r="J176" i="72"/>
  <c r="J194" i="72"/>
  <c r="M7" i="71"/>
  <c r="M185" i="71" s="1"/>
  <c r="M145" i="39"/>
  <c r="I7" i="70"/>
  <c r="J35" i="70"/>
  <c r="E7" i="70"/>
  <c r="E126" i="39"/>
  <c r="B191" i="64"/>
  <c r="B192" i="64"/>
  <c r="E388" i="71"/>
  <c r="E329" i="71"/>
  <c r="O202" i="64"/>
  <c r="O311" i="71"/>
  <c r="D124" i="50"/>
  <c r="F213" i="66"/>
  <c r="I414" i="67"/>
  <c r="H468" i="68"/>
  <c r="I181" i="65"/>
  <c r="N395" i="69"/>
  <c r="N124" i="50"/>
  <c r="B99" i="67"/>
  <c r="B137" i="67" s="1"/>
  <c r="C194" i="66"/>
  <c r="G63" i="48"/>
  <c r="O44" i="48"/>
  <c r="O25" i="48"/>
  <c r="M131" i="69"/>
  <c r="H198" i="64"/>
  <c r="H261" i="68"/>
  <c r="B181" i="66"/>
  <c r="Q323" i="65"/>
  <c r="P361" i="71"/>
  <c r="D414" i="66"/>
  <c r="D129" i="71"/>
  <c r="J202" i="64"/>
  <c r="Q492" i="68"/>
  <c r="J316" i="72"/>
  <c r="D4" i="48"/>
  <c r="P255" i="68"/>
  <c r="E181" i="66"/>
  <c r="D213" i="65"/>
  <c r="D206" i="71"/>
  <c r="D201" i="71" s="1"/>
  <c r="C376" i="67"/>
  <c r="E181" i="65"/>
  <c r="M181" i="65"/>
  <c r="D63" i="48"/>
  <c r="F170" i="71"/>
  <c r="P370" i="71"/>
  <c r="D386" i="69"/>
  <c r="B81" i="50"/>
  <c r="N379" i="71"/>
  <c r="D468" i="68"/>
  <c r="D414" i="67"/>
  <c r="D459" i="64"/>
  <c r="H161" i="50"/>
  <c r="L376" i="72"/>
  <c r="L358" i="72"/>
  <c r="L352" i="72"/>
  <c r="P197" i="71"/>
  <c r="P215" i="71"/>
  <c r="F505" i="68"/>
  <c r="Q481" i="68"/>
  <c r="D170" i="72"/>
  <c r="G170" i="71"/>
  <c r="G197" i="71"/>
  <c r="C222" i="70"/>
  <c r="C203" i="70"/>
  <c r="N182" i="67"/>
  <c r="N183" i="67"/>
  <c r="E193" i="67"/>
  <c r="E192" i="67" s="1"/>
  <c r="E194" i="67"/>
  <c r="N182" i="66"/>
  <c r="N183" i="66"/>
  <c r="J183" i="66"/>
  <c r="J182" i="66"/>
  <c r="Q199" i="65"/>
  <c r="Q180" i="65"/>
  <c r="Q204" i="64"/>
  <c r="Q203" i="64"/>
  <c r="M203" i="64"/>
  <c r="M204" i="64"/>
  <c r="F329" i="67"/>
  <c r="F329" i="69"/>
  <c r="F285" i="69"/>
  <c r="D197" i="72"/>
  <c r="D215" i="72"/>
  <c r="C182" i="66"/>
  <c r="C200" i="66"/>
  <c r="O182" i="66"/>
  <c r="M379" i="71"/>
  <c r="M361" i="71"/>
  <c r="F481" i="68"/>
  <c r="P386" i="69"/>
  <c r="F395" i="67"/>
  <c r="F376" i="67"/>
  <c r="J407" i="67"/>
  <c r="J369" i="67"/>
  <c r="N369" i="65"/>
  <c r="N407" i="65"/>
  <c r="C172" i="72"/>
  <c r="C208" i="72"/>
  <c r="C190" i="72"/>
  <c r="O190" i="71"/>
  <c r="O208" i="71"/>
  <c r="H222" i="69"/>
  <c r="H175" i="69"/>
  <c r="F220" i="68"/>
  <c r="F267" i="68"/>
  <c r="F243" i="68"/>
  <c r="I163" i="39"/>
  <c r="J172" i="66"/>
  <c r="J170" i="66" s="1"/>
  <c r="J171" i="66"/>
  <c r="L386" i="70"/>
  <c r="D414" i="65"/>
  <c r="B215" i="66"/>
  <c r="B179" i="66"/>
  <c r="O213" i="70"/>
  <c r="O150" i="70"/>
  <c r="O457" i="68"/>
  <c r="O481" i="68"/>
  <c r="O505" i="68"/>
  <c r="O388" i="66"/>
  <c r="O369" i="66"/>
  <c r="G438" i="64"/>
  <c r="G459" i="64"/>
  <c r="C407" i="66"/>
  <c r="C369" i="66"/>
  <c r="C388" i="66"/>
  <c r="L208" i="72"/>
  <c r="L172" i="72"/>
  <c r="I206" i="72"/>
  <c r="I201" i="72" s="1"/>
  <c r="I215" i="72"/>
  <c r="I170" i="72"/>
  <c r="I188" i="72"/>
  <c r="E203" i="69"/>
  <c r="E194" i="69"/>
  <c r="M224" i="68"/>
  <c r="M225" i="68"/>
  <c r="E225" i="68"/>
  <c r="E247" i="68"/>
  <c r="O274" i="68"/>
  <c r="O212" i="68"/>
  <c r="O211" i="68" s="1"/>
  <c r="K236" i="68"/>
  <c r="K235" i="68" s="1"/>
  <c r="K250" i="68"/>
  <c r="C236" i="68"/>
  <c r="C237" i="68"/>
  <c r="C250" i="68"/>
  <c r="C274" i="68"/>
  <c r="C231" i="68"/>
  <c r="N179" i="65"/>
  <c r="N196" i="65"/>
  <c r="N215" i="65"/>
  <c r="L405" i="69"/>
  <c r="L342" i="69"/>
  <c r="D213" i="70"/>
  <c r="D150" i="70"/>
  <c r="K405" i="65"/>
  <c r="O206" i="71"/>
  <c r="Q379" i="71"/>
  <c r="Q376" i="69"/>
  <c r="G367" i="67"/>
  <c r="P379" i="71"/>
  <c r="H379" i="72"/>
  <c r="N395" i="65"/>
  <c r="J311" i="71"/>
  <c r="D206" i="72"/>
  <c r="D201" i="72" s="1"/>
  <c r="K150" i="70"/>
  <c r="P386" i="70"/>
  <c r="N395" i="70"/>
  <c r="E124" i="50"/>
  <c r="K219" i="68"/>
  <c r="L379" i="71"/>
  <c r="C414" i="66"/>
  <c r="Q35" i="70"/>
  <c r="Q63" i="70" s="1"/>
  <c r="L4" i="48"/>
  <c r="E213" i="67"/>
  <c r="J367" i="69"/>
  <c r="I223" i="68"/>
  <c r="E161" i="50"/>
  <c r="G206" i="72"/>
  <c r="K226" i="68"/>
  <c r="B171" i="66"/>
  <c r="B170" i="66" s="1"/>
  <c r="F359" i="64"/>
  <c r="Q405" i="67"/>
  <c r="D492" i="68"/>
  <c r="H194" i="67"/>
  <c r="H213" i="67"/>
  <c r="I181" i="66"/>
  <c r="D379" i="72"/>
  <c r="N361" i="71"/>
  <c r="C226" i="68"/>
  <c r="K370" i="71"/>
  <c r="G395" i="69"/>
  <c r="K455" i="68"/>
  <c r="Q414" i="65"/>
  <c r="C181" i="66"/>
  <c r="Q25" i="48"/>
  <c r="N177" i="65"/>
  <c r="K213" i="67"/>
  <c r="D376" i="69"/>
  <c r="F414" i="67"/>
  <c r="D143" i="50"/>
  <c r="P492" i="68"/>
  <c r="H206" i="72"/>
  <c r="H175" i="70"/>
  <c r="H222" i="70"/>
  <c r="M178" i="67"/>
  <c r="M215" i="67"/>
  <c r="J193" i="66"/>
  <c r="J222" i="66"/>
  <c r="J203" i="66"/>
  <c r="J194" i="66"/>
  <c r="F414" i="66"/>
  <c r="F376" i="66"/>
  <c r="D388" i="66"/>
  <c r="D407" i="66"/>
  <c r="F428" i="64"/>
  <c r="F431" i="64"/>
  <c r="K176" i="72"/>
  <c r="K194" i="72"/>
  <c r="C176" i="71"/>
  <c r="C194" i="71"/>
  <c r="J7" i="71"/>
  <c r="J167" i="71" s="1"/>
  <c r="F7" i="70"/>
  <c r="G126" i="39"/>
  <c r="N247" i="68"/>
  <c r="N225" i="68"/>
  <c r="F216" i="68"/>
  <c r="F263" i="68"/>
  <c r="F217" i="68"/>
  <c r="F239" i="68"/>
  <c r="C179" i="67"/>
  <c r="C215" i="67"/>
  <c r="L213" i="67"/>
  <c r="L222" i="67"/>
  <c r="G215" i="66"/>
  <c r="G178" i="66"/>
  <c r="H213" i="66"/>
  <c r="H174" i="66"/>
  <c r="H194" i="66"/>
  <c r="H203" i="66"/>
  <c r="L174" i="65"/>
  <c r="L173" i="65" s="1"/>
  <c r="L203" i="65"/>
  <c r="H7" i="65"/>
  <c r="H26" i="39"/>
  <c r="D223" i="64"/>
  <c r="D204" i="64"/>
  <c r="D203" i="64"/>
  <c r="N219" i="64"/>
  <c r="N240" i="64"/>
  <c r="N199" i="64"/>
  <c r="O215" i="64"/>
  <c r="O226" i="64"/>
  <c r="K194" i="64"/>
  <c r="K193" i="64" s="1"/>
  <c r="K247" i="64"/>
  <c r="B179" i="65"/>
  <c r="B215" i="65"/>
  <c r="B178" i="65"/>
  <c r="B196" i="65"/>
  <c r="E405" i="70"/>
  <c r="E342" i="70"/>
  <c r="M215" i="65"/>
  <c r="M179" i="65"/>
  <c r="D240" i="64"/>
  <c r="D200" i="64"/>
  <c r="D199" i="64"/>
  <c r="D219" i="64"/>
  <c r="H358" i="71"/>
  <c r="H370" i="71"/>
  <c r="J373" i="67"/>
  <c r="J392" i="67"/>
  <c r="D175" i="70"/>
  <c r="D222" i="70"/>
  <c r="P217" i="68"/>
  <c r="P216" i="68"/>
  <c r="P263" i="68"/>
  <c r="M179" i="66"/>
  <c r="M178" i="66"/>
  <c r="M196" i="66"/>
  <c r="M215" i="66"/>
  <c r="N193" i="65"/>
  <c r="N203" i="65"/>
  <c r="N222" i="65"/>
  <c r="N174" i="65"/>
  <c r="I405" i="69"/>
  <c r="I399" i="69" s="1"/>
  <c r="I342" i="69"/>
  <c r="N329" i="66"/>
  <c r="N285" i="66"/>
  <c r="C126" i="42"/>
  <c r="N163" i="39"/>
  <c r="F126" i="39"/>
  <c r="F107" i="39"/>
  <c r="D35" i="72"/>
  <c r="D63" i="72" s="1"/>
  <c r="H359" i="64"/>
  <c r="N392" i="67"/>
  <c r="K183" i="68"/>
  <c r="K255" i="68" s="1"/>
  <c r="Q194" i="64"/>
  <c r="Q193" i="64" s="1"/>
  <c r="O323" i="65"/>
  <c r="L174" i="67"/>
  <c r="G275" i="72"/>
  <c r="G311" i="72" s="1"/>
  <c r="D198" i="64"/>
  <c r="M222" i="67"/>
  <c r="B203" i="69"/>
  <c r="Q226" i="64"/>
  <c r="D202" i="64"/>
  <c r="B179" i="67"/>
  <c r="O194" i="64"/>
  <c r="B202" i="64"/>
  <c r="K183" i="66"/>
  <c r="J223" i="68"/>
  <c r="J175" i="68"/>
  <c r="C196" i="67"/>
  <c r="C134" i="71"/>
  <c r="C111" i="71"/>
  <c r="C129" i="71" s="1"/>
  <c r="Q251" i="68"/>
  <c r="Q227" i="68"/>
  <c r="N221" i="68"/>
  <c r="N267" i="68"/>
  <c r="N99" i="66"/>
  <c r="L7" i="68"/>
  <c r="L41" i="68"/>
  <c r="L75" i="68" s="1"/>
  <c r="J213" i="70"/>
  <c r="J150" i="70"/>
  <c r="D361" i="71"/>
  <c r="D379" i="71"/>
  <c r="P3" i="22"/>
  <c r="D261" i="68"/>
  <c r="Q178" i="66"/>
  <c r="L361" i="72"/>
  <c r="J213" i="67"/>
  <c r="J150" i="67"/>
  <c r="C395" i="66"/>
  <c r="D369" i="66"/>
  <c r="N198" i="64"/>
  <c r="Q196" i="66"/>
  <c r="Q386" i="69"/>
  <c r="I505" i="68"/>
  <c r="I481" i="68"/>
  <c r="O7" i="69"/>
  <c r="O171" i="69" s="1"/>
  <c r="O107" i="39"/>
  <c r="P196" i="65"/>
  <c r="P179" i="65"/>
  <c r="P215" i="65"/>
  <c r="Q177" i="70"/>
  <c r="B177" i="65"/>
  <c r="B139" i="65"/>
  <c r="J367" i="67"/>
  <c r="F222" i="65"/>
  <c r="M414" i="64"/>
  <c r="M405" i="70"/>
  <c r="M342" i="70"/>
  <c r="J388" i="71"/>
  <c r="J383" i="71" s="1"/>
  <c r="J329" i="71"/>
  <c r="C145" i="39"/>
  <c r="C163" i="39"/>
  <c r="K35" i="71"/>
  <c r="K63" i="71" s="1"/>
  <c r="M194" i="64"/>
  <c r="F407" i="64"/>
  <c r="L407" i="64"/>
  <c r="J247" i="68"/>
  <c r="N405" i="65"/>
  <c r="N414" i="64"/>
  <c r="N209" i="68"/>
  <c r="N161" i="50"/>
  <c r="M237" i="64"/>
  <c r="I176" i="71"/>
  <c r="P369" i="66"/>
  <c r="K215" i="65"/>
  <c r="F373" i="70"/>
  <c r="D203" i="70"/>
  <c r="M213" i="69"/>
  <c r="M207" i="69" s="1"/>
  <c r="M150" i="69"/>
  <c r="I376" i="71"/>
  <c r="I358" i="71"/>
  <c r="E435" i="64"/>
  <c r="E414" i="64"/>
  <c r="E170" i="72"/>
  <c r="E197" i="72"/>
  <c r="H190" i="71"/>
  <c r="H208" i="71"/>
  <c r="Q7" i="69"/>
  <c r="Q107" i="39"/>
  <c r="G236" i="68"/>
  <c r="G235" i="68" s="1"/>
  <c r="G250" i="68"/>
  <c r="L129" i="72"/>
  <c r="K99" i="65"/>
  <c r="K175" i="65" s="1"/>
  <c r="M205" i="64"/>
  <c r="O124" i="50"/>
  <c r="O352" i="72"/>
  <c r="N219" i="68"/>
  <c r="L184" i="65"/>
  <c r="M367" i="69"/>
  <c r="J213" i="66"/>
  <c r="I395" i="67"/>
  <c r="O405" i="67"/>
  <c r="Q395" i="65"/>
  <c r="M449" i="64"/>
  <c r="H216" i="64"/>
  <c r="C383" i="72"/>
  <c r="J161" i="50"/>
  <c r="F131" i="69"/>
  <c r="N285" i="65"/>
  <c r="N323" i="65" s="1"/>
  <c r="I25" i="48"/>
  <c r="E25" i="48"/>
  <c r="H25" i="48"/>
  <c r="C202" i="64"/>
  <c r="Q205" i="64"/>
  <c r="J184" i="66"/>
  <c r="H323" i="69"/>
  <c r="C407" i="64"/>
  <c r="Q401" i="68"/>
  <c r="H352" i="71"/>
  <c r="E175" i="65"/>
  <c r="M124" i="50"/>
  <c r="P455" i="68"/>
  <c r="G323" i="66"/>
  <c r="N213" i="67"/>
  <c r="P361" i="72"/>
  <c r="D352" i="72"/>
  <c r="H376" i="70"/>
  <c r="H386" i="69"/>
  <c r="J503" i="68"/>
  <c r="N395" i="67"/>
  <c r="N367" i="66"/>
  <c r="F395" i="65"/>
  <c r="C370" i="71"/>
  <c r="P5" i="39"/>
  <c r="D311" i="72"/>
  <c r="L323" i="70"/>
  <c r="K352" i="72"/>
  <c r="H4" i="48"/>
  <c r="O205" i="64"/>
  <c r="N184" i="65"/>
  <c r="F379" i="71"/>
  <c r="J376" i="69"/>
  <c r="P449" i="64"/>
  <c r="I129" i="72"/>
  <c r="G44" i="48"/>
  <c r="L361" i="71"/>
  <c r="P376" i="69"/>
  <c r="F395" i="69"/>
  <c r="H376" i="67"/>
  <c r="N459" i="64"/>
  <c r="P417" i="64"/>
  <c r="L99" i="66"/>
  <c r="L137" i="66" s="1"/>
  <c r="M177" i="66"/>
  <c r="F379" i="72"/>
  <c r="L261" i="68"/>
  <c r="P407" i="65"/>
  <c r="H203" i="64"/>
  <c r="D213" i="66"/>
  <c r="F388" i="71"/>
  <c r="F329" i="71"/>
  <c r="H395" i="70"/>
  <c r="Q414" i="70"/>
  <c r="Q376" i="70"/>
  <c r="Q395" i="70"/>
  <c r="E369" i="65"/>
  <c r="E407" i="65"/>
  <c r="N190" i="72"/>
  <c r="N172" i="72"/>
  <c r="J190" i="71"/>
  <c r="J208" i="71"/>
  <c r="O170" i="71"/>
  <c r="O197" i="71"/>
  <c r="K7" i="71"/>
  <c r="K185" i="71" s="1"/>
  <c r="L145" i="39"/>
  <c r="G7" i="71"/>
  <c r="G185" i="71" s="1"/>
  <c r="G145" i="39"/>
  <c r="K225" i="68"/>
  <c r="K224" i="68"/>
  <c r="I7" i="65"/>
  <c r="I191" i="65" s="1"/>
  <c r="J26" i="39"/>
  <c r="O199" i="64"/>
  <c r="O200" i="64"/>
  <c r="K200" i="64"/>
  <c r="K198" i="64"/>
  <c r="P215" i="64"/>
  <c r="P214" i="64" s="1"/>
  <c r="P194" i="64"/>
  <c r="P193" i="64" s="1"/>
  <c r="L7" i="64"/>
  <c r="L212" i="64" s="1"/>
  <c r="M5" i="39"/>
  <c r="L5" i="42"/>
  <c r="B7" i="68"/>
  <c r="B210" i="68" s="1"/>
  <c r="C83" i="39"/>
  <c r="Q181" i="67"/>
  <c r="O352" i="71"/>
  <c r="Q405" i="69"/>
  <c r="Q399" i="69" s="1"/>
  <c r="Q342" i="69"/>
  <c r="L405" i="70"/>
  <c r="L399" i="70" s="1"/>
  <c r="L342" i="70"/>
  <c r="F369" i="70"/>
  <c r="F386" i="70"/>
  <c r="F388" i="70"/>
  <c r="H465" i="68"/>
  <c r="H489" i="68"/>
  <c r="J376" i="66"/>
  <c r="J395" i="66"/>
  <c r="H388" i="66"/>
  <c r="H369" i="66"/>
  <c r="H407" i="66"/>
  <c r="Q246" i="68"/>
  <c r="Q222" i="68"/>
  <c r="N263" i="68"/>
  <c r="N216" i="68"/>
  <c r="J239" i="68"/>
  <c r="J216" i="68"/>
  <c r="J263" i="68"/>
  <c r="Q183" i="67"/>
  <c r="Q182" i="67"/>
  <c r="P193" i="65"/>
  <c r="P192" i="65" s="1"/>
  <c r="P174" i="65"/>
  <c r="P173" i="65" s="1"/>
  <c r="P203" i="65"/>
  <c r="L7" i="65"/>
  <c r="L190" i="65" s="1"/>
  <c r="M26" i="39"/>
  <c r="L26" i="39"/>
  <c r="J219" i="64"/>
  <c r="J200" i="64"/>
  <c r="B7" i="69"/>
  <c r="B191" i="69" s="1"/>
  <c r="C107" i="39"/>
  <c r="B216" i="68"/>
  <c r="B217" i="68"/>
  <c r="D83" i="39"/>
  <c r="L64" i="42"/>
  <c r="K191" i="64"/>
  <c r="H171" i="66"/>
  <c r="H170" i="66" s="1"/>
  <c r="D203" i="66"/>
  <c r="D386" i="67"/>
  <c r="J407" i="65"/>
  <c r="J388" i="65"/>
  <c r="J386" i="65"/>
  <c r="L386" i="65"/>
  <c r="L405" i="65"/>
  <c r="P7" i="72"/>
  <c r="Q163" i="39"/>
  <c r="P163" i="39"/>
  <c r="H188" i="71"/>
  <c r="H215" i="71"/>
  <c r="H197" i="71"/>
  <c r="H206" i="71"/>
  <c r="I215" i="66"/>
  <c r="I178" i="66"/>
  <c r="B220" i="68"/>
  <c r="B221" i="68"/>
  <c r="B182" i="65"/>
  <c r="B200" i="65"/>
  <c r="P275" i="71"/>
  <c r="P311" i="71" s="1"/>
  <c r="P316" i="71"/>
  <c r="N358" i="72"/>
  <c r="N376" i="72"/>
  <c r="F376" i="72"/>
  <c r="F358" i="72"/>
  <c r="N376" i="71"/>
  <c r="N358" i="71"/>
  <c r="N369" i="70"/>
  <c r="N388" i="70"/>
  <c r="L395" i="69"/>
  <c r="L376" i="69"/>
  <c r="N373" i="69"/>
  <c r="N392" i="69"/>
  <c r="P405" i="67"/>
  <c r="P392" i="67"/>
  <c r="D392" i="67"/>
  <c r="D373" i="67"/>
  <c r="L414" i="66"/>
  <c r="L395" i="66"/>
  <c r="L407" i="65"/>
  <c r="L369" i="65"/>
  <c r="F197" i="72"/>
  <c r="F188" i="72"/>
  <c r="O200" i="69"/>
  <c r="O181" i="69"/>
  <c r="P220" i="68"/>
  <c r="P221" i="68"/>
  <c r="H221" i="68"/>
  <c r="H267" i="68"/>
  <c r="P199" i="67"/>
  <c r="P180" i="67"/>
  <c r="H199" i="67"/>
  <c r="H180" i="67"/>
  <c r="L171" i="67"/>
  <c r="L172" i="67"/>
  <c r="L170" i="67" s="1"/>
  <c r="O7" i="64"/>
  <c r="O212" i="64" s="1"/>
  <c r="O5" i="42"/>
  <c r="N376" i="67"/>
  <c r="D285" i="65"/>
  <c r="K367" i="67"/>
  <c r="Q200" i="67"/>
  <c r="O247" i="68"/>
  <c r="O392" i="69"/>
  <c r="K223" i="68"/>
  <c r="P379" i="72"/>
  <c r="P267" i="68"/>
  <c r="F213" i="65"/>
  <c r="F150" i="65"/>
  <c r="J3" i="44"/>
  <c r="E352" i="72"/>
  <c r="D367" i="66"/>
  <c r="P195" i="64"/>
  <c r="N376" i="65"/>
  <c r="P414" i="64"/>
  <c r="K367" i="65"/>
  <c r="F99" i="65"/>
  <c r="F175" i="65" s="1"/>
  <c r="H405" i="69"/>
  <c r="H399" i="69" s="1"/>
  <c r="H342" i="69"/>
  <c r="L367" i="65"/>
  <c r="N213" i="65"/>
  <c r="N150" i="65"/>
  <c r="E215" i="68"/>
  <c r="F388" i="65"/>
  <c r="Q405" i="70"/>
  <c r="Q342" i="70"/>
  <c r="J376" i="70"/>
  <c r="F465" i="68"/>
  <c r="F489" i="68"/>
  <c r="N503" i="68"/>
  <c r="N481" i="68"/>
  <c r="C468" i="68"/>
  <c r="C492" i="68"/>
  <c r="D222" i="69"/>
  <c r="D175" i="69"/>
  <c r="F203" i="64"/>
  <c r="F204" i="64"/>
  <c r="D213" i="69"/>
  <c r="D207" i="69" s="1"/>
  <c r="D150" i="69"/>
  <c r="H376" i="69"/>
  <c r="H395" i="69"/>
  <c r="D7" i="71"/>
  <c r="D185" i="71" s="1"/>
  <c r="E145" i="39"/>
  <c r="E200" i="70"/>
  <c r="E181" i="70"/>
  <c r="P224" i="68"/>
  <c r="P225" i="68"/>
  <c r="C246" i="68"/>
  <c r="C222" i="68"/>
  <c r="Q205" i="67"/>
  <c r="Q186" i="67"/>
  <c r="K183" i="67"/>
  <c r="K200" i="67"/>
  <c r="K182" i="67"/>
  <c r="C183" i="67"/>
  <c r="C200" i="67"/>
  <c r="E179" i="67"/>
  <c r="E196" i="67"/>
  <c r="F171" i="67"/>
  <c r="F172" i="67"/>
  <c r="F7" i="66"/>
  <c r="F191" i="66" s="1"/>
  <c r="F45" i="39"/>
  <c r="I192" i="64"/>
  <c r="I191" i="64"/>
  <c r="H137" i="70"/>
  <c r="H112" i="70"/>
  <c r="H131" i="70" s="1"/>
  <c r="F9" i="48"/>
  <c r="F3" i="44"/>
  <c r="I379" i="72"/>
  <c r="I361" i="72"/>
  <c r="O370" i="71"/>
  <c r="E492" i="68"/>
  <c r="K489" i="68"/>
  <c r="K465" i="68"/>
  <c r="I376" i="67"/>
  <c r="O392" i="67"/>
  <c r="O373" i="67"/>
  <c r="K407" i="67"/>
  <c r="K369" i="67"/>
  <c r="K388" i="67"/>
  <c r="O459" i="64"/>
  <c r="O438" i="64"/>
  <c r="M170" i="72"/>
  <c r="M215" i="72"/>
  <c r="M197" i="72"/>
  <c r="M206" i="72"/>
  <c r="M179" i="72"/>
  <c r="E206" i="72"/>
  <c r="E179" i="72"/>
  <c r="E215" i="72"/>
  <c r="J194" i="71"/>
  <c r="J176" i="71"/>
  <c r="Q188" i="71"/>
  <c r="Q197" i="71"/>
  <c r="Q179" i="71"/>
  <c r="Q215" i="71"/>
  <c r="Q203" i="70"/>
  <c r="Q222" i="70"/>
  <c r="Q207" i="70" s="1"/>
  <c r="Q184" i="70"/>
  <c r="F200" i="69"/>
  <c r="F181" i="69"/>
  <c r="E217" i="68"/>
  <c r="E216" i="68"/>
  <c r="F179" i="66"/>
  <c r="F178" i="66"/>
  <c r="C7" i="66"/>
  <c r="C209" i="66" s="1"/>
  <c r="D45" i="42"/>
  <c r="J178" i="65"/>
  <c r="J196" i="65"/>
  <c r="N215" i="64"/>
  <c r="N214" i="64" s="1"/>
  <c r="N247" i="64"/>
  <c r="N226" i="64"/>
  <c r="H213" i="69"/>
  <c r="H207" i="69" s="1"/>
  <c r="H150" i="69"/>
  <c r="L388" i="71"/>
  <c r="L383" i="71" s="1"/>
  <c r="L329" i="71"/>
  <c r="L63" i="48"/>
  <c r="P405" i="70"/>
  <c r="P342" i="70"/>
  <c r="I131" i="69"/>
  <c r="F202" i="64"/>
  <c r="P205" i="64"/>
  <c r="I379" i="71"/>
  <c r="I376" i="69"/>
  <c r="E386" i="69"/>
  <c r="C405" i="65"/>
  <c r="J99" i="66"/>
  <c r="J93" i="66" s="1"/>
  <c r="J131" i="66" s="1"/>
  <c r="F417" i="64"/>
  <c r="L459" i="64"/>
  <c r="L255" i="68"/>
  <c r="J455" i="68"/>
  <c r="M311" i="72"/>
  <c r="H395" i="66"/>
  <c r="I213" i="67"/>
  <c r="G226" i="68"/>
  <c r="D184" i="66"/>
  <c r="E367" i="66"/>
  <c r="P237" i="64"/>
  <c r="I352" i="72"/>
  <c r="G479" i="68"/>
  <c r="I367" i="66"/>
  <c r="I311" i="72"/>
  <c r="J215" i="68"/>
  <c r="N215" i="68"/>
  <c r="F361" i="72"/>
  <c r="J405" i="65"/>
  <c r="C370" i="72"/>
  <c r="E131" i="69"/>
  <c r="C181" i="65"/>
  <c r="L323" i="69"/>
  <c r="N160" i="64"/>
  <c r="H311" i="71"/>
  <c r="P213" i="65"/>
  <c r="O367" i="69"/>
  <c r="L206" i="71"/>
  <c r="Q352" i="71"/>
  <c r="M370" i="72"/>
  <c r="J177" i="65"/>
  <c r="O99" i="67"/>
  <c r="O175" i="67" s="1"/>
  <c r="Q161" i="50"/>
  <c r="D367" i="69"/>
  <c r="N205" i="64"/>
  <c r="I407" i="64"/>
  <c r="C367" i="65"/>
  <c r="P177" i="65"/>
  <c r="P99" i="65"/>
  <c r="P175" i="65" s="1"/>
  <c r="J175" i="66"/>
  <c r="I3" i="19"/>
  <c r="Q177" i="66"/>
  <c r="Q139" i="66"/>
  <c r="M407" i="64"/>
  <c r="M317" i="64"/>
  <c r="M359" i="64" s="1"/>
  <c r="E329" i="69"/>
  <c r="E285" i="69"/>
  <c r="E323" i="69" s="1"/>
  <c r="D323" i="69"/>
  <c r="Q329" i="72"/>
  <c r="J285" i="69"/>
  <c r="J323" i="69" s="1"/>
  <c r="P150" i="65"/>
  <c r="H150" i="70"/>
  <c r="E367" i="70"/>
  <c r="K479" i="68"/>
  <c r="O407" i="64"/>
  <c r="G449" i="64"/>
  <c r="O175" i="69"/>
  <c r="F323" i="69"/>
  <c r="G150" i="70"/>
  <c r="B213" i="67"/>
  <c r="K175" i="68"/>
  <c r="I196" i="65"/>
  <c r="H367" i="69"/>
  <c r="F479" i="68"/>
  <c r="H459" i="64"/>
  <c r="I139" i="66"/>
  <c r="N361" i="72"/>
  <c r="J370" i="72"/>
  <c r="J361" i="71"/>
  <c r="J352" i="71"/>
  <c r="J395" i="67"/>
  <c r="C405" i="66"/>
  <c r="P99" i="66"/>
  <c r="P175" i="66" s="1"/>
  <c r="M93" i="66"/>
  <c r="M131" i="66" s="1"/>
  <c r="C215" i="66"/>
  <c r="I329" i="72"/>
  <c r="Q405" i="65"/>
  <c r="N223" i="68"/>
  <c r="L329" i="69"/>
  <c r="O361" i="72"/>
  <c r="G370" i="72"/>
  <c r="O379" i="71"/>
  <c r="K395" i="70"/>
  <c r="O376" i="69"/>
  <c r="Q367" i="67"/>
  <c r="I405" i="67"/>
  <c r="E395" i="66"/>
  <c r="N217" i="68"/>
  <c r="G175" i="69"/>
  <c r="H386" i="70"/>
  <c r="F414" i="65"/>
  <c r="E342" i="66"/>
  <c r="Q329" i="69"/>
  <c r="N143" i="50"/>
  <c r="N171" i="68"/>
  <c r="O163" i="64"/>
  <c r="I417" i="64"/>
  <c r="L178" i="67"/>
  <c r="K376" i="65"/>
  <c r="E388" i="66"/>
  <c r="M221" i="68"/>
  <c r="E407" i="66"/>
  <c r="M274" i="68"/>
  <c r="G428" i="64"/>
  <c r="N208" i="72"/>
  <c r="H379" i="71"/>
  <c r="D386" i="70"/>
  <c r="L386" i="69"/>
  <c r="N414" i="67"/>
  <c r="F367" i="67"/>
  <c r="J449" i="64"/>
  <c r="C386" i="69"/>
  <c r="J342" i="69"/>
  <c r="J240" i="64"/>
  <c r="F367" i="69"/>
  <c r="K405" i="67"/>
  <c r="N407" i="64"/>
  <c r="L124" i="50"/>
  <c r="H217" i="68"/>
  <c r="H323" i="70"/>
  <c r="E285" i="66"/>
  <c r="M143" i="65"/>
  <c r="C194" i="64"/>
  <c r="C193" i="64" s="1"/>
  <c r="J199" i="64"/>
  <c r="C216" i="68"/>
  <c r="Q174" i="66"/>
  <c r="I407" i="68"/>
  <c r="K181" i="66"/>
  <c r="K212" i="68"/>
  <c r="B250" i="68"/>
  <c r="Q222" i="67"/>
  <c r="C168" i="64"/>
  <c r="G111" i="64"/>
  <c r="G195" i="64" s="1"/>
  <c r="L146" i="65"/>
  <c r="O240" i="64"/>
  <c r="I213" i="65"/>
  <c r="C414" i="67"/>
  <c r="E222" i="66"/>
  <c r="Q131" i="69"/>
  <c r="H352" i="72"/>
  <c r="D370" i="71"/>
  <c r="H367" i="67"/>
  <c r="N395" i="66"/>
  <c r="F150" i="66"/>
  <c r="N174" i="66"/>
  <c r="K407" i="64"/>
  <c r="N386" i="66"/>
  <c r="M203" i="67"/>
  <c r="Q174" i="65"/>
  <c r="N181" i="65"/>
  <c r="B181" i="65"/>
  <c r="H184" i="66"/>
  <c r="D323" i="65"/>
  <c r="Q376" i="65"/>
  <c r="P35" i="66"/>
  <c r="P63" i="66" s="1"/>
  <c r="K5" i="42"/>
  <c r="K342" i="70"/>
  <c r="C150" i="70"/>
  <c r="J129" i="72"/>
  <c r="J329" i="69"/>
  <c r="G161" i="50"/>
  <c r="Q367" i="70"/>
  <c r="Q367" i="65"/>
  <c r="K449" i="64"/>
  <c r="Q407" i="66"/>
  <c r="M376" i="69"/>
  <c r="M220" i="68"/>
  <c r="E203" i="66"/>
  <c r="K219" i="64"/>
  <c r="D405" i="65"/>
  <c r="G203" i="69"/>
  <c r="J167" i="68"/>
  <c r="I99" i="66"/>
  <c r="I137" i="66" s="1"/>
  <c r="M172" i="71"/>
  <c r="G359" i="64"/>
  <c r="M226" i="64"/>
  <c r="M99" i="65"/>
  <c r="M175" i="65" s="1"/>
  <c r="K178" i="65"/>
  <c r="E175" i="68"/>
  <c r="Q237" i="64"/>
  <c r="Q386" i="65"/>
  <c r="E417" i="64"/>
  <c r="M379" i="72"/>
  <c r="P147" i="72"/>
  <c r="O206" i="72"/>
  <c r="D329" i="71"/>
  <c r="N150" i="70"/>
  <c r="C208" i="68"/>
  <c r="C173" i="65"/>
  <c r="G129" i="72"/>
  <c r="E231" i="68"/>
  <c r="E170" i="66"/>
  <c r="Q170" i="65"/>
  <c r="D170" i="67"/>
  <c r="N211" i="68"/>
  <c r="N176" i="42"/>
  <c r="N44" i="72"/>
  <c r="N72" i="72" s="1"/>
  <c r="D172" i="42"/>
  <c r="D42" i="72"/>
  <c r="D70" i="72" s="1"/>
  <c r="K172" i="42"/>
  <c r="K42" i="72"/>
  <c r="K70" i="72" s="1"/>
  <c r="H167" i="42"/>
  <c r="H39" i="72"/>
  <c r="H67" i="72" s="1"/>
  <c r="E158" i="42"/>
  <c r="E44" i="71"/>
  <c r="E72" i="71" s="1"/>
  <c r="O145" i="42"/>
  <c r="O35" i="71"/>
  <c r="O63" i="71" s="1"/>
  <c r="L136" i="42"/>
  <c r="L42" i="70"/>
  <c r="H129" i="42"/>
  <c r="H37" i="70"/>
  <c r="F122" i="42"/>
  <c r="F45" i="69"/>
  <c r="F73" i="69" s="1"/>
  <c r="D117" i="42"/>
  <c r="D42" i="69"/>
  <c r="D70" i="69" s="1"/>
  <c r="P110" i="42"/>
  <c r="P37" i="69"/>
  <c r="M102" i="42"/>
  <c r="M53" i="68"/>
  <c r="M87" i="68" s="1"/>
  <c r="J96" i="42"/>
  <c r="J49" i="68"/>
  <c r="J83" i="68" s="1"/>
  <c r="I93" i="42"/>
  <c r="I48" i="68"/>
  <c r="I82" i="68" s="1"/>
  <c r="L158" i="42"/>
  <c r="L44" i="71"/>
  <c r="L72" i="71" s="1"/>
  <c r="I150" i="42"/>
  <c r="I40" i="71"/>
  <c r="I68" i="71" s="1"/>
  <c r="E141" i="42"/>
  <c r="E45" i="70"/>
  <c r="E73" i="70" s="1"/>
  <c r="N126" i="42"/>
  <c r="N35" i="70"/>
  <c r="N63" i="70" s="1"/>
  <c r="K117" i="42"/>
  <c r="K42" i="69"/>
  <c r="K70" i="69" s="1"/>
  <c r="H112" i="42"/>
  <c r="H39" i="69"/>
  <c r="E103" i="42"/>
  <c r="E54" i="68"/>
  <c r="E88" i="68" s="1"/>
  <c r="P93" i="42"/>
  <c r="P48" i="68"/>
  <c r="N89" i="42"/>
  <c r="N46" i="68"/>
  <c r="N80" i="68" s="1"/>
  <c r="G79" i="42"/>
  <c r="G45" i="67"/>
  <c r="G73" i="67" s="1"/>
  <c r="D73" i="42"/>
  <c r="D41" i="67"/>
  <c r="D69" i="67" s="1"/>
  <c r="Q67" i="42"/>
  <c r="Q37" i="67"/>
  <c r="Q65" i="67" s="1"/>
  <c r="O60" i="42"/>
  <c r="O45" i="66"/>
  <c r="O73" i="66" s="1"/>
  <c r="C131" i="42"/>
  <c r="C39" i="70"/>
  <c r="C67" i="70" s="1"/>
  <c r="D165" i="42"/>
  <c r="D37" i="72"/>
  <c r="Q154" i="42"/>
  <c r="Q42" i="71"/>
  <c r="Q70" i="71" s="1"/>
  <c r="M147" i="42"/>
  <c r="M37" i="71"/>
  <c r="J140" i="42"/>
  <c r="J44" i="70"/>
  <c r="J72" i="70" s="1"/>
  <c r="H135" i="42"/>
  <c r="H41" i="70"/>
  <c r="H69" i="70" s="1"/>
  <c r="E55" i="42"/>
  <c r="E42" i="66"/>
  <c r="E70" i="66" s="1"/>
  <c r="Q48" i="42"/>
  <c r="Q37" i="66"/>
  <c r="Q65" i="66" s="1"/>
  <c r="O40" i="42"/>
  <c r="O44" i="65"/>
  <c r="O72" i="65" s="1"/>
  <c r="I26" i="42"/>
  <c r="I35" i="65"/>
  <c r="I63" i="65" s="1"/>
  <c r="F20" i="42"/>
  <c r="F49" i="64"/>
  <c r="F81" i="64" s="1"/>
  <c r="C41" i="42"/>
  <c r="C45" i="65"/>
  <c r="C73" i="65" s="1"/>
  <c r="C74" i="42"/>
  <c r="C42" i="67"/>
  <c r="C70" i="67" s="1"/>
  <c r="C36" i="42"/>
  <c r="C42" i="65"/>
  <c r="C70" i="65" s="1"/>
  <c r="N172" i="42"/>
  <c r="N42" i="72"/>
  <c r="N70" i="72" s="1"/>
  <c r="K167" i="42"/>
  <c r="K39" i="72"/>
  <c r="K67" i="72" s="1"/>
  <c r="D159" i="42"/>
  <c r="D45" i="71"/>
  <c r="D73" i="71" s="1"/>
  <c r="L150" i="42"/>
  <c r="L40" i="71"/>
  <c r="L68" i="71" s="1"/>
  <c r="J88" i="42"/>
  <c r="J45" i="68"/>
  <c r="J79" i="68" s="1"/>
  <c r="F136" i="42"/>
  <c r="F42" i="70"/>
  <c r="F70" i="70" s="1"/>
  <c r="D132" i="42"/>
  <c r="D40" i="70"/>
  <c r="D68" i="70" s="1"/>
  <c r="L122" i="42"/>
  <c r="L45" i="69"/>
  <c r="L73" i="69" s="1"/>
  <c r="D113" i="42"/>
  <c r="D40" i="69"/>
  <c r="N83" i="42"/>
  <c r="N41" i="68"/>
  <c r="N75" i="68" s="1"/>
  <c r="N64" i="42"/>
  <c r="N35" i="67"/>
  <c r="N63" i="67" s="1"/>
  <c r="F54" i="42"/>
  <c r="F41" i="66"/>
  <c r="F69" i="66" s="1"/>
  <c r="D50" i="42"/>
  <c r="D39" i="66"/>
  <c r="D67" i="66" s="1"/>
  <c r="K36" i="42"/>
  <c r="K42" i="65"/>
  <c r="K70" i="65" s="1"/>
  <c r="D35" i="66"/>
  <c r="D63" i="66" s="1"/>
  <c r="D35" i="65"/>
  <c r="D63" i="65" s="1"/>
  <c r="M20" i="42"/>
  <c r="M49" i="64"/>
  <c r="M81" i="64" s="1"/>
  <c r="O39" i="64"/>
  <c r="O71" i="64" s="1"/>
  <c r="G20" i="42"/>
  <c r="G49" i="64"/>
  <c r="G81" i="64" s="1"/>
  <c r="I5" i="42"/>
  <c r="I39" i="64"/>
  <c r="I71" i="64" s="1"/>
  <c r="I24" i="44"/>
  <c r="I30" i="48"/>
  <c r="F62" i="44"/>
  <c r="F68" i="48"/>
  <c r="Q43" i="44"/>
  <c r="Q49" i="48"/>
  <c r="O62" i="44"/>
  <c r="O68" i="48"/>
  <c r="C81" i="44"/>
  <c r="C117" i="68"/>
  <c r="C87" i="48"/>
  <c r="B24" i="44"/>
  <c r="B30" i="48"/>
  <c r="O407" i="68"/>
  <c r="O479" i="68"/>
  <c r="Q231" i="68"/>
  <c r="L173" i="67"/>
  <c r="E383" i="72"/>
  <c r="N173" i="65"/>
  <c r="G329" i="67"/>
  <c r="G386" i="67"/>
  <c r="P383" i="72"/>
  <c r="F146" i="67"/>
  <c r="O386" i="70"/>
  <c r="O329" i="70"/>
  <c r="P329" i="67"/>
  <c r="P386" i="67"/>
  <c r="J386" i="70"/>
  <c r="J329" i="70"/>
  <c r="H181" i="66"/>
  <c r="H143" i="66"/>
  <c r="E201" i="72"/>
  <c r="O177" i="65"/>
  <c r="O139" i="65"/>
  <c r="K132" i="66"/>
  <c r="K93" i="66"/>
  <c r="K131" i="66" s="1"/>
  <c r="F211" i="68"/>
  <c r="L226" i="68"/>
  <c r="L178" i="68"/>
  <c r="J399" i="70"/>
  <c r="D194" i="70"/>
  <c r="D137" i="70"/>
  <c r="D112" i="70"/>
  <c r="D131" i="70" s="1"/>
  <c r="O164" i="59"/>
  <c r="Q144" i="59"/>
  <c r="G378" i="70"/>
  <c r="G397" i="70"/>
  <c r="E415" i="70"/>
  <c r="E377" i="70"/>
  <c r="E396" i="70"/>
  <c r="K393" i="70"/>
  <c r="K374" i="70"/>
  <c r="K394" i="70"/>
  <c r="K375" i="70"/>
  <c r="O128" i="59"/>
  <c r="K128" i="59"/>
  <c r="I125" i="58"/>
  <c r="Q106" i="58"/>
  <c r="G495" i="68"/>
  <c r="G471" i="68"/>
  <c r="Q463" i="68"/>
  <c r="Q486" i="68"/>
  <c r="Q487" i="68"/>
  <c r="Q510" i="68"/>
  <c r="Q462" i="68"/>
  <c r="Q485" i="68"/>
  <c r="M85" i="58"/>
  <c r="K396" i="67"/>
  <c r="K377" i="67"/>
  <c r="K395" i="67"/>
  <c r="K415" i="67"/>
  <c r="E374" i="67"/>
  <c r="E393" i="67"/>
  <c r="E394" i="67"/>
  <c r="E392" i="67"/>
  <c r="E373" i="67"/>
  <c r="E375" i="67"/>
  <c r="I66" i="59"/>
  <c r="K63" i="60"/>
  <c r="K364" i="67"/>
  <c r="K366" i="67"/>
  <c r="K401" i="67"/>
  <c r="K383" i="67"/>
  <c r="K385" i="67"/>
  <c r="K363" i="67"/>
  <c r="K382" i="67"/>
  <c r="G391" i="66"/>
  <c r="G372" i="66"/>
  <c r="E47" i="58"/>
  <c r="O382" i="66"/>
  <c r="O383" i="66"/>
  <c r="O401" i="66"/>
  <c r="O363" i="66"/>
  <c r="O366" i="66"/>
  <c r="O385" i="66"/>
  <c r="O364" i="66"/>
  <c r="M394" i="65"/>
  <c r="M375" i="65"/>
  <c r="M393" i="65"/>
  <c r="M374" i="65"/>
  <c r="M7" i="59"/>
  <c r="G4" i="59"/>
  <c r="C82" i="59"/>
  <c r="C424" i="64"/>
  <c r="C406" i="64"/>
  <c r="C427" i="64"/>
  <c r="C425" i="64"/>
  <c r="C403" i="64"/>
  <c r="C404" i="64"/>
  <c r="C445" i="64"/>
  <c r="C394" i="66"/>
  <c r="C393" i="66"/>
  <c r="C375" i="66"/>
  <c r="C374" i="66"/>
  <c r="M198" i="72"/>
  <c r="M180" i="72"/>
  <c r="M216" i="72"/>
  <c r="E216" i="72"/>
  <c r="E180" i="72"/>
  <c r="E198" i="72"/>
  <c r="H178" i="72"/>
  <c r="H177" i="72"/>
  <c r="H195" i="72"/>
  <c r="H196" i="72"/>
  <c r="H176" i="72"/>
  <c r="M171" i="72"/>
  <c r="M207" i="72"/>
  <c r="M189" i="72"/>
  <c r="O164" i="48"/>
  <c r="K169" i="72"/>
  <c r="K179" i="72"/>
  <c r="K187" i="72"/>
  <c r="C162" i="49"/>
  <c r="Q180" i="71"/>
  <c r="Q198" i="71"/>
  <c r="Q216" i="71"/>
  <c r="O185" i="71"/>
  <c r="O167" i="71"/>
  <c r="C146" i="49"/>
  <c r="N178" i="70"/>
  <c r="N177" i="70"/>
  <c r="N197" i="70"/>
  <c r="N198" i="70"/>
  <c r="N179" i="70"/>
  <c r="K128" i="49"/>
  <c r="C128" i="49"/>
  <c r="M223" i="69"/>
  <c r="M204" i="69"/>
  <c r="M185" i="69"/>
  <c r="E185" i="69"/>
  <c r="E204" i="69"/>
  <c r="E223" i="69"/>
  <c r="G109" i="48"/>
  <c r="C106" i="48"/>
  <c r="Q268" i="68"/>
  <c r="Q244" i="68"/>
  <c r="Q245" i="68"/>
  <c r="Q267" i="68"/>
  <c r="Q243" i="68"/>
  <c r="D266" i="68"/>
  <c r="D242" i="68"/>
  <c r="K240" i="68"/>
  <c r="K241" i="68"/>
  <c r="K264" i="68"/>
  <c r="F238" i="68"/>
  <c r="F262" i="68"/>
  <c r="I82" i="49"/>
  <c r="P79" i="42"/>
  <c r="P45" i="67"/>
  <c r="P73" i="67" s="1"/>
  <c r="K204" i="67"/>
  <c r="K223" i="67"/>
  <c r="C223" i="67"/>
  <c r="C204" i="67"/>
  <c r="F74" i="42"/>
  <c r="F42" i="67"/>
  <c r="F70" i="67" s="1"/>
  <c r="O69" i="42"/>
  <c r="O39" i="67"/>
  <c r="O67" i="67" s="1"/>
  <c r="Q63" i="49"/>
  <c r="I63" i="48"/>
  <c r="O59" i="42"/>
  <c r="O44" i="66"/>
  <c r="O72" i="66" s="1"/>
  <c r="F201" i="66"/>
  <c r="F200" i="66"/>
  <c r="F202" i="66"/>
  <c r="P197" i="66"/>
  <c r="P198" i="66"/>
  <c r="P196" i="66"/>
  <c r="P216" i="66"/>
  <c r="G50" i="42"/>
  <c r="G39" i="66"/>
  <c r="G67" i="66" s="1"/>
  <c r="C214" i="66"/>
  <c r="C195" i="66"/>
  <c r="M192" i="66"/>
  <c r="E44" i="48"/>
  <c r="O249" i="64"/>
  <c r="O228" i="64"/>
  <c r="N248" i="64"/>
  <c r="N227" i="64"/>
  <c r="G241" i="64"/>
  <c r="G221" i="64"/>
  <c r="G240" i="64"/>
  <c r="G220" i="64"/>
  <c r="N218" i="64"/>
  <c r="N239" i="64"/>
  <c r="P4" i="50"/>
  <c r="H4" i="50"/>
  <c r="B82" i="49"/>
  <c r="B25" i="49"/>
  <c r="J173" i="65"/>
  <c r="Q99" i="65"/>
  <c r="Q175" i="65" s="1"/>
  <c r="N132" i="66"/>
  <c r="N93" i="66"/>
  <c r="N131" i="66" s="1"/>
  <c r="P367" i="66"/>
  <c r="P285" i="66"/>
  <c r="G184" i="66"/>
  <c r="G146" i="66"/>
  <c r="H484" i="68"/>
  <c r="H460" i="68"/>
  <c r="H508" i="68"/>
  <c r="J66" i="58"/>
  <c r="L396" i="65"/>
  <c r="L377" i="65"/>
  <c r="L395" i="65"/>
  <c r="L415" i="65"/>
  <c r="L376" i="65"/>
  <c r="H391" i="65"/>
  <c r="H372" i="65"/>
  <c r="N7" i="58"/>
  <c r="P424" i="64"/>
  <c r="P403" i="64"/>
  <c r="P404" i="64"/>
  <c r="P425" i="64"/>
  <c r="P406" i="64"/>
  <c r="P427" i="64"/>
  <c r="P445" i="64"/>
  <c r="O174" i="72"/>
  <c r="O209" i="72"/>
  <c r="O173" i="72"/>
  <c r="O192" i="72"/>
  <c r="O191" i="72"/>
  <c r="L162" i="48"/>
  <c r="H174" i="70"/>
  <c r="H184" i="70"/>
  <c r="H193" i="70"/>
  <c r="F185" i="69"/>
  <c r="F223" i="69"/>
  <c r="F204" i="69"/>
  <c r="H116" i="42"/>
  <c r="H41" i="69"/>
  <c r="H69" i="69" s="1"/>
  <c r="L97" i="42"/>
  <c r="L50" i="68"/>
  <c r="L84" i="68" s="1"/>
  <c r="J245" i="68"/>
  <c r="J244" i="68"/>
  <c r="J268" i="68"/>
  <c r="E218" i="68"/>
  <c r="E242" i="68"/>
  <c r="E266" i="68"/>
  <c r="J199" i="66"/>
  <c r="D228" i="64"/>
  <c r="D249" i="64"/>
  <c r="I222" i="64"/>
  <c r="L181" i="67"/>
  <c r="L143" i="67"/>
  <c r="I383" i="72"/>
  <c r="O188" i="71"/>
  <c r="O134" i="71"/>
  <c r="B188" i="72"/>
  <c r="B134" i="72"/>
  <c r="B111" i="72"/>
  <c r="H188" i="72"/>
  <c r="H134" i="72"/>
  <c r="C184" i="65"/>
  <c r="C146" i="65"/>
  <c r="K25" i="48"/>
  <c r="N173" i="67"/>
  <c r="J304" i="70"/>
  <c r="H117" i="68"/>
  <c r="H213" i="68" s="1"/>
  <c r="H87" i="48"/>
  <c r="J164" i="59"/>
  <c r="P351" i="72"/>
  <c r="P367" i="72"/>
  <c r="P349" i="72"/>
  <c r="P369" i="72"/>
  <c r="J146" i="58"/>
  <c r="H144" i="59"/>
  <c r="N378" i="70"/>
  <c r="N397" i="70"/>
  <c r="N128" i="58"/>
  <c r="L372" i="69"/>
  <c r="L391" i="69"/>
  <c r="L385" i="69"/>
  <c r="L364" i="69"/>
  <c r="L363" i="69"/>
  <c r="L383" i="69"/>
  <c r="L382" i="69"/>
  <c r="L366" i="69"/>
  <c r="P491" i="68"/>
  <c r="P467" i="68"/>
  <c r="P466" i="68"/>
  <c r="P490" i="68"/>
  <c r="P465" i="68"/>
  <c r="L483" i="68"/>
  <c r="L458" i="68"/>
  <c r="L506" i="68"/>
  <c r="L459" i="68"/>
  <c r="L482" i="68"/>
  <c r="D85" i="59"/>
  <c r="N476" i="68"/>
  <c r="N475" i="68"/>
  <c r="N452" i="68"/>
  <c r="N451" i="68"/>
  <c r="N454" i="68"/>
  <c r="N478" i="68"/>
  <c r="N499" i="68"/>
  <c r="D397" i="67"/>
  <c r="D378" i="67"/>
  <c r="L390" i="67"/>
  <c r="L371" i="67"/>
  <c r="L389" i="67"/>
  <c r="L370" i="67"/>
  <c r="L388" i="67"/>
  <c r="L408" i="67"/>
  <c r="L369" i="67"/>
  <c r="N387" i="67"/>
  <c r="N368" i="67"/>
  <c r="N406" i="67"/>
  <c r="L66" i="58"/>
  <c r="F63" i="60"/>
  <c r="P397" i="66"/>
  <c r="P378" i="66"/>
  <c r="P393" i="66"/>
  <c r="P375" i="66"/>
  <c r="P374" i="66"/>
  <c r="P373" i="66"/>
  <c r="P392" i="66"/>
  <c r="P394" i="66"/>
  <c r="F391" i="66"/>
  <c r="F372" i="66"/>
  <c r="F368" i="66"/>
  <c r="F387" i="66"/>
  <c r="F406" i="66"/>
  <c r="N44" i="59"/>
  <c r="J364" i="66"/>
  <c r="J383" i="66"/>
  <c r="J382" i="66"/>
  <c r="J366" i="66"/>
  <c r="J385" i="66"/>
  <c r="J401" i="66"/>
  <c r="J363" i="66"/>
  <c r="J396" i="65"/>
  <c r="J395" i="65"/>
  <c r="J377" i="65"/>
  <c r="J415" i="65"/>
  <c r="P418" i="64"/>
  <c r="P460" i="64"/>
  <c r="P439" i="64"/>
  <c r="L434" i="64"/>
  <c r="L413" i="64"/>
  <c r="D7" i="58"/>
  <c r="J4" i="59"/>
  <c r="C144" i="59"/>
  <c r="C401" i="67"/>
  <c r="C366" i="67"/>
  <c r="C383" i="67"/>
  <c r="C363" i="67"/>
  <c r="C385" i="67"/>
  <c r="C382" i="67"/>
  <c r="C364" i="67"/>
  <c r="C504" i="68"/>
  <c r="C456" i="68"/>
  <c r="C480" i="68"/>
  <c r="M199" i="72"/>
  <c r="M181" i="72"/>
  <c r="E181" i="72"/>
  <c r="E199" i="72"/>
  <c r="J175" i="72"/>
  <c r="J193" i="72"/>
  <c r="J164" i="48"/>
  <c r="Q199" i="71"/>
  <c r="Q181" i="71"/>
  <c r="F175" i="71"/>
  <c r="F193" i="71"/>
  <c r="N144" i="49"/>
  <c r="N187" i="71"/>
  <c r="N179" i="71"/>
  <c r="N169" i="71"/>
  <c r="N215" i="71"/>
  <c r="C182" i="70"/>
  <c r="C202" i="70"/>
  <c r="C201" i="70"/>
  <c r="C183" i="70"/>
  <c r="C181" i="70"/>
  <c r="C200" i="70"/>
  <c r="H176" i="70"/>
  <c r="H195" i="70"/>
  <c r="J172" i="69"/>
  <c r="J171" i="69"/>
  <c r="J190" i="69"/>
  <c r="J191" i="69"/>
  <c r="L220" i="68"/>
  <c r="L244" i="68"/>
  <c r="L245" i="68"/>
  <c r="L268" i="68"/>
  <c r="L243" i="68"/>
  <c r="P234" i="68"/>
  <c r="P233" i="68"/>
  <c r="P257" i="68"/>
  <c r="H233" i="68"/>
  <c r="H234" i="68"/>
  <c r="H257" i="68"/>
  <c r="F28" i="67"/>
  <c r="E202" i="67"/>
  <c r="E201" i="67"/>
  <c r="E200" i="67"/>
  <c r="O198" i="67"/>
  <c r="O197" i="67"/>
  <c r="O216" i="67"/>
  <c r="H190" i="67"/>
  <c r="H209" i="67"/>
  <c r="H191" i="67"/>
  <c r="P44" i="50"/>
  <c r="N204" i="65"/>
  <c r="N223" i="65"/>
  <c r="G198" i="65"/>
  <c r="G197" i="65"/>
  <c r="G216" i="65"/>
  <c r="G196" i="65"/>
  <c r="N195" i="65"/>
  <c r="N214" i="65"/>
  <c r="P190" i="65"/>
  <c r="P191" i="65"/>
  <c r="P209" i="65"/>
  <c r="N228" i="64"/>
  <c r="N249" i="64"/>
  <c r="L224" i="64"/>
  <c r="L223" i="64"/>
  <c r="L225" i="64"/>
  <c r="O222" i="64"/>
  <c r="F221" i="64"/>
  <c r="F220" i="64"/>
  <c r="F241" i="64"/>
  <c r="B205" i="67"/>
  <c r="G383" i="71"/>
  <c r="F193" i="64"/>
  <c r="H207" i="70"/>
  <c r="P397" i="69"/>
  <c r="P378" i="69"/>
  <c r="P460" i="68"/>
  <c r="P484" i="68"/>
  <c r="P508" i="68"/>
  <c r="H456" i="68"/>
  <c r="H480" i="68"/>
  <c r="H504" i="68"/>
  <c r="J47" i="58"/>
  <c r="F7" i="59"/>
  <c r="G199" i="72"/>
  <c r="G181" i="72"/>
  <c r="J180" i="71"/>
  <c r="J216" i="71"/>
  <c r="J198" i="71"/>
  <c r="H144" i="49"/>
  <c r="K186" i="69"/>
  <c r="K205" i="69"/>
  <c r="H109" i="49"/>
  <c r="G96" i="42"/>
  <c r="G49" i="68"/>
  <c r="G83" i="68" s="1"/>
  <c r="O262" i="68"/>
  <c r="O238" i="68"/>
  <c r="P214" i="67"/>
  <c r="P195" i="67"/>
  <c r="N194" i="67"/>
  <c r="N193" i="67"/>
  <c r="N190" i="66"/>
  <c r="N191" i="66"/>
  <c r="N209" i="66"/>
  <c r="H214" i="65"/>
  <c r="H195" i="65"/>
  <c r="Q7" i="49"/>
  <c r="B180" i="71"/>
  <c r="B216" i="71"/>
  <c r="B198" i="71"/>
  <c r="B185" i="69"/>
  <c r="B223" i="69"/>
  <c r="B204" i="69"/>
  <c r="E193" i="64"/>
  <c r="H181" i="67"/>
  <c r="H143" i="67"/>
  <c r="B112" i="69"/>
  <c r="B131" i="69" s="1"/>
  <c r="B137" i="69"/>
  <c r="B194" i="69"/>
  <c r="F399" i="70"/>
  <c r="O137" i="69"/>
  <c r="O194" i="69"/>
  <c r="O112" i="69"/>
  <c r="C386" i="70"/>
  <c r="C329" i="70"/>
  <c r="E202" i="64"/>
  <c r="E160" i="64"/>
  <c r="I367" i="69"/>
  <c r="F132" i="66"/>
  <c r="C373" i="66"/>
  <c r="N379" i="72"/>
  <c r="L112" i="69"/>
  <c r="L131" i="69" s="1"/>
  <c r="L137" i="69"/>
  <c r="L194" i="69"/>
  <c r="P150" i="70"/>
  <c r="Q363" i="72"/>
  <c r="Q381" i="72"/>
  <c r="M164" i="58"/>
  <c r="G162" i="59"/>
  <c r="G375" i="71"/>
  <c r="G357" i="71"/>
  <c r="I146" i="59"/>
  <c r="M370" i="70"/>
  <c r="M389" i="70"/>
  <c r="M390" i="70"/>
  <c r="M369" i="70"/>
  <c r="M371" i="70"/>
  <c r="O368" i="70"/>
  <c r="O387" i="70"/>
  <c r="Q378" i="69"/>
  <c r="Q397" i="69"/>
  <c r="Q109" i="58"/>
  <c r="O364" i="69"/>
  <c r="O366" i="69"/>
  <c r="O383" i="69"/>
  <c r="O385" i="69"/>
  <c r="O363" i="69"/>
  <c r="O382" i="69"/>
  <c r="O491" i="68"/>
  <c r="O490" i="68"/>
  <c r="O466" i="68"/>
  <c r="O467" i="68"/>
  <c r="I488" i="68"/>
  <c r="I464" i="68"/>
  <c r="E451" i="68"/>
  <c r="E454" i="68"/>
  <c r="E478" i="68"/>
  <c r="E452" i="68"/>
  <c r="E499" i="68"/>
  <c r="E476" i="68"/>
  <c r="E475" i="68"/>
  <c r="Q415" i="67"/>
  <c r="Q396" i="67"/>
  <c r="Q377" i="67"/>
  <c r="O66" i="58"/>
  <c r="I63" i="58"/>
  <c r="G397" i="66"/>
  <c r="G378" i="66"/>
  <c r="Q391" i="66"/>
  <c r="Q372" i="66"/>
  <c r="G390" i="66"/>
  <c r="G389" i="66"/>
  <c r="G408" i="66"/>
  <c r="G370" i="66"/>
  <c r="G371" i="66"/>
  <c r="G47" i="59"/>
  <c r="Q383" i="66"/>
  <c r="Q364" i="66"/>
  <c r="Q385" i="66"/>
  <c r="Q366" i="66"/>
  <c r="Q382" i="66"/>
  <c r="Q363" i="66"/>
  <c r="Q401" i="66"/>
  <c r="I377" i="65"/>
  <c r="I396" i="65"/>
  <c r="I376" i="65"/>
  <c r="I415" i="65"/>
  <c r="O374" i="65"/>
  <c r="O393" i="65"/>
  <c r="O394" i="65"/>
  <c r="O373" i="65"/>
  <c r="O375" i="65"/>
  <c r="I391" i="65"/>
  <c r="I372" i="65"/>
  <c r="G28" i="59"/>
  <c r="Q385" i="65"/>
  <c r="Q383" i="65"/>
  <c r="Q363" i="65"/>
  <c r="Q401" i="65"/>
  <c r="Q366" i="65"/>
  <c r="Q364" i="65"/>
  <c r="Q382" i="65"/>
  <c r="K420" i="64"/>
  <c r="K441" i="64"/>
  <c r="G7" i="59"/>
  <c r="M4" i="60"/>
  <c r="E4" i="59"/>
  <c r="C44" i="60"/>
  <c r="C385" i="66"/>
  <c r="C364" i="66"/>
  <c r="C366" i="66"/>
  <c r="C383" i="66"/>
  <c r="C382" i="66"/>
  <c r="C363" i="66"/>
  <c r="C401" i="66"/>
  <c r="Q193" i="72"/>
  <c r="Q175" i="72"/>
  <c r="Q169" i="72"/>
  <c r="Q187" i="72"/>
  <c r="I162" i="49"/>
  <c r="K180" i="71"/>
  <c r="K198" i="71"/>
  <c r="K216" i="71"/>
  <c r="C180" i="71"/>
  <c r="C198" i="71"/>
  <c r="C216" i="71"/>
  <c r="F196" i="71"/>
  <c r="F195" i="71"/>
  <c r="F178" i="71"/>
  <c r="F177" i="71"/>
  <c r="K189" i="71"/>
  <c r="K207" i="71"/>
  <c r="K171" i="71"/>
  <c r="C207" i="71"/>
  <c r="C189" i="71"/>
  <c r="C171" i="71"/>
  <c r="M144" i="48"/>
  <c r="I146" i="48"/>
  <c r="P186" i="70"/>
  <c r="P205" i="70"/>
  <c r="K176" i="70"/>
  <c r="K195" i="70"/>
  <c r="Q125" i="49"/>
  <c r="E193" i="70"/>
  <c r="E174" i="70"/>
  <c r="C252" i="68"/>
  <c r="C276" i="68"/>
  <c r="E89" i="42"/>
  <c r="E46" i="68"/>
  <c r="E80" i="68" s="1"/>
  <c r="O85" i="48"/>
  <c r="F79" i="42"/>
  <c r="F45" i="67"/>
  <c r="F73" i="67" s="1"/>
  <c r="I78" i="42"/>
  <c r="I44" i="67"/>
  <c r="I72" i="67" s="1"/>
  <c r="L74" i="42"/>
  <c r="L42" i="67"/>
  <c r="L70" i="67" s="1"/>
  <c r="D74" i="42"/>
  <c r="D42" i="67"/>
  <c r="D70" i="67" s="1"/>
  <c r="H67" i="42"/>
  <c r="H37" i="67"/>
  <c r="O222" i="67"/>
  <c r="O193" i="67"/>
  <c r="G63" i="50"/>
  <c r="N60" i="42"/>
  <c r="N45" i="66"/>
  <c r="N73" i="66" s="1"/>
  <c r="Q204" i="66"/>
  <c r="Q223" i="66"/>
  <c r="O54" i="42"/>
  <c r="O41" i="66"/>
  <c r="O69" i="66" s="1"/>
  <c r="C199" i="66"/>
  <c r="N197" i="66"/>
  <c r="N198" i="66"/>
  <c r="N216" i="66"/>
  <c r="N196" i="66"/>
  <c r="F197" i="66"/>
  <c r="F216" i="66"/>
  <c r="F196" i="66"/>
  <c r="F198" i="66"/>
  <c r="I214" i="66"/>
  <c r="I195" i="66"/>
  <c r="C190" i="66"/>
  <c r="H36" i="42"/>
  <c r="H42" i="65"/>
  <c r="H70" i="65" s="1"/>
  <c r="O7" i="65"/>
  <c r="Q228" i="64"/>
  <c r="Q249" i="64"/>
  <c r="E228" i="64"/>
  <c r="E249" i="64"/>
  <c r="H227" i="64"/>
  <c r="H248" i="64"/>
  <c r="G225" i="64"/>
  <c r="G224" i="64"/>
  <c r="M12" i="42"/>
  <c r="M45" i="64"/>
  <c r="M77" i="64" s="1"/>
  <c r="E12" i="42"/>
  <c r="E45" i="64"/>
  <c r="E77" i="64" s="1"/>
  <c r="D11" i="42"/>
  <c r="D44" i="64"/>
  <c r="D76" i="64" s="1"/>
  <c r="G10" i="42"/>
  <c r="G43" i="64"/>
  <c r="G75" i="64" s="1"/>
  <c r="N4" i="49"/>
  <c r="B198" i="70"/>
  <c r="B179" i="70"/>
  <c r="B178" i="70"/>
  <c r="B177" i="70"/>
  <c r="B197" i="70"/>
  <c r="Q395" i="69"/>
  <c r="E184" i="65"/>
  <c r="Q132" i="67"/>
  <c r="K217" i="68"/>
  <c r="J352" i="72"/>
  <c r="G407" i="64"/>
  <c r="F63" i="48"/>
  <c r="G179" i="66"/>
  <c r="J181" i="67"/>
  <c r="J143" i="67"/>
  <c r="I329" i="71"/>
  <c r="J66" i="48"/>
  <c r="Q323" i="69"/>
  <c r="D359" i="72"/>
  <c r="D360" i="72"/>
  <c r="D378" i="72"/>
  <c r="D377" i="72"/>
  <c r="J144" i="58"/>
  <c r="D397" i="70"/>
  <c r="D378" i="70"/>
  <c r="L128" i="59"/>
  <c r="D82" i="60"/>
  <c r="H368" i="65"/>
  <c r="H387" i="65"/>
  <c r="H386" i="65"/>
  <c r="H406" i="65"/>
  <c r="D425" i="64"/>
  <c r="D404" i="64"/>
  <c r="D403" i="64"/>
  <c r="D427" i="64"/>
  <c r="D424" i="64"/>
  <c r="D406" i="64"/>
  <c r="D445" i="64"/>
  <c r="C390" i="70"/>
  <c r="C389" i="70"/>
  <c r="C371" i="70"/>
  <c r="C388" i="70"/>
  <c r="C370" i="70"/>
  <c r="C408" i="64"/>
  <c r="C450" i="64"/>
  <c r="C429" i="64"/>
  <c r="E178" i="71"/>
  <c r="E195" i="71"/>
  <c r="E196" i="71"/>
  <c r="E177" i="71"/>
  <c r="P187" i="71"/>
  <c r="P179" i="71"/>
  <c r="P169" i="71"/>
  <c r="P170" i="71"/>
  <c r="F131" i="42"/>
  <c r="F39" i="70"/>
  <c r="F67" i="70" s="1"/>
  <c r="D125" i="48"/>
  <c r="E110" i="42"/>
  <c r="E37" i="69"/>
  <c r="P97" i="42"/>
  <c r="P50" i="68"/>
  <c r="P84" i="68" s="1"/>
  <c r="D249" i="68"/>
  <c r="D248" i="68"/>
  <c r="D247" i="68"/>
  <c r="D204" i="67"/>
  <c r="D223" i="67"/>
  <c r="E198" i="65"/>
  <c r="E197" i="65"/>
  <c r="E216" i="65"/>
  <c r="F28" i="48"/>
  <c r="N217" i="64"/>
  <c r="N238" i="64"/>
  <c r="E214" i="64"/>
  <c r="E323" i="65"/>
  <c r="E141" i="39"/>
  <c r="E103" i="39"/>
  <c r="I26" i="39"/>
  <c r="D113" i="39"/>
  <c r="G79" i="39"/>
  <c r="D73" i="39"/>
  <c r="O60" i="39"/>
  <c r="Q48" i="39"/>
  <c r="D74" i="39"/>
  <c r="H67" i="39"/>
  <c r="F74" i="39"/>
  <c r="G20" i="39"/>
  <c r="C41" i="39"/>
  <c r="I93" i="39"/>
  <c r="E89" i="39"/>
  <c r="Q67" i="39"/>
  <c r="K167" i="39"/>
  <c r="P110" i="39"/>
  <c r="N64" i="39"/>
  <c r="D5" i="39"/>
  <c r="J140" i="39"/>
  <c r="N89" i="39"/>
  <c r="K172" i="39"/>
  <c r="K117" i="39"/>
  <c r="P79" i="39"/>
  <c r="O69" i="39"/>
  <c r="O177" i="42"/>
  <c r="O45" i="72"/>
  <c r="O73" i="72" s="1"/>
  <c r="J176" i="42"/>
  <c r="J44" i="72"/>
  <c r="J72" i="72" s="1"/>
  <c r="Q176" i="42"/>
  <c r="Q44" i="72"/>
  <c r="Q72" i="72" s="1"/>
  <c r="P172" i="42"/>
  <c r="P42" i="72"/>
  <c r="P70" i="72" s="1"/>
  <c r="O171" i="42"/>
  <c r="O41" i="72"/>
  <c r="O69" i="72" s="1"/>
  <c r="J168" i="42"/>
  <c r="J40" i="72"/>
  <c r="J68" i="72" s="1"/>
  <c r="G172" i="42"/>
  <c r="G42" i="72"/>
  <c r="G70" i="72" s="1"/>
  <c r="F171" i="42"/>
  <c r="F41" i="72"/>
  <c r="F69" i="72" s="1"/>
  <c r="E168" i="42"/>
  <c r="E40" i="72"/>
  <c r="E68" i="72" s="1"/>
  <c r="D167" i="42"/>
  <c r="D39" i="72"/>
  <c r="D67" i="72" s="1"/>
  <c r="C165" i="42"/>
  <c r="C37" i="72"/>
  <c r="Q158" i="42"/>
  <c r="Q44" i="71"/>
  <c r="Q72" i="71" s="1"/>
  <c r="P154" i="42"/>
  <c r="P42" i="71"/>
  <c r="P70" i="71" s="1"/>
  <c r="O153" i="42"/>
  <c r="O41" i="71"/>
  <c r="O69" i="71" s="1"/>
  <c r="N150" i="42"/>
  <c r="N40" i="71"/>
  <c r="N68" i="71" s="1"/>
  <c r="M149" i="42"/>
  <c r="M39" i="71"/>
  <c r="M67" i="71" s="1"/>
  <c r="L147" i="42"/>
  <c r="L37" i="71"/>
  <c r="J141" i="42"/>
  <c r="J45" i="70"/>
  <c r="J73" i="70" s="1"/>
  <c r="I140" i="42"/>
  <c r="I44" i="70"/>
  <c r="I72" i="70" s="1"/>
  <c r="H136" i="42"/>
  <c r="H42" i="70"/>
  <c r="H70" i="70" s="1"/>
  <c r="G135" i="42"/>
  <c r="G41" i="70"/>
  <c r="G69" i="70" s="1"/>
  <c r="F132" i="42"/>
  <c r="F40" i="70"/>
  <c r="F68" i="70" s="1"/>
  <c r="E131" i="42"/>
  <c r="E39" i="70"/>
  <c r="E67" i="70" s="1"/>
  <c r="D129" i="42"/>
  <c r="D37" i="70"/>
  <c r="Q121" i="42"/>
  <c r="Q44" i="69"/>
  <c r="Q72" i="69" s="1"/>
  <c r="P117" i="42"/>
  <c r="P42" i="69"/>
  <c r="P70" i="69" s="1"/>
  <c r="O116" i="42"/>
  <c r="O41" i="69"/>
  <c r="O69" i="69" s="1"/>
  <c r="N113" i="42"/>
  <c r="N40" i="69"/>
  <c r="M112" i="42"/>
  <c r="M39" i="69"/>
  <c r="L110" i="42"/>
  <c r="L37" i="69"/>
  <c r="K107" i="39"/>
  <c r="J103" i="42"/>
  <c r="J54" i="68"/>
  <c r="J88" i="68" s="1"/>
  <c r="I102" i="42"/>
  <c r="I53" i="68"/>
  <c r="I87" i="68" s="1"/>
  <c r="H101" i="42"/>
  <c r="H52" i="68"/>
  <c r="H86" i="68" s="1"/>
  <c r="G97" i="42"/>
  <c r="G50" i="68"/>
  <c r="G84" i="68" s="1"/>
  <c r="F96" i="42"/>
  <c r="F49" i="68"/>
  <c r="F83" i="68" s="1"/>
  <c r="E93" i="42"/>
  <c r="E48" i="68"/>
  <c r="E82" i="68" s="1"/>
  <c r="C78" i="42"/>
  <c r="C44" i="67"/>
  <c r="C72" i="67" s="1"/>
  <c r="J163" i="42"/>
  <c r="J35" i="72"/>
  <c r="J63" i="72" s="1"/>
  <c r="I159" i="42"/>
  <c r="I45" i="71"/>
  <c r="I73" i="71" s="1"/>
  <c r="H158" i="42"/>
  <c r="H44" i="71"/>
  <c r="H72" i="71" s="1"/>
  <c r="G154" i="42"/>
  <c r="G42" i="71"/>
  <c r="G70" i="71" s="1"/>
  <c r="F153" i="42"/>
  <c r="F41" i="71"/>
  <c r="F69" i="71" s="1"/>
  <c r="E150" i="42"/>
  <c r="E40" i="71"/>
  <c r="E68" i="71" s="1"/>
  <c r="D149" i="42"/>
  <c r="D39" i="71"/>
  <c r="D67" i="71" s="1"/>
  <c r="C147" i="42"/>
  <c r="C37" i="71"/>
  <c r="Q141" i="42"/>
  <c r="Q45" i="70"/>
  <c r="Q73" i="70" s="1"/>
  <c r="P140" i="42"/>
  <c r="P44" i="70"/>
  <c r="P72" i="70" s="1"/>
  <c r="O136" i="42"/>
  <c r="O42" i="70"/>
  <c r="O70" i="70" s="1"/>
  <c r="N135" i="42"/>
  <c r="N41" i="70"/>
  <c r="N69" i="70" s="1"/>
  <c r="M132" i="42"/>
  <c r="M40" i="70"/>
  <c r="M68" i="70" s="1"/>
  <c r="L131" i="42"/>
  <c r="L39" i="70"/>
  <c r="L67" i="70" s="1"/>
  <c r="K129" i="42"/>
  <c r="K37" i="70"/>
  <c r="I122" i="42"/>
  <c r="I45" i="69"/>
  <c r="I73" i="69" s="1"/>
  <c r="H121" i="42"/>
  <c r="H44" i="69"/>
  <c r="H72" i="69" s="1"/>
  <c r="G117" i="42"/>
  <c r="G42" i="69"/>
  <c r="G70" i="69" s="1"/>
  <c r="F116" i="42"/>
  <c r="F41" i="69"/>
  <c r="F69" i="69" s="1"/>
  <c r="E113" i="42"/>
  <c r="E40" i="69"/>
  <c r="D112" i="42"/>
  <c r="D39" i="69"/>
  <c r="C110" i="42"/>
  <c r="C37" i="69"/>
  <c r="Q103" i="42"/>
  <c r="Q54" i="68"/>
  <c r="Q88" i="68" s="1"/>
  <c r="P102" i="42"/>
  <c r="P53" i="68"/>
  <c r="P87" i="68" s="1"/>
  <c r="O101" i="42"/>
  <c r="O52" i="68"/>
  <c r="O86" i="68" s="1"/>
  <c r="N97" i="42"/>
  <c r="N50" i="68"/>
  <c r="N84" i="68" s="1"/>
  <c r="M96" i="42"/>
  <c r="M49" i="68"/>
  <c r="M83" i="68" s="1"/>
  <c r="L93" i="42"/>
  <c r="L48" i="68"/>
  <c r="L82" i="68" s="1"/>
  <c r="K92" i="42"/>
  <c r="K47" i="68"/>
  <c r="K81" i="68" s="1"/>
  <c r="J89" i="42"/>
  <c r="J46" i="68"/>
  <c r="J80" i="68" s="1"/>
  <c r="I88" i="42"/>
  <c r="I45" i="68"/>
  <c r="I79" i="68" s="1"/>
  <c r="H86" i="42"/>
  <c r="H43" i="68"/>
  <c r="H77" i="68" s="1"/>
  <c r="C79" i="42"/>
  <c r="C45" i="67"/>
  <c r="C73" i="67" s="1"/>
  <c r="Q74" i="42"/>
  <c r="Q42" i="67"/>
  <c r="Q70" i="67" s="1"/>
  <c r="P73" i="42"/>
  <c r="P41" i="67"/>
  <c r="P69" i="67" s="1"/>
  <c r="O70" i="42"/>
  <c r="O40" i="67"/>
  <c r="O68" i="67" s="1"/>
  <c r="N69" i="42"/>
  <c r="N39" i="67"/>
  <c r="N67" i="67" s="1"/>
  <c r="M67" i="42"/>
  <c r="M37" i="67"/>
  <c r="M65" i="67" s="1"/>
  <c r="K60" i="42"/>
  <c r="K45" i="66"/>
  <c r="K73" i="66" s="1"/>
  <c r="C158" i="42"/>
  <c r="C44" i="71"/>
  <c r="C72" i="71" s="1"/>
  <c r="C121" i="42"/>
  <c r="C44" i="69"/>
  <c r="C72" i="69" s="1"/>
  <c r="P165" i="42"/>
  <c r="P37" i="72"/>
  <c r="O159" i="42"/>
  <c r="O45" i="71"/>
  <c r="O73" i="71" s="1"/>
  <c r="N158" i="42"/>
  <c r="N44" i="71"/>
  <c r="N72" i="71" s="1"/>
  <c r="M154" i="42"/>
  <c r="M42" i="71"/>
  <c r="M70" i="71" s="1"/>
  <c r="L153" i="42"/>
  <c r="L41" i="71"/>
  <c r="L69" i="71" s="1"/>
  <c r="K150" i="42"/>
  <c r="K40" i="71"/>
  <c r="K68" i="71" s="1"/>
  <c r="J149" i="42"/>
  <c r="J39" i="71"/>
  <c r="J67" i="71" s="1"/>
  <c r="I147" i="42"/>
  <c r="I37" i="71"/>
  <c r="G141" i="42"/>
  <c r="G45" i="70"/>
  <c r="G73" i="70" s="1"/>
  <c r="F140" i="42"/>
  <c r="F44" i="70"/>
  <c r="F72" i="70" s="1"/>
  <c r="E136" i="42"/>
  <c r="E42" i="70"/>
  <c r="E70" i="70" s="1"/>
  <c r="D135" i="42"/>
  <c r="D41" i="70"/>
  <c r="D69" i="70" s="1"/>
  <c r="C132" i="42"/>
  <c r="C40" i="70"/>
  <c r="C68" i="70" s="1"/>
  <c r="C60" i="42"/>
  <c r="C45" i="66"/>
  <c r="C73" i="66" s="1"/>
  <c r="Q55" i="42"/>
  <c r="Q42" i="66"/>
  <c r="Q70" i="66" s="1"/>
  <c r="P54" i="42"/>
  <c r="P41" i="66"/>
  <c r="P69" i="66" s="1"/>
  <c r="O51" i="42"/>
  <c r="O40" i="66"/>
  <c r="O68" i="66" s="1"/>
  <c r="N50" i="42"/>
  <c r="N39" i="66"/>
  <c r="N67" i="66" s="1"/>
  <c r="M48" i="42"/>
  <c r="M37" i="66"/>
  <c r="M65" i="66" s="1"/>
  <c r="M45" i="42"/>
  <c r="M35" i="66"/>
  <c r="M63" i="66" s="1"/>
  <c r="L41" i="42"/>
  <c r="L45" i="65"/>
  <c r="L73" i="65" s="1"/>
  <c r="K40" i="42"/>
  <c r="K44" i="65"/>
  <c r="K72" i="65" s="1"/>
  <c r="J36" i="42"/>
  <c r="J42" i="65"/>
  <c r="J70" i="65" s="1"/>
  <c r="I35" i="42"/>
  <c r="I41" i="65"/>
  <c r="I69" i="65" s="1"/>
  <c r="H32" i="42"/>
  <c r="H40" i="65"/>
  <c r="H68" i="65" s="1"/>
  <c r="G31" i="42"/>
  <c r="G39" i="65"/>
  <c r="G67" i="65" s="1"/>
  <c r="F29" i="42"/>
  <c r="F37" i="65"/>
  <c r="E26" i="42"/>
  <c r="E35" i="65"/>
  <c r="E63" i="65" s="1"/>
  <c r="D22" i="42"/>
  <c r="D51" i="64"/>
  <c r="D83" i="64" s="1"/>
  <c r="C21" i="42"/>
  <c r="C50" i="64"/>
  <c r="C82" i="64" s="1"/>
  <c r="Q16" i="42"/>
  <c r="Q47" i="64"/>
  <c r="Q79" i="64" s="1"/>
  <c r="P15" i="42"/>
  <c r="P46" i="64"/>
  <c r="P78" i="64" s="1"/>
  <c r="O12" i="42"/>
  <c r="O45" i="64"/>
  <c r="O77" i="64" s="1"/>
  <c r="N11" i="42"/>
  <c r="N44" i="64"/>
  <c r="N76" i="64" s="1"/>
  <c r="M10" i="42"/>
  <c r="M43" i="64"/>
  <c r="M75" i="64" s="1"/>
  <c r="L8" i="42"/>
  <c r="L41" i="64"/>
  <c r="C93" i="42"/>
  <c r="C48" i="68"/>
  <c r="C82" i="68" s="1"/>
  <c r="C32" i="42"/>
  <c r="C40" i="65"/>
  <c r="C68" i="65" s="1"/>
  <c r="C96" i="42"/>
  <c r="C49" i="68"/>
  <c r="C83" i="68" s="1"/>
  <c r="C67" i="42"/>
  <c r="C37" i="67"/>
  <c r="C69" i="42"/>
  <c r="C39" i="67"/>
  <c r="C67" i="67" s="1"/>
  <c r="C29" i="42"/>
  <c r="C37" i="65"/>
  <c r="P177" i="42"/>
  <c r="P45" i="72"/>
  <c r="P73" i="72" s="1"/>
  <c r="O176" i="42"/>
  <c r="O44" i="72"/>
  <c r="O72" i="72" s="1"/>
  <c r="J172" i="42"/>
  <c r="J42" i="72"/>
  <c r="J70" i="72" s="1"/>
  <c r="I171" i="42"/>
  <c r="I41" i="72"/>
  <c r="I69" i="72" s="1"/>
  <c r="H168" i="42"/>
  <c r="H40" i="72"/>
  <c r="H68" i="72" s="1"/>
  <c r="G167" i="42"/>
  <c r="G39" i="72"/>
  <c r="G67" i="72" s="1"/>
  <c r="Q163" i="42"/>
  <c r="P159" i="42"/>
  <c r="P45" i="71"/>
  <c r="P73" i="71" s="1"/>
  <c r="O158" i="42"/>
  <c r="O44" i="71"/>
  <c r="O72" i="71" s="1"/>
  <c r="J154" i="42"/>
  <c r="J42" i="71"/>
  <c r="J70" i="71" s="1"/>
  <c r="I153" i="42"/>
  <c r="I41" i="71"/>
  <c r="I69" i="71" s="1"/>
  <c r="H150" i="42"/>
  <c r="H40" i="71"/>
  <c r="H68" i="71" s="1"/>
  <c r="G149" i="42"/>
  <c r="G39" i="71"/>
  <c r="G67" i="71" s="1"/>
  <c r="L92" i="42"/>
  <c r="L47" i="68"/>
  <c r="L81" i="68" s="1"/>
  <c r="K89" i="42"/>
  <c r="K46" i="68"/>
  <c r="K80" i="68" s="1"/>
  <c r="F88" i="42"/>
  <c r="F45" i="68"/>
  <c r="F79" i="68" s="1"/>
  <c r="E86" i="42"/>
  <c r="E43" i="68"/>
  <c r="H141" i="42"/>
  <c r="H45" i="70"/>
  <c r="H73" i="70" s="1"/>
  <c r="G140" i="42"/>
  <c r="G44" i="70"/>
  <c r="G72" i="70" s="1"/>
  <c r="Q135" i="42"/>
  <c r="Q41" i="70"/>
  <c r="Q69" i="70" s="1"/>
  <c r="P132" i="42"/>
  <c r="P40" i="70"/>
  <c r="P68" i="70" s="1"/>
  <c r="O131" i="42"/>
  <c r="O39" i="70"/>
  <c r="O67" i="70" s="1"/>
  <c r="J129" i="42"/>
  <c r="J37" i="70"/>
  <c r="J65" i="70" s="1"/>
  <c r="I126" i="42"/>
  <c r="I35" i="70"/>
  <c r="I63" i="70" s="1"/>
  <c r="H122" i="42"/>
  <c r="H45" i="69"/>
  <c r="H73" i="69" s="1"/>
  <c r="G121" i="42"/>
  <c r="G44" i="69"/>
  <c r="G72" i="69" s="1"/>
  <c r="Q116" i="42"/>
  <c r="Q41" i="69"/>
  <c r="Q69" i="69" s="1"/>
  <c r="P113" i="42"/>
  <c r="P40" i="69"/>
  <c r="P68" i="69" s="1"/>
  <c r="O112" i="42"/>
  <c r="O39" i="69"/>
  <c r="O67" i="69" s="1"/>
  <c r="J110" i="42"/>
  <c r="J37" i="69"/>
  <c r="J65" i="69" s="1"/>
  <c r="I107" i="42"/>
  <c r="I35" i="69"/>
  <c r="I63" i="69" s="1"/>
  <c r="H103" i="42"/>
  <c r="H54" i="68"/>
  <c r="H88" i="68" s="1"/>
  <c r="G102" i="42"/>
  <c r="G53" i="68"/>
  <c r="G87" i="68" s="1"/>
  <c r="Q97" i="42"/>
  <c r="Q50" i="68"/>
  <c r="Q84" i="68" s="1"/>
  <c r="I79" i="42"/>
  <c r="I45" i="67"/>
  <c r="I73" i="67" s="1"/>
  <c r="H78" i="42"/>
  <c r="H44" i="67"/>
  <c r="H72" i="67" s="1"/>
  <c r="G74" i="42"/>
  <c r="G42" i="67"/>
  <c r="G70" i="67" s="1"/>
  <c r="Q70" i="42"/>
  <c r="Q40" i="67"/>
  <c r="Q68" i="67" s="1"/>
  <c r="P69" i="42"/>
  <c r="P39" i="67"/>
  <c r="P67" i="67" s="1"/>
  <c r="O67" i="42"/>
  <c r="O37" i="67"/>
  <c r="O65" i="67" s="1"/>
  <c r="J64" i="42"/>
  <c r="J35" i="67"/>
  <c r="J63" i="67" s="1"/>
  <c r="I60" i="42"/>
  <c r="I45" i="66"/>
  <c r="I73" i="66" s="1"/>
  <c r="H59" i="42"/>
  <c r="H44" i="66"/>
  <c r="H72" i="66" s="1"/>
  <c r="G55" i="42"/>
  <c r="G42" i="66"/>
  <c r="G70" i="66" s="1"/>
  <c r="Q51" i="42"/>
  <c r="Q40" i="66"/>
  <c r="Q68" i="66" s="1"/>
  <c r="P50" i="42"/>
  <c r="P39" i="66"/>
  <c r="P67" i="66" s="1"/>
  <c r="O48" i="42"/>
  <c r="O37" i="66"/>
  <c r="O65" i="66" s="1"/>
  <c r="J45" i="42"/>
  <c r="J35" i="66"/>
  <c r="J63" i="66" s="1"/>
  <c r="I41" i="42"/>
  <c r="I45" i="65"/>
  <c r="I73" i="65" s="1"/>
  <c r="H40" i="42"/>
  <c r="H44" i="65"/>
  <c r="H72" i="65" s="1"/>
  <c r="G36" i="42"/>
  <c r="G42" i="65"/>
  <c r="G70" i="65" s="1"/>
  <c r="Q32" i="42"/>
  <c r="Q40" i="65"/>
  <c r="Q68" i="65" s="1"/>
  <c r="P31" i="42"/>
  <c r="P39" i="65"/>
  <c r="P67" i="65" s="1"/>
  <c r="O29" i="42"/>
  <c r="O37" i="65"/>
  <c r="O41" i="42"/>
  <c r="O45" i="65"/>
  <c r="O73" i="65" s="1"/>
  <c r="J40" i="42"/>
  <c r="J44" i="65"/>
  <c r="J72" i="65" s="1"/>
  <c r="I36" i="42"/>
  <c r="I42" i="65"/>
  <c r="I70" i="65" s="1"/>
  <c r="H35" i="42"/>
  <c r="H41" i="65"/>
  <c r="H69" i="65" s="1"/>
  <c r="G32" i="42"/>
  <c r="G40" i="65"/>
  <c r="G68" i="65" s="1"/>
  <c r="Q29" i="42"/>
  <c r="Q37" i="65"/>
  <c r="Q65" i="65" s="1"/>
  <c r="O22" i="42"/>
  <c r="O51" i="64"/>
  <c r="O83" i="64" s="1"/>
  <c r="J21" i="42"/>
  <c r="J50" i="64"/>
  <c r="J82" i="64" s="1"/>
  <c r="I20" i="42"/>
  <c r="I49" i="64"/>
  <c r="I81" i="64" s="1"/>
  <c r="H16" i="42"/>
  <c r="H47" i="64"/>
  <c r="H79" i="64" s="1"/>
  <c r="G15" i="42"/>
  <c r="G46" i="64"/>
  <c r="G78" i="64" s="1"/>
  <c r="Q11" i="42"/>
  <c r="Q44" i="64"/>
  <c r="Q76" i="64" s="1"/>
  <c r="P10" i="42"/>
  <c r="P43" i="64"/>
  <c r="P75" i="64" s="1"/>
  <c r="O8" i="42"/>
  <c r="O41" i="64"/>
  <c r="O73" i="64" s="1"/>
  <c r="F26" i="42"/>
  <c r="F35" i="65"/>
  <c r="F63" i="65" s="1"/>
  <c r="E22" i="42"/>
  <c r="E51" i="64"/>
  <c r="E83" i="64" s="1"/>
  <c r="D21" i="42"/>
  <c r="D50" i="64"/>
  <c r="D82" i="64" s="1"/>
  <c r="N16" i="42"/>
  <c r="N47" i="64"/>
  <c r="N79" i="64" s="1"/>
  <c r="M15" i="42"/>
  <c r="M46" i="64"/>
  <c r="M78" i="64" s="1"/>
  <c r="L12" i="42"/>
  <c r="L45" i="64"/>
  <c r="L77" i="64" s="1"/>
  <c r="K11" i="42"/>
  <c r="K44" i="64"/>
  <c r="K76" i="64" s="1"/>
  <c r="F10" i="42"/>
  <c r="F43" i="64"/>
  <c r="F75" i="64" s="1"/>
  <c r="E8" i="42"/>
  <c r="E41" i="64"/>
  <c r="C54" i="42"/>
  <c r="C41" i="66"/>
  <c r="C69" i="66" s="1"/>
  <c r="K3" i="44"/>
  <c r="K9" i="48"/>
  <c r="P3" i="44"/>
  <c r="P9" i="48"/>
  <c r="J24" i="44"/>
  <c r="J30" i="48"/>
  <c r="Q24" i="44"/>
  <c r="Q30" i="48"/>
  <c r="E24" i="44"/>
  <c r="E30" i="48"/>
  <c r="P43" i="44"/>
  <c r="P49" i="48"/>
  <c r="D24" i="44"/>
  <c r="D30" i="48"/>
  <c r="D24" i="48" s="1"/>
  <c r="K62" i="44"/>
  <c r="P62" i="44"/>
  <c r="P68" i="48"/>
  <c r="K24" i="44"/>
  <c r="K30" i="48"/>
  <c r="Q62" i="44"/>
  <c r="Q68" i="48"/>
  <c r="L62" i="44"/>
  <c r="L68" i="48"/>
  <c r="M43" i="44"/>
  <c r="M49" i="48"/>
  <c r="O81" i="44"/>
  <c r="O117" i="68"/>
  <c r="O213" i="68" s="1"/>
  <c r="O87" i="48"/>
  <c r="F81" i="44"/>
  <c r="F117" i="68"/>
  <c r="F111" i="68" s="1"/>
  <c r="F87" i="48"/>
  <c r="G81" i="44"/>
  <c r="G117" i="68"/>
  <c r="G87" i="48"/>
  <c r="B117" i="68"/>
  <c r="B87" i="48"/>
  <c r="H81" i="44"/>
  <c r="N383" i="72"/>
  <c r="D361" i="72"/>
  <c r="M383" i="72"/>
  <c r="F274" i="68"/>
  <c r="J132" i="66"/>
  <c r="M193" i="64"/>
  <c r="P171" i="65"/>
  <c r="O388" i="67"/>
  <c r="D365" i="64"/>
  <c r="D428" i="64"/>
  <c r="D338" i="64"/>
  <c r="D215" i="66"/>
  <c r="F383" i="72"/>
  <c r="F376" i="65"/>
  <c r="L407" i="68"/>
  <c r="L479" i="68"/>
  <c r="F369" i="67"/>
  <c r="K323" i="69"/>
  <c r="Q146" i="65"/>
  <c r="E207" i="69"/>
  <c r="B216" i="64"/>
  <c r="G215" i="65"/>
  <c r="Q198" i="64"/>
  <c r="Q156" i="64"/>
  <c r="D180" i="67"/>
  <c r="J209" i="68"/>
  <c r="I386" i="66"/>
  <c r="C367" i="70"/>
  <c r="Q395" i="67"/>
  <c r="Q342" i="65"/>
  <c r="F367" i="66"/>
  <c r="G367" i="70"/>
  <c r="C216" i="64"/>
  <c r="I329" i="69"/>
  <c r="I386" i="69"/>
  <c r="I304" i="69"/>
  <c r="D383" i="72"/>
  <c r="D170" i="65"/>
  <c r="O181" i="65"/>
  <c r="O143" i="65"/>
  <c r="M184" i="65"/>
  <c r="G212" i="68"/>
  <c r="H323" i="65"/>
  <c r="Q461" i="68"/>
  <c r="F137" i="67"/>
  <c r="I401" i="68"/>
  <c r="O237" i="68"/>
  <c r="O165" i="68"/>
  <c r="N196" i="64"/>
  <c r="I395" i="65"/>
  <c r="L263" i="68"/>
  <c r="H202" i="64"/>
  <c r="H160" i="64"/>
  <c r="Q414" i="67"/>
  <c r="N405" i="67"/>
  <c r="D367" i="67"/>
  <c r="D285" i="67"/>
  <c r="D323" i="67" s="1"/>
  <c r="M392" i="65"/>
  <c r="D237" i="64"/>
  <c r="P105" i="50"/>
  <c r="K148" i="64"/>
  <c r="K188" i="71"/>
  <c r="K134" i="71"/>
  <c r="L503" i="68"/>
  <c r="G468" i="68"/>
  <c r="H455" i="68"/>
  <c r="O399" i="70"/>
  <c r="O190" i="72"/>
  <c r="D183" i="66"/>
  <c r="Q178" i="67"/>
  <c r="E293" i="72"/>
  <c r="E316" i="72"/>
  <c r="E370" i="72"/>
  <c r="F203" i="67"/>
  <c r="J194" i="65"/>
  <c r="P194" i="67"/>
  <c r="P112" i="67"/>
  <c r="K342" i="65"/>
  <c r="P414" i="66"/>
  <c r="C386" i="65"/>
  <c r="C329" i="65"/>
  <c r="K329" i="65"/>
  <c r="K386" i="65"/>
  <c r="O194" i="67"/>
  <c r="O367" i="66"/>
  <c r="P112" i="69"/>
  <c r="P131" i="69" s="1"/>
  <c r="P137" i="69"/>
  <c r="P194" i="69"/>
  <c r="E150" i="67"/>
  <c r="B150" i="69"/>
  <c r="J231" i="68"/>
  <c r="L194" i="66"/>
  <c r="C428" i="64"/>
  <c r="C365" i="64"/>
  <c r="D168" i="64"/>
  <c r="C137" i="65"/>
  <c r="C194" i="65"/>
  <c r="N163" i="64"/>
  <c r="N177" i="67"/>
  <c r="N139" i="67"/>
  <c r="Q202" i="64"/>
  <c r="Q160" i="64"/>
  <c r="H28" i="48"/>
  <c r="L174" i="66"/>
  <c r="F177" i="66"/>
  <c r="F139" i="66"/>
  <c r="J220" i="68"/>
  <c r="Q329" i="71"/>
  <c r="L414" i="65"/>
  <c r="D383" i="71"/>
  <c r="H407" i="67"/>
  <c r="K386" i="69"/>
  <c r="K329" i="69"/>
  <c r="H405" i="66"/>
  <c r="J93" i="71"/>
  <c r="G132" i="67"/>
  <c r="L231" i="68"/>
  <c r="G261" i="68"/>
  <c r="F7" i="48"/>
  <c r="N185" i="65"/>
  <c r="B184" i="65"/>
  <c r="B146" i="65"/>
  <c r="N184" i="66"/>
  <c r="N146" i="66"/>
  <c r="O193" i="64"/>
  <c r="I202" i="64"/>
  <c r="I160" i="64"/>
  <c r="K205" i="64"/>
  <c r="K163" i="64"/>
  <c r="F399" i="69"/>
  <c r="B190" i="64"/>
  <c r="G204" i="64"/>
  <c r="H206" i="64"/>
  <c r="Q207" i="64"/>
  <c r="M28" i="48"/>
  <c r="N99" i="65"/>
  <c r="N175" i="65" s="1"/>
  <c r="G177" i="65"/>
  <c r="G139" i="65"/>
  <c r="D184" i="65"/>
  <c r="C93" i="66"/>
  <c r="C131" i="66" s="1"/>
  <c r="C132" i="66"/>
  <c r="G177" i="66"/>
  <c r="G139" i="66"/>
  <c r="B132" i="66"/>
  <c r="H132" i="67"/>
  <c r="L82" i="48"/>
  <c r="G219" i="68"/>
  <c r="G171" i="68"/>
  <c r="D226" i="68"/>
  <c r="D178" i="68"/>
  <c r="C405" i="69"/>
  <c r="C342" i="69"/>
  <c r="K275" i="72"/>
  <c r="C383" i="71"/>
  <c r="C285" i="69"/>
  <c r="C323" i="69" s="1"/>
  <c r="M386" i="69"/>
  <c r="M329" i="69"/>
  <c r="Q137" i="65"/>
  <c r="Q194" i="65"/>
  <c r="Q112" i="65"/>
  <c r="E226" i="64"/>
  <c r="E168" i="64"/>
  <c r="E237" i="64"/>
  <c r="F216" i="64"/>
  <c r="F153" i="64"/>
  <c r="M237" i="68"/>
  <c r="P175" i="70"/>
  <c r="D237" i="68"/>
  <c r="K381" i="72"/>
  <c r="K363" i="72"/>
  <c r="O360" i="72"/>
  <c r="O377" i="72"/>
  <c r="O359" i="72"/>
  <c r="O378" i="72"/>
  <c r="I375" i="72"/>
  <c r="I357" i="72"/>
  <c r="O164" i="58"/>
  <c r="Q162" i="58"/>
  <c r="M162" i="58"/>
  <c r="I351" i="72"/>
  <c r="I367" i="72"/>
  <c r="I349" i="72"/>
  <c r="I369" i="72"/>
  <c r="G381" i="71"/>
  <c r="G363" i="71"/>
  <c r="K378" i="71"/>
  <c r="K377" i="71"/>
  <c r="K359" i="71"/>
  <c r="K376" i="71"/>
  <c r="K360" i="71"/>
  <c r="K358" i="71"/>
  <c r="Q357" i="71"/>
  <c r="Q375" i="71"/>
  <c r="G146" i="58"/>
  <c r="Q144" i="58"/>
  <c r="M351" i="71"/>
  <c r="M367" i="71"/>
  <c r="M349" i="71"/>
  <c r="M369" i="71"/>
  <c r="E144" i="59"/>
  <c r="K378" i="70"/>
  <c r="K397" i="70"/>
  <c r="G374" i="70"/>
  <c r="G393" i="70"/>
  <c r="G375" i="70"/>
  <c r="G394" i="70"/>
  <c r="E372" i="70"/>
  <c r="E391" i="70"/>
  <c r="G371" i="70"/>
  <c r="G370" i="70"/>
  <c r="G389" i="70"/>
  <c r="G390" i="70"/>
  <c r="O128" i="58"/>
  <c r="Q383" i="70"/>
  <c r="Q366" i="70"/>
  <c r="Q364" i="70"/>
  <c r="Q363" i="70"/>
  <c r="Q382" i="70"/>
  <c r="Q385" i="70"/>
  <c r="E125" i="59"/>
  <c r="G397" i="69"/>
  <c r="G378" i="69"/>
  <c r="G375" i="69"/>
  <c r="G394" i="69"/>
  <c r="G393" i="69"/>
  <c r="G374" i="69"/>
  <c r="E391" i="69"/>
  <c r="E372" i="69"/>
  <c r="G109" i="59"/>
  <c r="M363" i="69"/>
  <c r="M383" i="69"/>
  <c r="M385" i="69"/>
  <c r="M366" i="69"/>
  <c r="M364" i="69"/>
  <c r="M382" i="69"/>
  <c r="K471" i="68"/>
  <c r="K495" i="68"/>
  <c r="O469" i="68"/>
  <c r="O493" i="68"/>
  <c r="O468" i="68"/>
  <c r="O492" i="68"/>
  <c r="I490" i="68"/>
  <c r="I489" i="68"/>
  <c r="I467" i="68"/>
  <c r="I466" i="68"/>
  <c r="I491" i="68"/>
  <c r="G488" i="68"/>
  <c r="G464" i="68"/>
  <c r="O480" i="68"/>
  <c r="O456" i="68"/>
  <c r="O504" i="68"/>
  <c r="Q85" i="58"/>
  <c r="M85" i="59"/>
  <c r="O82" i="58"/>
  <c r="O82" i="59"/>
  <c r="G82" i="59"/>
  <c r="G82" i="58"/>
  <c r="Q397" i="67"/>
  <c r="Q378" i="67"/>
  <c r="O396" i="67"/>
  <c r="O415" i="67"/>
  <c r="O377" i="67"/>
  <c r="O395" i="67"/>
  <c r="Q394" i="67"/>
  <c r="Q393" i="67"/>
  <c r="Q374" i="67"/>
  <c r="Q392" i="67"/>
  <c r="Q373" i="67"/>
  <c r="Q375" i="67"/>
  <c r="G391" i="67"/>
  <c r="G372" i="67"/>
  <c r="Q370" i="67"/>
  <c r="Q408" i="67"/>
  <c r="Q390" i="67"/>
  <c r="Q389" i="67"/>
  <c r="Q407" i="67"/>
  <c r="Q371" i="67"/>
  <c r="Q369" i="67"/>
  <c r="I370" i="67"/>
  <c r="I408" i="67"/>
  <c r="I390" i="67"/>
  <c r="I369" i="67"/>
  <c r="I389" i="67"/>
  <c r="I371" i="67"/>
  <c r="I407" i="67"/>
  <c r="Q66" i="58"/>
  <c r="M66" i="59"/>
  <c r="O63" i="60"/>
  <c r="G63" i="58"/>
  <c r="G63" i="59"/>
  <c r="Q397" i="66"/>
  <c r="Q378" i="66"/>
  <c r="O396" i="66"/>
  <c r="O415" i="66"/>
  <c r="O377" i="66"/>
  <c r="O395" i="66"/>
  <c r="Q393" i="66"/>
  <c r="Q394" i="66"/>
  <c r="Q374" i="66"/>
  <c r="Q375" i="66"/>
  <c r="Q392" i="66"/>
  <c r="I394" i="66"/>
  <c r="I393" i="66"/>
  <c r="I374" i="66"/>
  <c r="I392" i="66"/>
  <c r="I375" i="66"/>
  <c r="K391" i="66"/>
  <c r="K372" i="66"/>
  <c r="M389" i="66"/>
  <c r="M408" i="66"/>
  <c r="M370" i="66"/>
  <c r="M371" i="66"/>
  <c r="M390" i="66"/>
  <c r="I47" i="59"/>
  <c r="E47" i="59"/>
  <c r="O44" i="59"/>
  <c r="K44" i="59"/>
  <c r="G44" i="58"/>
  <c r="I378" i="65"/>
  <c r="I397" i="65"/>
  <c r="G415" i="65"/>
  <c r="G414" i="65"/>
  <c r="G377" i="65"/>
  <c r="G396" i="65"/>
  <c r="I375" i="65"/>
  <c r="I394" i="65"/>
  <c r="I374" i="65"/>
  <c r="I393" i="65"/>
  <c r="K372" i="65"/>
  <c r="K391" i="65"/>
  <c r="I371" i="65"/>
  <c r="I389" i="65"/>
  <c r="I390" i="65"/>
  <c r="I408" i="65"/>
  <c r="I388" i="65"/>
  <c r="I370" i="65"/>
  <c r="O387" i="65"/>
  <c r="O368" i="65"/>
  <c r="O406" i="65"/>
  <c r="G368" i="65"/>
  <c r="G406" i="65"/>
  <c r="G387" i="65"/>
  <c r="M28" i="59"/>
  <c r="I28" i="58"/>
  <c r="O25" i="58"/>
  <c r="K364" i="65"/>
  <c r="K383" i="65"/>
  <c r="K382" i="65"/>
  <c r="K366" i="65"/>
  <c r="K401" i="65"/>
  <c r="K363" i="65"/>
  <c r="K385" i="65"/>
  <c r="G25" i="59"/>
  <c r="M441" i="64"/>
  <c r="M420" i="64"/>
  <c r="M439" i="64"/>
  <c r="M460" i="64"/>
  <c r="M418" i="64"/>
  <c r="M438" i="64"/>
  <c r="O437" i="64"/>
  <c r="O436" i="64"/>
  <c r="O415" i="64"/>
  <c r="O416" i="64"/>
  <c r="O435" i="64"/>
  <c r="G436" i="64"/>
  <c r="G437" i="64"/>
  <c r="G416" i="64"/>
  <c r="G435" i="64"/>
  <c r="G415" i="64"/>
  <c r="E434" i="64"/>
  <c r="E413" i="64"/>
  <c r="G412" i="64"/>
  <c r="G453" i="64"/>
  <c r="G432" i="64"/>
  <c r="G433" i="64"/>
  <c r="G411" i="64"/>
  <c r="G431" i="64"/>
  <c r="E451" i="64"/>
  <c r="E430" i="64"/>
  <c r="E409" i="64"/>
  <c r="Q7" i="58"/>
  <c r="E7" i="59"/>
  <c r="O406" i="64"/>
  <c r="O425" i="64"/>
  <c r="O403" i="64"/>
  <c r="O427" i="64"/>
  <c r="O404" i="64"/>
  <c r="O445" i="64"/>
  <c r="O424" i="64"/>
  <c r="G406" i="64"/>
  <c r="G425" i="64"/>
  <c r="G427" i="64"/>
  <c r="G403" i="64"/>
  <c r="G404" i="64"/>
  <c r="G445" i="64"/>
  <c r="G424" i="64"/>
  <c r="C4" i="58"/>
  <c r="C395" i="70"/>
  <c r="C368" i="70"/>
  <c r="C387" i="70"/>
  <c r="C109" i="58"/>
  <c r="C47" i="59"/>
  <c r="C441" i="64"/>
  <c r="C420" i="64"/>
  <c r="C7" i="59"/>
  <c r="J181" i="72"/>
  <c r="J199" i="72"/>
  <c r="D177" i="72"/>
  <c r="D176" i="72"/>
  <c r="D195" i="72"/>
  <c r="D196" i="72"/>
  <c r="D178" i="72"/>
  <c r="C175" i="72"/>
  <c r="C193" i="72"/>
  <c r="O162" i="48"/>
  <c r="O179" i="72"/>
  <c r="O215" i="72"/>
  <c r="O187" i="72"/>
  <c r="O169" i="72"/>
  <c r="K164" i="49"/>
  <c r="K167" i="72"/>
  <c r="K185" i="72"/>
  <c r="G164" i="48"/>
  <c r="C164" i="49"/>
  <c r="J181" i="71"/>
  <c r="J199" i="71"/>
  <c r="P177" i="71"/>
  <c r="P178" i="71"/>
  <c r="P196" i="71"/>
  <c r="P176" i="71"/>
  <c r="P195" i="71"/>
  <c r="G193" i="71"/>
  <c r="G175" i="71"/>
  <c r="O144" i="48"/>
  <c r="K144" i="49"/>
  <c r="G144" i="49"/>
  <c r="C146" i="48"/>
  <c r="C169" i="71"/>
  <c r="C179" i="71"/>
  <c r="C187" i="71"/>
  <c r="N186" i="70"/>
  <c r="N205" i="70"/>
  <c r="L182" i="70"/>
  <c r="L183" i="70"/>
  <c r="L202" i="70"/>
  <c r="L201" i="70"/>
  <c r="L181" i="70"/>
  <c r="K199" i="70"/>
  <c r="K180" i="70"/>
  <c r="M176" i="70"/>
  <c r="M195" i="70"/>
  <c r="O191" i="70"/>
  <c r="O172" i="70"/>
  <c r="O190" i="70"/>
  <c r="O171" i="70"/>
  <c r="K191" i="70"/>
  <c r="K172" i="70"/>
  <c r="K190" i="70"/>
  <c r="K171" i="70"/>
  <c r="G193" i="70"/>
  <c r="G184" i="70"/>
  <c r="G222" i="70"/>
  <c r="G174" i="70"/>
  <c r="C125" i="48"/>
  <c r="C128" i="48"/>
  <c r="J186" i="69"/>
  <c r="J205" i="69"/>
  <c r="H202" i="69"/>
  <c r="H182" i="69"/>
  <c r="H183" i="69"/>
  <c r="H181" i="69"/>
  <c r="H201" i="69"/>
  <c r="K180" i="69"/>
  <c r="K199" i="69"/>
  <c r="O193" i="69"/>
  <c r="O184" i="69"/>
  <c r="O174" i="69"/>
  <c r="K106" i="48"/>
  <c r="G106" i="48"/>
  <c r="C109" i="48"/>
  <c r="N253" i="68"/>
  <c r="F253" i="68"/>
  <c r="E252" i="68"/>
  <c r="E276" i="68"/>
  <c r="L275" i="68"/>
  <c r="L251" i="68"/>
  <c r="D251" i="68"/>
  <c r="O248" i="68"/>
  <c r="O249" i="68"/>
  <c r="K249" i="68"/>
  <c r="K248" i="68"/>
  <c r="N246" i="68"/>
  <c r="L266" i="68"/>
  <c r="L242" i="68"/>
  <c r="J238" i="68"/>
  <c r="J262" i="68"/>
  <c r="Q82" i="49"/>
  <c r="M82" i="50"/>
  <c r="I82" i="50"/>
  <c r="I83" i="39"/>
  <c r="I7" i="68"/>
  <c r="E7" i="68"/>
  <c r="I31" i="67"/>
  <c r="H205" i="67"/>
  <c r="D79" i="42"/>
  <c r="D45" i="67"/>
  <c r="D73" i="67" s="1"/>
  <c r="O78" i="42"/>
  <c r="O44" i="67"/>
  <c r="O72" i="67" s="1"/>
  <c r="K78" i="42"/>
  <c r="K44" i="67"/>
  <c r="K72" i="67" s="1"/>
  <c r="G78" i="42"/>
  <c r="G44" i="67"/>
  <c r="G72" i="67" s="1"/>
  <c r="M199" i="67"/>
  <c r="I73" i="42"/>
  <c r="I41" i="67"/>
  <c r="I69" i="67" s="1"/>
  <c r="P70" i="42"/>
  <c r="P40" i="67"/>
  <c r="P68" i="67" s="1"/>
  <c r="N67" i="42"/>
  <c r="N37" i="67"/>
  <c r="F67" i="42"/>
  <c r="F37" i="67"/>
  <c r="Q192" i="67"/>
  <c r="M192" i="67"/>
  <c r="I63" i="49"/>
  <c r="I64" i="39"/>
  <c r="I7" i="67"/>
  <c r="E63" i="49"/>
  <c r="L205" i="66"/>
  <c r="H60" i="42"/>
  <c r="H45" i="66"/>
  <c r="H73" i="66" s="1"/>
  <c r="F55" i="42"/>
  <c r="F42" i="66"/>
  <c r="F70" i="66" s="1"/>
  <c r="I199" i="66"/>
  <c r="E54" i="42"/>
  <c r="E41" i="66"/>
  <c r="E69" i="66" s="1"/>
  <c r="P51" i="42"/>
  <c r="P40" i="66"/>
  <c r="P68" i="66" s="1"/>
  <c r="H198" i="66"/>
  <c r="H197" i="66"/>
  <c r="H196" i="66"/>
  <c r="H216" i="66"/>
  <c r="D51" i="42"/>
  <c r="D40" i="66"/>
  <c r="D68" i="66" s="1"/>
  <c r="P25" i="66"/>
  <c r="O214" i="66"/>
  <c r="O195" i="66"/>
  <c r="M44" i="48"/>
  <c r="M47" i="49"/>
  <c r="M209" i="66"/>
  <c r="I44" i="50"/>
  <c r="E44" i="49"/>
  <c r="P205" i="65"/>
  <c r="H205" i="65"/>
  <c r="K204" i="65"/>
  <c r="K223" i="65"/>
  <c r="G28" i="65"/>
  <c r="F202" i="65"/>
  <c r="F201" i="65"/>
  <c r="M199" i="65"/>
  <c r="E199" i="65"/>
  <c r="Q26" i="65"/>
  <c r="P198" i="65"/>
  <c r="P197" i="65"/>
  <c r="P216" i="65"/>
  <c r="C195" i="65"/>
  <c r="C214" i="65"/>
  <c r="Q25" i="50"/>
  <c r="Q192" i="65"/>
  <c r="M25" i="49"/>
  <c r="M190" i="65"/>
  <c r="M191" i="65"/>
  <c r="M209" i="65"/>
  <c r="I25" i="49"/>
  <c r="E25" i="50"/>
  <c r="E191" i="65"/>
  <c r="E190" i="65"/>
  <c r="E209" i="65"/>
  <c r="L229" i="64"/>
  <c r="E35" i="64"/>
  <c r="D229" i="64"/>
  <c r="C228" i="64"/>
  <c r="C249" i="64"/>
  <c r="I224" i="64"/>
  <c r="I225" i="64"/>
  <c r="I223" i="64"/>
  <c r="E224" i="64"/>
  <c r="E225" i="64"/>
  <c r="E223" i="64"/>
  <c r="L222" i="64"/>
  <c r="D222" i="64"/>
  <c r="C200" i="64"/>
  <c r="C221" i="64"/>
  <c r="C241" i="64"/>
  <c r="C220" i="64"/>
  <c r="Q217" i="64"/>
  <c r="Q238" i="64"/>
  <c r="P7" i="49"/>
  <c r="L7" i="49"/>
  <c r="H215" i="64"/>
  <c r="H226" i="64"/>
  <c r="D4" i="49"/>
  <c r="B177" i="72"/>
  <c r="B178" i="72"/>
  <c r="B196" i="72"/>
  <c r="B176" i="72"/>
  <c r="B195" i="72"/>
  <c r="B202" i="70"/>
  <c r="B182" i="70"/>
  <c r="B183" i="70"/>
  <c r="B181" i="70"/>
  <c r="B201" i="70"/>
  <c r="B242" i="68"/>
  <c r="B266" i="68"/>
  <c r="B85" i="49"/>
  <c r="B199" i="67"/>
  <c r="B63" i="50"/>
  <c r="B193" i="67"/>
  <c r="B203" i="67"/>
  <c r="B193" i="66"/>
  <c r="B203" i="66"/>
  <c r="B209" i="65"/>
  <c r="B191" i="65"/>
  <c r="B190" i="65"/>
  <c r="O184" i="65"/>
  <c r="O146" i="65"/>
  <c r="N171" i="66"/>
  <c r="Q383" i="72"/>
  <c r="N461" i="68"/>
  <c r="G386" i="70"/>
  <c r="F150" i="67"/>
  <c r="G129" i="71"/>
  <c r="O179" i="67"/>
  <c r="M174" i="65"/>
  <c r="M174" i="66"/>
  <c r="L177" i="67"/>
  <c r="L139" i="67"/>
  <c r="O182" i="67"/>
  <c r="Q184" i="67"/>
  <c r="P395" i="69"/>
  <c r="H363" i="72"/>
  <c r="H381" i="72"/>
  <c r="N357" i="72"/>
  <c r="N375" i="72"/>
  <c r="F162" i="58"/>
  <c r="F357" i="71"/>
  <c r="F375" i="71"/>
  <c r="N144" i="59"/>
  <c r="P128" i="59"/>
  <c r="D128" i="58"/>
  <c r="F125" i="58"/>
  <c r="L109" i="59"/>
  <c r="D109" i="58"/>
  <c r="F106" i="59"/>
  <c r="F467" i="68"/>
  <c r="F466" i="68"/>
  <c r="F490" i="68"/>
  <c r="F491" i="68"/>
  <c r="N458" i="68"/>
  <c r="N483" i="68"/>
  <c r="N459" i="68"/>
  <c r="N457" i="68"/>
  <c r="N482" i="68"/>
  <c r="N506" i="68"/>
  <c r="H82" i="58"/>
  <c r="P396" i="67"/>
  <c r="P415" i="67"/>
  <c r="P395" i="67"/>
  <c r="P377" i="67"/>
  <c r="D391" i="67"/>
  <c r="D372" i="67"/>
  <c r="P377" i="66"/>
  <c r="P415" i="66"/>
  <c r="P396" i="66"/>
  <c r="P376" i="66"/>
  <c r="P391" i="66"/>
  <c r="P372" i="66"/>
  <c r="L387" i="66"/>
  <c r="L368" i="66"/>
  <c r="L386" i="66"/>
  <c r="L406" i="66"/>
  <c r="P44" i="60"/>
  <c r="N397" i="65"/>
  <c r="N378" i="65"/>
  <c r="P391" i="65"/>
  <c r="P372" i="65"/>
  <c r="D368" i="65"/>
  <c r="D406" i="65"/>
  <c r="D387" i="65"/>
  <c r="H25" i="59"/>
  <c r="J420" i="64"/>
  <c r="J441" i="64"/>
  <c r="P416" i="64"/>
  <c r="P437" i="64"/>
  <c r="P415" i="64"/>
  <c r="P436" i="64"/>
  <c r="N7" i="59"/>
  <c r="P4" i="58"/>
  <c r="C382" i="69"/>
  <c r="C366" i="69"/>
  <c r="C383" i="69"/>
  <c r="C364" i="69"/>
  <c r="C385" i="69"/>
  <c r="C363" i="69"/>
  <c r="C469" i="68"/>
  <c r="C493" i="68"/>
  <c r="C28" i="59"/>
  <c r="Q177" i="72"/>
  <c r="Q178" i="72"/>
  <c r="Q176" i="72"/>
  <c r="Q195" i="72"/>
  <c r="Q196" i="72"/>
  <c r="P193" i="72"/>
  <c r="P175" i="72"/>
  <c r="D193" i="72"/>
  <c r="D175" i="72"/>
  <c r="O168" i="42"/>
  <c r="O40" i="72"/>
  <c r="O68" i="72" s="1"/>
  <c r="N171" i="72"/>
  <c r="N207" i="72"/>
  <c r="N189" i="72"/>
  <c r="L162" i="49"/>
  <c r="L26" i="71"/>
  <c r="K174" i="71"/>
  <c r="K173" i="71"/>
  <c r="K209" i="71"/>
  <c r="K192" i="71"/>
  <c r="K172" i="71"/>
  <c r="K191" i="71"/>
  <c r="J189" i="71"/>
  <c r="J171" i="71"/>
  <c r="J207" i="71"/>
  <c r="L144" i="49"/>
  <c r="C186" i="70"/>
  <c r="C205" i="70"/>
  <c r="G30" i="70"/>
  <c r="F185" i="70"/>
  <c r="F204" i="70"/>
  <c r="F223" i="70"/>
  <c r="D180" i="70"/>
  <c r="D199" i="70"/>
  <c r="M129" i="42"/>
  <c r="M37" i="70"/>
  <c r="H128" i="49"/>
  <c r="H7" i="70"/>
  <c r="O122" i="42"/>
  <c r="O45" i="69"/>
  <c r="O73" i="69" s="1"/>
  <c r="F121" i="42"/>
  <c r="F44" i="69"/>
  <c r="F72" i="69" s="1"/>
  <c r="P109" i="49"/>
  <c r="P203" i="69"/>
  <c r="P184" i="69"/>
  <c r="P193" i="69"/>
  <c r="P174" i="69"/>
  <c r="D109" i="48"/>
  <c r="J93" i="42"/>
  <c r="J48" i="68"/>
  <c r="J82" i="68" s="1"/>
  <c r="M92" i="42"/>
  <c r="M47" i="68"/>
  <c r="M81" i="68" s="1"/>
  <c r="E92" i="42"/>
  <c r="E47" i="68"/>
  <c r="E81" i="68" s="1"/>
  <c r="F86" i="42"/>
  <c r="F43" i="68"/>
  <c r="J82" i="49"/>
  <c r="H204" i="67"/>
  <c r="H223" i="67"/>
  <c r="J63" i="49"/>
  <c r="J222" i="67"/>
  <c r="J193" i="67"/>
  <c r="J194" i="67"/>
  <c r="H223" i="66"/>
  <c r="H204" i="66"/>
  <c r="K202" i="66"/>
  <c r="K201" i="66"/>
  <c r="Q216" i="66"/>
  <c r="Q198" i="66"/>
  <c r="Q197" i="66"/>
  <c r="J47" i="48"/>
  <c r="J47" i="49"/>
  <c r="G202" i="65"/>
  <c r="G201" i="65"/>
  <c r="G200" i="65"/>
  <c r="I198" i="65"/>
  <c r="I216" i="65"/>
  <c r="I197" i="65"/>
  <c r="P228" i="64"/>
  <c r="P249" i="64"/>
  <c r="H220" i="64"/>
  <c r="H221" i="64"/>
  <c r="H241" i="64"/>
  <c r="M214" i="64"/>
  <c r="C25" i="70"/>
  <c r="B195" i="70"/>
  <c r="B176" i="70"/>
  <c r="B276" i="68"/>
  <c r="B252" i="68"/>
  <c r="B218" i="64"/>
  <c r="B239" i="64"/>
  <c r="I373" i="66"/>
  <c r="P414" i="67"/>
  <c r="P25" i="48"/>
  <c r="M132" i="67"/>
  <c r="N184" i="67"/>
  <c r="O223" i="68"/>
  <c r="Q226" i="68"/>
  <c r="F455" i="68"/>
  <c r="I361" i="71"/>
  <c r="H201" i="72"/>
  <c r="G352" i="71"/>
  <c r="O99" i="65"/>
  <c r="H99" i="66"/>
  <c r="H177" i="66"/>
  <c r="H139" i="66"/>
  <c r="C85" i="48"/>
  <c r="F261" i="68"/>
  <c r="E216" i="64"/>
  <c r="Q170" i="71"/>
  <c r="Q93" i="71"/>
  <c r="Q129" i="71" s="1"/>
  <c r="M147" i="71"/>
  <c r="B129" i="72"/>
  <c r="G367" i="66"/>
  <c r="E194" i="66"/>
  <c r="K93" i="72"/>
  <c r="K129" i="72" s="1"/>
  <c r="K170" i="72"/>
  <c r="G194" i="69"/>
  <c r="G137" i="69"/>
  <c r="G112" i="69"/>
  <c r="G131" i="69" s="1"/>
  <c r="G274" i="68"/>
  <c r="G176" i="72"/>
  <c r="G174" i="65"/>
  <c r="N82" i="48"/>
  <c r="L47" i="48"/>
  <c r="Q174" i="67"/>
  <c r="P179" i="67"/>
  <c r="G111" i="68"/>
  <c r="G160" i="68"/>
  <c r="C352" i="71"/>
  <c r="C275" i="71"/>
  <c r="N505" i="68"/>
  <c r="K405" i="66"/>
  <c r="E401" i="68"/>
  <c r="Q428" i="64"/>
  <c r="Q365" i="64"/>
  <c r="H285" i="66"/>
  <c r="H367" i="66"/>
  <c r="O376" i="70"/>
  <c r="K285" i="65"/>
  <c r="K323" i="65" s="1"/>
  <c r="M405" i="66"/>
  <c r="B215" i="71"/>
  <c r="B201" i="71" s="1"/>
  <c r="K216" i="64"/>
  <c r="M216" i="64"/>
  <c r="C206" i="71"/>
  <c r="H132" i="66"/>
  <c r="F176" i="71"/>
  <c r="M201" i="72"/>
  <c r="C188" i="71"/>
  <c r="N112" i="65"/>
  <c r="N194" i="65"/>
  <c r="F163" i="64"/>
  <c r="M455" i="68"/>
  <c r="M407" i="68"/>
  <c r="M4" i="48"/>
  <c r="G184" i="67"/>
  <c r="B218" i="68"/>
  <c r="Q220" i="68"/>
  <c r="N226" i="68"/>
  <c r="N178" i="68"/>
  <c r="I148" i="64"/>
  <c r="O7" i="48"/>
  <c r="I99" i="65"/>
  <c r="I175" i="65" s="1"/>
  <c r="F183" i="65"/>
  <c r="E99" i="66"/>
  <c r="N178" i="66"/>
  <c r="M174" i="67"/>
  <c r="J99" i="67"/>
  <c r="J93" i="67" s="1"/>
  <c r="J131" i="67" s="1"/>
  <c r="N4" i="48"/>
  <c r="L194" i="64"/>
  <c r="P177" i="67"/>
  <c r="H160" i="68"/>
  <c r="G361" i="71"/>
  <c r="Q407" i="64"/>
  <c r="G293" i="71"/>
  <c r="G311" i="71" s="1"/>
  <c r="G370" i="71"/>
  <c r="G316" i="71"/>
  <c r="F361" i="71"/>
  <c r="E361" i="71"/>
  <c r="M352" i="72"/>
  <c r="F240" i="64"/>
  <c r="H146" i="66"/>
  <c r="C215" i="71"/>
  <c r="M196" i="67"/>
  <c r="K247" i="68"/>
  <c r="N93" i="72"/>
  <c r="N129" i="72" s="1"/>
  <c r="O376" i="66"/>
  <c r="P207" i="70"/>
  <c r="E213" i="65"/>
  <c r="G203" i="70"/>
  <c r="D150" i="65"/>
  <c r="J363" i="72"/>
  <c r="J381" i="72"/>
  <c r="L357" i="72"/>
  <c r="L375" i="72"/>
  <c r="N164" i="59"/>
  <c r="J164" i="58"/>
  <c r="L162" i="58"/>
  <c r="H162" i="58"/>
  <c r="D351" i="72"/>
  <c r="D367" i="72"/>
  <c r="D349" i="72"/>
  <c r="D369" i="72"/>
  <c r="J359" i="71"/>
  <c r="J360" i="71"/>
  <c r="J358" i="71"/>
  <c r="J378" i="71"/>
  <c r="J377" i="71"/>
  <c r="L375" i="71"/>
  <c r="L357" i="71"/>
  <c r="N146" i="58"/>
  <c r="J146" i="59"/>
  <c r="L144" i="59"/>
  <c r="H144" i="58"/>
  <c r="D369" i="71"/>
  <c r="D367" i="71"/>
  <c r="D349" i="71"/>
  <c r="D351" i="71"/>
  <c r="P396" i="70"/>
  <c r="P377" i="70"/>
  <c r="P415" i="70"/>
  <c r="J375" i="70"/>
  <c r="J394" i="70"/>
  <c r="J393" i="70"/>
  <c r="J374" i="70"/>
  <c r="P391" i="70"/>
  <c r="P372" i="70"/>
  <c r="J371" i="70"/>
  <c r="J390" i="70"/>
  <c r="J389" i="70"/>
  <c r="J370" i="70"/>
  <c r="N128" i="59"/>
  <c r="P364" i="70"/>
  <c r="P385" i="70"/>
  <c r="P366" i="70"/>
  <c r="P363" i="70"/>
  <c r="P383" i="70"/>
  <c r="P382" i="70"/>
  <c r="L125" i="58"/>
  <c r="F378" i="69"/>
  <c r="F397" i="69"/>
  <c r="J394" i="69"/>
  <c r="J375" i="69"/>
  <c r="J374" i="69"/>
  <c r="J393" i="69"/>
  <c r="P391" i="69"/>
  <c r="P372" i="69"/>
  <c r="P367" i="69"/>
  <c r="J109" i="58"/>
  <c r="F109" i="58"/>
  <c r="P106" i="59"/>
  <c r="H106" i="59"/>
  <c r="H364" i="69"/>
  <c r="H363" i="69"/>
  <c r="H382" i="69"/>
  <c r="H366" i="69"/>
  <c r="H385" i="69"/>
  <c r="H383" i="69"/>
  <c r="D106" i="59"/>
  <c r="N471" i="68"/>
  <c r="N495" i="68"/>
  <c r="J469" i="68"/>
  <c r="J493" i="68"/>
  <c r="L466" i="68"/>
  <c r="L491" i="68"/>
  <c r="L490" i="68"/>
  <c r="L465" i="68"/>
  <c r="L467" i="68"/>
  <c r="F464" i="68"/>
  <c r="F488" i="68"/>
  <c r="D458" i="68"/>
  <c r="D483" i="68"/>
  <c r="D459" i="68"/>
  <c r="D482" i="68"/>
  <c r="D506" i="68"/>
  <c r="H85" i="58"/>
  <c r="D85" i="58"/>
  <c r="N82" i="59"/>
  <c r="J82" i="59"/>
  <c r="H397" i="67"/>
  <c r="H378" i="67"/>
  <c r="F377" i="67"/>
  <c r="F415" i="67"/>
  <c r="F396" i="67"/>
  <c r="J391" i="67"/>
  <c r="J372" i="67"/>
  <c r="P390" i="67"/>
  <c r="P370" i="67"/>
  <c r="P389" i="67"/>
  <c r="P371" i="67"/>
  <c r="P388" i="67"/>
  <c r="P408" i="67"/>
  <c r="P369" i="67"/>
  <c r="J387" i="67"/>
  <c r="J368" i="67"/>
  <c r="J406" i="67"/>
  <c r="P66" i="58"/>
  <c r="D66" i="58"/>
  <c r="N385" i="67"/>
  <c r="N364" i="67"/>
  <c r="N383" i="67"/>
  <c r="N366" i="67"/>
  <c r="N401" i="67"/>
  <c r="N382" i="67"/>
  <c r="N363" i="67"/>
  <c r="J63" i="58"/>
  <c r="F364" i="67"/>
  <c r="F366" i="67"/>
  <c r="F383" i="67"/>
  <c r="F385" i="67"/>
  <c r="F382" i="67"/>
  <c r="F363" i="67"/>
  <c r="F401" i="67"/>
  <c r="D378" i="66"/>
  <c r="D397" i="66"/>
  <c r="J372" i="66"/>
  <c r="J391" i="66"/>
  <c r="L371" i="66"/>
  <c r="L390" i="66"/>
  <c r="L370" i="66"/>
  <c r="L408" i="66"/>
  <c r="L389" i="66"/>
  <c r="L388" i="66"/>
  <c r="J368" i="66"/>
  <c r="J406" i="66"/>
  <c r="J387" i="66"/>
  <c r="J367" i="66"/>
  <c r="P47" i="59"/>
  <c r="L47" i="58"/>
  <c r="N44" i="60"/>
  <c r="N44" i="58"/>
  <c r="J44" i="60"/>
  <c r="F44" i="59"/>
  <c r="P378" i="65"/>
  <c r="P397" i="65"/>
  <c r="N396" i="65"/>
  <c r="N377" i="65"/>
  <c r="N415" i="65"/>
  <c r="H394" i="65"/>
  <c r="H375" i="65"/>
  <c r="H393" i="65"/>
  <c r="H374" i="65"/>
  <c r="H392" i="65"/>
  <c r="N372" i="65"/>
  <c r="N391" i="65"/>
  <c r="H371" i="65"/>
  <c r="H389" i="65"/>
  <c r="H408" i="65"/>
  <c r="H370" i="65"/>
  <c r="H390" i="65"/>
  <c r="H388" i="65"/>
  <c r="J368" i="65"/>
  <c r="J367" i="65"/>
  <c r="J406" i="65"/>
  <c r="J387" i="65"/>
  <c r="P28" i="58"/>
  <c r="D28" i="59"/>
  <c r="N25" i="58"/>
  <c r="N364" i="65"/>
  <c r="N383" i="65"/>
  <c r="N385" i="65"/>
  <c r="N366" i="65"/>
  <c r="N382" i="65"/>
  <c r="N401" i="65"/>
  <c r="N363" i="65"/>
  <c r="J25" i="60"/>
  <c r="F25" i="60"/>
  <c r="F383" i="65"/>
  <c r="F364" i="65"/>
  <c r="F366" i="65"/>
  <c r="F385" i="65"/>
  <c r="F363" i="65"/>
  <c r="F401" i="65"/>
  <c r="F382" i="65"/>
  <c r="D441" i="64"/>
  <c r="D420" i="64"/>
  <c r="N440" i="64"/>
  <c r="N419" i="64"/>
  <c r="N461" i="64"/>
  <c r="F419" i="64"/>
  <c r="F440" i="64"/>
  <c r="F461" i="64"/>
  <c r="D418" i="64"/>
  <c r="D439" i="64"/>
  <c r="D460" i="64"/>
  <c r="D438" i="64"/>
  <c r="D417" i="64"/>
  <c r="P434" i="64"/>
  <c r="P413" i="64"/>
  <c r="F408" i="64"/>
  <c r="F450" i="64"/>
  <c r="F429" i="64"/>
  <c r="L7" i="58"/>
  <c r="H7" i="58"/>
  <c r="N4" i="59"/>
  <c r="J4" i="60"/>
  <c r="J424" i="64"/>
  <c r="J403" i="64"/>
  <c r="J425" i="64"/>
  <c r="J445" i="64"/>
  <c r="J404" i="64"/>
  <c r="J427" i="64"/>
  <c r="J406" i="64"/>
  <c r="F4" i="58"/>
  <c r="C144" i="58"/>
  <c r="C393" i="67"/>
  <c r="C374" i="67"/>
  <c r="C375" i="67"/>
  <c r="C392" i="67"/>
  <c r="C394" i="67"/>
  <c r="C371" i="65"/>
  <c r="C408" i="65"/>
  <c r="C390" i="65"/>
  <c r="C389" i="65"/>
  <c r="C407" i="65"/>
  <c r="C370" i="65"/>
  <c r="C461" i="64"/>
  <c r="C440" i="64"/>
  <c r="C419" i="64"/>
  <c r="Q177" i="42"/>
  <c r="Q45" i="72"/>
  <c r="Q73" i="72" s="1"/>
  <c r="M177" i="42"/>
  <c r="M45" i="72"/>
  <c r="M73" i="72" s="1"/>
  <c r="I177" i="42"/>
  <c r="I45" i="72"/>
  <c r="I73" i="72" s="1"/>
  <c r="E177" i="42"/>
  <c r="E45" i="72"/>
  <c r="E73" i="72" s="1"/>
  <c r="P216" i="72"/>
  <c r="P180" i="72"/>
  <c r="P198" i="72"/>
  <c r="P28" i="72"/>
  <c r="O178" i="72"/>
  <c r="O195" i="72"/>
  <c r="O196" i="72"/>
  <c r="O177" i="72"/>
  <c r="N175" i="72"/>
  <c r="N193" i="72"/>
  <c r="N162" i="49"/>
  <c r="J164" i="49"/>
  <c r="J187" i="72"/>
  <c r="J169" i="72"/>
  <c r="F164" i="48"/>
  <c r="F167" i="72"/>
  <c r="F185" i="72"/>
  <c r="E199" i="71"/>
  <c r="E181" i="71"/>
  <c r="P180" i="71"/>
  <c r="P216" i="71"/>
  <c r="P198" i="71"/>
  <c r="L180" i="71"/>
  <c r="L216" i="71"/>
  <c r="L198" i="71"/>
  <c r="H180" i="71"/>
  <c r="H216" i="71"/>
  <c r="H198" i="71"/>
  <c r="D180" i="71"/>
  <c r="D216" i="71"/>
  <c r="D198" i="71"/>
  <c r="G177" i="71"/>
  <c r="G196" i="71"/>
  <c r="G176" i="71"/>
  <c r="G195" i="71"/>
  <c r="G178" i="71"/>
  <c r="J175" i="71"/>
  <c r="J193" i="71"/>
  <c r="E174" i="71"/>
  <c r="E191" i="71"/>
  <c r="E173" i="71"/>
  <c r="E209" i="71"/>
  <c r="E192" i="71"/>
  <c r="P171" i="71"/>
  <c r="P189" i="71"/>
  <c r="P207" i="71"/>
  <c r="L171" i="71"/>
  <c r="L207" i="71"/>
  <c r="L189" i="71"/>
  <c r="H171" i="71"/>
  <c r="H207" i="71"/>
  <c r="H189" i="71"/>
  <c r="D25" i="71"/>
  <c r="D171" i="71"/>
  <c r="D207" i="71"/>
  <c r="D189" i="71"/>
  <c r="O21" i="71"/>
  <c r="N185" i="71"/>
  <c r="N167" i="71"/>
  <c r="J144" i="48"/>
  <c r="F146" i="48"/>
  <c r="F215" i="71"/>
  <c r="F187" i="71"/>
  <c r="F169" i="71"/>
  <c r="Q205" i="70"/>
  <c r="Q186" i="70"/>
  <c r="K201" i="70"/>
  <c r="K183" i="70"/>
  <c r="K202" i="70"/>
  <c r="K182" i="70"/>
  <c r="K200" i="70"/>
  <c r="K181" i="70"/>
  <c r="G27" i="70"/>
  <c r="F199" i="70"/>
  <c r="F180" i="70"/>
  <c r="I179" i="70"/>
  <c r="I198" i="70"/>
  <c r="I197" i="70"/>
  <c r="I178" i="70"/>
  <c r="L25" i="70"/>
  <c r="L176" i="70"/>
  <c r="L195" i="70"/>
  <c r="N125" i="48"/>
  <c r="N128" i="49"/>
  <c r="N172" i="70"/>
  <c r="N190" i="70"/>
  <c r="N171" i="70"/>
  <c r="N191" i="70"/>
  <c r="J125" i="49"/>
  <c r="J184" i="70"/>
  <c r="J193" i="70"/>
  <c r="J203" i="70"/>
  <c r="J174" i="70"/>
  <c r="F128" i="49"/>
  <c r="F175" i="70"/>
  <c r="F193" i="70"/>
  <c r="F203" i="70"/>
  <c r="F222" i="70"/>
  <c r="F207" i="70" s="1"/>
  <c r="F174" i="70"/>
  <c r="F184" i="70"/>
  <c r="Q205" i="69"/>
  <c r="Q186" i="69"/>
  <c r="K202" i="69"/>
  <c r="K201" i="69"/>
  <c r="K182" i="69"/>
  <c r="K183" i="69"/>
  <c r="K200" i="69"/>
  <c r="F180" i="69"/>
  <c r="F199" i="69"/>
  <c r="N109" i="48"/>
  <c r="N106" i="49"/>
  <c r="J106" i="48"/>
  <c r="F106" i="49"/>
  <c r="F171" i="69"/>
  <c r="F190" i="69"/>
  <c r="F172" i="69"/>
  <c r="F191" i="69"/>
  <c r="M253" i="68"/>
  <c r="E253" i="68"/>
  <c r="D276" i="68"/>
  <c r="D252" i="68"/>
  <c r="K251" i="68"/>
  <c r="C251" i="68"/>
  <c r="N249" i="68"/>
  <c r="N248" i="68"/>
  <c r="J249" i="68"/>
  <c r="J248" i="68"/>
  <c r="F241" i="68"/>
  <c r="F264" i="68"/>
  <c r="F240" i="68"/>
  <c r="P82" i="49"/>
  <c r="L85" i="48"/>
  <c r="L85" i="49"/>
  <c r="H85" i="49"/>
  <c r="D82" i="50"/>
  <c r="D274" i="68"/>
  <c r="D236" i="68"/>
  <c r="D250" i="68"/>
  <c r="O205" i="67"/>
  <c r="C198" i="67"/>
  <c r="C216" i="67"/>
  <c r="C197" i="67"/>
  <c r="P63" i="49"/>
  <c r="P190" i="67"/>
  <c r="P209" i="67"/>
  <c r="P191" i="67"/>
  <c r="L63" i="49"/>
  <c r="L190" i="67"/>
  <c r="L191" i="67"/>
  <c r="L209" i="67"/>
  <c r="H63" i="50"/>
  <c r="D63" i="50"/>
  <c r="D66" i="49"/>
  <c r="O205" i="66"/>
  <c r="G205" i="66"/>
  <c r="J223" i="66"/>
  <c r="J204" i="66"/>
  <c r="N195" i="66"/>
  <c r="N214" i="66"/>
  <c r="P194" i="66"/>
  <c r="P193" i="66"/>
  <c r="P222" i="66"/>
  <c r="L47" i="49"/>
  <c r="L191" i="66"/>
  <c r="H44" i="50"/>
  <c r="D44" i="50"/>
  <c r="D191" i="66"/>
  <c r="D190" i="66"/>
  <c r="D209" i="66"/>
  <c r="K205" i="65"/>
  <c r="C205" i="65"/>
  <c r="Q202" i="65"/>
  <c r="Q201" i="65"/>
  <c r="M202" i="65"/>
  <c r="M201" i="65"/>
  <c r="J28" i="65"/>
  <c r="I202" i="65"/>
  <c r="I201" i="65"/>
  <c r="E202" i="65"/>
  <c r="E201" i="65"/>
  <c r="L199" i="65"/>
  <c r="D199" i="65"/>
  <c r="C198" i="65"/>
  <c r="C197" i="65"/>
  <c r="C196" i="65"/>
  <c r="C216" i="65"/>
  <c r="P25" i="49"/>
  <c r="L25" i="50"/>
  <c r="H25" i="49"/>
  <c r="H194" i="65"/>
  <c r="H193" i="65"/>
  <c r="D25" i="50"/>
  <c r="E21" i="65"/>
  <c r="D190" i="65"/>
  <c r="D191" i="65"/>
  <c r="D209" i="65"/>
  <c r="K229" i="64"/>
  <c r="C229" i="64"/>
  <c r="Q248" i="64"/>
  <c r="Q227" i="64"/>
  <c r="P224" i="64"/>
  <c r="P225" i="64"/>
  <c r="P223" i="64"/>
  <c r="I239" i="64"/>
  <c r="I218" i="64"/>
  <c r="H238" i="64"/>
  <c r="H217" i="64"/>
  <c r="O4" i="49"/>
  <c r="O214" i="64"/>
  <c r="K4" i="50"/>
  <c r="K215" i="64"/>
  <c r="K226" i="64"/>
  <c r="B185" i="72"/>
  <c r="B167" i="72"/>
  <c r="B146" i="49"/>
  <c r="B167" i="71"/>
  <c r="B185" i="71"/>
  <c r="B190" i="70"/>
  <c r="B191" i="70"/>
  <c r="B171" i="70"/>
  <c r="B172" i="70"/>
  <c r="B109" i="49"/>
  <c r="B174" i="69"/>
  <c r="B193" i="69"/>
  <c r="B175" i="69"/>
  <c r="B184" i="69"/>
  <c r="B249" i="68"/>
  <c r="B248" i="68"/>
  <c r="B198" i="67"/>
  <c r="B216" i="67"/>
  <c r="B197" i="67"/>
  <c r="B197" i="66"/>
  <c r="B196" i="66"/>
  <c r="B216" i="66"/>
  <c r="B198" i="66"/>
  <c r="C26" i="65"/>
  <c r="B198" i="65"/>
  <c r="B216" i="65"/>
  <c r="B197" i="65"/>
  <c r="B222" i="64"/>
  <c r="D367" i="70"/>
  <c r="P196" i="67"/>
  <c r="J82" i="48"/>
  <c r="F367" i="65"/>
  <c r="G352" i="72"/>
  <c r="E197" i="71"/>
  <c r="C197" i="71"/>
  <c r="C143" i="50"/>
  <c r="B201" i="64"/>
  <c r="H174" i="65"/>
  <c r="H414" i="67"/>
  <c r="K285" i="67"/>
  <c r="K323" i="67" s="1"/>
  <c r="Q150" i="69"/>
  <c r="E190" i="64"/>
  <c r="E174" i="67"/>
  <c r="F174" i="67"/>
  <c r="I342" i="70"/>
  <c r="O386" i="65"/>
  <c r="O329" i="65"/>
  <c r="Q215" i="72"/>
  <c r="O219" i="64"/>
  <c r="I194" i="66"/>
  <c r="K376" i="66"/>
  <c r="C386" i="66"/>
  <c r="L363" i="72"/>
  <c r="L381" i="72"/>
  <c r="H359" i="72"/>
  <c r="H377" i="72"/>
  <c r="H358" i="72"/>
  <c r="H378" i="72"/>
  <c r="H360" i="72"/>
  <c r="H164" i="58"/>
  <c r="J162" i="58"/>
  <c r="D363" i="71"/>
  <c r="D381" i="71"/>
  <c r="L360" i="71"/>
  <c r="L378" i="71"/>
  <c r="L359" i="71"/>
  <c r="L377" i="71"/>
  <c r="H146" i="59"/>
  <c r="F144" i="59"/>
  <c r="L397" i="70"/>
  <c r="L378" i="70"/>
  <c r="N372" i="70"/>
  <c r="N391" i="70"/>
  <c r="D370" i="70"/>
  <c r="D389" i="70"/>
  <c r="D369" i="70"/>
  <c r="D390" i="70"/>
  <c r="D371" i="70"/>
  <c r="F368" i="70"/>
  <c r="F387" i="70"/>
  <c r="J125" i="59"/>
  <c r="J364" i="70"/>
  <c r="J383" i="70"/>
  <c r="J363" i="70"/>
  <c r="J382" i="70"/>
  <c r="J385" i="70"/>
  <c r="J366" i="70"/>
  <c r="J391" i="69"/>
  <c r="J372" i="69"/>
  <c r="J106" i="59"/>
  <c r="J364" i="69"/>
  <c r="J366" i="69"/>
  <c r="J385" i="69"/>
  <c r="J363" i="69"/>
  <c r="J383" i="69"/>
  <c r="J382" i="69"/>
  <c r="F85" i="58"/>
  <c r="L454" i="68"/>
  <c r="L452" i="68"/>
  <c r="L476" i="68"/>
  <c r="L475" i="68"/>
  <c r="L451" i="68"/>
  <c r="L499" i="68"/>
  <c r="L478" i="68"/>
  <c r="L63" i="58"/>
  <c r="L377" i="66"/>
  <c r="L415" i="66"/>
  <c r="L396" i="66"/>
  <c r="L376" i="66"/>
  <c r="P387" i="66"/>
  <c r="P406" i="66"/>
  <c r="P368" i="66"/>
  <c r="J47" i="59"/>
  <c r="L44" i="58"/>
  <c r="H377" i="65"/>
  <c r="H415" i="65"/>
  <c r="H396" i="65"/>
  <c r="H376" i="65"/>
  <c r="J439" i="64"/>
  <c r="J418" i="64"/>
  <c r="J438" i="64"/>
  <c r="J417" i="64"/>
  <c r="J460" i="64"/>
  <c r="J434" i="64"/>
  <c r="J413" i="64"/>
  <c r="L412" i="64"/>
  <c r="L433" i="64"/>
  <c r="L411" i="64"/>
  <c r="L432" i="64"/>
  <c r="L453" i="64"/>
  <c r="C25" i="60"/>
  <c r="C363" i="65"/>
  <c r="C383" i="65"/>
  <c r="C364" i="65"/>
  <c r="C366" i="65"/>
  <c r="C385" i="65"/>
  <c r="C401" i="65"/>
  <c r="C382" i="65"/>
  <c r="C416" i="64"/>
  <c r="C436" i="64"/>
  <c r="C415" i="64"/>
  <c r="C437" i="64"/>
  <c r="P162" i="49"/>
  <c r="P169" i="72"/>
  <c r="P179" i="72"/>
  <c r="P170" i="72"/>
  <c r="P187" i="72"/>
  <c r="P215" i="72"/>
  <c r="P201" i="72" s="1"/>
  <c r="O181" i="71"/>
  <c r="O199" i="71"/>
  <c r="M178" i="71"/>
  <c r="M177" i="71"/>
  <c r="M196" i="71"/>
  <c r="M195" i="71"/>
  <c r="C173" i="71"/>
  <c r="C174" i="71"/>
  <c r="C172" i="71"/>
  <c r="C192" i="71"/>
  <c r="C209" i="71"/>
  <c r="C191" i="71"/>
  <c r="G25" i="71"/>
  <c r="F171" i="71"/>
  <c r="F189" i="71"/>
  <c r="F207" i="71"/>
  <c r="H144" i="48"/>
  <c r="P26" i="70"/>
  <c r="O179" i="70"/>
  <c r="O198" i="70"/>
  <c r="O197" i="70"/>
  <c r="O178" i="70"/>
  <c r="O196" i="70"/>
  <c r="O177" i="70"/>
  <c r="I129" i="42"/>
  <c r="I37" i="70"/>
  <c r="L125" i="49"/>
  <c r="L7" i="70"/>
  <c r="K122" i="42"/>
  <c r="K45" i="69"/>
  <c r="K73" i="69" s="1"/>
  <c r="N185" i="69"/>
  <c r="N223" i="69"/>
  <c r="N204" i="69"/>
  <c r="Q201" i="69"/>
  <c r="Q183" i="69"/>
  <c r="Q182" i="69"/>
  <c r="Q202" i="69"/>
  <c r="Q181" i="69"/>
  <c r="E117" i="42"/>
  <c r="E42" i="69"/>
  <c r="E70" i="69" s="1"/>
  <c r="L116" i="42"/>
  <c r="L41" i="69"/>
  <c r="L69" i="69" s="1"/>
  <c r="H184" i="69"/>
  <c r="H174" i="69"/>
  <c r="H203" i="69"/>
  <c r="H193" i="69"/>
  <c r="K253" i="68"/>
  <c r="H97" i="42"/>
  <c r="H50" i="68"/>
  <c r="H84" i="68" s="1"/>
  <c r="L89" i="42"/>
  <c r="L46" i="68"/>
  <c r="L80" i="68" s="1"/>
  <c r="O88" i="42"/>
  <c r="O45" i="68"/>
  <c r="O79" i="68" s="1"/>
  <c r="F233" i="68"/>
  <c r="F234" i="68"/>
  <c r="F257" i="68"/>
  <c r="N191" i="67"/>
  <c r="N209" i="67"/>
  <c r="N190" i="67"/>
  <c r="D223" i="66"/>
  <c r="D204" i="66"/>
  <c r="O27" i="66"/>
  <c r="N199" i="66"/>
  <c r="H195" i="66"/>
  <c r="H214" i="66"/>
  <c r="N47" i="48"/>
  <c r="P223" i="65"/>
  <c r="P204" i="65"/>
  <c r="M198" i="65"/>
  <c r="M216" i="65"/>
  <c r="M197" i="65"/>
  <c r="J191" i="65"/>
  <c r="J190" i="65"/>
  <c r="J209" i="65"/>
  <c r="E229" i="64"/>
  <c r="P220" i="64"/>
  <c r="P219" i="64"/>
  <c r="P241" i="64"/>
  <c r="P221" i="64"/>
  <c r="G218" i="64"/>
  <c r="G239" i="64"/>
  <c r="Q4" i="49"/>
  <c r="C31" i="68"/>
  <c r="B244" i="68"/>
  <c r="B245" i="68"/>
  <c r="B243" i="68"/>
  <c r="B268" i="68"/>
  <c r="B202" i="67"/>
  <c r="B201" i="67"/>
  <c r="B200" i="67"/>
  <c r="B227" i="64"/>
  <c r="B248" i="64"/>
  <c r="F449" i="64"/>
  <c r="F380" i="64"/>
  <c r="Q455" i="68"/>
  <c r="G206" i="71"/>
  <c r="M194" i="69"/>
  <c r="J174" i="66"/>
  <c r="P99" i="67"/>
  <c r="P175" i="67" s="1"/>
  <c r="J217" i="68"/>
  <c r="C223" i="68"/>
  <c r="E227" i="68"/>
  <c r="G503" i="68"/>
  <c r="P489" i="68"/>
  <c r="N407" i="68"/>
  <c r="N479" i="68"/>
  <c r="O399" i="69"/>
  <c r="Q386" i="66"/>
  <c r="D171" i="66"/>
  <c r="N173" i="66"/>
  <c r="I132" i="67"/>
  <c r="N377" i="68"/>
  <c r="N401" i="68" s="1"/>
  <c r="G304" i="67"/>
  <c r="G323" i="67" s="1"/>
  <c r="Q200" i="65"/>
  <c r="C392" i="66"/>
  <c r="M25" i="48"/>
  <c r="O47" i="48"/>
  <c r="B174" i="66"/>
  <c r="N367" i="70"/>
  <c r="N285" i="70"/>
  <c r="M459" i="64"/>
  <c r="D222" i="65"/>
  <c r="G216" i="64"/>
  <c r="G153" i="64"/>
  <c r="B112" i="67"/>
  <c r="B194" i="67"/>
  <c r="L215" i="72"/>
  <c r="M194" i="66"/>
  <c r="M137" i="66"/>
  <c r="B196" i="70"/>
  <c r="F188" i="71"/>
  <c r="F134" i="71"/>
  <c r="P203" i="64"/>
  <c r="L208" i="64"/>
  <c r="K179" i="67"/>
  <c r="Q182" i="66"/>
  <c r="K184" i="66"/>
  <c r="K146" i="66"/>
  <c r="P172" i="67"/>
  <c r="E293" i="71"/>
  <c r="E311" i="71" s="1"/>
  <c r="E370" i="71"/>
  <c r="E316" i="71"/>
  <c r="N509" i="68"/>
  <c r="O405" i="65"/>
  <c r="G367" i="65"/>
  <c r="G342" i="69"/>
  <c r="L489" i="68"/>
  <c r="Q407" i="68"/>
  <c r="Q479" i="68"/>
  <c r="O304" i="66"/>
  <c r="O323" i="66" s="1"/>
  <c r="O386" i="66"/>
  <c r="O329" i="66"/>
  <c r="L367" i="70"/>
  <c r="J323" i="65"/>
  <c r="H293" i="72"/>
  <c r="H311" i="72" s="1"/>
  <c r="H370" i="72"/>
  <c r="H316" i="72"/>
  <c r="E386" i="65"/>
  <c r="E329" i="65"/>
  <c r="E203" i="65"/>
  <c r="N222" i="67"/>
  <c r="N150" i="67"/>
  <c r="K194" i="67"/>
  <c r="H203" i="65"/>
  <c r="K207" i="70"/>
  <c r="M250" i="68"/>
  <c r="G304" i="69"/>
  <c r="G386" i="69"/>
  <c r="G329" i="69"/>
  <c r="F161" i="50"/>
  <c r="Q207" i="69"/>
  <c r="B222" i="70"/>
  <c r="B207" i="70" s="1"/>
  <c r="K131" i="70"/>
  <c r="I231" i="68"/>
  <c r="M200" i="65"/>
  <c r="M386" i="70"/>
  <c r="M329" i="70"/>
  <c r="O160" i="64"/>
  <c r="M163" i="64"/>
  <c r="D190" i="64"/>
  <c r="K173" i="65"/>
  <c r="M178" i="65"/>
  <c r="F184" i="65"/>
  <c r="F146" i="65"/>
  <c r="C47" i="48"/>
  <c r="D212" i="68"/>
  <c r="J198" i="64"/>
  <c r="D201" i="64"/>
  <c r="D207" i="64"/>
  <c r="N93" i="65"/>
  <c r="B99" i="66"/>
  <c r="K82" i="48"/>
  <c r="C215" i="68"/>
  <c r="F219" i="68"/>
  <c r="Q229" i="68"/>
  <c r="B197" i="64"/>
  <c r="L7" i="48"/>
  <c r="G198" i="64"/>
  <c r="P200" i="64"/>
  <c r="E207" i="64"/>
  <c r="C178" i="65"/>
  <c r="K139" i="65"/>
  <c r="K177" i="65"/>
  <c r="M180" i="65"/>
  <c r="P184" i="65"/>
  <c r="B178" i="66"/>
  <c r="J174" i="67"/>
  <c r="Q82" i="48"/>
  <c r="P215" i="68"/>
  <c r="P167" i="68"/>
  <c r="L221" i="68"/>
  <c r="M222" i="68"/>
  <c r="N224" i="68"/>
  <c r="P226" i="68"/>
  <c r="P178" i="68"/>
  <c r="M414" i="67"/>
  <c r="N323" i="67"/>
  <c r="P383" i="71"/>
  <c r="F459" i="64"/>
  <c r="N428" i="64"/>
  <c r="N365" i="64"/>
  <c r="J414" i="65"/>
  <c r="O449" i="64"/>
  <c r="N329" i="71"/>
  <c r="G407" i="66"/>
  <c r="I329" i="67"/>
  <c r="I386" i="67"/>
  <c r="G124" i="50"/>
  <c r="J255" i="68"/>
  <c r="I215" i="65"/>
  <c r="P203" i="66"/>
  <c r="I216" i="64"/>
  <c r="I405" i="65"/>
  <c r="J207" i="69"/>
  <c r="F168" i="64"/>
  <c r="C188" i="72"/>
  <c r="C134" i="72"/>
  <c r="J112" i="70"/>
  <c r="K196" i="65"/>
  <c r="O171" i="68"/>
  <c r="K197" i="72"/>
  <c r="H156" i="64"/>
  <c r="P237" i="68"/>
  <c r="E363" i="72"/>
  <c r="E381" i="72"/>
  <c r="M360" i="72"/>
  <c r="M359" i="72"/>
  <c r="M377" i="72"/>
  <c r="M378" i="72"/>
  <c r="G375" i="72"/>
  <c r="G357" i="72"/>
  <c r="Q164" i="58"/>
  <c r="M164" i="59"/>
  <c r="O162" i="59"/>
  <c r="K162" i="59"/>
  <c r="G369" i="72"/>
  <c r="G349" i="72"/>
  <c r="G367" i="72"/>
  <c r="G351" i="72"/>
  <c r="E363" i="71"/>
  <c r="E381" i="71"/>
  <c r="M378" i="71"/>
  <c r="M360" i="71"/>
  <c r="M359" i="71"/>
  <c r="M377" i="71"/>
  <c r="K357" i="71"/>
  <c r="K375" i="71"/>
  <c r="M146" i="59"/>
  <c r="I146" i="58"/>
  <c r="K144" i="58"/>
  <c r="G144" i="58"/>
  <c r="Q397" i="70"/>
  <c r="Q378" i="70"/>
  <c r="O396" i="70"/>
  <c r="O395" i="70"/>
  <c r="O377" i="70"/>
  <c r="O415" i="70"/>
  <c r="K391" i="70"/>
  <c r="K372" i="70"/>
  <c r="I390" i="70"/>
  <c r="I370" i="70"/>
  <c r="I369" i="70"/>
  <c r="I371" i="70"/>
  <c r="I389" i="70"/>
  <c r="I128" i="59"/>
  <c r="E128" i="59"/>
  <c r="O125" i="59"/>
  <c r="K125" i="59"/>
  <c r="G364" i="70"/>
  <c r="G382" i="70"/>
  <c r="G383" i="70"/>
  <c r="G363" i="70"/>
  <c r="G366" i="70"/>
  <c r="G385" i="70"/>
  <c r="E378" i="69"/>
  <c r="E397" i="69"/>
  <c r="Q374" i="69"/>
  <c r="Q394" i="69"/>
  <c r="Q375" i="69"/>
  <c r="Q393" i="69"/>
  <c r="I375" i="69"/>
  <c r="I374" i="69"/>
  <c r="I394" i="69"/>
  <c r="I373" i="69"/>
  <c r="I393" i="69"/>
  <c r="O372" i="69"/>
  <c r="O391" i="69"/>
  <c r="Q109" i="59"/>
  <c r="E109" i="58"/>
  <c r="K366" i="69"/>
  <c r="K383" i="69"/>
  <c r="K364" i="69"/>
  <c r="K382" i="69"/>
  <c r="K363" i="69"/>
  <c r="K385" i="69"/>
  <c r="G106" i="59"/>
  <c r="Q495" i="68"/>
  <c r="Q471" i="68"/>
  <c r="I493" i="68"/>
  <c r="I469" i="68"/>
  <c r="M488" i="68"/>
  <c r="M464" i="68"/>
  <c r="O487" i="68"/>
  <c r="O486" i="68"/>
  <c r="O510" i="68"/>
  <c r="O463" i="68"/>
  <c r="O462" i="68"/>
  <c r="Q460" i="68"/>
  <c r="Q484" i="68"/>
  <c r="Q508" i="68"/>
  <c r="I460" i="68"/>
  <c r="I484" i="68"/>
  <c r="I508" i="68"/>
  <c r="G459" i="68"/>
  <c r="G506" i="68"/>
  <c r="G483" i="68"/>
  <c r="G505" i="68"/>
  <c r="G482" i="68"/>
  <c r="G458" i="68"/>
  <c r="O85" i="58"/>
  <c r="Q82" i="60"/>
  <c r="Q82" i="59"/>
  <c r="M82" i="58"/>
  <c r="I82" i="58"/>
  <c r="I82" i="60"/>
  <c r="E82" i="58"/>
  <c r="G378" i="67"/>
  <c r="G397" i="67"/>
  <c r="E415" i="67"/>
  <c r="E377" i="67"/>
  <c r="E396" i="67"/>
  <c r="G375" i="67"/>
  <c r="G394" i="67"/>
  <c r="G393" i="67"/>
  <c r="G374" i="67"/>
  <c r="E372" i="67"/>
  <c r="E391" i="67"/>
  <c r="G371" i="67"/>
  <c r="G389" i="67"/>
  <c r="G390" i="67"/>
  <c r="G370" i="67"/>
  <c r="G408" i="67"/>
  <c r="G66" i="58"/>
  <c r="Q363" i="67"/>
  <c r="Q385" i="67"/>
  <c r="Q401" i="67"/>
  <c r="Q364" i="67"/>
  <c r="Q382" i="67"/>
  <c r="Q383" i="67"/>
  <c r="Q366" i="67"/>
  <c r="M63" i="60"/>
  <c r="I363" i="67"/>
  <c r="I401" i="67"/>
  <c r="I366" i="67"/>
  <c r="I382" i="67"/>
  <c r="I383" i="67"/>
  <c r="I364" i="67"/>
  <c r="I385" i="67"/>
  <c r="E63" i="60"/>
  <c r="K378" i="66"/>
  <c r="K397" i="66"/>
  <c r="I377" i="66"/>
  <c r="I396" i="66"/>
  <c r="I415" i="66"/>
  <c r="I376" i="66"/>
  <c r="G394" i="66"/>
  <c r="G374" i="66"/>
  <c r="G393" i="66"/>
  <c r="G375" i="66"/>
  <c r="E372" i="66"/>
  <c r="E391" i="66"/>
  <c r="M387" i="66"/>
  <c r="M406" i="66"/>
  <c r="M368" i="66"/>
  <c r="E387" i="66"/>
  <c r="E406" i="66"/>
  <c r="E368" i="66"/>
  <c r="K47" i="59"/>
  <c r="G47" i="58"/>
  <c r="M44" i="59"/>
  <c r="I44" i="60"/>
  <c r="E44" i="60"/>
  <c r="O397" i="65"/>
  <c r="O378" i="65"/>
  <c r="M415" i="65"/>
  <c r="M377" i="65"/>
  <c r="M396" i="65"/>
  <c r="K374" i="65"/>
  <c r="K394" i="65"/>
  <c r="K373" i="65"/>
  <c r="K393" i="65"/>
  <c r="K375" i="65"/>
  <c r="M391" i="65"/>
  <c r="M372" i="65"/>
  <c r="O370" i="65"/>
  <c r="O390" i="65"/>
  <c r="O408" i="65"/>
  <c r="O371" i="65"/>
  <c r="O389" i="65"/>
  <c r="O407" i="65"/>
  <c r="E387" i="65"/>
  <c r="E368" i="65"/>
  <c r="E406" i="65"/>
  <c r="K28" i="58"/>
  <c r="G28" i="58"/>
  <c r="Q25" i="58"/>
  <c r="M25" i="59"/>
  <c r="I25" i="59"/>
  <c r="E25" i="58"/>
  <c r="E25" i="60"/>
  <c r="O420" i="64"/>
  <c r="O441" i="64"/>
  <c r="G418" i="64"/>
  <c r="G460" i="64"/>
  <c r="G439" i="64"/>
  <c r="I437" i="64"/>
  <c r="I436" i="64"/>
  <c r="I415" i="64"/>
  <c r="I416" i="64"/>
  <c r="K434" i="64"/>
  <c r="K413" i="64"/>
  <c r="G430" i="64"/>
  <c r="G409" i="64"/>
  <c r="G451" i="64"/>
  <c r="O7" i="59"/>
  <c r="K7" i="59"/>
  <c r="Q4" i="60"/>
  <c r="M406" i="64"/>
  <c r="M445" i="64"/>
  <c r="M404" i="64"/>
  <c r="M403" i="64"/>
  <c r="M427" i="64"/>
  <c r="M424" i="64"/>
  <c r="M425" i="64"/>
  <c r="I4" i="59"/>
  <c r="E406" i="64"/>
  <c r="E404" i="64"/>
  <c r="E445" i="64"/>
  <c r="E403" i="64"/>
  <c r="E425" i="64"/>
  <c r="E424" i="64"/>
  <c r="E427" i="64"/>
  <c r="C44" i="58"/>
  <c r="C146" i="58"/>
  <c r="C397" i="69"/>
  <c r="C378" i="69"/>
  <c r="C377" i="65"/>
  <c r="C376" i="65"/>
  <c r="C415" i="65"/>
  <c r="C396" i="65"/>
  <c r="C418" i="64"/>
  <c r="C439" i="64"/>
  <c r="C460" i="64"/>
  <c r="C438" i="64"/>
  <c r="C451" i="64"/>
  <c r="C430" i="64"/>
  <c r="C409" i="64"/>
  <c r="E31" i="72"/>
  <c r="D181" i="72"/>
  <c r="D199" i="72"/>
  <c r="O180" i="72"/>
  <c r="O216" i="72"/>
  <c r="O198" i="72"/>
  <c r="K180" i="72"/>
  <c r="K216" i="72"/>
  <c r="K198" i="72"/>
  <c r="G216" i="72"/>
  <c r="G180" i="72"/>
  <c r="G198" i="72"/>
  <c r="C180" i="72"/>
  <c r="C216" i="72"/>
  <c r="C198" i="72"/>
  <c r="F178" i="72"/>
  <c r="F177" i="72"/>
  <c r="F196" i="72"/>
  <c r="F195" i="72"/>
  <c r="F27" i="72"/>
  <c r="E175" i="72"/>
  <c r="E193" i="72"/>
  <c r="Q162" i="48"/>
  <c r="Q185" i="72"/>
  <c r="Q167" i="72"/>
  <c r="M162" i="48"/>
  <c r="I162" i="48"/>
  <c r="I169" i="72"/>
  <c r="I187" i="72"/>
  <c r="E162" i="49"/>
  <c r="I31" i="71"/>
  <c r="H181" i="71"/>
  <c r="H199" i="71"/>
  <c r="I175" i="71"/>
  <c r="I193" i="71"/>
  <c r="Q146" i="48"/>
  <c r="M146" i="49"/>
  <c r="M169" i="71"/>
  <c r="M187" i="71"/>
  <c r="I169" i="71"/>
  <c r="I187" i="71"/>
  <c r="E144" i="49"/>
  <c r="E167" i="71"/>
  <c r="E185" i="71"/>
  <c r="D186" i="70"/>
  <c r="D205" i="70"/>
  <c r="P30" i="70"/>
  <c r="O185" i="70"/>
  <c r="O204" i="70"/>
  <c r="O223" i="70"/>
  <c r="K185" i="70"/>
  <c r="K223" i="70"/>
  <c r="K204" i="70"/>
  <c r="G223" i="70"/>
  <c r="G185" i="70"/>
  <c r="G204" i="70"/>
  <c r="C185" i="70"/>
  <c r="C223" i="70"/>
  <c r="C204" i="70"/>
  <c r="Q199" i="70"/>
  <c r="Q180" i="70"/>
  <c r="H178" i="70"/>
  <c r="H198" i="70"/>
  <c r="H179" i="70"/>
  <c r="H197" i="70"/>
  <c r="H177" i="70"/>
  <c r="O195" i="70"/>
  <c r="O176" i="70"/>
  <c r="Q128" i="48"/>
  <c r="Q193" i="70"/>
  <c r="Q174" i="70"/>
  <c r="M128" i="49"/>
  <c r="I128" i="49"/>
  <c r="I171" i="70"/>
  <c r="I172" i="70"/>
  <c r="I191" i="70"/>
  <c r="I190" i="70"/>
  <c r="E125" i="48"/>
  <c r="E172" i="70"/>
  <c r="E191" i="70"/>
  <c r="E171" i="70"/>
  <c r="E190" i="70"/>
  <c r="D186" i="69"/>
  <c r="D205" i="69"/>
  <c r="O204" i="69"/>
  <c r="O185" i="69"/>
  <c r="O223" i="69"/>
  <c r="K185" i="69"/>
  <c r="K204" i="69"/>
  <c r="K223" i="69"/>
  <c r="G204" i="69"/>
  <c r="G185" i="69"/>
  <c r="G223" i="69"/>
  <c r="C185" i="69"/>
  <c r="C223" i="69"/>
  <c r="C204" i="69"/>
  <c r="G28" i="69"/>
  <c r="F202" i="69"/>
  <c r="F183" i="69"/>
  <c r="F201" i="69"/>
  <c r="F182" i="69"/>
  <c r="F27" i="69"/>
  <c r="E180" i="69"/>
  <c r="E199" i="69"/>
  <c r="Q106" i="49"/>
  <c r="Q106" i="48"/>
  <c r="M106" i="48"/>
  <c r="M109" i="48"/>
  <c r="M171" i="69"/>
  <c r="M190" i="69"/>
  <c r="M191" i="69"/>
  <c r="M172" i="69"/>
  <c r="I171" i="69"/>
  <c r="I191" i="69"/>
  <c r="I190" i="69"/>
  <c r="I172" i="69"/>
  <c r="E109" i="48"/>
  <c r="E193" i="69"/>
  <c r="E174" i="69"/>
  <c r="H253" i="68"/>
  <c r="K252" i="68"/>
  <c r="K276" i="68"/>
  <c r="M248" i="68"/>
  <c r="M247" i="68"/>
  <c r="M249" i="68"/>
  <c r="I225" i="68"/>
  <c r="I248" i="68"/>
  <c r="I249" i="68"/>
  <c r="E248" i="68"/>
  <c r="E249" i="68"/>
  <c r="P96" i="42"/>
  <c r="P49" i="68"/>
  <c r="P83" i="68" s="1"/>
  <c r="D246" i="68"/>
  <c r="O93" i="42"/>
  <c r="O48" i="68"/>
  <c r="O82" i="68" s="1"/>
  <c r="K245" i="68"/>
  <c r="K268" i="68"/>
  <c r="K244" i="68"/>
  <c r="G93" i="42"/>
  <c r="G48" i="68"/>
  <c r="G82" i="68" s="1"/>
  <c r="N242" i="68"/>
  <c r="N266" i="68"/>
  <c r="K30" i="68"/>
  <c r="J242" i="68"/>
  <c r="J266" i="68"/>
  <c r="F242" i="68"/>
  <c r="F266" i="68"/>
  <c r="Q89" i="42"/>
  <c r="Q46" i="68"/>
  <c r="Q80" i="68" s="1"/>
  <c r="I89" i="42"/>
  <c r="I46" i="68"/>
  <c r="I80" i="68" s="1"/>
  <c r="P88" i="42"/>
  <c r="P45" i="68"/>
  <c r="P79" i="68" s="1"/>
  <c r="L238" i="68"/>
  <c r="L262" i="68"/>
  <c r="K82" i="49"/>
  <c r="G85" i="49"/>
  <c r="G7" i="68"/>
  <c r="C82" i="49"/>
  <c r="N205" i="67"/>
  <c r="J79" i="42"/>
  <c r="J45" i="67"/>
  <c r="J73" i="67" s="1"/>
  <c r="Q28" i="67"/>
  <c r="P201" i="67"/>
  <c r="P200" i="67"/>
  <c r="P202" i="67"/>
  <c r="H201" i="67"/>
  <c r="H200" i="67"/>
  <c r="H202" i="67"/>
  <c r="O26" i="67"/>
  <c r="N198" i="67"/>
  <c r="N197" i="67"/>
  <c r="N196" i="67"/>
  <c r="N216" i="67"/>
  <c r="F198" i="67"/>
  <c r="F197" i="67"/>
  <c r="F196" i="67"/>
  <c r="F216" i="67"/>
  <c r="Q195" i="67"/>
  <c r="Q214" i="67"/>
  <c r="M195" i="67"/>
  <c r="M214" i="67"/>
  <c r="I214" i="67"/>
  <c r="I195" i="67"/>
  <c r="E214" i="67"/>
  <c r="E195" i="67"/>
  <c r="M23" i="67"/>
  <c r="O7" i="67"/>
  <c r="K66" i="49"/>
  <c r="G7" i="67"/>
  <c r="Q59" i="42"/>
  <c r="Q44" i="66"/>
  <c r="Q72" i="66" s="1"/>
  <c r="M204" i="66"/>
  <c r="M223" i="66"/>
  <c r="P202" i="66"/>
  <c r="P201" i="66"/>
  <c r="P200" i="66"/>
  <c r="D55" i="42"/>
  <c r="D42" i="66"/>
  <c r="D70" i="66" s="1"/>
  <c r="G199" i="66"/>
  <c r="N51" i="42"/>
  <c r="N40" i="66"/>
  <c r="N68" i="66" s="1"/>
  <c r="J197" i="66"/>
  <c r="J216" i="66"/>
  <c r="J198" i="66"/>
  <c r="J196" i="66"/>
  <c r="F51" i="42"/>
  <c r="F40" i="66"/>
  <c r="F68" i="66" s="1"/>
  <c r="Q50" i="42"/>
  <c r="Q39" i="66"/>
  <c r="Q67" i="66" s="1"/>
  <c r="M50" i="42"/>
  <c r="M39" i="66"/>
  <c r="M67" i="66" s="1"/>
  <c r="I50" i="42"/>
  <c r="I39" i="66"/>
  <c r="I67" i="66" s="1"/>
  <c r="E50" i="42"/>
  <c r="E39" i="66"/>
  <c r="E67" i="66" s="1"/>
  <c r="L48" i="42"/>
  <c r="L37" i="66"/>
  <c r="D48" i="42"/>
  <c r="D37" i="66"/>
  <c r="O44" i="50"/>
  <c r="K47" i="49"/>
  <c r="K193" i="66"/>
  <c r="K203" i="66"/>
  <c r="G7" i="66"/>
  <c r="J205" i="65"/>
  <c r="F41" i="42"/>
  <c r="F45" i="65"/>
  <c r="F73" i="65" s="1"/>
  <c r="Q40" i="42"/>
  <c r="Q44" i="65"/>
  <c r="Q72" i="65" s="1"/>
  <c r="M40" i="42"/>
  <c r="M44" i="65"/>
  <c r="M72" i="65" s="1"/>
  <c r="I40" i="42"/>
  <c r="I44" i="65"/>
  <c r="I72" i="65" s="1"/>
  <c r="E223" i="65"/>
  <c r="E204" i="65"/>
  <c r="P202" i="65"/>
  <c r="P201" i="65"/>
  <c r="P200" i="65"/>
  <c r="D36" i="42"/>
  <c r="D42" i="65"/>
  <c r="D70" i="65" s="1"/>
  <c r="C199" i="65"/>
  <c r="J32" i="42"/>
  <c r="J40" i="65"/>
  <c r="J68" i="65" s="1"/>
  <c r="F216" i="65"/>
  <c r="F197" i="65"/>
  <c r="F198" i="65"/>
  <c r="Q195" i="65"/>
  <c r="Q214" i="65"/>
  <c r="M195" i="65"/>
  <c r="M214" i="65"/>
  <c r="I195" i="65"/>
  <c r="I214" i="65"/>
  <c r="E195" i="65"/>
  <c r="E214" i="65"/>
  <c r="K25" i="50"/>
  <c r="K193" i="65"/>
  <c r="K203" i="65"/>
  <c r="G28" i="49"/>
  <c r="G7" i="65"/>
  <c r="C28" i="49"/>
  <c r="J229" i="64"/>
  <c r="F22" i="42"/>
  <c r="F51" i="64"/>
  <c r="F35" i="64" s="1"/>
  <c r="Q21" i="42"/>
  <c r="Q50" i="64"/>
  <c r="Q82" i="64" s="1"/>
  <c r="M21" i="42"/>
  <c r="M50" i="64"/>
  <c r="M82" i="64" s="1"/>
  <c r="I21" i="42"/>
  <c r="I50" i="64"/>
  <c r="I82" i="64" s="1"/>
  <c r="E21" i="42"/>
  <c r="E50" i="64"/>
  <c r="E82" i="64" s="1"/>
  <c r="P20" i="42"/>
  <c r="P49" i="64"/>
  <c r="P81" i="64" s="1"/>
  <c r="L20" i="42"/>
  <c r="L49" i="64"/>
  <c r="L81" i="64" s="1"/>
  <c r="H20" i="42"/>
  <c r="H49" i="64"/>
  <c r="H81" i="64" s="1"/>
  <c r="D20" i="42"/>
  <c r="D49" i="64"/>
  <c r="D81" i="64" s="1"/>
  <c r="O16" i="42"/>
  <c r="O47" i="64"/>
  <c r="O79" i="64" s="1"/>
  <c r="K16" i="42"/>
  <c r="K47" i="64"/>
  <c r="K79" i="64" s="1"/>
  <c r="G16" i="42"/>
  <c r="G47" i="64"/>
  <c r="G79" i="64" s="1"/>
  <c r="C16" i="42"/>
  <c r="C47" i="64"/>
  <c r="C79" i="64" s="1"/>
  <c r="F222" i="64"/>
  <c r="I220" i="64"/>
  <c r="I221" i="64"/>
  <c r="I241" i="64"/>
  <c r="I219" i="64"/>
  <c r="O25" i="64"/>
  <c r="N7" i="64"/>
  <c r="J7" i="49"/>
  <c r="F7" i="49"/>
  <c r="F214" i="64"/>
  <c r="B181" i="72"/>
  <c r="B199" i="72"/>
  <c r="C32" i="68"/>
  <c r="B246" i="68"/>
  <c r="C25" i="67"/>
  <c r="B195" i="67"/>
  <c r="B214" i="67"/>
  <c r="B223" i="66"/>
  <c r="B204" i="66"/>
  <c r="C34" i="64"/>
  <c r="B228" i="64"/>
  <c r="B249" i="64"/>
  <c r="B7" i="49"/>
  <c r="B213" i="64"/>
  <c r="B233" i="64"/>
  <c r="B212" i="64"/>
  <c r="M414" i="65"/>
  <c r="G405" i="65"/>
  <c r="F173" i="65"/>
  <c r="I179" i="66"/>
  <c r="I143" i="50"/>
  <c r="O208" i="72"/>
  <c r="F329" i="72"/>
  <c r="Q7" i="48"/>
  <c r="P181" i="67"/>
  <c r="P143" i="67"/>
  <c r="E150" i="69"/>
  <c r="D407" i="68"/>
  <c r="D479" i="68"/>
  <c r="D377" i="68"/>
  <c r="D401" i="68" s="1"/>
  <c r="M329" i="67"/>
  <c r="M386" i="67"/>
  <c r="K237" i="64"/>
  <c r="I175" i="68"/>
  <c r="E150" i="70"/>
  <c r="P182" i="65"/>
  <c r="P223" i="68"/>
  <c r="P175" i="68"/>
  <c r="M148" i="64"/>
  <c r="N99" i="67"/>
  <c r="M316" i="71"/>
  <c r="D352" i="71"/>
  <c r="G410" i="64"/>
  <c r="D147" i="72"/>
  <c r="M222" i="66"/>
  <c r="M203" i="65"/>
  <c r="K267" i="68"/>
  <c r="E184" i="69"/>
  <c r="O147" i="71"/>
  <c r="F194" i="65"/>
  <c r="I143" i="65"/>
  <c r="B194" i="72"/>
  <c r="I181" i="67"/>
  <c r="Q181" i="65"/>
  <c r="F44" i="48"/>
  <c r="O177" i="67"/>
  <c r="G183" i="67"/>
  <c r="C160" i="68"/>
  <c r="M179" i="67"/>
  <c r="D160" i="68"/>
  <c r="J212" i="68"/>
  <c r="D329" i="67"/>
  <c r="M376" i="70"/>
  <c r="J392" i="70"/>
  <c r="M222" i="65"/>
  <c r="C111" i="72"/>
  <c r="M194" i="65"/>
  <c r="F206" i="72"/>
  <c r="F147" i="72"/>
  <c r="H165" i="68"/>
  <c r="D164" i="58"/>
  <c r="N162" i="58"/>
  <c r="P363" i="71"/>
  <c r="P381" i="71"/>
  <c r="P360" i="71"/>
  <c r="P378" i="71"/>
  <c r="P377" i="71"/>
  <c r="P359" i="71"/>
  <c r="D146" i="59"/>
  <c r="J144" i="59"/>
  <c r="P378" i="70"/>
  <c r="P397" i="70"/>
  <c r="L393" i="70"/>
  <c r="L375" i="70"/>
  <c r="L374" i="70"/>
  <c r="L394" i="70"/>
  <c r="L373" i="70"/>
  <c r="L128" i="58"/>
  <c r="D374" i="69"/>
  <c r="D393" i="69"/>
  <c r="D392" i="69"/>
  <c r="D394" i="69"/>
  <c r="D375" i="69"/>
  <c r="P109" i="58"/>
  <c r="H471" i="68"/>
  <c r="H495" i="68"/>
  <c r="P82" i="59"/>
  <c r="D452" i="68"/>
  <c r="D454" i="68"/>
  <c r="D475" i="68"/>
  <c r="D476" i="68"/>
  <c r="D451" i="68"/>
  <c r="D478" i="68"/>
  <c r="D499" i="68"/>
  <c r="P368" i="67"/>
  <c r="P387" i="67"/>
  <c r="P406" i="67"/>
  <c r="P367" i="67"/>
  <c r="P63" i="59"/>
  <c r="D63" i="60"/>
  <c r="D377" i="66"/>
  <c r="D415" i="66"/>
  <c r="D396" i="66"/>
  <c r="D376" i="66"/>
  <c r="N390" i="66"/>
  <c r="N389" i="66"/>
  <c r="N370" i="66"/>
  <c r="N388" i="66"/>
  <c r="N369" i="66"/>
  <c r="N371" i="66"/>
  <c r="N408" i="66"/>
  <c r="F389" i="66"/>
  <c r="F390" i="66"/>
  <c r="F370" i="66"/>
  <c r="F388" i="66"/>
  <c r="F371" i="66"/>
  <c r="F408" i="66"/>
  <c r="D44" i="59"/>
  <c r="D401" i="66"/>
  <c r="D363" i="66"/>
  <c r="D382" i="66"/>
  <c r="D383" i="66"/>
  <c r="D366" i="66"/>
  <c r="D385" i="66"/>
  <c r="D364" i="66"/>
  <c r="N28" i="59"/>
  <c r="P382" i="65"/>
  <c r="P364" i="65"/>
  <c r="P363" i="65"/>
  <c r="P385" i="65"/>
  <c r="P401" i="65"/>
  <c r="P366" i="65"/>
  <c r="P383" i="65"/>
  <c r="D408" i="64"/>
  <c r="D450" i="64"/>
  <c r="D429" i="64"/>
  <c r="L4" i="60"/>
  <c r="D4" i="60"/>
  <c r="C378" i="72"/>
  <c r="C359" i="72"/>
  <c r="C360" i="72"/>
  <c r="C377" i="72"/>
  <c r="C397" i="67"/>
  <c r="C378" i="67"/>
  <c r="E178" i="72"/>
  <c r="E177" i="72"/>
  <c r="E176" i="72"/>
  <c r="E196" i="72"/>
  <c r="E195" i="72"/>
  <c r="H175" i="72"/>
  <c r="H193" i="72"/>
  <c r="G168" i="42"/>
  <c r="G40" i="72"/>
  <c r="G68" i="72" s="1"/>
  <c r="J171" i="72"/>
  <c r="J189" i="72"/>
  <c r="J207" i="72"/>
  <c r="H162" i="48"/>
  <c r="D162" i="49"/>
  <c r="G174" i="71"/>
  <c r="G173" i="71"/>
  <c r="G209" i="71"/>
  <c r="G191" i="71"/>
  <c r="G172" i="71"/>
  <c r="G192" i="71"/>
  <c r="N171" i="71"/>
  <c r="N189" i="71"/>
  <c r="N207" i="71"/>
  <c r="P144" i="49"/>
  <c r="P167" i="71"/>
  <c r="P185" i="71"/>
  <c r="D146" i="48"/>
  <c r="Q183" i="70"/>
  <c r="Q182" i="70"/>
  <c r="Q202" i="70"/>
  <c r="Q201" i="70"/>
  <c r="P125" i="49"/>
  <c r="P7" i="70"/>
  <c r="D128" i="49"/>
  <c r="D184" i="70"/>
  <c r="D174" i="70"/>
  <c r="D193" i="70"/>
  <c r="G205" i="69"/>
  <c r="H31" i="69"/>
  <c r="G186" i="69"/>
  <c r="M182" i="69"/>
  <c r="M183" i="69"/>
  <c r="M201" i="69"/>
  <c r="M200" i="69"/>
  <c r="M181" i="69"/>
  <c r="M202" i="69"/>
  <c r="Q27" i="69"/>
  <c r="P199" i="69"/>
  <c r="P180" i="69"/>
  <c r="D199" i="69"/>
  <c r="D180" i="69"/>
  <c r="L109" i="49"/>
  <c r="L174" i="69"/>
  <c r="L203" i="69"/>
  <c r="L184" i="69"/>
  <c r="L193" i="69"/>
  <c r="O253" i="68"/>
  <c r="G253" i="68"/>
  <c r="C253" i="68"/>
  <c r="J252" i="68"/>
  <c r="J276" i="68"/>
  <c r="D97" i="42"/>
  <c r="D50" i="68"/>
  <c r="D84" i="68" s="1"/>
  <c r="K96" i="42"/>
  <c r="K49" i="68"/>
  <c r="K83" i="68" s="1"/>
  <c r="F93" i="42"/>
  <c r="F48" i="68"/>
  <c r="F82" i="68" s="1"/>
  <c r="I92" i="42"/>
  <c r="I47" i="68"/>
  <c r="I81" i="68" s="1"/>
  <c r="P264" i="68"/>
  <c r="Q29" i="68"/>
  <c r="P240" i="68"/>
  <c r="P241" i="68"/>
  <c r="P239" i="68"/>
  <c r="N85" i="49"/>
  <c r="N233" i="68"/>
  <c r="N234" i="68"/>
  <c r="N257" i="68"/>
  <c r="M205" i="67"/>
  <c r="L204" i="67"/>
  <c r="L223" i="67"/>
  <c r="F199" i="67"/>
  <c r="F63" i="50"/>
  <c r="F191" i="67"/>
  <c r="F209" i="67"/>
  <c r="F190" i="67"/>
  <c r="F199" i="66"/>
  <c r="F44" i="50"/>
  <c r="I205" i="65"/>
  <c r="N199" i="65"/>
  <c r="N28" i="49"/>
  <c r="K206" i="64"/>
  <c r="K227" i="64"/>
  <c r="K248" i="64"/>
  <c r="M222" i="64"/>
  <c r="C239" i="64"/>
  <c r="C218" i="64"/>
  <c r="I4" i="50"/>
  <c r="I212" i="64"/>
  <c r="I233" i="64"/>
  <c r="I213" i="64"/>
  <c r="E4" i="50"/>
  <c r="E212" i="64"/>
  <c r="E213" i="64"/>
  <c r="E233" i="64"/>
  <c r="B204" i="70"/>
  <c r="B185" i="70"/>
  <c r="B223" i="70"/>
  <c r="B202" i="66"/>
  <c r="B201" i="66"/>
  <c r="P188" i="71"/>
  <c r="H194" i="70"/>
  <c r="J63" i="48"/>
  <c r="L377" i="68"/>
  <c r="L401" i="68" s="1"/>
  <c r="K134" i="72"/>
  <c r="M285" i="69"/>
  <c r="M188" i="71"/>
  <c r="M367" i="66"/>
  <c r="F177" i="42"/>
  <c r="F45" i="72"/>
  <c r="F73" i="72" s="1"/>
  <c r="N168" i="42"/>
  <c r="N40" i="72"/>
  <c r="N68" i="72" s="1"/>
  <c r="J171" i="42"/>
  <c r="J41" i="72"/>
  <c r="J69" i="72" s="1"/>
  <c r="G165" i="42"/>
  <c r="G37" i="72"/>
  <c r="D154" i="42"/>
  <c r="D42" i="71"/>
  <c r="D70" i="71" s="1"/>
  <c r="Q149" i="42"/>
  <c r="Q39" i="71"/>
  <c r="Q67" i="71" s="1"/>
  <c r="M140" i="42"/>
  <c r="M44" i="70"/>
  <c r="M72" i="70" s="1"/>
  <c r="I131" i="42"/>
  <c r="I39" i="70"/>
  <c r="I67" i="70" s="1"/>
  <c r="Q112" i="42"/>
  <c r="Q39" i="69"/>
  <c r="N103" i="42"/>
  <c r="N54" i="68"/>
  <c r="N88" i="68" s="1"/>
  <c r="M83" i="42"/>
  <c r="M41" i="68"/>
  <c r="K154" i="42"/>
  <c r="K42" i="71"/>
  <c r="K70" i="71" s="1"/>
  <c r="F145" i="42"/>
  <c r="F35" i="71"/>
  <c r="F63" i="71" s="1"/>
  <c r="Q132" i="42"/>
  <c r="Q40" i="70"/>
  <c r="Q68" i="70" s="1"/>
  <c r="M122" i="42"/>
  <c r="M45" i="69"/>
  <c r="M73" i="69" s="1"/>
  <c r="I113" i="42"/>
  <c r="I40" i="69"/>
  <c r="G110" i="42"/>
  <c r="G37" i="69"/>
  <c r="C101" i="42"/>
  <c r="C52" i="68"/>
  <c r="C86" i="68" s="1"/>
  <c r="H83" i="42"/>
  <c r="H41" i="68"/>
  <c r="H75" i="68" s="1"/>
  <c r="E74" i="42"/>
  <c r="E42" i="67"/>
  <c r="E70" i="67" s="1"/>
  <c r="C70" i="42"/>
  <c r="C40" i="67"/>
  <c r="C68" i="67" s="1"/>
  <c r="C168" i="42"/>
  <c r="C40" i="72"/>
  <c r="C68" i="72" s="1"/>
  <c r="P153" i="42"/>
  <c r="P41" i="71"/>
  <c r="P69" i="71" s="1"/>
  <c r="N149" i="42"/>
  <c r="N39" i="71"/>
  <c r="N67" i="71" s="1"/>
  <c r="K141" i="42"/>
  <c r="K45" i="70"/>
  <c r="K73" i="70" s="1"/>
  <c r="C103" i="42"/>
  <c r="C54" i="68"/>
  <c r="C88" i="68" s="1"/>
  <c r="Q45" i="42"/>
  <c r="Q35" i="66"/>
  <c r="Q63" i="66" s="1"/>
  <c r="M35" i="42"/>
  <c r="M41" i="65"/>
  <c r="M69" i="65" s="1"/>
  <c r="K31" i="42"/>
  <c r="K39" i="65"/>
  <c r="K67" i="65" s="1"/>
  <c r="H22" i="42"/>
  <c r="H51" i="64"/>
  <c r="H83" i="64" s="1"/>
  <c r="D15" i="42"/>
  <c r="D46" i="64"/>
  <c r="D78" i="64" s="1"/>
  <c r="P8" i="42"/>
  <c r="P41" i="64"/>
  <c r="C102" i="42"/>
  <c r="C53" i="68"/>
  <c r="C87" i="68" s="1"/>
  <c r="D5" i="42"/>
  <c r="D39" i="64"/>
  <c r="D71" i="64" s="1"/>
  <c r="M171" i="42"/>
  <c r="M41" i="72"/>
  <c r="M69" i="72" s="1"/>
  <c r="F165" i="42"/>
  <c r="F37" i="72"/>
  <c r="F65" i="72" s="1"/>
  <c r="N154" i="42"/>
  <c r="N42" i="71"/>
  <c r="N70" i="71" s="1"/>
  <c r="F147" i="42"/>
  <c r="F37" i="71"/>
  <c r="I86" i="42"/>
  <c r="I43" i="68"/>
  <c r="L141" i="42"/>
  <c r="L45" i="70"/>
  <c r="L73" i="70" s="1"/>
  <c r="E135" i="42"/>
  <c r="E41" i="70"/>
  <c r="E69" i="70" s="1"/>
  <c r="N129" i="42"/>
  <c r="N37" i="70"/>
  <c r="N65" i="70" s="1"/>
  <c r="F117" i="42"/>
  <c r="F42" i="69"/>
  <c r="F70" i="69" s="1"/>
  <c r="F101" i="42"/>
  <c r="F52" i="68"/>
  <c r="F86" i="68" s="1"/>
  <c r="K74" i="42"/>
  <c r="K42" i="67"/>
  <c r="K70" i="67" s="1"/>
  <c r="D69" i="42"/>
  <c r="D39" i="67"/>
  <c r="D67" i="67" s="1"/>
  <c r="L59" i="42"/>
  <c r="L44" i="66"/>
  <c r="L72" i="66" s="1"/>
  <c r="E51" i="42"/>
  <c r="E40" i="66"/>
  <c r="E68" i="66" s="1"/>
  <c r="L40" i="42"/>
  <c r="L44" i="65"/>
  <c r="L72" i="65" s="1"/>
  <c r="N35" i="65"/>
  <c r="N63" i="65" s="1"/>
  <c r="L35" i="42"/>
  <c r="L41" i="65"/>
  <c r="L69" i="65" s="1"/>
  <c r="E29" i="42"/>
  <c r="E37" i="65"/>
  <c r="E65" i="65" s="1"/>
  <c r="L16" i="42"/>
  <c r="L47" i="64"/>
  <c r="L79" i="64" s="1"/>
  <c r="E11" i="42"/>
  <c r="E44" i="64"/>
  <c r="E76" i="64" s="1"/>
  <c r="D10" i="42"/>
  <c r="D43" i="64"/>
  <c r="D75" i="64" s="1"/>
  <c r="H21" i="42"/>
  <c r="H50" i="64"/>
  <c r="H82" i="64" s="1"/>
  <c r="P12" i="42"/>
  <c r="P45" i="64"/>
  <c r="P77" i="64" s="1"/>
  <c r="I8" i="42"/>
  <c r="I41" i="64"/>
  <c r="G3" i="44"/>
  <c r="G9" i="48"/>
  <c r="E3" i="44"/>
  <c r="E9" i="48"/>
  <c r="L24" i="44"/>
  <c r="L30" i="48"/>
  <c r="I43" i="44"/>
  <c r="I49" i="48"/>
  <c r="E81" i="44"/>
  <c r="E117" i="68"/>
  <c r="E213" i="68" s="1"/>
  <c r="E87" i="48"/>
  <c r="H383" i="72"/>
  <c r="F129" i="71"/>
  <c r="F105" i="64"/>
  <c r="F195" i="64"/>
  <c r="C173" i="67"/>
  <c r="I193" i="64"/>
  <c r="J207" i="70"/>
  <c r="N44" i="48"/>
  <c r="G215" i="68"/>
  <c r="G167" i="68"/>
  <c r="J170" i="65"/>
  <c r="H173" i="66"/>
  <c r="M47" i="48"/>
  <c r="O177" i="66"/>
  <c r="O139" i="66"/>
  <c r="D82" i="48"/>
  <c r="D215" i="68"/>
  <c r="D167" i="68"/>
  <c r="M162" i="59"/>
  <c r="E351" i="72"/>
  <c r="E367" i="72"/>
  <c r="E349" i="72"/>
  <c r="E369" i="72"/>
  <c r="M144" i="58"/>
  <c r="I369" i="71"/>
  <c r="I349" i="71"/>
  <c r="I367" i="71"/>
  <c r="I351" i="71"/>
  <c r="K375" i="69"/>
  <c r="K393" i="69"/>
  <c r="K374" i="69"/>
  <c r="K394" i="69"/>
  <c r="Q391" i="69"/>
  <c r="Q372" i="69"/>
  <c r="O109" i="59"/>
  <c r="M106" i="59"/>
  <c r="E106" i="59"/>
  <c r="I483" i="68"/>
  <c r="I458" i="68"/>
  <c r="I506" i="68"/>
  <c r="I457" i="68"/>
  <c r="I459" i="68"/>
  <c r="I482" i="68"/>
  <c r="M394" i="67"/>
  <c r="M393" i="67"/>
  <c r="M374" i="67"/>
  <c r="M375" i="67"/>
  <c r="M392" i="67"/>
  <c r="G387" i="67"/>
  <c r="G406" i="67"/>
  <c r="G368" i="67"/>
  <c r="Q47" i="59"/>
  <c r="I28" i="59"/>
  <c r="G4" i="60"/>
  <c r="C109" i="59"/>
  <c r="C413" i="64"/>
  <c r="C434" i="64"/>
  <c r="Q180" i="72"/>
  <c r="Q216" i="72"/>
  <c r="Q198" i="72"/>
  <c r="G26" i="72"/>
  <c r="F174" i="72"/>
  <c r="F209" i="72"/>
  <c r="F191" i="72"/>
  <c r="F192" i="72"/>
  <c r="F173" i="72"/>
  <c r="G164" i="49"/>
  <c r="D177" i="71"/>
  <c r="D178" i="71"/>
  <c r="D176" i="71"/>
  <c r="D195" i="71"/>
  <c r="D196" i="71"/>
  <c r="K146" i="48"/>
  <c r="C144" i="48"/>
  <c r="O128" i="48"/>
  <c r="Q223" i="69"/>
  <c r="Q204" i="69"/>
  <c r="Q185" i="69"/>
  <c r="I204" i="69"/>
  <c r="I185" i="69"/>
  <c r="I223" i="69"/>
  <c r="K109" i="48"/>
  <c r="C106" i="49"/>
  <c r="Q276" i="68"/>
  <c r="Q252" i="68"/>
  <c r="H266" i="68"/>
  <c r="H242" i="68"/>
  <c r="I237" i="68"/>
  <c r="I236" i="68"/>
  <c r="E237" i="68"/>
  <c r="E236" i="68"/>
  <c r="D205" i="67"/>
  <c r="J74" i="42"/>
  <c r="J42" i="67"/>
  <c r="J70" i="67" s="1"/>
  <c r="E73" i="42"/>
  <c r="E41" i="67"/>
  <c r="E69" i="67" s="1"/>
  <c r="K69" i="42"/>
  <c r="K39" i="67"/>
  <c r="K67" i="67" s="1"/>
  <c r="I192" i="67"/>
  <c r="E7" i="67"/>
  <c r="I31" i="66"/>
  <c r="H205" i="66"/>
  <c r="G59" i="42"/>
  <c r="G44" i="66"/>
  <c r="G72" i="66" s="1"/>
  <c r="J55" i="42"/>
  <c r="J42" i="66"/>
  <c r="J70" i="66" s="1"/>
  <c r="L51" i="42"/>
  <c r="L40" i="66"/>
  <c r="L68" i="66" s="1"/>
  <c r="Q44" i="49"/>
  <c r="M44" i="50"/>
  <c r="E47" i="49"/>
  <c r="M192" i="65"/>
  <c r="E192" i="65"/>
  <c r="M217" i="64"/>
  <c r="M238" i="64"/>
  <c r="D4" i="50"/>
  <c r="D215" i="64"/>
  <c r="D226" i="64"/>
  <c r="C27" i="66"/>
  <c r="B199" i="66"/>
  <c r="B199" i="65"/>
  <c r="D150" i="66"/>
  <c r="J137" i="70"/>
  <c r="J175" i="70"/>
  <c r="I184" i="67"/>
  <c r="L370" i="70"/>
  <c r="L389" i="70"/>
  <c r="L371" i="70"/>
  <c r="L388" i="70"/>
  <c r="L390" i="70"/>
  <c r="D109" i="59"/>
  <c r="L488" i="68"/>
  <c r="L464" i="68"/>
  <c r="H82" i="60"/>
  <c r="P368" i="65"/>
  <c r="P387" i="65"/>
  <c r="P406" i="65"/>
  <c r="H25" i="58"/>
  <c r="C106" i="58"/>
  <c r="C397" i="70"/>
  <c r="C378" i="70"/>
  <c r="C390" i="67"/>
  <c r="C370" i="67"/>
  <c r="C369" i="67"/>
  <c r="C408" i="67"/>
  <c r="C371" i="67"/>
  <c r="C389" i="67"/>
  <c r="L185" i="72"/>
  <c r="L167" i="72"/>
  <c r="L146" i="49"/>
  <c r="C186" i="69"/>
  <c r="C205" i="69"/>
  <c r="I117" i="42"/>
  <c r="I42" i="69"/>
  <c r="I70" i="69" s="1"/>
  <c r="I110" i="42"/>
  <c r="I37" i="69"/>
  <c r="P106" i="48"/>
  <c r="M242" i="68"/>
  <c r="M266" i="68"/>
  <c r="L195" i="67"/>
  <c r="L214" i="67"/>
  <c r="D214" i="67"/>
  <c r="D195" i="67"/>
  <c r="J66" i="49"/>
  <c r="F199" i="65"/>
  <c r="L214" i="65"/>
  <c r="L195" i="65"/>
  <c r="K239" i="64"/>
  <c r="K218" i="64"/>
  <c r="M4" i="50"/>
  <c r="D178" i="66"/>
  <c r="H219" i="68"/>
  <c r="H171" i="68"/>
  <c r="J112" i="69"/>
  <c r="J194" i="69"/>
  <c r="J137" i="69"/>
  <c r="K203" i="70"/>
  <c r="B193" i="64"/>
  <c r="F143" i="50"/>
  <c r="K161" i="50"/>
  <c r="B219" i="68"/>
  <c r="B171" i="68"/>
  <c r="E174" i="65"/>
  <c r="F85" i="48"/>
  <c r="P367" i="65"/>
  <c r="P285" i="65"/>
  <c r="N156" i="64"/>
  <c r="F363" i="72"/>
  <c r="F381" i="72"/>
  <c r="H162" i="59"/>
  <c r="N363" i="71"/>
  <c r="N381" i="71"/>
  <c r="H375" i="71"/>
  <c r="H357" i="71"/>
  <c r="F146" i="59"/>
  <c r="D144" i="58"/>
  <c r="L372" i="70"/>
  <c r="L391" i="70"/>
  <c r="P125" i="58"/>
  <c r="H125" i="59"/>
  <c r="D366" i="70"/>
  <c r="D364" i="70"/>
  <c r="D385" i="70"/>
  <c r="D382" i="70"/>
  <c r="D383" i="70"/>
  <c r="D363" i="70"/>
  <c r="F109" i="59"/>
  <c r="D106" i="58"/>
  <c r="D466" i="68"/>
  <c r="D491" i="68"/>
  <c r="D465" i="68"/>
  <c r="D467" i="68"/>
  <c r="D490" i="68"/>
  <c r="L374" i="67"/>
  <c r="L373" i="67"/>
  <c r="L394" i="67"/>
  <c r="L393" i="67"/>
  <c r="L375" i="67"/>
  <c r="F372" i="67"/>
  <c r="F391" i="67"/>
  <c r="P66" i="59"/>
  <c r="N63" i="58"/>
  <c r="H47" i="59"/>
  <c r="F44" i="58"/>
  <c r="J372" i="65"/>
  <c r="J391" i="65"/>
  <c r="P28" i="59"/>
  <c r="N25" i="59"/>
  <c r="C128" i="59"/>
  <c r="H176" i="42"/>
  <c r="H44" i="72"/>
  <c r="H72" i="72" s="1"/>
  <c r="G178" i="72"/>
  <c r="G195" i="72"/>
  <c r="G196" i="72"/>
  <c r="G177" i="72"/>
  <c r="N162" i="48"/>
  <c r="K177" i="71"/>
  <c r="K176" i="71"/>
  <c r="K195" i="71"/>
  <c r="K196" i="71"/>
  <c r="K178" i="71"/>
  <c r="M186" i="70"/>
  <c r="M205" i="70"/>
  <c r="M179" i="70"/>
  <c r="M198" i="70"/>
  <c r="M197" i="70"/>
  <c r="M178" i="70"/>
  <c r="D28" i="69"/>
  <c r="C201" i="69"/>
  <c r="C182" i="69"/>
  <c r="C183" i="69"/>
  <c r="C202" i="69"/>
  <c r="C200" i="69"/>
  <c r="J106" i="49"/>
  <c r="P252" i="68"/>
  <c r="P276" i="68"/>
  <c r="F249" i="68"/>
  <c r="F248" i="68"/>
  <c r="F32" i="68"/>
  <c r="E246" i="68"/>
  <c r="Q238" i="68"/>
  <c r="Q262" i="68"/>
  <c r="H82" i="49"/>
  <c r="P193" i="67"/>
  <c r="P203" i="67"/>
  <c r="L193" i="67"/>
  <c r="L203" i="67"/>
  <c r="D63" i="49"/>
  <c r="F204" i="66"/>
  <c r="F223" i="66"/>
  <c r="Q201" i="66"/>
  <c r="Q202" i="66"/>
  <c r="P199" i="66"/>
  <c r="H199" i="66"/>
  <c r="P47" i="49"/>
  <c r="D222" i="66"/>
  <c r="D193" i="66"/>
  <c r="D194" i="66"/>
  <c r="H28" i="49"/>
  <c r="D192" i="65"/>
  <c r="M248" i="64"/>
  <c r="M227" i="64"/>
  <c r="E239" i="64"/>
  <c r="E218" i="64"/>
  <c r="G4" i="49"/>
  <c r="B187" i="72"/>
  <c r="B170" i="72"/>
  <c r="B169" i="72"/>
  <c r="B179" i="72"/>
  <c r="B180" i="69"/>
  <c r="B199" i="69"/>
  <c r="P370" i="72"/>
  <c r="P316" i="72"/>
  <c r="P293" i="72"/>
  <c r="P407" i="64"/>
  <c r="P317" i="64"/>
  <c r="P359" i="64" s="1"/>
  <c r="D386" i="66"/>
  <c r="D329" i="66"/>
  <c r="D304" i="66"/>
  <c r="D323" i="66" s="1"/>
  <c r="J357" i="71"/>
  <c r="J375" i="71"/>
  <c r="N376" i="70"/>
  <c r="L82" i="58"/>
  <c r="F375" i="67"/>
  <c r="F394" i="67"/>
  <c r="F393" i="67"/>
  <c r="F374" i="67"/>
  <c r="L368" i="67"/>
  <c r="L367" i="67"/>
  <c r="L406" i="67"/>
  <c r="L387" i="67"/>
  <c r="L63" i="60"/>
  <c r="J375" i="66"/>
  <c r="J394" i="66"/>
  <c r="J374" i="66"/>
  <c r="J373" i="66"/>
  <c r="J393" i="66"/>
  <c r="J393" i="65"/>
  <c r="J374" i="65"/>
  <c r="J375" i="65"/>
  <c r="J394" i="65"/>
  <c r="J373" i="65"/>
  <c r="J392" i="65"/>
  <c r="L25" i="58"/>
  <c r="D411" i="64"/>
  <c r="D433" i="64"/>
  <c r="D412" i="64"/>
  <c r="D432" i="64"/>
  <c r="D453" i="64"/>
  <c r="D410" i="64"/>
  <c r="H4" i="60"/>
  <c r="P164" i="49"/>
  <c r="P175" i="71"/>
  <c r="P193" i="71"/>
  <c r="L193" i="70"/>
  <c r="L184" i="70"/>
  <c r="L174" i="70"/>
  <c r="E182" i="69"/>
  <c r="E183" i="69"/>
  <c r="E201" i="69"/>
  <c r="E181" i="69"/>
  <c r="E200" i="69"/>
  <c r="E202" i="69"/>
  <c r="L240" i="68"/>
  <c r="L241" i="68"/>
  <c r="L239" i="68"/>
  <c r="L264" i="68"/>
  <c r="F235" i="68"/>
  <c r="N63" i="50"/>
  <c r="D204" i="65"/>
  <c r="D223" i="65"/>
  <c r="K201" i="65"/>
  <c r="K202" i="65"/>
  <c r="J25" i="50"/>
  <c r="J193" i="65"/>
  <c r="J203" i="65"/>
  <c r="M34" i="64"/>
  <c r="L228" i="64"/>
  <c r="L249" i="64"/>
  <c r="Q212" i="64"/>
  <c r="Q213" i="64"/>
  <c r="Q233" i="64"/>
  <c r="D176" i="67"/>
  <c r="C367" i="69"/>
  <c r="J150" i="66"/>
  <c r="J216" i="64"/>
  <c r="B215" i="72"/>
  <c r="G28" i="48"/>
  <c r="E99" i="67"/>
  <c r="E93" i="67" s="1"/>
  <c r="E131" i="67" s="1"/>
  <c r="E181" i="67"/>
  <c r="E143" i="67"/>
  <c r="M203" i="66"/>
  <c r="D160" i="64"/>
  <c r="N193" i="64"/>
  <c r="O383" i="72"/>
  <c r="G199" i="64"/>
  <c r="Q173" i="65"/>
  <c r="I82" i="48"/>
  <c r="P405" i="66"/>
  <c r="D489" i="68"/>
  <c r="J407" i="64"/>
  <c r="J317" i="64"/>
  <c r="J359" i="64" s="1"/>
  <c r="E206" i="71"/>
  <c r="E147" i="71"/>
  <c r="G144" i="59"/>
  <c r="M397" i="70"/>
  <c r="M378" i="70"/>
  <c r="I375" i="70"/>
  <c r="I394" i="70"/>
  <c r="I392" i="70"/>
  <c r="I393" i="70"/>
  <c r="I374" i="70"/>
  <c r="G391" i="70"/>
  <c r="G372" i="70"/>
  <c r="E128" i="58"/>
  <c r="G125" i="59"/>
  <c r="M109" i="59"/>
  <c r="G106" i="58"/>
  <c r="M456" i="68"/>
  <c r="M480" i="68"/>
  <c r="M479" i="68"/>
  <c r="M504" i="68"/>
  <c r="K85" i="58"/>
  <c r="M82" i="60"/>
  <c r="O371" i="67"/>
  <c r="O408" i="67"/>
  <c r="O389" i="67"/>
  <c r="O370" i="67"/>
  <c r="O390" i="67"/>
  <c r="I387" i="67"/>
  <c r="I406" i="67"/>
  <c r="I368" i="67"/>
  <c r="Q63" i="58"/>
  <c r="I63" i="60"/>
  <c r="K394" i="66"/>
  <c r="K375" i="66"/>
  <c r="K393" i="66"/>
  <c r="K374" i="66"/>
  <c r="O390" i="66"/>
  <c r="O370" i="66"/>
  <c r="O371" i="66"/>
  <c r="O389" i="66"/>
  <c r="O408" i="66"/>
  <c r="E44" i="58"/>
  <c r="M387" i="65"/>
  <c r="M368" i="65"/>
  <c r="M406" i="65"/>
  <c r="E25" i="59"/>
  <c r="G434" i="64"/>
  <c r="G413" i="64"/>
  <c r="E408" i="64"/>
  <c r="E429" i="64"/>
  <c r="E450" i="64"/>
  <c r="M4" i="59"/>
  <c r="I4" i="58"/>
  <c r="C125" i="59"/>
  <c r="C359" i="71"/>
  <c r="C360" i="71"/>
  <c r="C377" i="71"/>
  <c r="C378" i="71"/>
  <c r="C358" i="71"/>
  <c r="C376" i="71"/>
  <c r="M185" i="72"/>
  <c r="M167" i="72"/>
  <c r="O180" i="71"/>
  <c r="O216" i="71"/>
  <c r="O198" i="71"/>
  <c r="E175" i="71"/>
  <c r="E193" i="71"/>
  <c r="M146" i="48"/>
  <c r="N27" i="70"/>
  <c r="M180" i="70"/>
  <c r="M199" i="70"/>
  <c r="L178" i="70"/>
  <c r="L179" i="70"/>
  <c r="L198" i="70"/>
  <c r="L197" i="70"/>
  <c r="L177" i="70"/>
  <c r="Q125" i="48"/>
  <c r="I174" i="70"/>
  <c r="I193" i="70"/>
  <c r="P186" i="69"/>
  <c r="P205" i="69"/>
  <c r="J183" i="69"/>
  <c r="J202" i="69"/>
  <c r="J201" i="69"/>
  <c r="J182" i="69"/>
  <c r="Q109" i="49"/>
  <c r="M109" i="49"/>
  <c r="P246" i="68"/>
  <c r="O244" i="68"/>
  <c r="O268" i="68"/>
  <c r="O245" i="68"/>
  <c r="G244" i="68"/>
  <c r="G243" i="68"/>
  <c r="G245" i="68"/>
  <c r="G268" i="68"/>
  <c r="Q240" i="68"/>
  <c r="Q264" i="68"/>
  <c r="Q241" i="68"/>
  <c r="I217" i="68"/>
  <c r="J29" i="68"/>
  <c r="I240" i="68"/>
  <c r="I264" i="68"/>
  <c r="I239" i="68"/>
  <c r="I241" i="68"/>
  <c r="K86" i="42"/>
  <c r="K43" i="68"/>
  <c r="K77" i="68" s="1"/>
  <c r="C85" i="49"/>
  <c r="J205" i="67"/>
  <c r="M78" i="42"/>
  <c r="M44" i="67"/>
  <c r="M72" i="67" s="1"/>
  <c r="G73" i="42"/>
  <c r="G41" i="67"/>
  <c r="G69" i="67" s="1"/>
  <c r="J70" i="42"/>
  <c r="J40" i="67"/>
  <c r="J68" i="67" s="1"/>
  <c r="P67" i="42"/>
  <c r="P37" i="67"/>
  <c r="C63" i="49"/>
  <c r="F60" i="42"/>
  <c r="F45" i="66"/>
  <c r="F73" i="66" s="1"/>
  <c r="E59" i="42"/>
  <c r="E44" i="66"/>
  <c r="E72" i="66" s="1"/>
  <c r="D201" i="66"/>
  <c r="D202" i="66"/>
  <c r="D200" i="66"/>
  <c r="Q214" i="66"/>
  <c r="Q195" i="66"/>
  <c r="E195" i="66"/>
  <c r="E214" i="66"/>
  <c r="O7" i="66"/>
  <c r="G174" i="66"/>
  <c r="G193" i="66"/>
  <c r="G203" i="66"/>
  <c r="Q223" i="65"/>
  <c r="Q204" i="65"/>
  <c r="I223" i="65"/>
  <c r="J30" i="65"/>
  <c r="I204" i="65"/>
  <c r="O35" i="42"/>
  <c r="O41" i="65"/>
  <c r="O69" i="65" s="1"/>
  <c r="J216" i="65"/>
  <c r="J197" i="65"/>
  <c r="J198" i="65"/>
  <c r="P29" i="42"/>
  <c r="P37" i="65"/>
  <c r="G193" i="65"/>
  <c r="G203" i="65"/>
  <c r="C7" i="65"/>
  <c r="M228" i="64"/>
  <c r="M249" i="64"/>
  <c r="P227" i="64"/>
  <c r="P248" i="64"/>
  <c r="O225" i="64"/>
  <c r="O224" i="64"/>
  <c r="N15" i="42"/>
  <c r="N46" i="64"/>
  <c r="N78" i="64" s="1"/>
  <c r="L11" i="42"/>
  <c r="L44" i="64"/>
  <c r="L76" i="64" s="1"/>
  <c r="O10" i="42"/>
  <c r="O43" i="64"/>
  <c r="O75" i="64" s="1"/>
  <c r="J8" i="42"/>
  <c r="J41" i="64"/>
  <c r="J7" i="64"/>
  <c r="B191" i="71"/>
  <c r="B173" i="71"/>
  <c r="B209" i="71"/>
  <c r="B172" i="71"/>
  <c r="B174" i="71"/>
  <c r="B192" i="71"/>
  <c r="J405" i="66"/>
  <c r="P428" i="64"/>
  <c r="P365" i="64"/>
  <c r="F255" i="68"/>
  <c r="J221" i="68"/>
  <c r="D137" i="69"/>
  <c r="D194" i="69"/>
  <c r="N134" i="72"/>
  <c r="N162" i="59"/>
  <c r="H371" i="70"/>
  <c r="H370" i="70"/>
  <c r="H389" i="70"/>
  <c r="H390" i="70"/>
  <c r="H388" i="70"/>
  <c r="H369" i="70"/>
  <c r="N364" i="69"/>
  <c r="N366" i="69"/>
  <c r="N383" i="69"/>
  <c r="N385" i="69"/>
  <c r="N363" i="69"/>
  <c r="N382" i="69"/>
  <c r="N467" i="68"/>
  <c r="N466" i="68"/>
  <c r="N490" i="68"/>
  <c r="N491" i="68"/>
  <c r="N85" i="58"/>
  <c r="D82" i="59"/>
  <c r="L396" i="67"/>
  <c r="L377" i="67"/>
  <c r="L415" i="67"/>
  <c r="L395" i="67"/>
  <c r="D44" i="58"/>
  <c r="P25" i="58"/>
  <c r="L408" i="64"/>
  <c r="L450" i="64"/>
  <c r="L429" i="64"/>
  <c r="C377" i="66"/>
  <c r="C415" i="66"/>
  <c r="C396" i="66"/>
  <c r="C376" i="66"/>
  <c r="H26" i="72"/>
  <c r="G174" i="72"/>
  <c r="G209" i="72"/>
  <c r="G191" i="72"/>
  <c r="G192" i="72"/>
  <c r="G173" i="72"/>
  <c r="H164" i="48"/>
  <c r="D167" i="72"/>
  <c r="D185" i="72"/>
  <c r="E129" i="42"/>
  <c r="E37" i="70"/>
  <c r="P174" i="70"/>
  <c r="P193" i="70"/>
  <c r="P184" i="70"/>
  <c r="F112" i="42"/>
  <c r="F39" i="69"/>
  <c r="K246" i="68"/>
  <c r="I242" i="68"/>
  <c r="I266" i="68"/>
  <c r="F66" i="49"/>
  <c r="L223" i="65"/>
  <c r="M30" i="65"/>
  <c r="L204" i="65"/>
  <c r="C227" i="64"/>
  <c r="C248" i="64"/>
  <c r="I4" i="49"/>
  <c r="J370" i="71"/>
  <c r="D407" i="64"/>
  <c r="F117" i="39"/>
  <c r="O35" i="39"/>
  <c r="I150" i="39"/>
  <c r="J55" i="39"/>
  <c r="Q45" i="39"/>
  <c r="L11" i="39"/>
  <c r="N129" i="39"/>
  <c r="E163" i="39"/>
  <c r="I131" i="39"/>
  <c r="O171" i="39"/>
  <c r="F122" i="39"/>
  <c r="J88" i="39"/>
  <c r="N149" i="39"/>
  <c r="H112" i="39"/>
  <c r="K86" i="39"/>
  <c r="K177" i="42"/>
  <c r="K45" i="72"/>
  <c r="K73" i="72" s="1"/>
  <c r="L172" i="42"/>
  <c r="L42" i="72"/>
  <c r="L70" i="72" s="1"/>
  <c r="C172" i="42"/>
  <c r="C42" i="72"/>
  <c r="C70" i="72" s="1"/>
  <c r="O163" i="42"/>
  <c r="O35" i="72"/>
  <c r="O63" i="72" s="1"/>
  <c r="L154" i="42"/>
  <c r="L42" i="71"/>
  <c r="L70" i="71" s="1"/>
  <c r="J150" i="42"/>
  <c r="J40" i="71"/>
  <c r="J68" i="71" s="1"/>
  <c r="H147" i="42"/>
  <c r="H37" i="71"/>
  <c r="E140" i="42"/>
  <c r="E44" i="70"/>
  <c r="E72" i="70" s="1"/>
  <c r="C135" i="42"/>
  <c r="C41" i="70"/>
  <c r="C69" i="70" s="1"/>
  <c r="P129" i="42"/>
  <c r="P37" i="70"/>
  <c r="M121" i="42"/>
  <c r="M44" i="69"/>
  <c r="M72" i="69" s="1"/>
  <c r="J113" i="42"/>
  <c r="J40" i="69"/>
  <c r="H110" i="42"/>
  <c r="H37" i="69"/>
  <c r="F103" i="42"/>
  <c r="F54" i="68"/>
  <c r="F88" i="68" s="1"/>
  <c r="C97" i="42"/>
  <c r="C50" i="68"/>
  <c r="C84" i="68" s="1"/>
  <c r="P92" i="42"/>
  <c r="P47" i="68"/>
  <c r="P81" i="68" s="1"/>
  <c r="D158" i="42"/>
  <c r="D44" i="71"/>
  <c r="D72" i="71" s="1"/>
  <c r="P149" i="42"/>
  <c r="P39" i="71"/>
  <c r="P67" i="71" s="1"/>
  <c r="O147" i="42"/>
  <c r="O37" i="71"/>
  <c r="L140" i="42"/>
  <c r="L44" i="70"/>
  <c r="L72" i="70" s="1"/>
  <c r="I132" i="42"/>
  <c r="I40" i="70"/>
  <c r="I68" i="70" s="1"/>
  <c r="G129" i="42"/>
  <c r="G37" i="70"/>
  <c r="D121" i="42"/>
  <c r="D44" i="69"/>
  <c r="D72" i="69" s="1"/>
  <c r="Q113" i="42"/>
  <c r="Q40" i="69"/>
  <c r="M103" i="42"/>
  <c r="M54" i="68"/>
  <c r="M88" i="68" s="1"/>
  <c r="J97" i="42"/>
  <c r="J50" i="68"/>
  <c r="J84" i="68" s="1"/>
  <c r="H93" i="42"/>
  <c r="H48" i="68"/>
  <c r="E88" i="42"/>
  <c r="E45" i="68"/>
  <c r="E79" i="68" s="1"/>
  <c r="N78" i="42"/>
  <c r="N44" i="67"/>
  <c r="N72" i="67" s="1"/>
  <c r="K70" i="42"/>
  <c r="K40" i="67"/>
  <c r="K68" i="67" s="1"/>
  <c r="G60" i="42"/>
  <c r="G45" i="66"/>
  <c r="G73" i="66" s="1"/>
  <c r="C171" i="42"/>
  <c r="C41" i="72"/>
  <c r="C69" i="72" s="1"/>
  <c r="J158" i="42"/>
  <c r="J44" i="71"/>
  <c r="J72" i="71" s="1"/>
  <c r="G150" i="42"/>
  <c r="G40" i="71"/>
  <c r="G68" i="71" s="1"/>
  <c r="E147" i="42"/>
  <c r="E37" i="71"/>
  <c r="C141" i="42"/>
  <c r="C45" i="70"/>
  <c r="C73" i="70" s="1"/>
  <c r="P135" i="42"/>
  <c r="P41" i="70"/>
  <c r="P69" i="70" s="1"/>
  <c r="N59" i="42"/>
  <c r="N44" i="66"/>
  <c r="N72" i="66" s="1"/>
  <c r="L54" i="42"/>
  <c r="L41" i="66"/>
  <c r="L69" i="66" s="1"/>
  <c r="I48" i="42"/>
  <c r="I37" i="66"/>
  <c r="I65" i="66" s="1"/>
  <c r="G40" i="42"/>
  <c r="G44" i="65"/>
  <c r="G72" i="65" s="1"/>
  <c r="D32" i="42"/>
  <c r="D40" i="65"/>
  <c r="D68" i="65" s="1"/>
  <c r="O21" i="42"/>
  <c r="O50" i="64"/>
  <c r="O82" i="64" s="1"/>
  <c r="M16" i="42"/>
  <c r="M47" i="64"/>
  <c r="M79" i="64" s="1"/>
  <c r="J11" i="42"/>
  <c r="J44" i="64"/>
  <c r="J76" i="64" s="1"/>
  <c r="C22" i="42"/>
  <c r="C51" i="64"/>
  <c r="C83" i="64" s="1"/>
  <c r="C59" i="42"/>
  <c r="C44" i="66"/>
  <c r="C72" i="66" s="1"/>
  <c r="L177" i="42"/>
  <c r="L45" i="72"/>
  <c r="L73" i="72" s="1"/>
  <c r="E171" i="42"/>
  <c r="E41" i="72"/>
  <c r="E69" i="72" s="1"/>
  <c r="L159" i="42"/>
  <c r="L45" i="71"/>
  <c r="L73" i="71" s="1"/>
  <c r="D150" i="42"/>
  <c r="D40" i="71"/>
  <c r="D68" i="71" s="1"/>
  <c r="Q86" i="42"/>
  <c r="Q43" i="68"/>
  <c r="D141" i="42"/>
  <c r="D45" i="70"/>
  <c r="D73" i="70" s="1"/>
  <c r="L132" i="42"/>
  <c r="L40" i="70"/>
  <c r="L68" i="70" s="1"/>
  <c r="F129" i="42"/>
  <c r="F37" i="70"/>
  <c r="F65" i="70" s="1"/>
  <c r="D122" i="42"/>
  <c r="D45" i="69"/>
  <c r="D73" i="69" s="1"/>
  <c r="M116" i="42"/>
  <c r="M41" i="69"/>
  <c r="M69" i="69" s="1"/>
  <c r="F110" i="42"/>
  <c r="F37" i="69"/>
  <c r="F65" i="69" s="1"/>
  <c r="F83" i="42"/>
  <c r="F41" i="68"/>
  <c r="F75" i="68" s="1"/>
  <c r="N73" i="42"/>
  <c r="N41" i="67"/>
  <c r="N69" i="67" s="1"/>
  <c r="K67" i="42"/>
  <c r="K37" i="67"/>
  <c r="K65" i="67" s="1"/>
  <c r="N54" i="42"/>
  <c r="N41" i="66"/>
  <c r="N69" i="66" s="1"/>
  <c r="F35" i="66"/>
  <c r="F63" i="66" s="1"/>
  <c r="D40" i="42"/>
  <c r="D44" i="65"/>
  <c r="D72" i="65" s="1"/>
  <c r="M32" i="42"/>
  <c r="M40" i="65"/>
  <c r="M68" i="65" s="1"/>
  <c r="K29" i="42"/>
  <c r="K37" i="65"/>
  <c r="L45" i="42"/>
  <c r="L35" i="66"/>
  <c r="L63" i="66" s="1"/>
  <c r="K41" i="42"/>
  <c r="K45" i="65"/>
  <c r="K73" i="65" s="1"/>
  <c r="F40" i="42"/>
  <c r="F44" i="65"/>
  <c r="F72" i="65" s="1"/>
  <c r="E36" i="42"/>
  <c r="E42" i="65"/>
  <c r="E70" i="65" s="1"/>
  <c r="D35" i="42"/>
  <c r="D41" i="65"/>
  <c r="D69" i="65" s="1"/>
  <c r="N31" i="42"/>
  <c r="N39" i="65"/>
  <c r="N67" i="65" s="1"/>
  <c r="M29" i="42"/>
  <c r="M37" i="65"/>
  <c r="M65" i="65" s="1"/>
  <c r="K22" i="42"/>
  <c r="K51" i="64"/>
  <c r="K83" i="64" s="1"/>
  <c r="F21" i="42"/>
  <c r="F50" i="64"/>
  <c r="F82" i="64" s="1"/>
  <c r="E20" i="42"/>
  <c r="E49" i="64"/>
  <c r="E81" i="64" s="1"/>
  <c r="D16" i="42"/>
  <c r="D47" i="64"/>
  <c r="D79" i="64" s="1"/>
  <c r="N12" i="42"/>
  <c r="N45" i="64"/>
  <c r="N77" i="64" s="1"/>
  <c r="M11" i="42"/>
  <c r="M44" i="64"/>
  <c r="M76" i="64" s="1"/>
  <c r="L10" i="42"/>
  <c r="L43" i="64"/>
  <c r="L75" i="64" s="1"/>
  <c r="K8" i="42"/>
  <c r="K41" i="64"/>
  <c r="K73" i="64" s="1"/>
  <c r="P21" i="42"/>
  <c r="P50" i="64"/>
  <c r="P82" i="64" s="1"/>
  <c r="O20" i="42"/>
  <c r="O49" i="64"/>
  <c r="O81" i="64" s="1"/>
  <c r="J16" i="42"/>
  <c r="J47" i="64"/>
  <c r="J79" i="64" s="1"/>
  <c r="I15" i="42"/>
  <c r="I46" i="64"/>
  <c r="I78" i="64" s="1"/>
  <c r="H12" i="42"/>
  <c r="H45" i="64"/>
  <c r="H77" i="64" s="1"/>
  <c r="G11" i="42"/>
  <c r="G44" i="64"/>
  <c r="G76" i="64" s="1"/>
  <c r="Q8" i="42"/>
  <c r="Q41" i="64"/>
  <c r="O3" i="44"/>
  <c r="O9" i="48"/>
  <c r="L3" i="44"/>
  <c r="L9" i="48"/>
  <c r="F24" i="44"/>
  <c r="F30" i="48"/>
  <c r="H24" i="44"/>
  <c r="H30" i="48"/>
  <c r="O24" i="44"/>
  <c r="O30" i="48"/>
  <c r="B62" i="44"/>
  <c r="B68" i="48"/>
  <c r="D43" i="44"/>
  <c r="D49" i="48"/>
  <c r="H62" i="44"/>
  <c r="H68" i="48"/>
  <c r="C43" i="44"/>
  <c r="C49" i="48"/>
  <c r="J43" i="44"/>
  <c r="J49" i="48"/>
  <c r="E43" i="44"/>
  <c r="E49" i="48"/>
  <c r="F43" i="44"/>
  <c r="F49" i="48"/>
  <c r="I62" i="44"/>
  <c r="I68" i="48"/>
  <c r="G62" i="44"/>
  <c r="G68" i="48"/>
  <c r="K81" i="44"/>
  <c r="K117" i="68"/>
  <c r="K111" i="68" s="1"/>
  <c r="K207" i="68" s="1"/>
  <c r="K87" i="48"/>
  <c r="Q81" i="44"/>
  <c r="Q117" i="68"/>
  <c r="Q111" i="68" s="1"/>
  <c r="Q87" i="48"/>
  <c r="L81" i="44"/>
  <c r="L117" i="68"/>
  <c r="L213" i="68" s="1"/>
  <c r="L87" i="48"/>
  <c r="J81" i="44"/>
  <c r="J117" i="68"/>
  <c r="J87" i="48"/>
  <c r="M81" i="44"/>
  <c r="M117" i="68"/>
  <c r="M213" i="68" s="1"/>
  <c r="M87" i="48"/>
  <c r="L285" i="65"/>
  <c r="L323" i="65" s="1"/>
  <c r="O342" i="70"/>
  <c r="P231" i="68"/>
  <c r="J105" i="50"/>
  <c r="J267" i="68"/>
  <c r="G148" i="64"/>
  <c r="G105" i="64"/>
  <c r="G147" i="64" s="1"/>
  <c r="L198" i="64"/>
  <c r="L156" i="64"/>
  <c r="O455" i="68"/>
  <c r="O353" i="68"/>
  <c r="L428" i="64"/>
  <c r="L365" i="64"/>
  <c r="L338" i="64"/>
  <c r="E205" i="64"/>
  <c r="F173" i="66"/>
  <c r="G190" i="72"/>
  <c r="O231" i="68"/>
  <c r="K200" i="65"/>
  <c r="B156" i="64"/>
  <c r="O196" i="67"/>
  <c r="P190" i="72"/>
  <c r="O173" i="66"/>
  <c r="J160" i="68"/>
  <c r="M399" i="69"/>
  <c r="C399" i="70"/>
  <c r="I365" i="64"/>
  <c r="I428" i="64"/>
  <c r="C369" i="70"/>
  <c r="N455" i="68"/>
  <c r="O329" i="69"/>
  <c r="O386" i="69"/>
  <c r="O392" i="65"/>
  <c r="C156" i="64"/>
  <c r="J93" i="69"/>
  <c r="J175" i="69"/>
  <c r="H177" i="65"/>
  <c r="H139" i="65"/>
  <c r="F194" i="67"/>
  <c r="M194" i="70"/>
  <c r="M137" i="70"/>
  <c r="O148" i="64"/>
  <c r="N111" i="64"/>
  <c r="N153" i="64" s="1"/>
  <c r="G203" i="64"/>
  <c r="L194" i="65"/>
  <c r="P105" i="64"/>
  <c r="P147" i="64" s="1"/>
  <c r="C111" i="64"/>
  <c r="C195" i="64" s="1"/>
  <c r="M170" i="65"/>
  <c r="P181" i="66"/>
  <c r="P143" i="66"/>
  <c r="B211" i="68"/>
  <c r="M323" i="70"/>
  <c r="O407" i="67"/>
  <c r="C407" i="67"/>
  <c r="N275" i="71"/>
  <c r="N311" i="71" s="1"/>
  <c r="N352" i="71"/>
  <c r="F383" i="71"/>
  <c r="L203" i="70"/>
  <c r="H194" i="69"/>
  <c r="H137" i="69"/>
  <c r="J243" i="68"/>
  <c r="I150" i="65"/>
  <c r="B207" i="69"/>
  <c r="L213" i="65"/>
  <c r="L150" i="65"/>
  <c r="I263" i="68"/>
  <c r="O367" i="70"/>
  <c r="M386" i="65"/>
  <c r="L267" i="68"/>
  <c r="K4" i="48"/>
  <c r="L44" i="48"/>
  <c r="E132" i="67"/>
  <c r="Q177" i="67"/>
  <c r="I215" i="68"/>
  <c r="I167" i="68"/>
  <c r="D219" i="68"/>
  <c r="D171" i="68"/>
  <c r="C367" i="67"/>
  <c r="M373" i="67"/>
  <c r="C4" i="48"/>
  <c r="B132" i="65"/>
  <c r="F47" i="48"/>
  <c r="Q185" i="66"/>
  <c r="I293" i="71"/>
  <c r="I311" i="71" s="1"/>
  <c r="I370" i="71"/>
  <c r="I316" i="71"/>
  <c r="D112" i="69"/>
  <c r="D131" i="69" s="1"/>
  <c r="Q386" i="70"/>
  <c r="Q329" i="70"/>
  <c r="N399" i="70"/>
  <c r="D399" i="69"/>
  <c r="H386" i="66"/>
  <c r="H329" i="66"/>
  <c r="H304" i="66"/>
  <c r="M367" i="70"/>
  <c r="D161" i="50"/>
  <c r="O93" i="69"/>
  <c r="M207" i="70"/>
  <c r="G213" i="69"/>
  <c r="G150" i="69"/>
  <c r="I386" i="70"/>
  <c r="I329" i="70"/>
  <c r="E188" i="72"/>
  <c r="E134" i="72"/>
  <c r="E111" i="72"/>
  <c r="E129" i="72" s="1"/>
  <c r="E112" i="65"/>
  <c r="E194" i="65"/>
  <c r="E137" i="65"/>
  <c r="F200" i="64"/>
  <c r="F185" i="66"/>
  <c r="P174" i="67"/>
  <c r="N160" i="68"/>
  <c r="E197" i="64"/>
  <c r="O82" i="48"/>
  <c r="J219" i="68"/>
  <c r="F237" i="68"/>
  <c r="O383" i="71"/>
  <c r="L383" i="72"/>
  <c r="K376" i="70"/>
  <c r="I134" i="71"/>
  <c r="I188" i="71"/>
  <c r="L207" i="69"/>
  <c r="K367" i="66"/>
  <c r="F132" i="65"/>
  <c r="I247" i="64"/>
  <c r="O359" i="64"/>
  <c r="G222" i="66"/>
  <c r="E170" i="65"/>
  <c r="C28" i="48"/>
  <c r="E178" i="65"/>
  <c r="D181" i="66"/>
  <c r="D143" i="66"/>
  <c r="F199" i="64"/>
  <c r="C206" i="64"/>
  <c r="B174" i="65"/>
  <c r="P47" i="48"/>
  <c r="B186" i="67"/>
  <c r="M218" i="68"/>
  <c r="P228" i="68"/>
  <c r="I383" i="71"/>
  <c r="D7" i="48"/>
  <c r="Q111" i="64"/>
  <c r="H205" i="64"/>
  <c r="H163" i="64"/>
  <c r="N176" i="65"/>
  <c r="L185" i="65"/>
  <c r="B99" i="65"/>
  <c r="I173" i="66"/>
  <c r="F99" i="66"/>
  <c r="F93" i="66" s="1"/>
  <c r="F131" i="66" s="1"/>
  <c r="N175" i="66"/>
  <c r="N137" i="66"/>
  <c r="H171" i="67"/>
  <c r="F66" i="48"/>
  <c r="E82" i="48"/>
  <c r="J85" i="48"/>
  <c r="I503" i="68"/>
  <c r="L367" i="69"/>
  <c r="C311" i="71"/>
  <c r="L399" i="69"/>
  <c r="P438" i="64"/>
  <c r="L457" i="68"/>
  <c r="E275" i="72"/>
  <c r="M323" i="66"/>
  <c r="P161" i="50"/>
  <c r="M188" i="72"/>
  <c r="M134" i="72"/>
  <c r="M111" i="72"/>
  <c r="M129" i="72" s="1"/>
  <c r="Q139" i="65"/>
  <c r="M405" i="65"/>
  <c r="P203" i="70"/>
  <c r="Q196" i="67"/>
  <c r="K194" i="69"/>
  <c r="K137" i="69"/>
  <c r="I203" i="67"/>
  <c r="P148" i="64"/>
  <c r="C207" i="70"/>
  <c r="E247" i="64"/>
  <c r="J188" i="71"/>
  <c r="J134" i="71"/>
  <c r="J111" i="71"/>
  <c r="M261" i="68"/>
  <c r="M183" i="68"/>
  <c r="M255" i="68" s="1"/>
  <c r="O363" i="72"/>
  <c r="O381" i="72"/>
  <c r="K378" i="72"/>
  <c r="K377" i="72"/>
  <c r="K359" i="72"/>
  <c r="K360" i="72"/>
  <c r="M375" i="72"/>
  <c r="M357" i="72"/>
  <c r="G164" i="59"/>
  <c r="Q162" i="59"/>
  <c r="M351" i="72"/>
  <c r="M367" i="72"/>
  <c r="M349" i="72"/>
  <c r="M369" i="72"/>
  <c r="E162" i="59"/>
  <c r="K381" i="71"/>
  <c r="K363" i="71"/>
  <c r="G359" i="71"/>
  <c r="G377" i="71"/>
  <c r="G378" i="71"/>
  <c r="G358" i="71"/>
  <c r="G360" i="71"/>
  <c r="E375" i="71"/>
  <c r="E357" i="71"/>
  <c r="K146" i="58"/>
  <c r="G146" i="59"/>
  <c r="Q349" i="71"/>
  <c r="Q369" i="71"/>
  <c r="Q367" i="71"/>
  <c r="Q351" i="71"/>
  <c r="I144" i="59"/>
  <c r="E144" i="58"/>
  <c r="O378" i="70"/>
  <c r="O397" i="70"/>
  <c r="O393" i="70"/>
  <c r="O374" i="70"/>
  <c r="O375" i="70"/>
  <c r="O394" i="70"/>
  <c r="I372" i="70"/>
  <c r="I391" i="70"/>
  <c r="O371" i="70"/>
  <c r="O369" i="70"/>
  <c r="O389" i="70"/>
  <c r="O390" i="70"/>
  <c r="O370" i="70"/>
  <c r="Q387" i="70"/>
  <c r="Q368" i="70"/>
  <c r="M387" i="70"/>
  <c r="M368" i="70"/>
  <c r="G128" i="58"/>
  <c r="Q125" i="59"/>
  <c r="M125" i="58"/>
  <c r="M383" i="70"/>
  <c r="M366" i="70"/>
  <c r="M364" i="70"/>
  <c r="M382" i="70"/>
  <c r="M363" i="70"/>
  <c r="M385" i="70"/>
  <c r="I125" i="59"/>
  <c r="K397" i="69"/>
  <c r="K378" i="69"/>
  <c r="I391" i="69"/>
  <c r="I372" i="69"/>
  <c r="K109" i="59"/>
  <c r="G109" i="58"/>
  <c r="Q106" i="59"/>
  <c r="I363" i="69"/>
  <c r="I383" i="69"/>
  <c r="I382" i="69"/>
  <c r="I366" i="69"/>
  <c r="I385" i="69"/>
  <c r="I364" i="69"/>
  <c r="E106" i="58"/>
  <c r="O495" i="68"/>
  <c r="O471" i="68"/>
  <c r="K469" i="68"/>
  <c r="K493" i="68"/>
  <c r="K492" i="68"/>
  <c r="K468" i="68"/>
  <c r="Q467" i="68"/>
  <c r="Q490" i="68"/>
  <c r="Q491" i="68"/>
  <c r="Q466" i="68"/>
  <c r="K464" i="68"/>
  <c r="K488" i="68"/>
  <c r="M458" i="68"/>
  <c r="M483" i="68"/>
  <c r="M482" i="68"/>
  <c r="M457" i="68"/>
  <c r="M459" i="68"/>
  <c r="M506" i="68"/>
  <c r="Q85" i="59"/>
  <c r="E85" i="58"/>
  <c r="O82" i="60"/>
  <c r="O452" i="68"/>
  <c r="O476" i="68"/>
  <c r="O475" i="68"/>
  <c r="O478" i="68"/>
  <c r="O451" i="68"/>
  <c r="O454" i="68"/>
  <c r="O499" i="68"/>
  <c r="K82" i="60"/>
  <c r="G476" i="68"/>
  <c r="G452" i="68"/>
  <c r="G475" i="68"/>
  <c r="G454" i="68"/>
  <c r="G478" i="68"/>
  <c r="G499" i="68"/>
  <c r="G451" i="68"/>
  <c r="E397" i="67"/>
  <c r="E378" i="67"/>
  <c r="I374" i="67"/>
  <c r="I393" i="67"/>
  <c r="I394" i="67"/>
  <c r="I373" i="67"/>
  <c r="I392" i="67"/>
  <c r="I375" i="67"/>
  <c r="K391" i="67"/>
  <c r="K372" i="67"/>
  <c r="O387" i="67"/>
  <c r="O368" i="67"/>
  <c r="O406" i="67"/>
  <c r="Q66" i="59"/>
  <c r="E66" i="58"/>
  <c r="O63" i="58"/>
  <c r="O364" i="67"/>
  <c r="O401" i="67"/>
  <c r="O383" i="67"/>
  <c r="O366" i="67"/>
  <c r="O363" i="67"/>
  <c r="O385" i="67"/>
  <c r="O382" i="67"/>
  <c r="K63" i="58"/>
  <c r="G401" i="67"/>
  <c r="G364" i="67"/>
  <c r="G383" i="67"/>
  <c r="G366" i="67"/>
  <c r="G382" i="67"/>
  <c r="G363" i="67"/>
  <c r="G385" i="67"/>
  <c r="E397" i="66"/>
  <c r="E378" i="66"/>
  <c r="M393" i="66"/>
  <c r="M394" i="66"/>
  <c r="M392" i="66"/>
  <c r="M374" i="66"/>
  <c r="M375" i="66"/>
  <c r="O391" i="66"/>
  <c r="O372" i="66"/>
  <c r="G406" i="66"/>
  <c r="G387" i="66"/>
  <c r="G368" i="66"/>
  <c r="M47" i="59"/>
  <c r="I47" i="58"/>
  <c r="O44" i="58"/>
  <c r="K44" i="58"/>
  <c r="K382" i="66"/>
  <c r="K364" i="66"/>
  <c r="K383" i="66"/>
  <c r="K385" i="66"/>
  <c r="K366" i="66"/>
  <c r="K363" i="66"/>
  <c r="K401" i="66"/>
  <c r="M378" i="65"/>
  <c r="M397" i="65"/>
  <c r="K415" i="65"/>
  <c r="K377" i="65"/>
  <c r="K414" i="65"/>
  <c r="K396" i="65"/>
  <c r="Q394" i="65"/>
  <c r="Q375" i="65"/>
  <c r="Q374" i="65"/>
  <c r="Q393" i="65"/>
  <c r="O372" i="65"/>
  <c r="O391" i="65"/>
  <c r="Q371" i="65"/>
  <c r="Q389" i="65"/>
  <c r="Q390" i="65"/>
  <c r="Q370" i="65"/>
  <c r="Q408" i="65"/>
  <c r="Q388" i="65"/>
  <c r="M389" i="65"/>
  <c r="M390" i="65"/>
  <c r="M371" i="65"/>
  <c r="M370" i="65"/>
  <c r="M388" i="65"/>
  <c r="M408" i="65"/>
  <c r="Q28" i="59"/>
  <c r="M28" i="58"/>
  <c r="O25" i="59"/>
  <c r="K25" i="59"/>
  <c r="G25" i="60"/>
  <c r="Q420" i="64"/>
  <c r="Q441" i="64"/>
  <c r="Q439" i="64"/>
  <c r="Q418" i="64"/>
  <c r="Q460" i="64"/>
  <c r="K436" i="64"/>
  <c r="K437" i="64"/>
  <c r="K415" i="64"/>
  <c r="K435" i="64"/>
  <c r="K416" i="64"/>
  <c r="I413" i="64"/>
  <c r="I434" i="64"/>
  <c r="K450" i="64"/>
  <c r="K429" i="64"/>
  <c r="K408" i="64"/>
  <c r="I7" i="58"/>
  <c r="E7" i="58"/>
  <c r="O4" i="60"/>
  <c r="K4" i="60"/>
  <c r="C162" i="58"/>
  <c r="C82" i="58"/>
  <c r="C451" i="68"/>
  <c r="C478" i="68"/>
  <c r="C499" i="68"/>
  <c r="C454" i="68"/>
  <c r="C475" i="68"/>
  <c r="C452" i="68"/>
  <c r="C476" i="68"/>
  <c r="C381" i="71"/>
  <c r="C363" i="71"/>
  <c r="C396" i="67"/>
  <c r="C395" i="67"/>
  <c r="C415" i="67"/>
  <c r="C377" i="67"/>
  <c r="C368" i="67"/>
  <c r="C387" i="67"/>
  <c r="C406" i="67"/>
  <c r="C47" i="58"/>
  <c r="C372" i="65"/>
  <c r="C391" i="65"/>
  <c r="C7" i="58"/>
  <c r="N181" i="72"/>
  <c r="N199" i="72"/>
  <c r="P178" i="72"/>
  <c r="P177" i="72"/>
  <c r="P196" i="72"/>
  <c r="P176" i="72"/>
  <c r="P195" i="72"/>
  <c r="G175" i="72"/>
  <c r="G193" i="72"/>
  <c r="J174" i="72"/>
  <c r="J209" i="72"/>
  <c r="J191" i="72"/>
  <c r="J173" i="72"/>
  <c r="J208" i="72"/>
  <c r="J192" i="72"/>
  <c r="O162" i="49"/>
  <c r="O167" i="72"/>
  <c r="O185" i="72"/>
  <c r="K164" i="48"/>
  <c r="G162" i="48"/>
  <c r="C162" i="48"/>
  <c r="C169" i="72"/>
  <c r="C179" i="72"/>
  <c r="C215" i="72"/>
  <c r="C187" i="72"/>
  <c r="N181" i="71"/>
  <c r="N199" i="71"/>
  <c r="L177" i="71"/>
  <c r="L178" i="71"/>
  <c r="L195" i="71"/>
  <c r="L196" i="71"/>
  <c r="L176" i="71"/>
  <c r="L27" i="71"/>
  <c r="K193" i="71"/>
  <c r="K175" i="71"/>
  <c r="F174" i="71"/>
  <c r="F173" i="71"/>
  <c r="F192" i="71"/>
  <c r="F172" i="71"/>
  <c r="F191" i="71"/>
  <c r="F209" i="71"/>
  <c r="Q171" i="71"/>
  <c r="Q207" i="71"/>
  <c r="Q189" i="71"/>
  <c r="M171" i="71"/>
  <c r="M207" i="71"/>
  <c r="M189" i="71"/>
  <c r="J25" i="71"/>
  <c r="I171" i="71"/>
  <c r="I207" i="71"/>
  <c r="I189" i="71"/>
  <c r="E171" i="71"/>
  <c r="E207" i="71"/>
  <c r="E189" i="71"/>
  <c r="O146" i="48"/>
  <c r="K146" i="49"/>
  <c r="K169" i="71"/>
  <c r="K187" i="71"/>
  <c r="K179" i="71"/>
  <c r="G144" i="48"/>
  <c r="G179" i="71"/>
  <c r="G169" i="71"/>
  <c r="G215" i="71"/>
  <c r="G187" i="71"/>
  <c r="C144" i="49"/>
  <c r="C185" i="71"/>
  <c r="C167" i="71"/>
  <c r="H182" i="70"/>
  <c r="H202" i="70"/>
  <c r="H183" i="70"/>
  <c r="H201" i="70"/>
  <c r="H181" i="70"/>
  <c r="P27" i="70"/>
  <c r="O199" i="70"/>
  <c r="O180" i="70"/>
  <c r="J178" i="70"/>
  <c r="J197" i="70"/>
  <c r="J198" i="70"/>
  <c r="J179" i="70"/>
  <c r="Q195" i="70"/>
  <c r="Q176" i="70"/>
  <c r="O125" i="49"/>
  <c r="K125" i="48"/>
  <c r="K125" i="49"/>
  <c r="G128" i="48"/>
  <c r="G125" i="48"/>
  <c r="G191" i="70"/>
  <c r="G172" i="70"/>
  <c r="G190" i="70"/>
  <c r="G171" i="70"/>
  <c r="C193" i="70"/>
  <c r="C184" i="70"/>
  <c r="C174" i="70"/>
  <c r="N205" i="69"/>
  <c r="N186" i="69"/>
  <c r="P183" i="69"/>
  <c r="P182" i="69"/>
  <c r="P202" i="69"/>
  <c r="P201" i="69"/>
  <c r="P181" i="69"/>
  <c r="O199" i="69"/>
  <c r="O180" i="69"/>
  <c r="O106" i="48"/>
  <c r="O172" i="69"/>
  <c r="K106" i="49"/>
  <c r="K193" i="69"/>
  <c r="K184" i="69"/>
  <c r="K174" i="69"/>
  <c r="G193" i="69"/>
  <c r="G174" i="69"/>
  <c r="G184" i="69"/>
  <c r="C193" i="69"/>
  <c r="C184" i="69"/>
  <c r="C174" i="69"/>
  <c r="I228" i="68"/>
  <c r="I276" i="68"/>
  <c r="I252" i="68"/>
  <c r="H33" i="68"/>
  <c r="G248" i="68"/>
  <c r="G247" i="68"/>
  <c r="G249" i="68"/>
  <c r="D33" i="68"/>
  <c r="C248" i="68"/>
  <c r="C249" i="68"/>
  <c r="E268" i="68"/>
  <c r="E244" i="68"/>
  <c r="E243" i="68"/>
  <c r="E267" i="68"/>
  <c r="E245" i="68"/>
  <c r="P30" i="68"/>
  <c r="P242" i="68"/>
  <c r="P266" i="68"/>
  <c r="O28" i="68"/>
  <c r="N238" i="68"/>
  <c r="N262" i="68"/>
  <c r="Q82" i="50"/>
  <c r="Q235" i="68"/>
  <c r="M85" i="49"/>
  <c r="M235" i="68"/>
  <c r="L205" i="67"/>
  <c r="H79" i="42"/>
  <c r="H45" i="67"/>
  <c r="H73" i="67" s="1"/>
  <c r="Q199" i="67"/>
  <c r="M73" i="42"/>
  <c r="M41" i="67"/>
  <c r="M69" i="67" s="1"/>
  <c r="H216" i="67"/>
  <c r="H197" i="67"/>
  <c r="H198" i="67"/>
  <c r="H196" i="67"/>
  <c r="H215" i="67"/>
  <c r="Q63" i="48"/>
  <c r="Q66" i="49"/>
  <c r="Q7" i="67"/>
  <c r="M63" i="50"/>
  <c r="M7" i="67"/>
  <c r="I63" i="50"/>
  <c r="E63" i="48"/>
  <c r="P205" i="66"/>
  <c r="L60" i="42"/>
  <c r="L45" i="66"/>
  <c r="L73" i="66" s="1"/>
  <c r="M199" i="66"/>
  <c r="I54" i="42"/>
  <c r="I41" i="66"/>
  <c r="I69" i="66" s="1"/>
  <c r="H51" i="42"/>
  <c r="H40" i="66"/>
  <c r="H68" i="66" s="1"/>
  <c r="O50" i="42"/>
  <c r="O39" i="66"/>
  <c r="O67" i="66" s="1"/>
  <c r="K214" i="66"/>
  <c r="K195" i="66"/>
  <c r="N48" i="42"/>
  <c r="N37" i="66"/>
  <c r="F48" i="42"/>
  <c r="F37" i="66"/>
  <c r="Q44" i="50"/>
  <c r="M44" i="49"/>
  <c r="I47" i="49"/>
  <c r="I193" i="66"/>
  <c r="I203" i="66"/>
  <c r="E44" i="50"/>
  <c r="E192" i="66"/>
  <c r="O204" i="65"/>
  <c r="O223" i="65"/>
  <c r="N201" i="65"/>
  <c r="N202" i="65"/>
  <c r="J202" i="65"/>
  <c r="J201" i="65"/>
  <c r="L216" i="65"/>
  <c r="L198" i="65"/>
  <c r="L215" i="65"/>
  <c r="L197" i="65"/>
  <c r="H198" i="65"/>
  <c r="H197" i="65"/>
  <c r="H216" i="65"/>
  <c r="H196" i="65"/>
  <c r="K214" i="65"/>
  <c r="K195" i="65"/>
  <c r="G214" i="65"/>
  <c r="G195" i="65"/>
  <c r="Q28" i="49"/>
  <c r="Q191" i="65"/>
  <c r="Q190" i="65"/>
  <c r="Q209" i="65"/>
  <c r="M28" i="49"/>
  <c r="I193" i="65"/>
  <c r="I222" i="65"/>
  <c r="E28" i="49"/>
  <c r="G249" i="64"/>
  <c r="G228" i="64"/>
  <c r="F248" i="64"/>
  <c r="F227" i="64"/>
  <c r="Q225" i="64"/>
  <c r="Q224" i="64"/>
  <c r="Q223" i="64"/>
  <c r="N31" i="64"/>
  <c r="M225" i="64"/>
  <c r="M224" i="64"/>
  <c r="M223" i="64"/>
  <c r="F218" i="64"/>
  <c r="F239" i="64"/>
  <c r="F27" i="64"/>
  <c r="E217" i="64"/>
  <c r="E238" i="64"/>
  <c r="P4" i="49"/>
  <c r="L4" i="49"/>
  <c r="L215" i="64"/>
  <c r="L226" i="64"/>
  <c r="H4" i="49"/>
  <c r="H233" i="64"/>
  <c r="H212" i="64"/>
  <c r="H213" i="64"/>
  <c r="B251" i="68"/>
  <c r="B235" i="68"/>
  <c r="B63" i="49"/>
  <c r="B191" i="67"/>
  <c r="B190" i="67"/>
  <c r="B209" i="67"/>
  <c r="B191" i="66"/>
  <c r="B209" i="66"/>
  <c r="B190" i="66"/>
  <c r="B28" i="49"/>
  <c r="E179" i="66"/>
  <c r="I370" i="72"/>
  <c r="D342" i="65"/>
  <c r="D183" i="68"/>
  <c r="D255" i="68" s="1"/>
  <c r="O185" i="65"/>
  <c r="O111" i="68"/>
  <c r="O207" i="68" s="1"/>
  <c r="O160" i="68"/>
  <c r="J428" i="64"/>
  <c r="Q379" i="72"/>
  <c r="N194" i="70"/>
  <c r="N137" i="70"/>
  <c r="N93" i="69"/>
  <c r="N131" i="69" s="1"/>
  <c r="N175" i="69"/>
  <c r="C183" i="68"/>
  <c r="C255" i="68" s="1"/>
  <c r="Q148" i="64"/>
  <c r="N183" i="65"/>
  <c r="O181" i="67"/>
  <c r="L112" i="65"/>
  <c r="Q206" i="72"/>
  <c r="P378" i="72"/>
  <c r="P359" i="72"/>
  <c r="P360" i="72"/>
  <c r="P376" i="72"/>
  <c r="P377" i="72"/>
  <c r="P358" i="72"/>
  <c r="L164" i="59"/>
  <c r="F162" i="59"/>
  <c r="H381" i="71"/>
  <c r="H363" i="71"/>
  <c r="D360" i="71"/>
  <c r="D377" i="71"/>
  <c r="D359" i="71"/>
  <c r="D378" i="71"/>
  <c r="L146" i="58"/>
  <c r="N144" i="58"/>
  <c r="H378" i="70"/>
  <c r="H397" i="70"/>
  <c r="P128" i="58"/>
  <c r="F125" i="59"/>
  <c r="L378" i="69"/>
  <c r="L397" i="69"/>
  <c r="L109" i="58"/>
  <c r="F106" i="58"/>
  <c r="D471" i="68"/>
  <c r="D495" i="68"/>
  <c r="L480" i="68"/>
  <c r="L456" i="68"/>
  <c r="L504" i="68"/>
  <c r="H82" i="59"/>
  <c r="N397" i="67"/>
  <c r="N378" i="67"/>
  <c r="P372" i="67"/>
  <c r="P391" i="67"/>
  <c r="H368" i="67"/>
  <c r="H387" i="67"/>
  <c r="H406" i="67"/>
  <c r="H63" i="60"/>
  <c r="N378" i="66"/>
  <c r="N397" i="66"/>
  <c r="N374" i="66"/>
  <c r="N394" i="66"/>
  <c r="N373" i="66"/>
  <c r="N375" i="66"/>
  <c r="N393" i="66"/>
  <c r="J371" i="66"/>
  <c r="J370" i="66"/>
  <c r="J389" i="66"/>
  <c r="J390" i="66"/>
  <c r="J408" i="66"/>
  <c r="J388" i="66"/>
  <c r="J369" i="66"/>
  <c r="N47" i="58"/>
  <c r="P44" i="59"/>
  <c r="P364" i="66"/>
  <c r="P382" i="66"/>
  <c r="P383" i="66"/>
  <c r="P385" i="66"/>
  <c r="P401" i="66"/>
  <c r="P363" i="66"/>
  <c r="P366" i="66"/>
  <c r="N374" i="65"/>
  <c r="N394" i="65"/>
  <c r="N393" i="65"/>
  <c r="N375" i="65"/>
  <c r="F28" i="58"/>
  <c r="H363" i="65"/>
  <c r="H385" i="65"/>
  <c r="H366" i="65"/>
  <c r="H382" i="65"/>
  <c r="H383" i="65"/>
  <c r="H364" i="65"/>
  <c r="H401" i="65"/>
  <c r="F413" i="64"/>
  <c r="F434" i="64"/>
  <c r="H411" i="64"/>
  <c r="H433" i="64"/>
  <c r="H412" i="64"/>
  <c r="H453" i="64"/>
  <c r="H410" i="64"/>
  <c r="H432" i="64"/>
  <c r="C106" i="59"/>
  <c r="C28" i="58"/>
  <c r="P31" i="72"/>
  <c r="O181" i="72"/>
  <c r="O199" i="72"/>
  <c r="N180" i="72"/>
  <c r="N198" i="72"/>
  <c r="N216" i="72"/>
  <c r="Q172" i="42"/>
  <c r="Q42" i="72"/>
  <c r="Q70" i="72" s="1"/>
  <c r="P171" i="42"/>
  <c r="P41" i="72"/>
  <c r="P69" i="72" s="1"/>
  <c r="D171" i="42"/>
  <c r="D41" i="72"/>
  <c r="D69" i="72" s="1"/>
  <c r="N167" i="42"/>
  <c r="N39" i="72"/>
  <c r="N67" i="72" s="1"/>
  <c r="L164" i="48"/>
  <c r="L164" i="49"/>
  <c r="C181" i="71"/>
  <c r="C199" i="71"/>
  <c r="F216" i="71"/>
  <c r="F198" i="71"/>
  <c r="F180" i="71"/>
  <c r="I27" i="71"/>
  <c r="H175" i="71"/>
  <c r="H193" i="71"/>
  <c r="L144" i="48"/>
  <c r="L187" i="71"/>
  <c r="L179" i="71"/>
  <c r="L215" i="71"/>
  <c r="L170" i="71"/>
  <c r="L169" i="71"/>
  <c r="O186" i="70"/>
  <c r="O205" i="70"/>
  <c r="P180" i="70"/>
  <c r="P199" i="70"/>
  <c r="N176" i="70"/>
  <c r="N195" i="70"/>
  <c r="H125" i="48"/>
  <c r="H128" i="48"/>
  <c r="K113" i="42"/>
  <c r="K40" i="69"/>
  <c r="Q110" i="42"/>
  <c r="Q37" i="69"/>
  <c r="P106" i="49"/>
  <c r="P7" i="69"/>
  <c r="D109" i="49"/>
  <c r="D184" i="69"/>
  <c r="D193" i="69"/>
  <c r="D203" i="69"/>
  <c r="D174" i="69"/>
  <c r="M251" i="68"/>
  <c r="O246" i="68"/>
  <c r="H241" i="68"/>
  <c r="H240" i="68"/>
  <c r="H264" i="68"/>
  <c r="H239" i="68"/>
  <c r="G238" i="68"/>
  <c r="G262" i="68"/>
  <c r="J82" i="50"/>
  <c r="E205" i="67"/>
  <c r="J199" i="67"/>
  <c r="J191" i="67"/>
  <c r="J209" i="67"/>
  <c r="J190" i="67"/>
  <c r="E205" i="66"/>
  <c r="J44" i="50"/>
  <c r="J192" i="66"/>
  <c r="H204" i="65"/>
  <c r="H223" i="65"/>
  <c r="I229" i="64"/>
  <c r="F225" i="64"/>
  <c r="F224" i="64"/>
  <c r="M4" i="49"/>
  <c r="M191" i="64"/>
  <c r="M212" i="64"/>
  <c r="M233" i="64"/>
  <c r="M213" i="64"/>
  <c r="B171" i="72"/>
  <c r="B189" i="72"/>
  <c r="B207" i="72"/>
  <c r="B171" i="71"/>
  <c r="B189" i="71"/>
  <c r="B207" i="71"/>
  <c r="H99" i="67"/>
  <c r="Q215" i="68"/>
  <c r="N370" i="71"/>
  <c r="N316" i="71"/>
  <c r="D183" i="65"/>
  <c r="M172" i="66"/>
  <c r="B171" i="67"/>
  <c r="B184" i="66"/>
  <c r="B146" i="66"/>
  <c r="N367" i="67"/>
  <c r="N392" i="66"/>
  <c r="D146" i="65"/>
  <c r="B160" i="64"/>
  <c r="J179" i="65"/>
  <c r="M219" i="68"/>
  <c r="M171" i="68"/>
  <c r="C503" i="68"/>
  <c r="L317" i="64"/>
  <c r="G373" i="70"/>
  <c r="F352" i="72"/>
  <c r="Q352" i="72"/>
  <c r="K376" i="67"/>
  <c r="E215" i="65"/>
  <c r="B213" i="66"/>
  <c r="K239" i="68"/>
  <c r="C206" i="72"/>
  <c r="O134" i="72"/>
  <c r="O188" i="72"/>
  <c r="Q215" i="66"/>
  <c r="I237" i="64"/>
  <c r="H231" i="68"/>
  <c r="P175" i="69"/>
  <c r="M367" i="65"/>
  <c r="J215" i="65"/>
  <c r="K194" i="65"/>
  <c r="B129" i="71"/>
  <c r="P66" i="48"/>
  <c r="P211" i="68"/>
  <c r="L218" i="68"/>
  <c r="D224" i="68"/>
  <c r="G7" i="48"/>
  <c r="F25" i="48"/>
  <c r="H405" i="65"/>
  <c r="P323" i="70"/>
  <c r="M373" i="66"/>
  <c r="M505" i="68"/>
  <c r="P407" i="68"/>
  <c r="P479" i="68"/>
  <c r="P377" i="68"/>
  <c r="L323" i="66"/>
  <c r="P435" i="64"/>
  <c r="N449" i="64"/>
  <c r="N380" i="64"/>
  <c r="L147" i="71"/>
  <c r="G395" i="65"/>
  <c r="P215" i="66"/>
  <c r="Q197" i="72"/>
  <c r="D135" i="68"/>
  <c r="N206" i="71"/>
  <c r="I150" i="67"/>
  <c r="I194" i="70"/>
  <c r="I137" i="70"/>
  <c r="C131" i="70"/>
  <c r="G200" i="67"/>
  <c r="M93" i="70"/>
  <c r="M131" i="70" s="1"/>
  <c r="M175" i="70"/>
  <c r="B197" i="71"/>
  <c r="G47" i="48"/>
  <c r="H173" i="67"/>
  <c r="Q219" i="68"/>
  <c r="Q171" i="68"/>
  <c r="L223" i="68"/>
  <c r="L175" i="68"/>
  <c r="B111" i="64"/>
  <c r="B153" i="64" s="1"/>
  <c r="J25" i="48"/>
  <c r="D174" i="65"/>
  <c r="H47" i="48"/>
  <c r="Q176" i="66"/>
  <c r="N177" i="66"/>
  <c r="N139" i="66"/>
  <c r="O184" i="66"/>
  <c r="O146" i="66"/>
  <c r="Q180" i="67"/>
  <c r="L184" i="67"/>
  <c r="L146" i="67"/>
  <c r="I212" i="68"/>
  <c r="I28" i="48"/>
  <c r="C44" i="48"/>
  <c r="E174" i="66"/>
  <c r="H63" i="48"/>
  <c r="H178" i="67"/>
  <c r="C99" i="67"/>
  <c r="C175" i="67" s="1"/>
  <c r="C181" i="67"/>
  <c r="E184" i="67"/>
  <c r="M184" i="67"/>
  <c r="B226" i="68"/>
  <c r="P209" i="68"/>
  <c r="E414" i="67"/>
  <c r="J353" i="68"/>
  <c r="J401" i="68" s="1"/>
  <c r="J379" i="71"/>
  <c r="C304" i="65"/>
  <c r="C323" i="65" s="1"/>
  <c r="E376" i="70"/>
  <c r="G329" i="65"/>
  <c r="G386" i="65"/>
  <c r="G304" i="65"/>
  <c r="G323" i="65" s="1"/>
  <c r="N373" i="65"/>
  <c r="Q392" i="65"/>
  <c r="F124" i="50"/>
  <c r="J150" i="69"/>
  <c r="N216" i="64"/>
  <c r="F194" i="71"/>
  <c r="K170" i="71"/>
  <c r="O215" i="67"/>
  <c r="F129" i="72"/>
  <c r="M194" i="67"/>
  <c r="J163" i="64"/>
  <c r="I161" i="50"/>
  <c r="I194" i="65"/>
  <c r="I112" i="65"/>
  <c r="L237" i="68"/>
  <c r="L165" i="68"/>
  <c r="N363" i="72"/>
  <c r="N381" i="72"/>
  <c r="P357" i="72"/>
  <c r="P375" i="72"/>
  <c r="N164" i="58"/>
  <c r="P162" i="59"/>
  <c r="L162" i="59"/>
  <c r="H351" i="72"/>
  <c r="H349" i="72"/>
  <c r="H367" i="72"/>
  <c r="H369" i="72"/>
  <c r="F363" i="71"/>
  <c r="F381" i="71"/>
  <c r="P357" i="71"/>
  <c r="P375" i="71"/>
  <c r="N146" i="59"/>
  <c r="P144" i="59"/>
  <c r="L144" i="58"/>
  <c r="H367" i="71"/>
  <c r="H349" i="71"/>
  <c r="H369" i="71"/>
  <c r="H351" i="71"/>
  <c r="F378" i="70"/>
  <c r="F397" i="70"/>
  <c r="F375" i="70"/>
  <c r="F394" i="70"/>
  <c r="F374" i="70"/>
  <c r="F393" i="70"/>
  <c r="D391" i="70"/>
  <c r="D372" i="70"/>
  <c r="L368" i="70"/>
  <c r="L387" i="70"/>
  <c r="H368" i="70"/>
  <c r="H367" i="70"/>
  <c r="H387" i="70"/>
  <c r="F128" i="59"/>
  <c r="L385" i="70"/>
  <c r="L366" i="70"/>
  <c r="L364" i="70"/>
  <c r="L382" i="70"/>
  <c r="L383" i="70"/>
  <c r="L363" i="70"/>
  <c r="H125" i="58"/>
  <c r="D125" i="58"/>
  <c r="J378" i="69"/>
  <c r="J397" i="69"/>
  <c r="F375" i="69"/>
  <c r="F394" i="69"/>
  <c r="F374" i="69"/>
  <c r="F393" i="69"/>
  <c r="D372" i="69"/>
  <c r="D391" i="69"/>
  <c r="N109" i="59"/>
  <c r="J109" i="59"/>
  <c r="P106" i="58"/>
  <c r="L106" i="59"/>
  <c r="D385" i="69"/>
  <c r="D363" i="69"/>
  <c r="D364" i="69"/>
  <c r="D382" i="69"/>
  <c r="D366" i="69"/>
  <c r="D383" i="69"/>
  <c r="F517" i="68"/>
  <c r="F469" i="68"/>
  <c r="F468" i="68"/>
  <c r="F493" i="68"/>
  <c r="J464" i="68"/>
  <c r="J488" i="68"/>
  <c r="P483" i="68"/>
  <c r="P458" i="68"/>
  <c r="P482" i="68"/>
  <c r="P459" i="68"/>
  <c r="P481" i="68"/>
  <c r="P506" i="68"/>
  <c r="P457" i="68"/>
  <c r="N456" i="68"/>
  <c r="N504" i="68"/>
  <c r="N480" i="68"/>
  <c r="F456" i="68"/>
  <c r="F504" i="68"/>
  <c r="F480" i="68"/>
  <c r="L85" i="59"/>
  <c r="H85" i="59"/>
  <c r="J82" i="58"/>
  <c r="J451" i="68"/>
  <c r="J475" i="68"/>
  <c r="J452" i="68"/>
  <c r="J476" i="68"/>
  <c r="J478" i="68"/>
  <c r="J499" i="68"/>
  <c r="J454" i="68"/>
  <c r="L378" i="67"/>
  <c r="L397" i="67"/>
  <c r="J415" i="67"/>
  <c r="J377" i="67"/>
  <c r="J396" i="67"/>
  <c r="J376" i="67"/>
  <c r="H374" i="67"/>
  <c r="H373" i="67"/>
  <c r="H393" i="67"/>
  <c r="H394" i="67"/>
  <c r="H375" i="67"/>
  <c r="N391" i="67"/>
  <c r="N372" i="67"/>
  <c r="H66" i="58"/>
  <c r="D66" i="59"/>
  <c r="N63" i="60"/>
  <c r="J63" i="59"/>
  <c r="H397" i="66"/>
  <c r="H378" i="66"/>
  <c r="F396" i="66"/>
  <c r="F395" i="66"/>
  <c r="F415" i="66"/>
  <c r="F377" i="66"/>
  <c r="L375" i="66"/>
  <c r="L393" i="66"/>
  <c r="L373" i="66"/>
  <c r="L394" i="66"/>
  <c r="L374" i="66"/>
  <c r="L392" i="66"/>
  <c r="N391" i="66"/>
  <c r="N372" i="66"/>
  <c r="P390" i="66"/>
  <c r="P371" i="66"/>
  <c r="P370" i="66"/>
  <c r="P389" i="66"/>
  <c r="P408" i="66"/>
  <c r="D371" i="66"/>
  <c r="D390" i="66"/>
  <c r="D370" i="66"/>
  <c r="D408" i="66"/>
  <c r="D389" i="66"/>
  <c r="P47" i="58"/>
  <c r="D47" i="58"/>
  <c r="N364" i="66"/>
  <c r="N382" i="66"/>
  <c r="N383" i="66"/>
  <c r="N366" i="66"/>
  <c r="N385" i="66"/>
  <c r="N363" i="66"/>
  <c r="N401" i="66"/>
  <c r="J44" i="58"/>
  <c r="F44" i="60"/>
  <c r="F383" i="66"/>
  <c r="F382" i="66"/>
  <c r="F366" i="66"/>
  <c r="F364" i="66"/>
  <c r="F363" i="66"/>
  <c r="F401" i="66"/>
  <c r="F385" i="66"/>
  <c r="D378" i="65"/>
  <c r="D397" i="65"/>
  <c r="L375" i="65"/>
  <c r="L394" i="65"/>
  <c r="L393" i="65"/>
  <c r="L374" i="65"/>
  <c r="D394" i="65"/>
  <c r="D375" i="65"/>
  <c r="D393" i="65"/>
  <c r="D374" i="65"/>
  <c r="N368" i="65"/>
  <c r="N406" i="65"/>
  <c r="N387" i="65"/>
  <c r="H28" i="58"/>
  <c r="D28" i="58"/>
  <c r="N25" i="60"/>
  <c r="J25" i="59"/>
  <c r="F25" i="58"/>
  <c r="H420" i="64"/>
  <c r="H441" i="64"/>
  <c r="H439" i="64"/>
  <c r="H418" i="64"/>
  <c r="H438" i="64"/>
  <c r="H460" i="64"/>
  <c r="H417" i="64"/>
  <c r="N437" i="64"/>
  <c r="N416" i="64"/>
  <c r="N415" i="64"/>
  <c r="N436" i="64"/>
  <c r="F436" i="64"/>
  <c r="F416" i="64"/>
  <c r="F415" i="64"/>
  <c r="F437" i="64"/>
  <c r="F414" i="64"/>
  <c r="D413" i="64"/>
  <c r="D434" i="64"/>
  <c r="F411" i="64"/>
  <c r="F433" i="64"/>
  <c r="F453" i="64"/>
  <c r="F412" i="64"/>
  <c r="F432" i="64"/>
  <c r="F410" i="64"/>
  <c r="N408" i="64"/>
  <c r="N450" i="64"/>
  <c r="N429" i="64"/>
  <c r="P7" i="59"/>
  <c r="L7" i="59"/>
  <c r="N4" i="58"/>
  <c r="F4" i="59"/>
  <c r="C351" i="71"/>
  <c r="C369" i="71"/>
  <c r="C349" i="71"/>
  <c r="C367" i="71"/>
  <c r="C63" i="58"/>
  <c r="C374" i="70"/>
  <c r="C394" i="70"/>
  <c r="C373" i="70"/>
  <c r="C393" i="70"/>
  <c r="C375" i="70"/>
  <c r="C464" i="68"/>
  <c r="C488" i="68"/>
  <c r="C66" i="59"/>
  <c r="C378" i="65"/>
  <c r="C397" i="65"/>
  <c r="P176" i="42"/>
  <c r="P44" i="72"/>
  <c r="P72" i="72" s="1"/>
  <c r="L180" i="72"/>
  <c r="L216" i="72"/>
  <c r="L198" i="72"/>
  <c r="O172" i="42"/>
  <c r="O42" i="72"/>
  <c r="O70" i="72" s="1"/>
  <c r="C196" i="72"/>
  <c r="C178" i="72"/>
  <c r="C195" i="72"/>
  <c r="C177" i="72"/>
  <c r="I174" i="72"/>
  <c r="I209" i="72"/>
  <c r="I173" i="72"/>
  <c r="I172" i="72"/>
  <c r="I192" i="72"/>
  <c r="I191" i="72"/>
  <c r="E209" i="72"/>
  <c r="E173" i="72"/>
  <c r="E174" i="72"/>
  <c r="E191" i="72"/>
  <c r="E192" i="72"/>
  <c r="E208" i="72"/>
  <c r="E172" i="72"/>
  <c r="P207" i="72"/>
  <c r="P171" i="72"/>
  <c r="P189" i="72"/>
  <c r="L171" i="72"/>
  <c r="L189" i="72"/>
  <c r="L207" i="72"/>
  <c r="H189" i="72"/>
  <c r="H171" i="72"/>
  <c r="H207" i="72"/>
  <c r="D171" i="72"/>
  <c r="D189" i="72"/>
  <c r="D207" i="72"/>
  <c r="N164" i="48"/>
  <c r="N169" i="72"/>
  <c r="N187" i="72"/>
  <c r="J162" i="48"/>
  <c r="J185" i="72"/>
  <c r="J167" i="72"/>
  <c r="F162" i="48"/>
  <c r="I199" i="71"/>
  <c r="I181" i="71"/>
  <c r="O177" i="71"/>
  <c r="O195" i="71"/>
  <c r="O176" i="71"/>
  <c r="O178" i="71"/>
  <c r="O196" i="71"/>
  <c r="N175" i="71"/>
  <c r="N193" i="71"/>
  <c r="M174" i="71"/>
  <c r="M192" i="71"/>
  <c r="M209" i="71"/>
  <c r="M191" i="71"/>
  <c r="M173" i="71"/>
  <c r="I209" i="71"/>
  <c r="I174" i="71"/>
  <c r="I208" i="71"/>
  <c r="I192" i="71"/>
  <c r="I173" i="71"/>
  <c r="I191" i="71"/>
  <c r="N144" i="48"/>
  <c r="J144" i="49"/>
  <c r="J169" i="71"/>
  <c r="J179" i="71"/>
  <c r="J187" i="71"/>
  <c r="F144" i="48"/>
  <c r="F185" i="71"/>
  <c r="F167" i="71"/>
  <c r="E205" i="70"/>
  <c r="E186" i="70"/>
  <c r="P185" i="70"/>
  <c r="P223" i="70"/>
  <c r="P204" i="70"/>
  <c r="L185" i="70"/>
  <c r="L223" i="70"/>
  <c r="L204" i="70"/>
  <c r="H185" i="70"/>
  <c r="H223" i="70"/>
  <c r="H204" i="70"/>
  <c r="D185" i="70"/>
  <c r="D223" i="70"/>
  <c r="D204" i="70"/>
  <c r="G182" i="70"/>
  <c r="G201" i="70"/>
  <c r="G183" i="70"/>
  <c r="G202" i="70"/>
  <c r="G181" i="70"/>
  <c r="J199" i="70"/>
  <c r="J180" i="70"/>
  <c r="P176" i="70"/>
  <c r="P195" i="70"/>
  <c r="N125" i="49"/>
  <c r="J128" i="49"/>
  <c r="J172" i="70"/>
  <c r="J171" i="70"/>
  <c r="J190" i="70"/>
  <c r="J191" i="70"/>
  <c r="F190" i="70"/>
  <c r="F172" i="70"/>
  <c r="F171" i="70"/>
  <c r="F191" i="70"/>
  <c r="E205" i="69"/>
  <c r="E186" i="69"/>
  <c r="P223" i="69"/>
  <c r="P204" i="69"/>
  <c r="P185" i="69"/>
  <c r="L185" i="69"/>
  <c r="L204" i="69"/>
  <c r="L223" i="69"/>
  <c r="H30" i="69"/>
  <c r="H204" i="69"/>
  <c r="H185" i="69"/>
  <c r="H223" i="69"/>
  <c r="D185" i="69"/>
  <c r="D204" i="69"/>
  <c r="D223" i="69"/>
  <c r="G202" i="69"/>
  <c r="G182" i="69"/>
  <c r="G201" i="69"/>
  <c r="G183" i="69"/>
  <c r="G200" i="69"/>
  <c r="J180" i="69"/>
  <c r="J199" i="69"/>
  <c r="N109" i="49"/>
  <c r="J109" i="48"/>
  <c r="J109" i="49"/>
  <c r="F106" i="48"/>
  <c r="H252" i="68"/>
  <c r="H276" i="68"/>
  <c r="I222" i="68"/>
  <c r="I246" i="68"/>
  <c r="P245" i="68"/>
  <c r="P244" i="68"/>
  <c r="P243" i="68"/>
  <c r="P268" i="68"/>
  <c r="I31" i="68"/>
  <c r="H245" i="68"/>
  <c r="H244" i="68"/>
  <c r="H268" i="68"/>
  <c r="H243" i="68"/>
  <c r="N241" i="68"/>
  <c r="N264" i="68"/>
  <c r="N240" i="68"/>
  <c r="K29" i="68"/>
  <c r="J241" i="68"/>
  <c r="J264" i="68"/>
  <c r="J240" i="68"/>
  <c r="E262" i="68"/>
  <c r="E238" i="68"/>
  <c r="P85" i="49"/>
  <c r="L82" i="50"/>
  <c r="L236" i="68"/>
  <c r="L274" i="68"/>
  <c r="L250" i="68"/>
  <c r="H82" i="50"/>
  <c r="D82" i="49"/>
  <c r="D233" i="68"/>
  <c r="D234" i="68"/>
  <c r="D257" i="68"/>
  <c r="C205" i="67"/>
  <c r="O30" i="67"/>
  <c r="N204" i="67"/>
  <c r="N223" i="67"/>
  <c r="J223" i="67"/>
  <c r="J204" i="67"/>
  <c r="G30" i="67"/>
  <c r="F223" i="67"/>
  <c r="F204" i="67"/>
  <c r="Q202" i="67"/>
  <c r="Q201" i="67"/>
  <c r="F195" i="67"/>
  <c r="F214" i="67"/>
  <c r="P66" i="49"/>
  <c r="L66" i="49"/>
  <c r="H63" i="49"/>
  <c r="D193" i="67"/>
  <c r="D203" i="67"/>
  <c r="N204" i="66"/>
  <c r="N223" i="66"/>
  <c r="E183" i="66"/>
  <c r="E201" i="66"/>
  <c r="E202" i="66"/>
  <c r="L199" i="66"/>
  <c r="D199" i="66"/>
  <c r="O198" i="66"/>
  <c r="O197" i="66"/>
  <c r="O196" i="66"/>
  <c r="O216" i="66"/>
  <c r="K179" i="66"/>
  <c r="K198" i="66"/>
  <c r="K197" i="66"/>
  <c r="K216" i="66"/>
  <c r="D26" i="66"/>
  <c r="C198" i="66"/>
  <c r="C216" i="66"/>
  <c r="C197" i="66"/>
  <c r="P209" i="66"/>
  <c r="P191" i="66"/>
  <c r="P190" i="66"/>
  <c r="H47" i="49"/>
  <c r="H44" i="49"/>
  <c r="D44" i="48"/>
  <c r="D44" i="49"/>
  <c r="F204" i="65"/>
  <c r="F223" i="65"/>
  <c r="O198" i="65"/>
  <c r="O197" i="65"/>
  <c r="O196" i="65"/>
  <c r="O216" i="65"/>
  <c r="G25" i="65"/>
  <c r="F195" i="65"/>
  <c r="F214" i="65"/>
  <c r="P28" i="49"/>
  <c r="L193" i="65"/>
  <c r="L222" i="65"/>
  <c r="H190" i="65"/>
  <c r="H209" i="65"/>
  <c r="H191" i="65"/>
  <c r="F228" i="64"/>
  <c r="F249" i="64"/>
  <c r="F33" i="64"/>
  <c r="E227" i="64"/>
  <c r="E248" i="64"/>
  <c r="D224" i="64"/>
  <c r="D225" i="64"/>
  <c r="K222" i="64"/>
  <c r="C222" i="64"/>
  <c r="N221" i="64"/>
  <c r="N241" i="64"/>
  <c r="N220" i="64"/>
  <c r="N28" i="64"/>
  <c r="M239" i="64"/>
  <c r="M218" i="64"/>
  <c r="L238" i="64"/>
  <c r="L217" i="64"/>
  <c r="O7" i="49"/>
  <c r="O213" i="64"/>
  <c r="K4" i="49"/>
  <c r="K233" i="64"/>
  <c r="K213" i="64"/>
  <c r="K212" i="64"/>
  <c r="G4" i="50"/>
  <c r="C4" i="50"/>
  <c r="C7" i="49"/>
  <c r="B125" i="49"/>
  <c r="B171" i="69"/>
  <c r="B241" i="68"/>
  <c r="B240" i="68"/>
  <c r="B239" i="68"/>
  <c r="M215" i="68"/>
  <c r="M167" i="68"/>
  <c r="G388" i="66"/>
  <c r="D143" i="67"/>
  <c r="D218" i="68"/>
  <c r="N317" i="64"/>
  <c r="H194" i="72"/>
  <c r="L207" i="70"/>
  <c r="O170" i="72"/>
  <c r="J184" i="65"/>
  <c r="J146" i="65"/>
  <c r="J183" i="65"/>
  <c r="C405" i="67"/>
  <c r="F503" i="68"/>
  <c r="H215" i="66"/>
  <c r="N143" i="65"/>
  <c r="B161" i="50"/>
  <c r="D93" i="72"/>
  <c r="D129" i="72" s="1"/>
  <c r="P213" i="66"/>
  <c r="F160" i="68"/>
  <c r="E220" i="68"/>
  <c r="C178" i="67"/>
  <c r="D184" i="67"/>
  <c r="D146" i="67"/>
  <c r="H407" i="65"/>
  <c r="D194" i="64"/>
  <c r="L414" i="67"/>
  <c r="O405" i="66"/>
  <c r="P163" i="64"/>
  <c r="O247" i="64"/>
  <c r="P168" i="64"/>
  <c r="H200" i="70"/>
  <c r="F247" i="68"/>
  <c r="H164" i="59"/>
  <c r="J349" i="72"/>
  <c r="J351" i="72"/>
  <c r="J369" i="72"/>
  <c r="J367" i="72"/>
  <c r="H146" i="58"/>
  <c r="F351" i="71"/>
  <c r="F349" i="71"/>
  <c r="F369" i="71"/>
  <c r="F367" i="71"/>
  <c r="P375" i="70"/>
  <c r="P393" i="70"/>
  <c r="P374" i="70"/>
  <c r="P392" i="70"/>
  <c r="P394" i="70"/>
  <c r="P373" i="70"/>
  <c r="H128" i="59"/>
  <c r="F376" i="69"/>
  <c r="H374" i="69"/>
  <c r="H375" i="69"/>
  <c r="H393" i="69"/>
  <c r="H373" i="69"/>
  <c r="H394" i="69"/>
  <c r="H109" i="59"/>
  <c r="J106" i="58"/>
  <c r="L469" i="68"/>
  <c r="L493" i="68"/>
  <c r="H488" i="68"/>
  <c r="H464" i="68"/>
  <c r="F85" i="59"/>
  <c r="H396" i="67"/>
  <c r="H415" i="67"/>
  <c r="H377" i="67"/>
  <c r="H395" i="67"/>
  <c r="D368" i="67"/>
  <c r="D406" i="67"/>
  <c r="D387" i="67"/>
  <c r="L63" i="59"/>
  <c r="J378" i="66"/>
  <c r="J397" i="66"/>
  <c r="D372" i="66"/>
  <c r="D391" i="66"/>
  <c r="P377" i="65"/>
  <c r="P396" i="65"/>
  <c r="P415" i="65"/>
  <c r="P376" i="65"/>
  <c r="J370" i="65"/>
  <c r="J390" i="65"/>
  <c r="J408" i="65"/>
  <c r="J371" i="65"/>
  <c r="J369" i="65"/>
  <c r="J389" i="65"/>
  <c r="L406" i="65"/>
  <c r="L387" i="65"/>
  <c r="L368" i="65"/>
  <c r="L25" i="59"/>
  <c r="N420" i="64"/>
  <c r="N441" i="64"/>
  <c r="P419" i="64"/>
  <c r="P440" i="64"/>
  <c r="P461" i="64"/>
  <c r="L437" i="64"/>
  <c r="L416" i="64"/>
  <c r="L415" i="64"/>
  <c r="L435" i="64"/>
  <c r="L414" i="64"/>
  <c r="L436" i="64"/>
  <c r="H429" i="64"/>
  <c r="H450" i="64"/>
  <c r="H408" i="64"/>
  <c r="H4" i="59"/>
  <c r="C25" i="58"/>
  <c r="J28" i="72"/>
  <c r="I177" i="72"/>
  <c r="I178" i="72"/>
  <c r="I195" i="72"/>
  <c r="I196" i="72"/>
  <c r="I176" i="72"/>
  <c r="L193" i="72"/>
  <c r="L175" i="72"/>
  <c r="M165" i="42"/>
  <c r="M37" i="72"/>
  <c r="P162" i="48"/>
  <c r="P167" i="72"/>
  <c r="H146" i="49"/>
  <c r="G205" i="70"/>
  <c r="G186" i="70"/>
  <c r="J204" i="70"/>
  <c r="J223" i="70"/>
  <c r="J185" i="70"/>
  <c r="J176" i="70"/>
  <c r="J195" i="70"/>
  <c r="L128" i="48"/>
  <c r="N121" i="42"/>
  <c r="N44" i="69"/>
  <c r="N72" i="69" s="1"/>
  <c r="Q117" i="42"/>
  <c r="Q42" i="69"/>
  <c r="Q70" i="69" s="1"/>
  <c r="H106" i="48"/>
  <c r="H7" i="69"/>
  <c r="K103" i="42"/>
  <c r="K54" i="68"/>
  <c r="K88" i="68" s="1"/>
  <c r="N276" i="68"/>
  <c r="N252" i="68"/>
  <c r="O31" i="68"/>
  <c r="N245" i="68"/>
  <c r="N268" i="68"/>
  <c r="N244" i="68"/>
  <c r="Q242" i="68"/>
  <c r="Q266" i="68"/>
  <c r="N199" i="67"/>
  <c r="N63" i="49"/>
  <c r="P223" i="66"/>
  <c r="P204" i="66"/>
  <c r="G201" i="66"/>
  <c r="G202" i="66"/>
  <c r="G200" i="66"/>
  <c r="I198" i="66"/>
  <c r="I216" i="66"/>
  <c r="I197" i="66"/>
  <c r="N44" i="49"/>
  <c r="N47" i="49"/>
  <c r="M205" i="65"/>
  <c r="J28" i="48"/>
  <c r="J25" i="49"/>
  <c r="D220" i="64"/>
  <c r="D221" i="64"/>
  <c r="D241" i="64"/>
  <c r="C28" i="65"/>
  <c r="B202" i="65"/>
  <c r="B201" i="65"/>
  <c r="P352" i="71"/>
  <c r="F452" i="64"/>
  <c r="H383" i="71"/>
  <c r="C178" i="68"/>
  <c r="F150" i="70"/>
  <c r="N28" i="48"/>
  <c r="I44" i="48"/>
  <c r="G182" i="66"/>
  <c r="E184" i="66"/>
  <c r="P176" i="67"/>
  <c r="E183" i="67"/>
  <c r="P219" i="68"/>
  <c r="P171" i="68"/>
  <c r="C224" i="68"/>
  <c r="E226" i="68"/>
  <c r="J197" i="72"/>
  <c r="N342" i="67"/>
  <c r="L247" i="64"/>
  <c r="L178" i="65"/>
  <c r="D132" i="66"/>
  <c r="J180" i="66"/>
  <c r="B177" i="67"/>
  <c r="J184" i="67"/>
  <c r="N323" i="66"/>
  <c r="K181" i="69"/>
  <c r="J112" i="65"/>
  <c r="C414" i="64"/>
  <c r="E112" i="70"/>
  <c r="E194" i="70"/>
  <c r="E137" i="70"/>
  <c r="M168" i="64"/>
  <c r="P4" i="48"/>
  <c r="D392" i="65"/>
  <c r="M399" i="70"/>
  <c r="D358" i="72"/>
  <c r="G376" i="70"/>
  <c r="N370" i="72"/>
  <c r="N316" i="72"/>
  <c r="E203" i="70"/>
  <c r="B196" i="67"/>
  <c r="G147" i="72"/>
  <c r="E207" i="70"/>
  <c r="G267" i="68"/>
  <c r="I93" i="71"/>
  <c r="Q175" i="68"/>
  <c r="H183" i="68"/>
  <c r="H255" i="68" s="1"/>
  <c r="P197" i="72"/>
  <c r="E203" i="67"/>
  <c r="J193" i="64"/>
  <c r="O111" i="64"/>
  <c r="O195" i="64" s="1"/>
  <c r="P202" i="64"/>
  <c r="P160" i="64"/>
  <c r="K173" i="66"/>
  <c r="Q99" i="67"/>
  <c r="C185" i="67"/>
  <c r="H111" i="64"/>
  <c r="C179" i="66"/>
  <c r="Q181" i="66"/>
  <c r="B180" i="67"/>
  <c r="Q66" i="48"/>
  <c r="J214" i="68"/>
  <c r="Q218" i="68"/>
  <c r="J225" i="68"/>
  <c r="Q316" i="71"/>
  <c r="Q370" i="71"/>
  <c r="C395" i="65"/>
  <c r="D311" i="71"/>
  <c r="N342" i="65"/>
  <c r="G367" i="69"/>
  <c r="P407" i="66"/>
  <c r="L369" i="70"/>
  <c r="J468" i="68"/>
  <c r="J376" i="65"/>
  <c r="H407" i="64"/>
  <c r="K399" i="70"/>
  <c r="Q304" i="67"/>
  <c r="Q323" i="67" s="1"/>
  <c r="Q386" i="67"/>
  <c r="Q329" i="67"/>
  <c r="Q465" i="68"/>
  <c r="M304" i="69"/>
  <c r="K215" i="72"/>
  <c r="L206" i="72"/>
  <c r="N207" i="70"/>
  <c r="D247" i="64"/>
  <c r="N197" i="72"/>
  <c r="G222" i="65"/>
  <c r="B255" i="68"/>
  <c r="K215" i="71"/>
  <c r="M178" i="68"/>
  <c r="M213" i="67"/>
  <c r="Q194" i="70"/>
  <c r="Q137" i="70"/>
  <c r="M388" i="70"/>
  <c r="O215" i="71"/>
  <c r="O131" i="70"/>
  <c r="Q200" i="66"/>
  <c r="C194" i="70"/>
  <c r="M198" i="64"/>
  <c r="M156" i="64"/>
  <c r="L203" i="64"/>
  <c r="G207" i="64"/>
  <c r="Q132" i="65"/>
  <c r="M177" i="65"/>
  <c r="E183" i="65"/>
  <c r="D111" i="64"/>
  <c r="D195" i="64" s="1"/>
  <c r="M197" i="64"/>
  <c r="M202" i="64"/>
  <c r="M160" i="64"/>
  <c r="H172" i="67"/>
  <c r="O216" i="68"/>
  <c r="G405" i="67"/>
  <c r="M196" i="64"/>
  <c r="I201" i="64"/>
  <c r="P172" i="65"/>
  <c r="J99" i="65"/>
  <c r="C177" i="65"/>
  <c r="C139" i="65"/>
  <c r="F182" i="65"/>
  <c r="H184" i="65"/>
  <c r="C177" i="66"/>
  <c r="F182" i="66"/>
  <c r="N181" i="66"/>
  <c r="N143" i="66"/>
  <c r="P184" i="66"/>
  <c r="B182" i="67"/>
  <c r="B177" i="66"/>
  <c r="B139" i="66"/>
  <c r="H82" i="48"/>
  <c r="H215" i="68"/>
  <c r="H167" i="68"/>
  <c r="Q217" i="68"/>
  <c r="F224" i="68"/>
  <c r="G225" i="68"/>
  <c r="H226" i="68"/>
  <c r="H178" i="68"/>
  <c r="E449" i="64"/>
  <c r="K358" i="72"/>
  <c r="K373" i="70"/>
  <c r="K414" i="67"/>
  <c r="F405" i="66"/>
  <c r="F392" i="69"/>
  <c r="J311" i="72"/>
  <c r="D505" i="68"/>
  <c r="I222" i="70"/>
  <c r="P222" i="65"/>
  <c r="I203" i="70"/>
  <c r="N215" i="72"/>
  <c r="O161" i="50"/>
  <c r="N213" i="66"/>
  <c r="N167" i="68"/>
  <c r="L194" i="67"/>
  <c r="Q213" i="67"/>
  <c r="H237" i="64"/>
  <c r="H168" i="64"/>
  <c r="C194" i="72"/>
  <c r="D222" i="67"/>
  <c r="N188" i="71"/>
  <c r="N134" i="71"/>
  <c r="N111" i="71"/>
  <c r="N129" i="71" s="1"/>
  <c r="H219" i="64"/>
  <c r="I261" i="68"/>
  <c r="I183" i="68"/>
  <c r="I255" i="68" s="1"/>
  <c r="I363" i="72"/>
  <c r="I381" i="72"/>
  <c r="G379" i="72"/>
  <c r="G361" i="72"/>
  <c r="I378" i="72"/>
  <c r="I377" i="72"/>
  <c r="I359" i="72"/>
  <c r="I360" i="72"/>
  <c r="K375" i="72"/>
  <c r="K357" i="72"/>
  <c r="Q164" i="59"/>
  <c r="E164" i="59"/>
  <c r="O162" i="58"/>
  <c r="K367" i="72"/>
  <c r="K351" i="72"/>
  <c r="K369" i="72"/>
  <c r="K349" i="72"/>
  <c r="I381" i="71"/>
  <c r="I363" i="71"/>
  <c r="I360" i="71"/>
  <c r="I378" i="71"/>
  <c r="I359" i="71"/>
  <c r="I377" i="71"/>
  <c r="O357" i="71"/>
  <c r="O375" i="71"/>
  <c r="Q146" i="58"/>
  <c r="M146" i="58"/>
  <c r="O144" i="59"/>
  <c r="K144" i="59"/>
  <c r="G351" i="71"/>
  <c r="G367" i="71"/>
  <c r="G369" i="71"/>
  <c r="G349" i="71"/>
  <c r="E397" i="70"/>
  <c r="E378" i="70"/>
  <c r="O372" i="70"/>
  <c r="O391" i="70"/>
  <c r="Q390" i="70"/>
  <c r="Q370" i="70"/>
  <c r="Q369" i="70"/>
  <c r="Q371" i="70"/>
  <c r="Q389" i="70"/>
  <c r="G368" i="70"/>
  <c r="G387" i="70"/>
  <c r="M128" i="58"/>
  <c r="I128" i="58"/>
  <c r="I378" i="69"/>
  <c r="I397" i="69"/>
  <c r="G376" i="69"/>
  <c r="M374" i="69"/>
  <c r="M373" i="69"/>
  <c r="M394" i="69"/>
  <c r="M393" i="69"/>
  <c r="M375" i="69"/>
  <c r="E374" i="69"/>
  <c r="E393" i="69"/>
  <c r="E392" i="69"/>
  <c r="E375" i="69"/>
  <c r="E394" i="69"/>
  <c r="I109" i="59"/>
  <c r="E109" i="59"/>
  <c r="O106" i="59"/>
  <c r="G364" i="69"/>
  <c r="G366" i="69"/>
  <c r="G383" i="69"/>
  <c r="G363" i="69"/>
  <c r="G382" i="69"/>
  <c r="G385" i="69"/>
  <c r="E495" i="68"/>
  <c r="E471" i="68"/>
  <c r="E469" i="68"/>
  <c r="E493" i="68"/>
  <c r="K491" i="68"/>
  <c r="K466" i="68"/>
  <c r="K467" i="68"/>
  <c r="K490" i="68"/>
  <c r="Q488" i="68"/>
  <c r="Q464" i="68"/>
  <c r="Q480" i="68"/>
  <c r="Q456" i="68"/>
  <c r="Q504" i="68"/>
  <c r="Q503" i="68"/>
  <c r="I456" i="68"/>
  <c r="I480" i="68"/>
  <c r="I504" i="68"/>
  <c r="G85" i="58"/>
  <c r="Q478" i="68"/>
  <c r="Q454" i="68"/>
  <c r="Q475" i="68"/>
  <c r="Q499" i="68"/>
  <c r="Q452" i="68"/>
  <c r="Q451" i="68"/>
  <c r="Q476" i="68"/>
  <c r="M82" i="59"/>
  <c r="I82" i="59"/>
  <c r="I478" i="68"/>
  <c r="I454" i="68"/>
  <c r="I475" i="68"/>
  <c r="I499" i="68"/>
  <c r="I452" i="68"/>
  <c r="I451" i="68"/>
  <c r="I476" i="68"/>
  <c r="E82" i="59"/>
  <c r="K378" i="67"/>
  <c r="K397" i="67"/>
  <c r="I396" i="67"/>
  <c r="I377" i="67"/>
  <c r="I415" i="67"/>
  <c r="O394" i="67"/>
  <c r="O375" i="67"/>
  <c r="O393" i="67"/>
  <c r="O374" i="67"/>
  <c r="I372" i="67"/>
  <c r="I391" i="67"/>
  <c r="K371" i="67"/>
  <c r="K390" i="67"/>
  <c r="K408" i="67"/>
  <c r="K370" i="67"/>
  <c r="K389" i="67"/>
  <c r="M387" i="67"/>
  <c r="M406" i="67"/>
  <c r="M368" i="67"/>
  <c r="E387" i="67"/>
  <c r="E368" i="67"/>
  <c r="E406" i="67"/>
  <c r="K66" i="58"/>
  <c r="G66" i="59"/>
  <c r="Q63" i="59"/>
  <c r="I63" i="59"/>
  <c r="E63" i="58"/>
  <c r="O378" i="66"/>
  <c r="O397" i="66"/>
  <c r="M376" i="66"/>
  <c r="M395" i="66"/>
  <c r="O394" i="66"/>
  <c r="O374" i="66"/>
  <c r="O393" i="66"/>
  <c r="O375" i="66"/>
  <c r="O392" i="66"/>
  <c r="I391" i="66"/>
  <c r="I372" i="66"/>
  <c r="Q387" i="66"/>
  <c r="Q368" i="66"/>
  <c r="Q406" i="66"/>
  <c r="O47" i="58"/>
  <c r="K47" i="58"/>
  <c r="Q44" i="60"/>
  <c r="M44" i="60"/>
  <c r="M385" i="66"/>
  <c r="M383" i="66"/>
  <c r="M401" i="66"/>
  <c r="M364" i="66"/>
  <c r="M363" i="66"/>
  <c r="M382" i="66"/>
  <c r="M366" i="66"/>
  <c r="I44" i="59"/>
  <c r="E44" i="59"/>
  <c r="E383" i="66"/>
  <c r="E385" i="66"/>
  <c r="E401" i="66"/>
  <c r="E382" i="66"/>
  <c r="E366" i="66"/>
  <c r="E363" i="66"/>
  <c r="E364" i="66"/>
  <c r="Q396" i="65"/>
  <c r="Q377" i="65"/>
  <c r="Q415" i="65"/>
  <c r="Q391" i="65"/>
  <c r="Q372" i="65"/>
  <c r="G390" i="65"/>
  <c r="G408" i="65"/>
  <c r="G370" i="65"/>
  <c r="G371" i="65"/>
  <c r="G369" i="65"/>
  <c r="G389" i="65"/>
  <c r="O28" i="58"/>
  <c r="K28" i="59"/>
  <c r="Q25" i="59"/>
  <c r="M25" i="58"/>
  <c r="M382" i="65"/>
  <c r="M383" i="65"/>
  <c r="M363" i="65"/>
  <c r="M401" i="65"/>
  <c r="M385" i="65"/>
  <c r="M364" i="65"/>
  <c r="M366" i="65"/>
  <c r="E363" i="65"/>
  <c r="E385" i="65"/>
  <c r="E401" i="65"/>
  <c r="E383" i="65"/>
  <c r="E382" i="65"/>
  <c r="E364" i="65"/>
  <c r="E366" i="65"/>
  <c r="K418" i="64"/>
  <c r="K460" i="64"/>
  <c r="K417" i="64"/>
  <c r="K459" i="64"/>
  <c r="K439" i="64"/>
  <c r="Q416" i="64"/>
  <c r="Q437" i="64"/>
  <c r="Q415" i="64"/>
  <c r="Q436" i="64"/>
  <c r="O434" i="64"/>
  <c r="O413" i="64"/>
  <c r="I450" i="64"/>
  <c r="I408" i="64"/>
  <c r="I429" i="64"/>
  <c r="O7" i="58"/>
  <c r="Q4" i="59"/>
  <c r="I4" i="60"/>
  <c r="E4" i="60"/>
  <c r="C125" i="58"/>
  <c r="C366" i="70"/>
  <c r="C364" i="70"/>
  <c r="C385" i="70"/>
  <c r="C382" i="70"/>
  <c r="C363" i="70"/>
  <c r="C383" i="70"/>
  <c r="C146" i="59"/>
  <c r="C391" i="70"/>
  <c r="C372" i="70"/>
  <c r="C85" i="58"/>
  <c r="C378" i="66"/>
  <c r="C397" i="66"/>
  <c r="C389" i="66"/>
  <c r="C371" i="66"/>
  <c r="C408" i="66"/>
  <c r="C370" i="66"/>
  <c r="C390" i="66"/>
  <c r="C387" i="65"/>
  <c r="C368" i="65"/>
  <c r="C406" i="65"/>
  <c r="H199" i="72"/>
  <c r="H181" i="72"/>
  <c r="I193" i="72"/>
  <c r="I175" i="72"/>
  <c r="L191" i="72"/>
  <c r="L173" i="72"/>
  <c r="L174" i="72"/>
  <c r="L192" i="72"/>
  <c r="L209" i="72"/>
  <c r="Q162" i="49"/>
  <c r="M164" i="49"/>
  <c r="I164" i="49"/>
  <c r="I185" i="72"/>
  <c r="I167" i="72"/>
  <c r="E162" i="48"/>
  <c r="L181" i="71"/>
  <c r="L199" i="71"/>
  <c r="N196" i="71"/>
  <c r="N195" i="71"/>
  <c r="N178" i="71"/>
  <c r="N177" i="71"/>
  <c r="M175" i="71"/>
  <c r="M193" i="71"/>
  <c r="Q144" i="48"/>
  <c r="Q187" i="71"/>
  <c r="Q169" i="71"/>
  <c r="M144" i="49"/>
  <c r="M167" i="71"/>
  <c r="I144" i="49"/>
  <c r="I185" i="71"/>
  <c r="I167" i="71"/>
  <c r="E144" i="48"/>
  <c r="H186" i="70"/>
  <c r="H205" i="70"/>
  <c r="N182" i="70"/>
  <c r="N202" i="70"/>
  <c r="N181" i="70"/>
  <c r="N183" i="70"/>
  <c r="N201" i="70"/>
  <c r="F182" i="70"/>
  <c r="F201" i="70"/>
  <c r="F181" i="70"/>
  <c r="F183" i="70"/>
  <c r="F202" i="70"/>
  <c r="E180" i="70"/>
  <c r="E199" i="70"/>
  <c r="D178" i="70"/>
  <c r="D179" i="70"/>
  <c r="D198" i="70"/>
  <c r="D177" i="70"/>
  <c r="D197" i="70"/>
  <c r="C195" i="70"/>
  <c r="C176" i="70"/>
  <c r="Q128" i="49"/>
  <c r="Q172" i="70"/>
  <c r="Q191" i="70"/>
  <c r="Q171" i="70"/>
  <c r="Q190" i="70"/>
  <c r="M193" i="70"/>
  <c r="M174" i="70"/>
  <c r="I125" i="49"/>
  <c r="I125" i="48"/>
  <c r="E125" i="49"/>
  <c r="H186" i="69"/>
  <c r="H205" i="69"/>
  <c r="I199" i="69"/>
  <c r="I180" i="69"/>
  <c r="Q193" i="69"/>
  <c r="Q174" i="69"/>
  <c r="I106" i="48"/>
  <c r="E106" i="48"/>
  <c r="E171" i="69"/>
  <c r="E190" i="69"/>
  <c r="E172" i="69"/>
  <c r="E191" i="69"/>
  <c r="L253" i="68"/>
  <c r="O252" i="68"/>
  <c r="O276" i="68"/>
  <c r="O35" i="68"/>
  <c r="N251" i="68"/>
  <c r="Q248" i="68"/>
  <c r="Q249" i="68"/>
  <c r="E97" i="42"/>
  <c r="E50" i="68"/>
  <c r="E84" i="68" s="1"/>
  <c r="H246" i="68"/>
  <c r="D96" i="42"/>
  <c r="D49" i="68"/>
  <c r="D83" i="68" s="1"/>
  <c r="K93" i="42"/>
  <c r="K48" i="68"/>
  <c r="K82" i="68" s="1"/>
  <c r="C244" i="68"/>
  <c r="C268" i="68"/>
  <c r="C245" i="68"/>
  <c r="N92" i="42"/>
  <c r="N47" i="68"/>
  <c r="N81" i="68" s="1"/>
  <c r="J92" i="42"/>
  <c r="J47" i="68"/>
  <c r="J81" i="68" s="1"/>
  <c r="F92" i="42"/>
  <c r="F47" i="68"/>
  <c r="F81" i="68" s="1"/>
  <c r="M264" i="68"/>
  <c r="M240" i="68"/>
  <c r="M263" i="68"/>
  <c r="M239" i="68"/>
  <c r="M241" i="68"/>
  <c r="L88" i="42"/>
  <c r="L45" i="68"/>
  <c r="L79" i="68" s="1"/>
  <c r="I28" i="68"/>
  <c r="H238" i="68"/>
  <c r="H262" i="68"/>
  <c r="O86" i="42"/>
  <c r="O43" i="68"/>
  <c r="O77" i="68" s="1"/>
  <c r="G86" i="42"/>
  <c r="G43" i="68"/>
  <c r="G77" i="68" s="1"/>
  <c r="O85" i="49"/>
  <c r="O250" i="68"/>
  <c r="O236" i="68"/>
  <c r="K82" i="50"/>
  <c r="G82" i="50"/>
  <c r="C235" i="68"/>
  <c r="N79" i="42"/>
  <c r="N45" i="67"/>
  <c r="N73" i="67" s="1"/>
  <c r="P74" i="42"/>
  <c r="P42" i="67"/>
  <c r="P70" i="67" s="1"/>
  <c r="H74" i="42"/>
  <c r="H42" i="67"/>
  <c r="H70" i="67" s="1"/>
  <c r="N70" i="42"/>
  <c r="N40" i="67"/>
  <c r="N68" i="67" s="1"/>
  <c r="F70" i="42"/>
  <c r="F40" i="67"/>
  <c r="F68" i="67" s="1"/>
  <c r="Q69" i="42"/>
  <c r="Q39" i="67"/>
  <c r="Q67" i="67" s="1"/>
  <c r="M69" i="42"/>
  <c r="M39" i="67"/>
  <c r="M67" i="67" s="1"/>
  <c r="I69" i="42"/>
  <c r="I39" i="67"/>
  <c r="I67" i="67" s="1"/>
  <c r="E69" i="42"/>
  <c r="E39" i="67"/>
  <c r="E67" i="67" s="1"/>
  <c r="L67" i="42"/>
  <c r="L37" i="67"/>
  <c r="D67" i="42"/>
  <c r="D37" i="67"/>
  <c r="O66" i="49"/>
  <c r="K63" i="48"/>
  <c r="K63" i="49"/>
  <c r="K193" i="67"/>
  <c r="K203" i="67"/>
  <c r="G66" i="49"/>
  <c r="C66" i="49"/>
  <c r="M59" i="42"/>
  <c r="M44" i="66"/>
  <c r="M72" i="66" s="1"/>
  <c r="I204" i="66"/>
  <c r="I223" i="66"/>
  <c r="P55" i="42"/>
  <c r="P42" i="66"/>
  <c r="L201" i="66"/>
  <c r="L202" i="66"/>
  <c r="L200" i="66"/>
  <c r="K199" i="66"/>
  <c r="G54" i="42"/>
  <c r="G41" i="66"/>
  <c r="G69" i="66" s="1"/>
  <c r="J51" i="42"/>
  <c r="J40" i="66"/>
  <c r="J68" i="66" s="1"/>
  <c r="O47" i="49"/>
  <c r="K44" i="49"/>
  <c r="K7" i="66"/>
  <c r="G44" i="50"/>
  <c r="C44" i="49"/>
  <c r="C47" i="49"/>
  <c r="O31" i="65"/>
  <c r="N205" i="65"/>
  <c r="J41" i="42"/>
  <c r="J45" i="65"/>
  <c r="J73" i="65" s="1"/>
  <c r="E40" i="42"/>
  <c r="E44" i="65"/>
  <c r="E72" i="65" s="1"/>
  <c r="P36" i="42"/>
  <c r="P42" i="65"/>
  <c r="P70" i="65" s="1"/>
  <c r="L202" i="65"/>
  <c r="L201" i="65"/>
  <c r="L200" i="65"/>
  <c r="H27" i="65"/>
  <c r="G199" i="65"/>
  <c r="C35" i="42"/>
  <c r="C41" i="65"/>
  <c r="C69" i="65" s="1"/>
  <c r="N216" i="65"/>
  <c r="N198" i="65"/>
  <c r="N197" i="65"/>
  <c r="F32" i="42"/>
  <c r="F40" i="65"/>
  <c r="F68" i="65" s="1"/>
  <c r="Q31" i="42"/>
  <c r="Q39" i="65"/>
  <c r="Q67" i="65" s="1"/>
  <c r="M31" i="42"/>
  <c r="M39" i="65"/>
  <c r="M67" i="65" s="1"/>
  <c r="I31" i="42"/>
  <c r="I39" i="65"/>
  <c r="I67" i="65" s="1"/>
  <c r="E31" i="42"/>
  <c r="E39" i="65"/>
  <c r="E67" i="65" s="1"/>
  <c r="L29" i="42"/>
  <c r="L37" i="65"/>
  <c r="D29" i="42"/>
  <c r="D37" i="65"/>
  <c r="O28" i="48"/>
  <c r="O25" i="49"/>
  <c r="K28" i="49"/>
  <c r="K7" i="65"/>
  <c r="C25" i="50"/>
  <c r="N229" i="64"/>
  <c r="J22" i="42"/>
  <c r="J51" i="64"/>
  <c r="J83" i="64" s="1"/>
  <c r="J222" i="64"/>
  <c r="F15" i="42"/>
  <c r="F46" i="64"/>
  <c r="F78" i="64" s="1"/>
  <c r="Q220" i="64"/>
  <c r="Q221" i="64"/>
  <c r="Q219" i="64"/>
  <c r="Q241" i="64"/>
  <c r="I12" i="42"/>
  <c r="I45" i="64"/>
  <c r="N8" i="42"/>
  <c r="N41" i="64"/>
  <c r="F8" i="42"/>
  <c r="F41" i="64"/>
  <c r="N4" i="50"/>
  <c r="J4" i="49"/>
  <c r="F4" i="49"/>
  <c r="F7" i="64"/>
  <c r="B199" i="71"/>
  <c r="B181" i="71"/>
  <c r="C37" i="68"/>
  <c r="B253" i="68"/>
  <c r="C30" i="67"/>
  <c r="B204" i="67"/>
  <c r="B223" i="67"/>
  <c r="B214" i="65"/>
  <c r="B195" i="65"/>
  <c r="B4" i="50"/>
  <c r="L376" i="67"/>
  <c r="O304" i="70"/>
  <c r="O323" i="70" s="1"/>
  <c r="G407" i="65"/>
  <c r="M185" i="66"/>
  <c r="L214" i="68"/>
  <c r="K229" i="68"/>
  <c r="E383" i="71"/>
  <c r="M353" i="68"/>
  <c r="M401" i="68" s="1"/>
  <c r="H323" i="67"/>
  <c r="O377" i="68"/>
  <c r="O401" i="68" s="1"/>
  <c r="J261" i="68"/>
  <c r="J170" i="72"/>
  <c r="D405" i="66"/>
  <c r="E468" i="68"/>
  <c r="B183" i="67"/>
  <c r="L99" i="67"/>
  <c r="P182" i="67"/>
  <c r="C143" i="65"/>
  <c r="N172" i="66"/>
  <c r="C228" i="68"/>
  <c r="Q170" i="72"/>
  <c r="I247" i="68"/>
  <c r="B274" i="68"/>
  <c r="J200" i="69"/>
  <c r="H99" i="65"/>
  <c r="P181" i="65"/>
  <c r="P143" i="65"/>
  <c r="I219" i="68"/>
  <c r="I171" i="68"/>
  <c r="M180" i="67"/>
  <c r="B225" i="68"/>
  <c r="M311" i="71"/>
  <c r="N338" i="64"/>
  <c r="C376" i="69"/>
  <c r="C338" i="64"/>
  <c r="C359" i="64" s="1"/>
  <c r="P395" i="66"/>
  <c r="G285" i="70"/>
  <c r="G323" i="70" s="1"/>
  <c r="F323" i="67"/>
  <c r="P206" i="71"/>
  <c r="P201" i="71" s="1"/>
  <c r="I112" i="66"/>
  <c r="P194" i="65"/>
  <c r="J160" i="64"/>
  <c r="N146" i="65"/>
  <c r="I111" i="71"/>
  <c r="F215" i="66"/>
  <c r="F196" i="65"/>
  <c r="B150" i="70"/>
  <c r="I200" i="65"/>
  <c r="C93" i="65"/>
  <c r="C131" i="65" s="1"/>
  <c r="C135" i="65"/>
  <c r="B223" i="68"/>
  <c r="J226" i="68"/>
  <c r="M176" i="65"/>
  <c r="D180" i="65"/>
  <c r="D177" i="67"/>
  <c r="D139" i="67"/>
  <c r="B111" i="68"/>
  <c r="B207" i="68" s="1"/>
  <c r="B160" i="68"/>
  <c r="D209" i="68"/>
  <c r="J342" i="70"/>
  <c r="Q112" i="70"/>
  <c r="K231" i="68"/>
  <c r="H203" i="70"/>
  <c r="M139" i="65"/>
  <c r="F208" i="72"/>
  <c r="K194" i="71"/>
  <c r="P164" i="59"/>
  <c r="D164" i="59"/>
  <c r="N349" i="72"/>
  <c r="N369" i="72"/>
  <c r="N367" i="72"/>
  <c r="N351" i="72"/>
  <c r="P146" i="59"/>
  <c r="D146" i="58"/>
  <c r="J349" i="71"/>
  <c r="J351" i="71"/>
  <c r="J367" i="71"/>
  <c r="J369" i="71"/>
  <c r="F372" i="70"/>
  <c r="F391" i="70"/>
  <c r="N125" i="58"/>
  <c r="H378" i="69"/>
  <c r="H397" i="69"/>
  <c r="P109" i="59"/>
  <c r="N106" i="59"/>
  <c r="L471" i="68"/>
  <c r="L495" i="68"/>
  <c r="P517" i="68"/>
  <c r="P493" i="68"/>
  <c r="P469" i="68"/>
  <c r="D464" i="68"/>
  <c r="D488" i="68"/>
  <c r="D456" i="68"/>
  <c r="D480" i="68"/>
  <c r="D503" i="68"/>
  <c r="D504" i="68"/>
  <c r="P82" i="58"/>
  <c r="N66" i="59"/>
  <c r="P63" i="58"/>
  <c r="P364" i="67"/>
  <c r="P363" i="67"/>
  <c r="P383" i="67"/>
  <c r="P385" i="67"/>
  <c r="P366" i="67"/>
  <c r="P382" i="67"/>
  <c r="P401" i="67"/>
  <c r="D63" i="59"/>
  <c r="H376" i="66"/>
  <c r="H372" i="66"/>
  <c r="H391" i="66"/>
  <c r="D387" i="66"/>
  <c r="D406" i="66"/>
  <c r="D368" i="66"/>
  <c r="H44" i="59"/>
  <c r="F371" i="65"/>
  <c r="F408" i="65"/>
  <c r="F390" i="65"/>
  <c r="F370" i="65"/>
  <c r="F389" i="65"/>
  <c r="N28" i="58"/>
  <c r="P25" i="60"/>
  <c r="D25" i="60"/>
  <c r="F439" i="64"/>
  <c r="F438" i="64"/>
  <c r="F418" i="64"/>
  <c r="F460" i="64"/>
  <c r="J7" i="58"/>
  <c r="L4" i="59"/>
  <c r="L404" i="64"/>
  <c r="L425" i="64"/>
  <c r="L424" i="64"/>
  <c r="L427" i="64"/>
  <c r="L406" i="64"/>
  <c r="L403" i="64"/>
  <c r="L445" i="64"/>
  <c r="C164" i="59"/>
  <c r="C393" i="65"/>
  <c r="C394" i="65"/>
  <c r="C375" i="65"/>
  <c r="C374" i="65"/>
  <c r="C392" i="65"/>
  <c r="C199" i="72"/>
  <c r="C181" i="72"/>
  <c r="F216" i="72"/>
  <c r="F180" i="72"/>
  <c r="F198" i="72"/>
  <c r="M178" i="72"/>
  <c r="M177" i="72"/>
  <c r="M195" i="72"/>
  <c r="M176" i="72"/>
  <c r="M196" i="72"/>
  <c r="E172" i="42"/>
  <c r="E42" i="72"/>
  <c r="H171" i="42"/>
  <c r="H41" i="72"/>
  <c r="H69" i="72" s="1"/>
  <c r="J167" i="42"/>
  <c r="J39" i="72"/>
  <c r="J67" i="72" s="1"/>
  <c r="E165" i="42"/>
  <c r="E37" i="72"/>
  <c r="H164" i="49"/>
  <c r="H179" i="72"/>
  <c r="H169" i="72"/>
  <c r="H187" i="72"/>
  <c r="H170" i="72"/>
  <c r="D164" i="48"/>
  <c r="Q178" i="71"/>
  <c r="Q195" i="71"/>
  <c r="Q177" i="71"/>
  <c r="Q196" i="71"/>
  <c r="D175" i="71"/>
  <c r="D193" i="71"/>
  <c r="P144" i="48"/>
  <c r="D144" i="48"/>
  <c r="D187" i="71"/>
  <c r="D179" i="71"/>
  <c r="D169" i="71"/>
  <c r="D170" i="71"/>
  <c r="H199" i="70"/>
  <c r="H180" i="70"/>
  <c r="Q129" i="42"/>
  <c r="Q37" i="70"/>
  <c r="P128" i="49"/>
  <c r="D125" i="49"/>
  <c r="D7" i="70"/>
  <c r="G122" i="42"/>
  <c r="G45" i="69"/>
  <c r="J204" i="69"/>
  <c r="J185" i="69"/>
  <c r="J223" i="69"/>
  <c r="M117" i="42"/>
  <c r="M42" i="69"/>
  <c r="M70" i="69" s="1"/>
  <c r="P116" i="42"/>
  <c r="P41" i="69"/>
  <c r="P69" i="69" s="1"/>
  <c r="D116" i="42"/>
  <c r="D41" i="69"/>
  <c r="D69" i="69" s="1"/>
  <c r="J112" i="42"/>
  <c r="J39" i="69"/>
  <c r="M110" i="42"/>
  <c r="M37" i="69"/>
  <c r="L106" i="48"/>
  <c r="L7" i="69"/>
  <c r="O103" i="42"/>
  <c r="O54" i="68"/>
  <c r="O88" i="68" s="1"/>
  <c r="G103" i="42"/>
  <c r="G54" i="68"/>
  <c r="J102" i="42"/>
  <c r="J53" i="68"/>
  <c r="J87" i="68" s="1"/>
  <c r="G36" i="68"/>
  <c r="F276" i="68"/>
  <c r="F252" i="68"/>
  <c r="I275" i="68"/>
  <c r="I251" i="68"/>
  <c r="P89" i="42"/>
  <c r="P46" i="68"/>
  <c r="P80" i="68" s="1"/>
  <c r="D240" i="68"/>
  <c r="D241" i="68"/>
  <c r="D239" i="68"/>
  <c r="D264" i="68"/>
  <c r="K238" i="68"/>
  <c r="K262" i="68"/>
  <c r="C238" i="68"/>
  <c r="C262" i="68"/>
  <c r="N82" i="49"/>
  <c r="P204" i="67"/>
  <c r="P223" i="67"/>
  <c r="I198" i="67"/>
  <c r="I197" i="67"/>
  <c r="I216" i="67"/>
  <c r="F63" i="49"/>
  <c r="L223" i="66"/>
  <c r="L204" i="66"/>
  <c r="O201" i="66"/>
  <c r="O202" i="66"/>
  <c r="O200" i="66"/>
  <c r="C202" i="66"/>
  <c r="C201" i="66"/>
  <c r="F193" i="66"/>
  <c r="F194" i="66"/>
  <c r="F203" i="66"/>
  <c r="Q198" i="65"/>
  <c r="Q216" i="65"/>
  <c r="Q197" i="65"/>
  <c r="N192" i="65"/>
  <c r="F25" i="50"/>
  <c r="F193" i="65"/>
  <c r="F203" i="65"/>
  <c r="H228" i="64"/>
  <c r="H249" i="64"/>
  <c r="O218" i="64"/>
  <c r="O239" i="64"/>
  <c r="I7" i="48"/>
  <c r="E7" i="48"/>
  <c r="J44" i="48"/>
  <c r="N170" i="71"/>
  <c r="D449" i="64"/>
  <c r="K188" i="72"/>
  <c r="O93" i="72"/>
  <c r="O129" i="72" s="1"/>
  <c r="O367" i="67"/>
  <c r="M213" i="66"/>
  <c r="P194" i="70"/>
  <c r="C150" i="65"/>
  <c r="E176" i="42"/>
  <c r="E44" i="72"/>
  <c r="E72" i="72" s="1"/>
  <c r="M167" i="42"/>
  <c r="M39" i="72"/>
  <c r="I168" i="42"/>
  <c r="I40" i="72"/>
  <c r="I68" i="72" s="1"/>
  <c r="G163" i="42"/>
  <c r="G35" i="72"/>
  <c r="F159" i="42"/>
  <c r="F45" i="71"/>
  <c r="F73" i="71" s="1"/>
  <c r="C153" i="42"/>
  <c r="C41" i="71"/>
  <c r="P147" i="42"/>
  <c r="P37" i="71"/>
  <c r="N141" i="42"/>
  <c r="N45" i="70"/>
  <c r="K135" i="42"/>
  <c r="K41" i="70"/>
  <c r="K69" i="70" s="1"/>
  <c r="J132" i="42"/>
  <c r="J40" i="70"/>
  <c r="G35" i="70"/>
  <c r="G63" i="70" s="1"/>
  <c r="E121" i="42"/>
  <c r="E44" i="69"/>
  <c r="C116" i="42"/>
  <c r="C41" i="69"/>
  <c r="C69" i="69" s="1"/>
  <c r="L101" i="42"/>
  <c r="L52" i="68"/>
  <c r="L86" i="68" s="1"/>
  <c r="K97" i="42"/>
  <c r="K50" i="68"/>
  <c r="N35" i="72"/>
  <c r="N63" i="72" s="1"/>
  <c r="M159" i="42"/>
  <c r="M45" i="71"/>
  <c r="J153" i="42"/>
  <c r="J41" i="71"/>
  <c r="J69" i="71" s="1"/>
  <c r="H149" i="42"/>
  <c r="H39" i="71"/>
  <c r="G147" i="42"/>
  <c r="G37" i="71"/>
  <c r="D140" i="42"/>
  <c r="D44" i="70"/>
  <c r="C136" i="42"/>
  <c r="C42" i="70"/>
  <c r="C70" i="70" s="1"/>
  <c r="P131" i="42"/>
  <c r="P39" i="70"/>
  <c r="O129" i="42"/>
  <c r="O37" i="70"/>
  <c r="L121" i="42"/>
  <c r="L44" i="69"/>
  <c r="J116" i="42"/>
  <c r="J41" i="69"/>
  <c r="J69" i="69" s="1"/>
  <c r="F107" i="42"/>
  <c r="F35" i="69"/>
  <c r="D102" i="42"/>
  <c r="D53" i="68"/>
  <c r="Q96" i="42"/>
  <c r="Q49" i="68"/>
  <c r="O92" i="42"/>
  <c r="O47" i="68"/>
  <c r="O81" i="68" s="1"/>
  <c r="M88" i="42"/>
  <c r="M45" i="68"/>
  <c r="L86" i="42"/>
  <c r="L43" i="68"/>
  <c r="L77" i="68" s="1"/>
  <c r="F78" i="42"/>
  <c r="F44" i="67"/>
  <c r="P64" i="42"/>
  <c r="P35" i="67"/>
  <c r="P63" i="67" s="1"/>
  <c r="E167" i="42"/>
  <c r="E39" i="72"/>
  <c r="C159" i="42"/>
  <c r="C45" i="71"/>
  <c r="C73" i="71" s="1"/>
  <c r="O150" i="42"/>
  <c r="O40" i="71"/>
  <c r="L35" i="71"/>
  <c r="L63" i="71" s="1"/>
  <c r="I136" i="42"/>
  <c r="I42" i="70"/>
  <c r="G132" i="42"/>
  <c r="G40" i="70"/>
  <c r="G68" i="70" s="1"/>
  <c r="F59" i="42"/>
  <c r="F44" i="66"/>
  <c r="D54" i="42"/>
  <c r="D41" i="66"/>
  <c r="D69" i="66" s="1"/>
  <c r="C51" i="42"/>
  <c r="C40" i="66"/>
  <c r="P41" i="42"/>
  <c r="P45" i="65"/>
  <c r="P73" i="65" s="1"/>
  <c r="N36" i="42"/>
  <c r="N42" i="65"/>
  <c r="L32" i="42"/>
  <c r="L40" i="65"/>
  <c r="L68" i="65" s="1"/>
  <c r="J29" i="42"/>
  <c r="J37" i="65"/>
  <c r="G21" i="42"/>
  <c r="G50" i="64"/>
  <c r="G82" i="64" s="1"/>
  <c r="E16" i="42"/>
  <c r="E47" i="64"/>
  <c r="C12" i="42"/>
  <c r="C45" i="64"/>
  <c r="C77" i="64" s="1"/>
  <c r="Q10" i="42"/>
  <c r="Q43" i="64"/>
  <c r="C8" i="42"/>
  <c r="C41" i="64"/>
  <c r="E5" i="42"/>
  <c r="E39" i="64"/>
  <c r="E71" i="64" s="1"/>
  <c r="D177" i="42"/>
  <c r="D45" i="72"/>
  <c r="D73" i="72" s="1"/>
  <c r="L168" i="42"/>
  <c r="L40" i="72"/>
  <c r="E163" i="42"/>
  <c r="E35" i="72"/>
  <c r="E63" i="72" s="1"/>
  <c r="M153" i="42"/>
  <c r="M41" i="71"/>
  <c r="K149" i="42"/>
  <c r="K39" i="71"/>
  <c r="K67" i="71" s="1"/>
  <c r="O89" i="42"/>
  <c r="O46" i="68"/>
  <c r="O80" i="68" s="1"/>
  <c r="M145" i="42"/>
  <c r="M35" i="71"/>
  <c r="M63" i="71" s="1"/>
  <c r="K140" i="42"/>
  <c r="K44" i="70"/>
  <c r="K72" i="70" s="1"/>
  <c r="M126" i="42"/>
  <c r="M35" i="70"/>
  <c r="M63" i="70" s="1"/>
  <c r="K121" i="42"/>
  <c r="K44" i="69"/>
  <c r="E116" i="42"/>
  <c r="E41" i="69"/>
  <c r="E69" i="69" s="1"/>
  <c r="N110" i="42"/>
  <c r="N37" i="69"/>
  <c r="L103" i="42"/>
  <c r="L54" i="68"/>
  <c r="L88" i="68" s="1"/>
  <c r="K102" i="42"/>
  <c r="K53" i="68"/>
  <c r="M79" i="42"/>
  <c r="M45" i="67"/>
  <c r="M73" i="67" s="1"/>
  <c r="L78" i="42"/>
  <c r="L44" i="67"/>
  <c r="F73" i="42"/>
  <c r="F41" i="67"/>
  <c r="F69" i="67" s="1"/>
  <c r="E70" i="42"/>
  <c r="E40" i="67"/>
  <c r="M60" i="42"/>
  <c r="M45" i="66"/>
  <c r="M73" i="66" s="1"/>
  <c r="K55" i="42"/>
  <c r="K42" i="66"/>
  <c r="N45" i="42"/>
  <c r="N35" i="66"/>
  <c r="N63" i="66" s="1"/>
  <c r="M41" i="42"/>
  <c r="M45" i="65"/>
  <c r="F35" i="42"/>
  <c r="F41" i="65"/>
  <c r="F69" i="65" s="1"/>
  <c r="E32" i="42"/>
  <c r="E40" i="65"/>
  <c r="D31" i="42"/>
  <c r="D39" i="65"/>
  <c r="D67" i="65" s="1"/>
  <c r="N40" i="42"/>
  <c r="N44" i="65"/>
  <c r="M36" i="42"/>
  <c r="M42" i="65"/>
  <c r="M70" i="65" s="1"/>
  <c r="K32" i="42"/>
  <c r="K40" i="65"/>
  <c r="F31" i="42"/>
  <c r="F39" i="65"/>
  <c r="F67" i="65" s="1"/>
  <c r="N21" i="42"/>
  <c r="N50" i="64"/>
  <c r="K15" i="42"/>
  <c r="K46" i="64"/>
  <c r="K78" i="64" s="1"/>
  <c r="F12" i="42"/>
  <c r="F45" i="64"/>
  <c r="J35" i="65"/>
  <c r="J63" i="65" s="1"/>
  <c r="I22" i="42"/>
  <c r="I51" i="64"/>
  <c r="Q15" i="42"/>
  <c r="Q46" i="64"/>
  <c r="Q78" i="64" s="1"/>
  <c r="O11" i="42"/>
  <c r="O44" i="64"/>
  <c r="J10" i="42"/>
  <c r="J43" i="64"/>
  <c r="J75" i="64" s="1"/>
  <c r="C73" i="42"/>
  <c r="C41" i="67"/>
  <c r="M3" i="44"/>
  <c r="M9" i="48"/>
  <c r="N24" i="44"/>
  <c r="N30" i="48"/>
  <c r="G24" i="44"/>
  <c r="G30" i="48"/>
  <c r="N62" i="44"/>
  <c r="N68" i="48"/>
  <c r="L43" i="44"/>
  <c r="L49" i="48"/>
  <c r="C62" i="44"/>
  <c r="C68" i="48"/>
  <c r="P81" i="44"/>
  <c r="P117" i="68"/>
  <c r="P213" i="68" s="1"/>
  <c r="P87" i="48"/>
  <c r="D177" i="65"/>
  <c r="D139" i="65"/>
  <c r="M181" i="67"/>
  <c r="M143" i="67"/>
  <c r="L134" i="72"/>
  <c r="L188" i="72"/>
  <c r="K190" i="64"/>
  <c r="K160" i="64"/>
  <c r="K383" i="72"/>
  <c r="K383" i="71"/>
  <c r="Q143" i="50"/>
  <c r="H223" i="68"/>
  <c r="H175" i="68"/>
  <c r="K352" i="71"/>
  <c r="K275" i="71"/>
  <c r="K311" i="71" s="1"/>
  <c r="L93" i="66"/>
  <c r="L131" i="66" s="1"/>
  <c r="L175" i="66"/>
  <c r="K184" i="67"/>
  <c r="K146" i="67"/>
  <c r="Q211" i="68"/>
  <c r="I207" i="69"/>
  <c r="D99" i="65"/>
  <c r="D93" i="65" s="1"/>
  <c r="D131" i="65" s="1"/>
  <c r="E66" i="48"/>
  <c r="P132" i="67"/>
  <c r="L215" i="68"/>
  <c r="L167" i="68"/>
  <c r="O316" i="72"/>
  <c r="O370" i="72"/>
  <c r="G381" i="72"/>
  <c r="G363" i="72"/>
  <c r="G377" i="72"/>
  <c r="G359" i="72"/>
  <c r="G360" i="72"/>
  <c r="G378" i="72"/>
  <c r="E375" i="72"/>
  <c r="E357" i="72"/>
  <c r="K164" i="59"/>
  <c r="I162" i="58"/>
  <c r="M375" i="71"/>
  <c r="M357" i="71"/>
  <c r="O146" i="59"/>
  <c r="Q372" i="70"/>
  <c r="Q391" i="70"/>
  <c r="K371" i="70"/>
  <c r="K370" i="70"/>
  <c r="K389" i="70"/>
  <c r="K390" i="70"/>
  <c r="K369" i="70"/>
  <c r="M125" i="59"/>
  <c r="E385" i="70"/>
  <c r="E366" i="70"/>
  <c r="E383" i="70"/>
  <c r="E363" i="70"/>
  <c r="E382" i="70"/>
  <c r="E364" i="70"/>
  <c r="Q363" i="69"/>
  <c r="Q383" i="69"/>
  <c r="Q364" i="69"/>
  <c r="Q385" i="69"/>
  <c r="Q366" i="69"/>
  <c r="Q382" i="69"/>
  <c r="I106" i="59"/>
  <c r="E491" i="68"/>
  <c r="E490" i="68"/>
  <c r="E467" i="68"/>
  <c r="E489" i="68"/>
  <c r="E466" i="68"/>
  <c r="E458" i="68"/>
  <c r="E483" i="68"/>
  <c r="E506" i="68"/>
  <c r="E457" i="68"/>
  <c r="E482" i="68"/>
  <c r="E459" i="68"/>
  <c r="G504" i="68"/>
  <c r="G456" i="68"/>
  <c r="G480" i="68"/>
  <c r="I85" i="58"/>
  <c r="K82" i="58"/>
  <c r="K452" i="68"/>
  <c r="K476" i="68"/>
  <c r="K499" i="68"/>
  <c r="K478" i="68"/>
  <c r="K454" i="68"/>
  <c r="K451" i="68"/>
  <c r="K475" i="68"/>
  <c r="G82" i="60"/>
  <c r="M397" i="67"/>
  <c r="M378" i="67"/>
  <c r="M390" i="67"/>
  <c r="M408" i="67"/>
  <c r="M370" i="67"/>
  <c r="M371" i="67"/>
  <c r="M407" i="67"/>
  <c r="M389" i="67"/>
  <c r="M66" i="58"/>
  <c r="M397" i="66"/>
  <c r="M378" i="66"/>
  <c r="I408" i="66"/>
  <c r="I389" i="66"/>
  <c r="I371" i="66"/>
  <c r="I407" i="66"/>
  <c r="I390" i="66"/>
  <c r="I388" i="66"/>
  <c r="I370" i="66"/>
  <c r="O406" i="66"/>
  <c r="O368" i="66"/>
  <c r="O387" i="66"/>
  <c r="G382" i="66"/>
  <c r="G363" i="66"/>
  <c r="G401" i="66"/>
  <c r="G383" i="66"/>
  <c r="G364" i="66"/>
  <c r="G366" i="66"/>
  <c r="G385" i="66"/>
  <c r="E378" i="65"/>
  <c r="E397" i="65"/>
  <c r="G372" i="65"/>
  <c r="G391" i="65"/>
  <c r="E28" i="59"/>
  <c r="K25" i="60"/>
  <c r="I441" i="64"/>
  <c r="I420" i="64"/>
  <c r="I439" i="64"/>
  <c r="I438" i="64"/>
  <c r="I418" i="64"/>
  <c r="I460" i="64"/>
  <c r="Q413" i="64"/>
  <c r="Q434" i="64"/>
  <c r="Q7" i="59"/>
  <c r="O4" i="59"/>
  <c r="K4" i="58"/>
  <c r="C369" i="72"/>
  <c r="C349" i="72"/>
  <c r="C367" i="72"/>
  <c r="C351" i="72"/>
  <c r="C490" i="68"/>
  <c r="C491" i="68"/>
  <c r="C467" i="68"/>
  <c r="C489" i="68"/>
  <c r="C466" i="68"/>
  <c r="F181" i="72"/>
  <c r="F199" i="72"/>
  <c r="I198" i="72"/>
  <c r="I180" i="72"/>
  <c r="I216" i="72"/>
  <c r="P27" i="72"/>
  <c r="O175" i="72"/>
  <c r="O193" i="72"/>
  <c r="Q171" i="72"/>
  <c r="Q207" i="72"/>
  <c r="Q189" i="72"/>
  <c r="I189" i="72"/>
  <c r="I207" i="72"/>
  <c r="I171" i="72"/>
  <c r="E189" i="72"/>
  <c r="E171" i="72"/>
  <c r="E207" i="72"/>
  <c r="K162" i="49"/>
  <c r="G167" i="72"/>
  <c r="F181" i="71"/>
  <c r="F199" i="71"/>
  <c r="N30" i="71"/>
  <c r="M216" i="71"/>
  <c r="M198" i="71"/>
  <c r="M180" i="71"/>
  <c r="I198" i="71"/>
  <c r="I216" i="71"/>
  <c r="I180" i="71"/>
  <c r="E216" i="71"/>
  <c r="E180" i="71"/>
  <c r="E198" i="71"/>
  <c r="C193" i="71"/>
  <c r="C175" i="71"/>
  <c r="O146" i="49"/>
  <c r="G146" i="49"/>
  <c r="J186" i="70"/>
  <c r="J205" i="70"/>
  <c r="P202" i="70"/>
  <c r="P182" i="70"/>
  <c r="P183" i="70"/>
  <c r="P201" i="70"/>
  <c r="P181" i="70"/>
  <c r="H27" i="70"/>
  <c r="G199" i="70"/>
  <c r="G180" i="70"/>
  <c r="I176" i="70"/>
  <c r="I195" i="70"/>
  <c r="O193" i="70"/>
  <c r="O184" i="70"/>
  <c r="O174" i="70"/>
  <c r="K193" i="70"/>
  <c r="K184" i="70"/>
  <c r="K174" i="70"/>
  <c r="C125" i="49"/>
  <c r="F205" i="69"/>
  <c r="F186" i="69"/>
  <c r="G199" i="69"/>
  <c r="G180" i="69"/>
  <c r="O109" i="49"/>
  <c r="G106" i="49"/>
  <c r="J246" i="68"/>
  <c r="I220" i="68"/>
  <c r="J31" i="68"/>
  <c r="I244" i="68"/>
  <c r="I268" i="68"/>
  <c r="I245" i="68"/>
  <c r="I243" i="68"/>
  <c r="O264" i="68"/>
  <c r="O240" i="68"/>
  <c r="O241" i="68"/>
  <c r="E82" i="49"/>
  <c r="O204" i="67"/>
  <c r="O223" i="67"/>
  <c r="H30" i="67"/>
  <c r="G223" i="67"/>
  <c r="G204" i="67"/>
  <c r="N74" i="42"/>
  <c r="N42" i="67"/>
  <c r="N70" i="67" s="1"/>
  <c r="I27" i="67"/>
  <c r="I199" i="67"/>
  <c r="Q26" i="67"/>
  <c r="P216" i="67"/>
  <c r="P197" i="67"/>
  <c r="P215" i="67"/>
  <c r="P198" i="67"/>
  <c r="L70" i="42"/>
  <c r="L40" i="67"/>
  <c r="L68" i="67" s="1"/>
  <c r="D70" i="42"/>
  <c r="D40" i="67"/>
  <c r="D68" i="67" s="1"/>
  <c r="G69" i="42"/>
  <c r="G39" i="67"/>
  <c r="M63" i="49"/>
  <c r="E66" i="49"/>
  <c r="D60" i="42"/>
  <c r="D45" i="66"/>
  <c r="K59" i="42"/>
  <c r="K44" i="66"/>
  <c r="K72" i="66" s="1"/>
  <c r="N55" i="42"/>
  <c r="N42" i="66"/>
  <c r="Q54" i="42"/>
  <c r="Q41" i="66"/>
  <c r="Q69" i="66" s="1"/>
  <c r="E199" i="66"/>
  <c r="D198" i="66"/>
  <c r="D197" i="66"/>
  <c r="D216" i="66"/>
  <c r="D196" i="66"/>
  <c r="J48" i="42"/>
  <c r="J37" i="66"/>
  <c r="Q209" i="66"/>
  <c r="Q191" i="66"/>
  <c r="Q190" i="66"/>
  <c r="H30" i="65"/>
  <c r="G204" i="65"/>
  <c r="G223" i="65"/>
  <c r="I28" i="49"/>
  <c r="P233" i="64"/>
  <c r="P213" i="64"/>
  <c r="P212" i="64"/>
  <c r="B44" i="50"/>
  <c r="B44" i="49"/>
  <c r="B203" i="65"/>
  <c r="B193" i="65"/>
  <c r="C31" i="64"/>
  <c r="B225" i="64"/>
  <c r="B224" i="64"/>
  <c r="L211" i="68"/>
  <c r="P207" i="69"/>
  <c r="E93" i="70"/>
  <c r="E175" i="70"/>
  <c r="Q175" i="70"/>
  <c r="Q93" i="70"/>
  <c r="H367" i="65"/>
  <c r="H329" i="65"/>
  <c r="H374" i="70"/>
  <c r="H375" i="70"/>
  <c r="H393" i="70"/>
  <c r="H392" i="70"/>
  <c r="H373" i="70"/>
  <c r="H394" i="70"/>
  <c r="N368" i="70"/>
  <c r="N387" i="70"/>
  <c r="D128" i="59"/>
  <c r="N372" i="69"/>
  <c r="N391" i="69"/>
  <c r="J85" i="58"/>
  <c r="F390" i="67"/>
  <c r="F389" i="67"/>
  <c r="F371" i="67"/>
  <c r="F370" i="67"/>
  <c r="F388" i="67"/>
  <c r="F408" i="67"/>
  <c r="H63" i="58"/>
  <c r="F420" i="64"/>
  <c r="F441" i="64"/>
  <c r="L419" i="64"/>
  <c r="L440" i="64"/>
  <c r="L461" i="64"/>
  <c r="P4" i="60"/>
  <c r="I165" i="42"/>
  <c r="I37" i="72"/>
  <c r="O205" i="69"/>
  <c r="O186" i="69"/>
  <c r="N112" i="42"/>
  <c r="N39" i="69"/>
  <c r="D106" i="49"/>
  <c r="J233" i="68"/>
  <c r="J257" i="68"/>
  <c r="J234" i="68"/>
  <c r="H28" i="67"/>
  <c r="G202" i="67"/>
  <c r="G201" i="67"/>
  <c r="N26" i="67"/>
  <c r="M198" i="67"/>
  <c r="M216" i="67"/>
  <c r="M197" i="67"/>
  <c r="Q25" i="66"/>
  <c r="P195" i="66"/>
  <c r="P214" i="66"/>
  <c r="J44" i="49"/>
  <c r="P405" i="65"/>
  <c r="L25" i="48"/>
  <c r="F180" i="65"/>
  <c r="K173" i="67"/>
  <c r="L219" i="68"/>
  <c r="L171" i="68"/>
  <c r="N231" i="68"/>
  <c r="M405" i="67"/>
  <c r="I170" i="66"/>
  <c r="D173" i="67"/>
  <c r="Q85" i="48"/>
  <c r="M143" i="50"/>
  <c r="O323" i="69"/>
  <c r="E361" i="72"/>
  <c r="E304" i="67"/>
  <c r="E323" i="67" s="1"/>
  <c r="E386" i="67"/>
  <c r="E329" i="67"/>
  <c r="G194" i="67"/>
  <c r="C173" i="66"/>
  <c r="G185" i="67"/>
  <c r="I190" i="64"/>
  <c r="D173" i="66"/>
  <c r="F183" i="66"/>
  <c r="M85" i="48"/>
  <c r="F4" i="48"/>
  <c r="H208" i="68"/>
  <c r="I222" i="67"/>
  <c r="P200" i="70"/>
  <c r="J360" i="72"/>
  <c r="J378" i="72"/>
  <c r="J359" i="72"/>
  <c r="J377" i="72"/>
  <c r="H357" i="72"/>
  <c r="H375" i="72"/>
  <c r="F164" i="59"/>
  <c r="D162" i="58"/>
  <c r="P349" i="71"/>
  <c r="P369" i="71"/>
  <c r="P351" i="71"/>
  <c r="P367" i="71"/>
  <c r="N375" i="70"/>
  <c r="N394" i="70"/>
  <c r="N393" i="70"/>
  <c r="N374" i="70"/>
  <c r="J128" i="59"/>
  <c r="H106" i="58"/>
  <c r="J471" i="68"/>
  <c r="J495" i="68"/>
  <c r="N469" i="68"/>
  <c r="N493" i="68"/>
  <c r="P487" i="68"/>
  <c r="P462" i="68"/>
  <c r="P463" i="68"/>
  <c r="P486" i="68"/>
  <c r="P461" i="68"/>
  <c r="P510" i="68"/>
  <c r="P85" i="58"/>
  <c r="N82" i="58"/>
  <c r="F82" i="59"/>
  <c r="F476" i="68"/>
  <c r="F475" i="68"/>
  <c r="F452" i="68"/>
  <c r="F451" i="68"/>
  <c r="F454" i="68"/>
  <c r="F499" i="68"/>
  <c r="F478" i="68"/>
  <c r="H370" i="67"/>
  <c r="H390" i="67"/>
  <c r="H371" i="67"/>
  <c r="H389" i="67"/>
  <c r="H388" i="67"/>
  <c r="H369" i="67"/>
  <c r="H408" i="67"/>
  <c r="J63" i="60"/>
  <c r="F63" i="59"/>
  <c r="H393" i="66"/>
  <c r="H375" i="66"/>
  <c r="H374" i="66"/>
  <c r="H394" i="66"/>
  <c r="H392" i="66"/>
  <c r="L47" i="59"/>
  <c r="L397" i="65"/>
  <c r="L378" i="65"/>
  <c r="P394" i="65"/>
  <c r="P393" i="65"/>
  <c r="P375" i="65"/>
  <c r="P374" i="65"/>
  <c r="P392" i="65"/>
  <c r="D389" i="65"/>
  <c r="D371" i="65"/>
  <c r="D390" i="65"/>
  <c r="D370" i="65"/>
  <c r="D388" i="65"/>
  <c r="D408" i="65"/>
  <c r="L28" i="59"/>
  <c r="F25" i="59"/>
  <c r="P441" i="64"/>
  <c r="P420" i="64"/>
  <c r="J450" i="64"/>
  <c r="J408" i="64"/>
  <c r="J429" i="64"/>
  <c r="H7" i="59"/>
  <c r="F4" i="60"/>
  <c r="C372" i="69"/>
  <c r="C391" i="69"/>
  <c r="Q181" i="72"/>
  <c r="Q199" i="72"/>
  <c r="I181" i="72"/>
  <c r="I199" i="72"/>
  <c r="D180" i="72"/>
  <c r="D216" i="72"/>
  <c r="D198" i="72"/>
  <c r="F164" i="49"/>
  <c r="F187" i="72"/>
  <c r="F169" i="72"/>
  <c r="J146" i="48"/>
  <c r="F144" i="49"/>
  <c r="N128" i="48"/>
  <c r="N193" i="70"/>
  <c r="N184" i="70"/>
  <c r="N203" i="70"/>
  <c r="N175" i="70"/>
  <c r="N174" i="70"/>
  <c r="J125" i="48"/>
  <c r="F128" i="48"/>
  <c r="M205" i="69"/>
  <c r="M186" i="69"/>
  <c r="N171" i="69"/>
  <c r="N172" i="69"/>
  <c r="N190" i="69"/>
  <c r="N191" i="69"/>
  <c r="F109" i="48"/>
  <c r="F222" i="69"/>
  <c r="F207" i="69" s="1"/>
  <c r="F174" i="69"/>
  <c r="F193" i="69"/>
  <c r="F203" i="69"/>
  <c r="F184" i="69"/>
  <c r="P82" i="50"/>
  <c r="K205" i="67"/>
  <c r="K197" i="67"/>
  <c r="K198" i="67"/>
  <c r="K216" i="67"/>
  <c r="G197" i="67"/>
  <c r="G216" i="67"/>
  <c r="G198" i="67"/>
  <c r="N195" i="67"/>
  <c r="N214" i="67"/>
  <c r="H26" i="66"/>
  <c r="G197" i="66"/>
  <c r="G198" i="66"/>
  <c r="G196" i="66"/>
  <c r="G216" i="66"/>
  <c r="J195" i="66"/>
  <c r="J214" i="66"/>
  <c r="L44" i="50"/>
  <c r="L193" i="66"/>
  <c r="L222" i="66"/>
  <c r="H191" i="66"/>
  <c r="H209" i="66"/>
  <c r="H190" i="66"/>
  <c r="P25" i="50"/>
  <c r="L25" i="49"/>
  <c r="H25" i="50"/>
  <c r="G222" i="64"/>
  <c r="D238" i="64"/>
  <c r="D217" i="64"/>
  <c r="O4" i="50"/>
  <c r="G213" i="64"/>
  <c r="G233" i="64"/>
  <c r="G212" i="64"/>
  <c r="C233" i="64"/>
  <c r="D23" i="64"/>
  <c r="C213" i="64"/>
  <c r="C212" i="64"/>
  <c r="B175" i="71"/>
  <c r="B193" i="71"/>
  <c r="B169" i="71"/>
  <c r="B187" i="71"/>
  <c r="B179" i="71"/>
  <c r="B180" i="70"/>
  <c r="B199" i="70"/>
  <c r="B174" i="70"/>
  <c r="B203" i="70"/>
  <c r="B184" i="70"/>
  <c r="B193" i="70"/>
  <c r="Q311" i="72"/>
  <c r="E367" i="67"/>
  <c r="E414" i="70"/>
  <c r="E399" i="70" s="1"/>
  <c r="J168" i="64"/>
  <c r="J237" i="64"/>
  <c r="M367" i="67"/>
  <c r="E148" i="64"/>
  <c r="N85" i="48"/>
  <c r="H386" i="67"/>
  <c r="K388" i="70"/>
  <c r="O153" i="64"/>
  <c r="O216" i="64"/>
  <c r="J357" i="72"/>
  <c r="J375" i="72"/>
  <c r="J162" i="59"/>
  <c r="F144" i="58"/>
  <c r="L374" i="69"/>
  <c r="L393" i="69"/>
  <c r="L375" i="69"/>
  <c r="L394" i="69"/>
  <c r="L392" i="69"/>
  <c r="N487" i="68"/>
  <c r="N463" i="68"/>
  <c r="N462" i="68"/>
  <c r="N510" i="68"/>
  <c r="N486" i="68"/>
  <c r="L82" i="60"/>
  <c r="J397" i="67"/>
  <c r="J378" i="67"/>
  <c r="F66" i="59"/>
  <c r="L44" i="60"/>
  <c r="L382" i="66"/>
  <c r="L363" i="66"/>
  <c r="L401" i="66"/>
  <c r="L383" i="66"/>
  <c r="L364" i="66"/>
  <c r="L366" i="66"/>
  <c r="L385" i="66"/>
  <c r="J28" i="59"/>
  <c r="C368" i="66"/>
  <c r="C406" i="66"/>
  <c r="C387" i="66"/>
  <c r="J198" i="72"/>
  <c r="J216" i="72"/>
  <c r="J180" i="72"/>
  <c r="K168" i="42"/>
  <c r="K40" i="72"/>
  <c r="K68" i="72" s="1"/>
  <c r="F167" i="42"/>
  <c r="F39" i="72"/>
  <c r="F67" i="72" s="1"/>
  <c r="P164" i="48"/>
  <c r="G181" i="71"/>
  <c r="G199" i="71"/>
  <c r="H185" i="71"/>
  <c r="H167" i="71"/>
  <c r="I183" i="70"/>
  <c r="I201" i="70"/>
  <c r="I182" i="70"/>
  <c r="I202" i="70"/>
  <c r="J23" i="70"/>
  <c r="L199" i="69"/>
  <c r="L180" i="69"/>
  <c r="H249" i="68"/>
  <c r="H248" i="68"/>
  <c r="H247" i="68"/>
  <c r="F82" i="50"/>
  <c r="O202" i="67"/>
  <c r="O201" i="67"/>
  <c r="Q198" i="67"/>
  <c r="Q216" i="67"/>
  <c r="Q197" i="67"/>
  <c r="N44" i="50"/>
  <c r="F217" i="64"/>
  <c r="F238" i="64"/>
  <c r="B198" i="72"/>
  <c r="B180" i="72"/>
  <c r="B216" i="72"/>
  <c r="L177" i="66"/>
  <c r="L139" i="66"/>
  <c r="N275" i="72"/>
  <c r="N311" i="72" s="1"/>
  <c r="N352" i="72"/>
  <c r="P177" i="66"/>
  <c r="P139" i="66"/>
  <c r="D369" i="65"/>
  <c r="Q367" i="66"/>
  <c r="Q285" i="66"/>
  <c r="Q323" i="66" s="1"/>
  <c r="F352" i="71"/>
  <c r="F275" i="71"/>
  <c r="L505" i="68"/>
  <c r="N150" i="69"/>
  <c r="G207" i="70"/>
  <c r="I198" i="64"/>
  <c r="I156" i="64"/>
  <c r="L207" i="64"/>
  <c r="I93" i="66"/>
  <c r="D455" i="68"/>
  <c r="F172" i="72"/>
  <c r="H105" i="50"/>
  <c r="O194" i="70"/>
  <c r="D148" i="64"/>
  <c r="D105" i="64"/>
  <c r="D147" i="64" s="1"/>
  <c r="L181" i="66"/>
  <c r="L143" i="66"/>
  <c r="E212" i="68"/>
  <c r="J148" i="64"/>
  <c r="E111" i="64"/>
  <c r="O93" i="65"/>
  <c r="O131" i="65" s="1"/>
  <c r="Q173" i="66"/>
  <c r="Q186" i="66"/>
  <c r="F405" i="67"/>
  <c r="D370" i="72"/>
  <c r="D316" i="72"/>
  <c r="M365" i="64"/>
  <c r="M428" i="64"/>
  <c r="G405" i="66"/>
  <c r="E360" i="72"/>
  <c r="E378" i="72"/>
  <c r="E377" i="72"/>
  <c r="E359" i="72"/>
  <c r="I164" i="58"/>
  <c r="K162" i="58"/>
  <c r="Q363" i="71"/>
  <c r="Q381" i="71"/>
  <c r="E146" i="58"/>
  <c r="O367" i="71"/>
  <c r="O351" i="71"/>
  <c r="O369" i="71"/>
  <c r="O349" i="71"/>
  <c r="Q375" i="70"/>
  <c r="Q394" i="70"/>
  <c r="Q393" i="70"/>
  <c r="Q374" i="70"/>
  <c r="Q128" i="59"/>
  <c r="K366" i="70"/>
  <c r="K383" i="70"/>
  <c r="K364" i="70"/>
  <c r="K382" i="70"/>
  <c r="K363" i="70"/>
  <c r="K385" i="70"/>
  <c r="K372" i="69"/>
  <c r="K391" i="69"/>
  <c r="O106" i="58"/>
  <c r="K106" i="59"/>
  <c r="M495" i="68"/>
  <c r="M471" i="68"/>
  <c r="M469" i="68"/>
  <c r="M493" i="68"/>
  <c r="O459" i="68"/>
  <c r="O483" i="68"/>
  <c r="O458" i="68"/>
  <c r="O482" i="68"/>
  <c r="O506" i="68"/>
  <c r="O85" i="59"/>
  <c r="Q82" i="58"/>
  <c r="M454" i="68"/>
  <c r="M478" i="68"/>
  <c r="M451" i="68"/>
  <c r="M452" i="68"/>
  <c r="M499" i="68"/>
  <c r="M476" i="68"/>
  <c r="M475" i="68"/>
  <c r="E82" i="60"/>
  <c r="Q372" i="67"/>
  <c r="Q391" i="67"/>
  <c r="Q406" i="67"/>
  <c r="Q387" i="67"/>
  <c r="Q368" i="67"/>
  <c r="M63" i="58"/>
  <c r="K370" i="66"/>
  <c r="K371" i="66"/>
  <c r="K408" i="66"/>
  <c r="K390" i="66"/>
  <c r="K407" i="66"/>
  <c r="K389" i="66"/>
  <c r="K369" i="66"/>
  <c r="Q44" i="59"/>
  <c r="M44" i="58"/>
  <c r="I383" i="66"/>
  <c r="I385" i="66"/>
  <c r="I364" i="66"/>
  <c r="I366" i="66"/>
  <c r="I363" i="66"/>
  <c r="I382" i="66"/>
  <c r="I401" i="66"/>
  <c r="K397" i="65"/>
  <c r="K378" i="65"/>
  <c r="I25" i="58"/>
  <c r="I363" i="65"/>
  <c r="I385" i="65"/>
  <c r="I383" i="65"/>
  <c r="I401" i="65"/>
  <c r="I382" i="65"/>
  <c r="I366" i="65"/>
  <c r="I364" i="65"/>
  <c r="E461" i="64"/>
  <c r="E419" i="64"/>
  <c r="E440" i="64"/>
  <c r="Q450" i="64"/>
  <c r="Q429" i="64"/>
  <c r="Q408" i="64"/>
  <c r="K7" i="58"/>
  <c r="Q4" i="58"/>
  <c r="E4" i="58"/>
  <c r="P181" i="72"/>
  <c r="P199" i="72"/>
  <c r="J178" i="72"/>
  <c r="J196" i="72"/>
  <c r="J195" i="72"/>
  <c r="J177" i="72"/>
  <c r="P173" i="72"/>
  <c r="P172" i="72"/>
  <c r="P174" i="72"/>
  <c r="P192" i="72"/>
  <c r="P191" i="72"/>
  <c r="P209" i="72"/>
  <c r="H209" i="72"/>
  <c r="H173" i="72"/>
  <c r="H208" i="72"/>
  <c r="H192" i="72"/>
  <c r="H174" i="72"/>
  <c r="H172" i="72"/>
  <c r="H191" i="72"/>
  <c r="Q164" i="49"/>
  <c r="M162" i="49"/>
  <c r="E164" i="49"/>
  <c r="E185" i="72"/>
  <c r="E167" i="72"/>
  <c r="D181" i="71"/>
  <c r="D199" i="71"/>
  <c r="G216" i="71"/>
  <c r="G180" i="71"/>
  <c r="G198" i="71"/>
  <c r="P173" i="71"/>
  <c r="P209" i="71"/>
  <c r="P174" i="71"/>
  <c r="P192" i="71"/>
  <c r="P172" i="71"/>
  <c r="P208" i="71"/>
  <c r="P191" i="71"/>
  <c r="L173" i="71"/>
  <c r="L174" i="71"/>
  <c r="L209" i="71"/>
  <c r="L191" i="71"/>
  <c r="L172" i="71"/>
  <c r="L208" i="71"/>
  <c r="L192" i="71"/>
  <c r="E26" i="71"/>
  <c r="D174" i="71"/>
  <c r="D173" i="71"/>
  <c r="D209" i="71"/>
  <c r="D191" i="71"/>
  <c r="D172" i="71"/>
  <c r="D208" i="71"/>
  <c r="D192" i="71"/>
  <c r="O189" i="71"/>
  <c r="O207" i="71"/>
  <c r="O171" i="71"/>
  <c r="G189" i="71"/>
  <c r="G207" i="71"/>
  <c r="G171" i="71"/>
  <c r="Q144" i="49"/>
  <c r="I144" i="48"/>
  <c r="E146" i="48"/>
  <c r="E187" i="71"/>
  <c r="E169" i="71"/>
  <c r="M125" i="48"/>
  <c r="M128" i="48"/>
  <c r="Q180" i="69"/>
  <c r="Q199" i="69"/>
  <c r="M193" i="69"/>
  <c r="M174" i="69"/>
  <c r="I106" i="49"/>
  <c r="I193" i="69"/>
  <c r="I174" i="69"/>
  <c r="Q37" i="68"/>
  <c r="P253" i="68"/>
  <c r="G252" i="68"/>
  <c r="G276" i="68"/>
  <c r="J251" i="68"/>
  <c r="L96" i="42"/>
  <c r="L49" i="68"/>
  <c r="L83" i="68" s="1"/>
  <c r="P238" i="68"/>
  <c r="P262" i="68"/>
  <c r="D88" i="42"/>
  <c r="D45" i="68"/>
  <c r="D79" i="68" s="1"/>
  <c r="O82" i="49"/>
  <c r="K85" i="48"/>
  <c r="Q78" i="42"/>
  <c r="Q44" i="67"/>
  <c r="Q72" i="67" s="1"/>
  <c r="E78" i="42"/>
  <c r="E44" i="67"/>
  <c r="O73" i="42"/>
  <c r="O41" i="67"/>
  <c r="O69" i="67" s="1"/>
  <c r="K73" i="42"/>
  <c r="K41" i="67"/>
  <c r="K69" i="67" s="1"/>
  <c r="O63" i="49"/>
  <c r="G222" i="67"/>
  <c r="G193" i="67"/>
  <c r="C209" i="67"/>
  <c r="C190" i="67"/>
  <c r="C191" i="67"/>
  <c r="J60" i="42"/>
  <c r="J45" i="66"/>
  <c r="J73" i="66" s="1"/>
  <c r="H55" i="42"/>
  <c r="H42" i="66"/>
  <c r="H70" i="66" s="1"/>
  <c r="N25" i="66"/>
  <c r="M195" i="66"/>
  <c r="M214" i="66"/>
  <c r="M23" i="66"/>
  <c r="O44" i="49"/>
  <c r="G47" i="49"/>
  <c r="C44" i="50"/>
  <c r="F205" i="65"/>
  <c r="M223" i="65"/>
  <c r="M204" i="65"/>
  <c r="E28" i="65"/>
  <c r="D201" i="65"/>
  <c r="D202" i="65"/>
  <c r="D200" i="65"/>
  <c r="K35" i="42"/>
  <c r="K41" i="65"/>
  <c r="K69" i="65" s="1"/>
  <c r="H29" i="42"/>
  <c r="H37" i="65"/>
  <c r="O25" i="50"/>
  <c r="G25" i="49"/>
  <c r="F229" i="64"/>
  <c r="J34" i="64"/>
  <c r="I228" i="64"/>
  <c r="I249" i="64"/>
  <c r="L227" i="64"/>
  <c r="L248" i="64"/>
  <c r="D227" i="64"/>
  <c r="D248" i="64"/>
  <c r="L31" i="64"/>
  <c r="K225" i="64"/>
  <c r="K224" i="64"/>
  <c r="C225" i="64"/>
  <c r="C224" i="64"/>
  <c r="P11" i="42"/>
  <c r="P44" i="64"/>
  <c r="P76" i="64" s="1"/>
  <c r="H11" i="42"/>
  <c r="H44" i="64"/>
  <c r="H76" i="64" s="1"/>
  <c r="K10" i="42"/>
  <c r="K43" i="64"/>
  <c r="K75" i="64" s="1"/>
  <c r="C10" i="42"/>
  <c r="C43" i="64"/>
  <c r="C75" i="64" s="1"/>
  <c r="B195" i="66"/>
  <c r="B214" i="66"/>
  <c r="B4" i="49"/>
  <c r="B215" i="64"/>
  <c r="B226" i="64"/>
  <c r="I99" i="67"/>
  <c r="I177" i="67"/>
  <c r="I226" i="68"/>
  <c r="N392" i="70"/>
  <c r="I184" i="66"/>
  <c r="I146" i="66"/>
  <c r="K211" i="68"/>
  <c r="I285" i="69"/>
  <c r="G134" i="72"/>
  <c r="G188" i="72"/>
  <c r="N176" i="67"/>
  <c r="M370" i="71"/>
  <c r="F386" i="67"/>
  <c r="G179" i="65"/>
  <c r="K184" i="65"/>
  <c r="K146" i="65"/>
  <c r="O178" i="67"/>
  <c r="F194" i="69"/>
  <c r="C194" i="69"/>
  <c r="C137" i="69"/>
  <c r="P363" i="72"/>
  <c r="P381" i="72"/>
  <c r="L363" i="71"/>
  <c r="L381" i="71"/>
  <c r="H377" i="71"/>
  <c r="H360" i="71"/>
  <c r="H376" i="71"/>
  <c r="H359" i="71"/>
  <c r="H378" i="71"/>
  <c r="F372" i="69"/>
  <c r="F391" i="69"/>
  <c r="P480" i="68"/>
  <c r="P456" i="68"/>
  <c r="P503" i="68"/>
  <c r="P504" i="68"/>
  <c r="J375" i="67"/>
  <c r="J394" i="67"/>
  <c r="J374" i="67"/>
  <c r="J393" i="67"/>
  <c r="N371" i="67"/>
  <c r="N390" i="67"/>
  <c r="N389" i="67"/>
  <c r="N370" i="67"/>
  <c r="N388" i="67"/>
  <c r="N408" i="67"/>
  <c r="D363" i="67"/>
  <c r="D383" i="67"/>
  <c r="D385" i="67"/>
  <c r="D382" i="67"/>
  <c r="D401" i="67"/>
  <c r="D366" i="67"/>
  <c r="D364" i="67"/>
  <c r="F47" i="59"/>
  <c r="H44" i="58"/>
  <c r="F397" i="65"/>
  <c r="F378" i="65"/>
  <c r="F394" i="65"/>
  <c r="F374" i="65"/>
  <c r="F375" i="65"/>
  <c r="F393" i="65"/>
  <c r="D25" i="59"/>
  <c r="H416" i="64"/>
  <c r="H437" i="64"/>
  <c r="H415" i="64"/>
  <c r="H414" i="64"/>
  <c r="H436" i="64"/>
  <c r="D4" i="59"/>
  <c r="Q165" i="42"/>
  <c r="Q37" i="72"/>
  <c r="H162" i="49"/>
  <c r="D162" i="48"/>
  <c r="O30" i="71"/>
  <c r="N216" i="71"/>
  <c r="N180" i="71"/>
  <c r="N198" i="71"/>
  <c r="P146" i="48"/>
  <c r="D144" i="49"/>
  <c r="G198" i="70"/>
  <c r="G179" i="70"/>
  <c r="G178" i="70"/>
  <c r="G197" i="70"/>
  <c r="G177" i="70"/>
  <c r="G196" i="70"/>
  <c r="G113" i="42"/>
  <c r="G40" i="69"/>
  <c r="F245" i="68"/>
  <c r="F244" i="68"/>
  <c r="F268" i="68"/>
  <c r="J86" i="42"/>
  <c r="J43" i="68"/>
  <c r="N250" i="68"/>
  <c r="N236" i="68"/>
  <c r="F192" i="67"/>
  <c r="E197" i="66"/>
  <c r="E198" i="66"/>
  <c r="E216" i="66"/>
  <c r="F44" i="49"/>
  <c r="P214" i="65"/>
  <c r="P195" i="65"/>
  <c r="N25" i="50"/>
  <c r="F25" i="49"/>
  <c r="I214" i="64"/>
  <c r="E7" i="49"/>
  <c r="H428" i="64"/>
  <c r="O3" i="19"/>
  <c r="Q176" i="39"/>
  <c r="E167" i="39"/>
  <c r="G163" i="39"/>
  <c r="M112" i="39"/>
  <c r="M79" i="39"/>
  <c r="D69" i="39"/>
  <c r="O45" i="39"/>
  <c r="M12" i="39"/>
  <c r="Q165" i="39"/>
  <c r="N103" i="39"/>
  <c r="E168" i="39"/>
  <c r="M78" i="39"/>
  <c r="D60" i="39"/>
  <c r="F35" i="39"/>
  <c r="L70" i="39"/>
  <c r="H55" i="39"/>
  <c r="E5" i="39"/>
  <c r="I122" i="39"/>
  <c r="D15" i="39"/>
  <c r="N21" i="39"/>
  <c r="F20" i="39"/>
  <c r="M147" i="39"/>
  <c r="P154" i="39"/>
  <c r="L147" i="39"/>
  <c r="F177" i="39"/>
  <c r="N154" i="39"/>
  <c r="E176" i="39"/>
  <c r="M140" i="39"/>
  <c r="E121" i="39"/>
  <c r="E116" i="39"/>
  <c r="I8" i="39"/>
  <c r="G135" i="39"/>
  <c r="F73" i="39"/>
  <c r="L103" i="39"/>
  <c r="D88" i="39"/>
  <c r="F116" i="39"/>
  <c r="J171" i="39"/>
  <c r="N135" i="39"/>
  <c r="P41" i="39"/>
  <c r="H135" i="39"/>
  <c r="H121" i="39"/>
  <c r="N74" i="39"/>
  <c r="I117" i="39"/>
  <c r="G59" i="39"/>
  <c r="N177" i="42"/>
  <c r="N45" i="72"/>
  <c r="M176" i="42"/>
  <c r="M44" i="72"/>
  <c r="M72" i="72" s="1"/>
  <c r="K171" i="42"/>
  <c r="K41" i="72"/>
  <c r="F168" i="42"/>
  <c r="F40" i="72"/>
  <c r="F68" i="72" s="1"/>
  <c r="Q168" i="42"/>
  <c r="Q40" i="72"/>
  <c r="Q68" i="72" s="1"/>
  <c r="P167" i="42"/>
  <c r="P39" i="72"/>
  <c r="P67" i="72" s="1"/>
  <c r="O165" i="42"/>
  <c r="O37" i="72"/>
  <c r="N159" i="42"/>
  <c r="N45" i="71"/>
  <c r="N73" i="71" s="1"/>
  <c r="M158" i="42"/>
  <c r="M44" i="71"/>
  <c r="K153" i="42"/>
  <c r="K41" i="71"/>
  <c r="K69" i="71" s="1"/>
  <c r="I149" i="42"/>
  <c r="I39" i="71"/>
  <c r="G35" i="71"/>
  <c r="G63" i="71" s="1"/>
  <c r="F141" i="42"/>
  <c r="F45" i="70"/>
  <c r="D136" i="42"/>
  <c r="D42" i="70"/>
  <c r="D70" i="70" s="1"/>
  <c r="Q131" i="42"/>
  <c r="Q39" i="70"/>
  <c r="Q67" i="70" s="1"/>
  <c r="O126" i="42"/>
  <c r="O35" i="70"/>
  <c r="O63" i="70" s="1"/>
  <c r="N122" i="42"/>
  <c r="N45" i="69"/>
  <c r="N73" i="69" s="1"/>
  <c r="L117" i="42"/>
  <c r="L42" i="69"/>
  <c r="L70" i="69" s="1"/>
  <c r="K116" i="42"/>
  <c r="K41" i="69"/>
  <c r="K69" i="69" s="1"/>
  <c r="I112" i="42"/>
  <c r="I39" i="69"/>
  <c r="G107" i="42"/>
  <c r="G35" i="69"/>
  <c r="E102" i="42"/>
  <c r="E53" i="68"/>
  <c r="E87" i="68" s="1"/>
  <c r="D101" i="42"/>
  <c r="D52" i="68"/>
  <c r="Q93" i="42"/>
  <c r="Q48" i="68"/>
  <c r="Q82" i="68" s="1"/>
  <c r="C176" i="42"/>
  <c r="C44" i="72"/>
  <c r="C72" i="72" s="1"/>
  <c r="E159" i="42"/>
  <c r="E45" i="71"/>
  <c r="E73" i="71" s="1"/>
  <c r="C154" i="42"/>
  <c r="C42" i="71"/>
  <c r="C70" i="71" s="1"/>
  <c r="Q150" i="42"/>
  <c r="Q40" i="71"/>
  <c r="Q68" i="71" s="1"/>
  <c r="N145" i="42"/>
  <c r="N35" i="71"/>
  <c r="N63" i="71" s="1"/>
  <c r="M141" i="42"/>
  <c r="M45" i="70"/>
  <c r="M73" i="70" s="1"/>
  <c r="K136" i="42"/>
  <c r="K42" i="70"/>
  <c r="K70" i="70" s="1"/>
  <c r="J135" i="42"/>
  <c r="J41" i="70"/>
  <c r="J69" i="70" s="1"/>
  <c r="H131" i="42"/>
  <c r="H39" i="70"/>
  <c r="H67" i="70" s="1"/>
  <c r="F126" i="42"/>
  <c r="F35" i="70"/>
  <c r="F63" i="70" s="1"/>
  <c r="E122" i="42"/>
  <c r="E45" i="69"/>
  <c r="E73" i="69" s="1"/>
  <c r="C117" i="42"/>
  <c r="C42" i="69"/>
  <c r="C70" i="69" s="1"/>
  <c r="P112" i="42"/>
  <c r="P39" i="69"/>
  <c r="O110" i="42"/>
  <c r="O37" i="69"/>
  <c r="L102" i="42"/>
  <c r="L53" i="68"/>
  <c r="K101" i="42"/>
  <c r="K52" i="68"/>
  <c r="I96" i="42"/>
  <c r="I49" i="68"/>
  <c r="I83" i="68" s="1"/>
  <c r="G92" i="42"/>
  <c r="G47" i="68"/>
  <c r="F89" i="42"/>
  <c r="F46" i="68"/>
  <c r="F80" i="68" s="1"/>
  <c r="D86" i="42"/>
  <c r="D43" i="68"/>
  <c r="O79" i="42"/>
  <c r="O45" i="67"/>
  <c r="O73" i="67" s="1"/>
  <c r="M74" i="42"/>
  <c r="M42" i="67"/>
  <c r="M70" i="67" s="1"/>
  <c r="L73" i="42"/>
  <c r="L41" i="67"/>
  <c r="L69" i="67" s="1"/>
  <c r="J69" i="42"/>
  <c r="J39" i="67"/>
  <c r="I67" i="42"/>
  <c r="I37" i="67"/>
  <c r="I65" i="67" s="1"/>
  <c r="C149" i="42"/>
  <c r="C39" i="71"/>
  <c r="C67" i="71" s="1"/>
  <c r="L165" i="42"/>
  <c r="L37" i="72"/>
  <c r="K159" i="42"/>
  <c r="K45" i="71"/>
  <c r="K73" i="71" s="1"/>
  <c r="I154" i="42"/>
  <c r="I42" i="71"/>
  <c r="H153" i="42"/>
  <c r="H41" i="71"/>
  <c r="H69" i="71" s="1"/>
  <c r="F149" i="42"/>
  <c r="F39" i="71"/>
  <c r="D145" i="42"/>
  <c r="D35" i="71"/>
  <c r="D63" i="71" s="1"/>
  <c r="Q136" i="42"/>
  <c r="Q42" i="70"/>
  <c r="Q70" i="70" s="1"/>
  <c r="O132" i="42"/>
  <c r="O40" i="70"/>
  <c r="O68" i="70" s="1"/>
  <c r="C122" i="42"/>
  <c r="C45" i="69"/>
  <c r="M55" i="42"/>
  <c r="M42" i="66"/>
  <c r="M70" i="66" s="1"/>
  <c r="K51" i="42"/>
  <c r="K40" i="66"/>
  <c r="J50" i="42"/>
  <c r="J39" i="66"/>
  <c r="J67" i="66" s="1"/>
  <c r="I45" i="39"/>
  <c r="H41" i="42"/>
  <c r="H45" i="65"/>
  <c r="H73" i="65" s="1"/>
  <c r="F36" i="42"/>
  <c r="F42" i="65"/>
  <c r="F70" i="65" s="1"/>
  <c r="E35" i="42"/>
  <c r="E41" i="65"/>
  <c r="E69" i="65" s="1"/>
  <c r="C31" i="42"/>
  <c r="C39" i="65"/>
  <c r="C67" i="65" s="1"/>
  <c r="P22" i="42"/>
  <c r="P51" i="64"/>
  <c r="P83" i="64" s="1"/>
  <c r="N20" i="42"/>
  <c r="N49" i="64"/>
  <c r="L15" i="42"/>
  <c r="L46" i="64"/>
  <c r="L78" i="64" s="1"/>
  <c r="K12" i="42"/>
  <c r="K45" i="64"/>
  <c r="I10" i="42"/>
  <c r="I43" i="64"/>
  <c r="I75" i="64" s="1"/>
  <c r="H8" i="42"/>
  <c r="H41" i="64"/>
  <c r="C86" i="42"/>
  <c r="C43" i="68"/>
  <c r="C88" i="42"/>
  <c r="C45" i="68"/>
  <c r="C79" i="68" s="1"/>
  <c r="C55" i="42"/>
  <c r="C42" i="66"/>
  <c r="C70" i="66" s="1"/>
  <c r="C20" i="42"/>
  <c r="C49" i="64"/>
  <c r="C81" i="64" s="1"/>
  <c r="K176" i="42"/>
  <c r="K44" i="72"/>
  <c r="K72" i="72" s="1"/>
  <c r="F172" i="42"/>
  <c r="F42" i="72"/>
  <c r="F70" i="72" s="1"/>
  <c r="D168" i="42"/>
  <c r="D40" i="72"/>
  <c r="D68" i="72" s="1"/>
  <c r="N165" i="42"/>
  <c r="N37" i="72"/>
  <c r="N65" i="72" s="1"/>
  <c r="K158" i="42"/>
  <c r="K44" i="71"/>
  <c r="F154" i="42"/>
  <c r="F42" i="71"/>
  <c r="F70" i="71" s="1"/>
  <c r="E153" i="42"/>
  <c r="E41" i="71"/>
  <c r="N147" i="42"/>
  <c r="N37" i="71"/>
  <c r="H92" i="42"/>
  <c r="H47" i="68"/>
  <c r="G89" i="42"/>
  <c r="G46" i="68"/>
  <c r="G80" i="68" s="1"/>
  <c r="E145" i="42"/>
  <c r="E35" i="71"/>
  <c r="E63" i="71" s="1"/>
  <c r="N136" i="42"/>
  <c r="N42" i="70"/>
  <c r="N70" i="70" s="1"/>
  <c r="M135" i="42"/>
  <c r="M41" i="70"/>
  <c r="M69" i="70" s="1"/>
  <c r="K131" i="42"/>
  <c r="K39" i="70"/>
  <c r="K67" i="70" s="1"/>
  <c r="E126" i="42"/>
  <c r="E35" i="70"/>
  <c r="E63" i="70" s="1"/>
  <c r="N117" i="42"/>
  <c r="N42" i="69"/>
  <c r="N70" i="69" s="1"/>
  <c r="L113" i="42"/>
  <c r="L40" i="69"/>
  <c r="L68" i="69" s="1"/>
  <c r="K112" i="42"/>
  <c r="K39" i="69"/>
  <c r="K67" i="69" s="1"/>
  <c r="E107" i="42"/>
  <c r="E35" i="69"/>
  <c r="E63" i="69" s="1"/>
  <c r="D103" i="42"/>
  <c r="D54" i="68"/>
  <c r="D88" i="68" s="1"/>
  <c r="N101" i="42"/>
  <c r="N52" i="68"/>
  <c r="N86" i="68" s="1"/>
  <c r="M97" i="42"/>
  <c r="M50" i="68"/>
  <c r="M84" i="68" s="1"/>
  <c r="E79" i="42"/>
  <c r="E45" i="67"/>
  <c r="E73" i="67" s="1"/>
  <c r="D78" i="42"/>
  <c r="D44" i="67"/>
  <c r="D72" i="67" s="1"/>
  <c r="M70" i="42"/>
  <c r="M40" i="67"/>
  <c r="M68" i="67" s="1"/>
  <c r="L69" i="42"/>
  <c r="L39" i="67"/>
  <c r="L67" i="67" s="1"/>
  <c r="E60" i="42"/>
  <c r="E45" i="66"/>
  <c r="E73" i="66" s="1"/>
  <c r="D59" i="42"/>
  <c r="D44" i="66"/>
  <c r="D72" i="66" s="1"/>
  <c r="M51" i="42"/>
  <c r="M40" i="66"/>
  <c r="M68" i="66" s="1"/>
  <c r="L50" i="42"/>
  <c r="L39" i="66"/>
  <c r="L67" i="66" s="1"/>
  <c r="K48" i="42"/>
  <c r="K37" i="66"/>
  <c r="K65" i="66" s="1"/>
  <c r="E41" i="42"/>
  <c r="E45" i="65"/>
  <c r="E73" i="65" s="1"/>
  <c r="N35" i="42"/>
  <c r="N41" i="65"/>
  <c r="N69" i="65" s="1"/>
  <c r="L31" i="42"/>
  <c r="L39" i="65"/>
  <c r="L67" i="65" s="1"/>
  <c r="Q22" i="42"/>
  <c r="Q51" i="64"/>
  <c r="Q83" i="64" s="1"/>
  <c r="D172" i="39"/>
  <c r="N159" i="39"/>
  <c r="H147" i="39"/>
  <c r="O165" i="39"/>
  <c r="G147" i="39"/>
  <c r="K176" i="39"/>
  <c r="L159" i="39"/>
  <c r="D150" i="39"/>
  <c r="Q136" i="39"/>
  <c r="G132" i="39"/>
  <c r="K131" i="39"/>
  <c r="K116" i="39"/>
  <c r="H110" i="39"/>
  <c r="M103" i="39"/>
  <c r="D102" i="39"/>
  <c r="L93" i="39"/>
  <c r="L86" i="39"/>
  <c r="H78" i="39"/>
  <c r="K67" i="39"/>
  <c r="N54" i="39"/>
  <c r="O40" i="39"/>
  <c r="F36" i="39"/>
  <c r="E35" i="39"/>
  <c r="K31" i="39"/>
  <c r="G21" i="39"/>
  <c r="N11" i="39"/>
  <c r="P8" i="39"/>
  <c r="M41" i="39"/>
  <c r="M20" i="39"/>
  <c r="L113" i="39"/>
  <c r="K112" i="39"/>
  <c r="G96" i="39"/>
  <c r="H83" i="39"/>
  <c r="F78" i="39"/>
  <c r="N59" i="39"/>
  <c r="D54" i="39"/>
  <c r="I48" i="39"/>
  <c r="P29" i="39"/>
  <c r="N15" i="39"/>
  <c r="K177" i="39"/>
  <c r="K168" i="39"/>
  <c r="P149" i="39"/>
  <c r="C12" i="39"/>
  <c r="P167" i="39"/>
  <c r="F149" i="39"/>
  <c r="D103" i="39"/>
  <c r="E78" i="39"/>
  <c r="K73" i="39"/>
  <c r="P67" i="39"/>
  <c r="O59" i="39"/>
  <c r="J116" i="39"/>
  <c r="D70" i="39"/>
  <c r="N60" i="39"/>
  <c r="E59" i="39"/>
  <c r="E36" i="39"/>
  <c r="P12" i="39"/>
  <c r="G11" i="39"/>
  <c r="F163" i="39"/>
  <c r="L140" i="39"/>
  <c r="P131" i="39"/>
  <c r="E122" i="39"/>
  <c r="F101" i="39"/>
  <c r="I113" i="39"/>
  <c r="P15" i="39"/>
  <c r="N12" i="39"/>
  <c r="H11" i="39"/>
  <c r="J21" i="39"/>
  <c r="P21" i="39"/>
  <c r="C55" i="39"/>
  <c r="C131" i="39"/>
  <c r="C31" i="39"/>
  <c r="C73" i="39"/>
  <c r="C149" i="39"/>
  <c r="E147" i="39"/>
  <c r="L168" i="39"/>
  <c r="L154" i="39"/>
  <c r="L150" i="39"/>
  <c r="D132" i="39"/>
  <c r="N172" i="39"/>
  <c r="N165" i="39"/>
  <c r="J154" i="39"/>
  <c r="N136" i="39"/>
  <c r="J129" i="39"/>
  <c r="I153" i="39"/>
  <c r="E140" i="39"/>
  <c r="E131" i="39"/>
  <c r="Q116" i="39"/>
  <c r="I112" i="39"/>
  <c r="E107" i="39"/>
  <c r="E79" i="39"/>
  <c r="Q55" i="39"/>
  <c r="I36" i="39"/>
  <c r="E29" i="39"/>
  <c r="I20" i="39"/>
  <c r="F129" i="39"/>
  <c r="K171" i="39"/>
  <c r="K158" i="39"/>
  <c r="K41" i="39"/>
  <c r="L122" i="39"/>
  <c r="L101" i="39"/>
  <c r="L69" i="39"/>
  <c r="L45" i="39"/>
  <c r="L31" i="39"/>
  <c r="D10" i="39"/>
  <c r="J110" i="39"/>
  <c r="J96" i="39"/>
  <c r="N83" i="39"/>
  <c r="J69" i="39"/>
  <c r="F54" i="39"/>
  <c r="F40" i="39"/>
  <c r="L117" i="39"/>
  <c r="L92" i="39"/>
  <c r="L54" i="39"/>
  <c r="H12" i="39"/>
  <c r="N145" i="39"/>
  <c r="J135" i="39"/>
  <c r="F131" i="39"/>
  <c r="N112" i="39"/>
  <c r="N97" i="39"/>
  <c r="H41" i="39"/>
  <c r="K141" i="39"/>
  <c r="G110" i="39"/>
  <c r="O92" i="39"/>
  <c r="P153" i="39"/>
  <c r="D145" i="39"/>
  <c r="H131" i="39"/>
  <c r="L97" i="39"/>
  <c r="G10" i="39"/>
  <c r="J70" i="39"/>
  <c r="I159" i="39"/>
  <c r="I78" i="39"/>
  <c r="Q5" i="39"/>
  <c r="E12" i="39"/>
  <c r="M83" i="39"/>
  <c r="Q10" i="39"/>
  <c r="O163" i="39"/>
  <c r="I110" i="39"/>
  <c r="G177" i="42"/>
  <c r="G45" i="72"/>
  <c r="G73" i="72" s="1"/>
  <c r="J177" i="42"/>
  <c r="J45" i="72"/>
  <c r="J73" i="72" s="1"/>
  <c r="I176" i="42"/>
  <c r="I44" i="72"/>
  <c r="I72" i="72" s="1"/>
  <c r="H172" i="42"/>
  <c r="H42" i="72"/>
  <c r="H70" i="72" s="1"/>
  <c r="G171" i="42"/>
  <c r="G41" i="72"/>
  <c r="G69" i="72" s="1"/>
  <c r="Q167" i="42"/>
  <c r="Q39" i="72"/>
  <c r="Q67" i="72" s="1"/>
  <c r="D176" i="42"/>
  <c r="D44" i="72"/>
  <c r="D72" i="72" s="1"/>
  <c r="N171" i="42"/>
  <c r="N41" i="72"/>
  <c r="N69" i="72" s="1"/>
  <c r="M168" i="42"/>
  <c r="M40" i="72"/>
  <c r="M68" i="72" s="1"/>
  <c r="L167" i="42"/>
  <c r="L39" i="72"/>
  <c r="L67" i="72" s="1"/>
  <c r="K165" i="42"/>
  <c r="K37" i="72"/>
  <c r="K163" i="42"/>
  <c r="K35" i="72"/>
  <c r="K63" i="72" s="1"/>
  <c r="J159" i="42"/>
  <c r="J45" i="71"/>
  <c r="J73" i="71" s="1"/>
  <c r="I158" i="42"/>
  <c r="I44" i="71"/>
  <c r="I72" i="71" s="1"/>
  <c r="H154" i="42"/>
  <c r="H42" i="71"/>
  <c r="H70" i="71" s="1"/>
  <c r="G153" i="42"/>
  <c r="G41" i="71"/>
  <c r="G69" i="71" s="1"/>
  <c r="F150" i="42"/>
  <c r="F40" i="71"/>
  <c r="F68" i="71" s="1"/>
  <c r="E149" i="42"/>
  <c r="E39" i="71"/>
  <c r="E67" i="71" s="1"/>
  <c r="D147" i="42"/>
  <c r="D37" i="71"/>
  <c r="C145" i="42"/>
  <c r="C35" i="71"/>
  <c r="C63" i="71" s="1"/>
  <c r="Q140" i="42"/>
  <c r="Q44" i="70"/>
  <c r="Q72" i="70" s="1"/>
  <c r="P136" i="42"/>
  <c r="P42" i="70"/>
  <c r="P70" i="70" s="1"/>
  <c r="O135" i="42"/>
  <c r="O41" i="70"/>
  <c r="O69" i="70" s="1"/>
  <c r="N132" i="42"/>
  <c r="N40" i="70"/>
  <c r="N68" i="70" s="1"/>
  <c r="M131" i="42"/>
  <c r="M39" i="70"/>
  <c r="M67" i="70" s="1"/>
  <c r="L129" i="42"/>
  <c r="L37" i="70"/>
  <c r="K126" i="42"/>
  <c r="K35" i="70"/>
  <c r="K63" i="70" s="1"/>
  <c r="J122" i="42"/>
  <c r="J45" i="69"/>
  <c r="J73" i="69" s="1"/>
  <c r="I121" i="42"/>
  <c r="I44" i="69"/>
  <c r="H117" i="42"/>
  <c r="H42" i="69"/>
  <c r="H70" i="69" s="1"/>
  <c r="G116" i="42"/>
  <c r="G41" i="69"/>
  <c r="G69" i="69" s="1"/>
  <c r="F113" i="42"/>
  <c r="F40" i="69"/>
  <c r="E112" i="42"/>
  <c r="E39" i="69"/>
  <c r="D110" i="42"/>
  <c r="D37" i="69"/>
  <c r="Q102" i="42"/>
  <c r="Q53" i="68"/>
  <c r="Q87" i="68" s="1"/>
  <c r="P101" i="42"/>
  <c r="P52" i="68"/>
  <c r="P86" i="68" s="1"/>
  <c r="O97" i="42"/>
  <c r="O50" i="68"/>
  <c r="O84" i="68" s="1"/>
  <c r="N96" i="42"/>
  <c r="N49" i="68"/>
  <c r="N83" i="68" s="1"/>
  <c r="M93" i="42"/>
  <c r="M48" i="68"/>
  <c r="M82" i="68" s="1"/>
  <c r="C89" i="42"/>
  <c r="C46" i="68"/>
  <c r="C80" i="68" s="1"/>
  <c r="C167" i="42"/>
  <c r="C39" i="72"/>
  <c r="C67" i="72" s="1"/>
  <c r="Q159" i="42"/>
  <c r="Q45" i="71"/>
  <c r="Q73" i="71" s="1"/>
  <c r="P158" i="42"/>
  <c r="P44" i="71"/>
  <c r="P72" i="71" s="1"/>
  <c r="O154" i="42"/>
  <c r="O42" i="71"/>
  <c r="O70" i="71" s="1"/>
  <c r="N153" i="42"/>
  <c r="N41" i="71"/>
  <c r="N69" i="71" s="1"/>
  <c r="M150" i="42"/>
  <c r="M40" i="71"/>
  <c r="M68" i="71" s="1"/>
  <c r="L149" i="42"/>
  <c r="L39" i="71"/>
  <c r="L67" i="71" s="1"/>
  <c r="K147" i="42"/>
  <c r="K37" i="71"/>
  <c r="J145" i="42"/>
  <c r="J35" i="71"/>
  <c r="J63" i="71" s="1"/>
  <c r="I141" i="42"/>
  <c r="I45" i="70"/>
  <c r="I73" i="70" s="1"/>
  <c r="H140" i="42"/>
  <c r="H44" i="70"/>
  <c r="H72" i="70" s="1"/>
  <c r="G136" i="42"/>
  <c r="G42" i="70"/>
  <c r="G70" i="70" s="1"/>
  <c r="F135" i="42"/>
  <c r="F41" i="70"/>
  <c r="F69" i="70" s="1"/>
  <c r="E132" i="42"/>
  <c r="E40" i="70"/>
  <c r="E68" i="70" s="1"/>
  <c r="D131" i="42"/>
  <c r="D39" i="70"/>
  <c r="D67" i="70" s="1"/>
  <c r="C129" i="42"/>
  <c r="C37" i="70"/>
  <c r="Q122" i="42"/>
  <c r="Q45" i="69"/>
  <c r="Q73" i="69" s="1"/>
  <c r="P121" i="42"/>
  <c r="P44" i="69"/>
  <c r="P72" i="69" s="1"/>
  <c r="O117" i="42"/>
  <c r="O42" i="69"/>
  <c r="O70" i="69" s="1"/>
  <c r="N116" i="42"/>
  <c r="N41" i="69"/>
  <c r="N69" i="69" s="1"/>
  <c r="M113" i="42"/>
  <c r="M40" i="69"/>
  <c r="L112" i="42"/>
  <c r="L39" i="69"/>
  <c r="K110" i="42"/>
  <c r="K37" i="69"/>
  <c r="I103" i="42"/>
  <c r="I54" i="68"/>
  <c r="H102" i="42"/>
  <c r="H53" i="68"/>
  <c r="H87" i="68" s="1"/>
  <c r="G101" i="42"/>
  <c r="G52" i="68"/>
  <c r="F97" i="42"/>
  <c r="F50" i="68"/>
  <c r="F84" i="68" s="1"/>
  <c r="E96" i="42"/>
  <c r="E49" i="68"/>
  <c r="D93" i="42"/>
  <c r="D48" i="68"/>
  <c r="D82" i="68" s="1"/>
  <c r="C92" i="42"/>
  <c r="C47" i="68"/>
  <c r="Q88" i="42"/>
  <c r="Q45" i="68"/>
  <c r="Q79" i="68" s="1"/>
  <c r="P86" i="42"/>
  <c r="P43" i="68"/>
  <c r="K79" i="42"/>
  <c r="K45" i="67"/>
  <c r="K73" i="67" s="1"/>
  <c r="J78" i="42"/>
  <c r="J44" i="67"/>
  <c r="J72" i="67" s="1"/>
  <c r="I74" i="42"/>
  <c r="I42" i="67"/>
  <c r="H73" i="42"/>
  <c r="H41" i="67"/>
  <c r="H69" i="67" s="1"/>
  <c r="G70" i="42"/>
  <c r="G40" i="67"/>
  <c r="G68" i="67" s="1"/>
  <c r="F69" i="42"/>
  <c r="F39" i="67"/>
  <c r="F67" i="67" s="1"/>
  <c r="E67" i="42"/>
  <c r="E37" i="67"/>
  <c r="C177" i="42"/>
  <c r="C45" i="72"/>
  <c r="C73" i="72" s="1"/>
  <c r="C140" i="42"/>
  <c r="C44" i="70"/>
  <c r="I167" i="42"/>
  <c r="I39" i="72"/>
  <c r="I67" i="72" s="1"/>
  <c r="H165" i="42"/>
  <c r="H37" i="72"/>
  <c r="H163" i="39"/>
  <c r="G159" i="42"/>
  <c r="G45" i="71"/>
  <c r="G73" i="71" s="1"/>
  <c r="F158" i="42"/>
  <c r="F44" i="71"/>
  <c r="F72" i="71" s="1"/>
  <c r="E154" i="42"/>
  <c r="E42" i="71"/>
  <c r="E70" i="71" s="1"/>
  <c r="D153" i="42"/>
  <c r="D41" i="71"/>
  <c r="D69" i="71" s="1"/>
  <c r="C150" i="42"/>
  <c r="C40" i="71"/>
  <c r="C68" i="71" s="1"/>
  <c r="Q147" i="42"/>
  <c r="Q37" i="71"/>
  <c r="P145" i="39"/>
  <c r="O141" i="42"/>
  <c r="O45" i="70"/>
  <c r="N140" i="42"/>
  <c r="N44" i="70"/>
  <c r="N72" i="70" s="1"/>
  <c r="M136" i="42"/>
  <c r="M42" i="70"/>
  <c r="L135" i="42"/>
  <c r="L41" i="70"/>
  <c r="L69" i="70" s="1"/>
  <c r="K132" i="42"/>
  <c r="K40" i="70"/>
  <c r="C113" i="42"/>
  <c r="C40" i="69"/>
  <c r="J59" i="42"/>
  <c r="J44" i="66"/>
  <c r="I55" i="42"/>
  <c r="I42" i="66"/>
  <c r="I70" i="66" s="1"/>
  <c r="H54" i="42"/>
  <c r="H41" i="66"/>
  <c r="G51" i="42"/>
  <c r="G40" i="66"/>
  <c r="G68" i="66" s="1"/>
  <c r="F50" i="42"/>
  <c r="F39" i="66"/>
  <c r="E48" i="42"/>
  <c r="E37" i="66"/>
  <c r="E65" i="66" s="1"/>
  <c r="E45" i="42"/>
  <c r="E35" i="66"/>
  <c r="D41" i="42"/>
  <c r="D45" i="65"/>
  <c r="D73" i="65" s="1"/>
  <c r="C40" i="42"/>
  <c r="C44" i="65"/>
  <c r="C72" i="65" s="1"/>
  <c r="Q35" i="42"/>
  <c r="Q41" i="65"/>
  <c r="Q69" i="65" s="1"/>
  <c r="P32" i="42"/>
  <c r="P40" i="65"/>
  <c r="O31" i="42"/>
  <c r="O39" i="65"/>
  <c r="O67" i="65" s="1"/>
  <c r="N29" i="42"/>
  <c r="N37" i="65"/>
  <c r="M35" i="65"/>
  <c r="M63" i="65" s="1"/>
  <c r="L22" i="42"/>
  <c r="L51" i="64"/>
  <c r="K21" i="42"/>
  <c r="K50" i="64"/>
  <c r="K82" i="64" s="1"/>
  <c r="J20" i="42"/>
  <c r="J49" i="64"/>
  <c r="I16" i="42"/>
  <c r="I47" i="64"/>
  <c r="I79" i="64" s="1"/>
  <c r="H15" i="42"/>
  <c r="H46" i="64"/>
  <c r="G12" i="42"/>
  <c r="G45" i="64"/>
  <c r="G77" i="64" s="1"/>
  <c r="F11" i="42"/>
  <c r="F44" i="64"/>
  <c r="E10" i="42"/>
  <c r="E43" i="64"/>
  <c r="E75" i="64" s="1"/>
  <c r="D8" i="42"/>
  <c r="D41" i="64"/>
  <c r="C112" i="42"/>
  <c r="C39" i="69"/>
  <c r="C15" i="42"/>
  <c r="C46" i="64"/>
  <c r="C78" i="64" s="1"/>
  <c r="C48" i="42"/>
  <c r="C37" i="66"/>
  <c r="C50" i="42"/>
  <c r="C39" i="66"/>
  <c r="C67" i="66" s="1"/>
  <c r="C11" i="42"/>
  <c r="C44" i="64"/>
  <c r="C76" i="64" s="1"/>
  <c r="H177" i="42"/>
  <c r="H45" i="72"/>
  <c r="H73" i="72" s="1"/>
  <c r="G176" i="42"/>
  <c r="G44" i="72"/>
  <c r="G72" i="72" s="1"/>
  <c r="Q171" i="42"/>
  <c r="Q41" i="72"/>
  <c r="Q69" i="72" s="1"/>
  <c r="P168" i="42"/>
  <c r="P40" i="72"/>
  <c r="P68" i="72" s="1"/>
  <c r="O167" i="42"/>
  <c r="O39" i="72"/>
  <c r="O67" i="72" s="1"/>
  <c r="J165" i="42"/>
  <c r="J37" i="72"/>
  <c r="J65" i="72" s="1"/>
  <c r="H159" i="42"/>
  <c r="H45" i="71"/>
  <c r="H73" i="71" s="1"/>
  <c r="G158" i="42"/>
  <c r="G44" i="71"/>
  <c r="G72" i="71" s="1"/>
  <c r="Q153" i="42"/>
  <c r="Q41" i="71"/>
  <c r="Q69" i="71" s="1"/>
  <c r="P150" i="42"/>
  <c r="P40" i="71"/>
  <c r="P68" i="71" s="1"/>
  <c r="O149" i="42"/>
  <c r="O39" i="71"/>
  <c r="O67" i="71" s="1"/>
  <c r="J147" i="42"/>
  <c r="J37" i="71"/>
  <c r="D92" i="42"/>
  <c r="D47" i="68"/>
  <c r="D81" i="68" s="1"/>
  <c r="N88" i="42"/>
  <c r="N45" i="68"/>
  <c r="N79" i="68" s="1"/>
  <c r="M86" i="42"/>
  <c r="M43" i="68"/>
  <c r="Q145" i="42"/>
  <c r="Q35" i="71"/>
  <c r="Q63" i="71" s="1"/>
  <c r="P141" i="42"/>
  <c r="P45" i="70"/>
  <c r="P73" i="70" s="1"/>
  <c r="O140" i="42"/>
  <c r="O44" i="70"/>
  <c r="O72" i="70" s="1"/>
  <c r="J136" i="42"/>
  <c r="J42" i="70"/>
  <c r="J70" i="70" s="1"/>
  <c r="I135" i="42"/>
  <c r="I41" i="70"/>
  <c r="I69" i="70" s="1"/>
  <c r="H132" i="42"/>
  <c r="H40" i="70"/>
  <c r="H68" i="70" s="1"/>
  <c r="G131" i="42"/>
  <c r="G39" i="70"/>
  <c r="G67" i="70" s="1"/>
  <c r="Q126" i="42"/>
  <c r="P122" i="42"/>
  <c r="P45" i="69"/>
  <c r="P73" i="69" s="1"/>
  <c r="O121" i="42"/>
  <c r="O44" i="69"/>
  <c r="O72" i="69" s="1"/>
  <c r="J117" i="42"/>
  <c r="J42" i="69"/>
  <c r="J70" i="69" s="1"/>
  <c r="I116" i="42"/>
  <c r="I41" i="69"/>
  <c r="I69" i="69" s="1"/>
  <c r="H113" i="42"/>
  <c r="H40" i="69"/>
  <c r="G112" i="42"/>
  <c r="G39" i="69"/>
  <c r="G67" i="69" s="1"/>
  <c r="P103" i="42"/>
  <c r="P54" i="68"/>
  <c r="P88" i="68" s="1"/>
  <c r="O102" i="42"/>
  <c r="O53" i="68"/>
  <c r="O87" i="68" s="1"/>
  <c r="J101" i="42"/>
  <c r="J52" i="68"/>
  <c r="J86" i="68" s="1"/>
  <c r="I97" i="42"/>
  <c r="I50" i="68"/>
  <c r="I84" i="68" s="1"/>
  <c r="Q79" i="42"/>
  <c r="Q45" i="67"/>
  <c r="Q73" i="67" s="1"/>
  <c r="P78" i="42"/>
  <c r="P44" i="67"/>
  <c r="P72" i="67" s="1"/>
  <c r="O74" i="42"/>
  <c r="O42" i="67"/>
  <c r="O70" i="67" s="1"/>
  <c r="J73" i="42"/>
  <c r="J41" i="67"/>
  <c r="J69" i="67" s="1"/>
  <c r="I70" i="42"/>
  <c r="I40" i="67"/>
  <c r="I68" i="67" s="1"/>
  <c r="H69" i="42"/>
  <c r="H39" i="67"/>
  <c r="H67" i="67" s="1"/>
  <c r="G67" i="42"/>
  <c r="G37" i="67"/>
  <c r="G65" i="67" s="1"/>
  <c r="Q60" i="42"/>
  <c r="Q45" i="66"/>
  <c r="Q73" i="66" s="1"/>
  <c r="P59" i="42"/>
  <c r="P44" i="66"/>
  <c r="P72" i="66" s="1"/>
  <c r="O55" i="42"/>
  <c r="O42" i="66"/>
  <c r="O70" i="66" s="1"/>
  <c r="J54" i="42"/>
  <c r="J41" i="66"/>
  <c r="J69" i="66" s="1"/>
  <c r="I51" i="42"/>
  <c r="I40" i="66"/>
  <c r="I68" i="66" s="1"/>
  <c r="H50" i="42"/>
  <c r="H39" i="66"/>
  <c r="H67" i="66" s="1"/>
  <c r="G48" i="42"/>
  <c r="G37" i="66"/>
  <c r="G65" i="66" s="1"/>
  <c r="Q41" i="42"/>
  <c r="Q45" i="65"/>
  <c r="Q73" i="65" s="1"/>
  <c r="P40" i="42"/>
  <c r="P44" i="65"/>
  <c r="P72" i="65" s="1"/>
  <c r="O36" i="42"/>
  <c r="O42" i="65"/>
  <c r="O70" i="65" s="1"/>
  <c r="J35" i="42"/>
  <c r="J41" i="65"/>
  <c r="J69" i="65" s="1"/>
  <c r="I32" i="42"/>
  <c r="I40" i="65"/>
  <c r="I68" i="65" s="1"/>
  <c r="H31" i="42"/>
  <c r="H39" i="65"/>
  <c r="H67" i="65" s="1"/>
  <c r="G29" i="42"/>
  <c r="G37" i="65"/>
  <c r="G41" i="42"/>
  <c r="G45" i="65"/>
  <c r="Q36" i="42"/>
  <c r="Q42" i="65"/>
  <c r="Q70" i="65" s="1"/>
  <c r="P35" i="42"/>
  <c r="P41" i="65"/>
  <c r="O32" i="42"/>
  <c r="O40" i="65"/>
  <c r="O68" i="65" s="1"/>
  <c r="J31" i="42"/>
  <c r="J39" i="65"/>
  <c r="I29" i="42"/>
  <c r="I37" i="65"/>
  <c r="I65" i="65" s="1"/>
  <c r="H35" i="65"/>
  <c r="H63" i="65" s="1"/>
  <c r="G22" i="42"/>
  <c r="G51" i="64"/>
  <c r="G83" i="64" s="1"/>
  <c r="Q20" i="42"/>
  <c r="Q49" i="64"/>
  <c r="P16" i="42"/>
  <c r="P47" i="64"/>
  <c r="P79" i="64" s="1"/>
  <c r="O15" i="42"/>
  <c r="O46" i="64"/>
  <c r="J12" i="42"/>
  <c r="J45" i="64"/>
  <c r="J77" i="64" s="1"/>
  <c r="I11" i="42"/>
  <c r="I44" i="64"/>
  <c r="H10" i="42"/>
  <c r="H43" i="64"/>
  <c r="H75" i="64" s="1"/>
  <c r="G8" i="42"/>
  <c r="G41" i="64"/>
  <c r="C5" i="39"/>
  <c r="M22" i="42"/>
  <c r="M51" i="64"/>
  <c r="M83" i="64" s="1"/>
  <c r="L21" i="42"/>
  <c r="L50" i="64"/>
  <c r="L82" i="64" s="1"/>
  <c r="K20" i="42"/>
  <c r="K49" i="64"/>
  <c r="K81" i="64" s="1"/>
  <c r="F16" i="42"/>
  <c r="F47" i="64"/>
  <c r="F79" i="64" s="1"/>
  <c r="E15" i="42"/>
  <c r="E46" i="64"/>
  <c r="E78" i="64" s="1"/>
  <c r="D12" i="42"/>
  <c r="D45" i="64"/>
  <c r="D77" i="64" s="1"/>
  <c r="N10" i="42"/>
  <c r="N43" i="64"/>
  <c r="N75" i="64" s="1"/>
  <c r="M8" i="42"/>
  <c r="M41" i="64"/>
  <c r="C83" i="42"/>
  <c r="C41" i="68"/>
  <c r="C75" i="68" s="1"/>
  <c r="C3" i="44"/>
  <c r="C9" i="48"/>
  <c r="Q3" i="44"/>
  <c r="Q9" i="48"/>
  <c r="H3" i="44"/>
  <c r="H9" i="48"/>
  <c r="P24" i="44"/>
  <c r="P30" i="48"/>
  <c r="M24" i="44"/>
  <c r="M30" i="48"/>
  <c r="H43" i="44"/>
  <c r="H49" i="48"/>
  <c r="C24" i="44"/>
  <c r="C30" i="48"/>
  <c r="K43" i="44"/>
  <c r="K49" i="48"/>
  <c r="D62" i="44"/>
  <c r="D68" i="48"/>
  <c r="M62" i="44"/>
  <c r="M68" i="48"/>
  <c r="B43" i="44"/>
  <c r="B49" i="48"/>
  <c r="G43" i="44"/>
  <c r="G49" i="48"/>
  <c r="N43" i="44"/>
  <c r="N49" i="48"/>
  <c r="E62" i="44"/>
  <c r="E68" i="48"/>
  <c r="N81" i="44"/>
  <c r="N117" i="68"/>
  <c r="N111" i="68" s="1"/>
  <c r="N87" i="48"/>
  <c r="I81" i="44"/>
  <c r="I117" i="68"/>
  <c r="I87" i="48"/>
  <c r="O43" i="44"/>
  <c r="O49" i="48"/>
  <c r="O43" i="48" s="1"/>
  <c r="D81" i="44"/>
  <c r="D117" i="68"/>
  <c r="D213" i="68" s="1"/>
  <c r="D87" i="48"/>
  <c r="G376" i="72"/>
  <c r="K323" i="66"/>
  <c r="D399" i="70"/>
  <c r="K150" i="66"/>
  <c r="G191" i="64"/>
  <c r="K197" i="64"/>
  <c r="K203" i="64"/>
  <c r="I205" i="64"/>
  <c r="G181" i="65"/>
  <c r="G143" i="65"/>
  <c r="I185" i="65"/>
  <c r="G174" i="67"/>
  <c r="O386" i="67"/>
  <c r="O329" i="67"/>
  <c r="P399" i="69"/>
  <c r="D431" i="64"/>
  <c r="E465" i="68"/>
  <c r="G203" i="67"/>
  <c r="J376" i="72"/>
  <c r="D156" i="64"/>
  <c r="O203" i="64"/>
  <c r="K365" i="64"/>
  <c r="O367" i="65"/>
  <c r="G342" i="66"/>
  <c r="N407" i="67"/>
  <c r="O203" i="67"/>
  <c r="I181" i="70"/>
  <c r="G196" i="67"/>
  <c r="P213" i="67"/>
  <c r="D132" i="67"/>
  <c r="P188" i="72"/>
  <c r="P134" i="72"/>
  <c r="Q160" i="68"/>
  <c r="B205" i="64"/>
  <c r="B163" i="64"/>
  <c r="F177" i="67"/>
  <c r="F139" i="67"/>
  <c r="O184" i="67"/>
  <c r="G358" i="72"/>
  <c r="P304" i="67"/>
  <c r="P323" i="67" s="1"/>
  <c r="P329" i="66"/>
  <c r="P386" i="66"/>
  <c r="P304" i="66"/>
  <c r="G401" i="68"/>
  <c r="M395" i="67"/>
  <c r="Q361" i="71"/>
  <c r="E367" i="69"/>
  <c r="E479" i="68"/>
  <c r="I338" i="64"/>
  <c r="I359" i="64" s="1"/>
  <c r="D376" i="70"/>
  <c r="I304" i="65"/>
  <c r="I323" i="65" s="1"/>
  <c r="I386" i="65"/>
  <c r="I329" i="65"/>
  <c r="B204" i="64"/>
  <c r="C203" i="64"/>
  <c r="G455" i="68"/>
  <c r="C449" i="64"/>
  <c r="I455" i="68"/>
  <c r="M132" i="66"/>
  <c r="M196" i="70"/>
  <c r="P192" i="64"/>
  <c r="P198" i="64"/>
  <c r="P156" i="64"/>
  <c r="G202" i="64"/>
  <c r="C211" i="68"/>
  <c r="J399" i="69"/>
  <c r="G407" i="68"/>
  <c r="C407" i="68"/>
  <c r="C479" i="68"/>
  <c r="B208" i="71"/>
  <c r="B126" i="64"/>
  <c r="P191" i="64"/>
  <c r="M132" i="65"/>
  <c r="N179" i="66"/>
  <c r="D407" i="65"/>
  <c r="O275" i="72"/>
  <c r="O311" i="72" s="1"/>
  <c r="Q509" i="68"/>
  <c r="G414" i="66"/>
  <c r="F285" i="66"/>
  <c r="F323" i="66" s="1"/>
  <c r="G399" i="70"/>
  <c r="G373" i="69"/>
  <c r="K105" i="50"/>
  <c r="K223" i="64"/>
  <c r="C112" i="69"/>
  <c r="C131" i="69" s="1"/>
  <c r="Q359" i="64"/>
  <c r="I407" i="65"/>
  <c r="K111" i="71"/>
  <c r="K129" i="71" s="1"/>
  <c r="P386" i="65"/>
  <c r="P329" i="65"/>
  <c r="O132" i="65"/>
  <c r="B197" i="72"/>
  <c r="K175" i="69"/>
  <c r="K93" i="69"/>
  <c r="K131" i="69" s="1"/>
  <c r="G376" i="71"/>
  <c r="C181" i="69"/>
  <c r="E134" i="71"/>
  <c r="E188" i="71"/>
  <c r="Q44" i="48"/>
  <c r="O174" i="67"/>
  <c r="H449" i="64"/>
  <c r="G99" i="65"/>
  <c r="K181" i="65"/>
  <c r="O99" i="66"/>
  <c r="O181" i="66"/>
  <c r="O143" i="66"/>
  <c r="Q184" i="66"/>
  <c r="Q146" i="66"/>
  <c r="G452" i="64"/>
  <c r="P304" i="65"/>
  <c r="N203" i="67"/>
  <c r="G178" i="68"/>
  <c r="J139" i="65"/>
  <c r="H150" i="65"/>
  <c r="Q4" i="48"/>
  <c r="H224" i="68"/>
  <c r="P342" i="66"/>
  <c r="N373" i="70"/>
  <c r="Q367" i="69"/>
  <c r="N386" i="67"/>
  <c r="D146" i="66"/>
  <c r="C170" i="72"/>
  <c r="C93" i="72"/>
  <c r="M352" i="71"/>
  <c r="F150" i="69"/>
  <c r="L188" i="71"/>
  <c r="L134" i="71"/>
  <c r="K143" i="66"/>
  <c r="F179" i="72"/>
  <c r="E139" i="67"/>
  <c r="Q163" i="64"/>
  <c r="I213" i="66"/>
  <c r="I150" i="66"/>
  <c r="Q150" i="65"/>
  <c r="J146" i="66"/>
  <c r="B231" i="68"/>
  <c r="B159" i="68"/>
  <c r="L175" i="70"/>
  <c r="H405" i="67"/>
  <c r="C222" i="69"/>
  <c r="G223" i="64"/>
  <c r="E176" i="71"/>
  <c r="I4" i="48"/>
  <c r="I132" i="65"/>
  <c r="F184" i="66"/>
  <c r="F146" i="66"/>
  <c r="K185" i="67"/>
  <c r="N208" i="68"/>
  <c r="H186" i="66"/>
  <c r="G379" i="71"/>
  <c r="K367" i="70"/>
  <c r="N489" i="68"/>
  <c r="O428" i="64"/>
  <c r="Q361" i="72"/>
  <c r="K367" i="69"/>
  <c r="C124" i="50"/>
  <c r="B237" i="64"/>
  <c r="G194" i="70"/>
  <c r="K373" i="66"/>
  <c r="G208" i="72"/>
  <c r="I200" i="70"/>
  <c r="E170" i="71"/>
  <c r="J147" i="71"/>
  <c r="I213" i="70"/>
  <c r="I150" i="70"/>
  <c r="E213" i="66"/>
  <c r="B143" i="65"/>
  <c r="C304" i="67"/>
  <c r="C323" i="67" s="1"/>
  <c r="C386" i="67"/>
  <c r="C329" i="67"/>
  <c r="E455" i="68"/>
  <c r="H112" i="69"/>
  <c r="H131" i="69" s="1"/>
  <c r="H191" i="64"/>
  <c r="K111" i="64"/>
  <c r="K195" i="64" s="1"/>
  <c r="E198" i="64"/>
  <c r="E156" i="64"/>
  <c r="O201" i="64"/>
  <c r="E93" i="65"/>
  <c r="E132" i="65"/>
  <c r="E177" i="65"/>
  <c r="L181" i="65"/>
  <c r="L143" i="65"/>
  <c r="Q171" i="66"/>
  <c r="C180" i="66"/>
  <c r="F82" i="48"/>
  <c r="L111" i="64"/>
  <c r="F198" i="64"/>
  <c r="L201" i="64"/>
  <c r="C205" i="64"/>
  <c r="C163" i="64"/>
  <c r="P28" i="48"/>
  <c r="C171" i="67"/>
  <c r="C82" i="48"/>
  <c r="M212" i="68"/>
  <c r="K215" i="68"/>
  <c r="B203" i="64"/>
  <c r="G192" i="64"/>
  <c r="I111" i="64"/>
  <c r="Q196" i="64"/>
  <c r="C199" i="64"/>
  <c r="O204" i="64"/>
  <c r="I207" i="64"/>
  <c r="I174" i="65"/>
  <c r="J181" i="65"/>
  <c r="K183" i="65"/>
  <c r="J181" i="66"/>
  <c r="J143" i="66"/>
  <c r="L184" i="66"/>
  <c r="M82" i="48"/>
  <c r="L216" i="68"/>
  <c r="O220" i="68"/>
  <c r="L227" i="68"/>
  <c r="N367" i="69"/>
  <c r="D452" i="64"/>
  <c r="H316" i="71"/>
  <c r="L392" i="67"/>
  <c r="L386" i="67"/>
  <c r="I459" i="64"/>
  <c r="Q316" i="72"/>
  <c r="Q370" i="72"/>
  <c r="N323" i="69"/>
  <c r="L143" i="50"/>
  <c r="J329" i="67"/>
  <c r="J386" i="67"/>
  <c r="J304" i="67"/>
  <c r="G399" i="69"/>
  <c r="J126" i="64"/>
  <c r="G131" i="70"/>
  <c r="O263" i="68"/>
  <c r="B143" i="66"/>
  <c r="Q255" i="68"/>
  <c r="P190" i="71"/>
  <c r="K178" i="68"/>
  <c r="F156" i="64"/>
  <c r="D134" i="72"/>
  <c r="D188" i="72"/>
  <c r="Q139" i="67"/>
  <c r="M135" i="68"/>
  <c r="G255" i="68"/>
  <c r="Q261" i="68"/>
  <c r="Q375" i="72"/>
  <c r="Q357" i="72"/>
  <c r="K164" i="58"/>
  <c r="G164" i="58"/>
  <c r="Q367" i="72"/>
  <c r="Q351" i="72"/>
  <c r="Q349" i="72"/>
  <c r="Q369" i="72"/>
  <c r="I162" i="59"/>
  <c r="E162" i="58"/>
  <c r="O381" i="71"/>
  <c r="O363" i="71"/>
  <c r="O359" i="71"/>
  <c r="O377" i="71"/>
  <c r="O378" i="71"/>
  <c r="O360" i="71"/>
  <c r="O358" i="71"/>
  <c r="I357" i="71"/>
  <c r="I375" i="71"/>
  <c r="O146" i="58"/>
  <c r="K146" i="59"/>
  <c r="M144" i="59"/>
  <c r="I144" i="58"/>
  <c r="E351" i="71"/>
  <c r="E369" i="71"/>
  <c r="E367" i="71"/>
  <c r="E349" i="71"/>
  <c r="Q396" i="70"/>
  <c r="Q377" i="70"/>
  <c r="Q415" i="70"/>
  <c r="M372" i="70"/>
  <c r="M391" i="70"/>
  <c r="I387" i="70"/>
  <c r="I368" i="70"/>
  <c r="E387" i="70"/>
  <c r="E368" i="70"/>
  <c r="K128" i="58"/>
  <c r="G128" i="59"/>
  <c r="Q125" i="58"/>
  <c r="I366" i="70"/>
  <c r="I383" i="70"/>
  <c r="I364" i="70"/>
  <c r="I382" i="70"/>
  <c r="I363" i="70"/>
  <c r="I385" i="70"/>
  <c r="E125" i="58"/>
  <c r="O378" i="69"/>
  <c r="O397" i="69"/>
  <c r="O375" i="69"/>
  <c r="O393" i="69"/>
  <c r="O374" i="69"/>
  <c r="O394" i="69"/>
  <c r="M391" i="69"/>
  <c r="M372" i="69"/>
  <c r="O109" i="58"/>
  <c r="K109" i="58"/>
  <c r="M106" i="58"/>
  <c r="I106" i="58"/>
  <c r="E364" i="69"/>
  <c r="E363" i="69"/>
  <c r="E383" i="69"/>
  <c r="E382" i="69"/>
  <c r="E385" i="69"/>
  <c r="E366" i="69"/>
  <c r="G493" i="68"/>
  <c r="G469" i="68"/>
  <c r="G492" i="68"/>
  <c r="M490" i="68"/>
  <c r="M467" i="68"/>
  <c r="M489" i="68"/>
  <c r="M466" i="68"/>
  <c r="M491" i="68"/>
  <c r="O488" i="68"/>
  <c r="O464" i="68"/>
  <c r="I463" i="68"/>
  <c r="I486" i="68"/>
  <c r="I487" i="68"/>
  <c r="I462" i="68"/>
  <c r="I485" i="68"/>
  <c r="I510" i="68"/>
  <c r="K484" i="68"/>
  <c r="K508" i="68"/>
  <c r="K460" i="68"/>
  <c r="G508" i="68"/>
  <c r="G484" i="68"/>
  <c r="G460" i="68"/>
  <c r="Q483" i="68"/>
  <c r="Q458" i="68"/>
  <c r="Q457" i="68"/>
  <c r="Q506" i="68"/>
  <c r="Q482" i="68"/>
  <c r="Q459" i="68"/>
  <c r="K503" i="68"/>
  <c r="K480" i="68"/>
  <c r="K456" i="68"/>
  <c r="K504" i="68"/>
  <c r="I85" i="59"/>
  <c r="E85" i="59"/>
  <c r="K82" i="59"/>
  <c r="I397" i="67"/>
  <c r="I378" i="67"/>
  <c r="G396" i="67"/>
  <c r="G377" i="67"/>
  <c r="G395" i="67"/>
  <c r="G415" i="67"/>
  <c r="O391" i="67"/>
  <c r="O372" i="67"/>
  <c r="E390" i="67"/>
  <c r="E408" i="67"/>
  <c r="E370" i="67"/>
  <c r="E407" i="67"/>
  <c r="E369" i="67"/>
  <c r="E389" i="67"/>
  <c r="E371" i="67"/>
  <c r="K387" i="67"/>
  <c r="K406" i="67"/>
  <c r="K368" i="67"/>
  <c r="I66" i="58"/>
  <c r="E66" i="59"/>
  <c r="O63" i="59"/>
  <c r="K63" i="59"/>
  <c r="G63" i="60"/>
  <c r="I378" i="66"/>
  <c r="I397" i="66"/>
  <c r="G396" i="66"/>
  <c r="G395" i="66"/>
  <c r="G415" i="66"/>
  <c r="G377" i="66"/>
  <c r="E393" i="66"/>
  <c r="E394" i="66"/>
  <c r="E392" i="66"/>
  <c r="E374" i="66"/>
  <c r="E375" i="66"/>
  <c r="Q389" i="66"/>
  <c r="Q388" i="66"/>
  <c r="Q370" i="66"/>
  <c r="Q390" i="66"/>
  <c r="Q371" i="66"/>
  <c r="Q408" i="66"/>
  <c r="E389" i="66"/>
  <c r="E408" i="66"/>
  <c r="E390" i="66"/>
  <c r="E371" i="66"/>
  <c r="E370" i="66"/>
  <c r="K406" i="66"/>
  <c r="K368" i="66"/>
  <c r="K387" i="66"/>
  <c r="Q47" i="58"/>
  <c r="M47" i="58"/>
  <c r="O44" i="60"/>
  <c r="K44" i="60"/>
  <c r="G44" i="59"/>
  <c r="G44" i="60"/>
  <c r="Q378" i="65"/>
  <c r="Q397" i="65"/>
  <c r="O415" i="65"/>
  <c r="O396" i="65"/>
  <c r="O414" i="65"/>
  <c r="O377" i="65"/>
  <c r="E375" i="65"/>
  <c r="E394" i="65"/>
  <c r="E393" i="65"/>
  <c r="E374" i="65"/>
  <c r="E390" i="65"/>
  <c r="E371" i="65"/>
  <c r="E389" i="65"/>
  <c r="E370" i="65"/>
  <c r="E388" i="65"/>
  <c r="E408" i="65"/>
  <c r="K387" i="65"/>
  <c r="K368" i="65"/>
  <c r="K406" i="65"/>
  <c r="Q28" i="58"/>
  <c r="E28" i="58"/>
  <c r="O25" i="60"/>
  <c r="O382" i="65"/>
  <c r="O364" i="65"/>
  <c r="O366" i="65"/>
  <c r="O383" i="65"/>
  <c r="O401" i="65"/>
  <c r="O363" i="65"/>
  <c r="O385" i="65"/>
  <c r="K25" i="58"/>
  <c r="G25" i="58"/>
  <c r="G382" i="65"/>
  <c r="G366" i="65"/>
  <c r="G364" i="65"/>
  <c r="G383" i="65"/>
  <c r="G363" i="65"/>
  <c r="G401" i="65"/>
  <c r="G385" i="65"/>
  <c r="E441" i="64"/>
  <c r="E420" i="64"/>
  <c r="K440" i="64"/>
  <c r="K461" i="64"/>
  <c r="K419" i="64"/>
  <c r="E460" i="64"/>
  <c r="E439" i="64"/>
  <c r="E418" i="64"/>
  <c r="E438" i="64"/>
  <c r="E459" i="64"/>
  <c r="M434" i="64"/>
  <c r="M413" i="64"/>
  <c r="O429" i="64"/>
  <c r="O408" i="64"/>
  <c r="O450" i="64"/>
  <c r="G429" i="64"/>
  <c r="G450" i="64"/>
  <c r="G408" i="64"/>
  <c r="M7" i="58"/>
  <c r="I7" i="59"/>
  <c r="O4" i="58"/>
  <c r="K4" i="59"/>
  <c r="K406" i="64"/>
  <c r="K425" i="64"/>
  <c r="K424" i="64"/>
  <c r="K404" i="64"/>
  <c r="K427" i="64"/>
  <c r="K403" i="64"/>
  <c r="K445" i="64"/>
  <c r="G4" i="58"/>
  <c r="C162" i="59"/>
  <c r="C82" i="60"/>
  <c r="C4" i="60"/>
  <c r="C4" i="59"/>
  <c r="C357" i="72"/>
  <c r="C375" i="72"/>
  <c r="C393" i="69"/>
  <c r="C375" i="69"/>
  <c r="C392" i="69"/>
  <c r="C394" i="69"/>
  <c r="C374" i="69"/>
  <c r="C458" i="68"/>
  <c r="C482" i="68"/>
  <c r="C506" i="68"/>
  <c r="C483" i="68"/>
  <c r="C459" i="68"/>
  <c r="C481" i="68"/>
  <c r="L196" i="72"/>
  <c r="L177" i="72"/>
  <c r="L176" i="72"/>
  <c r="L195" i="72"/>
  <c r="L178" i="72"/>
  <c r="K175" i="72"/>
  <c r="K193" i="72"/>
  <c r="O26" i="72"/>
  <c r="N174" i="72"/>
  <c r="N173" i="72"/>
  <c r="N191" i="72"/>
  <c r="N192" i="72"/>
  <c r="N209" i="72"/>
  <c r="O164" i="49"/>
  <c r="K162" i="48"/>
  <c r="G162" i="49"/>
  <c r="G215" i="72"/>
  <c r="G169" i="72"/>
  <c r="G179" i="72"/>
  <c r="G187" i="72"/>
  <c r="C164" i="48"/>
  <c r="C167" i="72"/>
  <c r="C185" i="72"/>
  <c r="H178" i="71"/>
  <c r="H177" i="71"/>
  <c r="H195" i="71"/>
  <c r="H196" i="71"/>
  <c r="H176" i="71"/>
  <c r="O193" i="71"/>
  <c r="O175" i="71"/>
  <c r="N192" i="71"/>
  <c r="N173" i="71"/>
  <c r="N209" i="71"/>
  <c r="N172" i="71"/>
  <c r="N174" i="71"/>
  <c r="N191" i="71"/>
  <c r="J173" i="71"/>
  <c r="J192" i="71"/>
  <c r="J209" i="71"/>
  <c r="J174" i="71"/>
  <c r="J191" i="71"/>
  <c r="O144" i="49"/>
  <c r="O179" i="71"/>
  <c r="O169" i="71"/>
  <c r="O187" i="71"/>
  <c r="K144" i="48"/>
  <c r="G146" i="48"/>
  <c r="F205" i="70"/>
  <c r="F186" i="70"/>
  <c r="Q223" i="70"/>
  <c r="Q204" i="70"/>
  <c r="Q185" i="70"/>
  <c r="M204" i="70"/>
  <c r="M223" i="70"/>
  <c r="M185" i="70"/>
  <c r="I204" i="70"/>
  <c r="I223" i="70"/>
  <c r="I185" i="70"/>
  <c r="F30" i="70"/>
  <c r="E204" i="70"/>
  <c r="E223" i="70"/>
  <c r="E185" i="70"/>
  <c r="E28" i="70"/>
  <c r="D202" i="70"/>
  <c r="D182" i="70"/>
  <c r="D183" i="70"/>
  <c r="D201" i="70"/>
  <c r="D181" i="70"/>
  <c r="D27" i="70"/>
  <c r="C180" i="70"/>
  <c r="C199" i="70"/>
  <c r="F178" i="70"/>
  <c r="F198" i="70"/>
  <c r="F177" i="70"/>
  <c r="F179" i="70"/>
  <c r="F197" i="70"/>
  <c r="E176" i="70"/>
  <c r="E195" i="70"/>
  <c r="O125" i="48"/>
  <c r="O128" i="49"/>
  <c r="K128" i="48"/>
  <c r="G125" i="49"/>
  <c r="G128" i="49"/>
  <c r="C191" i="70"/>
  <c r="C172" i="70"/>
  <c r="C171" i="70"/>
  <c r="C190" i="70"/>
  <c r="L182" i="69"/>
  <c r="L202" i="69"/>
  <c r="L183" i="69"/>
  <c r="L181" i="69"/>
  <c r="L201" i="69"/>
  <c r="D182" i="69"/>
  <c r="D202" i="69"/>
  <c r="D183" i="69"/>
  <c r="D201" i="69"/>
  <c r="D181" i="69"/>
  <c r="C180" i="69"/>
  <c r="C199" i="69"/>
  <c r="O106" i="49"/>
  <c r="O109" i="48"/>
  <c r="K109" i="49"/>
  <c r="K171" i="69"/>
  <c r="K172" i="69"/>
  <c r="K191" i="69"/>
  <c r="K190" i="69"/>
  <c r="G109" i="49"/>
  <c r="G191" i="69"/>
  <c r="G190" i="69"/>
  <c r="G172" i="69"/>
  <c r="G171" i="69"/>
  <c r="C109" i="49"/>
  <c r="C191" i="69"/>
  <c r="C172" i="69"/>
  <c r="C171" i="69"/>
  <c r="C190" i="69"/>
  <c r="J37" i="68"/>
  <c r="J253" i="68"/>
  <c r="M276" i="68"/>
  <c r="M252" i="68"/>
  <c r="P251" i="68"/>
  <c r="H251" i="68"/>
  <c r="F246" i="68"/>
  <c r="M268" i="68"/>
  <c r="M244" i="68"/>
  <c r="M243" i="68"/>
  <c r="M245" i="68"/>
  <c r="G240" i="68"/>
  <c r="G264" i="68"/>
  <c r="G241" i="68"/>
  <c r="G239" i="68"/>
  <c r="C241" i="68"/>
  <c r="C264" i="68"/>
  <c r="C240" i="68"/>
  <c r="Q85" i="49"/>
  <c r="Q234" i="68"/>
  <c r="Q257" i="68"/>
  <c r="Q233" i="68"/>
  <c r="M82" i="49"/>
  <c r="M257" i="68"/>
  <c r="M234" i="68"/>
  <c r="M233" i="68"/>
  <c r="I85" i="49"/>
  <c r="E82" i="50"/>
  <c r="E85" i="49"/>
  <c r="Q31" i="67"/>
  <c r="P205" i="67"/>
  <c r="L79" i="42"/>
  <c r="L45" i="67"/>
  <c r="L73" i="67" s="1"/>
  <c r="O28" i="67"/>
  <c r="N202" i="67"/>
  <c r="N201" i="67"/>
  <c r="N200" i="67"/>
  <c r="J201" i="67"/>
  <c r="J202" i="67"/>
  <c r="J200" i="67"/>
  <c r="G28" i="67"/>
  <c r="F201" i="67"/>
  <c r="F202" i="67"/>
  <c r="F200" i="67"/>
  <c r="Q73" i="42"/>
  <c r="Q41" i="67"/>
  <c r="Q69" i="67" s="1"/>
  <c r="E27" i="67"/>
  <c r="E199" i="67"/>
  <c r="L197" i="67"/>
  <c r="L216" i="67"/>
  <c r="L215" i="67"/>
  <c r="L196" i="67"/>
  <c r="L198" i="67"/>
  <c r="H70" i="42"/>
  <c r="H40" i="67"/>
  <c r="H68" i="67" s="1"/>
  <c r="D216" i="67"/>
  <c r="D197" i="67"/>
  <c r="D198" i="67"/>
  <c r="D196" i="67"/>
  <c r="D215" i="67"/>
  <c r="O195" i="67"/>
  <c r="O214" i="67"/>
  <c r="L25" i="67"/>
  <c r="K195" i="67"/>
  <c r="K214" i="67"/>
  <c r="G195" i="67"/>
  <c r="G214" i="67"/>
  <c r="C195" i="67"/>
  <c r="C214" i="67"/>
  <c r="J67" i="42"/>
  <c r="J37" i="67"/>
  <c r="Q63" i="50"/>
  <c r="M63" i="48"/>
  <c r="M66" i="49"/>
  <c r="I66" i="49"/>
  <c r="E63" i="50"/>
  <c r="P60" i="42"/>
  <c r="P45" i="66"/>
  <c r="P73" i="66" s="1"/>
  <c r="E31" i="66"/>
  <c r="D205" i="66"/>
  <c r="O204" i="66"/>
  <c r="O223" i="66"/>
  <c r="K204" i="66"/>
  <c r="K223" i="66"/>
  <c r="G204" i="66"/>
  <c r="G223" i="66"/>
  <c r="D30" i="66"/>
  <c r="C204" i="66"/>
  <c r="C223" i="66"/>
  <c r="N201" i="66"/>
  <c r="N200" i="66"/>
  <c r="N202" i="66"/>
  <c r="J201" i="66"/>
  <c r="J200" i="66"/>
  <c r="J202" i="66"/>
  <c r="M54" i="42"/>
  <c r="M41" i="66"/>
  <c r="M26" i="66"/>
  <c r="L197" i="66"/>
  <c r="L198" i="66"/>
  <c r="L216" i="66"/>
  <c r="L196" i="66"/>
  <c r="K50" i="42"/>
  <c r="K39" i="66"/>
  <c r="H25" i="66"/>
  <c r="G214" i="66"/>
  <c r="G195" i="66"/>
  <c r="Q47" i="49"/>
  <c r="Q203" i="66"/>
  <c r="Q193" i="66"/>
  <c r="I44" i="49"/>
  <c r="I209" i="66"/>
  <c r="J21" i="66"/>
  <c r="I191" i="66"/>
  <c r="I190" i="66"/>
  <c r="E190" i="66"/>
  <c r="E191" i="66"/>
  <c r="E209" i="66"/>
  <c r="L205" i="65"/>
  <c r="D205" i="65"/>
  <c r="D30" i="65"/>
  <c r="C204" i="65"/>
  <c r="C223" i="65"/>
  <c r="J27" i="65"/>
  <c r="I199" i="65"/>
  <c r="D197" i="65"/>
  <c r="D198" i="65"/>
  <c r="D196" i="65"/>
  <c r="D216" i="65"/>
  <c r="O195" i="65"/>
  <c r="O214" i="65"/>
  <c r="Q25" i="49"/>
  <c r="M25" i="50"/>
  <c r="I25" i="50"/>
  <c r="I190" i="65"/>
  <c r="E25" i="49"/>
  <c r="Q35" i="64"/>
  <c r="P229" i="64"/>
  <c r="H229" i="64"/>
  <c r="K249" i="64"/>
  <c r="K228" i="64"/>
  <c r="J248" i="64"/>
  <c r="J227" i="64"/>
  <c r="P222" i="64"/>
  <c r="H222" i="64"/>
  <c r="O241" i="64"/>
  <c r="O221" i="64"/>
  <c r="O220" i="64"/>
  <c r="K199" i="64"/>
  <c r="L29" i="64"/>
  <c r="K241" i="64"/>
  <c r="K221" i="64"/>
  <c r="K240" i="64"/>
  <c r="K220" i="64"/>
  <c r="J218" i="64"/>
  <c r="J239" i="64"/>
  <c r="J27" i="64"/>
  <c r="I217" i="64"/>
  <c r="I238" i="64"/>
  <c r="L4" i="50"/>
  <c r="L213" i="64"/>
  <c r="H7" i="49"/>
  <c r="D7" i="49"/>
  <c r="B178" i="71"/>
  <c r="C28" i="71"/>
  <c r="B177" i="71"/>
  <c r="B196" i="71"/>
  <c r="B195" i="71"/>
  <c r="B176" i="71"/>
  <c r="B194" i="71"/>
  <c r="C28" i="69"/>
  <c r="B202" i="69"/>
  <c r="B183" i="69"/>
  <c r="B182" i="69"/>
  <c r="B181" i="69"/>
  <c r="B201" i="69"/>
  <c r="B66" i="49"/>
  <c r="B47" i="49"/>
  <c r="B25" i="50"/>
  <c r="C27" i="64"/>
  <c r="B217" i="64"/>
  <c r="B238" i="64"/>
  <c r="P194" i="71"/>
  <c r="H181" i="65"/>
  <c r="H143" i="65"/>
  <c r="K222" i="68"/>
  <c r="I112" i="70"/>
  <c r="I131" i="70" s="1"/>
  <c r="P222" i="67"/>
  <c r="N181" i="67"/>
  <c r="N143" i="67"/>
  <c r="E373" i="66"/>
  <c r="F293" i="71"/>
  <c r="F370" i="71"/>
  <c r="F316" i="71"/>
  <c r="Q405" i="66"/>
  <c r="Q342" i="66"/>
  <c r="G150" i="66"/>
  <c r="G213" i="66"/>
  <c r="C161" i="50"/>
  <c r="N196" i="70"/>
  <c r="O150" i="66"/>
  <c r="F215" i="72"/>
  <c r="E111" i="71"/>
  <c r="E129" i="71" s="1"/>
  <c r="Q191" i="64"/>
  <c r="P173" i="66"/>
  <c r="J177" i="66"/>
  <c r="J139" i="66"/>
  <c r="G185" i="66"/>
  <c r="O329" i="72"/>
  <c r="E261" i="68"/>
  <c r="E183" i="68"/>
  <c r="E255" i="68" s="1"/>
  <c r="L316" i="72"/>
  <c r="L370" i="72"/>
  <c r="L293" i="72"/>
  <c r="L311" i="72" s="1"/>
  <c r="M369" i="66"/>
  <c r="N405" i="66"/>
  <c r="L323" i="67"/>
  <c r="L132" i="65"/>
  <c r="L164" i="58"/>
  <c r="F349" i="72"/>
  <c r="F367" i="72"/>
  <c r="F351" i="72"/>
  <c r="F369" i="72"/>
  <c r="L146" i="59"/>
  <c r="N351" i="71"/>
  <c r="N349" i="71"/>
  <c r="N369" i="71"/>
  <c r="N367" i="71"/>
  <c r="J372" i="70"/>
  <c r="J391" i="70"/>
  <c r="F364" i="70"/>
  <c r="F383" i="70"/>
  <c r="F363" i="70"/>
  <c r="F366" i="70"/>
  <c r="F382" i="70"/>
  <c r="F385" i="70"/>
  <c r="F366" i="69"/>
  <c r="F364" i="69"/>
  <c r="F383" i="69"/>
  <c r="F363" i="69"/>
  <c r="F382" i="69"/>
  <c r="F385" i="69"/>
  <c r="H517" i="68"/>
  <c r="H469" i="68"/>
  <c r="H493" i="68"/>
  <c r="J85" i="59"/>
  <c r="H475" i="68"/>
  <c r="H476" i="68"/>
  <c r="H452" i="68"/>
  <c r="H454" i="68"/>
  <c r="H478" i="68"/>
  <c r="H451" i="68"/>
  <c r="H499" i="68"/>
  <c r="N375" i="67"/>
  <c r="N394" i="67"/>
  <c r="N393" i="67"/>
  <c r="N374" i="67"/>
  <c r="J66" i="59"/>
  <c r="H63" i="59"/>
  <c r="H363" i="67"/>
  <c r="H364" i="67"/>
  <c r="H383" i="67"/>
  <c r="H385" i="67"/>
  <c r="H401" i="67"/>
  <c r="H366" i="67"/>
  <c r="H382" i="67"/>
  <c r="N47" i="59"/>
  <c r="P44" i="58"/>
  <c r="F28" i="59"/>
  <c r="H25" i="60"/>
  <c r="N418" i="64"/>
  <c r="N439" i="64"/>
  <c r="N460" i="64"/>
  <c r="N417" i="64"/>
  <c r="N438" i="64"/>
  <c r="D416" i="64"/>
  <c r="D437" i="64"/>
  <c r="D436" i="64"/>
  <c r="D435" i="64"/>
  <c r="D415" i="64"/>
  <c r="P408" i="64"/>
  <c r="P429" i="64"/>
  <c r="P450" i="64"/>
  <c r="P4" i="59"/>
  <c r="L169" i="72"/>
  <c r="L187" i="72"/>
  <c r="L179" i="72"/>
  <c r="K181" i="71"/>
  <c r="K199" i="71"/>
  <c r="J28" i="71"/>
  <c r="I178" i="71"/>
  <c r="I195" i="71"/>
  <c r="I196" i="71"/>
  <c r="I177" i="71"/>
  <c r="L146" i="48"/>
  <c r="L167" i="71"/>
  <c r="L185" i="71"/>
  <c r="N28" i="70"/>
  <c r="M183" i="70"/>
  <c r="M202" i="70"/>
  <c r="M201" i="70"/>
  <c r="M182" i="70"/>
  <c r="K178" i="70"/>
  <c r="K197" i="70"/>
  <c r="K198" i="70"/>
  <c r="K179" i="70"/>
  <c r="K196" i="70"/>
  <c r="K177" i="70"/>
  <c r="N131" i="42"/>
  <c r="N39" i="70"/>
  <c r="N67" i="70" s="1"/>
  <c r="H125" i="49"/>
  <c r="I183" i="69"/>
  <c r="I182" i="69"/>
  <c r="I201" i="69"/>
  <c r="I202" i="69"/>
  <c r="I181" i="69"/>
  <c r="H199" i="69"/>
  <c r="H180" i="69"/>
  <c r="O25" i="69"/>
  <c r="P109" i="48"/>
  <c r="D106" i="48"/>
  <c r="D7" i="69"/>
  <c r="M101" i="42"/>
  <c r="M52" i="68"/>
  <c r="M86" i="68" s="1"/>
  <c r="L224" i="68"/>
  <c r="M33" i="68"/>
  <c r="L248" i="68"/>
  <c r="L249" i="68"/>
  <c r="L247" i="68"/>
  <c r="O96" i="42"/>
  <c r="O49" i="68"/>
  <c r="H89" i="42"/>
  <c r="H46" i="68"/>
  <c r="H80" i="68" s="1"/>
  <c r="G88" i="42"/>
  <c r="G45" i="68"/>
  <c r="J85" i="49"/>
  <c r="J235" i="68"/>
  <c r="J63" i="50"/>
  <c r="E25" i="66"/>
  <c r="D195" i="66"/>
  <c r="D214" i="66"/>
  <c r="J190" i="66"/>
  <c r="J191" i="66"/>
  <c r="J209" i="66"/>
  <c r="F31" i="65"/>
  <c r="E205" i="65"/>
  <c r="H33" i="64"/>
  <c r="G227" i="64"/>
  <c r="G248" i="64"/>
  <c r="K27" i="64"/>
  <c r="J217" i="64"/>
  <c r="J238" i="64"/>
  <c r="M7" i="49"/>
  <c r="D376" i="67"/>
  <c r="E386" i="66"/>
  <c r="E329" i="66"/>
  <c r="M247" i="64"/>
  <c r="C175" i="69"/>
  <c r="O489" i="68"/>
  <c r="D177" i="66"/>
  <c r="D139" i="66"/>
  <c r="Q216" i="68"/>
  <c r="N222" i="68"/>
  <c r="M383" i="71"/>
  <c r="M177" i="67"/>
  <c r="Q209" i="68"/>
  <c r="C361" i="71"/>
  <c r="N468" i="68"/>
  <c r="Q392" i="70"/>
  <c r="M200" i="70"/>
  <c r="D203" i="65"/>
  <c r="G134" i="71"/>
  <c r="G188" i="71"/>
  <c r="K143" i="67"/>
  <c r="B223" i="64"/>
  <c r="F405" i="65"/>
  <c r="H414" i="70"/>
  <c r="K386" i="66"/>
  <c r="K329" i="66"/>
  <c r="I367" i="67"/>
  <c r="G150" i="65"/>
  <c r="G213" i="65"/>
  <c r="F126" i="64"/>
  <c r="J143" i="50"/>
  <c r="N206" i="72"/>
  <c r="N147" i="72"/>
  <c r="N261" i="68"/>
  <c r="G215" i="67"/>
  <c r="J222" i="65"/>
  <c r="B213" i="65"/>
  <c r="Q179" i="72"/>
  <c r="E367" i="65"/>
  <c r="J213" i="65"/>
  <c r="C379" i="71"/>
  <c r="I177" i="65"/>
  <c r="D181" i="65"/>
  <c r="D143" i="65"/>
  <c r="D223" i="68"/>
  <c r="D175" i="68"/>
  <c r="G184" i="65"/>
  <c r="G146" i="65"/>
  <c r="G177" i="67"/>
  <c r="F181" i="67"/>
  <c r="F143" i="67"/>
  <c r="P184" i="67"/>
  <c r="P146" i="67"/>
  <c r="P210" i="68"/>
  <c r="N399" i="69"/>
  <c r="Q449" i="64"/>
  <c r="Q380" i="64"/>
  <c r="L373" i="65"/>
  <c r="J383" i="72"/>
  <c r="L370" i="71"/>
  <c r="L316" i="71"/>
  <c r="K392" i="69"/>
  <c r="K329" i="67"/>
  <c r="K386" i="67"/>
  <c r="M395" i="65"/>
  <c r="O376" i="65"/>
  <c r="O329" i="71"/>
  <c r="G386" i="66"/>
  <c r="G329" i="66"/>
  <c r="G365" i="64"/>
  <c r="P143" i="50"/>
  <c r="J304" i="66"/>
  <c r="J323" i="66" s="1"/>
  <c r="J386" i="66"/>
  <c r="J329" i="66"/>
  <c r="G323" i="69"/>
  <c r="K399" i="69"/>
  <c r="L150" i="69"/>
  <c r="I250" i="68"/>
  <c r="E405" i="65"/>
  <c r="O111" i="71"/>
  <c r="O129" i="71" s="1"/>
  <c r="C137" i="67"/>
  <c r="C194" i="67"/>
  <c r="F175" i="69"/>
  <c r="J201" i="71"/>
  <c r="K194" i="70"/>
  <c r="C352" i="72"/>
  <c r="C275" i="72"/>
  <c r="C311" i="72" s="1"/>
  <c r="I150" i="69"/>
  <c r="K215" i="67"/>
  <c r="N215" i="66"/>
  <c r="O143" i="67"/>
  <c r="O132" i="67"/>
  <c r="N139" i="65"/>
  <c r="M177" i="70"/>
  <c r="Q206" i="71"/>
  <c r="Q147" i="71"/>
  <c r="I175" i="70"/>
  <c r="C63" i="48"/>
  <c r="M99" i="67"/>
  <c r="H186" i="67"/>
  <c r="H211" i="68"/>
  <c r="H218" i="68"/>
  <c r="L28" i="48"/>
  <c r="C185" i="65"/>
  <c r="Q99" i="66"/>
  <c r="C184" i="66"/>
  <c r="C146" i="66"/>
  <c r="L186" i="66"/>
  <c r="K177" i="67"/>
  <c r="G237" i="68"/>
  <c r="L405" i="66"/>
  <c r="P7" i="48"/>
  <c r="C25" i="48"/>
  <c r="K44" i="48"/>
  <c r="P63" i="48"/>
  <c r="O176" i="67"/>
  <c r="H177" i="67"/>
  <c r="H139" i="67"/>
  <c r="B215" i="68"/>
  <c r="B167" i="68"/>
  <c r="P111" i="68"/>
  <c r="P207" i="68" s="1"/>
  <c r="Q210" i="68"/>
  <c r="N304" i="70"/>
  <c r="N329" i="70"/>
  <c r="N386" i="70"/>
  <c r="F373" i="67"/>
  <c r="F492" i="68"/>
  <c r="M503" i="68"/>
  <c r="Q459" i="64"/>
  <c r="H353" i="68"/>
  <c r="H401" i="68" s="1"/>
  <c r="C376" i="70"/>
  <c r="N383" i="71"/>
  <c r="F323" i="65"/>
  <c r="O395" i="69"/>
  <c r="E352" i="71"/>
  <c r="Q373" i="70"/>
  <c r="O239" i="68"/>
  <c r="K175" i="70"/>
  <c r="F386" i="66"/>
  <c r="K206" i="72"/>
  <c r="I274" i="68"/>
  <c r="L200" i="69"/>
  <c r="C148" i="64"/>
  <c r="N175" i="68"/>
  <c r="D194" i="65"/>
  <c r="E386" i="70"/>
  <c r="E329" i="70"/>
  <c r="L150" i="66"/>
  <c r="L213" i="66"/>
  <c r="Q134" i="72"/>
  <c r="Q188" i="72"/>
  <c r="I139" i="65"/>
  <c r="N360" i="72"/>
  <c r="N359" i="72"/>
  <c r="N377" i="72"/>
  <c r="N378" i="72"/>
  <c r="F360" i="72"/>
  <c r="F378" i="72"/>
  <c r="F377" i="72"/>
  <c r="F359" i="72"/>
  <c r="D357" i="72"/>
  <c r="D375" i="72"/>
  <c r="F164" i="58"/>
  <c r="P162" i="58"/>
  <c r="L351" i="72"/>
  <c r="L349" i="72"/>
  <c r="L367" i="72"/>
  <c r="L369" i="72"/>
  <c r="D162" i="59"/>
  <c r="J363" i="71"/>
  <c r="J381" i="71"/>
  <c r="H361" i="71"/>
  <c r="N359" i="71"/>
  <c r="N378" i="71"/>
  <c r="N360" i="71"/>
  <c r="N377" i="71"/>
  <c r="F378" i="71"/>
  <c r="F359" i="71"/>
  <c r="F360" i="71"/>
  <c r="F376" i="71"/>
  <c r="F377" i="71"/>
  <c r="D375" i="71"/>
  <c r="D357" i="71"/>
  <c r="F146" i="58"/>
  <c r="P144" i="58"/>
  <c r="L369" i="71"/>
  <c r="L351" i="71"/>
  <c r="L349" i="71"/>
  <c r="L367" i="71"/>
  <c r="D144" i="59"/>
  <c r="J378" i="70"/>
  <c r="J397" i="70"/>
  <c r="H415" i="70"/>
  <c r="H377" i="70"/>
  <c r="H396" i="70"/>
  <c r="H372" i="70"/>
  <c r="H391" i="70"/>
  <c r="N390" i="70"/>
  <c r="N371" i="70"/>
  <c r="N370" i="70"/>
  <c r="N389" i="70"/>
  <c r="F371" i="70"/>
  <c r="F390" i="70"/>
  <c r="F370" i="70"/>
  <c r="F389" i="70"/>
  <c r="P368" i="70"/>
  <c r="P387" i="70"/>
  <c r="P367" i="70"/>
  <c r="D368" i="70"/>
  <c r="D387" i="70"/>
  <c r="J128" i="58"/>
  <c r="F128" i="58"/>
  <c r="P125" i="59"/>
  <c r="L125" i="59"/>
  <c r="H385" i="70"/>
  <c r="H366" i="70"/>
  <c r="H364" i="70"/>
  <c r="H383" i="70"/>
  <c r="H382" i="70"/>
  <c r="H363" i="70"/>
  <c r="D125" i="59"/>
  <c r="N378" i="69"/>
  <c r="N397" i="69"/>
  <c r="N394" i="69"/>
  <c r="N375" i="69"/>
  <c r="N374" i="69"/>
  <c r="N393" i="69"/>
  <c r="H391" i="69"/>
  <c r="H372" i="69"/>
  <c r="N109" i="58"/>
  <c r="P363" i="69"/>
  <c r="P364" i="69"/>
  <c r="P366" i="69"/>
  <c r="P382" i="69"/>
  <c r="P383" i="69"/>
  <c r="P385" i="69"/>
  <c r="L106" i="58"/>
  <c r="F495" i="68"/>
  <c r="F471" i="68"/>
  <c r="H466" i="68"/>
  <c r="H467" i="68"/>
  <c r="H490" i="68"/>
  <c r="H491" i="68"/>
  <c r="N464" i="68"/>
  <c r="N488" i="68"/>
  <c r="H462" i="68"/>
  <c r="H486" i="68"/>
  <c r="H463" i="68"/>
  <c r="H510" i="68"/>
  <c r="H485" i="68"/>
  <c r="H461" i="68"/>
  <c r="H487" i="68"/>
  <c r="J460" i="68"/>
  <c r="J484" i="68"/>
  <c r="J508" i="68"/>
  <c r="F460" i="68"/>
  <c r="F484" i="68"/>
  <c r="F508" i="68"/>
  <c r="H483" i="68"/>
  <c r="H482" i="68"/>
  <c r="H458" i="68"/>
  <c r="H457" i="68"/>
  <c r="H481" i="68"/>
  <c r="H506" i="68"/>
  <c r="H459" i="68"/>
  <c r="J479" i="68"/>
  <c r="J456" i="68"/>
  <c r="J480" i="68"/>
  <c r="J504" i="68"/>
  <c r="P85" i="59"/>
  <c r="L85" i="58"/>
  <c r="N82" i="60"/>
  <c r="J82" i="60"/>
  <c r="F82" i="58"/>
  <c r="F82" i="60"/>
  <c r="P397" i="67"/>
  <c r="P378" i="67"/>
  <c r="N377" i="67"/>
  <c r="N415" i="67"/>
  <c r="N396" i="67"/>
  <c r="P374" i="67"/>
  <c r="P375" i="67"/>
  <c r="P393" i="67"/>
  <c r="P394" i="67"/>
  <c r="P373" i="67"/>
  <c r="D374" i="67"/>
  <c r="D375" i="67"/>
  <c r="D393" i="67"/>
  <c r="D394" i="67"/>
  <c r="D371" i="67"/>
  <c r="D389" i="67"/>
  <c r="D370" i="67"/>
  <c r="D390" i="67"/>
  <c r="D388" i="67"/>
  <c r="D369" i="67"/>
  <c r="D408" i="67"/>
  <c r="F368" i="67"/>
  <c r="F387" i="67"/>
  <c r="F406" i="67"/>
  <c r="L66" i="59"/>
  <c r="H66" i="59"/>
  <c r="N63" i="59"/>
  <c r="J364" i="67"/>
  <c r="J383" i="67"/>
  <c r="J366" i="67"/>
  <c r="J385" i="67"/>
  <c r="J382" i="67"/>
  <c r="J363" i="67"/>
  <c r="J401" i="67"/>
  <c r="F63" i="58"/>
  <c r="L378" i="66"/>
  <c r="L397" i="66"/>
  <c r="D393" i="66"/>
  <c r="D375" i="66"/>
  <c r="D392" i="66"/>
  <c r="D394" i="66"/>
  <c r="D374" i="66"/>
  <c r="H371" i="66"/>
  <c r="H390" i="66"/>
  <c r="H389" i="66"/>
  <c r="H408" i="66"/>
  <c r="H370" i="66"/>
  <c r="N368" i="66"/>
  <c r="N406" i="66"/>
  <c r="N387" i="66"/>
  <c r="H47" i="58"/>
  <c r="D47" i="59"/>
  <c r="J44" i="59"/>
  <c r="H378" i="65"/>
  <c r="H397" i="65"/>
  <c r="F415" i="65"/>
  <c r="F377" i="65"/>
  <c r="F396" i="65"/>
  <c r="F391" i="65"/>
  <c r="F372" i="65"/>
  <c r="P390" i="65"/>
  <c r="P371" i="65"/>
  <c r="P408" i="65"/>
  <c r="P389" i="65"/>
  <c r="P370" i="65"/>
  <c r="L371" i="65"/>
  <c r="L389" i="65"/>
  <c r="L388" i="65"/>
  <c r="L390" i="65"/>
  <c r="L370" i="65"/>
  <c r="L408" i="65"/>
  <c r="F368" i="65"/>
  <c r="F406" i="65"/>
  <c r="F387" i="65"/>
  <c r="L28" i="58"/>
  <c r="H28" i="59"/>
  <c r="J25" i="58"/>
  <c r="J366" i="65"/>
  <c r="J385" i="65"/>
  <c r="J383" i="65"/>
  <c r="J364" i="65"/>
  <c r="J363" i="65"/>
  <c r="J401" i="65"/>
  <c r="J382" i="65"/>
  <c r="L441" i="64"/>
  <c r="L420" i="64"/>
  <c r="L439" i="64"/>
  <c r="L418" i="64"/>
  <c r="L417" i="64"/>
  <c r="L460" i="64"/>
  <c r="L438" i="64"/>
  <c r="J437" i="64"/>
  <c r="J436" i="64"/>
  <c r="J415" i="64"/>
  <c r="J435" i="64"/>
  <c r="J416" i="64"/>
  <c r="H413" i="64"/>
  <c r="H434" i="64"/>
  <c r="H409" i="64"/>
  <c r="H430" i="64"/>
  <c r="H451" i="64"/>
  <c r="D430" i="64"/>
  <c r="D409" i="64"/>
  <c r="D451" i="64"/>
  <c r="P7" i="58"/>
  <c r="D7" i="59"/>
  <c r="N4" i="60"/>
  <c r="N403" i="64"/>
  <c r="N425" i="64"/>
  <c r="N427" i="64"/>
  <c r="N445" i="64"/>
  <c r="N404" i="64"/>
  <c r="N406" i="64"/>
  <c r="N424" i="64"/>
  <c r="J4" i="58"/>
  <c r="F445" i="64"/>
  <c r="F425" i="64"/>
  <c r="F427" i="64"/>
  <c r="F404" i="64"/>
  <c r="F406" i="64"/>
  <c r="F424" i="64"/>
  <c r="F403" i="64"/>
  <c r="C63" i="60"/>
  <c r="C63" i="59"/>
  <c r="C363" i="72"/>
  <c r="C381" i="72"/>
  <c r="C128" i="58"/>
  <c r="C495" i="68"/>
  <c r="C471" i="68"/>
  <c r="C66" i="58"/>
  <c r="C391" i="66"/>
  <c r="C372" i="66"/>
  <c r="L176" i="42"/>
  <c r="L44" i="72"/>
  <c r="L72" i="72" s="1"/>
  <c r="H180" i="72"/>
  <c r="H198" i="72"/>
  <c r="H216" i="72"/>
  <c r="L28" i="72"/>
  <c r="K178" i="72"/>
  <c r="K195" i="72"/>
  <c r="K177" i="72"/>
  <c r="K196" i="72"/>
  <c r="F175" i="72"/>
  <c r="F193" i="72"/>
  <c r="Q174" i="72"/>
  <c r="Q209" i="72"/>
  <c r="Q173" i="72"/>
  <c r="Q172" i="72"/>
  <c r="Q192" i="72"/>
  <c r="Q191" i="72"/>
  <c r="M209" i="72"/>
  <c r="M174" i="72"/>
  <c r="M173" i="72"/>
  <c r="M192" i="72"/>
  <c r="M191" i="72"/>
  <c r="M172" i="72"/>
  <c r="M208" i="72"/>
  <c r="N164" i="49"/>
  <c r="N185" i="72"/>
  <c r="N167" i="72"/>
  <c r="J162" i="49"/>
  <c r="F162" i="49"/>
  <c r="M199" i="71"/>
  <c r="M181" i="71"/>
  <c r="C177" i="71"/>
  <c r="C178" i="71"/>
  <c r="C195" i="71"/>
  <c r="C196" i="71"/>
  <c r="Q174" i="71"/>
  <c r="Q209" i="71"/>
  <c r="Q173" i="71"/>
  <c r="Q192" i="71"/>
  <c r="Q191" i="71"/>
  <c r="Q208" i="71"/>
  <c r="N146" i="48"/>
  <c r="N146" i="49"/>
  <c r="J146" i="49"/>
  <c r="J185" i="71"/>
  <c r="F146" i="49"/>
  <c r="I186" i="70"/>
  <c r="I205" i="70"/>
  <c r="P28" i="70"/>
  <c r="O183" i="70"/>
  <c r="O201" i="70"/>
  <c r="O182" i="70"/>
  <c r="O202" i="70"/>
  <c r="O181" i="70"/>
  <c r="N180" i="70"/>
  <c r="N199" i="70"/>
  <c r="Q179" i="70"/>
  <c r="Q178" i="70"/>
  <c r="Q197" i="70"/>
  <c r="Q198" i="70"/>
  <c r="E179" i="70"/>
  <c r="E197" i="70"/>
  <c r="E178" i="70"/>
  <c r="E198" i="70"/>
  <c r="D25" i="70"/>
  <c r="E25" i="70"/>
  <c r="D176" i="70"/>
  <c r="D195" i="70"/>
  <c r="J128" i="48"/>
  <c r="F125" i="49"/>
  <c r="F125" i="48"/>
  <c r="J31" i="69"/>
  <c r="I205" i="69"/>
  <c r="I186" i="69"/>
  <c r="O202" i="69"/>
  <c r="P28" i="69"/>
  <c r="O201" i="69"/>
  <c r="O182" i="69"/>
  <c r="O183" i="69"/>
  <c r="N180" i="69"/>
  <c r="N199" i="69"/>
  <c r="N106" i="48"/>
  <c r="N184" i="69"/>
  <c r="N222" i="69"/>
  <c r="N193" i="69"/>
  <c r="N203" i="69"/>
  <c r="N174" i="69"/>
  <c r="J193" i="69"/>
  <c r="J184" i="69"/>
  <c r="J174" i="69"/>
  <c r="F109" i="49"/>
  <c r="L252" i="68"/>
  <c r="L276" i="68"/>
  <c r="P35" i="68"/>
  <c r="O251" i="68"/>
  <c r="H35" i="68"/>
  <c r="G251" i="68"/>
  <c r="D245" i="68"/>
  <c r="D244" i="68"/>
  <c r="D243" i="68"/>
  <c r="D268" i="68"/>
  <c r="O242" i="68"/>
  <c r="O266" i="68"/>
  <c r="K242" i="68"/>
  <c r="K266" i="68"/>
  <c r="G266" i="68"/>
  <c r="G242" i="68"/>
  <c r="C242" i="68"/>
  <c r="C266" i="68"/>
  <c r="N28" i="68"/>
  <c r="M238" i="68"/>
  <c r="M262" i="68"/>
  <c r="I214" i="68"/>
  <c r="I238" i="68"/>
  <c r="I262" i="68"/>
  <c r="P236" i="68"/>
  <c r="P250" i="68"/>
  <c r="L82" i="49"/>
  <c r="H237" i="68"/>
  <c r="H236" i="68"/>
  <c r="H250" i="68"/>
  <c r="D85" i="49"/>
  <c r="G205" i="67"/>
  <c r="M202" i="67"/>
  <c r="M201" i="67"/>
  <c r="M200" i="67"/>
  <c r="I202" i="67"/>
  <c r="I201" i="67"/>
  <c r="K25" i="67"/>
  <c r="J214" i="67"/>
  <c r="J195" i="67"/>
  <c r="P63" i="50"/>
  <c r="L63" i="50"/>
  <c r="H66" i="49"/>
  <c r="H193" i="67"/>
  <c r="H203" i="67"/>
  <c r="D190" i="67"/>
  <c r="D191" i="67"/>
  <c r="D209" i="67"/>
  <c r="K205" i="66"/>
  <c r="C205" i="66"/>
  <c r="M201" i="66"/>
  <c r="M202" i="66"/>
  <c r="I201" i="66"/>
  <c r="I202" i="66"/>
  <c r="G25" i="66"/>
  <c r="F195" i="66"/>
  <c r="F214" i="66"/>
  <c r="P44" i="48"/>
  <c r="P44" i="49"/>
  <c r="L44" i="49"/>
  <c r="H193" i="66"/>
  <c r="H222" i="66"/>
  <c r="D47" i="49"/>
  <c r="O205" i="65"/>
  <c r="H31" i="65"/>
  <c r="G205" i="65"/>
  <c r="K30" i="65"/>
  <c r="J204" i="65"/>
  <c r="J223" i="65"/>
  <c r="P199" i="65"/>
  <c r="I27" i="65"/>
  <c r="H199" i="65"/>
  <c r="K197" i="65"/>
  <c r="K198" i="65"/>
  <c r="K216" i="65"/>
  <c r="J214" i="65"/>
  <c r="J195" i="65"/>
  <c r="L28" i="49"/>
  <c r="L209" i="65"/>
  <c r="D25" i="49"/>
  <c r="D28" i="49"/>
  <c r="O229" i="64"/>
  <c r="G229" i="64"/>
  <c r="J228" i="64"/>
  <c r="J249" i="64"/>
  <c r="I227" i="64"/>
  <c r="I248" i="64"/>
  <c r="H224" i="64"/>
  <c r="H225" i="64"/>
  <c r="H223" i="64"/>
  <c r="J221" i="64"/>
  <c r="J241" i="64"/>
  <c r="J220" i="64"/>
  <c r="Q197" i="64"/>
  <c r="Q239" i="64"/>
  <c r="Q218" i="64"/>
  <c r="P238" i="64"/>
  <c r="P217" i="64"/>
  <c r="K7" i="49"/>
  <c r="G7" i="49"/>
  <c r="G194" i="64"/>
  <c r="G215" i="64"/>
  <c r="G226" i="64"/>
  <c r="C4" i="49"/>
  <c r="C215" i="64"/>
  <c r="C226" i="64"/>
  <c r="B175" i="72"/>
  <c r="B193" i="72"/>
  <c r="B162" i="49"/>
  <c r="B164" i="49"/>
  <c r="B144" i="49"/>
  <c r="B128" i="49"/>
  <c r="B106" i="49"/>
  <c r="C31" i="66"/>
  <c r="B205" i="66"/>
  <c r="B205" i="65"/>
  <c r="B229" i="64"/>
  <c r="N237" i="68"/>
  <c r="C160" i="64"/>
  <c r="F231" i="68"/>
  <c r="N93" i="67"/>
  <c r="N131" i="67" s="1"/>
  <c r="H329" i="72"/>
  <c r="M407" i="65"/>
  <c r="D188" i="71"/>
  <c r="D134" i="71"/>
  <c r="B188" i="71"/>
  <c r="O172" i="72"/>
  <c r="H184" i="67"/>
  <c r="H146" i="67"/>
  <c r="Q383" i="71"/>
  <c r="E505" i="68"/>
  <c r="P376" i="67"/>
  <c r="E304" i="66"/>
  <c r="E323" i="66" s="1"/>
  <c r="O376" i="67"/>
  <c r="O126" i="64"/>
  <c r="K147" i="71"/>
  <c r="K206" i="71"/>
  <c r="B222" i="65"/>
  <c r="N200" i="65"/>
  <c r="C373" i="69"/>
  <c r="I194" i="67"/>
  <c r="J183" i="67"/>
  <c r="F167" i="68"/>
  <c r="F215" i="68"/>
  <c r="E219" i="68"/>
  <c r="E171" i="68"/>
  <c r="G228" i="68"/>
  <c r="H186" i="65"/>
  <c r="M175" i="66"/>
  <c r="C177" i="67"/>
  <c r="D185" i="67"/>
  <c r="J4" i="48"/>
  <c r="K99" i="67"/>
  <c r="K175" i="67" s="1"/>
  <c r="N180" i="67"/>
  <c r="M210" i="68"/>
  <c r="M208" i="68" s="1"/>
  <c r="O503" i="68"/>
  <c r="J285" i="67"/>
  <c r="L449" i="64"/>
  <c r="K304" i="70"/>
  <c r="K386" i="70"/>
  <c r="K329" i="70"/>
  <c r="O414" i="64"/>
  <c r="H407" i="68"/>
  <c r="H479" i="68"/>
  <c r="O407" i="66"/>
  <c r="J405" i="67"/>
  <c r="E376" i="65"/>
  <c r="B147" i="71"/>
  <c r="P226" i="64"/>
  <c r="C175" i="70"/>
  <c r="K147" i="72"/>
  <c r="N137" i="69"/>
  <c r="I196" i="66"/>
  <c r="J215" i="72"/>
  <c r="H263" i="68"/>
  <c r="M213" i="65"/>
  <c r="L170" i="72"/>
  <c r="M373" i="65"/>
  <c r="P371" i="70"/>
  <c r="P389" i="70"/>
  <c r="P370" i="70"/>
  <c r="P369" i="70"/>
  <c r="P390" i="70"/>
  <c r="H128" i="58"/>
  <c r="J125" i="58"/>
  <c r="D397" i="69"/>
  <c r="D378" i="69"/>
  <c r="H109" i="58"/>
  <c r="J466" i="68"/>
  <c r="J467" i="68"/>
  <c r="J490" i="68"/>
  <c r="J465" i="68"/>
  <c r="J491" i="68"/>
  <c r="J459" i="68"/>
  <c r="J482" i="68"/>
  <c r="J483" i="68"/>
  <c r="J506" i="68"/>
  <c r="J481" i="68"/>
  <c r="J458" i="68"/>
  <c r="L82" i="59"/>
  <c r="F397" i="67"/>
  <c r="F378" i="67"/>
  <c r="L372" i="67"/>
  <c r="L391" i="67"/>
  <c r="J371" i="67"/>
  <c r="J389" i="67"/>
  <c r="J390" i="67"/>
  <c r="J388" i="67"/>
  <c r="J408" i="67"/>
  <c r="J370" i="67"/>
  <c r="F66" i="58"/>
  <c r="L382" i="67"/>
  <c r="L363" i="67"/>
  <c r="L383" i="67"/>
  <c r="L385" i="67"/>
  <c r="L401" i="67"/>
  <c r="L366" i="67"/>
  <c r="L364" i="67"/>
  <c r="L372" i="66"/>
  <c r="L391" i="66"/>
  <c r="H387" i="66"/>
  <c r="H406" i="66"/>
  <c r="H368" i="66"/>
  <c r="L44" i="59"/>
  <c r="J397" i="65"/>
  <c r="J378" i="65"/>
  <c r="L372" i="65"/>
  <c r="L391" i="65"/>
  <c r="N389" i="65"/>
  <c r="N408" i="65"/>
  <c r="N390" i="65"/>
  <c r="N370" i="65"/>
  <c r="N371" i="65"/>
  <c r="N388" i="65"/>
  <c r="J28" i="58"/>
  <c r="L25" i="60"/>
  <c r="L382" i="65"/>
  <c r="L363" i="65"/>
  <c r="L385" i="65"/>
  <c r="L364" i="65"/>
  <c r="L401" i="65"/>
  <c r="L366" i="65"/>
  <c r="L383" i="65"/>
  <c r="F7" i="58"/>
  <c r="H4" i="58"/>
  <c r="H427" i="64"/>
  <c r="H425" i="64"/>
  <c r="H403" i="64"/>
  <c r="H404" i="64"/>
  <c r="H445" i="64"/>
  <c r="H406" i="64"/>
  <c r="H424" i="64"/>
  <c r="C25" i="59"/>
  <c r="I172" i="42"/>
  <c r="I42" i="72"/>
  <c r="I70" i="72" s="1"/>
  <c r="L171" i="42"/>
  <c r="L41" i="72"/>
  <c r="K174" i="72"/>
  <c r="K192" i="72"/>
  <c r="K173" i="72"/>
  <c r="K191" i="72"/>
  <c r="K209" i="72"/>
  <c r="D26" i="72"/>
  <c r="C174" i="72"/>
  <c r="C192" i="72"/>
  <c r="C173" i="72"/>
  <c r="C191" i="72"/>
  <c r="C209" i="72"/>
  <c r="F171" i="72"/>
  <c r="F207" i="72"/>
  <c r="F189" i="72"/>
  <c r="P26" i="71"/>
  <c r="O173" i="71"/>
  <c r="O174" i="71"/>
  <c r="O209" i="71"/>
  <c r="O192" i="71"/>
  <c r="O172" i="71"/>
  <c r="O191" i="71"/>
  <c r="H146" i="48"/>
  <c r="H187" i="71"/>
  <c r="H169" i="71"/>
  <c r="H170" i="71"/>
  <c r="H179" i="71"/>
  <c r="K205" i="70"/>
  <c r="K186" i="70"/>
  <c r="M27" i="70"/>
  <c r="L199" i="70"/>
  <c r="L180" i="70"/>
  <c r="C197" i="70"/>
  <c r="C179" i="70"/>
  <c r="C178" i="70"/>
  <c r="C198" i="70"/>
  <c r="C196" i="70"/>
  <c r="C177" i="70"/>
  <c r="J131" i="42"/>
  <c r="J39" i="70"/>
  <c r="J67" i="70" s="1"/>
  <c r="L125" i="48"/>
  <c r="L128" i="49"/>
  <c r="O113" i="42"/>
  <c r="O40" i="69"/>
  <c r="H109" i="48"/>
  <c r="H106" i="49"/>
  <c r="N102" i="42"/>
  <c r="N53" i="68"/>
  <c r="N87" i="68" s="1"/>
  <c r="Q101" i="42"/>
  <c r="Q52" i="68"/>
  <c r="Q86" i="68" s="1"/>
  <c r="E101" i="42"/>
  <c r="E52" i="68"/>
  <c r="E86" i="68" s="1"/>
  <c r="G246" i="68"/>
  <c r="N93" i="42"/>
  <c r="N48" i="68"/>
  <c r="N82" i="68" s="1"/>
  <c r="Q92" i="42"/>
  <c r="Q47" i="68"/>
  <c r="Q81" i="68" s="1"/>
  <c r="N86" i="42"/>
  <c r="N43" i="68"/>
  <c r="F82" i="49"/>
  <c r="F85" i="49"/>
  <c r="N63" i="48"/>
  <c r="N66" i="49"/>
  <c r="M205" i="66"/>
  <c r="N193" i="66"/>
  <c r="N203" i="66"/>
  <c r="N194" i="66"/>
  <c r="J199" i="65"/>
  <c r="J28" i="49"/>
  <c r="M229" i="64"/>
  <c r="O227" i="64"/>
  <c r="O248" i="64"/>
  <c r="N225" i="64"/>
  <c r="N224" i="64"/>
  <c r="Q4" i="50"/>
  <c r="Q215" i="64"/>
  <c r="Q216" i="64"/>
  <c r="L468" i="68"/>
  <c r="K285" i="70"/>
  <c r="B147" i="72"/>
  <c r="B206" i="72"/>
  <c r="F222" i="67"/>
  <c r="C247" i="68"/>
  <c r="N255" i="68"/>
  <c r="L178" i="66"/>
  <c r="G99" i="66"/>
  <c r="G181" i="66"/>
  <c r="G143" i="66"/>
  <c r="G66" i="48"/>
  <c r="K218" i="68"/>
  <c r="Q221" i="68"/>
  <c r="L112" i="70"/>
  <c r="L131" i="70" s="1"/>
  <c r="L137" i="70"/>
  <c r="L194" i="70"/>
  <c r="Q373" i="66"/>
  <c r="Q438" i="64"/>
  <c r="L177" i="65"/>
  <c r="P178" i="66"/>
  <c r="B178" i="67"/>
  <c r="D99" i="67"/>
  <c r="J185" i="67"/>
  <c r="L392" i="65"/>
  <c r="I146" i="65"/>
  <c r="O197" i="72"/>
  <c r="F250" i="68"/>
  <c r="J132" i="65"/>
  <c r="E196" i="70"/>
  <c r="C367" i="66"/>
  <c r="E179" i="71"/>
  <c r="F329" i="65"/>
  <c r="F386" i="65"/>
  <c r="O173" i="65"/>
  <c r="F226" i="68"/>
  <c r="J395" i="69"/>
  <c r="D367" i="65"/>
  <c r="H392" i="67"/>
  <c r="E405" i="67"/>
  <c r="K293" i="72"/>
  <c r="K316" i="72"/>
  <c r="K370" i="72"/>
  <c r="I395" i="66"/>
  <c r="F275" i="72"/>
  <c r="F311" i="72" s="1"/>
  <c r="I449" i="64"/>
  <c r="I380" i="64"/>
  <c r="M201" i="71"/>
  <c r="Q190" i="71"/>
  <c r="G219" i="64"/>
  <c r="L105" i="50"/>
  <c r="E143" i="66"/>
  <c r="B139" i="67"/>
  <c r="I369" i="66"/>
  <c r="J156" i="64"/>
  <c r="B124" i="50"/>
  <c r="O183" i="68"/>
  <c r="O255" i="68" s="1"/>
  <c r="D200" i="70"/>
  <c r="O203" i="69"/>
  <c r="M146" i="67"/>
  <c r="B137" i="70"/>
  <c r="B194" i="70"/>
  <c r="D405" i="67"/>
  <c r="D132" i="65"/>
  <c r="G170" i="72"/>
  <c r="G201" i="64"/>
  <c r="N206" i="64"/>
  <c r="I183" i="66"/>
  <c r="B184" i="67"/>
  <c r="B146" i="67"/>
  <c r="E182" i="67"/>
  <c r="C184" i="67"/>
  <c r="C146" i="67"/>
  <c r="H196" i="64"/>
  <c r="E203" i="64"/>
  <c r="I176" i="66"/>
  <c r="G82" i="48"/>
  <c r="G221" i="68"/>
  <c r="K392" i="70"/>
  <c r="I304" i="67"/>
  <c r="I323" i="67" s="1"/>
  <c r="L329" i="65"/>
  <c r="E359" i="64"/>
  <c r="K317" i="64"/>
  <c r="K359" i="64" s="1"/>
  <c r="N367" i="65"/>
  <c r="E358" i="72"/>
  <c r="Q388" i="67"/>
  <c r="E392" i="65"/>
  <c r="P414" i="70"/>
  <c r="D147" i="71"/>
  <c r="J274" i="68"/>
  <c r="K190" i="72"/>
  <c r="M203" i="69"/>
  <c r="F170" i="72"/>
  <c r="K222" i="69"/>
  <c r="F190" i="72"/>
  <c r="F137" i="70"/>
  <c r="F194" i="70"/>
  <c r="K196" i="67"/>
  <c r="M93" i="71"/>
  <c r="M129" i="71" s="1"/>
  <c r="M170" i="71"/>
  <c r="P150" i="69"/>
  <c r="K137" i="66"/>
  <c r="F208" i="71"/>
  <c r="O222" i="70"/>
  <c r="O207" i="70" s="1"/>
  <c r="D153" i="64"/>
  <c r="D216" i="64"/>
  <c r="I373" i="65"/>
  <c r="D213" i="67"/>
  <c r="Q194" i="66"/>
  <c r="N386" i="65"/>
  <c r="C263" i="68"/>
  <c r="M184" i="69"/>
  <c r="L202" i="64"/>
  <c r="L160" i="64"/>
  <c r="H208" i="64"/>
  <c r="L99" i="65"/>
  <c r="L175" i="65" s="1"/>
  <c r="C186" i="65"/>
  <c r="D99" i="66"/>
  <c r="E177" i="66"/>
  <c r="B172" i="67"/>
  <c r="F93" i="67"/>
  <c r="F131" i="67" s="1"/>
  <c r="D196" i="64"/>
  <c r="G200" i="64"/>
  <c r="P201" i="64"/>
  <c r="G205" i="64"/>
  <c r="G163" i="64"/>
  <c r="P207" i="64"/>
  <c r="Q208" i="64"/>
  <c r="B174" i="67"/>
  <c r="I174" i="67"/>
  <c r="F214" i="68"/>
  <c r="O215" i="68"/>
  <c r="I218" i="68"/>
  <c r="O221" i="68"/>
  <c r="M223" i="68"/>
  <c r="M175" i="68"/>
  <c r="C227" i="68"/>
  <c r="O178" i="68"/>
  <c r="O226" i="68"/>
  <c r="E229" i="68"/>
  <c r="B261" i="68"/>
  <c r="B208" i="64"/>
  <c r="C192" i="64"/>
  <c r="H194" i="64"/>
  <c r="E196" i="64"/>
  <c r="M111" i="64"/>
  <c r="N197" i="64"/>
  <c r="O198" i="64"/>
  <c r="Q201" i="64"/>
  <c r="C204" i="64"/>
  <c r="D205" i="64"/>
  <c r="D163" i="64"/>
  <c r="L205" i="64"/>
  <c r="L163" i="64"/>
  <c r="M207" i="64"/>
  <c r="E28" i="48"/>
  <c r="J176" i="65"/>
  <c r="D179" i="65"/>
  <c r="E180" i="65"/>
  <c r="F181" i="65"/>
  <c r="G183" i="65"/>
  <c r="Q186" i="65"/>
  <c r="G132" i="66"/>
  <c r="O93" i="66"/>
  <c r="O131" i="66" s="1"/>
  <c r="O132" i="66"/>
  <c r="P172" i="66"/>
  <c r="P170" i="66" s="1"/>
  <c r="J176" i="66"/>
  <c r="K177" i="66"/>
  <c r="F181" i="66"/>
  <c r="F143" i="66"/>
  <c r="H185" i="66"/>
  <c r="B181" i="67"/>
  <c r="B143" i="67"/>
  <c r="L93" i="67"/>
  <c r="L131" i="67" s="1"/>
  <c r="L132" i="67"/>
  <c r="P82" i="48"/>
  <c r="O214" i="68"/>
  <c r="D221" i="68"/>
  <c r="E222" i="68"/>
  <c r="F223" i="68"/>
  <c r="O225" i="68"/>
  <c r="Q228" i="68"/>
  <c r="H503" i="68"/>
  <c r="L481" i="68"/>
  <c r="J367" i="70"/>
  <c r="J285" i="70"/>
  <c r="N376" i="66"/>
  <c r="I399" i="70"/>
  <c r="E399" i="69"/>
  <c r="O425" i="68"/>
  <c r="D386" i="65"/>
  <c r="F395" i="70"/>
  <c r="F386" i="69"/>
  <c r="E428" i="64"/>
  <c r="E365" i="64"/>
  <c r="F373" i="65"/>
  <c r="I479" i="68"/>
  <c r="I388" i="67"/>
  <c r="E395" i="65"/>
  <c r="G231" i="68"/>
  <c r="C147" i="72"/>
  <c r="P194" i="72"/>
  <c r="N239" i="68"/>
  <c r="C285" i="66"/>
  <c r="C323" i="66" s="1"/>
  <c r="O213" i="65"/>
  <c r="O150" i="65"/>
  <c r="H240" i="64"/>
  <c r="I190" i="72"/>
  <c r="O203" i="70"/>
  <c r="I194" i="69"/>
  <c r="Q203" i="67"/>
  <c r="H492" i="68"/>
  <c r="E208" i="71"/>
  <c r="M381" i="72"/>
  <c r="M363" i="72"/>
  <c r="K361" i="72"/>
  <c r="K379" i="72"/>
  <c r="Q360" i="72"/>
  <c r="Q378" i="72"/>
  <c r="Q359" i="72"/>
  <c r="Q377" i="72"/>
  <c r="O357" i="72"/>
  <c r="O375" i="72"/>
  <c r="I164" i="59"/>
  <c r="E164" i="58"/>
  <c r="O369" i="72"/>
  <c r="O367" i="72"/>
  <c r="O349" i="72"/>
  <c r="O351" i="72"/>
  <c r="G162" i="58"/>
  <c r="M381" i="71"/>
  <c r="M363" i="71"/>
  <c r="Q360" i="71"/>
  <c r="Q378" i="71"/>
  <c r="Q377" i="71"/>
  <c r="Q359" i="71"/>
  <c r="E378" i="71"/>
  <c r="E360" i="71"/>
  <c r="E377" i="71"/>
  <c r="E359" i="71"/>
  <c r="Q146" i="59"/>
  <c r="E146" i="59"/>
  <c r="O144" i="58"/>
  <c r="K351" i="71"/>
  <c r="K369" i="71"/>
  <c r="K349" i="71"/>
  <c r="K367" i="71"/>
  <c r="I397" i="70"/>
  <c r="I378" i="70"/>
  <c r="G395" i="70"/>
  <c r="M375" i="70"/>
  <c r="M394" i="70"/>
  <c r="M374" i="70"/>
  <c r="M393" i="70"/>
  <c r="E394" i="70"/>
  <c r="E375" i="70"/>
  <c r="E393" i="70"/>
  <c r="E374" i="70"/>
  <c r="E392" i="70"/>
  <c r="E370" i="70"/>
  <c r="E371" i="70"/>
  <c r="E389" i="70"/>
  <c r="E390" i="70"/>
  <c r="E369" i="70"/>
  <c r="K368" i="70"/>
  <c r="K387" i="70"/>
  <c r="Q128" i="58"/>
  <c r="M128" i="59"/>
  <c r="O125" i="58"/>
  <c r="O382" i="70"/>
  <c r="O364" i="70"/>
  <c r="O383" i="70"/>
  <c r="O363" i="70"/>
  <c r="O366" i="70"/>
  <c r="O385" i="70"/>
  <c r="K125" i="58"/>
  <c r="G125" i="58"/>
  <c r="M397" i="69"/>
  <c r="M378" i="69"/>
  <c r="K376" i="69"/>
  <c r="G391" i="69"/>
  <c r="G372" i="69"/>
  <c r="M109" i="58"/>
  <c r="I109" i="58"/>
  <c r="K106" i="58"/>
  <c r="I495" i="68"/>
  <c r="I471" i="68"/>
  <c r="Q493" i="68"/>
  <c r="Q469" i="68"/>
  <c r="G491" i="68"/>
  <c r="G466" i="68"/>
  <c r="G490" i="68"/>
  <c r="G467" i="68"/>
  <c r="E488" i="68"/>
  <c r="E464" i="68"/>
  <c r="K459" i="68"/>
  <c r="K506" i="68"/>
  <c r="K458" i="68"/>
  <c r="K482" i="68"/>
  <c r="K483" i="68"/>
  <c r="E456" i="68"/>
  <c r="E480" i="68"/>
  <c r="E504" i="68"/>
  <c r="E503" i="68"/>
  <c r="K85" i="59"/>
  <c r="G85" i="59"/>
  <c r="O397" i="67"/>
  <c r="O378" i="67"/>
  <c r="M377" i="67"/>
  <c r="M415" i="67"/>
  <c r="M396" i="67"/>
  <c r="K375" i="67"/>
  <c r="K394" i="67"/>
  <c r="K393" i="67"/>
  <c r="K374" i="67"/>
  <c r="M372" i="67"/>
  <c r="M391" i="67"/>
  <c r="O66" i="59"/>
  <c r="K66" i="59"/>
  <c r="Q63" i="60"/>
  <c r="M63" i="59"/>
  <c r="M363" i="67"/>
  <c r="M383" i="67"/>
  <c r="M364" i="67"/>
  <c r="M366" i="67"/>
  <c r="M401" i="67"/>
  <c r="M382" i="67"/>
  <c r="M385" i="67"/>
  <c r="E63" i="59"/>
  <c r="E363" i="67"/>
  <c r="E364" i="67"/>
  <c r="E385" i="67"/>
  <c r="E382" i="67"/>
  <c r="E401" i="67"/>
  <c r="E366" i="67"/>
  <c r="E383" i="67"/>
  <c r="Q377" i="66"/>
  <c r="Q376" i="66"/>
  <c r="Q396" i="66"/>
  <c r="Q415" i="66"/>
  <c r="Q395" i="66"/>
  <c r="M391" i="66"/>
  <c r="M372" i="66"/>
  <c r="I387" i="66"/>
  <c r="I368" i="66"/>
  <c r="I406" i="66"/>
  <c r="O47" i="59"/>
  <c r="Q44" i="58"/>
  <c r="I44" i="58"/>
  <c r="G397" i="65"/>
  <c r="G378" i="65"/>
  <c r="E396" i="65"/>
  <c r="E415" i="65"/>
  <c r="E377" i="65"/>
  <c r="G374" i="65"/>
  <c r="G393" i="65"/>
  <c r="G394" i="65"/>
  <c r="G373" i="65"/>
  <c r="G375" i="65"/>
  <c r="E391" i="65"/>
  <c r="E372" i="65"/>
  <c r="K370" i="65"/>
  <c r="K408" i="65"/>
  <c r="K390" i="65"/>
  <c r="K371" i="65"/>
  <c r="K389" i="65"/>
  <c r="Q387" i="65"/>
  <c r="Q406" i="65"/>
  <c r="Q368" i="65"/>
  <c r="I387" i="65"/>
  <c r="I406" i="65"/>
  <c r="I368" i="65"/>
  <c r="O28" i="59"/>
  <c r="Q25" i="60"/>
  <c r="M25" i="60"/>
  <c r="I25" i="60"/>
  <c r="G420" i="64"/>
  <c r="G441" i="64"/>
  <c r="M461" i="64"/>
  <c r="M419" i="64"/>
  <c r="M440" i="64"/>
  <c r="O418" i="64"/>
  <c r="O417" i="64"/>
  <c r="O460" i="64"/>
  <c r="O439" i="64"/>
  <c r="M437" i="64"/>
  <c r="M436" i="64"/>
  <c r="M416" i="64"/>
  <c r="M415" i="64"/>
  <c r="E437" i="64"/>
  <c r="E416" i="64"/>
  <c r="E436" i="64"/>
  <c r="E415" i="64"/>
  <c r="M408" i="64"/>
  <c r="M450" i="64"/>
  <c r="M429" i="64"/>
  <c r="G7" i="58"/>
  <c r="Q404" i="64"/>
  <c r="Q445" i="64"/>
  <c r="Q424" i="64"/>
  <c r="Q425" i="64"/>
  <c r="Q406" i="64"/>
  <c r="Q427" i="64"/>
  <c r="Q403" i="64"/>
  <c r="M4" i="58"/>
  <c r="I406" i="64"/>
  <c r="I404" i="64"/>
  <c r="I445" i="64"/>
  <c r="I424" i="64"/>
  <c r="I425" i="64"/>
  <c r="I403" i="64"/>
  <c r="I427" i="64"/>
  <c r="C44" i="59"/>
  <c r="C379" i="72"/>
  <c r="C361" i="72"/>
  <c r="C85" i="59"/>
  <c r="C372" i="67"/>
  <c r="C391" i="67"/>
  <c r="M31" i="72"/>
  <c r="L181" i="72"/>
  <c r="L199" i="72"/>
  <c r="N178" i="72"/>
  <c r="N195" i="72"/>
  <c r="N196" i="72"/>
  <c r="N177" i="72"/>
  <c r="N27" i="72"/>
  <c r="M175" i="72"/>
  <c r="M193" i="72"/>
  <c r="D173" i="72"/>
  <c r="D209" i="72"/>
  <c r="D192" i="72"/>
  <c r="D191" i="72"/>
  <c r="D174" i="72"/>
  <c r="O207" i="72"/>
  <c r="O171" i="72"/>
  <c r="O189" i="72"/>
  <c r="L25" i="72"/>
  <c r="K171" i="72"/>
  <c r="K207" i="72"/>
  <c r="K189" i="72"/>
  <c r="G207" i="72"/>
  <c r="G171" i="72"/>
  <c r="G189" i="72"/>
  <c r="D25" i="72"/>
  <c r="C171" i="72"/>
  <c r="C207" i="72"/>
  <c r="C189" i="72"/>
  <c r="Q164" i="48"/>
  <c r="M164" i="48"/>
  <c r="M169" i="72"/>
  <c r="M187" i="72"/>
  <c r="I164" i="48"/>
  <c r="E164" i="48"/>
  <c r="E169" i="72"/>
  <c r="E187" i="72"/>
  <c r="P199" i="71"/>
  <c r="Q31" i="71"/>
  <c r="P181" i="71"/>
  <c r="J196" i="71"/>
  <c r="J178" i="71"/>
  <c r="J195" i="71"/>
  <c r="J177" i="71"/>
  <c r="Q175" i="71"/>
  <c r="Q193" i="71"/>
  <c r="H174" i="71"/>
  <c r="H173" i="71"/>
  <c r="H209" i="71"/>
  <c r="H192" i="71"/>
  <c r="H191" i="71"/>
  <c r="H172" i="71"/>
  <c r="Q146" i="49"/>
  <c r="Q167" i="71"/>
  <c r="Q185" i="71"/>
  <c r="I146" i="49"/>
  <c r="E146" i="49"/>
  <c r="M31" i="70"/>
  <c r="L186" i="70"/>
  <c r="L205" i="70"/>
  <c r="K28" i="70"/>
  <c r="J182" i="70"/>
  <c r="J183" i="70"/>
  <c r="J201" i="70"/>
  <c r="J202" i="70"/>
  <c r="I199" i="70"/>
  <c r="I180" i="70"/>
  <c r="P198" i="70"/>
  <c r="P178" i="70"/>
  <c r="P179" i="70"/>
  <c r="P177" i="70"/>
  <c r="P197" i="70"/>
  <c r="G176" i="70"/>
  <c r="G195" i="70"/>
  <c r="M125" i="49"/>
  <c r="M171" i="70"/>
  <c r="M172" i="70"/>
  <c r="M191" i="70"/>
  <c r="M190" i="70"/>
  <c r="I128" i="48"/>
  <c r="E128" i="49"/>
  <c r="E128" i="48"/>
  <c r="L186" i="69"/>
  <c r="L205" i="69"/>
  <c r="N183" i="69"/>
  <c r="N202" i="69"/>
  <c r="N201" i="69"/>
  <c r="N182" i="69"/>
  <c r="N27" i="69"/>
  <c r="M199" i="69"/>
  <c r="M180" i="69"/>
  <c r="Q109" i="48"/>
  <c r="Q171" i="69"/>
  <c r="Q191" i="69"/>
  <c r="Q172" i="69"/>
  <c r="Q190" i="69"/>
  <c r="M106" i="49"/>
  <c r="I109" i="49"/>
  <c r="I109" i="48"/>
  <c r="E106" i="49"/>
  <c r="E109" i="49"/>
  <c r="D253" i="68"/>
  <c r="F251" i="68"/>
  <c r="M32" i="68"/>
  <c r="L246" i="68"/>
  <c r="H96" i="42"/>
  <c r="H49" i="68"/>
  <c r="H83" i="68" s="1"/>
  <c r="M89" i="42"/>
  <c r="M46" i="68"/>
  <c r="F29" i="68"/>
  <c r="E264" i="68"/>
  <c r="E240" i="68"/>
  <c r="E263" i="68"/>
  <c r="E241" i="68"/>
  <c r="H88" i="42"/>
  <c r="H45" i="68"/>
  <c r="D262" i="68"/>
  <c r="D238" i="68"/>
  <c r="O82" i="50"/>
  <c r="O7" i="68"/>
  <c r="K85" i="49"/>
  <c r="K83" i="39"/>
  <c r="K7" i="68"/>
  <c r="G82" i="49"/>
  <c r="C82" i="50"/>
  <c r="C234" i="68"/>
  <c r="C233" i="68"/>
  <c r="C257" i="68"/>
  <c r="F205" i="67"/>
  <c r="Q223" i="67"/>
  <c r="Q204" i="67"/>
  <c r="M223" i="67"/>
  <c r="M204" i="67"/>
  <c r="I204" i="67"/>
  <c r="I223" i="67"/>
  <c r="E223" i="67"/>
  <c r="E204" i="67"/>
  <c r="L201" i="67"/>
  <c r="L200" i="67"/>
  <c r="L202" i="67"/>
  <c r="D201" i="67"/>
  <c r="D202" i="67"/>
  <c r="O199" i="67"/>
  <c r="K199" i="67"/>
  <c r="H27" i="67"/>
  <c r="G199" i="67"/>
  <c r="C199" i="67"/>
  <c r="J197" i="67"/>
  <c r="J198" i="67"/>
  <c r="J196" i="67"/>
  <c r="J216" i="67"/>
  <c r="Q23" i="67"/>
  <c r="I23" i="67"/>
  <c r="O66" i="48"/>
  <c r="O63" i="50"/>
  <c r="K66" i="48"/>
  <c r="K63" i="50"/>
  <c r="K7" i="67"/>
  <c r="G63" i="49"/>
  <c r="C63" i="50"/>
  <c r="C193" i="67"/>
  <c r="C203" i="67"/>
  <c r="N205" i="66"/>
  <c r="J205" i="66"/>
  <c r="F205" i="66"/>
  <c r="I59" i="42"/>
  <c r="I44" i="66"/>
  <c r="I72" i="66" s="1"/>
  <c r="E204" i="66"/>
  <c r="E223" i="66"/>
  <c r="L55" i="42"/>
  <c r="L42" i="66"/>
  <c r="H202" i="66"/>
  <c r="H201" i="66"/>
  <c r="H200" i="66"/>
  <c r="P27" i="66"/>
  <c r="O199" i="66"/>
  <c r="K54" i="42"/>
  <c r="K41" i="66"/>
  <c r="K69" i="66" s="1"/>
  <c r="P48" i="42"/>
  <c r="P37" i="66"/>
  <c r="H48" i="42"/>
  <c r="H37" i="66"/>
  <c r="O193" i="66"/>
  <c r="O203" i="66"/>
  <c r="K44" i="50"/>
  <c r="G44" i="49"/>
  <c r="C203" i="66"/>
  <c r="C193" i="66"/>
  <c r="N41" i="42"/>
  <c r="N45" i="65"/>
  <c r="N73" i="65" s="1"/>
  <c r="L36" i="42"/>
  <c r="L42" i="65"/>
  <c r="H201" i="65"/>
  <c r="H202" i="65"/>
  <c r="H200" i="65"/>
  <c r="O199" i="65"/>
  <c r="K199" i="65"/>
  <c r="G35" i="42"/>
  <c r="G41" i="65"/>
  <c r="G69" i="65" s="1"/>
  <c r="N32" i="42"/>
  <c r="N40" i="65"/>
  <c r="N68" i="65" s="1"/>
  <c r="Q23" i="65"/>
  <c r="O28" i="49"/>
  <c r="O193" i="65"/>
  <c r="O203" i="65"/>
  <c r="K25" i="49"/>
  <c r="G25" i="50"/>
  <c r="C25" i="49"/>
  <c r="C193" i="65"/>
  <c r="C203" i="65"/>
  <c r="N22" i="42"/>
  <c r="N51" i="64"/>
  <c r="N83" i="64" s="1"/>
  <c r="N222" i="64"/>
  <c r="J15" i="42"/>
  <c r="J46" i="64"/>
  <c r="J78" i="64" s="1"/>
  <c r="Q12" i="42"/>
  <c r="Q45" i="64"/>
  <c r="Q77" i="64" s="1"/>
  <c r="N29" i="64"/>
  <c r="M221" i="64"/>
  <c r="M220" i="64"/>
  <c r="M219" i="64"/>
  <c r="M241" i="64"/>
  <c r="E221" i="64"/>
  <c r="E220" i="64"/>
  <c r="E241" i="64"/>
  <c r="E219" i="64"/>
  <c r="Q28" i="64"/>
  <c r="P218" i="64"/>
  <c r="P239" i="64"/>
  <c r="M28" i="64"/>
  <c r="L218" i="64"/>
  <c r="L239" i="64"/>
  <c r="H218" i="64"/>
  <c r="H239" i="64"/>
  <c r="D218" i="64"/>
  <c r="D239" i="64"/>
  <c r="O217" i="64"/>
  <c r="O238" i="64"/>
  <c r="K238" i="64"/>
  <c r="K217" i="64"/>
  <c r="G217" i="64"/>
  <c r="G238" i="64"/>
  <c r="C217" i="64"/>
  <c r="C238" i="64"/>
  <c r="K25" i="64"/>
  <c r="E23" i="64"/>
  <c r="D233" i="64"/>
  <c r="D212" i="64"/>
  <c r="D213" i="64"/>
  <c r="N7" i="49"/>
  <c r="J4" i="50"/>
  <c r="J214" i="64"/>
  <c r="F4" i="50"/>
  <c r="B174" i="72"/>
  <c r="B192" i="72"/>
  <c r="B173" i="72"/>
  <c r="B209" i="72"/>
  <c r="B191" i="72"/>
  <c r="B172" i="72"/>
  <c r="B186" i="70"/>
  <c r="B205" i="70"/>
  <c r="B205" i="69"/>
  <c r="B186" i="69"/>
  <c r="C28" i="68"/>
  <c r="B238" i="68"/>
  <c r="B204" i="65"/>
  <c r="B223" i="65"/>
  <c r="B221" i="64"/>
  <c r="B241" i="64"/>
  <c r="B220" i="64"/>
  <c r="E376" i="71"/>
  <c r="L367" i="66"/>
  <c r="L329" i="66"/>
  <c r="D342" i="70"/>
  <c r="I206" i="71"/>
  <c r="C176" i="66"/>
  <c r="K182" i="66"/>
  <c r="M184" i="66"/>
  <c r="N172" i="67"/>
  <c r="N170" i="67" s="1"/>
  <c r="K180" i="67"/>
  <c r="F210" i="68"/>
  <c r="F208" i="68" s="1"/>
  <c r="E221" i="68"/>
  <c r="G223" i="68"/>
  <c r="G175" i="68"/>
  <c r="I468" i="68"/>
  <c r="G376" i="67"/>
  <c r="J172" i="72"/>
  <c r="O376" i="72"/>
  <c r="E179" i="65"/>
  <c r="E185" i="65"/>
  <c r="G176" i="66"/>
  <c r="I185" i="66"/>
  <c r="L176" i="67"/>
  <c r="C186" i="67"/>
  <c r="F367" i="70"/>
  <c r="F285" i="70"/>
  <c r="F323" i="70" s="1"/>
  <c r="E407" i="64"/>
  <c r="C435" i="64"/>
  <c r="M388" i="67"/>
  <c r="E274" i="68"/>
  <c r="O143" i="50"/>
  <c r="B267" i="68"/>
  <c r="Q129" i="72"/>
  <c r="I367" i="65"/>
  <c r="B200" i="64"/>
  <c r="H176" i="65"/>
  <c r="B180" i="65"/>
  <c r="N386" i="69"/>
  <c r="N329" i="69"/>
  <c r="L455" i="68"/>
  <c r="M492" i="68"/>
  <c r="P459" i="64"/>
  <c r="I405" i="66"/>
  <c r="B143" i="50"/>
  <c r="P139" i="65"/>
  <c r="Q275" i="71"/>
  <c r="Q311" i="71" s="1"/>
  <c r="O222" i="69"/>
  <c r="F139" i="65"/>
  <c r="E4" i="48"/>
  <c r="J177" i="67"/>
  <c r="J139" i="67"/>
  <c r="D186" i="67"/>
  <c r="B224" i="68"/>
  <c r="N25" i="48"/>
  <c r="K185" i="65"/>
  <c r="M181" i="66"/>
  <c r="J182" i="67"/>
  <c r="E186" i="67"/>
  <c r="D178" i="67"/>
  <c r="G99" i="67"/>
  <c r="G175" i="67" s="1"/>
  <c r="G181" i="67"/>
  <c r="K342" i="67"/>
  <c r="F370" i="72"/>
  <c r="F316" i="72"/>
  <c r="C304" i="70"/>
  <c r="C323" i="70" s="1"/>
  <c r="P353" i="68"/>
  <c r="E414" i="65"/>
  <c r="I352" i="71"/>
  <c r="E395" i="70"/>
  <c r="B150" i="67"/>
  <c r="B178" i="68"/>
  <c r="O213" i="69"/>
  <c r="O150" i="69"/>
  <c r="F137" i="69"/>
  <c r="E222" i="65"/>
  <c r="M196" i="65"/>
  <c r="N188" i="72"/>
  <c r="L163" i="68"/>
  <c r="D363" i="72"/>
  <c r="D381" i="72"/>
  <c r="L359" i="72"/>
  <c r="L378" i="72"/>
  <c r="L360" i="72"/>
  <c r="L377" i="72"/>
  <c r="F357" i="72"/>
  <c r="F375" i="72"/>
  <c r="P164" i="58"/>
  <c r="N357" i="71"/>
  <c r="N375" i="71"/>
  <c r="P146" i="58"/>
  <c r="F376" i="70"/>
  <c r="D374" i="70"/>
  <c r="D393" i="70"/>
  <c r="D375" i="70"/>
  <c r="D392" i="70"/>
  <c r="D373" i="70"/>
  <c r="D394" i="70"/>
  <c r="J368" i="70"/>
  <c r="J387" i="70"/>
  <c r="N125" i="59"/>
  <c r="N363" i="70"/>
  <c r="N383" i="70"/>
  <c r="N364" i="70"/>
  <c r="N385" i="70"/>
  <c r="N382" i="70"/>
  <c r="N366" i="70"/>
  <c r="P375" i="69"/>
  <c r="P393" i="69"/>
  <c r="P374" i="69"/>
  <c r="P394" i="69"/>
  <c r="P392" i="69"/>
  <c r="P373" i="69"/>
  <c r="N106" i="58"/>
  <c r="P471" i="68"/>
  <c r="P495" i="68"/>
  <c r="D469" i="68"/>
  <c r="D493" i="68"/>
  <c r="P488" i="68"/>
  <c r="P464" i="68"/>
  <c r="F483" i="68"/>
  <c r="F459" i="68"/>
  <c r="F482" i="68"/>
  <c r="F458" i="68"/>
  <c r="F506" i="68"/>
  <c r="N85" i="59"/>
  <c r="P82" i="60"/>
  <c r="P476" i="68"/>
  <c r="P475" i="68"/>
  <c r="P454" i="68"/>
  <c r="P452" i="68"/>
  <c r="P478" i="68"/>
  <c r="P451" i="68"/>
  <c r="P499" i="68"/>
  <c r="D82" i="58"/>
  <c r="D396" i="67"/>
  <c r="D377" i="67"/>
  <c r="D415" i="67"/>
  <c r="D395" i="67"/>
  <c r="H372" i="67"/>
  <c r="H391" i="67"/>
  <c r="N66" i="58"/>
  <c r="P63" i="60"/>
  <c r="D63" i="58"/>
  <c r="F378" i="66"/>
  <c r="F397" i="66"/>
  <c r="F374" i="66"/>
  <c r="F394" i="66"/>
  <c r="F373" i="66"/>
  <c r="F393" i="66"/>
  <c r="F375" i="66"/>
  <c r="F47" i="58"/>
  <c r="H44" i="60"/>
  <c r="H382" i="66"/>
  <c r="H383" i="66"/>
  <c r="H364" i="66"/>
  <c r="H385" i="66"/>
  <c r="H363" i="66"/>
  <c r="H401" i="66"/>
  <c r="H366" i="66"/>
  <c r="D44" i="60"/>
  <c r="D396" i="65"/>
  <c r="D377" i="65"/>
  <c r="D395" i="65"/>
  <c r="D415" i="65"/>
  <c r="D376" i="65"/>
  <c r="D372" i="65"/>
  <c r="D391" i="65"/>
  <c r="P25" i="59"/>
  <c r="D25" i="58"/>
  <c r="D363" i="65"/>
  <c r="D382" i="65"/>
  <c r="D385" i="65"/>
  <c r="D366" i="65"/>
  <c r="D401" i="65"/>
  <c r="D383" i="65"/>
  <c r="D364" i="65"/>
  <c r="H419" i="64"/>
  <c r="H440" i="64"/>
  <c r="H461" i="64"/>
  <c r="D419" i="64"/>
  <c r="D440" i="64"/>
  <c r="D461" i="64"/>
  <c r="N434" i="64"/>
  <c r="N413" i="64"/>
  <c r="F430" i="64"/>
  <c r="F409" i="64"/>
  <c r="F451" i="64"/>
  <c r="J7" i="59"/>
  <c r="L4" i="58"/>
  <c r="D4" i="58"/>
  <c r="C164" i="58"/>
  <c r="C357" i="71"/>
  <c r="C375" i="71"/>
  <c r="K199" i="72"/>
  <c r="K181" i="72"/>
  <c r="F176" i="42"/>
  <c r="F44" i="72"/>
  <c r="F72" i="72" s="1"/>
  <c r="M172" i="42"/>
  <c r="M42" i="72"/>
  <c r="M70" i="72" s="1"/>
  <c r="H167" i="72"/>
  <c r="H185" i="72"/>
  <c r="D164" i="49"/>
  <c r="D169" i="72"/>
  <c r="D179" i="72"/>
  <c r="D187" i="72"/>
  <c r="L175" i="71"/>
  <c r="L193" i="71"/>
  <c r="P146" i="49"/>
  <c r="D146" i="49"/>
  <c r="D167" i="71"/>
  <c r="O30" i="70"/>
  <c r="N185" i="70"/>
  <c r="N204" i="70"/>
  <c r="N223" i="70"/>
  <c r="E183" i="70"/>
  <c r="E202" i="70"/>
  <c r="E182" i="70"/>
  <c r="E201" i="70"/>
  <c r="G25" i="70"/>
  <c r="F195" i="70"/>
  <c r="F176" i="70"/>
  <c r="P125" i="48"/>
  <c r="P128" i="48"/>
  <c r="D128" i="48"/>
  <c r="J121" i="42"/>
  <c r="J44" i="69"/>
  <c r="J72" i="69" s="1"/>
  <c r="L106" i="49"/>
  <c r="L109" i="48"/>
  <c r="F102" i="42"/>
  <c r="F53" i="68"/>
  <c r="F87" i="68" s="1"/>
  <c r="I101" i="42"/>
  <c r="I52" i="68"/>
  <c r="I86" i="68" s="1"/>
  <c r="P249" i="68"/>
  <c r="P248" i="68"/>
  <c r="P247" i="68"/>
  <c r="D89" i="42"/>
  <c r="D46" i="68"/>
  <c r="D80" i="68" s="1"/>
  <c r="K88" i="42"/>
  <c r="K45" i="68"/>
  <c r="K26" i="68"/>
  <c r="N82" i="50"/>
  <c r="I205" i="67"/>
  <c r="L28" i="67"/>
  <c r="K202" i="67"/>
  <c r="K201" i="67"/>
  <c r="C201" i="67"/>
  <c r="C202" i="67"/>
  <c r="E178" i="67"/>
  <c r="F26" i="67"/>
  <c r="E198" i="67"/>
  <c r="E216" i="67"/>
  <c r="E197" i="67"/>
  <c r="H214" i="67"/>
  <c r="H195" i="67"/>
  <c r="I205" i="66"/>
  <c r="M216" i="66"/>
  <c r="M198" i="66"/>
  <c r="M197" i="66"/>
  <c r="L195" i="66"/>
  <c r="L214" i="66"/>
  <c r="F47" i="49"/>
  <c r="O201" i="65"/>
  <c r="O200" i="65"/>
  <c r="O202" i="65"/>
  <c r="C201" i="65"/>
  <c r="C202" i="65"/>
  <c r="D214" i="65"/>
  <c r="D195" i="65"/>
  <c r="N25" i="49"/>
  <c r="N191" i="65"/>
  <c r="N190" i="65"/>
  <c r="N209" i="65"/>
  <c r="F28" i="49"/>
  <c r="F191" i="65"/>
  <c r="F209" i="65"/>
  <c r="F190" i="65"/>
  <c r="J225" i="64"/>
  <c r="J224" i="64"/>
  <c r="E222" i="64"/>
  <c r="L220" i="64"/>
  <c r="L219" i="64"/>
  <c r="L241" i="64"/>
  <c r="L221" i="64"/>
  <c r="I7" i="49"/>
  <c r="E4" i="49"/>
  <c r="O237" i="64"/>
  <c r="O213" i="67"/>
  <c r="J93" i="70"/>
  <c r="Q134" i="71"/>
  <c r="C316" i="72"/>
  <c r="B194" i="66"/>
  <c r="Q24" i="48"/>
  <c r="D359" i="64"/>
  <c r="L405" i="67"/>
  <c r="N237" i="64"/>
  <c r="Q194" i="67"/>
  <c r="C329" i="72"/>
  <c r="C137" i="66"/>
  <c r="N3" i="19"/>
  <c r="Q167" i="39"/>
  <c r="Q158" i="39"/>
  <c r="G153" i="39"/>
  <c r="Q141" i="39"/>
  <c r="G172" i="39"/>
  <c r="F153" i="39"/>
  <c r="G140" i="39"/>
  <c r="I171" i="39"/>
  <c r="H159" i="39"/>
  <c r="K132" i="39"/>
  <c r="Q135" i="39"/>
  <c r="G131" i="39"/>
  <c r="D93" i="39"/>
  <c r="G74" i="39"/>
  <c r="G48" i="39"/>
  <c r="G31" i="39"/>
  <c r="O12" i="39"/>
  <c r="E10" i="39"/>
  <c r="O41" i="39"/>
  <c r="M8" i="39"/>
  <c r="H122" i="39"/>
  <c r="J78" i="39"/>
  <c r="H73" i="39"/>
  <c r="N69" i="39"/>
  <c r="H54" i="39"/>
  <c r="E45" i="39"/>
  <c r="M150" i="39"/>
  <c r="L149" i="39"/>
  <c r="C177" i="39"/>
  <c r="H136" i="39"/>
  <c r="L129" i="39"/>
  <c r="C113" i="39"/>
  <c r="F171" i="39"/>
  <c r="N158" i="39"/>
  <c r="J45" i="39"/>
  <c r="J35" i="39"/>
  <c r="O29" i="39"/>
  <c r="O97" i="39"/>
  <c r="E93" i="39"/>
  <c r="G32" i="39"/>
  <c r="H16" i="39"/>
  <c r="H10" i="39"/>
  <c r="P140" i="39"/>
  <c r="M132" i="39"/>
  <c r="D131" i="39"/>
  <c r="O8" i="39"/>
  <c r="F16" i="39"/>
  <c r="N10" i="39"/>
  <c r="L21" i="39"/>
  <c r="J20" i="39"/>
  <c r="C29" i="39"/>
  <c r="C67" i="39"/>
  <c r="C167" i="39"/>
  <c r="C69" i="39"/>
  <c r="C147" i="39"/>
  <c r="I147" i="39"/>
  <c r="K129" i="39"/>
  <c r="P177" i="39"/>
  <c r="P168" i="39"/>
  <c r="P165" i="39"/>
  <c r="D147" i="39"/>
  <c r="P132" i="39"/>
  <c r="J165" i="39"/>
  <c r="J141" i="39"/>
  <c r="N132" i="39"/>
  <c r="Q145" i="39"/>
  <c r="Q140" i="39"/>
  <c r="I126" i="39"/>
  <c r="I102" i="39"/>
  <c r="M67" i="39"/>
  <c r="Q36" i="39"/>
  <c r="Q11" i="39"/>
  <c r="E8" i="39"/>
  <c r="G158" i="39"/>
  <c r="O121" i="39"/>
  <c r="G97" i="39"/>
  <c r="K89" i="39"/>
  <c r="O67" i="39"/>
  <c r="P101" i="39"/>
  <c r="P59" i="39"/>
  <c r="P31" i="39"/>
  <c r="J54" i="39"/>
  <c r="P113" i="39"/>
  <c r="P54" i="39"/>
  <c r="H50" i="39"/>
  <c r="N140" i="39"/>
  <c r="N116" i="39"/>
  <c r="J89" i="39"/>
  <c r="G177" i="39"/>
  <c r="K150" i="39"/>
  <c r="G136" i="39"/>
  <c r="G117" i="39"/>
  <c r="O101" i="39"/>
  <c r="H158" i="39"/>
  <c r="D153" i="39"/>
  <c r="H32" i="39"/>
  <c r="G149" i="39"/>
  <c r="M96" i="39"/>
  <c r="K21" i="39"/>
  <c r="G116" i="39"/>
  <c r="O32" i="39"/>
  <c r="G3" i="19"/>
  <c r="O153" i="39"/>
  <c r="F150" i="39"/>
  <c r="H177" i="39"/>
  <c r="J172" i="39"/>
  <c r="O167" i="39"/>
  <c r="Q153" i="39"/>
  <c r="O149" i="39"/>
  <c r="G141" i="39"/>
  <c r="L135" i="39"/>
  <c r="O131" i="39"/>
  <c r="K126" i="39"/>
  <c r="N113" i="39"/>
  <c r="E96" i="39"/>
  <c r="Q88" i="39"/>
  <c r="O74" i="39"/>
  <c r="H69" i="39"/>
  <c r="O48" i="39"/>
  <c r="O31" i="39"/>
  <c r="I16" i="39"/>
  <c r="G12" i="39"/>
  <c r="M10" i="39"/>
  <c r="L8" i="39"/>
  <c r="I29" i="39"/>
  <c r="Q126" i="39"/>
  <c r="G121" i="39"/>
  <c r="Q74" i="39"/>
  <c r="G51" i="39"/>
  <c r="L5" i="39"/>
  <c r="E150" i="39"/>
  <c r="D129" i="39"/>
  <c r="D176" i="39"/>
  <c r="D167" i="39"/>
  <c r="J149" i="39"/>
  <c r="H117" i="39"/>
  <c r="I32" i="39"/>
  <c r="Q102" i="39"/>
  <c r="D92" i="39"/>
  <c r="H35" i="39"/>
  <c r="P26" i="39"/>
  <c r="G22" i="39"/>
  <c r="G15" i="39"/>
  <c r="Q122" i="39"/>
  <c r="L112" i="39"/>
  <c r="G8" i="39"/>
  <c r="N16" i="39"/>
  <c r="J12" i="39"/>
  <c r="D21" i="39"/>
  <c r="C89" i="39"/>
  <c r="C15" i="39"/>
  <c r="C21" i="39"/>
  <c r="Q147" i="39"/>
  <c r="O136" i="39"/>
  <c r="H168" i="39"/>
  <c r="P159" i="39"/>
  <c r="H132" i="39"/>
  <c r="J159" i="39"/>
  <c r="I145" i="39"/>
  <c r="I140" i="39"/>
  <c r="Q121" i="39"/>
  <c r="E112" i="39"/>
  <c r="Q79" i="39"/>
  <c r="I74" i="39"/>
  <c r="E67" i="39"/>
  <c r="Q41" i="39"/>
  <c r="Q32" i="39"/>
  <c r="Q20" i="39"/>
  <c r="J117" i="39"/>
  <c r="O158" i="39"/>
  <c r="O55" i="39"/>
  <c r="G41" i="39"/>
  <c r="P122" i="39"/>
  <c r="L110" i="39"/>
  <c r="P69" i="39"/>
  <c r="J103" i="39"/>
  <c r="F88" i="39"/>
  <c r="J73" i="39"/>
  <c r="N50" i="39"/>
  <c r="P50" i="39"/>
  <c r="P16" i="39"/>
  <c r="F158" i="39"/>
  <c r="J145" i="39"/>
  <c r="F140" i="39"/>
  <c r="Q171" i="39"/>
  <c r="K165" i="39"/>
  <c r="K147" i="39"/>
  <c r="O117" i="39"/>
  <c r="L153" i="39"/>
  <c r="H86" i="39"/>
  <c r="M168" i="39"/>
  <c r="M136" i="39"/>
  <c r="I88" i="39"/>
  <c r="D41" i="39"/>
  <c r="K3" i="19"/>
  <c r="G3" i="22"/>
  <c r="E3" i="22"/>
  <c r="C3" i="22"/>
  <c r="F3" i="22"/>
  <c r="C14" i="39"/>
  <c r="J4" i="9"/>
  <c r="Q17" i="9"/>
  <c r="J3" i="22"/>
  <c r="E3" i="19"/>
  <c r="O3" i="22"/>
  <c r="M3" i="22"/>
  <c r="P3" i="19"/>
  <c r="M3" i="19"/>
  <c r="D3" i="19"/>
  <c r="J3" i="19"/>
  <c r="H3" i="19"/>
  <c r="L3" i="19"/>
  <c r="D3" i="22"/>
  <c r="H3" i="22"/>
  <c r="N3" i="22"/>
  <c r="Q3" i="19"/>
  <c r="L3" i="22"/>
  <c r="F3" i="19"/>
  <c r="K3" i="22"/>
  <c r="I3" i="22"/>
  <c r="Q3" i="22"/>
  <c r="K27" i="9"/>
  <c r="B17" i="11"/>
  <c r="B27" i="11"/>
  <c r="Q17" i="11"/>
  <c r="C4" i="18"/>
  <c r="C3" i="18" s="1"/>
  <c r="I17" i="9"/>
  <c r="C27" i="9"/>
  <c r="I17" i="11"/>
  <c r="C17" i="18"/>
  <c r="C3" i="19"/>
  <c r="C4" i="9"/>
  <c r="G4" i="9"/>
  <c r="K4" i="9"/>
  <c r="O4" i="9"/>
  <c r="D4" i="9"/>
  <c r="H4" i="9"/>
  <c r="L4" i="9"/>
  <c r="P4" i="9"/>
  <c r="F4" i="9"/>
  <c r="N4" i="9"/>
  <c r="G27" i="9"/>
  <c r="O27" i="9"/>
  <c r="E27" i="9"/>
  <c r="I27" i="9"/>
  <c r="M27" i="9"/>
  <c r="Q27" i="9"/>
  <c r="C3" i="20"/>
  <c r="B27" i="9"/>
  <c r="F17" i="9"/>
  <c r="J17" i="9"/>
  <c r="N17" i="9"/>
  <c r="C17" i="9"/>
  <c r="G17" i="9"/>
  <c r="K17" i="9"/>
  <c r="O17" i="9"/>
  <c r="E17" i="9"/>
  <c r="M17" i="9"/>
  <c r="F17" i="11"/>
  <c r="J17" i="11"/>
  <c r="N17" i="11"/>
  <c r="C17" i="11"/>
  <c r="G17" i="11"/>
  <c r="K17" i="11"/>
  <c r="O17" i="11"/>
  <c r="E17" i="11"/>
  <c r="M17" i="11"/>
  <c r="C27" i="18"/>
  <c r="C14" i="18"/>
  <c r="E4" i="9"/>
  <c r="I4" i="9"/>
  <c r="M4" i="9"/>
  <c r="Q4" i="9"/>
  <c r="D17" i="9"/>
  <c r="H17" i="9"/>
  <c r="L17" i="9"/>
  <c r="P17" i="9"/>
  <c r="D17" i="11"/>
  <c r="H17" i="11"/>
  <c r="L17" i="11"/>
  <c r="P17" i="11"/>
  <c r="B17" i="9"/>
  <c r="F27" i="9"/>
  <c r="J27" i="9"/>
  <c r="N27" i="9"/>
  <c r="B4" i="9"/>
  <c r="D27" i="9"/>
  <c r="H27" i="9"/>
  <c r="L27" i="9"/>
  <c r="P27" i="9"/>
  <c r="B4" i="11"/>
  <c r="H24" i="48" l="1"/>
  <c r="D3" i="48"/>
  <c r="J63" i="70"/>
  <c r="J21" i="70"/>
  <c r="M29" i="64"/>
  <c r="C26" i="72"/>
  <c r="E28" i="64"/>
  <c r="F35" i="68"/>
  <c r="B175" i="67"/>
  <c r="D26" i="39"/>
  <c r="J105" i="64"/>
  <c r="I175" i="66"/>
  <c r="M27" i="69"/>
  <c r="O25" i="67"/>
  <c r="M27" i="72"/>
  <c r="B172" i="69"/>
  <c r="B170" i="69" s="1"/>
  <c r="O233" i="64"/>
  <c r="K137" i="65"/>
  <c r="O190" i="69"/>
  <c r="K93" i="65"/>
  <c r="K131" i="65" s="1"/>
  <c r="M107" i="42"/>
  <c r="D163" i="42"/>
  <c r="M137" i="65"/>
  <c r="L209" i="66"/>
  <c r="L208" i="66" s="1"/>
  <c r="F201" i="71"/>
  <c r="M190" i="66"/>
  <c r="Q35" i="72"/>
  <c r="Q63" i="72" s="1"/>
  <c r="D83" i="42"/>
  <c r="J126" i="42"/>
  <c r="J147" i="64"/>
  <c r="J126" i="39"/>
  <c r="B93" i="67"/>
  <c r="F21" i="66"/>
  <c r="K167" i="71"/>
  <c r="M93" i="65"/>
  <c r="M131" i="65" s="1"/>
  <c r="H26" i="42"/>
  <c r="Q35" i="69"/>
  <c r="Q63" i="69" s="1"/>
  <c r="I35" i="72"/>
  <c r="M26" i="42"/>
  <c r="D31" i="64"/>
  <c r="H30" i="71"/>
  <c r="G126" i="42"/>
  <c r="B190" i="69"/>
  <c r="O191" i="69"/>
  <c r="O189" i="69" s="1"/>
  <c r="J153" i="64"/>
  <c r="N26" i="42"/>
  <c r="L31" i="68"/>
  <c r="M21" i="66"/>
  <c r="H111" i="68"/>
  <c r="H207" i="68" s="1"/>
  <c r="M191" i="66"/>
  <c r="L39" i="64"/>
  <c r="L71" i="64" s="1"/>
  <c r="C35" i="70"/>
  <c r="C35" i="72"/>
  <c r="C63" i="72" s="1"/>
  <c r="P27" i="67"/>
  <c r="K28" i="71"/>
  <c r="E31" i="68"/>
  <c r="Q107" i="42"/>
  <c r="I163" i="42"/>
  <c r="D163" i="39"/>
  <c r="K31" i="70"/>
  <c r="L27" i="66"/>
  <c r="F28" i="69"/>
  <c r="P311" i="72"/>
  <c r="M35" i="69"/>
  <c r="M63" i="69" s="1"/>
  <c r="D28" i="64"/>
  <c r="N25" i="67"/>
  <c r="D41" i="68"/>
  <c r="C163" i="42"/>
  <c r="P93" i="66"/>
  <c r="P131" i="66" s="1"/>
  <c r="D207" i="70"/>
  <c r="E24" i="48"/>
  <c r="L172" i="66"/>
  <c r="L171" i="66"/>
  <c r="F170" i="67"/>
  <c r="F171" i="65"/>
  <c r="F172" i="65"/>
  <c r="J171" i="67"/>
  <c r="J172" i="67"/>
  <c r="E21" i="71"/>
  <c r="K31" i="66"/>
  <c r="E26" i="72"/>
  <c r="P33" i="64"/>
  <c r="L31" i="70"/>
  <c r="G27" i="72"/>
  <c r="I30" i="72"/>
  <c r="M21" i="71"/>
  <c r="G26" i="70"/>
  <c r="I93" i="65"/>
  <c r="I131" i="65" s="1"/>
  <c r="C107" i="42"/>
  <c r="O5" i="39"/>
  <c r="N23" i="70"/>
  <c r="L145" i="42"/>
  <c r="M30" i="70"/>
  <c r="E165" i="68"/>
  <c r="P93" i="65"/>
  <c r="P131" i="65" s="1"/>
  <c r="F45" i="42"/>
  <c r="H37" i="68"/>
  <c r="Q201" i="72"/>
  <c r="O27" i="72"/>
  <c r="Q30" i="72"/>
  <c r="N137" i="65"/>
  <c r="C191" i="66"/>
  <c r="C189" i="66" s="1"/>
  <c r="P39" i="64"/>
  <c r="P71" i="64" s="1"/>
  <c r="O201" i="72"/>
  <c r="Q399" i="70"/>
  <c r="C172" i="66"/>
  <c r="O31" i="64"/>
  <c r="O27" i="70"/>
  <c r="D28" i="71"/>
  <c r="F147" i="64"/>
  <c r="P29" i="64"/>
  <c r="K28" i="67"/>
  <c r="D21" i="72"/>
  <c r="L26" i="67"/>
  <c r="I34" i="64"/>
  <c r="P137" i="65"/>
  <c r="E27" i="66"/>
  <c r="G31" i="64"/>
  <c r="M26" i="65"/>
  <c r="C171" i="66"/>
  <c r="L35" i="67"/>
  <c r="L63" i="67" s="1"/>
  <c r="Q21" i="72"/>
  <c r="K3" i="9"/>
  <c r="D28" i="67"/>
  <c r="B209" i="68"/>
  <c r="D27" i="64"/>
  <c r="L27" i="65"/>
  <c r="M31" i="69"/>
  <c r="H35" i="64"/>
  <c r="L26" i="65"/>
  <c r="L30" i="66"/>
  <c r="Q25" i="65"/>
  <c r="J27" i="72"/>
  <c r="Q30" i="66"/>
  <c r="Q30" i="69"/>
  <c r="H28" i="70"/>
  <c r="I137" i="65"/>
  <c r="C201" i="72"/>
  <c r="N25" i="71"/>
  <c r="L26" i="42"/>
  <c r="I30" i="67"/>
  <c r="G25" i="69"/>
  <c r="L83" i="39"/>
  <c r="Q33" i="68"/>
  <c r="C29" i="64"/>
  <c r="L27" i="67"/>
  <c r="J30" i="67"/>
  <c r="E25" i="65"/>
  <c r="J31" i="67"/>
  <c r="F23" i="70"/>
  <c r="L26" i="68"/>
  <c r="O28" i="69"/>
  <c r="P25" i="72"/>
  <c r="K311" i="72"/>
  <c r="M21" i="65"/>
  <c r="D30" i="68"/>
  <c r="Q30" i="64"/>
  <c r="L34" i="64"/>
  <c r="M28" i="69"/>
  <c r="P323" i="65"/>
  <c r="M5" i="42"/>
  <c r="L83" i="42"/>
  <c r="E33" i="64"/>
  <c r="E30" i="72"/>
  <c r="P29" i="68"/>
  <c r="J30" i="72"/>
  <c r="O107" i="42"/>
  <c r="E29" i="68"/>
  <c r="D31" i="67"/>
  <c r="N26" i="71"/>
  <c r="P28" i="71"/>
  <c r="I30" i="65"/>
  <c r="O93" i="67"/>
  <c r="O131" i="67" s="1"/>
  <c r="O24" i="48"/>
  <c r="N131" i="65"/>
  <c r="H31" i="66"/>
  <c r="O137" i="67"/>
  <c r="K145" i="42"/>
  <c r="P137" i="66"/>
  <c r="P45" i="42"/>
  <c r="J137" i="66"/>
  <c r="J31" i="66"/>
  <c r="N31" i="66"/>
  <c r="L191" i="65"/>
  <c r="L189" i="65" s="1"/>
  <c r="O27" i="69"/>
  <c r="F26" i="70"/>
  <c r="J31" i="70"/>
  <c r="N31" i="71"/>
  <c r="L21" i="71"/>
  <c r="J23" i="72"/>
  <c r="F27" i="67"/>
  <c r="D45" i="39"/>
  <c r="G145" i="42"/>
  <c r="I26" i="72"/>
  <c r="K28" i="72"/>
  <c r="J26" i="42"/>
  <c r="N163" i="42"/>
  <c r="I129" i="71"/>
  <c r="P185" i="72"/>
  <c r="L3" i="48"/>
  <c r="G30" i="66"/>
  <c r="C21" i="72"/>
  <c r="C201" i="71"/>
  <c r="M30" i="64"/>
  <c r="D34" i="64"/>
  <c r="F21" i="65"/>
  <c r="P33" i="68"/>
  <c r="D25" i="66"/>
  <c r="P5" i="42"/>
  <c r="L257" i="68"/>
  <c r="L256" i="68" s="1"/>
  <c r="L234" i="68"/>
  <c r="L209" i="68"/>
  <c r="L210" i="68"/>
  <c r="L233" i="68"/>
  <c r="K145" i="39"/>
  <c r="L27" i="64"/>
  <c r="F30" i="64"/>
  <c r="P35" i="64"/>
  <c r="P31" i="65"/>
  <c r="N28" i="67"/>
  <c r="J23" i="69"/>
  <c r="I27" i="69"/>
  <c r="P30" i="66"/>
  <c r="M39" i="64"/>
  <c r="M71" i="64" s="1"/>
  <c r="P45" i="39"/>
  <c r="O35" i="69"/>
  <c r="D28" i="66"/>
  <c r="N28" i="72"/>
  <c r="L26" i="66"/>
  <c r="K30" i="67"/>
  <c r="J26" i="72"/>
  <c r="G201" i="71"/>
  <c r="E30" i="71"/>
  <c r="H28" i="65"/>
  <c r="L33" i="68"/>
  <c r="N30" i="72"/>
  <c r="L62" i="48"/>
  <c r="H201" i="71"/>
  <c r="H172" i="65"/>
  <c r="H171" i="65"/>
  <c r="H170" i="65" s="1"/>
  <c r="L64" i="39"/>
  <c r="D28" i="65"/>
  <c r="P28" i="65"/>
  <c r="F23" i="69"/>
  <c r="L31" i="72"/>
  <c r="H27" i="64"/>
  <c r="E28" i="67"/>
  <c r="M28" i="67"/>
  <c r="Q26" i="70"/>
  <c r="H25" i="72"/>
  <c r="C31" i="65"/>
  <c r="K34" i="64"/>
  <c r="M36" i="68"/>
  <c r="N323" i="70"/>
  <c r="L26" i="70"/>
  <c r="C24" i="68"/>
  <c r="G32" i="68"/>
  <c r="E28" i="69"/>
  <c r="J30" i="70"/>
  <c r="N30" i="70"/>
  <c r="K26" i="71"/>
  <c r="C35" i="69"/>
  <c r="C63" i="69" s="1"/>
  <c r="F27" i="66"/>
  <c r="H34" i="64"/>
  <c r="I23" i="66"/>
  <c r="P36" i="68"/>
  <c r="O28" i="70"/>
  <c r="J21" i="72"/>
  <c r="L201" i="72"/>
  <c r="O30" i="66"/>
  <c r="D28" i="72"/>
  <c r="F31" i="67"/>
  <c r="O25" i="70"/>
  <c r="K28" i="65"/>
  <c r="M28" i="71"/>
  <c r="H323" i="66"/>
  <c r="L35" i="65"/>
  <c r="L63" i="65" s="1"/>
  <c r="D33" i="64"/>
  <c r="G33" i="68"/>
  <c r="G30" i="64"/>
  <c r="H26" i="68"/>
  <c r="P163" i="42"/>
  <c r="L191" i="64"/>
  <c r="L192" i="64"/>
  <c r="I172" i="65"/>
  <c r="I171" i="65"/>
  <c r="K31" i="64"/>
  <c r="C31" i="70"/>
  <c r="K26" i="67"/>
  <c r="J323" i="70"/>
  <c r="C27" i="72"/>
  <c r="L31" i="71"/>
  <c r="B234" i="68"/>
  <c r="L233" i="64"/>
  <c r="L232" i="64" s="1"/>
  <c r="J21" i="65"/>
  <c r="K37" i="68"/>
  <c r="G167" i="71"/>
  <c r="G166" i="71" s="1"/>
  <c r="P27" i="71"/>
  <c r="K5" i="39"/>
  <c r="P28" i="67"/>
  <c r="F83" i="64"/>
  <c r="E26" i="66"/>
  <c r="K159" i="68"/>
  <c r="O35" i="64"/>
  <c r="I31" i="69"/>
  <c r="P26" i="69"/>
  <c r="Q21" i="66"/>
  <c r="I36" i="68"/>
  <c r="E30" i="70"/>
  <c r="L30" i="70"/>
  <c r="J26" i="71"/>
  <c r="H159" i="68"/>
  <c r="P32" i="68"/>
  <c r="M26" i="70"/>
  <c r="N24" i="68"/>
  <c r="F137" i="65"/>
  <c r="L31" i="69"/>
  <c r="K39" i="64"/>
  <c r="K71" i="64" s="1"/>
  <c r="F93" i="65"/>
  <c r="F131" i="65" s="1"/>
  <c r="O191" i="64"/>
  <c r="O192" i="64"/>
  <c r="F172" i="66"/>
  <c r="F171" i="66"/>
  <c r="F209" i="66"/>
  <c r="F208" i="66" s="1"/>
  <c r="I25" i="67"/>
  <c r="P27" i="64"/>
  <c r="I23" i="65"/>
  <c r="E28" i="68"/>
  <c r="I26" i="71"/>
  <c r="O28" i="72"/>
  <c r="C35" i="64"/>
  <c r="J28" i="66"/>
  <c r="H31" i="67"/>
  <c r="O21" i="72"/>
  <c r="F190" i="66"/>
  <c r="F28" i="70"/>
  <c r="I28" i="66"/>
  <c r="O62" i="48"/>
  <c r="G31" i="67"/>
  <c r="N21" i="70"/>
  <c r="K27" i="65"/>
  <c r="L27" i="70"/>
  <c r="K323" i="70"/>
  <c r="J29" i="64"/>
  <c r="I31" i="64"/>
  <c r="K25" i="65"/>
  <c r="Q27" i="65"/>
  <c r="L31" i="66"/>
  <c r="N26" i="72"/>
  <c r="B233" i="68"/>
  <c r="K28" i="64"/>
  <c r="K33" i="64"/>
  <c r="I209" i="65"/>
  <c r="K23" i="66"/>
  <c r="D25" i="67"/>
  <c r="M26" i="67"/>
  <c r="K32" i="68"/>
  <c r="M111" i="68"/>
  <c r="M207" i="68" s="1"/>
  <c r="H31" i="70"/>
  <c r="D30" i="64"/>
  <c r="G43" i="48"/>
  <c r="I29" i="68"/>
  <c r="Q27" i="70"/>
  <c r="C35" i="68"/>
  <c r="I23" i="64"/>
  <c r="O31" i="71"/>
  <c r="E28" i="66"/>
  <c r="I30" i="68"/>
  <c r="K25" i="72"/>
  <c r="N33" i="68"/>
  <c r="P31" i="67"/>
  <c r="Q28" i="71"/>
  <c r="P35" i="72"/>
  <c r="O30" i="65"/>
  <c r="L172" i="65"/>
  <c r="L171" i="65"/>
  <c r="N31" i="69"/>
  <c r="J31" i="72"/>
  <c r="J21" i="71"/>
  <c r="H28" i="66"/>
  <c r="Q30" i="70"/>
  <c r="K27" i="67"/>
  <c r="P30" i="65"/>
  <c r="Q31" i="66"/>
  <c r="E131" i="65"/>
  <c r="J31" i="65"/>
  <c r="K25" i="69"/>
  <c r="K35" i="64"/>
  <c r="K31" i="65"/>
  <c r="P165" i="68"/>
  <c r="L35" i="68"/>
  <c r="P25" i="71"/>
  <c r="K27" i="71"/>
  <c r="C28" i="64"/>
  <c r="N21" i="66"/>
  <c r="N32" i="68"/>
  <c r="I323" i="69"/>
  <c r="I25" i="65"/>
  <c r="C31" i="67"/>
  <c r="P30" i="64"/>
  <c r="E34" i="64"/>
  <c r="F30" i="72"/>
  <c r="D29" i="68"/>
  <c r="J28" i="70"/>
  <c r="J27" i="67"/>
  <c r="D31" i="72"/>
  <c r="I131" i="66"/>
  <c r="O26" i="65"/>
  <c r="M28" i="65"/>
  <c r="I32" i="68"/>
  <c r="K27" i="69"/>
  <c r="G21" i="71"/>
  <c r="K26" i="72"/>
  <c r="Q27" i="71"/>
  <c r="N26" i="70"/>
  <c r="E25" i="67"/>
  <c r="C33" i="64"/>
  <c r="I25" i="66"/>
  <c r="C30" i="64"/>
  <c r="K30" i="66"/>
  <c r="O33" i="68"/>
  <c r="E27" i="70"/>
  <c r="M35" i="68"/>
  <c r="F36" i="68"/>
  <c r="H29" i="64"/>
  <c r="Q35" i="68"/>
  <c r="H31" i="71"/>
  <c r="Q28" i="70"/>
  <c r="G31" i="71"/>
  <c r="J35" i="68"/>
  <c r="E131" i="70"/>
  <c r="O36" i="68"/>
  <c r="L30" i="72"/>
  <c r="M31" i="67"/>
  <c r="C93" i="67"/>
  <c r="C131" i="67" s="1"/>
  <c r="C28" i="66"/>
  <c r="N25" i="65"/>
  <c r="D32" i="68"/>
  <c r="F21" i="71"/>
  <c r="P30" i="72"/>
  <c r="K137" i="67"/>
  <c r="I27" i="64"/>
  <c r="N21" i="71"/>
  <c r="M31" i="66"/>
  <c r="K31" i="71"/>
  <c r="K105" i="64"/>
  <c r="K147" i="64" s="1"/>
  <c r="Q31" i="70"/>
  <c r="K27" i="66"/>
  <c r="K31" i="68"/>
  <c r="H26" i="70"/>
  <c r="Q28" i="68"/>
  <c r="D28" i="68"/>
  <c r="I27" i="70"/>
  <c r="M26" i="72"/>
  <c r="N359" i="64"/>
  <c r="G34" i="64"/>
  <c r="K21" i="70"/>
  <c r="P401" i="68"/>
  <c r="I26" i="65"/>
  <c r="I26" i="67"/>
  <c r="J36" i="68"/>
  <c r="O159" i="68"/>
  <c r="J30" i="68"/>
  <c r="C26" i="71"/>
  <c r="P31" i="69"/>
  <c r="D27" i="69"/>
  <c r="P27" i="69"/>
  <c r="F23" i="72"/>
  <c r="D27" i="65"/>
  <c r="N30" i="66"/>
  <c r="E27" i="65"/>
  <c r="D26" i="67"/>
  <c r="D29" i="64"/>
  <c r="N25" i="70"/>
  <c r="J129" i="71"/>
  <c r="E311" i="72"/>
  <c r="I25" i="70"/>
  <c r="G26" i="68"/>
  <c r="I24" i="48"/>
  <c r="G81" i="48"/>
  <c r="H124" i="49"/>
  <c r="H384" i="67"/>
  <c r="H62" i="59"/>
  <c r="E365" i="69"/>
  <c r="E362" i="69"/>
  <c r="N207" i="68"/>
  <c r="N159" i="68"/>
  <c r="D62" i="48"/>
  <c r="H3" i="48"/>
  <c r="G73" i="64"/>
  <c r="G25" i="64"/>
  <c r="I76" i="64"/>
  <c r="I28" i="64"/>
  <c r="O78" i="64"/>
  <c r="O30" i="64"/>
  <c r="Q81" i="64"/>
  <c r="Q33" i="64"/>
  <c r="J67" i="65"/>
  <c r="J25" i="65"/>
  <c r="D73" i="64"/>
  <c r="D25" i="64"/>
  <c r="F76" i="64"/>
  <c r="F28" i="64"/>
  <c r="H184" i="72"/>
  <c r="P498" i="68"/>
  <c r="P453" i="68"/>
  <c r="M80" i="68"/>
  <c r="M29" i="68"/>
  <c r="E384" i="67"/>
  <c r="P81" i="48"/>
  <c r="L81" i="59"/>
  <c r="J184" i="71"/>
  <c r="J362" i="65"/>
  <c r="J365" i="65"/>
  <c r="N62" i="59"/>
  <c r="L366" i="71"/>
  <c r="M69" i="66"/>
  <c r="M27" i="66"/>
  <c r="I161" i="59"/>
  <c r="K79" i="68"/>
  <c r="K28" i="68"/>
  <c r="O400" i="65"/>
  <c r="P69" i="65"/>
  <c r="P27" i="65"/>
  <c r="C81" i="50"/>
  <c r="H79" i="68"/>
  <c r="H28" i="68"/>
  <c r="L43" i="49"/>
  <c r="J65" i="67"/>
  <c r="J23" i="67"/>
  <c r="O168" i="71"/>
  <c r="Q3" i="48"/>
  <c r="O381" i="65"/>
  <c r="G73" i="65"/>
  <c r="G31" i="65"/>
  <c r="D400" i="65"/>
  <c r="D362" i="65"/>
  <c r="I173" i="67"/>
  <c r="H423" i="64"/>
  <c r="H402" i="64"/>
  <c r="D189" i="67"/>
  <c r="K201" i="72"/>
  <c r="F350" i="72"/>
  <c r="E366" i="71"/>
  <c r="L83" i="64"/>
  <c r="L35" i="64"/>
  <c r="P68" i="65"/>
  <c r="P26" i="65"/>
  <c r="E63" i="66"/>
  <c r="E21" i="66"/>
  <c r="J72" i="66"/>
  <c r="J30" i="66"/>
  <c r="M70" i="70"/>
  <c r="M28" i="70"/>
  <c r="O73" i="70"/>
  <c r="O31" i="70"/>
  <c r="H65" i="72"/>
  <c r="H23" i="72"/>
  <c r="E83" i="68"/>
  <c r="E32" i="68"/>
  <c r="F24" i="49"/>
  <c r="O81" i="59"/>
  <c r="B43" i="50"/>
  <c r="M400" i="66"/>
  <c r="O201" i="71"/>
  <c r="D193" i="64"/>
  <c r="D189" i="64" s="1"/>
  <c r="C30" i="65"/>
  <c r="P65" i="66"/>
  <c r="P23" i="66"/>
  <c r="L70" i="66"/>
  <c r="L28" i="66"/>
  <c r="L24" i="68"/>
  <c r="K234" i="68"/>
  <c r="K257" i="68"/>
  <c r="K233" i="68"/>
  <c r="K210" i="68"/>
  <c r="K209" i="68"/>
  <c r="Q189" i="69"/>
  <c r="M186" i="72"/>
  <c r="M400" i="67"/>
  <c r="M362" i="67"/>
  <c r="K366" i="71"/>
  <c r="O143" i="58"/>
  <c r="C190" i="64"/>
  <c r="F81" i="49"/>
  <c r="L124" i="48"/>
  <c r="L384" i="67"/>
  <c r="C3" i="49"/>
  <c r="P43" i="48"/>
  <c r="J192" i="69"/>
  <c r="J362" i="67"/>
  <c r="P381" i="69"/>
  <c r="Q93" i="66"/>
  <c r="Q131" i="66" s="1"/>
  <c r="Q175" i="66"/>
  <c r="Q137" i="66"/>
  <c r="O83" i="68"/>
  <c r="O32" i="68"/>
  <c r="F381" i="69"/>
  <c r="F365" i="69"/>
  <c r="K161" i="48"/>
  <c r="K426" i="64"/>
  <c r="K405" i="64"/>
  <c r="I105" i="58"/>
  <c r="E124" i="58"/>
  <c r="M81" i="48"/>
  <c r="O175" i="66"/>
  <c r="O137" i="66"/>
  <c r="H81" i="68"/>
  <c r="H30" i="68"/>
  <c r="E69" i="71"/>
  <c r="E27" i="71"/>
  <c r="K72" i="71"/>
  <c r="K30" i="71"/>
  <c r="H25" i="64"/>
  <c r="H73" i="64"/>
  <c r="K77" i="64"/>
  <c r="K29" i="64"/>
  <c r="N81" i="64"/>
  <c r="N33" i="64"/>
  <c r="Q26" i="42"/>
  <c r="Q35" i="65"/>
  <c r="Q26" i="39"/>
  <c r="K68" i="66"/>
  <c r="K26" i="66"/>
  <c r="C73" i="69"/>
  <c r="C31" i="69"/>
  <c r="F67" i="71"/>
  <c r="F25" i="71"/>
  <c r="I70" i="71"/>
  <c r="I28" i="71"/>
  <c r="L163" i="42"/>
  <c r="L35" i="72"/>
  <c r="L163" i="39"/>
  <c r="J67" i="67"/>
  <c r="J25" i="67"/>
  <c r="D77" i="68"/>
  <c r="D26" i="68"/>
  <c r="G81" i="68"/>
  <c r="G30" i="68"/>
  <c r="K86" i="68"/>
  <c r="K35" i="68"/>
  <c r="N107" i="42"/>
  <c r="N35" i="69"/>
  <c r="N107" i="39"/>
  <c r="D86" i="68"/>
  <c r="D35" i="68"/>
  <c r="G63" i="69"/>
  <c r="G21" i="69"/>
  <c r="F73" i="70"/>
  <c r="F31" i="70"/>
  <c r="I67" i="71"/>
  <c r="I25" i="71"/>
  <c r="M72" i="71"/>
  <c r="M30" i="71"/>
  <c r="O65" i="72"/>
  <c r="O23" i="72"/>
  <c r="K69" i="72"/>
  <c r="K27" i="72"/>
  <c r="N73" i="72"/>
  <c r="N31" i="72"/>
  <c r="Q26" i="72"/>
  <c r="Q3" i="58"/>
  <c r="E195" i="64"/>
  <c r="E153" i="64"/>
  <c r="E105" i="64"/>
  <c r="E147" i="64" s="1"/>
  <c r="C30" i="72"/>
  <c r="N43" i="50"/>
  <c r="L384" i="66"/>
  <c r="L400" i="66"/>
  <c r="H208" i="66"/>
  <c r="H26" i="67"/>
  <c r="J124" i="48"/>
  <c r="F161" i="49"/>
  <c r="I65" i="72"/>
  <c r="I23" i="72"/>
  <c r="H62" i="58"/>
  <c r="N70" i="66"/>
  <c r="N28" i="66"/>
  <c r="D73" i="66"/>
  <c r="D31" i="66"/>
  <c r="C366" i="72"/>
  <c r="E381" i="70"/>
  <c r="E384" i="70"/>
  <c r="G88" i="68"/>
  <c r="G37" i="68"/>
  <c r="L172" i="69"/>
  <c r="L191" i="69"/>
  <c r="L190" i="69"/>
  <c r="L171" i="69"/>
  <c r="G73" i="69"/>
  <c r="G31" i="69"/>
  <c r="H168" i="72"/>
  <c r="L426" i="64"/>
  <c r="K62" i="48"/>
  <c r="I184" i="72"/>
  <c r="Q161" i="49"/>
  <c r="M24" i="58"/>
  <c r="E381" i="66"/>
  <c r="E43" i="59"/>
  <c r="Q450" i="68"/>
  <c r="Q453" i="68"/>
  <c r="O27" i="67"/>
  <c r="K30" i="70"/>
  <c r="M65" i="72"/>
  <c r="M23" i="72"/>
  <c r="J350" i="72"/>
  <c r="F189" i="70"/>
  <c r="N143" i="48"/>
  <c r="N400" i="66"/>
  <c r="H350" i="72"/>
  <c r="J81" i="64"/>
  <c r="J33" i="64"/>
  <c r="N65" i="65"/>
  <c r="N23" i="65"/>
  <c r="H69" i="66"/>
  <c r="H27" i="66"/>
  <c r="D64" i="42"/>
  <c r="D35" i="67"/>
  <c r="D64" i="39"/>
  <c r="P77" i="68"/>
  <c r="P26" i="68"/>
  <c r="G86" i="68"/>
  <c r="G35" i="68"/>
  <c r="I88" i="68"/>
  <c r="I37" i="68"/>
  <c r="E72" i="67"/>
  <c r="E30" i="67"/>
  <c r="E186" i="71"/>
  <c r="F143" i="58"/>
  <c r="C232" i="64"/>
  <c r="F450" i="68"/>
  <c r="P350" i="71"/>
  <c r="N67" i="69"/>
  <c r="N25" i="69"/>
  <c r="K192" i="70"/>
  <c r="L105" i="48"/>
  <c r="E70" i="72"/>
  <c r="E28" i="72"/>
  <c r="N368" i="72"/>
  <c r="K45" i="42"/>
  <c r="K35" i="66"/>
  <c r="K45" i="39"/>
  <c r="K192" i="67"/>
  <c r="Q170" i="70"/>
  <c r="M166" i="71"/>
  <c r="M365" i="66"/>
  <c r="J175" i="65"/>
  <c r="J169" i="65" s="1"/>
  <c r="J93" i="65"/>
  <c r="J131" i="65" s="1"/>
  <c r="J137" i="65"/>
  <c r="C368" i="71"/>
  <c r="J81" i="58"/>
  <c r="H350" i="71"/>
  <c r="Q207" i="68"/>
  <c r="Q159" i="68"/>
  <c r="N208" i="65"/>
  <c r="L70" i="65"/>
  <c r="L28" i="65"/>
  <c r="O192" i="66"/>
  <c r="I143" i="49"/>
  <c r="I402" i="64"/>
  <c r="E62" i="59"/>
  <c r="O384" i="70"/>
  <c r="O350" i="72"/>
  <c r="N62" i="48"/>
  <c r="H3" i="58"/>
  <c r="L24" i="60"/>
  <c r="H192" i="66"/>
  <c r="F105" i="49"/>
  <c r="N405" i="64"/>
  <c r="J81" i="60"/>
  <c r="F161" i="58"/>
  <c r="H399" i="70"/>
  <c r="F384" i="70"/>
  <c r="N348" i="71"/>
  <c r="Q190" i="64"/>
  <c r="K67" i="66"/>
  <c r="K25" i="66"/>
  <c r="K189" i="69"/>
  <c r="G168" i="72"/>
  <c r="G3" i="58"/>
  <c r="K43" i="60"/>
  <c r="I143" i="58"/>
  <c r="Q350" i="72"/>
  <c r="H190" i="64"/>
  <c r="D384" i="67"/>
  <c r="G24" i="49"/>
  <c r="E166" i="72"/>
  <c r="O348" i="71"/>
  <c r="H184" i="71"/>
  <c r="F143" i="49"/>
  <c r="F24" i="59"/>
  <c r="G67" i="67"/>
  <c r="G25" i="67"/>
  <c r="C69" i="67"/>
  <c r="C27" i="67"/>
  <c r="O76" i="64"/>
  <c r="O28" i="64"/>
  <c r="I83" i="64"/>
  <c r="I35" i="64"/>
  <c r="F77" i="64"/>
  <c r="F29" i="64"/>
  <c r="N82" i="64"/>
  <c r="N34" i="64"/>
  <c r="K68" i="65"/>
  <c r="K26" i="65"/>
  <c r="N72" i="65"/>
  <c r="N30" i="65"/>
  <c r="E68" i="65"/>
  <c r="E26" i="65"/>
  <c r="M73" i="65"/>
  <c r="M31" i="65"/>
  <c r="K70" i="66"/>
  <c r="K28" i="66"/>
  <c r="E68" i="67"/>
  <c r="E26" i="67"/>
  <c r="L72" i="67"/>
  <c r="L30" i="67"/>
  <c r="K87" i="68"/>
  <c r="K36" i="68"/>
  <c r="N65" i="69"/>
  <c r="N23" i="69"/>
  <c r="K72" i="69"/>
  <c r="K30" i="69"/>
  <c r="M69" i="71"/>
  <c r="M27" i="71"/>
  <c r="L68" i="72"/>
  <c r="L26" i="72"/>
  <c r="Q75" i="64"/>
  <c r="Q27" i="64"/>
  <c r="E79" i="64"/>
  <c r="E31" i="64"/>
  <c r="J65" i="65"/>
  <c r="J23" i="65"/>
  <c r="N70" i="65"/>
  <c r="N28" i="65"/>
  <c r="C68" i="66"/>
  <c r="C26" i="66"/>
  <c r="F72" i="66"/>
  <c r="F30" i="66"/>
  <c r="I70" i="70"/>
  <c r="I28" i="70"/>
  <c r="O68" i="71"/>
  <c r="O26" i="71"/>
  <c r="E67" i="72"/>
  <c r="E25" i="72"/>
  <c r="F72" i="67"/>
  <c r="F30" i="67"/>
  <c r="M79" i="68"/>
  <c r="M28" i="68"/>
  <c r="Q83" i="68"/>
  <c r="Q32" i="68"/>
  <c r="F63" i="69"/>
  <c r="F21" i="69"/>
  <c r="L72" i="69"/>
  <c r="L30" i="69"/>
  <c r="P67" i="70"/>
  <c r="P25" i="70"/>
  <c r="D72" i="70"/>
  <c r="D30" i="70"/>
  <c r="H67" i="71"/>
  <c r="H25" i="71"/>
  <c r="M73" i="71"/>
  <c r="M31" i="71"/>
  <c r="K84" i="68"/>
  <c r="K33" i="68"/>
  <c r="E72" i="69"/>
  <c r="E30" i="69"/>
  <c r="J68" i="70"/>
  <c r="J26" i="70"/>
  <c r="N73" i="70"/>
  <c r="N31" i="70"/>
  <c r="C69" i="71"/>
  <c r="C27" i="71"/>
  <c r="G63" i="72"/>
  <c r="G21" i="72"/>
  <c r="M67" i="72"/>
  <c r="M25" i="72"/>
  <c r="D186" i="71"/>
  <c r="P381" i="67"/>
  <c r="P362" i="67"/>
  <c r="N105" i="59"/>
  <c r="F3" i="49"/>
  <c r="K81" i="50"/>
  <c r="Q173" i="69"/>
  <c r="Q186" i="71"/>
  <c r="M365" i="65"/>
  <c r="M362" i="65"/>
  <c r="I474" i="68"/>
  <c r="K366" i="72"/>
  <c r="H105" i="64"/>
  <c r="H147" i="64" s="1"/>
  <c r="H195" i="64"/>
  <c r="H153" i="64"/>
  <c r="O26" i="68"/>
  <c r="P184" i="72"/>
  <c r="F207" i="68"/>
  <c r="F159" i="68"/>
  <c r="H189" i="65"/>
  <c r="H43" i="49"/>
  <c r="O29" i="68"/>
  <c r="Q25" i="70"/>
  <c r="N186" i="72"/>
  <c r="D381" i="69"/>
  <c r="L362" i="70"/>
  <c r="L365" i="70"/>
  <c r="H78" i="64"/>
  <c r="H30" i="64"/>
  <c r="F67" i="66"/>
  <c r="F25" i="66"/>
  <c r="K68" i="70"/>
  <c r="K26" i="70"/>
  <c r="C72" i="70"/>
  <c r="C30" i="70"/>
  <c r="C81" i="68"/>
  <c r="C30" i="68"/>
  <c r="I362" i="66"/>
  <c r="K453" i="68"/>
  <c r="G368" i="71"/>
  <c r="K3" i="49"/>
  <c r="H62" i="49"/>
  <c r="N24" i="49"/>
  <c r="H365" i="66"/>
  <c r="N384" i="70"/>
  <c r="N24" i="48"/>
  <c r="L21" i="67"/>
  <c r="K209" i="67"/>
  <c r="K190" i="67"/>
  <c r="K191" i="67"/>
  <c r="K171" i="67"/>
  <c r="K172" i="67"/>
  <c r="O234" i="68"/>
  <c r="O233" i="68"/>
  <c r="O257" i="68"/>
  <c r="O210" i="68"/>
  <c r="O209" i="68"/>
  <c r="Q166" i="71"/>
  <c r="Q161" i="48"/>
  <c r="M3" i="58"/>
  <c r="G175" i="66"/>
  <c r="G137" i="66"/>
  <c r="G93" i="66"/>
  <c r="G131" i="66" s="1"/>
  <c r="L69" i="72"/>
  <c r="L27" i="72"/>
  <c r="B105" i="49"/>
  <c r="G193" i="64"/>
  <c r="P235" i="68"/>
  <c r="N192" i="69"/>
  <c r="F81" i="60"/>
  <c r="H381" i="70"/>
  <c r="H384" i="70"/>
  <c r="L350" i="72"/>
  <c r="M175" i="67"/>
  <c r="M137" i="67"/>
  <c r="M93" i="67"/>
  <c r="M131" i="67" s="1"/>
  <c r="G79" i="68"/>
  <c r="G28" i="68"/>
  <c r="L168" i="72"/>
  <c r="H450" i="68"/>
  <c r="B24" i="50"/>
  <c r="K184" i="71"/>
  <c r="C81" i="60"/>
  <c r="G400" i="65"/>
  <c r="G365" i="65"/>
  <c r="G43" i="60"/>
  <c r="G62" i="60"/>
  <c r="Q170" i="66"/>
  <c r="G175" i="65"/>
  <c r="G137" i="65"/>
  <c r="G93" i="65"/>
  <c r="G131" i="65" s="1"/>
  <c r="I213" i="68"/>
  <c r="I165" i="68"/>
  <c r="I111" i="68"/>
  <c r="I175" i="67"/>
  <c r="I93" i="67"/>
  <c r="I131" i="67" s="1"/>
  <c r="I137" i="67"/>
  <c r="H65" i="65"/>
  <c r="H23" i="65"/>
  <c r="I400" i="65"/>
  <c r="I24" i="58"/>
  <c r="M477" i="68"/>
  <c r="E211" i="68"/>
  <c r="B168" i="71"/>
  <c r="L192" i="66"/>
  <c r="F173" i="69"/>
  <c r="F3" i="60"/>
  <c r="J232" i="68"/>
  <c r="G384" i="66"/>
  <c r="G400" i="66"/>
  <c r="I105" i="59"/>
  <c r="E65" i="72"/>
  <c r="E23" i="72"/>
  <c r="J368" i="71"/>
  <c r="I77" i="64"/>
  <c r="I29" i="64"/>
  <c r="P70" i="66"/>
  <c r="P28" i="66"/>
  <c r="G81" i="50"/>
  <c r="M173" i="70"/>
  <c r="C384" i="70"/>
  <c r="E384" i="65"/>
  <c r="Q175" i="67"/>
  <c r="Q137" i="67"/>
  <c r="Q93" i="67"/>
  <c r="Q131" i="67" s="1"/>
  <c r="H107" i="42"/>
  <c r="H35" i="69"/>
  <c r="H107" i="39"/>
  <c r="F350" i="71"/>
  <c r="K211" i="64"/>
  <c r="L192" i="65"/>
  <c r="D43" i="49"/>
  <c r="P189" i="66"/>
  <c r="L235" i="68"/>
  <c r="J184" i="72"/>
  <c r="J453" i="68"/>
  <c r="J24" i="48"/>
  <c r="H400" i="65"/>
  <c r="L3" i="49"/>
  <c r="Q189" i="65"/>
  <c r="F65" i="66"/>
  <c r="F23" i="66"/>
  <c r="M64" i="42"/>
  <c r="M35" i="67"/>
  <c r="M64" i="39"/>
  <c r="G170" i="70"/>
  <c r="C168" i="72"/>
  <c r="K62" i="58"/>
  <c r="K81" i="60"/>
  <c r="M362" i="70"/>
  <c r="Q124" i="59"/>
  <c r="Q350" i="71"/>
  <c r="M350" i="72"/>
  <c r="E81" i="48"/>
  <c r="B175" i="65"/>
  <c r="B137" i="65"/>
  <c r="Q195" i="64"/>
  <c r="Q153" i="64"/>
  <c r="G207" i="69"/>
  <c r="B93" i="65"/>
  <c r="B131" i="65" s="1"/>
  <c r="G5" i="42"/>
  <c r="G39" i="64"/>
  <c r="G71" i="64" s="1"/>
  <c r="G5" i="39"/>
  <c r="H65" i="69"/>
  <c r="H23" i="69"/>
  <c r="N365" i="69"/>
  <c r="G124" i="59"/>
  <c r="I81" i="48"/>
  <c r="D105" i="58"/>
  <c r="D365" i="70"/>
  <c r="M3" i="50"/>
  <c r="I65" i="69"/>
  <c r="I23" i="69"/>
  <c r="E368" i="72"/>
  <c r="O27" i="65"/>
  <c r="F208" i="67"/>
  <c r="P166" i="71"/>
  <c r="L3" i="60"/>
  <c r="P365" i="65"/>
  <c r="P81" i="59"/>
  <c r="F201" i="72"/>
  <c r="B211" i="64"/>
  <c r="G45" i="42"/>
  <c r="G35" i="66"/>
  <c r="G45" i="39"/>
  <c r="I186" i="72"/>
  <c r="Q24" i="58"/>
  <c r="I362" i="67"/>
  <c r="K381" i="69"/>
  <c r="G381" i="70"/>
  <c r="G348" i="72"/>
  <c r="B175" i="66"/>
  <c r="B137" i="66"/>
  <c r="D211" i="68"/>
  <c r="J189" i="65"/>
  <c r="P168" i="72"/>
  <c r="C24" i="60"/>
  <c r="J105" i="59"/>
  <c r="J362" i="70"/>
  <c r="E189" i="64"/>
  <c r="O3" i="49"/>
  <c r="D43" i="50"/>
  <c r="P192" i="66"/>
  <c r="L208" i="67"/>
  <c r="F189" i="69"/>
  <c r="F192" i="70"/>
  <c r="N189" i="70"/>
  <c r="J24" i="60"/>
  <c r="F365" i="67"/>
  <c r="D366" i="72"/>
  <c r="P192" i="69"/>
  <c r="L143" i="49"/>
  <c r="M173" i="66"/>
  <c r="E189" i="65"/>
  <c r="O173" i="69"/>
  <c r="O143" i="48"/>
  <c r="O168" i="72"/>
  <c r="K31" i="72"/>
  <c r="M368" i="71"/>
  <c r="C65" i="67"/>
  <c r="C23" i="67"/>
  <c r="D426" i="64"/>
  <c r="I161" i="49"/>
  <c r="Q365" i="65"/>
  <c r="N192" i="67"/>
  <c r="P208" i="65"/>
  <c r="H189" i="67"/>
  <c r="N450" i="68"/>
  <c r="L381" i="69"/>
  <c r="O362" i="66"/>
  <c r="K384" i="67"/>
  <c r="M65" i="71"/>
  <c r="M23" i="71"/>
  <c r="P23" i="69"/>
  <c r="P65" i="69"/>
  <c r="P169" i="66"/>
  <c r="D3" i="58"/>
  <c r="H400" i="66"/>
  <c r="N81" i="59"/>
  <c r="I201" i="71"/>
  <c r="J3" i="50"/>
  <c r="K43" i="50"/>
  <c r="G31" i="66"/>
  <c r="O31" i="66"/>
  <c r="C256" i="68"/>
  <c r="M105" i="49"/>
  <c r="M124" i="49"/>
  <c r="M168" i="72"/>
  <c r="I405" i="64"/>
  <c r="Q402" i="64"/>
  <c r="Q423" i="64"/>
  <c r="I24" i="60"/>
  <c r="Q24" i="60"/>
  <c r="O43" i="59"/>
  <c r="E365" i="67"/>
  <c r="M365" i="67"/>
  <c r="G81" i="59"/>
  <c r="K105" i="58"/>
  <c r="G124" i="58"/>
  <c r="O365" i="70"/>
  <c r="O381" i="70"/>
  <c r="K348" i="71"/>
  <c r="O348" i="72"/>
  <c r="M195" i="64"/>
  <c r="M153" i="64"/>
  <c r="B173" i="67"/>
  <c r="M170" i="66"/>
  <c r="D175" i="67"/>
  <c r="D137" i="67"/>
  <c r="Q3" i="50"/>
  <c r="N77" i="68"/>
  <c r="N26" i="68"/>
  <c r="H105" i="49"/>
  <c r="O68" i="69"/>
  <c r="O26" i="69"/>
  <c r="H168" i="71"/>
  <c r="G25" i="72"/>
  <c r="H405" i="64"/>
  <c r="L384" i="65"/>
  <c r="J201" i="72"/>
  <c r="B161" i="49"/>
  <c r="D24" i="49"/>
  <c r="P62" i="50"/>
  <c r="J28" i="67"/>
  <c r="L81" i="49"/>
  <c r="F124" i="48"/>
  <c r="K21" i="71"/>
  <c r="J161" i="49"/>
  <c r="F402" i="64"/>
  <c r="F426" i="64"/>
  <c r="J3" i="58"/>
  <c r="N402" i="64"/>
  <c r="J381" i="67"/>
  <c r="L105" i="58"/>
  <c r="P365" i="69"/>
  <c r="P124" i="59"/>
  <c r="L348" i="71"/>
  <c r="P143" i="58"/>
  <c r="L368" i="72"/>
  <c r="P161" i="58"/>
  <c r="K43" i="48"/>
  <c r="J208" i="66"/>
  <c r="E21" i="69"/>
  <c r="D190" i="69"/>
  <c r="D172" i="69"/>
  <c r="D191" i="69"/>
  <c r="D171" i="69"/>
  <c r="D105" i="48"/>
  <c r="H24" i="60"/>
  <c r="P43" i="58"/>
  <c r="H381" i="67"/>
  <c r="H477" i="68"/>
  <c r="H474" i="68"/>
  <c r="F362" i="69"/>
  <c r="F381" i="70"/>
  <c r="N350" i="71"/>
  <c r="F366" i="72"/>
  <c r="L211" i="64"/>
  <c r="L3" i="50"/>
  <c r="I30" i="64"/>
  <c r="E24" i="49"/>
  <c r="I189" i="65"/>
  <c r="M24" i="50"/>
  <c r="Q24" i="49"/>
  <c r="E189" i="66"/>
  <c r="H30" i="66"/>
  <c r="Q62" i="50"/>
  <c r="P25" i="67"/>
  <c r="E81" i="50"/>
  <c r="M232" i="68"/>
  <c r="M81" i="49"/>
  <c r="H29" i="68"/>
  <c r="N36" i="68"/>
  <c r="G170" i="69"/>
  <c r="C184" i="72"/>
  <c r="M28" i="72"/>
  <c r="C3" i="59"/>
  <c r="G362" i="65"/>
  <c r="G381" i="65"/>
  <c r="K24" i="58"/>
  <c r="O24" i="60"/>
  <c r="O62" i="59"/>
  <c r="E384" i="69"/>
  <c r="I384" i="70"/>
  <c r="E368" i="71"/>
  <c r="Q366" i="72"/>
  <c r="I173" i="65"/>
  <c r="I195" i="64"/>
  <c r="I189" i="64" s="1"/>
  <c r="I153" i="64"/>
  <c r="M211" i="68"/>
  <c r="L195" i="64"/>
  <c r="L153" i="64"/>
  <c r="O173" i="67"/>
  <c r="Q43" i="48"/>
  <c r="P190" i="64"/>
  <c r="G173" i="67"/>
  <c r="G190" i="64"/>
  <c r="H26" i="69"/>
  <c r="H68" i="69"/>
  <c r="J65" i="71"/>
  <c r="J23" i="71"/>
  <c r="C64" i="42"/>
  <c r="C35" i="67"/>
  <c r="E23" i="67"/>
  <c r="E65" i="67"/>
  <c r="I28" i="67"/>
  <c r="I70" i="67"/>
  <c r="L67" i="69"/>
  <c r="L25" i="69"/>
  <c r="C65" i="70"/>
  <c r="C23" i="70"/>
  <c r="K65" i="71"/>
  <c r="K23" i="71"/>
  <c r="E67" i="69"/>
  <c r="E25" i="69"/>
  <c r="I30" i="69"/>
  <c r="I72" i="69"/>
  <c r="D65" i="71"/>
  <c r="D23" i="71"/>
  <c r="K65" i="72"/>
  <c r="K23" i="72"/>
  <c r="Q83" i="42"/>
  <c r="Q41" i="68"/>
  <c r="C77" i="68"/>
  <c r="C26" i="68"/>
  <c r="I45" i="42"/>
  <c r="I35" i="66"/>
  <c r="L65" i="72"/>
  <c r="L23" i="72"/>
  <c r="H64" i="42"/>
  <c r="H35" i="67"/>
  <c r="H63" i="67" s="1"/>
  <c r="H64" i="39"/>
  <c r="O65" i="69"/>
  <c r="O23" i="69"/>
  <c r="J77" i="68"/>
  <c r="J26" i="68"/>
  <c r="G68" i="69"/>
  <c r="G26" i="69"/>
  <c r="D143" i="49"/>
  <c r="H161" i="49"/>
  <c r="H43" i="58"/>
  <c r="D365" i="67"/>
  <c r="B214" i="64"/>
  <c r="M33" i="64"/>
  <c r="G192" i="67"/>
  <c r="O62" i="49"/>
  <c r="H36" i="68"/>
  <c r="I173" i="69"/>
  <c r="M173" i="69"/>
  <c r="M26" i="71"/>
  <c r="Q26" i="71"/>
  <c r="E184" i="72"/>
  <c r="Q31" i="72"/>
  <c r="I365" i="66"/>
  <c r="M43" i="58"/>
  <c r="E81" i="60"/>
  <c r="M498" i="68"/>
  <c r="M453" i="68"/>
  <c r="O105" i="58"/>
  <c r="K384" i="70"/>
  <c r="O368" i="71"/>
  <c r="F311" i="71"/>
  <c r="I33" i="68"/>
  <c r="K30" i="72"/>
  <c r="L365" i="66"/>
  <c r="L362" i="66"/>
  <c r="C27" i="70"/>
  <c r="C211" i="64"/>
  <c r="G211" i="64"/>
  <c r="L43" i="50"/>
  <c r="N189" i="69"/>
  <c r="N173" i="70"/>
  <c r="N192" i="70"/>
  <c r="F168" i="72"/>
  <c r="F62" i="59"/>
  <c r="F477" i="68"/>
  <c r="P368" i="71"/>
  <c r="I169" i="66"/>
  <c r="D105" i="49"/>
  <c r="B43" i="49"/>
  <c r="P211" i="64"/>
  <c r="Q208" i="66"/>
  <c r="E81" i="49"/>
  <c r="O173" i="70"/>
  <c r="F30" i="71"/>
  <c r="J30" i="71"/>
  <c r="K161" i="49"/>
  <c r="C348" i="72"/>
  <c r="O3" i="59"/>
  <c r="G365" i="66"/>
  <c r="G362" i="66"/>
  <c r="G81" i="60"/>
  <c r="K477" i="68"/>
  <c r="Q381" i="69"/>
  <c r="E362" i="70"/>
  <c r="I161" i="58"/>
  <c r="F192" i="65"/>
  <c r="L107" i="42"/>
  <c r="L35" i="69"/>
  <c r="L107" i="39"/>
  <c r="M65" i="69"/>
  <c r="M23" i="69"/>
  <c r="D143" i="48"/>
  <c r="G30" i="72"/>
  <c r="L444" i="64"/>
  <c r="L423" i="64"/>
  <c r="L3" i="59"/>
  <c r="D24" i="60"/>
  <c r="H43" i="59"/>
  <c r="P365" i="67"/>
  <c r="P81" i="58"/>
  <c r="J366" i="71"/>
  <c r="N348" i="72"/>
  <c r="G62" i="48"/>
  <c r="H175" i="65"/>
  <c r="H137" i="65"/>
  <c r="N3" i="50"/>
  <c r="N73" i="64"/>
  <c r="N25" i="64"/>
  <c r="L21" i="65"/>
  <c r="K209" i="65"/>
  <c r="K191" i="65"/>
  <c r="K190" i="65"/>
  <c r="K171" i="65"/>
  <c r="K172" i="65"/>
  <c r="O24" i="49"/>
  <c r="D65" i="65"/>
  <c r="D23" i="65"/>
  <c r="G43" i="50"/>
  <c r="K43" i="49"/>
  <c r="L65" i="67"/>
  <c r="L23" i="67"/>
  <c r="E189" i="69"/>
  <c r="E105" i="48"/>
  <c r="Q192" i="69"/>
  <c r="J27" i="69"/>
  <c r="I124" i="48"/>
  <c r="M192" i="70"/>
  <c r="G28" i="70"/>
  <c r="I31" i="70"/>
  <c r="E143" i="48"/>
  <c r="E3" i="60"/>
  <c r="Q3" i="59"/>
  <c r="E381" i="65"/>
  <c r="E362" i="65"/>
  <c r="Q24" i="59"/>
  <c r="E400" i="66"/>
  <c r="M381" i="66"/>
  <c r="Q43" i="60"/>
  <c r="O43" i="58"/>
  <c r="I62" i="59"/>
  <c r="Q62" i="59"/>
  <c r="I450" i="68"/>
  <c r="I453" i="68"/>
  <c r="M81" i="59"/>
  <c r="Q477" i="68"/>
  <c r="G384" i="69"/>
  <c r="G365" i="69"/>
  <c r="G366" i="71"/>
  <c r="O143" i="59"/>
  <c r="K348" i="72"/>
  <c r="P3" i="48"/>
  <c r="J24" i="49"/>
  <c r="F366" i="71"/>
  <c r="J348" i="72"/>
  <c r="C3" i="50"/>
  <c r="P23" i="64"/>
  <c r="I21" i="65"/>
  <c r="F28" i="66"/>
  <c r="D192" i="67"/>
  <c r="D256" i="68"/>
  <c r="H81" i="50"/>
  <c r="L81" i="50"/>
  <c r="J32" i="68"/>
  <c r="F105" i="48"/>
  <c r="G21" i="70"/>
  <c r="J189" i="70"/>
  <c r="N124" i="49"/>
  <c r="F143" i="48"/>
  <c r="J168" i="71"/>
  <c r="K21" i="72"/>
  <c r="N168" i="72"/>
  <c r="C62" i="58"/>
  <c r="C350" i="71"/>
  <c r="J24" i="59"/>
  <c r="F384" i="66"/>
  <c r="F365" i="66"/>
  <c r="F43" i="60"/>
  <c r="N362" i="66"/>
  <c r="N381" i="66"/>
  <c r="N62" i="60"/>
  <c r="J498" i="68"/>
  <c r="J474" i="68"/>
  <c r="P105" i="58"/>
  <c r="D124" i="58"/>
  <c r="L384" i="70"/>
  <c r="H368" i="71"/>
  <c r="L143" i="58"/>
  <c r="H368" i="72"/>
  <c r="L161" i="59"/>
  <c r="E173" i="66"/>
  <c r="C25" i="72"/>
  <c r="M211" i="64"/>
  <c r="M3" i="49"/>
  <c r="J43" i="50"/>
  <c r="F31" i="66"/>
  <c r="P105" i="49"/>
  <c r="K68" i="69"/>
  <c r="K26" i="69"/>
  <c r="C105" i="59"/>
  <c r="H384" i="65"/>
  <c r="P362" i="66"/>
  <c r="P381" i="66"/>
  <c r="F124" i="59"/>
  <c r="Q105" i="64"/>
  <c r="Q147" i="64" s="1"/>
  <c r="B189" i="66"/>
  <c r="H211" i="64"/>
  <c r="L25" i="65"/>
  <c r="E43" i="50"/>
  <c r="M62" i="50"/>
  <c r="K23" i="67"/>
  <c r="Q27" i="67"/>
  <c r="Q81" i="50"/>
  <c r="C173" i="69"/>
  <c r="K173" i="69"/>
  <c r="K105" i="49"/>
  <c r="G189" i="70"/>
  <c r="K124" i="49"/>
  <c r="C166" i="71"/>
  <c r="C143" i="49"/>
  <c r="K186" i="71"/>
  <c r="C186" i="72"/>
  <c r="C161" i="48"/>
  <c r="O166" i="72"/>
  <c r="C498" i="68"/>
  <c r="O3" i="60"/>
  <c r="K400" i="66"/>
  <c r="K43" i="58"/>
  <c r="G381" i="67"/>
  <c r="G400" i="67"/>
  <c r="O381" i="67"/>
  <c r="O62" i="58"/>
  <c r="G477" i="68"/>
  <c r="O498" i="68"/>
  <c r="O474" i="68"/>
  <c r="O81" i="60"/>
  <c r="I384" i="69"/>
  <c r="I362" i="69"/>
  <c r="Q105" i="59"/>
  <c r="M381" i="70"/>
  <c r="E143" i="58"/>
  <c r="Q366" i="71"/>
  <c r="M368" i="72"/>
  <c r="Q161" i="59"/>
  <c r="J213" i="68"/>
  <c r="J165" i="68"/>
  <c r="Q5" i="42"/>
  <c r="Q39" i="64"/>
  <c r="K65" i="65"/>
  <c r="K23" i="65"/>
  <c r="E65" i="70"/>
  <c r="E23" i="70"/>
  <c r="E21" i="72"/>
  <c r="N362" i="69"/>
  <c r="J73" i="64"/>
  <c r="J25" i="64"/>
  <c r="O45" i="42"/>
  <c r="O35" i="66"/>
  <c r="P65" i="67"/>
  <c r="P23" i="67"/>
  <c r="K31" i="67"/>
  <c r="I192" i="70"/>
  <c r="Q124" i="48"/>
  <c r="M166" i="72"/>
  <c r="M3" i="59"/>
  <c r="E24" i="59"/>
  <c r="E43" i="58"/>
  <c r="Q62" i="58"/>
  <c r="G105" i="58"/>
  <c r="G143" i="59"/>
  <c r="E201" i="71"/>
  <c r="Q211" i="64"/>
  <c r="J24" i="50"/>
  <c r="L192" i="70"/>
  <c r="L62" i="60"/>
  <c r="Q27" i="66"/>
  <c r="D62" i="49"/>
  <c r="P192" i="67"/>
  <c r="J105" i="49"/>
  <c r="H28" i="72"/>
  <c r="N62" i="58"/>
  <c r="D381" i="70"/>
  <c r="D143" i="58"/>
  <c r="J131" i="69"/>
  <c r="G27" i="65"/>
  <c r="C105" i="58"/>
  <c r="H24" i="58"/>
  <c r="C27" i="65"/>
  <c r="D3" i="50"/>
  <c r="N27" i="64"/>
  <c r="E191" i="67"/>
  <c r="E190" i="67"/>
  <c r="E209" i="67"/>
  <c r="E172" i="67"/>
  <c r="E171" i="67"/>
  <c r="M105" i="59"/>
  <c r="I348" i="71"/>
  <c r="E348" i="72"/>
  <c r="N43" i="48"/>
  <c r="I73" i="64"/>
  <c r="I25" i="64"/>
  <c r="I77" i="68"/>
  <c r="I26" i="68"/>
  <c r="I68" i="69"/>
  <c r="I26" i="69"/>
  <c r="G65" i="72"/>
  <c r="G23" i="72"/>
  <c r="E232" i="64"/>
  <c r="I211" i="64"/>
  <c r="F43" i="50"/>
  <c r="G27" i="67"/>
  <c r="N31" i="67"/>
  <c r="D192" i="70"/>
  <c r="D124" i="49"/>
  <c r="Q21" i="71"/>
  <c r="J25" i="72"/>
  <c r="D3" i="60"/>
  <c r="P400" i="65"/>
  <c r="P381" i="65"/>
  <c r="D384" i="66"/>
  <c r="D362" i="66"/>
  <c r="D477" i="68"/>
  <c r="D453" i="68"/>
  <c r="D111" i="68"/>
  <c r="D207" i="68" s="1"/>
  <c r="M105" i="64"/>
  <c r="M147" i="64" s="1"/>
  <c r="B232" i="64"/>
  <c r="N191" i="64"/>
  <c r="O23" i="64"/>
  <c r="N213" i="64"/>
  <c r="N212" i="64"/>
  <c r="N233" i="64"/>
  <c r="N192" i="64"/>
  <c r="G26" i="42"/>
  <c r="G35" i="65"/>
  <c r="G26" i="39"/>
  <c r="K192" i="65"/>
  <c r="M30" i="66"/>
  <c r="G209" i="67"/>
  <c r="G191" i="67"/>
  <c r="G190" i="67"/>
  <c r="G171" i="67"/>
  <c r="G172" i="67"/>
  <c r="F25" i="67"/>
  <c r="G233" i="68"/>
  <c r="G234" i="68"/>
  <c r="G257" i="68"/>
  <c r="G210" i="68"/>
  <c r="G209" i="68"/>
  <c r="L28" i="68"/>
  <c r="O30" i="68"/>
  <c r="J33" i="68"/>
  <c r="E173" i="69"/>
  <c r="M189" i="69"/>
  <c r="Q105" i="48"/>
  <c r="E189" i="70"/>
  <c r="Q173" i="70"/>
  <c r="M143" i="49"/>
  <c r="I168" i="72"/>
  <c r="G28" i="72"/>
  <c r="D30" i="72"/>
  <c r="H30" i="72"/>
  <c r="E402" i="64"/>
  <c r="M423" i="64"/>
  <c r="M444" i="64"/>
  <c r="E43" i="60"/>
  <c r="M43" i="59"/>
  <c r="G43" i="58"/>
  <c r="I381" i="67"/>
  <c r="Q384" i="67"/>
  <c r="E81" i="58"/>
  <c r="I81" i="58"/>
  <c r="Q81" i="59"/>
  <c r="O81" i="58"/>
  <c r="G105" i="59"/>
  <c r="G365" i="70"/>
  <c r="K143" i="58"/>
  <c r="G368" i="72"/>
  <c r="J131" i="70"/>
  <c r="Q81" i="48"/>
  <c r="J173" i="67"/>
  <c r="K81" i="48"/>
  <c r="B173" i="66"/>
  <c r="M24" i="48"/>
  <c r="C28" i="67"/>
  <c r="Q29" i="64"/>
  <c r="Q30" i="65"/>
  <c r="N189" i="67"/>
  <c r="F256" i="68"/>
  <c r="L37" i="68"/>
  <c r="M21" i="70"/>
  <c r="L190" i="70"/>
  <c r="L191" i="70"/>
  <c r="L171" i="70"/>
  <c r="L172" i="70"/>
  <c r="I65" i="70"/>
  <c r="I23" i="70"/>
  <c r="P186" i="72"/>
  <c r="C400" i="65"/>
  <c r="L62" i="58"/>
  <c r="L498" i="68"/>
  <c r="F81" i="58"/>
  <c r="J384" i="69"/>
  <c r="J365" i="70"/>
  <c r="F173" i="67"/>
  <c r="F169" i="67" s="1"/>
  <c r="H173" i="65"/>
  <c r="B170" i="70"/>
  <c r="C21" i="71"/>
  <c r="B166" i="72"/>
  <c r="K3" i="50"/>
  <c r="J28" i="64"/>
  <c r="D35" i="64"/>
  <c r="D208" i="65"/>
  <c r="F28" i="65"/>
  <c r="D31" i="65"/>
  <c r="D189" i="66"/>
  <c r="L189" i="66"/>
  <c r="P31" i="66"/>
  <c r="L62" i="49"/>
  <c r="P81" i="49"/>
  <c r="G29" i="68"/>
  <c r="N37" i="68"/>
  <c r="F170" i="69"/>
  <c r="N105" i="49"/>
  <c r="L28" i="69"/>
  <c r="F173" i="70"/>
  <c r="F27" i="70"/>
  <c r="N166" i="71"/>
  <c r="E25" i="71"/>
  <c r="J27" i="71"/>
  <c r="H28" i="71"/>
  <c r="D30" i="71"/>
  <c r="I30" i="71"/>
  <c r="F184" i="72"/>
  <c r="F161" i="48"/>
  <c r="J426" i="64"/>
  <c r="J402" i="64"/>
  <c r="N3" i="59"/>
  <c r="F362" i="65"/>
  <c r="N365" i="65"/>
  <c r="F381" i="67"/>
  <c r="N362" i="67"/>
  <c r="D105" i="59"/>
  <c r="H381" i="69"/>
  <c r="H105" i="59"/>
  <c r="D348" i="71"/>
  <c r="H143" i="58"/>
  <c r="D350" i="72"/>
  <c r="N161" i="59"/>
  <c r="K201" i="71"/>
  <c r="K93" i="67"/>
  <c r="K131" i="67" s="1"/>
  <c r="E111" i="68"/>
  <c r="J43" i="48"/>
  <c r="I30" i="66"/>
  <c r="J81" i="49"/>
  <c r="D31" i="70"/>
  <c r="K25" i="71"/>
  <c r="L161" i="49"/>
  <c r="O25" i="72"/>
  <c r="C362" i="69"/>
  <c r="C365" i="69"/>
  <c r="P3" i="58"/>
  <c r="N170" i="66"/>
  <c r="L111" i="68"/>
  <c r="B208" i="65"/>
  <c r="D3" i="49"/>
  <c r="F31" i="64"/>
  <c r="J31" i="64"/>
  <c r="M189" i="65"/>
  <c r="N27" i="65"/>
  <c r="I31" i="65"/>
  <c r="M189" i="66"/>
  <c r="I26" i="66"/>
  <c r="I64" i="42"/>
  <c r="I35" i="67"/>
  <c r="I63" i="67" s="1"/>
  <c r="N65" i="67"/>
  <c r="N23" i="67"/>
  <c r="N27" i="67"/>
  <c r="I234" i="68"/>
  <c r="I257" i="68"/>
  <c r="I233" i="68"/>
  <c r="I209" i="68"/>
  <c r="I210" i="68"/>
  <c r="M30" i="68"/>
  <c r="K170" i="70"/>
  <c r="K143" i="49"/>
  <c r="H27" i="71"/>
  <c r="O186" i="72"/>
  <c r="C3" i="58"/>
  <c r="G444" i="64"/>
  <c r="O423" i="64"/>
  <c r="O402" i="64"/>
  <c r="K384" i="65"/>
  <c r="K381" i="65"/>
  <c r="O62" i="60"/>
  <c r="M384" i="69"/>
  <c r="Q362" i="70"/>
  <c r="M348" i="71"/>
  <c r="Q143" i="58"/>
  <c r="I368" i="72"/>
  <c r="M161" i="58"/>
  <c r="M165" i="68"/>
  <c r="C399" i="69"/>
  <c r="L173" i="66"/>
  <c r="P137" i="67"/>
  <c r="L93" i="65"/>
  <c r="L131" i="65" s="1"/>
  <c r="P399" i="70"/>
  <c r="P26" i="42"/>
  <c r="P35" i="65"/>
  <c r="P63" i="65" s="1"/>
  <c r="I145" i="42"/>
  <c r="I35" i="71"/>
  <c r="D67" i="69"/>
  <c r="D25" i="69"/>
  <c r="C65" i="71"/>
  <c r="C23" i="71"/>
  <c r="E33" i="68"/>
  <c r="P168" i="71"/>
  <c r="F28" i="71"/>
  <c r="D444" i="64"/>
  <c r="D402" i="64"/>
  <c r="J143" i="58"/>
  <c r="F34" i="64"/>
  <c r="O191" i="65"/>
  <c r="O209" i="65"/>
  <c r="O190" i="65"/>
  <c r="O171" i="65"/>
  <c r="O172" i="65"/>
  <c r="D21" i="66"/>
  <c r="J25" i="66"/>
  <c r="D27" i="66"/>
  <c r="Q186" i="72"/>
  <c r="C43" i="60"/>
  <c r="M3" i="60"/>
  <c r="Q400" i="65"/>
  <c r="Q362" i="66"/>
  <c r="E498" i="68"/>
  <c r="E450" i="68"/>
  <c r="O384" i="69"/>
  <c r="O131" i="69"/>
  <c r="C30" i="69"/>
  <c r="C30" i="71"/>
  <c r="M31" i="64"/>
  <c r="O34" i="64"/>
  <c r="P43" i="50"/>
  <c r="H232" i="68"/>
  <c r="P232" i="68"/>
  <c r="M31" i="68"/>
  <c r="J170" i="69"/>
  <c r="H25" i="70"/>
  <c r="C381" i="67"/>
  <c r="C365" i="67"/>
  <c r="J3" i="59"/>
  <c r="J384" i="66"/>
  <c r="N498" i="68"/>
  <c r="P366" i="72"/>
  <c r="J30" i="64"/>
  <c r="G30" i="69"/>
  <c r="B81" i="49"/>
  <c r="P34" i="64"/>
  <c r="G28" i="66"/>
  <c r="Q62" i="49"/>
  <c r="C161" i="49"/>
  <c r="K168" i="72"/>
  <c r="C444" i="64"/>
  <c r="C426" i="64"/>
  <c r="C81" i="59"/>
  <c r="O400" i="66"/>
  <c r="Q143" i="59"/>
  <c r="H175" i="67"/>
  <c r="H137" i="67"/>
  <c r="M232" i="64"/>
  <c r="J81" i="50"/>
  <c r="H365" i="65"/>
  <c r="P365" i="66"/>
  <c r="H62" i="60"/>
  <c r="I192" i="66"/>
  <c r="I62" i="50"/>
  <c r="Q28" i="72"/>
  <c r="C453" i="68"/>
  <c r="K384" i="66"/>
  <c r="G362" i="67"/>
  <c r="G498" i="68"/>
  <c r="C45" i="42"/>
  <c r="C35" i="66"/>
  <c r="C45" i="39"/>
  <c r="H31" i="68"/>
  <c r="H82" i="68"/>
  <c r="O65" i="71"/>
  <c r="O23" i="71"/>
  <c r="H65" i="71"/>
  <c r="H23" i="71"/>
  <c r="P173" i="70"/>
  <c r="D166" i="72"/>
  <c r="N81" i="58"/>
  <c r="P21" i="66"/>
  <c r="O190" i="66"/>
  <c r="O191" i="66"/>
  <c r="O209" i="66"/>
  <c r="O171" i="66"/>
  <c r="O172" i="66"/>
  <c r="C124" i="59"/>
  <c r="N62" i="50"/>
  <c r="E235" i="68"/>
  <c r="C143" i="48"/>
  <c r="M143" i="58"/>
  <c r="N232" i="68"/>
  <c r="P124" i="49"/>
  <c r="D381" i="66"/>
  <c r="D62" i="60"/>
  <c r="D498" i="68"/>
  <c r="H21" i="65"/>
  <c r="G191" i="65"/>
  <c r="G209" i="65"/>
  <c r="G190" i="65"/>
  <c r="G172" i="65"/>
  <c r="G171" i="65"/>
  <c r="I168" i="71"/>
  <c r="E405" i="64"/>
  <c r="E62" i="60"/>
  <c r="Q365" i="67"/>
  <c r="Q3" i="49"/>
  <c r="H173" i="69"/>
  <c r="C381" i="65"/>
  <c r="L477" i="68"/>
  <c r="F143" i="59"/>
  <c r="C33" i="68"/>
  <c r="P189" i="67"/>
  <c r="J173" i="70"/>
  <c r="C143" i="58"/>
  <c r="J3" i="60"/>
  <c r="F400" i="65"/>
  <c r="N381" i="65"/>
  <c r="J62" i="58"/>
  <c r="H365" i="69"/>
  <c r="P105" i="59"/>
  <c r="P381" i="70"/>
  <c r="D350" i="71"/>
  <c r="L161" i="58"/>
  <c r="J192" i="67"/>
  <c r="O161" i="48"/>
  <c r="G426" i="64"/>
  <c r="K365" i="65"/>
  <c r="K43" i="59"/>
  <c r="E124" i="59"/>
  <c r="G213" i="68"/>
  <c r="G165" i="68"/>
  <c r="C65" i="65"/>
  <c r="C23" i="65"/>
  <c r="N68" i="69"/>
  <c r="N26" i="69"/>
  <c r="C65" i="72"/>
  <c r="C23" i="72"/>
  <c r="H43" i="48"/>
  <c r="M143" i="48"/>
  <c r="C384" i="66"/>
  <c r="Q384" i="65"/>
  <c r="Q384" i="66"/>
  <c r="O362" i="69"/>
  <c r="P256" i="68"/>
  <c r="J189" i="69"/>
  <c r="N168" i="71"/>
  <c r="J400" i="66"/>
  <c r="P348" i="72"/>
  <c r="L161" i="48"/>
  <c r="P423" i="64"/>
  <c r="H3" i="50"/>
  <c r="Q26" i="66"/>
  <c r="C213" i="68"/>
  <c r="C165" i="68"/>
  <c r="D68" i="69"/>
  <c r="D26" i="69"/>
  <c r="D65" i="72"/>
  <c r="D23" i="72"/>
  <c r="D169" i="67"/>
  <c r="M25" i="66"/>
  <c r="D184" i="71"/>
  <c r="H166" i="72"/>
  <c r="P474" i="68"/>
  <c r="N124" i="59"/>
  <c r="F3" i="50"/>
  <c r="C192" i="65"/>
  <c r="C62" i="50"/>
  <c r="O83" i="42"/>
  <c r="O41" i="68"/>
  <c r="O83" i="39"/>
  <c r="I105" i="48"/>
  <c r="D166" i="71"/>
  <c r="D384" i="65"/>
  <c r="H381" i="66"/>
  <c r="P62" i="60"/>
  <c r="P477" i="68"/>
  <c r="E3" i="48"/>
  <c r="O192" i="65"/>
  <c r="G81" i="49"/>
  <c r="O81" i="50"/>
  <c r="E37" i="68"/>
  <c r="E186" i="72"/>
  <c r="Q444" i="64"/>
  <c r="E362" i="67"/>
  <c r="M62" i="59"/>
  <c r="K124" i="58"/>
  <c r="D26" i="70"/>
  <c r="H444" i="64"/>
  <c r="L362" i="67"/>
  <c r="J3" i="48"/>
  <c r="P43" i="49"/>
  <c r="D208" i="67"/>
  <c r="H235" i="68"/>
  <c r="L30" i="68"/>
  <c r="J173" i="69"/>
  <c r="N173" i="69"/>
  <c r="F124" i="49"/>
  <c r="N166" i="72"/>
  <c r="C62" i="59"/>
  <c r="F423" i="64"/>
  <c r="N444" i="64"/>
  <c r="J381" i="65"/>
  <c r="J24" i="58"/>
  <c r="J43" i="59"/>
  <c r="F62" i="58"/>
  <c r="J384" i="67"/>
  <c r="P384" i="69"/>
  <c r="D124" i="59"/>
  <c r="L350" i="71"/>
  <c r="L366" i="72"/>
  <c r="P62" i="48"/>
  <c r="C62" i="48"/>
  <c r="Q201" i="71"/>
  <c r="B131" i="67"/>
  <c r="D107" i="42"/>
  <c r="D35" i="69"/>
  <c r="D107" i="39"/>
  <c r="L184" i="71"/>
  <c r="P3" i="59"/>
  <c r="H365" i="67"/>
  <c r="H453" i="68"/>
  <c r="F365" i="70"/>
  <c r="N366" i="71"/>
  <c r="F348" i="72"/>
  <c r="P25" i="65"/>
  <c r="E208" i="66"/>
  <c r="I208" i="66"/>
  <c r="Q232" i="68"/>
  <c r="C189" i="69"/>
  <c r="C189" i="70"/>
  <c r="F25" i="70"/>
  <c r="G31" i="70"/>
  <c r="K143" i="48"/>
  <c r="O143" i="49"/>
  <c r="C166" i="72"/>
  <c r="G186" i="72"/>
  <c r="G161" i="49"/>
  <c r="C161" i="59"/>
  <c r="K444" i="64"/>
  <c r="K423" i="64"/>
  <c r="K3" i="59"/>
  <c r="O384" i="65"/>
  <c r="O365" i="65"/>
  <c r="O43" i="60"/>
  <c r="K81" i="59"/>
  <c r="E381" i="69"/>
  <c r="M105" i="58"/>
  <c r="I362" i="70"/>
  <c r="I365" i="70"/>
  <c r="Q124" i="58"/>
  <c r="E350" i="71"/>
  <c r="M143" i="59"/>
  <c r="E161" i="58"/>
  <c r="Q368" i="72"/>
  <c r="M231" i="68"/>
  <c r="C81" i="48"/>
  <c r="I207" i="70"/>
  <c r="P323" i="66"/>
  <c r="H45" i="42"/>
  <c r="H35" i="66"/>
  <c r="H63" i="66" s="1"/>
  <c r="H45" i="39"/>
  <c r="C67" i="69"/>
  <c r="C25" i="69"/>
  <c r="C68" i="69"/>
  <c r="C26" i="69"/>
  <c r="P145" i="42"/>
  <c r="P35" i="71"/>
  <c r="J107" i="42"/>
  <c r="J35" i="69"/>
  <c r="J107" i="39"/>
  <c r="N65" i="71"/>
  <c r="N23" i="71"/>
  <c r="M163" i="42"/>
  <c r="M35" i="72"/>
  <c r="M163" i="39"/>
  <c r="L36" i="68"/>
  <c r="L87" i="68"/>
  <c r="I67" i="69"/>
  <c r="I25" i="69"/>
  <c r="F26" i="66"/>
  <c r="Q65" i="72"/>
  <c r="Q23" i="72"/>
  <c r="D24" i="59"/>
  <c r="F43" i="59"/>
  <c r="D400" i="67"/>
  <c r="D362" i="67"/>
  <c r="G35" i="64"/>
  <c r="O24" i="50"/>
  <c r="C43" i="50"/>
  <c r="O43" i="49"/>
  <c r="C189" i="67"/>
  <c r="O81" i="49"/>
  <c r="I192" i="69"/>
  <c r="M192" i="69"/>
  <c r="M161" i="49"/>
  <c r="E3" i="58"/>
  <c r="I365" i="65"/>
  <c r="I384" i="65"/>
  <c r="I400" i="66"/>
  <c r="Q81" i="58"/>
  <c r="K105" i="59"/>
  <c r="K362" i="70"/>
  <c r="K365" i="70"/>
  <c r="O350" i="71"/>
  <c r="K161" i="58"/>
  <c r="L381" i="66"/>
  <c r="L81" i="60"/>
  <c r="B173" i="70"/>
  <c r="G232" i="64"/>
  <c r="E27" i="64"/>
  <c r="L24" i="49"/>
  <c r="L31" i="67"/>
  <c r="P81" i="50"/>
  <c r="F186" i="72"/>
  <c r="F498" i="68"/>
  <c r="F474" i="68"/>
  <c r="H105" i="58"/>
  <c r="P348" i="71"/>
  <c r="F161" i="59"/>
  <c r="P3" i="60"/>
  <c r="J65" i="66"/>
  <c r="J23" i="66"/>
  <c r="M62" i="49"/>
  <c r="P30" i="67"/>
  <c r="G105" i="49"/>
  <c r="K173" i="70"/>
  <c r="G184" i="72"/>
  <c r="F25" i="72"/>
  <c r="G31" i="72"/>
  <c r="C368" i="72"/>
  <c r="G381" i="66"/>
  <c r="K474" i="68"/>
  <c r="K498" i="68"/>
  <c r="K81" i="58"/>
  <c r="Q365" i="69"/>
  <c r="Q362" i="69"/>
  <c r="M124" i="59"/>
  <c r="K189" i="64"/>
  <c r="C73" i="64"/>
  <c r="C25" i="64"/>
  <c r="D36" i="68"/>
  <c r="D87" i="68"/>
  <c r="O65" i="70"/>
  <c r="O23" i="70"/>
  <c r="G65" i="71"/>
  <c r="G23" i="71"/>
  <c r="P65" i="71"/>
  <c r="P23" i="71"/>
  <c r="Q30" i="67"/>
  <c r="N81" i="49"/>
  <c r="E21" i="70"/>
  <c r="D171" i="70"/>
  <c r="D191" i="70"/>
  <c r="D190" i="70"/>
  <c r="D172" i="70"/>
  <c r="Q65" i="70"/>
  <c r="Q23" i="70"/>
  <c r="D168" i="71"/>
  <c r="D27" i="71"/>
  <c r="L402" i="64"/>
  <c r="D62" i="59"/>
  <c r="P384" i="67"/>
  <c r="P62" i="58"/>
  <c r="N124" i="58"/>
  <c r="J350" i="71"/>
  <c r="N350" i="72"/>
  <c r="D208" i="68"/>
  <c r="L175" i="67"/>
  <c r="L137" i="67"/>
  <c r="B3" i="50"/>
  <c r="F192" i="64"/>
  <c r="F213" i="64"/>
  <c r="F212" i="64"/>
  <c r="F233" i="64"/>
  <c r="F191" i="64"/>
  <c r="J3" i="49"/>
  <c r="C24" i="50"/>
  <c r="K26" i="42"/>
  <c r="K35" i="65"/>
  <c r="K26" i="39"/>
  <c r="K62" i="49"/>
  <c r="O235" i="68"/>
  <c r="N29" i="68"/>
  <c r="D31" i="68"/>
  <c r="M37" i="68"/>
  <c r="E170" i="69"/>
  <c r="E124" i="49"/>
  <c r="I166" i="71"/>
  <c r="Q143" i="48"/>
  <c r="N27" i="71"/>
  <c r="O28" i="71"/>
  <c r="E161" i="48"/>
  <c r="C362" i="70"/>
  <c r="C365" i="70"/>
  <c r="M384" i="65"/>
  <c r="M381" i="65"/>
  <c r="E362" i="66"/>
  <c r="E384" i="66"/>
  <c r="I43" i="59"/>
  <c r="M362" i="66"/>
  <c r="M384" i="66"/>
  <c r="E81" i="59"/>
  <c r="I477" i="68"/>
  <c r="Q498" i="68"/>
  <c r="G381" i="69"/>
  <c r="O105" i="59"/>
  <c r="G350" i="71"/>
  <c r="K368" i="72"/>
  <c r="E29" i="64"/>
  <c r="N62" i="49"/>
  <c r="H105" i="48"/>
  <c r="F81" i="59"/>
  <c r="F368" i="71"/>
  <c r="J366" i="72"/>
  <c r="C29" i="68"/>
  <c r="B124" i="49"/>
  <c r="L23" i="64"/>
  <c r="O211" i="64"/>
  <c r="G30" i="65"/>
  <c r="D43" i="48"/>
  <c r="P208" i="66"/>
  <c r="P26" i="66"/>
  <c r="Q31" i="68"/>
  <c r="F31" i="69"/>
  <c r="F170" i="70"/>
  <c r="F21" i="70"/>
  <c r="J170" i="70"/>
  <c r="K27" i="70"/>
  <c r="I30" i="70"/>
  <c r="F166" i="71"/>
  <c r="J143" i="49"/>
  <c r="J31" i="71"/>
  <c r="I25" i="72"/>
  <c r="C366" i="71"/>
  <c r="F3" i="59"/>
  <c r="N3" i="58"/>
  <c r="F24" i="58"/>
  <c r="N24" i="60"/>
  <c r="F400" i="66"/>
  <c r="F381" i="66"/>
  <c r="N384" i="66"/>
  <c r="J62" i="59"/>
  <c r="J477" i="68"/>
  <c r="J450" i="68"/>
  <c r="D362" i="69"/>
  <c r="L381" i="70"/>
  <c r="H348" i="71"/>
  <c r="H366" i="72"/>
  <c r="N161" i="58"/>
  <c r="P208" i="68"/>
  <c r="H62" i="48"/>
  <c r="C43" i="48"/>
  <c r="D173" i="65"/>
  <c r="D231" i="68"/>
  <c r="D159" i="68"/>
  <c r="C25" i="71"/>
  <c r="J189" i="67"/>
  <c r="D192" i="69"/>
  <c r="Q21" i="69"/>
  <c r="P190" i="69"/>
  <c r="P172" i="69"/>
  <c r="P191" i="69"/>
  <c r="P171" i="69"/>
  <c r="P31" i="70"/>
  <c r="D31" i="71"/>
  <c r="O30" i="72"/>
  <c r="H362" i="65"/>
  <c r="P400" i="66"/>
  <c r="N43" i="58"/>
  <c r="H81" i="59"/>
  <c r="F105" i="58"/>
  <c r="B208" i="66"/>
  <c r="H232" i="64"/>
  <c r="P3" i="49"/>
  <c r="H25" i="65"/>
  <c r="Q43" i="50"/>
  <c r="N65" i="66"/>
  <c r="N23" i="66"/>
  <c r="E62" i="48"/>
  <c r="F31" i="68"/>
  <c r="G173" i="69"/>
  <c r="O170" i="69"/>
  <c r="Q28" i="69"/>
  <c r="C192" i="70"/>
  <c r="G124" i="48"/>
  <c r="O124" i="49"/>
  <c r="C184" i="71"/>
  <c r="G186" i="71"/>
  <c r="K168" i="71"/>
  <c r="H27" i="72"/>
  <c r="O31" i="72"/>
  <c r="C477" i="68"/>
  <c r="C161" i="58"/>
  <c r="O24" i="59"/>
  <c r="K362" i="66"/>
  <c r="G365" i="67"/>
  <c r="O384" i="67"/>
  <c r="O400" i="67"/>
  <c r="G453" i="68"/>
  <c r="O453" i="68"/>
  <c r="I365" i="69"/>
  <c r="I124" i="59"/>
  <c r="M124" i="58"/>
  <c r="Q368" i="71"/>
  <c r="M348" i="72"/>
  <c r="G201" i="72"/>
  <c r="N105" i="64"/>
  <c r="N147" i="64" s="1"/>
  <c r="N195" i="64"/>
  <c r="K213" i="68"/>
  <c r="K165" i="68"/>
  <c r="Q73" i="64"/>
  <c r="Q25" i="64"/>
  <c r="Q77" i="68"/>
  <c r="Q26" i="68"/>
  <c r="Q68" i="69"/>
  <c r="Q26" i="69"/>
  <c r="G65" i="70"/>
  <c r="G23" i="70"/>
  <c r="J68" i="69"/>
  <c r="J26" i="69"/>
  <c r="P65" i="70"/>
  <c r="P23" i="70"/>
  <c r="L32" i="68"/>
  <c r="F67" i="69"/>
  <c r="F25" i="69"/>
  <c r="D81" i="59"/>
  <c r="N384" i="69"/>
  <c r="G24" i="48"/>
  <c r="J213" i="64"/>
  <c r="J233" i="64"/>
  <c r="J212" i="64"/>
  <c r="J192" i="64"/>
  <c r="J191" i="64"/>
  <c r="G192" i="65"/>
  <c r="G192" i="66"/>
  <c r="E23" i="66"/>
  <c r="K28" i="69"/>
  <c r="I173" i="70"/>
  <c r="M184" i="72"/>
  <c r="M81" i="60"/>
  <c r="B168" i="72"/>
  <c r="G3" i="49"/>
  <c r="H81" i="49"/>
  <c r="D384" i="70"/>
  <c r="H124" i="59"/>
  <c r="L28" i="64"/>
  <c r="M25" i="65"/>
  <c r="D31" i="69"/>
  <c r="L166" i="72"/>
  <c r="H81" i="60"/>
  <c r="M43" i="50"/>
  <c r="E64" i="42"/>
  <c r="E35" i="67"/>
  <c r="E63" i="67" s="1"/>
  <c r="E64" i="39"/>
  <c r="I235" i="68"/>
  <c r="C105" i="49"/>
  <c r="J30" i="69"/>
  <c r="G3" i="60"/>
  <c r="I368" i="71"/>
  <c r="E366" i="72"/>
  <c r="D81" i="48"/>
  <c r="E3" i="50"/>
  <c r="M30" i="67"/>
  <c r="N256" i="68"/>
  <c r="D173" i="70"/>
  <c r="Q21" i="70"/>
  <c r="P171" i="70"/>
  <c r="P190" i="70"/>
  <c r="P191" i="70"/>
  <c r="P172" i="70"/>
  <c r="H26" i="71"/>
  <c r="H161" i="48"/>
  <c r="I27" i="72"/>
  <c r="P384" i="65"/>
  <c r="D365" i="66"/>
  <c r="D400" i="66"/>
  <c r="P62" i="59"/>
  <c r="D450" i="68"/>
  <c r="C30" i="66"/>
  <c r="C31" i="72"/>
  <c r="N5" i="42"/>
  <c r="N39" i="64"/>
  <c r="N5" i="39"/>
  <c r="K24" i="50"/>
  <c r="E23" i="65"/>
  <c r="F25" i="65"/>
  <c r="G26" i="65"/>
  <c r="F30" i="65"/>
  <c r="O43" i="50"/>
  <c r="L65" i="66"/>
  <c r="L23" i="66"/>
  <c r="Q28" i="66"/>
  <c r="G64" i="42"/>
  <c r="G35" i="67"/>
  <c r="G64" i="39"/>
  <c r="Q25" i="67"/>
  <c r="O31" i="67"/>
  <c r="G83" i="42"/>
  <c r="G41" i="68"/>
  <c r="G83" i="39"/>
  <c r="K81" i="49"/>
  <c r="N30" i="68"/>
  <c r="F33" i="68"/>
  <c r="E192" i="69"/>
  <c r="I189" i="69"/>
  <c r="M170" i="69"/>
  <c r="Q105" i="49"/>
  <c r="P30" i="69"/>
  <c r="E31" i="69"/>
  <c r="E170" i="70"/>
  <c r="E124" i="48"/>
  <c r="I170" i="70"/>
  <c r="Q192" i="70"/>
  <c r="E184" i="71"/>
  <c r="M186" i="71"/>
  <c r="Q166" i="72"/>
  <c r="F28" i="72"/>
  <c r="E426" i="64"/>
  <c r="E444" i="64"/>
  <c r="M426" i="64"/>
  <c r="M405" i="64"/>
  <c r="E24" i="58"/>
  <c r="I384" i="67"/>
  <c r="I365" i="67"/>
  <c r="M62" i="60"/>
  <c r="Q381" i="67"/>
  <c r="Q362" i="67"/>
  <c r="K384" i="69"/>
  <c r="G362" i="70"/>
  <c r="O124" i="59"/>
  <c r="G350" i="72"/>
  <c r="J173" i="66"/>
  <c r="N208" i="67"/>
  <c r="H192" i="69"/>
  <c r="O30" i="69"/>
  <c r="L126" i="42"/>
  <c r="L35" i="70"/>
  <c r="L63" i="70" s="1"/>
  <c r="L126" i="39"/>
  <c r="H143" i="48"/>
  <c r="D26" i="71"/>
  <c r="N28" i="71"/>
  <c r="P161" i="49"/>
  <c r="C384" i="65"/>
  <c r="C362" i="65"/>
  <c r="L450" i="68"/>
  <c r="L453" i="68"/>
  <c r="J381" i="69"/>
  <c r="J365" i="69"/>
  <c r="J384" i="70"/>
  <c r="E173" i="67"/>
  <c r="J81" i="48"/>
  <c r="B184" i="72"/>
  <c r="Q31" i="64"/>
  <c r="D24" i="50"/>
  <c r="H24" i="49"/>
  <c r="D26" i="65"/>
  <c r="M27" i="65"/>
  <c r="O25" i="66"/>
  <c r="H62" i="50"/>
  <c r="L189" i="67"/>
  <c r="P62" i="49"/>
  <c r="D81" i="50"/>
  <c r="E36" i="68"/>
  <c r="J105" i="48"/>
  <c r="J192" i="70"/>
  <c r="O21" i="70"/>
  <c r="N124" i="48"/>
  <c r="M25" i="70"/>
  <c r="F168" i="71"/>
  <c r="N184" i="71"/>
  <c r="F26" i="71"/>
  <c r="L30" i="71"/>
  <c r="Q30" i="71"/>
  <c r="F31" i="71"/>
  <c r="F166" i="72"/>
  <c r="J168" i="72"/>
  <c r="F3" i="58"/>
  <c r="J423" i="64"/>
  <c r="F384" i="65"/>
  <c r="N362" i="65"/>
  <c r="N384" i="65"/>
  <c r="N24" i="58"/>
  <c r="N43" i="60"/>
  <c r="F384" i="67"/>
  <c r="N381" i="67"/>
  <c r="H362" i="69"/>
  <c r="P362" i="70"/>
  <c r="D366" i="71"/>
  <c r="D368" i="72"/>
  <c r="L193" i="64"/>
  <c r="J175" i="67"/>
  <c r="J137" i="67"/>
  <c r="E93" i="66"/>
  <c r="E131" i="66" s="1"/>
  <c r="E175" i="66"/>
  <c r="H175" i="66"/>
  <c r="H137" i="66"/>
  <c r="P24" i="48"/>
  <c r="Q34" i="64"/>
  <c r="J62" i="49"/>
  <c r="F77" i="68"/>
  <c r="F26" i="68"/>
  <c r="L26" i="69"/>
  <c r="I21" i="70"/>
  <c r="H171" i="70"/>
  <c r="H190" i="70"/>
  <c r="H172" i="70"/>
  <c r="H191" i="70"/>
  <c r="M65" i="70"/>
  <c r="M23" i="70"/>
  <c r="Q27" i="72"/>
  <c r="C384" i="69"/>
  <c r="C381" i="69"/>
  <c r="N143" i="59"/>
  <c r="M173" i="65"/>
  <c r="M169" i="65" s="1"/>
  <c r="B192" i="66"/>
  <c r="B192" i="67"/>
  <c r="C28" i="72"/>
  <c r="M35" i="64"/>
  <c r="I24" i="49"/>
  <c r="N21" i="65"/>
  <c r="L30" i="65"/>
  <c r="M208" i="66"/>
  <c r="G23" i="66"/>
  <c r="J27" i="66"/>
  <c r="M27" i="67"/>
  <c r="E234" i="68"/>
  <c r="F24" i="68"/>
  <c r="E257" i="68"/>
  <c r="E233" i="68"/>
  <c r="E209" i="68"/>
  <c r="E210" i="68"/>
  <c r="I83" i="42"/>
  <c r="I41" i="68"/>
  <c r="Q81" i="49"/>
  <c r="E35" i="68"/>
  <c r="O37" i="68"/>
  <c r="O192" i="69"/>
  <c r="K31" i="69"/>
  <c r="K189" i="70"/>
  <c r="O170" i="70"/>
  <c r="C168" i="71"/>
  <c r="G143" i="49"/>
  <c r="G405" i="64"/>
  <c r="O444" i="64"/>
  <c r="K362" i="65"/>
  <c r="O24" i="58"/>
  <c r="G62" i="58"/>
  <c r="M381" i="69"/>
  <c r="M366" i="71"/>
  <c r="I348" i="72"/>
  <c r="O161" i="58"/>
  <c r="D165" i="68"/>
  <c r="L81" i="48"/>
  <c r="H93" i="67"/>
  <c r="H131" i="67" s="1"/>
  <c r="N201" i="71"/>
  <c r="L201" i="71"/>
  <c r="G211" i="68"/>
  <c r="B213" i="68"/>
  <c r="B165" i="68"/>
  <c r="O65" i="65"/>
  <c r="O23" i="65"/>
  <c r="J83" i="42"/>
  <c r="J41" i="68"/>
  <c r="J75" i="68" s="1"/>
  <c r="J83" i="39"/>
  <c r="E77" i="68"/>
  <c r="E26" i="68"/>
  <c r="L73" i="64"/>
  <c r="L25" i="64"/>
  <c r="H145" i="42"/>
  <c r="H35" i="71"/>
  <c r="H145" i="39"/>
  <c r="M67" i="69"/>
  <c r="M25" i="69"/>
  <c r="D65" i="70"/>
  <c r="D23" i="70"/>
  <c r="L65" i="71"/>
  <c r="L23" i="71"/>
  <c r="O27" i="64"/>
  <c r="F24" i="48"/>
  <c r="F26" i="65"/>
  <c r="E65" i="69"/>
  <c r="E23" i="69"/>
  <c r="D124" i="48"/>
  <c r="D405" i="64"/>
  <c r="N3" i="49"/>
  <c r="I33" i="64"/>
  <c r="O26" i="42"/>
  <c r="O35" i="65"/>
  <c r="O26" i="39"/>
  <c r="C208" i="66"/>
  <c r="G26" i="66"/>
  <c r="H65" i="67"/>
  <c r="H23" i="67"/>
  <c r="E173" i="70"/>
  <c r="Q124" i="49"/>
  <c r="I143" i="48"/>
  <c r="G28" i="71"/>
  <c r="Q168" i="72"/>
  <c r="C400" i="66"/>
  <c r="C365" i="66"/>
  <c r="Q381" i="65"/>
  <c r="Q362" i="65"/>
  <c r="Q381" i="66"/>
  <c r="N208" i="66"/>
  <c r="H143" i="49"/>
  <c r="H31" i="72"/>
  <c r="G29" i="64"/>
  <c r="P189" i="65"/>
  <c r="O25" i="65"/>
  <c r="P26" i="67"/>
  <c r="D28" i="70"/>
  <c r="N186" i="71"/>
  <c r="G27" i="71"/>
  <c r="J161" i="48"/>
  <c r="C384" i="67"/>
  <c r="C400" i="67"/>
  <c r="J365" i="66"/>
  <c r="N477" i="68"/>
  <c r="N474" i="68"/>
  <c r="L362" i="69"/>
  <c r="P350" i="72"/>
  <c r="K24" i="48"/>
  <c r="H192" i="70"/>
  <c r="P26" i="72"/>
  <c r="P444" i="64"/>
  <c r="B24" i="49"/>
  <c r="O33" i="64"/>
  <c r="I62" i="48"/>
  <c r="O23" i="67"/>
  <c r="I81" i="49"/>
  <c r="E30" i="68"/>
  <c r="C105" i="48"/>
  <c r="O166" i="71"/>
  <c r="I28" i="72"/>
  <c r="C405" i="64"/>
  <c r="G3" i="59"/>
  <c r="O384" i="66"/>
  <c r="K381" i="67"/>
  <c r="K400" i="67"/>
  <c r="K62" i="60"/>
  <c r="P31" i="68"/>
  <c r="P82" i="68"/>
  <c r="H67" i="69"/>
  <c r="H25" i="69"/>
  <c r="H65" i="70"/>
  <c r="H23" i="70"/>
  <c r="N201" i="72"/>
  <c r="Q169" i="65"/>
  <c r="I211" i="68"/>
  <c r="D173" i="69"/>
  <c r="L143" i="48"/>
  <c r="B189" i="67"/>
  <c r="H3" i="49"/>
  <c r="Q64" i="42"/>
  <c r="Q35" i="67"/>
  <c r="Q63" i="67" s="1"/>
  <c r="Q64" i="39"/>
  <c r="C173" i="70"/>
  <c r="K124" i="48"/>
  <c r="G168" i="71"/>
  <c r="O184" i="72"/>
  <c r="C81" i="58"/>
  <c r="O365" i="67"/>
  <c r="O477" i="68"/>
  <c r="G161" i="59"/>
  <c r="F175" i="66"/>
  <c r="F137" i="66"/>
  <c r="O81" i="48"/>
  <c r="E65" i="71"/>
  <c r="E23" i="71"/>
  <c r="P24" i="58"/>
  <c r="N381" i="69"/>
  <c r="C26" i="42"/>
  <c r="C35" i="65"/>
  <c r="P65" i="65"/>
  <c r="P23" i="65"/>
  <c r="E175" i="67"/>
  <c r="E137" i="67"/>
  <c r="L81" i="58"/>
  <c r="B186" i="72"/>
  <c r="D192" i="66"/>
  <c r="P124" i="58"/>
  <c r="Q43" i="49"/>
  <c r="I366" i="71"/>
  <c r="M161" i="59"/>
  <c r="I232" i="64"/>
  <c r="I3" i="50"/>
  <c r="L192" i="69"/>
  <c r="D474" i="68"/>
  <c r="D65" i="66"/>
  <c r="D23" i="66"/>
  <c r="O64" i="42"/>
  <c r="O35" i="67"/>
  <c r="O64" i="39"/>
  <c r="I170" i="69"/>
  <c r="D30" i="69"/>
  <c r="Q3" i="60"/>
  <c r="Q400" i="67"/>
  <c r="G384" i="70"/>
  <c r="J362" i="69"/>
  <c r="J161" i="58"/>
  <c r="B173" i="69"/>
  <c r="B166" i="71"/>
  <c r="D208" i="66"/>
  <c r="D62" i="50"/>
  <c r="J124" i="49"/>
  <c r="N161" i="49"/>
  <c r="J405" i="64"/>
  <c r="F362" i="67"/>
  <c r="N365" i="67"/>
  <c r="J81" i="59"/>
  <c r="P384" i="70"/>
  <c r="G207" i="68"/>
  <c r="G159" i="68"/>
  <c r="N81" i="48"/>
  <c r="J43" i="49"/>
  <c r="H214" i="64"/>
  <c r="E43" i="49"/>
  <c r="M43" i="48"/>
  <c r="J21" i="67"/>
  <c r="I190" i="67"/>
  <c r="I191" i="67"/>
  <c r="I209" i="67"/>
  <c r="I172" i="67"/>
  <c r="I171" i="67"/>
  <c r="I81" i="50"/>
  <c r="G105" i="48"/>
  <c r="G173" i="70"/>
  <c r="C186" i="71"/>
  <c r="K166" i="72"/>
  <c r="D27" i="72"/>
  <c r="G423" i="64"/>
  <c r="O426" i="64"/>
  <c r="G24" i="59"/>
  <c r="G62" i="59"/>
  <c r="M365" i="69"/>
  <c r="Q381" i="70"/>
  <c r="I350" i="72"/>
  <c r="F65" i="65"/>
  <c r="F23" i="65"/>
  <c r="L65" i="69"/>
  <c r="L23" i="69"/>
  <c r="D81" i="60"/>
  <c r="F62" i="48"/>
  <c r="O192" i="67"/>
  <c r="C381" i="66"/>
  <c r="E3" i="59"/>
  <c r="Q400" i="66"/>
  <c r="I62" i="58"/>
  <c r="E453" i="68"/>
  <c r="N189" i="66"/>
  <c r="F62" i="60"/>
  <c r="L384" i="69"/>
  <c r="H143" i="59"/>
  <c r="H173" i="70"/>
  <c r="P405" i="64"/>
  <c r="I124" i="58"/>
  <c r="L28" i="70"/>
  <c r="L70" i="70"/>
  <c r="N189" i="65"/>
  <c r="N81" i="50"/>
  <c r="D168" i="72"/>
  <c r="D365" i="65"/>
  <c r="F43" i="58"/>
  <c r="P450" i="68"/>
  <c r="G24" i="50"/>
  <c r="K64" i="42"/>
  <c r="K35" i="67"/>
  <c r="K64" i="39"/>
  <c r="D27" i="67"/>
  <c r="K83" i="42"/>
  <c r="K41" i="68"/>
  <c r="E143" i="49"/>
  <c r="E3" i="49"/>
  <c r="F189" i="65"/>
  <c r="F43" i="49"/>
  <c r="N26" i="66"/>
  <c r="L105" i="49"/>
  <c r="P124" i="48"/>
  <c r="D24" i="58"/>
  <c r="D43" i="60"/>
  <c r="H362" i="66"/>
  <c r="D81" i="58"/>
  <c r="N365" i="70"/>
  <c r="D211" i="64"/>
  <c r="C24" i="49"/>
  <c r="G43" i="49"/>
  <c r="H65" i="66"/>
  <c r="H23" i="66"/>
  <c r="C232" i="68"/>
  <c r="M170" i="70"/>
  <c r="Q143" i="49"/>
  <c r="I161" i="48"/>
  <c r="M161" i="48"/>
  <c r="I423" i="64"/>
  <c r="Q426" i="64"/>
  <c r="E400" i="67"/>
  <c r="M384" i="67"/>
  <c r="O362" i="70"/>
  <c r="K368" i="71"/>
  <c r="O366" i="72"/>
  <c r="N35" i="64"/>
  <c r="H186" i="71"/>
  <c r="H426" i="64"/>
  <c r="L365" i="65"/>
  <c r="L362" i="65"/>
  <c r="L365" i="67"/>
  <c r="J124" i="58"/>
  <c r="L208" i="65"/>
  <c r="F208" i="65"/>
  <c r="F189" i="66"/>
  <c r="D186" i="72"/>
  <c r="L3" i="58"/>
  <c r="D381" i="65"/>
  <c r="P24" i="59"/>
  <c r="H384" i="66"/>
  <c r="H43" i="60"/>
  <c r="D62" i="58"/>
  <c r="P81" i="60"/>
  <c r="N105" i="58"/>
  <c r="N381" i="70"/>
  <c r="N362" i="70"/>
  <c r="O207" i="69"/>
  <c r="B208" i="68"/>
  <c r="D232" i="64"/>
  <c r="K24" i="49"/>
  <c r="I28" i="65"/>
  <c r="C192" i="66"/>
  <c r="C192" i="67"/>
  <c r="G62" i="49"/>
  <c r="K62" i="50"/>
  <c r="O62" i="50"/>
  <c r="N30" i="67"/>
  <c r="E105" i="49"/>
  <c r="Q170" i="69"/>
  <c r="M189" i="70"/>
  <c r="Q184" i="71"/>
  <c r="E168" i="72"/>
  <c r="C43" i="59"/>
  <c r="I426" i="64"/>
  <c r="I444" i="64"/>
  <c r="Q405" i="64"/>
  <c r="M24" i="60"/>
  <c r="I43" i="58"/>
  <c r="Q43" i="58"/>
  <c r="E381" i="67"/>
  <c r="M381" i="67"/>
  <c r="Q62" i="60"/>
  <c r="O124" i="58"/>
  <c r="K350" i="71"/>
  <c r="O368" i="72"/>
  <c r="H193" i="64"/>
  <c r="D137" i="66"/>
  <c r="D175" i="66"/>
  <c r="Q214" i="64"/>
  <c r="N192" i="66"/>
  <c r="H32" i="68"/>
  <c r="L124" i="49"/>
  <c r="C24" i="59"/>
  <c r="L400" i="65"/>
  <c r="L381" i="65"/>
  <c r="L43" i="59"/>
  <c r="L400" i="67"/>
  <c r="L381" i="67"/>
  <c r="N207" i="69"/>
  <c r="B143" i="49"/>
  <c r="C214" i="64"/>
  <c r="G214" i="64"/>
  <c r="H192" i="67"/>
  <c r="L62" i="50"/>
  <c r="N105" i="48"/>
  <c r="J166" i="71"/>
  <c r="N184" i="72"/>
  <c r="C62" i="60"/>
  <c r="F405" i="64"/>
  <c r="F444" i="64"/>
  <c r="N423" i="64"/>
  <c r="N426" i="64"/>
  <c r="N3" i="60"/>
  <c r="J400" i="65"/>
  <c r="J384" i="65"/>
  <c r="J400" i="67"/>
  <c r="J365" i="67"/>
  <c r="N81" i="60"/>
  <c r="P362" i="69"/>
  <c r="H362" i="70"/>
  <c r="H365" i="70"/>
  <c r="L124" i="59"/>
  <c r="D143" i="59"/>
  <c r="L368" i="71"/>
  <c r="D161" i="59"/>
  <c r="L348" i="72"/>
  <c r="C24" i="48"/>
  <c r="L105" i="64"/>
  <c r="L147" i="64" s="1"/>
  <c r="Q208" i="68"/>
  <c r="J189" i="66"/>
  <c r="J62" i="50"/>
  <c r="J28" i="69"/>
  <c r="L166" i="71"/>
  <c r="L186" i="72"/>
  <c r="N43" i="59"/>
  <c r="H400" i="67"/>
  <c r="H362" i="67"/>
  <c r="H498" i="68"/>
  <c r="F384" i="69"/>
  <c r="F362" i="70"/>
  <c r="N368" i="71"/>
  <c r="F368" i="72"/>
  <c r="I208" i="65"/>
  <c r="I24" i="50"/>
  <c r="E31" i="65"/>
  <c r="I189" i="66"/>
  <c r="I43" i="49"/>
  <c r="Q192" i="66"/>
  <c r="O28" i="66"/>
  <c r="E62" i="50"/>
  <c r="M62" i="48"/>
  <c r="H25" i="67"/>
  <c r="M256" i="68"/>
  <c r="Q256" i="68"/>
  <c r="N31" i="68"/>
  <c r="I35" i="68"/>
  <c r="C170" i="69"/>
  <c r="G189" i="69"/>
  <c r="K170" i="69"/>
  <c r="O105" i="49"/>
  <c r="C170" i="70"/>
  <c r="G124" i="49"/>
  <c r="O124" i="48"/>
  <c r="G184" i="71"/>
  <c r="K166" i="71"/>
  <c r="O186" i="71"/>
  <c r="C3" i="60"/>
  <c r="K402" i="64"/>
  <c r="O3" i="58"/>
  <c r="G384" i="65"/>
  <c r="G24" i="58"/>
  <c r="O362" i="65"/>
  <c r="K62" i="59"/>
  <c r="I381" i="70"/>
  <c r="E348" i="71"/>
  <c r="Q348" i="72"/>
  <c r="G161" i="58"/>
  <c r="B201" i="72"/>
  <c r="J323" i="67"/>
  <c r="C170" i="67"/>
  <c r="F81" i="48"/>
  <c r="I3" i="48"/>
  <c r="C207" i="69"/>
  <c r="K207" i="69"/>
  <c r="N213" i="68"/>
  <c r="N165" i="68"/>
  <c r="M73" i="64"/>
  <c r="M25" i="64"/>
  <c r="C5" i="42"/>
  <c r="C39" i="64"/>
  <c r="G65" i="65"/>
  <c r="G23" i="65"/>
  <c r="M77" i="68"/>
  <c r="M26" i="68"/>
  <c r="C65" i="66"/>
  <c r="C23" i="66"/>
  <c r="Q65" i="71"/>
  <c r="Q23" i="71"/>
  <c r="H163" i="42"/>
  <c r="H35" i="72"/>
  <c r="P83" i="42"/>
  <c r="P41" i="68"/>
  <c r="P75" i="68" s="1"/>
  <c r="P83" i="39"/>
  <c r="K65" i="69"/>
  <c r="K23" i="69"/>
  <c r="M68" i="69"/>
  <c r="M26" i="69"/>
  <c r="D65" i="69"/>
  <c r="D23" i="69"/>
  <c r="F68" i="69"/>
  <c r="F26" i="69"/>
  <c r="L23" i="70"/>
  <c r="L65" i="70"/>
  <c r="Q83" i="39"/>
  <c r="H5" i="42"/>
  <c r="H39" i="64"/>
  <c r="P67" i="69"/>
  <c r="P25" i="69"/>
  <c r="F163" i="42"/>
  <c r="F35" i="72"/>
  <c r="N24" i="50"/>
  <c r="N235" i="68"/>
  <c r="G31" i="68"/>
  <c r="D161" i="48"/>
  <c r="D3" i="59"/>
  <c r="D381" i="67"/>
  <c r="B3" i="49"/>
  <c r="C25" i="66"/>
  <c r="C208" i="67"/>
  <c r="I105" i="49"/>
  <c r="M124" i="48"/>
  <c r="E168" i="71"/>
  <c r="E31" i="71"/>
  <c r="I381" i="65"/>
  <c r="I362" i="65"/>
  <c r="I381" i="66"/>
  <c r="I384" i="66"/>
  <c r="Q43" i="59"/>
  <c r="M62" i="58"/>
  <c r="M474" i="68"/>
  <c r="M450" i="68"/>
  <c r="K381" i="70"/>
  <c r="O366" i="71"/>
  <c r="L169" i="67"/>
  <c r="G27" i="64"/>
  <c r="F81" i="50"/>
  <c r="H166" i="71"/>
  <c r="L43" i="60"/>
  <c r="J161" i="59"/>
  <c r="B192" i="70"/>
  <c r="B186" i="71"/>
  <c r="O3" i="50"/>
  <c r="H24" i="50"/>
  <c r="P24" i="50"/>
  <c r="H189" i="66"/>
  <c r="F192" i="69"/>
  <c r="N170" i="69"/>
  <c r="J62" i="60"/>
  <c r="F453" i="68"/>
  <c r="P366" i="71"/>
  <c r="D161" i="58"/>
  <c r="F3" i="48"/>
  <c r="G137" i="67"/>
  <c r="L24" i="48"/>
  <c r="J256" i="68"/>
  <c r="Q131" i="70"/>
  <c r="B192" i="65"/>
  <c r="P232" i="64"/>
  <c r="Q189" i="66"/>
  <c r="E62" i="49"/>
  <c r="G23" i="67"/>
  <c r="H27" i="69"/>
  <c r="C124" i="49"/>
  <c r="O192" i="70"/>
  <c r="J25" i="70"/>
  <c r="G166" i="72"/>
  <c r="C350" i="72"/>
  <c r="K3" i="58"/>
  <c r="K24" i="60"/>
  <c r="K450" i="68"/>
  <c r="Q384" i="69"/>
  <c r="E365" i="70"/>
  <c r="P93" i="67"/>
  <c r="P131" i="67" s="1"/>
  <c r="D175" i="65"/>
  <c r="D137" i="65"/>
  <c r="P28" i="64"/>
  <c r="F24" i="50"/>
  <c r="F192" i="66"/>
  <c r="F62" i="49"/>
  <c r="J26" i="67"/>
  <c r="J67" i="69"/>
  <c r="J25" i="69"/>
  <c r="D126" i="42"/>
  <c r="D35" i="70"/>
  <c r="D126" i="39"/>
  <c r="P143" i="48"/>
  <c r="H186" i="72"/>
  <c r="L405" i="64"/>
  <c r="P24" i="60"/>
  <c r="P400" i="67"/>
  <c r="J348" i="71"/>
  <c r="N366" i="72"/>
  <c r="C25" i="65"/>
  <c r="C31" i="71"/>
  <c r="F5" i="42"/>
  <c r="F39" i="64"/>
  <c r="F5" i="39"/>
  <c r="F73" i="64"/>
  <c r="F25" i="64"/>
  <c r="K30" i="64"/>
  <c r="L65" i="65"/>
  <c r="L23" i="65"/>
  <c r="C43" i="49"/>
  <c r="L21" i="66"/>
  <c r="K190" i="66"/>
  <c r="K191" i="66"/>
  <c r="K209" i="66"/>
  <c r="K172" i="66"/>
  <c r="K171" i="66"/>
  <c r="Q23" i="66"/>
  <c r="M28" i="66"/>
  <c r="D65" i="67"/>
  <c r="D23" i="67"/>
  <c r="I124" i="49"/>
  <c r="Q189" i="70"/>
  <c r="E26" i="70"/>
  <c r="I184" i="71"/>
  <c r="M184" i="71"/>
  <c r="Q168" i="71"/>
  <c r="I166" i="72"/>
  <c r="I31" i="72"/>
  <c r="C381" i="70"/>
  <c r="C124" i="58"/>
  <c r="I3" i="60"/>
  <c r="E365" i="65"/>
  <c r="E400" i="65"/>
  <c r="M400" i="65"/>
  <c r="E365" i="66"/>
  <c r="M43" i="60"/>
  <c r="E62" i="58"/>
  <c r="I498" i="68"/>
  <c r="I81" i="59"/>
  <c r="Q474" i="68"/>
  <c r="G81" i="58"/>
  <c r="G362" i="69"/>
  <c r="G348" i="71"/>
  <c r="K143" i="59"/>
  <c r="K350" i="72"/>
  <c r="H81" i="48"/>
  <c r="Q93" i="65"/>
  <c r="Q131" i="65" s="1"/>
  <c r="D93" i="66"/>
  <c r="D131" i="66" s="1"/>
  <c r="I43" i="48"/>
  <c r="N31" i="65"/>
  <c r="N43" i="49"/>
  <c r="J26" i="66"/>
  <c r="H172" i="69"/>
  <c r="I21" i="69"/>
  <c r="H190" i="69"/>
  <c r="H191" i="69"/>
  <c r="H171" i="69"/>
  <c r="K25" i="70"/>
  <c r="P166" i="72"/>
  <c r="P161" i="48"/>
  <c r="C24" i="58"/>
  <c r="H3" i="59"/>
  <c r="L24" i="59"/>
  <c r="L62" i="59"/>
  <c r="J105" i="58"/>
  <c r="F348" i="71"/>
  <c r="J368" i="72"/>
  <c r="B189" i="69"/>
  <c r="G3" i="50"/>
  <c r="K232" i="64"/>
  <c r="O232" i="64"/>
  <c r="M27" i="64"/>
  <c r="O29" i="64"/>
  <c r="L30" i="64"/>
  <c r="H208" i="65"/>
  <c r="D232" i="68"/>
  <c r="D81" i="49"/>
  <c r="F28" i="68"/>
  <c r="H28" i="69"/>
  <c r="M30" i="69"/>
  <c r="J27" i="70"/>
  <c r="H30" i="70"/>
  <c r="F184" i="71"/>
  <c r="J186" i="71"/>
  <c r="O27" i="71"/>
  <c r="J166" i="72"/>
  <c r="Q25" i="72"/>
  <c r="F26" i="72"/>
  <c r="M30" i="72"/>
  <c r="C348" i="71"/>
  <c r="F362" i="66"/>
  <c r="J43" i="58"/>
  <c r="N365" i="66"/>
  <c r="D365" i="69"/>
  <c r="D384" i="69"/>
  <c r="L105" i="59"/>
  <c r="H124" i="58"/>
  <c r="H366" i="71"/>
  <c r="P143" i="59"/>
  <c r="H348" i="72"/>
  <c r="P161" i="59"/>
  <c r="B105" i="64"/>
  <c r="B147" i="64" s="1"/>
  <c r="B195" i="64"/>
  <c r="B189" i="64" s="1"/>
  <c r="L359" i="64"/>
  <c r="B170" i="67"/>
  <c r="M190" i="64"/>
  <c r="J35" i="64"/>
  <c r="J208" i="67"/>
  <c r="N35" i="68"/>
  <c r="P107" i="42"/>
  <c r="P35" i="69"/>
  <c r="P63" i="69" s="1"/>
  <c r="P107" i="39"/>
  <c r="Q65" i="69"/>
  <c r="Q23" i="69"/>
  <c r="H124" i="48"/>
  <c r="L168" i="71"/>
  <c r="L186" i="71"/>
  <c r="G30" i="71"/>
  <c r="H381" i="65"/>
  <c r="P384" i="66"/>
  <c r="P43" i="59"/>
  <c r="N143" i="58"/>
  <c r="B208" i="67"/>
  <c r="B62" i="49"/>
  <c r="L214" i="64"/>
  <c r="G28" i="64"/>
  <c r="G33" i="64"/>
  <c r="I192" i="65"/>
  <c r="Q208" i="65"/>
  <c r="O28" i="65"/>
  <c r="M43" i="49"/>
  <c r="L25" i="66"/>
  <c r="N27" i="66"/>
  <c r="N21" i="67"/>
  <c r="M190" i="67"/>
  <c r="M191" i="67"/>
  <c r="M209" i="67"/>
  <c r="M172" i="67"/>
  <c r="M171" i="67"/>
  <c r="Q21" i="67"/>
  <c r="Q190" i="67"/>
  <c r="Q191" i="67"/>
  <c r="Q209" i="67"/>
  <c r="Q171" i="67"/>
  <c r="Q172" i="67"/>
  <c r="Q62" i="48"/>
  <c r="Q30" i="68"/>
  <c r="C192" i="69"/>
  <c r="G192" i="69"/>
  <c r="K192" i="69"/>
  <c r="O105" i="48"/>
  <c r="O31" i="69"/>
  <c r="D21" i="71"/>
  <c r="G143" i="48"/>
  <c r="G26" i="71"/>
  <c r="G161" i="48"/>
  <c r="O161" i="49"/>
  <c r="C474" i="68"/>
  <c r="C450" i="68"/>
  <c r="K3" i="60"/>
  <c r="G24" i="60"/>
  <c r="K24" i="59"/>
  <c r="K365" i="66"/>
  <c r="K381" i="66"/>
  <c r="G384" i="67"/>
  <c r="O362" i="67"/>
  <c r="G450" i="68"/>
  <c r="G474" i="68"/>
  <c r="O450" i="68"/>
  <c r="E105" i="58"/>
  <c r="I381" i="69"/>
  <c r="M384" i="70"/>
  <c r="M365" i="70"/>
  <c r="I143" i="59"/>
  <c r="Q348" i="71"/>
  <c r="E161" i="59"/>
  <c r="M366" i="72"/>
  <c r="H170" i="67"/>
  <c r="B173" i="65"/>
  <c r="P173" i="67"/>
  <c r="C3" i="48"/>
  <c r="L43" i="48"/>
  <c r="K3" i="48"/>
  <c r="L137" i="65"/>
  <c r="O105" i="64"/>
  <c r="O147" i="64" s="1"/>
  <c r="J111" i="68"/>
  <c r="C105" i="64"/>
  <c r="C147" i="64" s="1"/>
  <c r="P159" i="68"/>
  <c r="Q213" i="68"/>
  <c r="Q165" i="68"/>
  <c r="F64" i="42"/>
  <c r="F35" i="67"/>
  <c r="F63" i="67" s="1"/>
  <c r="F64" i="39"/>
  <c r="H5" i="39"/>
  <c r="G3" i="48"/>
  <c r="I3" i="49"/>
  <c r="P192" i="70"/>
  <c r="D184" i="72"/>
  <c r="D43" i="58"/>
  <c r="J5" i="42"/>
  <c r="J39" i="64"/>
  <c r="J5" i="39"/>
  <c r="P31" i="64"/>
  <c r="D21" i="65"/>
  <c r="C209" i="65"/>
  <c r="C191" i="65"/>
  <c r="C190" i="65"/>
  <c r="C172" i="65"/>
  <c r="C171" i="65"/>
  <c r="G173" i="66"/>
  <c r="C62" i="49"/>
  <c r="Q31" i="69"/>
  <c r="N21" i="72"/>
  <c r="I3" i="58"/>
  <c r="I62" i="60"/>
  <c r="Q232" i="64"/>
  <c r="J192" i="65"/>
  <c r="E30" i="65"/>
  <c r="L173" i="70"/>
  <c r="H3" i="60"/>
  <c r="L24" i="58"/>
  <c r="C27" i="69"/>
  <c r="I27" i="66"/>
  <c r="L192" i="67"/>
  <c r="Q36" i="68"/>
  <c r="L28" i="71"/>
  <c r="N161" i="48"/>
  <c r="N24" i="59"/>
  <c r="D362" i="70"/>
  <c r="H161" i="59"/>
  <c r="E173" i="65"/>
  <c r="M25" i="67"/>
  <c r="P105" i="48"/>
  <c r="L184" i="72"/>
  <c r="D214" i="64"/>
  <c r="E31" i="67"/>
  <c r="E28" i="71"/>
  <c r="E105" i="59"/>
  <c r="I350" i="71"/>
  <c r="E350" i="72"/>
  <c r="F65" i="71"/>
  <c r="F23" i="71"/>
  <c r="P73" i="64"/>
  <c r="P25" i="64"/>
  <c r="G65" i="69"/>
  <c r="G23" i="69"/>
  <c r="M75" i="68"/>
  <c r="M24" i="68"/>
  <c r="Q67" i="69"/>
  <c r="Q25" i="69"/>
  <c r="M323" i="69"/>
  <c r="J62" i="48"/>
  <c r="E211" i="64"/>
  <c r="N30" i="64"/>
  <c r="L33" i="64"/>
  <c r="G27" i="66"/>
  <c r="F189" i="67"/>
  <c r="F62" i="50"/>
  <c r="D37" i="68"/>
  <c r="P37" i="68"/>
  <c r="L173" i="69"/>
  <c r="E27" i="69"/>
  <c r="N28" i="69"/>
  <c r="P126" i="42"/>
  <c r="P35" i="70"/>
  <c r="P126" i="39"/>
  <c r="P184" i="71"/>
  <c r="P143" i="49"/>
  <c r="O25" i="71"/>
  <c r="D161" i="49"/>
  <c r="P362" i="65"/>
  <c r="D43" i="59"/>
  <c r="J143" i="59"/>
  <c r="C129" i="72"/>
  <c r="J211" i="68"/>
  <c r="C111" i="68"/>
  <c r="F43" i="48"/>
  <c r="N175" i="67"/>
  <c r="N169" i="67" s="1"/>
  <c r="N137" i="67"/>
  <c r="M23" i="65"/>
  <c r="Q28" i="65"/>
  <c r="H21" i="66"/>
  <c r="G191" i="66"/>
  <c r="G190" i="66"/>
  <c r="G209" i="66"/>
  <c r="G172" i="66"/>
  <c r="G171" i="66"/>
  <c r="K192" i="66"/>
  <c r="P21" i="67"/>
  <c r="O209" i="67"/>
  <c r="O191" i="67"/>
  <c r="O190" i="67"/>
  <c r="O171" i="67"/>
  <c r="O172" i="67"/>
  <c r="G26" i="67"/>
  <c r="C81" i="49"/>
  <c r="M105" i="48"/>
  <c r="I189" i="70"/>
  <c r="I26" i="70"/>
  <c r="E31" i="70"/>
  <c r="E166" i="71"/>
  <c r="I186" i="71"/>
  <c r="M168" i="71"/>
  <c r="E161" i="49"/>
  <c r="Q184" i="72"/>
  <c r="C43" i="58"/>
  <c r="E423" i="64"/>
  <c r="I3" i="59"/>
  <c r="M402" i="64"/>
  <c r="E24" i="60"/>
  <c r="I24" i="59"/>
  <c r="M24" i="59"/>
  <c r="I43" i="60"/>
  <c r="I400" i="67"/>
  <c r="I81" i="60"/>
  <c r="M81" i="58"/>
  <c r="Q81" i="60"/>
  <c r="K362" i="69"/>
  <c r="K365" i="69"/>
  <c r="K124" i="59"/>
  <c r="G143" i="58"/>
  <c r="G366" i="72"/>
  <c r="K161" i="59"/>
  <c r="D170" i="66"/>
  <c r="H28" i="64"/>
  <c r="J208" i="65"/>
  <c r="N26" i="65"/>
  <c r="E30" i="66"/>
  <c r="F232" i="68"/>
  <c r="P31" i="71"/>
  <c r="N23" i="72"/>
  <c r="C365" i="65"/>
  <c r="L43" i="58"/>
  <c r="L474" i="68"/>
  <c r="J381" i="70"/>
  <c r="J124" i="59"/>
  <c r="C26" i="67"/>
  <c r="B192" i="69"/>
  <c r="B189" i="70"/>
  <c r="B184" i="71"/>
  <c r="K214" i="64"/>
  <c r="D189" i="65"/>
  <c r="H192" i="65"/>
  <c r="L24" i="50"/>
  <c r="P24" i="49"/>
  <c r="L31" i="65"/>
  <c r="H43" i="50"/>
  <c r="P208" i="67"/>
  <c r="D235" i="68"/>
  <c r="F37" i="68"/>
  <c r="G27" i="69"/>
  <c r="N170" i="70"/>
  <c r="F186" i="71"/>
  <c r="J143" i="48"/>
  <c r="M25" i="71"/>
  <c r="Q25" i="71"/>
  <c r="P30" i="71"/>
  <c r="J186" i="72"/>
  <c r="J444" i="64"/>
  <c r="F381" i="65"/>
  <c r="F365" i="65"/>
  <c r="F24" i="60"/>
  <c r="N400" i="65"/>
  <c r="J43" i="60"/>
  <c r="F400" i="67"/>
  <c r="N400" i="67"/>
  <c r="N384" i="67"/>
  <c r="H384" i="69"/>
  <c r="L124" i="58"/>
  <c r="P365" i="70"/>
  <c r="D368" i="71"/>
  <c r="L143" i="59"/>
  <c r="D348" i="72"/>
  <c r="H161" i="58"/>
  <c r="N3" i="48"/>
  <c r="M173" i="67"/>
  <c r="I105" i="64"/>
  <c r="I147" i="64" s="1"/>
  <c r="M3" i="48"/>
  <c r="K153" i="64"/>
  <c r="Q173" i="67"/>
  <c r="G173" i="65"/>
  <c r="E137" i="66"/>
  <c r="O175" i="65"/>
  <c r="O137" i="65"/>
  <c r="C36" i="68"/>
  <c r="J26" i="65"/>
  <c r="P173" i="69"/>
  <c r="H126" i="42"/>
  <c r="H35" i="70"/>
  <c r="H126" i="39"/>
  <c r="E27" i="72"/>
  <c r="H24" i="59"/>
  <c r="P43" i="60"/>
  <c r="H81" i="58"/>
  <c r="F105" i="59"/>
  <c r="F124" i="58"/>
  <c r="B189" i="65"/>
  <c r="B62" i="50"/>
  <c r="C28" i="70"/>
  <c r="E30" i="64"/>
  <c r="E208" i="65"/>
  <c r="E24" i="50"/>
  <c r="M208" i="65"/>
  <c r="M24" i="49"/>
  <c r="Q24" i="50"/>
  <c r="D25" i="65"/>
  <c r="F27" i="65"/>
  <c r="Q31" i="65"/>
  <c r="I43" i="50"/>
  <c r="O23" i="66"/>
  <c r="I62" i="49"/>
  <c r="F65" i="67"/>
  <c r="F23" i="67"/>
  <c r="E83" i="42"/>
  <c r="E41" i="68"/>
  <c r="E83" i="39"/>
  <c r="M81" i="50"/>
  <c r="J28" i="68"/>
  <c r="K105" i="48"/>
  <c r="L27" i="69"/>
  <c r="I28" i="69"/>
  <c r="C124" i="48"/>
  <c r="G192" i="70"/>
  <c r="O189" i="70"/>
  <c r="K184" i="72"/>
  <c r="G402" i="64"/>
  <c r="O405" i="64"/>
  <c r="K400" i="65"/>
  <c r="M362" i="69"/>
  <c r="Q384" i="70"/>
  <c r="Q365" i="70"/>
  <c r="E143" i="59"/>
  <c r="M350" i="71"/>
  <c r="I366" i="72"/>
  <c r="Q161" i="58"/>
  <c r="P170" i="67"/>
  <c r="B93" i="66"/>
  <c r="B131" i="66" s="1"/>
  <c r="J169" i="66"/>
  <c r="H93" i="66"/>
  <c r="H131" i="66" s="1"/>
  <c r="C153" i="64"/>
  <c r="J208" i="68"/>
  <c r="H93" i="65"/>
  <c r="H131" i="65" s="1"/>
  <c r="P170" i="65"/>
  <c r="F213" i="68"/>
  <c r="F165" i="68"/>
  <c r="E73" i="64"/>
  <c r="E25" i="64"/>
  <c r="I65" i="71"/>
  <c r="I23" i="71"/>
  <c r="P65" i="72"/>
  <c r="P23" i="72"/>
  <c r="C65" i="69"/>
  <c r="C23" i="69"/>
  <c r="E68" i="69"/>
  <c r="E26" i="69"/>
  <c r="K65" i="70"/>
  <c r="K23" i="70"/>
  <c r="K107" i="42"/>
  <c r="K35" i="69"/>
  <c r="O3" i="48"/>
  <c r="P186" i="71"/>
  <c r="D423" i="64"/>
  <c r="C26" i="70"/>
  <c r="H31" i="64"/>
  <c r="O26" i="66"/>
  <c r="G62" i="50"/>
  <c r="E192" i="70"/>
  <c r="L25" i="71"/>
  <c r="C362" i="66"/>
  <c r="Q365" i="66"/>
  <c r="G43" i="59"/>
  <c r="E474" i="68"/>
  <c r="E477" i="68"/>
  <c r="O381" i="69"/>
  <c r="O365" i="69"/>
  <c r="D93" i="67"/>
  <c r="D131" i="67" s="1"/>
  <c r="N169" i="65"/>
  <c r="G93" i="67"/>
  <c r="G131" i="67" s="1"/>
  <c r="P28" i="68"/>
  <c r="H26" i="65"/>
  <c r="H208" i="67"/>
  <c r="H256" i="68"/>
  <c r="H24" i="68"/>
  <c r="N143" i="49"/>
  <c r="F27" i="71"/>
  <c r="F31" i="72"/>
  <c r="C362" i="67"/>
  <c r="C143" i="59"/>
  <c r="J362" i="66"/>
  <c r="J381" i="66"/>
  <c r="N453" i="68"/>
  <c r="L365" i="69"/>
  <c r="P368" i="72"/>
  <c r="F30" i="68"/>
  <c r="P426" i="64"/>
  <c r="P402" i="64"/>
  <c r="P3" i="50"/>
  <c r="E43" i="48"/>
  <c r="D30" i="67"/>
  <c r="L29" i="68"/>
  <c r="F30" i="69"/>
  <c r="N30" i="69"/>
  <c r="O26" i="70"/>
  <c r="O184" i="71"/>
  <c r="K186" i="72"/>
  <c r="N25" i="72"/>
  <c r="C402" i="64"/>
  <c r="C423" i="64"/>
  <c r="O365" i="66"/>
  <c r="O381" i="66"/>
  <c r="K362" i="67"/>
  <c r="K365" i="67"/>
  <c r="Q105" i="58"/>
  <c r="O161" i="59"/>
  <c r="M3" i="9"/>
  <c r="C16" i="39"/>
  <c r="Q3" i="9"/>
  <c r="G3" i="9"/>
  <c r="J3" i="9"/>
  <c r="B3" i="11"/>
  <c r="D3" i="9"/>
  <c r="C3" i="9"/>
  <c r="N3" i="9"/>
  <c r="I3" i="9"/>
  <c r="P3" i="9"/>
  <c r="O3" i="9"/>
  <c r="H3" i="9"/>
  <c r="E3" i="9"/>
  <c r="B3" i="9"/>
  <c r="F3" i="9"/>
  <c r="L3" i="9"/>
  <c r="Q13" i="32"/>
  <c r="P13" i="32"/>
  <c r="M13" i="32"/>
  <c r="H13" i="32"/>
  <c r="E13" i="32"/>
  <c r="Q13" i="36"/>
  <c r="M13" i="36"/>
  <c r="B13" i="35"/>
  <c r="O92" i="29"/>
  <c r="N92" i="29"/>
  <c r="M92" i="29"/>
  <c r="K92" i="29"/>
  <c r="J92" i="29"/>
  <c r="I92" i="29"/>
  <c r="G92" i="29"/>
  <c r="F92" i="29"/>
  <c r="E92" i="29"/>
  <c r="C92" i="29"/>
  <c r="P91" i="29"/>
  <c r="M91" i="29"/>
  <c r="L91" i="29"/>
  <c r="I91" i="29"/>
  <c r="H91" i="29"/>
  <c r="E91" i="29"/>
  <c r="D91" i="29"/>
  <c r="P89" i="29"/>
  <c r="L89" i="29"/>
  <c r="H89" i="29"/>
  <c r="D89" i="29"/>
  <c r="O86" i="29"/>
  <c r="N86" i="29"/>
  <c r="K86" i="29"/>
  <c r="J86" i="29"/>
  <c r="G86" i="29"/>
  <c r="F86" i="29"/>
  <c r="C86" i="29"/>
  <c r="P85" i="29"/>
  <c r="N85" i="29"/>
  <c r="M85" i="29"/>
  <c r="L85" i="29"/>
  <c r="J85" i="29"/>
  <c r="I85" i="29"/>
  <c r="H85" i="29"/>
  <c r="F85" i="29"/>
  <c r="E85" i="29"/>
  <c r="D85" i="29"/>
  <c r="O84" i="29"/>
  <c r="K84" i="29"/>
  <c r="G84" i="29"/>
  <c r="E84" i="29"/>
  <c r="C84" i="29"/>
  <c r="P83" i="29"/>
  <c r="L83" i="29"/>
  <c r="H83" i="29"/>
  <c r="D83" i="29"/>
  <c r="C63" i="70" l="1"/>
  <c r="C21" i="70"/>
  <c r="G23" i="64"/>
  <c r="I63" i="72"/>
  <c r="I21" i="72"/>
  <c r="J170" i="67"/>
  <c r="J169" i="67" s="1"/>
  <c r="L170" i="66"/>
  <c r="L169" i="66"/>
  <c r="M21" i="69"/>
  <c r="D75" i="68"/>
  <c r="D24" i="68"/>
  <c r="F170" i="65"/>
  <c r="F169" i="65" s="1"/>
  <c r="C170" i="66"/>
  <c r="K23" i="64"/>
  <c r="C21" i="69"/>
  <c r="B232" i="68"/>
  <c r="M159" i="68"/>
  <c r="F170" i="66"/>
  <c r="F169" i="66" s="1"/>
  <c r="H169" i="65"/>
  <c r="M23" i="64"/>
  <c r="O190" i="64"/>
  <c r="O189" i="64" s="1"/>
  <c r="L208" i="68"/>
  <c r="C13" i="35"/>
  <c r="I170" i="65"/>
  <c r="I169" i="65" s="1"/>
  <c r="O63" i="69"/>
  <c r="O21" i="69"/>
  <c r="L232" i="68"/>
  <c r="L190" i="64"/>
  <c r="P63" i="72"/>
  <c r="P21" i="72"/>
  <c r="D169" i="65"/>
  <c r="H21" i="67"/>
  <c r="L170" i="65"/>
  <c r="L169" i="65" s="1"/>
  <c r="B169" i="66"/>
  <c r="E473" i="68"/>
  <c r="G401" i="64"/>
  <c r="D361" i="70"/>
  <c r="C189" i="65"/>
  <c r="O361" i="67"/>
  <c r="Q207" i="65"/>
  <c r="H170" i="69"/>
  <c r="C380" i="70"/>
  <c r="D63" i="70"/>
  <c r="D21" i="70"/>
  <c r="I361" i="65"/>
  <c r="I380" i="70"/>
  <c r="L231" i="64"/>
  <c r="J399" i="67"/>
  <c r="J399" i="65"/>
  <c r="J165" i="71"/>
  <c r="I169" i="69"/>
  <c r="I365" i="71"/>
  <c r="M365" i="71"/>
  <c r="O443" i="64"/>
  <c r="E208" i="68"/>
  <c r="B183" i="72"/>
  <c r="L449" i="68"/>
  <c r="G361" i="70"/>
  <c r="C183" i="71"/>
  <c r="P207" i="66"/>
  <c r="L380" i="66"/>
  <c r="J63" i="69"/>
  <c r="J21" i="69"/>
  <c r="D63" i="69"/>
  <c r="D21" i="69"/>
  <c r="L365" i="72"/>
  <c r="L361" i="67"/>
  <c r="D183" i="71"/>
  <c r="D497" i="68"/>
  <c r="O189" i="66"/>
  <c r="L207" i="68"/>
  <c r="L159" i="68"/>
  <c r="N361" i="67"/>
  <c r="M443" i="64"/>
  <c r="M188" i="69"/>
  <c r="G208" i="68"/>
  <c r="N347" i="72"/>
  <c r="G169" i="69"/>
  <c r="F365" i="72"/>
  <c r="K347" i="71"/>
  <c r="H188" i="67"/>
  <c r="L207" i="67"/>
  <c r="J188" i="65"/>
  <c r="G347" i="72"/>
  <c r="I361" i="67"/>
  <c r="Q188" i="65"/>
  <c r="J183" i="72"/>
  <c r="O256" i="68"/>
  <c r="P380" i="67"/>
  <c r="L189" i="69"/>
  <c r="M399" i="67"/>
  <c r="K256" i="68"/>
  <c r="K361" i="67"/>
  <c r="O183" i="71"/>
  <c r="D422" i="64"/>
  <c r="P169" i="65"/>
  <c r="F399" i="67"/>
  <c r="N399" i="65"/>
  <c r="N169" i="70"/>
  <c r="D188" i="65"/>
  <c r="L473" i="68"/>
  <c r="D169" i="66"/>
  <c r="G365" i="72"/>
  <c r="I399" i="67"/>
  <c r="O208" i="67"/>
  <c r="G170" i="66"/>
  <c r="C207" i="68"/>
  <c r="C159" i="68"/>
  <c r="P361" i="65"/>
  <c r="E210" i="64"/>
  <c r="L183" i="72"/>
  <c r="D183" i="72"/>
  <c r="J207" i="68"/>
  <c r="J159" i="68"/>
  <c r="M365" i="72"/>
  <c r="I380" i="69"/>
  <c r="Q208" i="67"/>
  <c r="M170" i="67"/>
  <c r="M189" i="67"/>
  <c r="B207" i="67"/>
  <c r="H380" i="65"/>
  <c r="F361" i="66"/>
  <c r="C347" i="71"/>
  <c r="K231" i="64"/>
  <c r="B188" i="69"/>
  <c r="Q473" i="68"/>
  <c r="M183" i="71"/>
  <c r="K208" i="66"/>
  <c r="N365" i="72"/>
  <c r="N169" i="69"/>
  <c r="I380" i="66"/>
  <c r="C169" i="67"/>
  <c r="G188" i="69"/>
  <c r="H399" i="67"/>
  <c r="L165" i="71"/>
  <c r="J188" i="66"/>
  <c r="F443" i="64"/>
  <c r="L380" i="67"/>
  <c r="I443" i="64"/>
  <c r="Q183" i="71"/>
  <c r="N361" i="70"/>
  <c r="F188" i="66"/>
  <c r="F207" i="65"/>
  <c r="L207" i="65"/>
  <c r="O365" i="72"/>
  <c r="O361" i="70"/>
  <c r="I422" i="64"/>
  <c r="F207" i="66"/>
  <c r="F188" i="65"/>
  <c r="K63" i="67"/>
  <c r="K21" i="67"/>
  <c r="K165" i="72"/>
  <c r="B165" i="71"/>
  <c r="I231" i="64"/>
  <c r="C63" i="65"/>
  <c r="C21" i="65"/>
  <c r="O165" i="71"/>
  <c r="L361" i="69"/>
  <c r="N473" i="68"/>
  <c r="C399" i="67"/>
  <c r="Q361" i="65"/>
  <c r="H63" i="71"/>
  <c r="H21" i="71"/>
  <c r="K188" i="70"/>
  <c r="I75" i="68"/>
  <c r="I24" i="68"/>
  <c r="E232" i="68"/>
  <c r="N380" i="67"/>
  <c r="N183" i="71"/>
  <c r="L188" i="67"/>
  <c r="L207" i="66"/>
  <c r="N207" i="67"/>
  <c r="Q380" i="67"/>
  <c r="E183" i="71"/>
  <c r="M169" i="69"/>
  <c r="G75" i="68"/>
  <c r="G24" i="68"/>
  <c r="D449" i="68"/>
  <c r="P189" i="70"/>
  <c r="J211" i="64"/>
  <c r="O169" i="69"/>
  <c r="B207" i="66"/>
  <c r="P399" i="66"/>
  <c r="P189" i="69"/>
  <c r="C365" i="71"/>
  <c r="F169" i="70"/>
  <c r="J365" i="72"/>
  <c r="G380" i="69"/>
  <c r="C361" i="70"/>
  <c r="I165" i="71"/>
  <c r="K63" i="65"/>
  <c r="K21" i="65"/>
  <c r="F190" i="64"/>
  <c r="G380" i="66"/>
  <c r="I399" i="66"/>
  <c r="D399" i="67"/>
  <c r="E380" i="69"/>
  <c r="K422" i="64"/>
  <c r="I207" i="66"/>
  <c r="J380" i="65"/>
  <c r="D165" i="71"/>
  <c r="O75" i="68"/>
  <c r="O24" i="68"/>
  <c r="P347" i="72"/>
  <c r="N380" i="65"/>
  <c r="G189" i="65"/>
  <c r="D380" i="66"/>
  <c r="O170" i="66"/>
  <c r="G497" i="68"/>
  <c r="G361" i="67"/>
  <c r="P365" i="72"/>
  <c r="C380" i="67"/>
  <c r="Q361" i="66"/>
  <c r="O170" i="65"/>
  <c r="P21" i="65"/>
  <c r="I256" i="68"/>
  <c r="M188" i="66"/>
  <c r="N169" i="66"/>
  <c r="C361" i="69"/>
  <c r="E207" i="68"/>
  <c r="E159" i="68"/>
  <c r="J401" i="64"/>
  <c r="F183" i="72"/>
  <c r="N165" i="71"/>
  <c r="L188" i="66"/>
  <c r="L170" i="70"/>
  <c r="L21" i="70"/>
  <c r="N188" i="67"/>
  <c r="I380" i="67"/>
  <c r="G208" i="67"/>
  <c r="D361" i="66"/>
  <c r="P380" i="65"/>
  <c r="F21" i="67"/>
  <c r="O63" i="66"/>
  <c r="O21" i="66"/>
  <c r="Q365" i="71"/>
  <c r="O497" i="68"/>
  <c r="M210" i="64"/>
  <c r="J473" i="68"/>
  <c r="G365" i="71"/>
  <c r="E399" i="66"/>
  <c r="E361" i="65"/>
  <c r="K208" i="65"/>
  <c r="L422" i="64"/>
  <c r="H169" i="66"/>
  <c r="Q207" i="66"/>
  <c r="P210" i="64"/>
  <c r="N188" i="69"/>
  <c r="G210" i="64"/>
  <c r="L361" i="66"/>
  <c r="I63" i="66"/>
  <c r="I21" i="66"/>
  <c r="Q75" i="68"/>
  <c r="Q24" i="68"/>
  <c r="C63" i="67"/>
  <c r="C21" i="67"/>
  <c r="Q365" i="72"/>
  <c r="C183" i="72"/>
  <c r="E188" i="66"/>
  <c r="H380" i="67"/>
  <c r="D189" i="69"/>
  <c r="M169" i="66"/>
  <c r="Q422" i="64"/>
  <c r="O361" i="66"/>
  <c r="L380" i="69"/>
  <c r="J361" i="70"/>
  <c r="M361" i="70"/>
  <c r="G169" i="70"/>
  <c r="H399" i="65"/>
  <c r="P188" i="66"/>
  <c r="I399" i="65"/>
  <c r="I207" i="68"/>
  <c r="I159" i="68"/>
  <c r="K183" i="71"/>
  <c r="H449" i="68"/>
  <c r="P24" i="68"/>
  <c r="O232" i="68"/>
  <c r="K208" i="67"/>
  <c r="H188" i="65"/>
  <c r="K365" i="72"/>
  <c r="I473" i="68"/>
  <c r="M361" i="65"/>
  <c r="O347" i="71"/>
  <c r="E165" i="72"/>
  <c r="I401" i="64"/>
  <c r="N207" i="65"/>
  <c r="Q169" i="70"/>
  <c r="F188" i="70"/>
  <c r="E380" i="70"/>
  <c r="H207" i="66"/>
  <c r="L63" i="72"/>
  <c r="L21" i="72"/>
  <c r="K365" i="71"/>
  <c r="K208" i="68"/>
  <c r="H422" i="64"/>
  <c r="J183" i="71"/>
  <c r="J380" i="66"/>
  <c r="O188" i="70"/>
  <c r="B188" i="65"/>
  <c r="J380" i="70"/>
  <c r="G189" i="66"/>
  <c r="P63" i="70"/>
  <c r="P21" i="70"/>
  <c r="F188" i="67"/>
  <c r="Q231" i="64"/>
  <c r="C169" i="66"/>
  <c r="C449" i="68"/>
  <c r="B169" i="67"/>
  <c r="G361" i="69"/>
  <c r="F71" i="64"/>
  <c r="F23" i="64"/>
  <c r="K401" i="64"/>
  <c r="I188" i="66"/>
  <c r="F361" i="70"/>
  <c r="H497" i="68"/>
  <c r="E380" i="67"/>
  <c r="P449" i="68"/>
  <c r="C380" i="66"/>
  <c r="I170" i="67"/>
  <c r="N380" i="69"/>
  <c r="M380" i="69"/>
  <c r="H170" i="70"/>
  <c r="D365" i="71"/>
  <c r="H361" i="69"/>
  <c r="E443" i="64"/>
  <c r="N71" i="64"/>
  <c r="N23" i="64"/>
  <c r="H361" i="65"/>
  <c r="H365" i="72"/>
  <c r="E361" i="66"/>
  <c r="D170" i="70"/>
  <c r="Q361" i="69"/>
  <c r="G183" i="72"/>
  <c r="L183" i="71"/>
  <c r="D401" i="64"/>
  <c r="Q361" i="70"/>
  <c r="O422" i="64"/>
  <c r="M188" i="65"/>
  <c r="E231" i="64"/>
  <c r="E170" i="67"/>
  <c r="G399" i="67"/>
  <c r="P361" i="66"/>
  <c r="N380" i="66"/>
  <c r="F365" i="71"/>
  <c r="E361" i="70"/>
  <c r="C347" i="72"/>
  <c r="N449" i="68"/>
  <c r="G380" i="70"/>
  <c r="K189" i="67"/>
  <c r="P183" i="72"/>
  <c r="D63" i="67"/>
  <c r="D21" i="67"/>
  <c r="I365" i="72"/>
  <c r="M207" i="65"/>
  <c r="P207" i="67"/>
  <c r="B183" i="71"/>
  <c r="C208" i="65"/>
  <c r="E169" i="65"/>
  <c r="Q347" i="71"/>
  <c r="O449" i="68"/>
  <c r="C473" i="68"/>
  <c r="J207" i="67"/>
  <c r="J165" i="72"/>
  <c r="F183" i="71"/>
  <c r="H207" i="65"/>
  <c r="O231" i="64"/>
  <c r="F347" i="71"/>
  <c r="H189" i="69"/>
  <c r="G347" i="71"/>
  <c r="I497" i="68"/>
  <c r="E399" i="65"/>
  <c r="P399" i="67"/>
  <c r="G165" i="72"/>
  <c r="M473" i="68"/>
  <c r="I380" i="65"/>
  <c r="C207" i="67"/>
  <c r="F63" i="72"/>
  <c r="F21" i="72"/>
  <c r="H71" i="64"/>
  <c r="H23" i="64"/>
  <c r="H63" i="72"/>
  <c r="H21" i="72"/>
  <c r="G183" i="71"/>
  <c r="K169" i="69"/>
  <c r="L347" i="72"/>
  <c r="H361" i="70"/>
  <c r="P361" i="69"/>
  <c r="L399" i="65"/>
  <c r="M380" i="67"/>
  <c r="M188" i="70"/>
  <c r="D231" i="64"/>
  <c r="E399" i="67"/>
  <c r="D210" i="64"/>
  <c r="H361" i="66"/>
  <c r="K75" i="68"/>
  <c r="K24" i="68"/>
  <c r="Q399" i="66"/>
  <c r="I208" i="67"/>
  <c r="I21" i="67"/>
  <c r="Q399" i="67"/>
  <c r="D473" i="68"/>
  <c r="O183" i="72"/>
  <c r="B188" i="67"/>
  <c r="K380" i="67"/>
  <c r="O63" i="65"/>
  <c r="O21" i="65"/>
  <c r="I347" i="72"/>
  <c r="E256" i="68"/>
  <c r="M207" i="66"/>
  <c r="C380" i="69"/>
  <c r="P361" i="70"/>
  <c r="F165" i="72"/>
  <c r="Q165" i="72"/>
  <c r="D399" i="66"/>
  <c r="P170" i="70"/>
  <c r="E365" i="72"/>
  <c r="J232" i="64"/>
  <c r="O399" i="67"/>
  <c r="H231" i="64"/>
  <c r="P170" i="69"/>
  <c r="J188" i="67"/>
  <c r="F399" i="66"/>
  <c r="J169" i="70"/>
  <c r="O210" i="64"/>
  <c r="M361" i="66"/>
  <c r="F232" i="64"/>
  <c r="L401" i="64"/>
  <c r="D189" i="70"/>
  <c r="K497" i="68"/>
  <c r="P347" i="71"/>
  <c r="F473" i="68"/>
  <c r="K361" i="70"/>
  <c r="C188" i="67"/>
  <c r="P63" i="71"/>
  <c r="P21" i="71"/>
  <c r="F347" i="72"/>
  <c r="E361" i="67"/>
  <c r="H165" i="72"/>
  <c r="J399" i="66"/>
  <c r="J188" i="69"/>
  <c r="O361" i="69"/>
  <c r="P380" i="70"/>
  <c r="P188" i="67"/>
  <c r="C380" i="65"/>
  <c r="G208" i="65"/>
  <c r="O208" i="66"/>
  <c r="L189" i="64"/>
  <c r="E169" i="66"/>
  <c r="O399" i="66"/>
  <c r="N497" i="68"/>
  <c r="E497" i="68"/>
  <c r="O189" i="65"/>
  <c r="D443" i="64"/>
  <c r="I63" i="71"/>
  <c r="I21" i="71"/>
  <c r="K380" i="65"/>
  <c r="O401" i="64"/>
  <c r="K169" i="70"/>
  <c r="J24" i="68"/>
  <c r="B207" i="65"/>
  <c r="H380" i="69"/>
  <c r="F169" i="69"/>
  <c r="B169" i="70"/>
  <c r="C399" i="65"/>
  <c r="M422" i="64"/>
  <c r="G256" i="68"/>
  <c r="G170" i="67"/>
  <c r="I210" i="64"/>
  <c r="I347" i="71"/>
  <c r="E208" i="67"/>
  <c r="E21" i="67"/>
  <c r="D380" i="70"/>
  <c r="M165" i="72"/>
  <c r="I361" i="69"/>
  <c r="O380" i="67"/>
  <c r="G380" i="67"/>
  <c r="K399" i="66"/>
  <c r="C497" i="68"/>
  <c r="O165" i="72"/>
  <c r="G188" i="70"/>
  <c r="H210" i="64"/>
  <c r="B188" i="66"/>
  <c r="P380" i="66"/>
  <c r="N361" i="66"/>
  <c r="J347" i="72"/>
  <c r="K347" i="72"/>
  <c r="I449" i="68"/>
  <c r="K170" i="65"/>
  <c r="L63" i="69"/>
  <c r="L21" i="69"/>
  <c r="G361" i="66"/>
  <c r="G380" i="65"/>
  <c r="I188" i="65"/>
  <c r="L210" i="64"/>
  <c r="F380" i="70"/>
  <c r="D170" i="69"/>
  <c r="L347" i="71"/>
  <c r="F401" i="64"/>
  <c r="E188" i="65"/>
  <c r="G63" i="66"/>
  <c r="G21" i="66"/>
  <c r="B210" i="64"/>
  <c r="G399" i="66"/>
  <c r="Q169" i="66"/>
  <c r="G399" i="65"/>
  <c r="Q165" i="71"/>
  <c r="O208" i="68"/>
  <c r="K170" i="67"/>
  <c r="D380" i="69"/>
  <c r="P361" i="67"/>
  <c r="H189" i="64"/>
  <c r="M165" i="71"/>
  <c r="K63" i="66"/>
  <c r="K21" i="66"/>
  <c r="E380" i="66"/>
  <c r="N63" i="69"/>
  <c r="N21" i="69"/>
  <c r="F380" i="69"/>
  <c r="C189" i="64"/>
  <c r="M361" i="67"/>
  <c r="Q188" i="69"/>
  <c r="M399" i="66"/>
  <c r="D188" i="67"/>
  <c r="D399" i="65"/>
  <c r="H183" i="72"/>
  <c r="C422" i="64"/>
  <c r="C361" i="66"/>
  <c r="M361" i="69"/>
  <c r="B188" i="70"/>
  <c r="Q183" i="72"/>
  <c r="E165" i="71"/>
  <c r="P183" i="71"/>
  <c r="G473" i="68"/>
  <c r="O188" i="69"/>
  <c r="Q170" i="67"/>
  <c r="M399" i="65"/>
  <c r="I165" i="72"/>
  <c r="J347" i="71"/>
  <c r="Q188" i="66"/>
  <c r="P365" i="71"/>
  <c r="H188" i="66"/>
  <c r="H165" i="71"/>
  <c r="O365" i="71"/>
  <c r="M449" i="68"/>
  <c r="C71" i="64"/>
  <c r="C23" i="64"/>
  <c r="O361" i="65"/>
  <c r="K165" i="71"/>
  <c r="C169" i="70"/>
  <c r="L380" i="65"/>
  <c r="N188" i="66"/>
  <c r="G422" i="64"/>
  <c r="I189" i="67"/>
  <c r="D207" i="66"/>
  <c r="K399" i="67"/>
  <c r="Q380" i="66"/>
  <c r="J380" i="69"/>
  <c r="G63" i="67"/>
  <c r="G21" i="67"/>
  <c r="M183" i="72"/>
  <c r="L380" i="70"/>
  <c r="D361" i="69"/>
  <c r="F380" i="66"/>
  <c r="F165" i="71"/>
  <c r="Q497" i="68"/>
  <c r="K473" i="68"/>
  <c r="F497" i="68"/>
  <c r="G165" i="71"/>
  <c r="C188" i="70"/>
  <c r="N365" i="71"/>
  <c r="N443" i="64"/>
  <c r="N165" i="72"/>
  <c r="P473" i="68"/>
  <c r="D165" i="72"/>
  <c r="E449" i="68"/>
  <c r="M347" i="71"/>
  <c r="I232" i="68"/>
  <c r="E401" i="64"/>
  <c r="E188" i="70"/>
  <c r="G232" i="68"/>
  <c r="N211" i="64"/>
  <c r="E347" i="72"/>
  <c r="Q210" i="64"/>
  <c r="N361" i="69"/>
  <c r="M380" i="70"/>
  <c r="C165" i="71"/>
  <c r="E183" i="72"/>
  <c r="G361" i="65"/>
  <c r="F361" i="69"/>
  <c r="F188" i="69"/>
  <c r="F207" i="67"/>
  <c r="H63" i="69"/>
  <c r="H21" i="69"/>
  <c r="H380" i="70"/>
  <c r="I361" i="66"/>
  <c r="K188" i="69"/>
  <c r="C231" i="64"/>
  <c r="Q449" i="68"/>
  <c r="Q63" i="65"/>
  <c r="Q21" i="65"/>
  <c r="E365" i="71"/>
  <c r="D361" i="65"/>
  <c r="O399" i="65"/>
  <c r="P497" i="68"/>
  <c r="C361" i="67"/>
  <c r="C401" i="64"/>
  <c r="P401" i="64"/>
  <c r="J361" i="66"/>
  <c r="O380" i="69"/>
  <c r="P169" i="67"/>
  <c r="K183" i="72"/>
  <c r="E75" i="68"/>
  <c r="E24" i="68"/>
  <c r="E207" i="65"/>
  <c r="N399" i="67"/>
  <c r="J443" i="64"/>
  <c r="M401" i="64"/>
  <c r="O170" i="67"/>
  <c r="C170" i="65"/>
  <c r="J71" i="64"/>
  <c r="J23" i="64"/>
  <c r="G449" i="68"/>
  <c r="K380" i="66"/>
  <c r="O380" i="66"/>
  <c r="H207" i="67"/>
  <c r="C188" i="66"/>
  <c r="K63" i="69"/>
  <c r="K21" i="69"/>
  <c r="K399" i="65"/>
  <c r="H63" i="70"/>
  <c r="H21" i="70"/>
  <c r="D347" i="72"/>
  <c r="F380" i="65"/>
  <c r="J207" i="65"/>
  <c r="K361" i="69"/>
  <c r="E422" i="64"/>
  <c r="I188" i="70"/>
  <c r="O189" i="67"/>
  <c r="G208" i="66"/>
  <c r="H169" i="67"/>
  <c r="Q189" i="67"/>
  <c r="M208" i="67"/>
  <c r="M189" i="64"/>
  <c r="H347" i="72"/>
  <c r="H365" i="71"/>
  <c r="P165" i="72"/>
  <c r="I183" i="71"/>
  <c r="Q188" i="70"/>
  <c r="K170" i="66"/>
  <c r="K189" i="66"/>
  <c r="K449" i="68"/>
  <c r="P231" i="64"/>
  <c r="K380" i="70"/>
  <c r="D380" i="67"/>
  <c r="Q347" i="72"/>
  <c r="E347" i="71"/>
  <c r="C169" i="69"/>
  <c r="I207" i="65"/>
  <c r="H361" i="67"/>
  <c r="N422" i="64"/>
  <c r="N183" i="72"/>
  <c r="L399" i="67"/>
  <c r="Q169" i="69"/>
  <c r="N380" i="70"/>
  <c r="D380" i="65"/>
  <c r="L361" i="65"/>
  <c r="M169" i="70"/>
  <c r="N188" i="65"/>
  <c r="Q380" i="70"/>
  <c r="F361" i="67"/>
  <c r="J361" i="69"/>
  <c r="O63" i="67"/>
  <c r="O21" i="67"/>
  <c r="P443" i="64"/>
  <c r="P188" i="65"/>
  <c r="N207" i="66"/>
  <c r="Q380" i="65"/>
  <c r="C399" i="66"/>
  <c r="C207" i="66"/>
  <c r="K361" i="65"/>
  <c r="O169" i="70"/>
  <c r="H189" i="70"/>
  <c r="N361" i="65"/>
  <c r="J422" i="64"/>
  <c r="C361" i="65"/>
  <c r="Q361" i="67"/>
  <c r="I169" i="70"/>
  <c r="E169" i="70"/>
  <c r="I188" i="69"/>
  <c r="L165" i="72"/>
  <c r="J190" i="64"/>
  <c r="M347" i="72"/>
  <c r="K361" i="66"/>
  <c r="P21" i="69"/>
  <c r="H347" i="71"/>
  <c r="J449" i="68"/>
  <c r="B169" i="69"/>
  <c r="M380" i="65"/>
  <c r="E169" i="69"/>
  <c r="F211" i="64"/>
  <c r="G231" i="64"/>
  <c r="D361" i="67"/>
  <c r="M63" i="72"/>
  <c r="M21" i="72"/>
  <c r="I361" i="70"/>
  <c r="K443" i="64"/>
  <c r="C165" i="72"/>
  <c r="C188" i="69"/>
  <c r="E207" i="66"/>
  <c r="F422" i="64"/>
  <c r="D207" i="67"/>
  <c r="H443" i="64"/>
  <c r="Q443" i="64"/>
  <c r="H380" i="66"/>
  <c r="P422" i="64"/>
  <c r="F399" i="65"/>
  <c r="G170" i="65"/>
  <c r="C63" i="66"/>
  <c r="C21" i="66"/>
  <c r="M231" i="64"/>
  <c r="C443" i="64"/>
  <c r="J169" i="69"/>
  <c r="Q399" i="65"/>
  <c r="O208" i="65"/>
  <c r="G443" i="64"/>
  <c r="I208" i="68"/>
  <c r="D347" i="71"/>
  <c r="F380" i="67"/>
  <c r="F361" i="65"/>
  <c r="D188" i="66"/>
  <c r="D207" i="65"/>
  <c r="B165" i="72"/>
  <c r="L497" i="68"/>
  <c r="L189" i="70"/>
  <c r="G189" i="67"/>
  <c r="G63" i="65"/>
  <c r="G21" i="65"/>
  <c r="N232" i="64"/>
  <c r="N190" i="64"/>
  <c r="B231" i="64"/>
  <c r="P399" i="65"/>
  <c r="E189" i="67"/>
  <c r="Q71" i="64"/>
  <c r="Q23" i="64"/>
  <c r="O473" i="68"/>
  <c r="J497" i="68"/>
  <c r="J188" i="70"/>
  <c r="M380" i="66"/>
  <c r="E380" i="65"/>
  <c r="E188" i="69"/>
  <c r="K189" i="65"/>
  <c r="J365" i="71"/>
  <c r="L443" i="64"/>
  <c r="Q380" i="69"/>
  <c r="C210" i="64"/>
  <c r="M497" i="68"/>
  <c r="G189" i="64"/>
  <c r="P189" i="64"/>
  <c r="B169" i="65"/>
  <c r="H473" i="68"/>
  <c r="J207" i="66"/>
  <c r="J380" i="67"/>
  <c r="N401" i="64"/>
  <c r="O347" i="72"/>
  <c r="O380" i="70"/>
  <c r="Q401" i="64"/>
  <c r="H399" i="66"/>
  <c r="P207" i="65"/>
  <c r="D365" i="72"/>
  <c r="N188" i="70"/>
  <c r="K380" i="69"/>
  <c r="P165" i="71"/>
  <c r="M63" i="67"/>
  <c r="M21" i="67"/>
  <c r="K210" i="64"/>
  <c r="L361" i="70"/>
  <c r="H183" i="71"/>
  <c r="Q189" i="64"/>
  <c r="N347" i="71"/>
  <c r="L188" i="65"/>
  <c r="F449" i="68"/>
  <c r="N399" i="66"/>
  <c r="I183" i="72"/>
  <c r="L170" i="69"/>
  <c r="C365" i="72"/>
  <c r="L399" i="66"/>
  <c r="P380" i="69"/>
  <c r="J361" i="67"/>
  <c r="K232" i="68"/>
  <c r="H401" i="64"/>
  <c r="O380" i="65"/>
  <c r="L365" i="71"/>
  <c r="J361" i="65"/>
  <c r="E361" i="69"/>
  <c r="C20" i="39"/>
  <c r="J13" i="37"/>
  <c r="K13" i="33"/>
  <c r="C9" i="31"/>
  <c r="C9" i="35"/>
  <c r="D9" i="34"/>
  <c r="L9" i="34"/>
  <c r="E59" i="29"/>
  <c r="I59" i="29"/>
  <c r="I65" i="29"/>
  <c r="M65" i="29"/>
  <c r="G60" i="29"/>
  <c r="K60" i="29"/>
  <c r="K66" i="29"/>
  <c r="F13" i="31"/>
  <c r="C9" i="34"/>
  <c r="L9" i="37"/>
  <c r="P9" i="37"/>
  <c r="K9" i="34"/>
  <c r="D9" i="33"/>
  <c r="H9" i="33"/>
  <c r="G9" i="30"/>
  <c r="K9" i="30"/>
  <c r="O9" i="30"/>
  <c r="O60" i="29"/>
  <c r="O66" i="29"/>
  <c r="H12" i="29"/>
  <c r="P12" i="29"/>
  <c r="M59" i="29"/>
  <c r="G22" i="29"/>
  <c r="O22" i="29"/>
  <c r="I17" i="29"/>
  <c r="M17" i="29"/>
  <c r="Q17" i="29"/>
  <c r="G66" i="29"/>
  <c r="F13" i="30"/>
  <c r="N13" i="30"/>
  <c r="L4" i="29"/>
  <c r="C22" i="29"/>
  <c r="O13" i="37"/>
  <c r="O13" i="33"/>
  <c r="J22" i="29"/>
  <c r="E25" i="29"/>
  <c r="C13" i="30"/>
  <c r="G13" i="30"/>
  <c r="K13" i="30"/>
  <c r="O13" i="30"/>
  <c r="G9" i="37"/>
  <c r="O9" i="37"/>
  <c r="G9" i="33"/>
  <c r="O9" i="33"/>
  <c r="E4" i="29"/>
  <c r="P4" i="29"/>
  <c r="E83" i="29"/>
  <c r="I83" i="29"/>
  <c r="M83" i="29"/>
  <c r="K58" i="29"/>
  <c r="E57" i="29"/>
  <c r="M57" i="29"/>
  <c r="E62" i="29"/>
  <c r="I62" i="29"/>
  <c r="M62" i="29"/>
  <c r="K22" i="29"/>
  <c r="K88" i="29"/>
  <c r="M25" i="29"/>
  <c r="J58" i="29"/>
  <c r="G59" i="29"/>
  <c r="K59" i="29"/>
  <c r="O59" i="29"/>
  <c r="H60" i="29"/>
  <c r="L60" i="29"/>
  <c r="N63" i="29"/>
  <c r="K65" i="29"/>
  <c r="O65" i="29"/>
  <c r="L66" i="29"/>
  <c r="P66" i="29"/>
  <c r="F84" i="29"/>
  <c r="J84" i="29"/>
  <c r="N84" i="29"/>
  <c r="C85" i="29"/>
  <c r="G85" i="29"/>
  <c r="K85" i="29"/>
  <c r="O85" i="29"/>
  <c r="F13" i="37"/>
  <c r="N13" i="37"/>
  <c r="D13" i="36"/>
  <c r="H13" i="36"/>
  <c r="L13" i="36"/>
  <c r="P13" i="36"/>
  <c r="F13" i="35"/>
  <c r="J13" i="35"/>
  <c r="N13" i="35"/>
  <c r="D13" i="34"/>
  <c r="L13" i="34"/>
  <c r="E86" i="29"/>
  <c r="I86" i="29"/>
  <c r="M86" i="29"/>
  <c r="F88" i="29"/>
  <c r="J88" i="29"/>
  <c r="N88" i="29"/>
  <c r="C89" i="29"/>
  <c r="G89" i="29"/>
  <c r="K89" i="29"/>
  <c r="O89" i="29"/>
  <c r="I25" i="29"/>
  <c r="Q25" i="29"/>
  <c r="I57" i="29"/>
  <c r="E65" i="29"/>
  <c r="B13" i="31"/>
  <c r="C13" i="37"/>
  <c r="K13" i="37"/>
  <c r="I13" i="36"/>
  <c r="K13" i="35"/>
  <c r="E13" i="34"/>
  <c r="M13" i="34"/>
  <c r="G13" i="37"/>
  <c r="E13" i="35"/>
  <c r="I13" i="35"/>
  <c r="M13" i="35"/>
  <c r="Q13" i="35"/>
  <c r="C9" i="33"/>
  <c r="C9" i="37"/>
  <c r="H9" i="36"/>
  <c r="P9" i="36"/>
  <c r="F9" i="34"/>
  <c r="J9" i="34"/>
  <c r="N9" i="34"/>
  <c r="H9" i="32"/>
  <c r="P9" i="32"/>
  <c r="E13" i="30"/>
  <c r="F9" i="30"/>
  <c r="I13" i="30"/>
  <c r="J9" i="30"/>
  <c r="M13" i="30"/>
  <c r="N9" i="30"/>
  <c r="Q13" i="30"/>
  <c r="E13" i="36"/>
  <c r="C9" i="32"/>
  <c r="C9" i="36"/>
  <c r="E9" i="37"/>
  <c r="M9" i="37"/>
  <c r="E9" i="34"/>
  <c r="M9" i="34"/>
  <c r="F9" i="33"/>
  <c r="I9" i="33"/>
  <c r="Q9" i="33"/>
  <c r="G13" i="33"/>
  <c r="F13" i="33"/>
  <c r="J13" i="33"/>
  <c r="N13" i="33"/>
  <c r="I9" i="36"/>
  <c r="Q9" i="36"/>
  <c r="J9" i="35"/>
  <c r="I9" i="32"/>
  <c r="Q9" i="32"/>
  <c r="J9" i="31"/>
  <c r="D9" i="37"/>
  <c r="L9" i="33"/>
  <c r="J13" i="31"/>
  <c r="I13" i="32"/>
  <c r="K9" i="35"/>
  <c r="K9" i="31"/>
  <c r="H9" i="37"/>
  <c r="G9" i="34"/>
  <c r="O9" i="34"/>
  <c r="P9" i="33"/>
  <c r="N13" i="31"/>
  <c r="C13" i="33"/>
  <c r="D13" i="32"/>
  <c r="L13" i="32"/>
  <c r="F9" i="36"/>
  <c r="N9" i="36"/>
  <c r="H9" i="35"/>
  <c r="P9" i="35"/>
  <c r="J9" i="32"/>
  <c r="D9" i="31"/>
  <c r="L9" i="31"/>
  <c r="D13" i="30"/>
  <c r="L13" i="30"/>
  <c r="B13" i="36"/>
  <c r="F13" i="34"/>
  <c r="N13" i="34"/>
  <c r="I9" i="37"/>
  <c r="Q9" i="37"/>
  <c r="K9" i="36"/>
  <c r="E9" i="35"/>
  <c r="I9" i="35"/>
  <c r="Q9" i="35"/>
  <c r="E9" i="33"/>
  <c r="M9" i="33"/>
  <c r="G9" i="32"/>
  <c r="O9" i="32"/>
  <c r="I9" i="31"/>
  <c r="C13" i="31"/>
  <c r="K13" i="31"/>
  <c r="D13" i="37"/>
  <c r="L13" i="37"/>
  <c r="P13" i="37"/>
  <c r="C13" i="34"/>
  <c r="G13" i="34"/>
  <c r="O13" i="34"/>
  <c r="H13" i="33"/>
  <c r="P13" i="33"/>
  <c r="C9" i="30"/>
  <c r="D9" i="30"/>
  <c r="H9" i="30"/>
  <c r="L9" i="30"/>
  <c r="P9" i="30"/>
  <c r="F9" i="37"/>
  <c r="J9" i="37"/>
  <c r="N9" i="37"/>
  <c r="D9" i="36"/>
  <c r="L9" i="36"/>
  <c r="F9" i="35"/>
  <c r="N9" i="35"/>
  <c r="H9" i="34"/>
  <c r="P9" i="34"/>
  <c r="J9" i="33"/>
  <c r="N9" i="33"/>
  <c r="D9" i="32"/>
  <c r="L9" i="32"/>
  <c r="F9" i="31"/>
  <c r="N9" i="31"/>
  <c r="B13" i="30"/>
  <c r="J13" i="30"/>
  <c r="B13" i="34"/>
  <c r="D13" i="31"/>
  <c r="H13" i="31"/>
  <c r="L13" i="31"/>
  <c r="P13" i="31"/>
  <c r="E13" i="37"/>
  <c r="I13" i="37"/>
  <c r="M13" i="37"/>
  <c r="Q13" i="37"/>
  <c r="F13" i="36"/>
  <c r="J13" i="36"/>
  <c r="N13" i="36"/>
  <c r="G13" i="35"/>
  <c r="O13" i="35"/>
  <c r="H13" i="34"/>
  <c r="P13" i="34"/>
  <c r="E13" i="33"/>
  <c r="I13" i="33"/>
  <c r="M13" i="33"/>
  <c r="Q13" i="33"/>
  <c r="F13" i="32"/>
  <c r="J13" i="32"/>
  <c r="N13" i="32"/>
  <c r="J9" i="36"/>
  <c r="D9" i="35"/>
  <c r="L9" i="35"/>
  <c r="F9" i="32"/>
  <c r="N9" i="32"/>
  <c r="H9" i="31"/>
  <c r="P9" i="31"/>
  <c r="H13" i="30"/>
  <c r="P13" i="30"/>
  <c r="B13" i="32"/>
  <c r="J13" i="34"/>
  <c r="G9" i="36"/>
  <c r="O9" i="36"/>
  <c r="M9" i="35"/>
  <c r="K9" i="32"/>
  <c r="E9" i="31"/>
  <c r="M9" i="31"/>
  <c r="Q9" i="31"/>
  <c r="G13" i="31"/>
  <c r="O13" i="31"/>
  <c r="H13" i="37"/>
  <c r="K13" i="34"/>
  <c r="D13" i="33"/>
  <c r="L13" i="33"/>
  <c r="E9" i="30"/>
  <c r="I9" i="30"/>
  <c r="M9" i="30"/>
  <c r="Q9" i="30"/>
  <c r="K9" i="37"/>
  <c r="E9" i="36"/>
  <c r="M9" i="36"/>
  <c r="G9" i="35"/>
  <c r="O9" i="35"/>
  <c r="I9" i="34"/>
  <c r="Q9" i="34"/>
  <c r="K9" i="33"/>
  <c r="E9" i="32"/>
  <c r="M9" i="32"/>
  <c r="G9" i="31"/>
  <c r="O9" i="31"/>
  <c r="B13" i="37"/>
  <c r="B13" i="33"/>
  <c r="E13" i="31"/>
  <c r="I13" i="31"/>
  <c r="M13" i="31"/>
  <c r="Q13" i="31"/>
  <c r="C13" i="36"/>
  <c r="G13" i="36"/>
  <c r="K13" i="36"/>
  <c r="O13" i="36"/>
  <c r="D13" i="35"/>
  <c r="H13" i="35"/>
  <c r="L13" i="35"/>
  <c r="P13" i="35"/>
  <c r="I13" i="34"/>
  <c r="Q13" i="34"/>
  <c r="C13" i="32"/>
  <c r="G13" i="32"/>
  <c r="K13" i="32"/>
  <c r="O13" i="32"/>
  <c r="I4" i="29"/>
  <c r="Q4" i="29"/>
  <c r="J4" i="29"/>
  <c r="G4" i="29"/>
  <c r="O4" i="29"/>
  <c r="M9" i="29"/>
  <c r="C25" i="29"/>
  <c r="C91" i="29"/>
  <c r="O25" i="29"/>
  <c r="O91" i="29"/>
  <c r="L25" i="29"/>
  <c r="L92" i="29"/>
  <c r="D59" i="29"/>
  <c r="L59" i="29"/>
  <c r="E60" i="29"/>
  <c r="M60" i="29"/>
  <c r="F62" i="29"/>
  <c r="N62" i="29"/>
  <c r="M66" i="29"/>
  <c r="H4" i="29"/>
  <c r="Q9" i="29"/>
  <c r="F9" i="29"/>
  <c r="J9" i="29"/>
  <c r="N9" i="29"/>
  <c r="F12" i="29"/>
  <c r="J12" i="29"/>
  <c r="N12" i="29"/>
  <c r="C12" i="29"/>
  <c r="G12" i="29"/>
  <c r="K12" i="29"/>
  <c r="O12" i="29"/>
  <c r="G58" i="29"/>
  <c r="O63" i="29"/>
  <c r="M4" i="29"/>
  <c r="I84" i="29"/>
  <c r="F4" i="29"/>
  <c r="N4" i="29"/>
  <c r="K4" i="29"/>
  <c r="K25" i="29"/>
  <c r="K91" i="29"/>
  <c r="H25" i="29"/>
  <c r="H92" i="29"/>
  <c r="F57" i="29"/>
  <c r="N57" i="29"/>
  <c r="P59" i="29"/>
  <c r="J62" i="29"/>
  <c r="D65" i="29"/>
  <c r="L65" i="29"/>
  <c r="E66" i="29"/>
  <c r="O58" i="29"/>
  <c r="G63" i="29"/>
  <c r="M84" i="29"/>
  <c r="C4" i="29"/>
  <c r="G25" i="29"/>
  <c r="G91" i="29"/>
  <c r="D25" i="29"/>
  <c r="D92" i="29"/>
  <c r="P25" i="29"/>
  <c r="P92" i="29"/>
  <c r="J57" i="29"/>
  <c r="H59" i="29"/>
  <c r="I60" i="29"/>
  <c r="H65" i="29"/>
  <c r="P65" i="29"/>
  <c r="I66" i="29"/>
  <c r="D4" i="29"/>
  <c r="I9" i="29"/>
  <c r="E9" i="29"/>
  <c r="E88" i="29"/>
  <c r="I88" i="29"/>
  <c r="M88" i="29"/>
  <c r="F89" i="29"/>
  <c r="J89" i="29"/>
  <c r="N89" i="29"/>
  <c r="N22" i="29"/>
  <c r="K63" i="29"/>
  <c r="C9" i="29"/>
  <c r="G9" i="29"/>
  <c r="K9" i="29"/>
  <c r="O9" i="29"/>
  <c r="D9" i="29"/>
  <c r="H9" i="29"/>
  <c r="L9" i="29"/>
  <c r="P9" i="29"/>
  <c r="L12" i="29"/>
  <c r="E12" i="29"/>
  <c r="I12" i="29"/>
  <c r="M12" i="29"/>
  <c r="Q12" i="29"/>
  <c r="E17" i="29"/>
  <c r="C17" i="29"/>
  <c r="C16" i="29" s="1"/>
  <c r="G17" i="29"/>
  <c r="K17" i="29"/>
  <c r="O17" i="29"/>
  <c r="D17" i="29"/>
  <c r="H17" i="29"/>
  <c r="L17" i="29"/>
  <c r="P17" i="29"/>
  <c r="F22" i="29"/>
  <c r="D22" i="29"/>
  <c r="D88" i="29"/>
  <c r="H22" i="29"/>
  <c r="H88" i="29"/>
  <c r="L22" i="29"/>
  <c r="L88" i="29"/>
  <c r="P22" i="29"/>
  <c r="P88" i="29"/>
  <c r="E22" i="29"/>
  <c r="E89" i="29"/>
  <c r="I22" i="29"/>
  <c r="I89" i="29"/>
  <c r="M22" i="29"/>
  <c r="M89" i="29"/>
  <c r="Q22" i="29"/>
  <c r="Q16" i="29" s="1"/>
  <c r="F25" i="29"/>
  <c r="F91" i="29"/>
  <c r="J25" i="29"/>
  <c r="J91" i="29"/>
  <c r="N25" i="29"/>
  <c r="N91" i="29"/>
  <c r="D57" i="29"/>
  <c r="H57" i="29"/>
  <c r="L57" i="29"/>
  <c r="P57" i="29"/>
  <c r="F58" i="29"/>
  <c r="N58" i="29"/>
  <c r="F60" i="29"/>
  <c r="J60" i="29"/>
  <c r="N60" i="29"/>
  <c r="D62" i="29"/>
  <c r="H62" i="29"/>
  <c r="L62" i="29"/>
  <c r="P62" i="29"/>
  <c r="F63" i="29"/>
  <c r="J63" i="29"/>
  <c r="F66" i="29"/>
  <c r="J66" i="29"/>
  <c r="N66" i="29"/>
  <c r="C83" i="29"/>
  <c r="G83" i="29"/>
  <c r="K83" i="29"/>
  <c r="O83" i="29"/>
  <c r="D84" i="29"/>
  <c r="H84" i="29"/>
  <c r="L84" i="29"/>
  <c r="P84" i="29"/>
  <c r="G88" i="29"/>
  <c r="D12" i="29"/>
  <c r="D86" i="29"/>
  <c r="H86" i="29"/>
  <c r="L86" i="29"/>
  <c r="P86" i="29"/>
  <c r="D58" i="29"/>
  <c r="H58" i="29"/>
  <c r="L58" i="29"/>
  <c r="P58" i="29"/>
  <c r="F59" i="29"/>
  <c r="J59" i="29"/>
  <c r="N59" i="29"/>
  <c r="D60" i="29"/>
  <c r="P60" i="29"/>
  <c r="D63" i="29"/>
  <c r="H63" i="29"/>
  <c r="L63" i="29"/>
  <c r="P63" i="29"/>
  <c r="F65" i="29"/>
  <c r="J65" i="29"/>
  <c r="N65" i="29"/>
  <c r="D66" i="29"/>
  <c r="H66" i="29"/>
  <c r="O88" i="29"/>
  <c r="F17" i="29"/>
  <c r="J17" i="29"/>
  <c r="N17" i="29"/>
  <c r="G57" i="29"/>
  <c r="K57" i="29"/>
  <c r="O57" i="29"/>
  <c r="E58" i="29"/>
  <c r="I58" i="29"/>
  <c r="M58" i="29"/>
  <c r="G62" i="29"/>
  <c r="K62" i="29"/>
  <c r="O62" i="29"/>
  <c r="E63" i="29"/>
  <c r="I63" i="29"/>
  <c r="M63" i="29"/>
  <c r="G65" i="29"/>
  <c r="F83" i="29"/>
  <c r="J83" i="29"/>
  <c r="N83" i="29"/>
  <c r="C88" i="29"/>
  <c r="Q169" i="67" l="1"/>
  <c r="E207" i="67"/>
  <c r="P169" i="70"/>
  <c r="C207" i="65"/>
  <c r="G188" i="66"/>
  <c r="P188" i="69"/>
  <c r="P188" i="70"/>
  <c r="E188" i="67"/>
  <c r="N231" i="64"/>
  <c r="G188" i="67"/>
  <c r="L188" i="70"/>
  <c r="F210" i="64"/>
  <c r="J189" i="64"/>
  <c r="K188" i="66"/>
  <c r="C169" i="65"/>
  <c r="N210" i="64"/>
  <c r="D169" i="69"/>
  <c r="G169" i="67"/>
  <c r="H188" i="69"/>
  <c r="K188" i="67"/>
  <c r="O169" i="65"/>
  <c r="K207" i="66"/>
  <c r="O207" i="67"/>
  <c r="O188" i="66"/>
  <c r="Q188" i="67"/>
  <c r="G169" i="65"/>
  <c r="M207" i="67"/>
  <c r="O188" i="67"/>
  <c r="O169" i="67"/>
  <c r="O188" i="65"/>
  <c r="O207" i="66"/>
  <c r="G207" i="65"/>
  <c r="D188" i="70"/>
  <c r="I207" i="67"/>
  <c r="D169" i="70"/>
  <c r="K207" i="65"/>
  <c r="G207" i="67"/>
  <c r="G188" i="65"/>
  <c r="M169" i="67"/>
  <c r="C188" i="65"/>
  <c r="I188" i="67"/>
  <c r="F231" i="64"/>
  <c r="P169" i="69"/>
  <c r="I169" i="67"/>
  <c r="D188" i="69"/>
  <c r="J210" i="64"/>
  <c r="M188" i="67"/>
  <c r="Q207" i="67"/>
  <c r="O207" i="65"/>
  <c r="H188" i="70"/>
  <c r="L169" i="69"/>
  <c r="K188" i="65"/>
  <c r="N189" i="64"/>
  <c r="K169" i="66"/>
  <c r="G207" i="66"/>
  <c r="K169" i="67"/>
  <c r="K169" i="65"/>
  <c r="J231" i="64"/>
  <c r="E169" i="67"/>
  <c r="H169" i="70"/>
  <c r="K207" i="67"/>
  <c r="L169" i="70"/>
  <c r="O169" i="66"/>
  <c r="F189" i="64"/>
  <c r="G169" i="66"/>
  <c r="L188" i="69"/>
  <c r="H169" i="69"/>
  <c r="C22" i="39"/>
  <c r="G3" i="29"/>
  <c r="M16" i="29"/>
  <c r="P3" i="29"/>
  <c r="K3" i="29"/>
  <c r="J16" i="29"/>
  <c r="F16" i="29"/>
  <c r="G16" i="29"/>
  <c r="F3" i="29"/>
  <c r="K16" i="29"/>
  <c r="C3" i="29"/>
  <c r="N3" i="29"/>
  <c r="N16" i="29"/>
  <c r="I16" i="29"/>
  <c r="O16" i="29"/>
  <c r="L16" i="29"/>
  <c r="L3" i="29"/>
  <c r="O3" i="29"/>
  <c r="J3" i="29"/>
  <c r="E3" i="29"/>
  <c r="Q3" i="29"/>
  <c r="E16" i="29"/>
  <c r="D3" i="29"/>
  <c r="P16" i="29"/>
  <c r="H16" i="29"/>
  <c r="M3" i="29"/>
  <c r="I3" i="29"/>
  <c r="D16" i="29"/>
  <c r="H3" i="29"/>
  <c r="C26" i="39" l="1"/>
  <c r="C32" i="39" l="1"/>
  <c r="B25" i="29"/>
  <c r="B22" i="29"/>
  <c r="B17" i="29"/>
  <c r="B92" i="29"/>
  <c r="B91" i="29"/>
  <c r="B86" i="29"/>
  <c r="B85" i="29"/>
  <c r="B84" i="29"/>
  <c r="Q60" i="29"/>
  <c r="Q92" i="29"/>
  <c r="Q91" i="29"/>
  <c r="Q89" i="29"/>
  <c r="Q88" i="29"/>
  <c r="Q86" i="29"/>
  <c r="Q85" i="29"/>
  <c r="Q84" i="29"/>
  <c r="Q83" i="29"/>
  <c r="C34" i="39" l="1"/>
  <c r="C57" i="29"/>
  <c r="C62" i="29"/>
  <c r="C58" i="29"/>
  <c r="C63" i="29"/>
  <c r="B88" i="29"/>
  <c r="C60" i="29"/>
  <c r="C66" i="29"/>
  <c r="C59" i="29"/>
  <c r="C65" i="29"/>
  <c r="B12" i="29"/>
  <c r="B89" i="29"/>
  <c r="B83" i="29"/>
  <c r="B9" i="29"/>
  <c r="Q65" i="29"/>
  <c r="Q59" i="29"/>
  <c r="B4" i="29"/>
  <c r="Q57" i="29"/>
  <c r="Q62" i="29"/>
  <c r="B16" i="29"/>
  <c r="Q58" i="29"/>
  <c r="Q63" i="29"/>
  <c r="Q66" i="29"/>
  <c r="C36" i="39" l="1"/>
  <c r="B3" i="29"/>
  <c r="P16" i="63" l="1"/>
  <c r="P151" i="61"/>
  <c r="P149" i="61"/>
  <c r="P38" i="63"/>
  <c r="P112" i="62"/>
  <c r="P136" i="63"/>
  <c r="P8" i="63"/>
  <c r="P542" i="68"/>
  <c r="P521" i="64"/>
  <c r="P572" i="68"/>
  <c r="P509" i="64"/>
  <c r="P11" i="62"/>
  <c r="P13" i="61"/>
  <c r="P149" i="62"/>
  <c r="P466" i="65"/>
  <c r="P459" i="65"/>
  <c r="P475" i="64"/>
  <c r="P113" i="62"/>
  <c r="P151" i="62"/>
  <c r="P170" i="61"/>
  <c r="P121" i="61"/>
  <c r="P176" i="61"/>
  <c r="P114" i="61"/>
  <c r="P410" i="71"/>
  <c r="P410" i="72"/>
  <c r="P470" i="65"/>
  <c r="P472" i="64"/>
  <c r="P132" i="63"/>
  <c r="P7" i="63"/>
  <c r="P112" i="61"/>
  <c r="P11" i="61"/>
  <c r="P428" i="69"/>
  <c r="P172" i="63"/>
  <c r="P168" i="62"/>
  <c r="P416" i="71"/>
  <c r="P150" i="63"/>
  <c r="P131" i="63"/>
  <c r="P117" i="63"/>
  <c r="P151" i="63"/>
  <c r="P171" i="63"/>
  <c r="P175" i="63"/>
  <c r="P76" i="63"/>
  <c r="P13" i="63"/>
  <c r="P129" i="63"/>
  <c r="P127" i="63"/>
  <c r="P591" i="68"/>
  <c r="P466" i="70"/>
  <c r="P159" i="63"/>
  <c r="P466" i="66"/>
  <c r="P37" i="63"/>
  <c r="P35" i="63"/>
  <c r="P426" i="69"/>
  <c r="P152" i="61"/>
  <c r="P18" i="63"/>
  <c r="P122" i="63"/>
  <c r="P425" i="69"/>
  <c r="P587" i="68"/>
  <c r="P459" i="66"/>
  <c r="P137" i="63"/>
  <c r="P149" i="63"/>
  <c r="P525" i="64"/>
  <c r="P174" i="63"/>
  <c r="P466" i="67"/>
  <c r="P169" i="62"/>
  <c r="P453" i="72"/>
  <c r="P126" i="63"/>
  <c r="P155" i="63"/>
  <c r="P152" i="63"/>
  <c r="P459" i="70"/>
  <c r="P108" i="63"/>
  <c r="P115" i="62"/>
  <c r="P14" i="62"/>
  <c r="P141" i="63"/>
  <c r="P95" i="63"/>
  <c r="P73" i="63"/>
  <c r="P450" i="72"/>
  <c r="P158" i="63"/>
  <c r="P118" i="63"/>
  <c r="P102" i="63"/>
  <c r="P446" i="69"/>
  <c r="P13" i="62"/>
  <c r="P138" i="63"/>
  <c r="P11" i="63"/>
  <c r="P158" i="61"/>
  <c r="P428" i="72"/>
  <c r="P99" i="63"/>
  <c r="P470" i="66"/>
  <c r="P121" i="63"/>
  <c r="P173" i="63"/>
  <c r="P100" i="63"/>
  <c r="P156" i="63"/>
  <c r="P54" i="63"/>
  <c r="P447" i="72"/>
  <c r="P65" i="63"/>
  <c r="P584" i="68"/>
  <c r="P459" i="69"/>
  <c r="P408" i="72"/>
  <c r="P167" i="61"/>
  <c r="P583" i="68"/>
  <c r="P153" i="63"/>
  <c r="P470" i="70"/>
  <c r="P60" i="63"/>
  <c r="P101" i="63"/>
  <c r="P29" i="63"/>
  <c r="P446" i="72"/>
  <c r="P467" i="69"/>
  <c r="P167" i="63"/>
  <c r="P75" i="63"/>
  <c r="P41" i="63"/>
  <c r="P79" i="63"/>
  <c r="P130" i="63"/>
  <c r="P12" i="63"/>
  <c r="P466" i="69"/>
  <c r="P473" i="66"/>
  <c r="P470" i="67"/>
  <c r="P34" i="63"/>
  <c r="P116" i="63"/>
  <c r="P467" i="66"/>
  <c r="P517" i="64"/>
  <c r="P12" i="62"/>
  <c r="P134" i="63"/>
  <c r="P133" i="63"/>
  <c r="P114" i="63"/>
  <c r="P165" i="63"/>
  <c r="P473" i="67"/>
  <c r="P27" i="63"/>
  <c r="P150" i="61"/>
  <c r="P97" i="63"/>
  <c r="P148" i="63"/>
  <c r="P74" i="63"/>
  <c r="P14" i="63"/>
  <c r="P56" i="63"/>
  <c r="P467" i="65"/>
  <c r="P48" i="63"/>
  <c r="P115" i="61"/>
  <c r="P14" i="61"/>
  <c r="P170" i="63"/>
  <c r="P473" i="70"/>
  <c r="P86" i="63"/>
  <c r="P102" i="62"/>
  <c r="P121" i="62"/>
  <c r="P407" i="72"/>
  <c r="P493" i="64"/>
  <c r="P115" i="63"/>
  <c r="P113" i="63"/>
  <c r="P511" i="64"/>
  <c r="P467" i="70"/>
  <c r="P84" i="63"/>
  <c r="P102" i="61"/>
  <c r="P110" i="63"/>
  <c r="P518" i="64"/>
  <c r="P150" i="62"/>
  <c r="P177" i="63"/>
  <c r="P447" i="71"/>
  <c r="P72" i="63"/>
  <c r="P167" i="62"/>
  <c r="P120" i="63"/>
  <c r="P147" i="63"/>
  <c r="P579" i="68"/>
  <c r="P166" i="63"/>
  <c r="P176" i="62"/>
  <c r="P135" i="63"/>
  <c r="P107" i="63"/>
  <c r="P157" i="63"/>
  <c r="P53" i="63"/>
  <c r="P473" i="65"/>
  <c r="P46" i="63"/>
  <c r="P470" i="69"/>
  <c r="P91" i="63"/>
  <c r="P514" i="64"/>
  <c r="P152" i="62"/>
  <c r="P158" i="62"/>
  <c r="P416" i="72"/>
  <c r="P427" i="69"/>
  <c r="P450" i="71"/>
  <c r="P145" i="63"/>
  <c r="P15" i="63"/>
  <c r="P473" i="69"/>
  <c r="P590" i="68"/>
  <c r="P459" i="67"/>
  <c r="P453" i="71"/>
  <c r="P112" i="63"/>
  <c r="P103" i="63"/>
  <c r="P36" i="63"/>
  <c r="P98" i="63"/>
  <c r="P6" i="63"/>
  <c r="P57" i="63"/>
  <c r="P169" i="63"/>
  <c r="P163" i="63"/>
  <c r="P114" i="62"/>
  <c r="P496" i="64"/>
  <c r="P96" i="63"/>
  <c r="P119" i="63"/>
  <c r="P169" i="61"/>
  <c r="P467" i="67"/>
  <c r="P170" i="62"/>
  <c r="P446" i="71"/>
  <c r="P17" i="63"/>
  <c r="P176" i="63"/>
  <c r="P67" i="63"/>
  <c r="P409" i="72"/>
  <c r="P22" i="63"/>
  <c r="P51" i="62"/>
  <c r="P130" i="62"/>
  <c r="P448" i="71"/>
  <c r="P585" i="68"/>
  <c r="P510" i="64"/>
  <c r="P168" i="63"/>
  <c r="P443" i="71"/>
  <c r="P89" i="62"/>
  <c r="P434" i="71"/>
  <c r="P468" i="69"/>
  <c r="P516" i="64"/>
  <c r="P442" i="71"/>
  <c r="P453" i="69"/>
  <c r="P519" i="64"/>
  <c r="P468" i="66"/>
  <c r="P448" i="72"/>
  <c r="P468" i="70"/>
  <c r="P407" i="71"/>
  <c r="P444" i="69"/>
  <c r="P164" i="63"/>
  <c r="P409" i="71"/>
  <c r="P74" i="62"/>
  <c r="P93" i="63"/>
  <c r="P471" i="69"/>
  <c r="P111" i="63"/>
  <c r="P443" i="72"/>
  <c r="P463" i="70"/>
  <c r="P444" i="71"/>
  <c r="P586" i="68"/>
  <c r="P55" i="61"/>
  <c r="P97" i="61"/>
  <c r="P166" i="61"/>
  <c r="P9" i="62"/>
  <c r="P434" i="69"/>
  <c r="P462" i="70"/>
  <c r="P444" i="72"/>
  <c r="P12" i="61"/>
  <c r="P566" i="68"/>
  <c r="P109" i="63"/>
  <c r="P439" i="71"/>
  <c r="P66" i="63"/>
  <c r="P469" i="69"/>
  <c r="P451" i="71"/>
  <c r="P55" i="63"/>
  <c r="P162" i="63"/>
  <c r="P28" i="63"/>
  <c r="P468" i="65"/>
  <c r="P452" i="71"/>
  <c r="P144" i="63"/>
  <c r="P461" i="66"/>
  <c r="P128" i="63"/>
  <c r="P425" i="71"/>
  <c r="P463" i="69"/>
  <c r="P469" i="65"/>
  <c r="P441" i="72"/>
  <c r="P445" i="69"/>
  <c r="P461" i="69"/>
  <c r="P495" i="64"/>
  <c r="P425" i="72"/>
  <c r="P449" i="71"/>
  <c r="P458" i="70"/>
  <c r="P469" i="70"/>
  <c r="P445" i="72"/>
  <c r="P168" i="61"/>
  <c r="P469" i="66"/>
  <c r="P469" i="67"/>
  <c r="P442" i="72"/>
  <c r="P441" i="71"/>
  <c r="P154" i="63"/>
  <c r="P427" i="71"/>
  <c r="P85" i="63"/>
  <c r="P461" i="70"/>
  <c r="P458" i="69"/>
  <c r="P461" i="67"/>
  <c r="P30" i="62"/>
  <c r="P520" i="64"/>
  <c r="P472" i="69"/>
  <c r="P428" i="71"/>
  <c r="P125" i="63"/>
  <c r="P461" i="65"/>
  <c r="P106" i="63"/>
  <c r="P588" i="68"/>
  <c r="P474" i="64"/>
  <c r="P113" i="61"/>
  <c r="P434" i="72"/>
  <c r="P465" i="69"/>
  <c r="P574" i="68"/>
  <c r="P445" i="71"/>
  <c r="P427" i="72"/>
  <c r="P464" i="70"/>
  <c r="P451" i="72"/>
  <c r="P447" i="69"/>
  <c r="P47" i="63"/>
  <c r="P439" i="72"/>
  <c r="P515" i="64"/>
  <c r="P146" i="63"/>
  <c r="P452" i="72"/>
  <c r="P468" i="67"/>
  <c r="P172" i="61"/>
  <c r="P462" i="69"/>
  <c r="P449" i="72"/>
  <c r="P464" i="69"/>
  <c r="P465" i="70"/>
  <c r="P433" i="69"/>
  <c r="P36" i="62"/>
  <c r="P57" i="61"/>
  <c r="P34" i="62"/>
  <c r="P445" i="66"/>
  <c r="P440" i="72"/>
  <c r="P433" i="71"/>
  <c r="P129" i="62"/>
  <c r="P73" i="62"/>
  <c r="P59" i="61"/>
  <c r="P460" i="66"/>
  <c r="P415" i="71"/>
  <c r="P107" i="62"/>
  <c r="P98" i="62"/>
  <c r="P72" i="61"/>
  <c r="P67" i="61"/>
  <c r="P55" i="62"/>
  <c r="P37" i="61"/>
  <c r="P40" i="62"/>
  <c r="P68" i="62"/>
  <c r="P494" i="64"/>
  <c r="P103" i="62"/>
  <c r="P101" i="61"/>
  <c r="P64" i="62"/>
  <c r="P581" i="68"/>
  <c r="P46" i="62"/>
  <c r="P139" i="61"/>
  <c r="P126" i="61"/>
  <c r="P119" i="62"/>
  <c r="P100" i="61"/>
  <c r="P462" i="67"/>
  <c r="P129" i="61"/>
  <c r="P77" i="63"/>
  <c r="P59" i="63"/>
  <c r="P31" i="61"/>
  <c r="P17" i="62"/>
  <c r="P10" i="62"/>
  <c r="P93" i="62"/>
  <c r="P139" i="63"/>
  <c r="P127" i="62"/>
  <c r="P95" i="62"/>
  <c r="P60" i="61"/>
  <c r="P38" i="62"/>
  <c r="P426" i="72"/>
  <c r="P138" i="62"/>
  <c r="P133" i="61"/>
  <c r="P92" i="63"/>
  <c r="P155" i="62"/>
  <c r="P101" i="62"/>
  <c r="P64" i="61"/>
  <c r="P415" i="72"/>
  <c r="P58" i="63"/>
  <c r="P5" i="63"/>
  <c r="P108" i="62"/>
  <c r="P20" i="61"/>
  <c r="P15" i="61"/>
  <c r="P117" i="62"/>
  <c r="P69" i="61"/>
  <c r="P27" i="62"/>
  <c r="P464" i="67"/>
  <c r="P430" i="71"/>
  <c r="P58" i="62"/>
  <c r="P18" i="62"/>
  <c r="P426" i="65"/>
  <c r="P157" i="62"/>
  <c r="P135" i="62"/>
  <c r="P76" i="61"/>
  <c r="P71" i="61"/>
  <c r="P41" i="62"/>
  <c r="P38" i="61"/>
  <c r="P15" i="62"/>
  <c r="P8" i="61"/>
  <c r="P138" i="61"/>
  <c r="P40" i="63"/>
  <c r="P148" i="61"/>
  <c r="P165" i="61"/>
  <c r="P156" i="61"/>
  <c r="P92" i="62"/>
  <c r="P408" i="71"/>
  <c r="P177" i="62"/>
  <c r="P100" i="62"/>
  <c r="P147" i="61"/>
  <c r="P16" i="61"/>
  <c r="P40" i="61"/>
  <c r="P21" i="61"/>
  <c r="P9" i="63"/>
  <c r="P153" i="61"/>
  <c r="P91" i="62"/>
  <c r="P75" i="62"/>
  <c r="P70" i="63"/>
  <c r="P19" i="63"/>
  <c r="P137" i="62"/>
  <c r="P39" i="62"/>
  <c r="P21" i="62"/>
  <c r="P96" i="61"/>
  <c r="P87" i="63"/>
  <c r="P452" i="70"/>
  <c r="P73" i="61"/>
  <c r="P9" i="61"/>
  <c r="P173" i="62"/>
  <c r="P424" i="71"/>
  <c r="P557" i="68"/>
  <c r="P87" i="61"/>
  <c r="P157" i="61"/>
  <c r="P94" i="63"/>
  <c r="P71" i="62"/>
  <c r="P460" i="65"/>
  <c r="P457" i="70"/>
  <c r="P406" i="72"/>
  <c r="P46" i="61"/>
  <c r="P31" i="62"/>
  <c r="P443" i="70"/>
  <c r="P51" i="63"/>
  <c r="P51" i="61"/>
  <c r="P127" i="61"/>
  <c r="P94" i="62"/>
  <c r="P53" i="61"/>
  <c r="P48" i="62"/>
  <c r="P32" i="63"/>
  <c r="P473" i="64"/>
  <c r="P50" i="63"/>
  <c r="P110" i="61"/>
  <c r="P27" i="61"/>
  <c r="P480" i="64"/>
  <c r="P172" i="62"/>
  <c r="P58" i="61"/>
  <c r="P10" i="63"/>
  <c r="P89" i="63"/>
  <c r="P153" i="62"/>
  <c r="P90" i="62"/>
  <c r="P67" i="62"/>
  <c r="P132" i="61"/>
  <c r="P88" i="63"/>
  <c r="P471" i="65"/>
  <c r="P6" i="62"/>
  <c r="P433" i="70"/>
  <c r="P175" i="62"/>
  <c r="P145" i="62"/>
  <c r="P90" i="61"/>
  <c r="P79" i="62"/>
  <c r="P74" i="61"/>
  <c r="P53" i="62"/>
  <c r="P48" i="61"/>
  <c r="P20" i="63"/>
  <c r="P148" i="62"/>
  <c r="P30" i="61"/>
  <c r="P177" i="61"/>
  <c r="P147" i="62"/>
  <c r="P119" i="61"/>
  <c r="P110" i="62"/>
  <c r="P103" i="61"/>
  <c r="P84" i="61"/>
  <c r="P68" i="61"/>
  <c r="P35" i="62"/>
  <c r="P17" i="61"/>
  <c r="P131" i="62"/>
  <c r="P52" i="63"/>
  <c r="P41" i="61"/>
  <c r="P137" i="61"/>
  <c r="P49" i="62"/>
  <c r="P426" i="71"/>
  <c r="P105" i="63"/>
  <c r="P124" i="63"/>
  <c r="P155" i="61"/>
  <c r="P460" i="70"/>
  <c r="P173" i="61"/>
  <c r="P78" i="61"/>
  <c r="P45" i="61"/>
  <c r="P31" i="63"/>
  <c r="P10" i="61"/>
  <c r="P540" i="68"/>
  <c r="P163" i="61"/>
  <c r="P140" i="62"/>
  <c r="P97" i="62"/>
  <c r="P94" i="61"/>
  <c r="P91" i="61"/>
  <c r="P86" i="62"/>
  <c r="P57" i="62"/>
  <c r="P33" i="63"/>
  <c r="P20" i="62"/>
  <c r="P49" i="63"/>
  <c r="P87" i="62"/>
  <c r="P512" i="64"/>
  <c r="P140" i="61"/>
  <c r="P154" i="61"/>
  <c r="P130" i="61"/>
  <c r="P116" i="61"/>
  <c r="P29" i="62"/>
  <c r="P449" i="67"/>
  <c r="P45" i="62"/>
  <c r="P443" i="69"/>
  <c r="P163" i="62"/>
  <c r="P464" i="65"/>
  <c r="P36" i="61"/>
  <c r="P433" i="72"/>
  <c r="P527" i="68"/>
  <c r="P573" i="68"/>
  <c r="P135" i="61"/>
  <c r="P98" i="61"/>
  <c r="P65" i="62"/>
  <c r="P460" i="69"/>
  <c r="P445" i="65"/>
  <c r="P477" i="64"/>
  <c r="P577" i="68"/>
  <c r="P174" i="62"/>
  <c r="P78" i="63"/>
  <c r="P18" i="61"/>
  <c r="P143" i="63"/>
  <c r="P171" i="61"/>
  <c r="P140" i="63"/>
  <c r="P90" i="63"/>
  <c r="P52" i="62"/>
  <c r="P33" i="61"/>
  <c r="P29" i="61"/>
  <c r="P136" i="62"/>
  <c r="P134" i="62"/>
  <c r="P92" i="61"/>
  <c r="P438" i="71"/>
  <c r="P156" i="62"/>
  <c r="P118" i="61"/>
  <c r="P83" i="62"/>
  <c r="P65" i="61"/>
  <c r="P412" i="71"/>
  <c r="P136" i="61"/>
  <c r="P78" i="62"/>
  <c r="P54" i="62"/>
  <c r="P166" i="62"/>
  <c r="P76" i="62"/>
  <c r="P50" i="61"/>
  <c r="P26" i="61"/>
  <c r="P75" i="61"/>
  <c r="P70" i="62"/>
  <c r="P33" i="62"/>
  <c r="P19" i="62"/>
  <c r="P122" i="62"/>
  <c r="P49" i="61"/>
  <c r="P165" i="62"/>
  <c r="P118" i="62"/>
  <c r="P96" i="62"/>
  <c r="P430" i="65"/>
  <c r="P77" i="61"/>
  <c r="P171" i="62"/>
  <c r="P32" i="61"/>
  <c r="P159" i="61"/>
  <c r="P445" i="70"/>
  <c r="P32" i="62"/>
  <c r="P426" i="66"/>
  <c r="P77" i="62"/>
  <c r="P54" i="61"/>
  <c r="P5" i="62"/>
  <c r="P139" i="62"/>
  <c r="P120" i="61"/>
  <c r="P99" i="62"/>
  <c r="P95" i="61"/>
  <c r="P56" i="61"/>
  <c r="P52" i="61"/>
  <c r="P19" i="61"/>
  <c r="P134" i="61"/>
  <c r="P122" i="61"/>
  <c r="P50" i="62"/>
  <c r="P154" i="62"/>
  <c r="P159" i="62"/>
  <c r="P69" i="62"/>
  <c r="P64" i="63"/>
  <c r="P438" i="72"/>
  <c r="P174" i="61"/>
  <c r="P45" i="63"/>
  <c r="P5" i="61"/>
  <c r="P175" i="61"/>
  <c r="P79" i="61"/>
  <c r="P69" i="63"/>
  <c r="P37" i="62"/>
  <c r="P39" i="61"/>
  <c r="P120" i="62"/>
  <c r="P107" i="61"/>
  <c r="P71" i="63"/>
  <c r="P56" i="62"/>
  <c r="P34" i="61"/>
  <c r="P83" i="61"/>
  <c r="P89" i="61"/>
  <c r="P141" i="61"/>
  <c r="P457" i="69"/>
  <c r="P16" i="62"/>
  <c r="P440" i="71"/>
  <c r="P22" i="61"/>
  <c r="P8" i="62"/>
  <c r="P39" i="63"/>
  <c r="P452" i="65"/>
  <c r="P99" i="61"/>
  <c r="P93" i="61"/>
  <c r="P30" i="63"/>
  <c r="P88" i="62"/>
  <c r="P111" i="61"/>
  <c r="P86" i="61"/>
  <c r="P72" i="62"/>
  <c r="P132" i="62"/>
  <c r="P126" i="62"/>
  <c r="P116" i="62"/>
  <c r="P70" i="61"/>
  <c r="P60" i="62"/>
  <c r="P161" i="63"/>
  <c r="P564" i="68"/>
  <c r="P21" i="63"/>
  <c r="P26" i="62"/>
  <c r="P117" i="61"/>
  <c r="P88" i="61"/>
  <c r="P68" i="63"/>
  <c r="P133" i="62"/>
  <c r="P26" i="63"/>
  <c r="P35" i="61"/>
  <c r="P6" i="61"/>
  <c r="P108" i="61"/>
  <c r="P141" i="62"/>
  <c r="P131" i="61"/>
  <c r="P22" i="62"/>
  <c r="P84" i="62"/>
  <c r="P59" i="62"/>
  <c r="P145" i="61"/>
  <c r="P111" i="62"/>
  <c r="P83" i="63"/>
  <c r="P460" i="67"/>
  <c r="P567" i="68"/>
  <c r="P526" i="68"/>
  <c r="P433" i="65"/>
  <c r="P530" i="68"/>
  <c r="P450" i="67"/>
  <c r="P420" i="67"/>
  <c r="P430" i="72"/>
  <c r="P82" i="62"/>
  <c r="P453" i="66"/>
  <c r="P537" i="68"/>
  <c r="P543" i="68"/>
  <c r="P426" i="70"/>
  <c r="P447" i="65"/>
  <c r="P435" i="67"/>
  <c r="P423" i="69"/>
  <c r="P162" i="61"/>
  <c r="P44" i="61"/>
  <c r="P472" i="65"/>
  <c r="P430" i="70"/>
  <c r="P439" i="66"/>
  <c r="P28" i="62"/>
  <c r="P109" i="61"/>
  <c r="P413" i="71"/>
  <c r="P429" i="69"/>
  <c r="P421" i="70"/>
  <c r="P472" i="66"/>
  <c r="P502" i="64"/>
  <c r="P435" i="66"/>
  <c r="P424" i="66"/>
  <c r="P439" i="70"/>
  <c r="P560" i="68"/>
  <c r="P7" i="61"/>
  <c r="P454" i="67"/>
  <c r="P421" i="69"/>
  <c r="P424" i="70"/>
  <c r="P4" i="62"/>
  <c r="P504" i="64"/>
  <c r="P403" i="71"/>
  <c r="P442" i="67"/>
  <c r="P453" i="65"/>
  <c r="P451" i="70"/>
  <c r="P446" i="66"/>
  <c r="P128" i="61"/>
  <c r="P412" i="72"/>
  <c r="P491" i="64"/>
  <c r="P470" i="64"/>
  <c r="P442" i="65"/>
  <c r="P444" i="67"/>
  <c r="P420" i="70"/>
  <c r="P452" i="67"/>
  <c r="P471" i="66"/>
  <c r="P532" i="68"/>
  <c r="P538" i="68"/>
  <c r="P25" i="61"/>
  <c r="P125" i="61"/>
  <c r="P82" i="63"/>
  <c r="P446" i="70"/>
  <c r="P420" i="69"/>
  <c r="P444" i="70"/>
  <c r="P450" i="65"/>
  <c r="P458" i="67"/>
  <c r="P146" i="62"/>
  <c r="P434" i="65"/>
  <c r="P47" i="61"/>
  <c r="P442" i="66"/>
  <c r="P431" i="72"/>
  <c r="P440" i="65"/>
  <c r="P425" i="67"/>
  <c r="P435" i="71"/>
  <c r="P471" i="67"/>
  <c r="P500" i="64"/>
  <c r="P429" i="65"/>
  <c r="P433" i="66"/>
  <c r="P539" i="68"/>
  <c r="P466" i="64"/>
  <c r="P437" i="72"/>
  <c r="P463" i="65"/>
  <c r="P420" i="65"/>
  <c r="P448" i="70"/>
  <c r="P423" i="72"/>
  <c r="P430" i="66"/>
  <c r="P490" i="64"/>
  <c r="P536" i="68"/>
  <c r="P524" i="64"/>
  <c r="P541" i="68"/>
  <c r="P423" i="65"/>
  <c r="P448" i="65"/>
  <c r="P483" i="64"/>
  <c r="P447" i="66"/>
  <c r="P551" i="68"/>
  <c r="P414" i="72"/>
  <c r="P458" i="65"/>
  <c r="P444" i="66"/>
  <c r="P448" i="66"/>
  <c r="P452" i="69"/>
  <c r="P487" i="64"/>
  <c r="P63" i="61"/>
  <c r="P421" i="66"/>
  <c r="P429" i="70"/>
  <c r="P523" i="64"/>
  <c r="P454" i="66"/>
  <c r="P421" i="65"/>
  <c r="P563" i="68"/>
  <c r="P450" i="69"/>
  <c r="P440" i="69"/>
  <c r="P513" i="64"/>
  <c r="P528" i="68"/>
  <c r="P559" i="68"/>
  <c r="P25" i="63"/>
  <c r="P449" i="70"/>
  <c r="P448" i="67"/>
  <c r="P425" i="66"/>
  <c r="P47" i="62"/>
  <c r="P454" i="69"/>
  <c r="P433" i="67"/>
  <c r="P552" i="68"/>
  <c r="P405" i="71"/>
  <c r="P429" i="71"/>
  <c r="P164" i="62"/>
  <c r="P447" i="70"/>
  <c r="P449" i="65"/>
  <c r="P444" i="65"/>
  <c r="P437" i="71"/>
  <c r="P66" i="61"/>
  <c r="P453" i="70"/>
  <c r="P453" i="67"/>
  <c r="P471" i="70"/>
  <c r="P125" i="62"/>
  <c r="P471" i="64"/>
  <c r="P423" i="67"/>
  <c r="P82" i="61"/>
  <c r="P109" i="62"/>
  <c r="P503" i="64"/>
  <c r="P450" i="70"/>
  <c r="P553" i="68"/>
  <c r="P411" i="71"/>
  <c r="P439" i="65"/>
  <c r="P465" i="67"/>
  <c r="P556" i="68"/>
  <c r="P562" i="68"/>
  <c r="P421" i="72"/>
  <c r="P423" i="66"/>
  <c r="P424" i="65"/>
  <c r="P426" i="67"/>
  <c r="P403" i="72"/>
  <c r="P431" i="69"/>
  <c r="P446" i="65"/>
  <c r="P589" i="68"/>
  <c r="P452" i="66"/>
  <c r="P482" i="64"/>
  <c r="P432" i="70"/>
  <c r="P458" i="66"/>
  <c r="P413" i="72"/>
  <c r="P431" i="71"/>
  <c r="P28" i="61"/>
  <c r="P435" i="65"/>
  <c r="P424" i="69"/>
  <c r="P472" i="70"/>
  <c r="P128" i="62"/>
  <c r="P435" i="69"/>
  <c r="P449" i="66"/>
  <c r="P405" i="72"/>
  <c r="P467" i="64"/>
  <c r="P440" i="66"/>
  <c r="P463" i="66"/>
  <c r="P429" i="66"/>
  <c r="P469" i="64"/>
  <c r="P146" i="61"/>
  <c r="P449" i="69"/>
  <c r="P465" i="65"/>
  <c r="P443" i="65"/>
  <c r="P456" i="69"/>
  <c r="P529" i="68"/>
  <c r="P144" i="62"/>
  <c r="P162" i="62"/>
  <c r="P432" i="72"/>
  <c r="P428" i="67"/>
  <c r="P44" i="63"/>
  <c r="P472" i="67"/>
  <c r="P451" i="69"/>
  <c r="P439" i="69"/>
  <c r="P462" i="65"/>
  <c r="P414" i="71"/>
  <c r="P565" i="68"/>
  <c r="P454" i="70"/>
  <c r="P497" i="64"/>
  <c r="P432" i="66"/>
  <c r="P550" i="68"/>
  <c r="P575" i="68"/>
  <c r="P432" i="65"/>
  <c r="P435" i="70"/>
  <c r="P447" i="67"/>
  <c r="P508" i="64"/>
  <c r="P522" i="64"/>
  <c r="P406" i="71"/>
  <c r="P7" i="62"/>
  <c r="P44" i="62"/>
  <c r="P66" i="62"/>
  <c r="P434" i="70"/>
  <c r="P443" i="67"/>
  <c r="P571" i="68"/>
  <c r="P428" i="65"/>
  <c r="P428" i="66"/>
  <c r="P439" i="67"/>
  <c r="P578" i="68"/>
  <c r="P428" i="70"/>
  <c r="P425" i="70"/>
  <c r="P492" i="64"/>
  <c r="P451" i="65"/>
  <c r="P429" i="67"/>
  <c r="P446" i="67"/>
  <c r="P580" i="68"/>
  <c r="P432" i="67"/>
  <c r="P144" i="61"/>
  <c r="P576" i="68"/>
  <c r="P431" i="65"/>
  <c r="P85" i="61"/>
  <c r="P423" i="71"/>
  <c r="P465" i="66"/>
  <c r="P555" i="68"/>
  <c r="P106" i="61"/>
  <c r="P420" i="66"/>
  <c r="P425" i="65"/>
  <c r="P463" i="67"/>
  <c r="P454" i="65"/>
  <c r="P427" i="67"/>
  <c r="P4" i="61"/>
  <c r="P434" i="67"/>
  <c r="P451" i="66"/>
  <c r="P488" i="64"/>
  <c r="P476" i="64"/>
  <c r="P106" i="62"/>
  <c r="P431" i="66"/>
  <c r="P547" i="68"/>
  <c r="P63" i="63"/>
  <c r="P430" i="69"/>
  <c r="P427" i="70"/>
  <c r="P430" i="67"/>
  <c r="P442" i="69"/>
  <c r="P582" i="68"/>
  <c r="P4" i="63"/>
  <c r="P464" i="66"/>
  <c r="P531" i="68"/>
  <c r="P429" i="72"/>
  <c r="P501" i="64"/>
  <c r="P445" i="67"/>
  <c r="P448" i="69"/>
  <c r="P478" i="64"/>
  <c r="P434" i="66"/>
  <c r="P450" i="66"/>
  <c r="P462" i="66"/>
  <c r="P417" i="71"/>
  <c r="P442" i="70"/>
  <c r="P523" i="68"/>
  <c r="P548" i="68"/>
  <c r="P164" i="61"/>
  <c r="P25" i="62"/>
  <c r="P524" i="68"/>
  <c r="P432" i="69"/>
  <c r="P451" i="67"/>
  <c r="P85" i="62"/>
  <c r="P435" i="72"/>
  <c r="P533" i="68"/>
  <c r="P421" i="71"/>
  <c r="P440" i="67"/>
  <c r="P427" i="66"/>
  <c r="P554" i="68"/>
  <c r="P498" i="64"/>
  <c r="P423" i="70"/>
  <c r="P481" i="64"/>
  <c r="P417" i="72"/>
  <c r="P431" i="70"/>
  <c r="P558" i="68"/>
  <c r="P424" i="72"/>
  <c r="P561" i="68"/>
  <c r="P427" i="65"/>
  <c r="P535" i="68"/>
  <c r="P421" i="67"/>
  <c r="P440" i="70"/>
  <c r="P499" i="64"/>
  <c r="P479" i="64"/>
  <c r="P431" i="67"/>
  <c r="P534" i="68"/>
  <c r="P63" i="62"/>
  <c r="P424" i="67"/>
  <c r="P443" i="66"/>
  <c r="P411" i="72"/>
  <c r="P432" i="71"/>
  <c r="P105" i="62"/>
  <c r="P143" i="61"/>
  <c r="P438" i="67"/>
  <c r="P143" i="62"/>
  <c r="P457" i="66"/>
  <c r="P124" i="62"/>
  <c r="P404" i="71"/>
  <c r="P81" i="63"/>
  <c r="P522" i="68"/>
  <c r="P441" i="70"/>
  <c r="P419" i="66"/>
  <c r="P24" i="62"/>
  <c r="P419" i="70"/>
  <c r="P402" i="71"/>
  <c r="P419" i="67"/>
  <c r="P422" i="70"/>
  <c r="P43" i="61"/>
  <c r="P81" i="62"/>
  <c r="P570" i="68"/>
  <c r="P81" i="61"/>
  <c r="P438" i="69"/>
  <c r="P549" i="68"/>
  <c r="P457" i="65"/>
  <c r="P422" i="72"/>
  <c r="P43" i="62"/>
  <c r="P161" i="62"/>
  <c r="P422" i="71"/>
  <c r="P457" i="67"/>
  <c r="P3" i="63"/>
  <c r="P489" i="64"/>
  <c r="P419" i="65"/>
  <c r="P62" i="62"/>
  <c r="P62" i="61"/>
  <c r="P441" i="66"/>
  <c r="P419" i="69"/>
  <c r="P441" i="65"/>
  <c r="P441" i="67"/>
  <c r="P3" i="61"/>
  <c r="P525" i="68"/>
  <c r="P441" i="69"/>
  <c r="P486" i="64"/>
  <c r="P422" i="65"/>
  <c r="P3" i="62"/>
  <c r="P402" i="72"/>
  <c r="P422" i="66"/>
  <c r="P161" i="61"/>
  <c r="P24" i="61"/>
  <c r="P43" i="63"/>
  <c r="P24" i="63"/>
  <c r="P404" i="72"/>
  <c r="P438" i="65"/>
  <c r="P422" i="67"/>
  <c r="P124" i="61"/>
  <c r="P62" i="63"/>
  <c r="P438" i="70"/>
  <c r="P438" i="66"/>
  <c r="P422" i="69"/>
  <c r="P420" i="71"/>
  <c r="P546" i="68"/>
  <c r="P465" i="64"/>
  <c r="P507" i="64"/>
  <c r="P456" i="70"/>
  <c r="P468" i="64"/>
  <c r="P420" i="72"/>
  <c r="P105" i="61"/>
  <c r="P464" i="64"/>
  <c r="P419" i="71"/>
  <c r="P437" i="65"/>
  <c r="P437" i="67"/>
  <c r="P401" i="72"/>
  <c r="P418" i="65"/>
  <c r="P569" i="68"/>
  <c r="P418" i="70"/>
  <c r="P456" i="66"/>
  <c r="P437" i="69"/>
  <c r="P437" i="70"/>
  <c r="P545" i="68"/>
  <c r="P485" i="64"/>
  <c r="P401" i="71"/>
  <c r="P521" i="68"/>
  <c r="P456" i="67"/>
  <c r="P437" i="66"/>
  <c r="P456" i="65"/>
  <c r="P418" i="69"/>
  <c r="P506" i="64"/>
  <c r="P418" i="67"/>
  <c r="P418" i="66"/>
  <c r="P419" i="72"/>
  <c r="Q121" i="62"/>
  <c r="Q112" i="63"/>
  <c r="Q171" i="63"/>
  <c r="Q11" i="63"/>
  <c r="Q163" i="63"/>
  <c r="Q447" i="72"/>
  <c r="Q466" i="65"/>
  <c r="Q518" i="64"/>
  <c r="Q467" i="67"/>
  <c r="Q583" i="68"/>
  <c r="Q118" i="63"/>
  <c r="Q102" i="62"/>
  <c r="Q41" i="63"/>
  <c r="Q137" i="63"/>
  <c r="Q13" i="63"/>
  <c r="Q14" i="63"/>
  <c r="Q46" i="63"/>
  <c r="Q517" i="64"/>
  <c r="Q473" i="66"/>
  <c r="Q428" i="69"/>
  <c r="Q410" i="72"/>
  <c r="Q470" i="65"/>
  <c r="Q473" i="69"/>
  <c r="Q524" i="64"/>
  <c r="Q473" i="70"/>
  <c r="Q152" i="62"/>
  <c r="Q176" i="62"/>
  <c r="Q65" i="63"/>
  <c r="Q74" i="63"/>
  <c r="Q95" i="63"/>
  <c r="Q514" i="64"/>
  <c r="Q473" i="67"/>
  <c r="Q587" i="68"/>
  <c r="Q482" i="64"/>
  <c r="Q542" i="68"/>
  <c r="Q410" i="71"/>
  <c r="Q467" i="66"/>
  <c r="Q509" i="64"/>
  <c r="Q467" i="69"/>
  <c r="Q450" i="71"/>
  <c r="Q113" i="62"/>
  <c r="Q73" i="63"/>
  <c r="Q12" i="61"/>
  <c r="Q459" i="67"/>
  <c r="Q579" i="68"/>
  <c r="Q129" i="63"/>
  <c r="Q151" i="62"/>
  <c r="Q154" i="63"/>
  <c r="Q525" i="64"/>
  <c r="Q521" i="64"/>
  <c r="Q591" i="68"/>
  <c r="Q22" i="63"/>
  <c r="Q473" i="65"/>
  <c r="Q453" i="72"/>
  <c r="Q36" i="63"/>
  <c r="Q18" i="63"/>
  <c r="Q14" i="61"/>
  <c r="Q147" i="63"/>
  <c r="Q474" i="64"/>
  <c r="Q169" i="61"/>
  <c r="Q112" i="62"/>
  <c r="Q115" i="62"/>
  <c r="Q145" i="63"/>
  <c r="Q167" i="63"/>
  <c r="Q116" i="63"/>
  <c r="Q174" i="63"/>
  <c r="Q151" i="63"/>
  <c r="Q469" i="67"/>
  <c r="Q425" i="69"/>
  <c r="Q112" i="61"/>
  <c r="Q53" i="63"/>
  <c r="Q459" i="69"/>
  <c r="Q29" i="63"/>
  <c r="Q428" i="72"/>
  <c r="Q86" i="63"/>
  <c r="Q148" i="63"/>
  <c r="Q135" i="63"/>
  <c r="Q461" i="69"/>
  <c r="Q141" i="63"/>
  <c r="Q157" i="63"/>
  <c r="Q149" i="63"/>
  <c r="Q446" i="69"/>
  <c r="Q72" i="63"/>
  <c r="Q459" i="66"/>
  <c r="Q425" i="72"/>
  <c r="Q434" i="71"/>
  <c r="Q133" i="63"/>
  <c r="Q149" i="61"/>
  <c r="Q475" i="64"/>
  <c r="Q173" i="63"/>
  <c r="Q447" i="71"/>
  <c r="Q466" i="70"/>
  <c r="Q67" i="63"/>
  <c r="Q176" i="61"/>
  <c r="Q470" i="69"/>
  <c r="Q175" i="63"/>
  <c r="Q35" i="63"/>
  <c r="Q14" i="62"/>
  <c r="Q108" i="63"/>
  <c r="Q470" i="66"/>
  <c r="Q470" i="70"/>
  <c r="Q11" i="61"/>
  <c r="Q99" i="63"/>
  <c r="Q427" i="72"/>
  <c r="Q6" i="63"/>
  <c r="Q169" i="62"/>
  <c r="Q126" i="63"/>
  <c r="Q84" i="63"/>
  <c r="Q170" i="62"/>
  <c r="Q466" i="66"/>
  <c r="Q37" i="63"/>
  <c r="Q8" i="63"/>
  <c r="Q162" i="63"/>
  <c r="Q48" i="63"/>
  <c r="Q131" i="63"/>
  <c r="Q446" i="72"/>
  <c r="Q134" i="63"/>
  <c r="Q572" i="68"/>
  <c r="Q110" i="63"/>
  <c r="Q115" i="63"/>
  <c r="Q493" i="64"/>
  <c r="Q127" i="63"/>
  <c r="Q172" i="63"/>
  <c r="Q152" i="63"/>
  <c r="Q169" i="63"/>
  <c r="Q467" i="65"/>
  <c r="Q75" i="63"/>
  <c r="Q177" i="63"/>
  <c r="Q13" i="61"/>
  <c r="Q34" i="63"/>
  <c r="Q79" i="63"/>
  <c r="Q150" i="62"/>
  <c r="Q566" i="68"/>
  <c r="Q166" i="63"/>
  <c r="Q107" i="63"/>
  <c r="Q21" i="63"/>
  <c r="Q428" i="71"/>
  <c r="Q76" i="63"/>
  <c r="Q176" i="63"/>
  <c r="Q114" i="63"/>
  <c r="Q113" i="63"/>
  <c r="Q468" i="67"/>
  <c r="Q167" i="62"/>
  <c r="Q466" i="67"/>
  <c r="Q121" i="63"/>
  <c r="Q121" i="61"/>
  <c r="Q470" i="67"/>
  <c r="Q102" i="61"/>
  <c r="Q102" i="63"/>
  <c r="Q120" i="63"/>
  <c r="Q100" i="63"/>
  <c r="Q119" i="63"/>
  <c r="Q453" i="71"/>
  <c r="Q17" i="63"/>
  <c r="Q122" i="63"/>
  <c r="Q158" i="62"/>
  <c r="Q152" i="61"/>
  <c r="Q12" i="63"/>
  <c r="Q153" i="63"/>
  <c r="Q91" i="63"/>
  <c r="Q466" i="69"/>
  <c r="Q15" i="63"/>
  <c r="Q590" i="68"/>
  <c r="Q473" i="64"/>
  <c r="Q467" i="70"/>
  <c r="Q103" i="63"/>
  <c r="Q151" i="61"/>
  <c r="Q165" i="63"/>
  <c r="Q450" i="72"/>
  <c r="Q54" i="63"/>
  <c r="Q38" i="63"/>
  <c r="Q155" i="63"/>
  <c r="Q101" i="63"/>
  <c r="Q56" i="63"/>
  <c r="Q97" i="63"/>
  <c r="Q150" i="63"/>
  <c r="Q446" i="71"/>
  <c r="Q156" i="63"/>
  <c r="Q115" i="61"/>
  <c r="Q170" i="63"/>
  <c r="Q114" i="62"/>
  <c r="Q167" i="61"/>
  <c r="Q98" i="63"/>
  <c r="Q496" i="64"/>
  <c r="Q117" i="63"/>
  <c r="Q57" i="63"/>
  <c r="Q13" i="62"/>
  <c r="Q170" i="61"/>
  <c r="Q168" i="63"/>
  <c r="Q138" i="63"/>
  <c r="Q584" i="68"/>
  <c r="Q132" i="63"/>
  <c r="Q21" i="62"/>
  <c r="Q114" i="61"/>
  <c r="Q150" i="61"/>
  <c r="Q158" i="61"/>
  <c r="Q158" i="63"/>
  <c r="Q459" i="70"/>
  <c r="Q21" i="61"/>
  <c r="Q472" i="64"/>
  <c r="Q60" i="63"/>
  <c r="Q407" i="72"/>
  <c r="Q149" i="62"/>
  <c r="Q96" i="63"/>
  <c r="Q159" i="63"/>
  <c r="Q55" i="63"/>
  <c r="Q136" i="63"/>
  <c r="Q27" i="63"/>
  <c r="Q11" i="62"/>
  <c r="Q128" i="63"/>
  <c r="Q32" i="61"/>
  <c r="Q136" i="62"/>
  <c r="Q164" i="63"/>
  <c r="Q416" i="71"/>
  <c r="Q426" i="72"/>
  <c r="Q469" i="70"/>
  <c r="Q449" i="72"/>
  <c r="Q445" i="71"/>
  <c r="Q146" i="63"/>
  <c r="Q416" i="72"/>
  <c r="Q468" i="65"/>
  <c r="Q468" i="70"/>
  <c r="Q434" i="72"/>
  <c r="Q586" i="68"/>
  <c r="Q407" i="71"/>
  <c r="Q172" i="61"/>
  <c r="Q458" i="69"/>
  <c r="Q516" i="64"/>
  <c r="Q589" i="68"/>
  <c r="Q511" i="64"/>
  <c r="Q106" i="63"/>
  <c r="Q465" i="69"/>
  <c r="Q441" i="71"/>
  <c r="Q51" i="61"/>
  <c r="Q89" i="62"/>
  <c r="Q471" i="69"/>
  <c r="Q144" i="63"/>
  <c r="Q465" i="70"/>
  <c r="Q444" i="72"/>
  <c r="Q520" i="64"/>
  <c r="Q111" i="63"/>
  <c r="Q519" i="64"/>
  <c r="Q93" i="62"/>
  <c r="Q451" i="71"/>
  <c r="Q168" i="61"/>
  <c r="Q469" i="65"/>
  <c r="Q472" i="69"/>
  <c r="Q460" i="69"/>
  <c r="Q444" i="69"/>
  <c r="Q434" i="69"/>
  <c r="Q12" i="62"/>
  <c r="Q443" i="71"/>
  <c r="Q28" i="63"/>
  <c r="Q451" i="72"/>
  <c r="Q7" i="63"/>
  <c r="Q439" i="72"/>
  <c r="Q36" i="61"/>
  <c r="Q464" i="70"/>
  <c r="Q452" i="71"/>
  <c r="Q113" i="61"/>
  <c r="Q445" i="69"/>
  <c r="Q447" i="69"/>
  <c r="Q425" i="71"/>
  <c r="Q503" i="64"/>
  <c r="Q453" i="69"/>
  <c r="Q439" i="71"/>
  <c r="Q109" i="63"/>
  <c r="Q461" i="65"/>
  <c r="Q468" i="69"/>
  <c r="Q588" i="68"/>
  <c r="Q441" i="72"/>
  <c r="Q469" i="69"/>
  <c r="Q574" i="68"/>
  <c r="Q462" i="70"/>
  <c r="Q449" i="71"/>
  <c r="Q408" i="71"/>
  <c r="Q452" i="72"/>
  <c r="Q459" i="65"/>
  <c r="Q448" i="72"/>
  <c r="Q463" i="69"/>
  <c r="Q443" i="72"/>
  <c r="Q463" i="70"/>
  <c r="Q448" i="71"/>
  <c r="Q409" i="71"/>
  <c r="Q125" i="63"/>
  <c r="Q444" i="71"/>
  <c r="Q469" i="66"/>
  <c r="Q461" i="67"/>
  <c r="Q461" i="66"/>
  <c r="Q458" i="70"/>
  <c r="Q409" i="72"/>
  <c r="Q168" i="62"/>
  <c r="Q427" i="71"/>
  <c r="Q85" i="63"/>
  <c r="Q468" i="66"/>
  <c r="Q585" i="68"/>
  <c r="Q66" i="63"/>
  <c r="Q16" i="63"/>
  <c r="Q427" i="69"/>
  <c r="Q36" i="62"/>
  <c r="Q130" i="63"/>
  <c r="Q464" i="69"/>
  <c r="Q47" i="63"/>
  <c r="Q445" i="72"/>
  <c r="Q495" i="64"/>
  <c r="Q461" i="70"/>
  <c r="Q70" i="61"/>
  <c r="Q57" i="61"/>
  <c r="Q20" i="63"/>
  <c r="Q39" i="63"/>
  <c r="Q494" i="64"/>
  <c r="Q464" i="65"/>
  <c r="Q87" i="61"/>
  <c r="Q131" i="61"/>
  <c r="Q94" i="62"/>
  <c r="Q57" i="62"/>
  <c r="Q41" i="61"/>
  <c r="Q34" i="62"/>
  <c r="Q32" i="62"/>
  <c r="Q156" i="62"/>
  <c r="Q133" i="61"/>
  <c r="Q101" i="61"/>
  <c r="Q87" i="63"/>
  <c r="Q68" i="63"/>
  <c r="Q65" i="62"/>
  <c r="Q59" i="62"/>
  <c r="Q49" i="63"/>
  <c r="Q39" i="61"/>
  <c r="Q35" i="61"/>
  <c r="Q9" i="63"/>
  <c r="Q433" i="71"/>
  <c r="Q130" i="62"/>
  <c r="Q48" i="62"/>
  <c r="Q174" i="62"/>
  <c r="Q430" i="65"/>
  <c r="Q55" i="61"/>
  <c r="Q74" i="62"/>
  <c r="Q171" i="62"/>
  <c r="Q166" i="61"/>
  <c r="Q157" i="61"/>
  <c r="Q139" i="61"/>
  <c r="Q126" i="62"/>
  <c r="Q98" i="62"/>
  <c r="Q94" i="63"/>
  <c r="Q70" i="62"/>
  <c r="Q41" i="62"/>
  <c r="Q38" i="61"/>
  <c r="Q33" i="61"/>
  <c r="Q15" i="62"/>
  <c r="Q177" i="61"/>
  <c r="Q173" i="61"/>
  <c r="Q138" i="61"/>
  <c r="Q88" i="63"/>
  <c r="Q30" i="62"/>
  <c r="Q10" i="61"/>
  <c r="Q6" i="61"/>
  <c r="Q480" i="64"/>
  <c r="Q457" i="70"/>
  <c r="Q140" i="62"/>
  <c r="Q74" i="61"/>
  <c r="Q60" i="62"/>
  <c r="Q52" i="63"/>
  <c r="Q37" i="62"/>
  <c r="Q460" i="66"/>
  <c r="Q577" i="68"/>
  <c r="Q88" i="62"/>
  <c r="Q83" i="61"/>
  <c r="Q5" i="61"/>
  <c r="Q430" i="69"/>
  <c r="Q460" i="65"/>
  <c r="Q16" i="62"/>
  <c r="Q153" i="61"/>
  <c r="Q148" i="61"/>
  <c r="Q120" i="61"/>
  <c r="Q108" i="62"/>
  <c r="Q99" i="61"/>
  <c r="Q90" i="61"/>
  <c r="Q79" i="61"/>
  <c r="Q48" i="61"/>
  <c r="Q38" i="62"/>
  <c r="Q20" i="62"/>
  <c r="Q143" i="63"/>
  <c r="Q93" i="61"/>
  <c r="Q30" i="61"/>
  <c r="Q177" i="62"/>
  <c r="Q141" i="61"/>
  <c r="Q138" i="62"/>
  <c r="Q129" i="61"/>
  <c r="Q122" i="61"/>
  <c r="Q103" i="62"/>
  <c r="Q101" i="62"/>
  <c r="Q78" i="61"/>
  <c r="Q73" i="62"/>
  <c r="Q31" i="61"/>
  <c r="Q27" i="61"/>
  <c r="Q10" i="62"/>
  <c r="Q412" i="71"/>
  <c r="Q77" i="62"/>
  <c r="Q46" i="62"/>
  <c r="Q26" i="63"/>
  <c r="Q9" i="61"/>
  <c r="Q424" i="65"/>
  <c r="Q443" i="65"/>
  <c r="Q433" i="67"/>
  <c r="Q124" i="63"/>
  <c r="Q117" i="61"/>
  <c r="Q31" i="62"/>
  <c r="Q16" i="61"/>
  <c r="Q171" i="61"/>
  <c r="Q166" i="62"/>
  <c r="Q145" i="61"/>
  <c r="Q97" i="62"/>
  <c r="Q86" i="61"/>
  <c r="Q19" i="63"/>
  <c r="Q83" i="63"/>
  <c r="Q462" i="67"/>
  <c r="Q99" i="62"/>
  <c r="Q40" i="62"/>
  <c r="Q430" i="72"/>
  <c r="Q140" i="63"/>
  <c r="Q120" i="62"/>
  <c r="Q90" i="62"/>
  <c r="Q86" i="62"/>
  <c r="Q51" i="62"/>
  <c r="Q87" i="62"/>
  <c r="Q424" i="67"/>
  <c r="Q433" i="69"/>
  <c r="Q433" i="65"/>
  <c r="Q70" i="63"/>
  <c r="Q107" i="61"/>
  <c r="Q97" i="61"/>
  <c r="Q161" i="63"/>
  <c r="Q477" i="64"/>
  <c r="Q110" i="61"/>
  <c r="Q100" i="62"/>
  <c r="Q78" i="62"/>
  <c r="Q65" i="61"/>
  <c r="Q139" i="63"/>
  <c r="Q91" i="61"/>
  <c r="Q53" i="61"/>
  <c r="Q37" i="61"/>
  <c r="Q34" i="61"/>
  <c r="Q22" i="62"/>
  <c r="Q464" i="66"/>
  <c r="Q133" i="62"/>
  <c r="Q83" i="62"/>
  <c r="Q50" i="61"/>
  <c r="Q443" i="69"/>
  <c r="Q471" i="70"/>
  <c r="Q64" i="61"/>
  <c r="Q510" i="64"/>
  <c r="Q163" i="62"/>
  <c r="Q116" i="61"/>
  <c r="Q111" i="61"/>
  <c r="Q95" i="61"/>
  <c r="Q71" i="63"/>
  <c r="Q56" i="62"/>
  <c r="Q154" i="62"/>
  <c r="Q172" i="62"/>
  <c r="Q165" i="62"/>
  <c r="Q155" i="62"/>
  <c r="Q134" i="62"/>
  <c r="Q118" i="62"/>
  <c r="Q92" i="62"/>
  <c r="Q84" i="61"/>
  <c r="Q78" i="63"/>
  <c r="Q73" i="61"/>
  <c r="Q64" i="62"/>
  <c r="Q58" i="61"/>
  <c r="Q50" i="62"/>
  <c r="Q45" i="63"/>
  <c r="Q39" i="62"/>
  <c r="Q26" i="62"/>
  <c r="Q462" i="69"/>
  <c r="Q91" i="62"/>
  <c r="Q22" i="61"/>
  <c r="Q20" i="61"/>
  <c r="Q119" i="62"/>
  <c r="Q27" i="62"/>
  <c r="Q445" i="70"/>
  <c r="Q154" i="61"/>
  <c r="Q157" i="62"/>
  <c r="Q93" i="63"/>
  <c r="Q76" i="61"/>
  <c r="Q60" i="61"/>
  <c r="Q56" i="61"/>
  <c r="Q53" i="62"/>
  <c r="Q564" i="68"/>
  <c r="Q69" i="61"/>
  <c r="Q49" i="61"/>
  <c r="Q18" i="61"/>
  <c r="Q426" i="66"/>
  <c r="Q96" i="62"/>
  <c r="Q35" i="62"/>
  <c r="Q540" i="68"/>
  <c r="Q163" i="61"/>
  <c r="Q76" i="62"/>
  <c r="Q515" i="64"/>
  <c r="Q573" i="68"/>
  <c r="Q457" i="69"/>
  <c r="Q412" i="72"/>
  <c r="Q79" i="62"/>
  <c r="Q141" i="62"/>
  <c r="Q132" i="61"/>
  <c r="Q92" i="61"/>
  <c r="Q17" i="61"/>
  <c r="Q471" i="66"/>
  <c r="Q433" i="70"/>
  <c r="Q132" i="62"/>
  <c r="Q175" i="62"/>
  <c r="Q139" i="62"/>
  <c r="Q127" i="61"/>
  <c r="Q108" i="61"/>
  <c r="Q98" i="61"/>
  <c r="Q90" i="63"/>
  <c r="Q71" i="62"/>
  <c r="Q67" i="61"/>
  <c r="Q52" i="61"/>
  <c r="Q19" i="62"/>
  <c r="Q174" i="61"/>
  <c r="Q165" i="61"/>
  <c r="Q118" i="61"/>
  <c r="Q110" i="62"/>
  <c r="Q96" i="61"/>
  <c r="Q31" i="63"/>
  <c r="Q26" i="61"/>
  <c r="Q18" i="62"/>
  <c r="Q5" i="63"/>
  <c r="Q153" i="62"/>
  <c r="Q127" i="62"/>
  <c r="Q55" i="62"/>
  <c r="Q33" i="63"/>
  <c r="Q51" i="63"/>
  <c r="Q442" i="71"/>
  <c r="Q50" i="63"/>
  <c r="Q452" i="70"/>
  <c r="Q440" i="71"/>
  <c r="Q105" i="63"/>
  <c r="Q561" i="68"/>
  <c r="Q30" i="63"/>
  <c r="Q136" i="61"/>
  <c r="Q148" i="62"/>
  <c r="Q135" i="61"/>
  <c r="Q130" i="61"/>
  <c r="Q89" i="61"/>
  <c r="Q75" i="61"/>
  <c r="Q52" i="62"/>
  <c r="Q29" i="62"/>
  <c r="Q19" i="61"/>
  <c r="Q449" i="69"/>
  <c r="Q147" i="61"/>
  <c r="Q122" i="62"/>
  <c r="Q77" i="61"/>
  <c r="Q69" i="62"/>
  <c r="Q59" i="63"/>
  <c r="Q17" i="62"/>
  <c r="Q460" i="67"/>
  <c r="Q462" i="65"/>
  <c r="Q155" i="61"/>
  <c r="Q137" i="61"/>
  <c r="Q129" i="62"/>
  <c r="Q103" i="61"/>
  <c r="Q460" i="70"/>
  <c r="Q471" i="65"/>
  <c r="Q553" i="68"/>
  <c r="Q442" i="72"/>
  <c r="Q135" i="62"/>
  <c r="Q131" i="62"/>
  <c r="Q126" i="61"/>
  <c r="Q116" i="62"/>
  <c r="Q111" i="62"/>
  <c r="Q94" i="61"/>
  <c r="Q72" i="61"/>
  <c r="Q29" i="61"/>
  <c r="Q408" i="72"/>
  <c r="Q498" i="64"/>
  <c r="Q438" i="71"/>
  <c r="Q159" i="61"/>
  <c r="Q117" i="62"/>
  <c r="Q88" i="61"/>
  <c r="Q69" i="63"/>
  <c r="Q58" i="62"/>
  <c r="Q424" i="70"/>
  <c r="Q145" i="62"/>
  <c r="Q49" i="62"/>
  <c r="Q8" i="61"/>
  <c r="Q438" i="72"/>
  <c r="Q137" i="62"/>
  <c r="Q77" i="63"/>
  <c r="Q59" i="61"/>
  <c r="Q46" i="61"/>
  <c r="Q40" i="61"/>
  <c r="Q426" i="69"/>
  <c r="Q89" i="63"/>
  <c r="Q75" i="62"/>
  <c r="Q452" i="65"/>
  <c r="Q175" i="61"/>
  <c r="Q107" i="62"/>
  <c r="Q67" i="62"/>
  <c r="Q100" i="61"/>
  <c r="Q54" i="62"/>
  <c r="Q10" i="63"/>
  <c r="Q5" i="62"/>
  <c r="Q426" i="71"/>
  <c r="Q8" i="62"/>
  <c r="Q173" i="62"/>
  <c r="Q64" i="63"/>
  <c r="Q54" i="61"/>
  <c r="Q6" i="62"/>
  <c r="Q71" i="61"/>
  <c r="Q159" i="62"/>
  <c r="Q406" i="71"/>
  <c r="Q45" i="62"/>
  <c r="Q440" i="72"/>
  <c r="Q426" i="65"/>
  <c r="Q72" i="62"/>
  <c r="Q33" i="62"/>
  <c r="Q15" i="61"/>
  <c r="Q156" i="61"/>
  <c r="Q119" i="61"/>
  <c r="Q84" i="62"/>
  <c r="Q45" i="61"/>
  <c r="Q58" i="63"/>
  <c r="Q9" i="62"/>
  <c r="Q68" i="61"/>
  <c r="Q95" i="62"/>
  <c r="Q68" i="62"/>
  <c r="Q140" i="61"/>
  <c r="Q430" i="71"/>
  <c r="Q92" i="63"/>
  <c r="Q40" i="63"/>
  <c r="Q32" i="63"/>
  <c r="Q134" i="61"/>
  <c r="Q147" i="62"/>
  <c r="Q581" i="68"/>
  <c r="Q432" i="70"/>
  <c r="Q526" i="68"/>
  <c r="Q434" i="66"/>
  <c r="Q413" i="71"/>
  <c r="Q425" i="66"/>
  <c r="Q512" i="64"/>
  <c r="Q445" i="66"/>
  <c r="Q47" i="62"/>
  <c r="Q25" i="61"/>
  <c r="Q527" i="68"/>
  <c r="Q449" i="67"/>
  <c r="Q463" i="65"/>
  <c r="Q146" i="62"/>
  <c r="Q530" i="68"/>
  <c r="Q411" i="72"/>
  <c r="Q415" i="71"/>
  <c r="Q425" i="67"/>
  <c r="Q424" i="66"/>
  <c r="Q443" i="67"/>
  <c r="Q433" i="72"/>
  <c r="Q504" i="64"/>
  <c r="Q162" i="62"/>
  <c r="Q442" i="67"/>
  <c r="Q82" i="62"/>
  <c r="Q435" i="70"/>
  <c r="Q446" i="67"/>
  <c r="Q85" i="61"/>
  <c r="Q144" i="61"/>
  <c r="Q559" i="68"/>
  <c r="Q144" i="62"/>
  <c r="Q502" i="64"/>
  <c r="Q28" i="61"/>
  <c r="Q447" i="66"/>
  <c r="Q423" i="72"/>
  <c r="Q450" i="70"/>
  <c r="Q476" i="64"/>
  <c r="Q423" i="69"/>
  <c r="Q448" i="70"/>
  <c r="Q456" i="70"/>
  <c r="Q449" i="65"/>
  <c r="Q451" i="65"/>
  <c r="Q556" i="68"/>
  <c r="Q454" i="70"/>
  <c r="Q66" i="61"/>
  <c r="Q447" i="67"/>
  <c r="Q440" i="66"/>
  <c r="Q417" i="72"/>
  <c r="Q557" i="68"/>
  <c r="Q458" i="67"/>
  <c r="Q431" i="69"/>
  <c r="Q164" i="61"/>
  <c r="Q551" i="68"/>
  <c r="Q452" i="67"/>
  <c r="Q458" i="66"/>
  <c r="Q432" i="71"/>
  <c r="Q432" i="72"/>
  <c r="Q63" i="63"/>
  <c r="Q414" i="72"/>
  <c r="Q435" i="65"/>
  <c r="Q435" i="71"/>
  <c r="Q548" i="68"/>
  <c r="Q456" i="69"/>
  <c r="Q481" i="64"/>
  <c r="Q450" i="65"/>
  <c r="Q403" i="71"/>
  <c r="Q470" i="64"/>
  <c r="Q435" i="67"/>
  <c r="Q442" i="70"/>
  <c r="Q435" i="69"/>
  <c r="Q534" i="68"/>
  <c r="Q538" i="68"/>
  <c r="Q425" i="70"/>
  <c r="Q451" i="69"/>
  <c r="Q430" i="67"/>
  <c r="Q535" i="68"/>
  <c r="Q437" i="71"/>
  <c r="Q47" i="61"/>
  <c r="Q488" i="64"/>
  <c r="Q563" i="68"/>
  <c r="Q466" i="64"/>
  <c r="Q439" i="69"/>
  <c r="Q4" i="62"/>
  <c r="Q85" i="62"/>
  <c r="Q440" i="67"/>
  <c r="Q450" i="69"/>
  <c r="Q458" i="65"/>
  <c r="Q421" i="66"/>
  <c r="Q406" i="72"/>
  <c r="Q125" i="61"/>
  <c r="Q448" i="67"/>
  <c r="Q483" i="64"/>
  <c r="Q539" i="68"/>
  <c r="Q421" i="70"/>
  <c r="Q439" i="65"/>
  <c r="Q453" i="66"/>
  <c r="Q469" i="64"/>
  <c r="Q44" i="61"/>
  <c r="Q429" i="70"/>
  <c r="Q560" i="68"/>
  <c r="Q537" i="68"/>
  <c r="Q421" i="67"/>
  <c r="Q437" i="72"/>
  <c r="Q432" i="66"/>
  <c r="Q529" i="68"/>
  <c r="Q430" i="66"/>
  <c r="Q445" i="67"/>
  <c r="Q434" i="65"/>
  <c r="Q430" i="70"/>
  <c r="Q128" i="62"/>
  <c r="Q454" i="67"/>
  <c r="Q453" i="67"/>
  <c r="Q487" i="64"/>
  <c r="Q25" i="63"/>
  <c r="Q541" i="68"/>
  <c r="Q413" i="72"/>
  <c r="Q462" i="66"/>
  <c r="Q428" i="66"/>
  <c r="Q421" i="72"/>
  <c r="Q440" i="69"/>
  <c r="Q499" i="64"/>
  <c r="Q63" i="62"/>
  <c r="Q528" i="68"/>
  <c r="Q432" i="65"/>
  <c r="Q66" i="62"/>
  <c r="Q421" i="71"/>
  <c r="Q443" i="70"/>
  <c r="Q580" i="68"/>
  <c r="Q491" i="64"/>
  <c r="Q451" i="66"/>
  <c r="Q431" i="67"/>
  <c r="Q471" i="67"/>
  <c r="Q452" i="69"/>
  <c r="Q420" i="66"/>
  <c r="Q429" i="66"/>
  <c r="Q431" i="65"/>
  <c r="Q444" i="70"/>
  <c r="Q423" i="67"/>
  <c r="Q442" i="66"/>
  <c r="Q582" i="68"/>
  <c r="Q424" i="72"/>
  <c r="Q552" i="68"/>
  <c r="Q146" i="61"/>
  <c r="Q465" i="65"/>
  <c r="Q439" i="67"/>
  <c r="Q432" i="69"/>
  <c r="Q454" i="66"/>
  <c r="Q420" i="65"/>
  <c r="Q454" i="69"/>
  <c r="Q558" i="68"/>
  <c r="Q447" i="65"/>
  <c r="Q444" i="65"/>
  <c r="Q467" i="64"/>
  <c r="Q433" i="66"/>
  <c r="Q501" i="64"/>
  <c r="Q427" i="66"/>
  <c r="Q578" i="68"/>
  <c r="Q451" i="70"/>
  <c r="Q442" i="69"/>
  <c r="Q547" i="68"/>
  <c r="Q429" i="71"/>
  <c r="Q434" i="67"/>
  <c r="Q452" i="66"/>
  <c r="Q427" i="70"/>
  <c r="Q464" i="67"/>
  <c r="Q449" i="70"/>
  <c r="Q531" i="68"/>
  <c r="Q453" i="65"/>
  <c r="Q447" i="70"/>
  <c r="Q446" i="65"/>
  <c r="Q562" i="68"/>
  <c r="Q109" i="61"/>
  <c r="Q443" i="66"/>
  <c r="Q442" i="65"/>
  <c r="Q508" i="64"/>
  <c r="Q522" i="64"/>
  <c r="Q555" i="68"/>
  <c r="Q492" i="64"/>
  <c r="Q423" i="71"/>
  <c r="Q450" i="66"/>
  <c r="Q426" i="67"/>
  <c r="Q448" i="66"/>
  <c r="Q439" i="70"/>
  <c r="Q403" i="72"/>
  <c r="Q429" i="67"/>
  <c r="Q7" i="62"/>
  <c r="Q500" i="64"/>
  <c r="Q427" i="65"/>
  <c r="Q82" i="63"/>
  <c r="Q7" i="61"/>
  <c r="Q423" i="66"/>
  <c r="Q425" i="65"/>
  <c r="Q479" i="64"/>
  <c r="Q4" i="61"/>
  <c r="Q523" i="68"/>
  <c r="Q576" i="68"/>
  <c r="Q405" i="72"/>
  <c r="Q431" i="72"/>
  <c r="Q421" i="69"/>
  <c r="Q405" i="71"/>
  <c r="Q431" i="66"/>
  <c r="Q423" i="65"/>
  <c r="Q472" i="66"/>
  <c r="Q431" i="71"/>
  <c r="Q446" i="66"/>
  <c r="Q472" i="70"/>
  <c r="Q415" i="72"/>
  <c r="Q471" i="64"/>
  <c r="Q431" i="70"/>
  <c r="Q497" i="64"/>
  <c r="Q25" i="62"/>
  <c r="Q448" i="65"/>
  <c r="Q44" i="63"/>
  <c r="Q444" i="66"/>
  <c r="Q524" i="68"/>
  <c r="Q446" i="70"/>
  <c r="Q164" i="62"/>
  <c r="Q445" i="65"/>
  <c r="Q106" i="62"/>
  <c r="Q63" i="61"/>
  <c r="Q448" i="69"/>
  <c r="Q420" i="70"/>
  <c r="Q411" i="71"/>
  <c r="Q128" i="61"/>
  <c r="Q454" i="65"/>
  <c r="Q554" i="68"/>
  <c r="Q429" i="72"/>
  <c r="Q444" i="67"/>
  <c r="Q82" i="61"/>
  <c r="Q420" i="69"/>
  <c r="Q478" i="64"/>
  <c r="Q571" i="68"/>
  <c r="Q536" i="68"/>
  <c r="Q428" i="70"/>
  <c r="Q523" i="64"/>
  <c r="Q28" i="62"/>
  <c r="Q428" i="65"/>
  <c r="Q543" i="68"/>
  <c r="Q449" i="66"/>
  <c r="Q432" i="67"/>
  <c r="Q533" i="68"/>
  <c r="Q439" i="66"/>
  <c r="Q4" i="63"/>
  <c r="Q565" i="68"/>
  <c r="Q414" i="71"/>
  <c r="Q453" i="70"/>
  <c r="Q424" i="69"/>
  <c r="Q513" i="64"/>
  <c r="Q44" i="62"/>
  <c r="Q463" i="67"/>
  <c r="Q472" i="65"/>
  <c r="Q463" i="66"/>
  <c r="Q575" i="68"/>
  <c r="Q426" i="70"/>
  <c r="Q424" i="71"/>
  <c r="Q532" i="68"/>
  <c r="Q567" i="68"/>
  <c r="Q428" i="67"/>
  <c r="Q451" i="67"/>
  <c r="Q423" i="70"/>
  <c r="Q162" i="61"/>
  <c r="Q421" i="65"/>
  <c r="Q417" i="71"/>
  <c r="Q429" i="65"/>
  <c r="Q465" i="66"/>
  <c r="Q125" i="62"/>
  <c r="Q440" i="70"/>
  <c r="Q550" i="68"/>
  <c r="Q435" i="66"/>
  <c r="Q472" i="67"/>
  <c r="Q435" i="72"/>
  <c r="Q429" i="69"/>
  <c r="Q427" i="67"/>
  <c r="Q434" i="70"/>
  <c r="Q420" i="67"/>
  <c r="Q450" i="67"/>
  <c r="Q109" i="62"/>
  <c r="Q490" i="64"/>
  <c r="Q465" i="67"/>
  <c r="Q440" i="65"/>
  <c r="Q106" i="61"/>
  <c r="Q438" i="67"/>
  <c r="Q422" i="67"/>
  <c r="Q420" i="71"/>
  <c r="Q43" i="62"/>
  <c r="Q422" i="69"/>
  <c r="Q441" i="67"/>
  <c r="Q3" i="61"/>
  <c r="Q43" i="63"/>
  <c r="Q468" i="64"/>
  <c r="Q438" i="65"/>
  <c r="Q422" i="71"/>
  <c r="Q441" i="65"/>
  <c r="Q62" i="62"/>
  <c r="Q465" i="64"/>
  <c r="Q124" i="62"/>
  <c r="Q489" i="64"/>
  <c r="Q438" i="70"/>
  <c r="Q507" i="64"/>
  <c r="Q457" i="65"/>
  <c r="Q43" i="61"/>
  <c r="Q81" i="61"/>
  <c r="Q62" i="61"/>
  <c r="Q161" i="61"/>
  <c r="Q81" i="62"/>
  <c r="Q441" i="70"/>
  <c r="Q419" i="67"/>
  <c r="Q105" i="62"/>
  <c r="Q81" i="63"/>
  <c r="Q441" i="69"/>
  <c r="Q441" i="66"/>
  <c r="Q24" i="63"/>
  <c r="Q422" i="65"/>
  <c r="Q402" i="71"/>
  <c r="Q457" i="66"/>
  <c r="Q457" i="67"/>
  <c r="Q422" i="72"/>
  <c r="Q143" i="61"/>
  <c r="Q24" i="62"/>
  <c r="Q438" i="66"/>
  <c r="Q404" i="71"/>
  <c r="Q105" i="61"/>
  <c r="Q24" i="61"/>
  <c r="Q402" i="72"/>
  <c r="Q438" i="69"/>
  <c r="Q62" i="63"/>
  <c r="Q546" i="68"/>
  <c r="Q419" i="65"/>
  <c r="Q419" i="66"/>
  <c r="Q3" i="62"/>
  <c r="Q420" i="72"/>
  <c r="Q486" i="64"/>
  <c r="Q422" i="70"/>
  <c r="Q419" i="69"/>
  <c r="Q419" i="70"/>
  <c r="Q143" i="62"/>
  <c r="Q525" i="68"/>
  <c r="Q570" i="68"/>
  <c r="Q404" i="72"/>
  <c r="Q422" i="66"/>
  <c r="Q124" i="61"/>
  <c r="Q549" i="68"/>
  <c r="Q3" i="63"/>
  <c r="Q161" i="62"/>
  <c r="Q522" i="68"/>
  <c r="Q418" i="69"/>
  <c r="Q464" i="64"/>
  <c r="Q419" i="71"/>
  <c r="Q545" i="68"/>
  <c r="Q437" i="69"/>
  <c r="Q401" i="72"/>
  <c r="Q456" i="65"/>
  <c r="Q401" i="71"/>
  <c r="Q418" i="65"/>
  <c r="Q418" i="70"/>
  <c r="Q521" i="68"/>
  <c r="Q456" i="67"/>
  <c r="Q485" i="64"/>
  <c r="Q437" i="67"/>
  <c r="Q419" i="72"/>
  <c r="Q437" i="65"/>
  <c r="Q418" i="67"/>
  <c r="Q569" i="68"/>
  <c r="Q418" i="66"/>
  <c r="Q506" i="64"/>
  <c r="Q437" i="70"/>
  <c r="Q437" i="66"/>
  <c r="Q456" i="66"/>
  <c r="H112" i="61"/>
  <c r="H172" i="63"/>
  <c r="H136" i="63"/>
  <c r="H114" i="61"/>
  <c r="H121" i="61"/>
  <c r="H149" i="61"/>
  <c r="H410" i="71"/>
  <c r="H410" i="72"/>
  <c r="H470" i="65"/>
  <c r="H416" i="71"/>
  <c r="H113" i="62"/>
  <c r="H16" i="63"/>
  <c r="H176" i="61"/>
  <c r="H168" i="62"/>
  <c r="H151" i="61"/>
  <c r="H114" i="62"/>
  <c r="H428" i="69"/>
  <c r="H84" i="63"/>
  <c r="H34" i="63"/>
  <c r="H132" i="63"/>
  <c r="H170" i="61"/>
  <c r="H542" i="68"/>
  <c r="H521" i="64"/>
  <c r="H572" i="68"/>
  <c r="H509" i="64"/>
  <c r="H48" i="63"/>
  <c r="H459" i="65"/>
  <c r="H466" i="65"/>
  <c r="H453" i="72"/>
  <c r="H170" i="62"/>
  <c r="H466" i="69"/>
  <c r="H434" i="66"/>
  <c r="H166" i="63"/>
  <c r="H96" i="63"/>
  <c r="H473" i="66"/>
  <c r="H115" i="61"/>
  <c r="H119" i="63"/>
  <c r="H67" i="63"/>
  <c r="H511" i="64"/>
  <c r="H59" i="61"/>
  <c r="H59" i="63"/>
  <c r="H167" i="63"/>
  <c r="H54" i="63"/>
  <c r="H447" i="72"/>
  <c r="H14" i="63"/>
  <c r="H133" i="63"/>
  <c r="H163" i="63"/>
  <c r="H167" i="61"/>
  <c r="H169" i="63"/>
  <c r="H6" i="63"/>
  <c r="H175" i="63"/>
  <c r="H53" i="63"/>
  <c r="H112" i="63"/>
  <c r="H129" i="63"/>
  <c r="H473" i="65"/>
  <c r="H425" i="69"/>
  <c r="H46" i="63"/>
  <c r="H158" i="62"/>
  <c r="H117" i="63"/>
  <c r="H173" i="63"/>
  <c r="H470" i="69"/>
  <c r="H470" i="67"/>
  <c r="H150" i="61"/>
  <c r="H8" i="63"/>
  <c r="H156" i="63"/>
  <c r="H98" i="63"/>
  <c r="H91" i="63"/>
  <c r="H107" i="63"/>
  <c r="H75" i="63"/>
  <c r="H79" i="63"/>
  <c r="H152" i="62"/>
  <c r="H584" i="68"/>
  <c r="H466" i="67"/>
  <c r="H137" i="63"/>
  <c r="H86" i="63"/>
  <c r="H114" i="63"/>
  <c r="H99" i="63"/>
  <c r="H169" i="61"/>
  <c r="H76" i="63"/>
  <c r="H591" i="68"/>
  <c r="H121" i="62"/>
  <c r="H154" i="63"/>
  <c r="H108" i="63"/>
  <c r="H36" i="63"/>
  <c r="H102" i="61"/>
  <c r="H141" i="63"/>
  <c r="H165" i="63"/>
  <c r="H459" i="66"/>
  <c r="H18" i="63"/>
  <c r="H446" i="71"/>
  <c r="H147" i="63"/>
  <c r="H116" i="63"/>
  <c r="H579" i="68"/>
  <c r="H467" i="67"/>
  <c r="H27" i="63"/>
  <c r="H149" i="63"/>
  <c r="H467" i="66"/>
  <c r="H517" i="64"/>
  <c r="H473" i="67"/>
  <c r="H449" i="72"/>
  <c r="H120" i="63"/>
  <c r="H408" i="72"/>
  <c r="H145" i="63"/>
  <c r="H446" i="69"/>
  <c r="H525" i="64"/>
  <c r="H47" i="63"/>
  <c r="H470" i="70"/>
  <c r="H466" i="70"/>
  <c r="H102" i="63"/>
  <c r="H167" i="62"/>
  <c r="H17" i="63"/>
  <c r="H416" i="72"/>
  <c r="H473" i="69"/>
  <c r="H590" i="68"/>
  <c r="H130" i="63"/>
  <c r="H459" i="69"/>
  <c r="H100" i="63"/>
  <c r="H152" i="61"/>
  <c r="H74" i="63"/>
  <c r="H57" i="63"/>
  <c r="H459" i="67"/>
  <c r="H171" i="63"/>
  <c r="H127" i="63"/>
  <c r="H152" i="63"/>
  <c r="H35" i="63"/>
  <c r="H29" i="63"/>
  <c r="H95" i="63"/>
  <c r="H73" i="63"/>
  <c r="H174" i="63"/>
  <c r="H587" i="68"/>
  <c r="H176" i="62"/>
  <c r="H453" i="71"/>
  <c r="H135" i="63"/>
  <c r="H409" i="72"/>
  <c r="H158" i="61"/>
  <c r="H583" i="68"/>
  <c r="H153" i="63"/>
  <c r="H155" i="63"/>
  <c r="H22" i="63"/>
  <c r="H59" i="62"/>
  <c r="H138" i="63"/>
  <c r="H121" i="63"/>
  <c r="H467" i="65"/>
  <c r="H176" i="63"/>
  <c r="H170" i="63"/>
  <c r="H467" i="69"/>
  <c r="H97" i="63"/>
  <c r="H158" i="63"/>
  <c r="H41" i="63"/>
  <c r="H115" i="63"/>
  <c r="H60" i="63"/>
  <c r="H466" i="66"/>
  <c r="H450" i="71"/>
  <c r="H58" i="63"/>
  <c r="H15" i="63"/>
  <c r="H113" i="63"/>
  <c r="H103" i="63"/>
  <c r="H37" i="63"/>
  <c r="H470" i="66"/>
  <c r="H446" i="72"/>
  <c r="H169" i="62"/>
  <c r="H101" i="63"/>
  <c r="H134" i="63"/>
  <c r="H112" i="62"/>
  <c r="H159" i="63"/>
  <c r="H459" i="70"/>
  <c r="H426" i="69"/>
  <c r="H126" i="63"/>
  <c r="H118" i="63"/>
  <c r="H55" i="63"/>
  <c r="H38" i="63"/>
  <c r="H473" i="70"/>
  <c r="H102" i="62"/>
  <c r="H407" i="72"/>
  <c r="H467" i="70"/>
  <c r="H149" i="62"/>
  <c r="H518" i="64"/>
  <c r="H150" i="62"/>
  <c r="H177" i="63"/>
  <c r="H447" i="71"/>
  <c r="H131" i="63"/>
  <c r="H72" i="63"/>
  <c r="H151" i="63"/>
  <c r="H151" i="62"/>
  <c r="H56" i="63"/>
  <c r="H115" i="62"/>
  <c r="H122" i="63"/>
  <c r="H427" i="69"/>
  <c r="H157" i="63"/>
  <c r="H65" i="63"/>
  <c r="H110" i="63"/>
  <c r="H97" i="62"/>
  <c r="H458" i="69"/>
  <c r="H146" i="63"/>
  <c r="H148" i="63"/>
  <c r="H441" i="72"/>
  <c r="H469" i="67"/>
  <c r="H453" i="69"/>
  <c r="H439" i="71"/>
  <c r="H453" i="66"/>
  <c r="H144" i="63"/>
  <c r="H106" i="63"/>
  <c r="H445" i="71"/>
  <c r="H113" i="61"/>
  <c r="H468" i="67"/>
  <c r="H585" i="68"/>
  <c r="H574" i="68"/>
  <c r="H510" i="64"/>
  <c r="H468" i="65"/>
  <c r="H150" i="63"/>
  <c r="H452" i="71"/>
  <c r="H408" i="71"/>
  <c r="H444" i="72"/>
  <c r="H463" i="69"/>
  <c r="H461" i="70"/>
  <c r="H469" i="65"/>
  <c r="H451" i="71"/>
  <c r="H168" i="63"/>
  <c r="H425" i="71"/>
  <c r="H450" i="72"/>
  <c r="H588" i="68"/>
  <c r="H471" i="66"/>
  <c r="H28" i="63"/>
  <c r="H461" i="69"/>
  <c r="H164" i="63"/>
  <c r="H464" i="69"/>
  <c r="H49" i="62"/>
  <c r="H428" i="71"/>
  <c r="H447" i="69"/>
  <c r="H461" i="65"/>
  <c r="H7" i="63"/>
  <c r="H472" i="66"/>
  <c r="H458" i="70"/>
  <c r="H448" i="72"/>
  <c r="H468" i="66"/>
  <c r="H451" i="72"/>
  <c r="H471" i="69"/>
  <c r="H168" i="61"/>
  <c r="H32" i="63"/>
  <c r="H461" i="66"/>
  <c r="H464" i="70"/>
  <c r="H566" i="68"/>
  <c r="H461" i="67"/>
  <c r="H425" i="72"/>
  <c r="H586" i="68"/>
  <c r="H434" i="69"/>
  <c r="H66" i="63"/>
  <c r="H128" i="63"/>
  <c r="H465" i="70"/>
  <c r="H469" i="66"/>
  <c r="H452" i="72"/>
  <c r="H463" i="70"/>
  <c r="H445" i="69"/>
  <c r="H32" i="62"/>
  <c r="H117" i="61"/>
  <c r="H468" i="70"/>
  <c r="H441" i="71"/>
  <c r="H444" i="69"/>
  <c r="H448" i="71"/>
  <c r="H109" i="63"/>
  <c r="H468" i="69"/>
  <c r="H162" i="63"/>
  <c r="H444" i="71"/>
  <c r="H427" i="72"/>
  <c r="H172" i="61"/>
  <c r="H434" i="72"/>
  <c r="H449" i="71"/>
  <c r="H55" i="61"/>
  <c r="H469" i="69"/>
  <c r="H519" i="64"/>
  <c r="H520" i="64"/>
  <c r="H443" i="72"/>
  <c r="H465" i="69"/>
  <c r="H89" i="63"/>
  <c r="H427" i="71"/>
  <c r="H445" i="72"/>
  <c r="H434" i="71"/>
  <c r="H125" i="63"/>
  <c r="H469" i="70"/>
  <c r="H85" i="63"/>
  <c r="H409" i="71"/>
  <c r="H439" i="72"/>
  <c r="H51" i="63"/>
  <c r="H111" i="63"/>
  <c r="H428" i="72"/>
  <c r="H472" i="69"/>
  <c r="H407" i="71"/>
  <c r="H443" i="71"/>
  <c r="H581" i="68"/>
  <c r="H424" i="69"/>
  <c r="H406" i="72"/>
  <c r="H412" i="71"/>
  <c r="H452" i="65"/>
  <c r="H12" i="63"/>
  <c r="H175" i="61"/>
  <c r="H145" i="62"/>
  <c r="H40" i="61"/>
  <c r="H155" i="62"/>
  <c r="H122" i="62"/>
  <c r="H54" i="62"/>
  <c r="H443" i="69"/>
  <c r="H161" i="63"/>
  <c r="H87" i="62"/>
  <c r="H159" i="61"/>
  <c r="H136" i="62"/>
  <c r="H68" i="61"/>
  <c r="H462" i="69"/>
  <c r="H16" i="62"/>
  <c r="H15" i="62"/>
  <c r="H11" i="62"/>
  <c r="H96" i="61"/>
  <c r="H9" i="62"/>
  <c r="H426" i="72"/>
  <c r="H134" i="61"/>
  <c r="H73" i="62"/>
  <c r="H83" i="63"/>
  <c r="H69" i="61"/>
  <c r="H426" i="66"/>
  <c r="H94" i="61"/>
  <c r="H60" i="62"/>
  <c r="H38" i="62"/>
  <c r="H33" i="63"/>
  <c r="H174" i="62"/>
  <c r="H78" i="63"/>
  <c r="H430" i="65"/>
  <c r="H12" i="62"/>
  <c r="H138" i="62"/>
  <c r="H92" i="63"/>
  <c r="H83" i="62"/>
  <c r="H64" i="63"/>
  <c r="H27" i="61"/>
  <c r="H166" i="62"/>
  <c r="H157" i="61"/>
  <c r="H153" i="61"/>
  <c r="H135" i="61"/>
  <c r="H76" i="61"/>
  <c r="H53" i="62"/>
  <c r="H41" i="61"/>
  <c r="H165" i="62"/>
  <c r="H50" i="62"/>
  <c r="H39" i="62"/>
  <c r="H10" i="62"/>
  <c r="H457" i="69"/>
  <c r="H31" i="62"/>
  <c r="H21" i="61"/>
  <c r="H36" i="62"/>
  <c r="H8" i="62"/>
  <c r="H39" i="61"/>
  <c r="H10" i="61"/>
  <c r="H452" i="66"/>
  <c r="H433" i="70"/>
  <c r="H58" i="62"/>
  <c r="H440" i="71"/>
  <c r="H137" i="61"/>
  <c r="H35" i="61"/>
  <c r="H13" i="62"/>
  <c r="H153" i="62"/>
  <c r="H140" i="61"/>
  <c r="H108" i="62"/>
  <c r="H98" i="62"/>
  <c r="H90" i="62"/>
  <c r="H71" i="61"/>
  <c r="H55" i="62"/>
  <c r="H48" i="61"/>
  <c r="H462" i="70"/>
  <c r="H10" i="63"/>
  <c r="H5" i="61"/>
  <c r="H103" i="62"/>
  <c r="H148" i="62"/>
  <c r="H87" i="63"/>
  <c r="H154" i="61"/>
  <c r="H30" i="61"/>
  <c r="H18" i="62"/>
  <c r="H132" i="61"/>
  <c r="H17" i="61"/>
  <c r="H433" i="71"/>
  <c r="H20" i="63"/>
  <c r="H77" i="61"/>
  <c r="H93" i="62"/>
  <c r="H26" i="62"/>
  <c r="H140" i="63"/>
  <c r="H107" i="62"/>
  <c r="H37" i="62"/>
  <c r="H138" i="61"/>
  <c r="H79" i="61"/>
  <c r="H48" i="62"/>
  <c r="H460" i="70"/>
  <c r="H471" i="65"/>
  <c r="H136" i="61"/>
  <c r="H443" i="70"/>
  <c r="H74" i="62"/>
  <c r="H111" i="62"/>
  <c r="H34" i="61"/>
  <c r="H22" i="61"/>
  <c r="H11" i="63"/>
  <c r="H442" i="72"/>
  <c r="H172" i="62"/>
  <c r="H21" i="63"/>
  <c r="H577" i="68"/>
  <c r="H87" i="61"/>
  <c r="H92" i="62"/>
  <c r="H69" i="62"/>
  <c r="H13" i="63"/>
  <c r="H457" i="70"/>
  <c r="H163" i="61"/>
  <c r="H157" i="62"/>
  <c r="H131" i="61"/>
  <c r="H120" i="61"/>
  <c r="H89" i="61"/>
  <c r="H74" i="61"/>
  <c r="H70" i="61"/>
  <c r="H33" i="61"/>
  <c r="H165" i="61"/>
  <c r="H147" i="62"/>
  <c r="H88" i="61"/>
  <c r="H77" i="63"/>
  <c r="H50" i="61"/>
  <c r="H39" i="63"/>
  <c r="H9" i="63"/>
  <c r="H122" i="61"/>
  <c r="H54" i="61"/>
  <c r="H26" i="61"/>
  <c r="H433" i="72"/>
  <c r="H88" i="62"/>
  <c r="H134" i="62"/>
  <c r="H30" i="63"/>
  <c r="H449" i="69"/>
  <c r="H101" i="61"/>
  <c r="H65" i="62"/>
  <c r="H14" i="61"/>
  <c r="H573" i="68"/>
  <c r="H126" i="61"/>
  <c r="H97" i="61"/>
  <c r="H94" i="62"/>
  <c r="H86" i="62"/>
  <c r="H52" i="61"/>
  <c r="H29" i="61"/>
  <c r="H20" i="61"/>
  <c r="H15" i="61"/>
  <c r="H105" i="63"/>
  <c r="H110" i="62"/>
  <c r="H78" i="61"/>
  <c r="H5" i="62"/>
  <c r="H51" i="61"/>
  <c r="H154" i="62"/>
  <c r="H45" i="62"/>
  <c r="H406" i="71"/>
  <c r="H561" i="68"/>
  <c r="H159" i="62"/>
  <c r="H75" i="61"/>
  <c r="H71" i="63"/>
  <c r="H19" i="63"/>
  <c r="H96" i="62"/>
  <c r="H16" i="61"/>
  <c r="H460" i="69"/>
  <c r="H415" i="72"/>
  <c r="H100" i="61"/>
  <c r="H84" i="62"/>
  <c r="H26" i="63"/>
  <c r="H9" i="61"/>
  <c r="H175" i="62"/>
  <c r="H56" i="62"/>
  <c r="H52" i="63"/>
  <c r="H19" i="61"/>
  <c r="H40" i="63"/>
  <c r="H537" i="68"/>
  <c r="H430" i="66"/>
  <c r="H100" i="62"/>
  <c r="H83" i="61"/>
  <c r="H145" i="61"/>
  <c r="H116" i="62"/>
  <c r="H19" i="62"/>
  <c r="H118" i="61"/>
  <c r="H156" i="61"/>
  <c r="H5" i="63"/>
  <c r="H515" i="64"/>
  <c r="H84" i="61"/>
  <c r="H68" i="62"/>
  <c r="H35" i="62"/>
  <c r="H30" i="62"/>
  <c r="H522" i="64"/>
  <c r="H540" i="68"/>
  <c r="H424" i="67"/>
  <c r="H498" i="64"/>
  <c r="H141" i="61"/>
  <c r="H101" i="62"/>
  <c r="H119" i="62"/>
  <c r="H103" i="61"/>
  <c r="H93" i="63"/>
  <c r="H460" i="67"/>
  <c r="H141" i="62"/>
  <c r="H65" i="61"/>
  <c r="H27" i="62"/>
  <c r="H13" i="61"/>
  <c r="H433" i="69"/>
  <c r="H139" i="63"/>
  <c r="H135" i="62"/>
  <c r="H127" i="62"/>
  <c r="H111" i="61"/>
  <c r="H93" i="61"/>
  <c r="H91" i="62"/>
  <c r="H86" i="61"/>
  <c r="H75" i="62"/>
  <c r="H70" i="62"/>
  <c r="H60" i="61"/>
  <c r="H52" i="62"/>
  <c r="H22" i="62"/>
  <c r="H20" i="62"/>
  <c r="H130" i="62"/>
  <c r="H173" i="61"/>
  <c r="H117" i="62"/>
  <c r="H77" i="62"/>
  <c r="H6" i="61"/>
  <c r="H58" i="61"/>
  <c r="H46" i="61"/>
  <c r="H31" i="63"/>
  <c r="H21" i="62"/>
  <c r="H18" i="61"/>
  <c r="H438" i="72"/>
  <c r="H126" i="62"/>
  <c r="H99" i="62"/>
  <c r="H90" i="63"/>
  <c r="H433" i="67"/>
  <c r="H171" i="61"/>
  <c r="H140" i="62"/>
  <c r="H116" i="61"/>
  <c r="H108" i="61"/>
  <c r="H99" i="61"/>
  <c r="H95" i="61"/>
  <c r="H90" i="61"/>
  <c r="H72" i="62"/>
  <c r="H37" i="61"/>
  <c r="H33" i="62"/>
  <c r="H173" i="62"/>
  <c r="H147" i="61"/>
  <c r="H118" i="62"/>
  <c r="H6" i="62"/>
  <c r="H440" i="72"/>
  <c r="H156" i="62"/>
  <c r="H73" i="61"/>
  <c r="H124" i="63"/>
  <c r="H424" i="71"/>
  <c r="H64" i="61"/>
  <c r="H139" i="62"/>
  <c r="H131" i="62"/>
  <c r="H107" i="61"/>
  <c r="H57" i="61"/>
  <c r="H53" i="61"/>
  <c r="H50" i="63"/>
  <c r="H32" i="61"/>
  <c r="H148" i="61"/>
  <c r="H452" i="70"/>
  <c r="H70" i="63"/>
  <c r="H68" i="63"/>
  <c r="H64" i="62"/>
  <c r="H166" i="61"/>
  <c r="H130" i="61"/>
  <c r="H127" i="61"/>
  <c r="H67" i="62"/>
  <c r="H36" i="61"/>
  <c r="H34" i="62"/>
  <c r="H110" i="61"/>
  <c r="H40" i="62"/>
  <c r="H460" i="65"/>
  <c r="H155" i="61"/>
  <c r="H31" i="61"/>
  <c r="H464" i="66"/>
  <c r="H442" i="71"/>
  <c r="H445" i="66"/>
  <c r="H460" i="66"/>
  <c r="H98" i="61"/>
  <c r="H94" i="63"/>
  <c r="H57" i="62"/>
  <c r="H41" i="62"/>
  <c r="H8" i="61"/>
  <c r="H163" i="62"/>
  <c r="H132" i="62"/>
  <c r="H89" i="62"/>
  <c r="H139" i="61"/>
  <c r="H67" i="61"/>
  <c r="H129" i="62"/>
  <c r="H49" i="63"/>
  <c r="H133" i="61"/>
  <c r="H92" i="61"/>
  <c r="H78" i="62"/>
  <c r="H133" i="62"/>
  <c r="H45" i="63"/>
  <c r="H438" i="71"/>
  <c r="H120" i="62"/>
  <c r="H143" i="63"/>
  <c r="H45" i="61"/>
  <c r="H51" i="62"/>
  <c r="H12" i="61"/>
  <c r="H129" i="61"/>
  <c r="H119" i="61"/>
  <c r="H49" i="61"/>
  <c r="H11" i="61"/>
  <c r="H88" i="63"/>
  <c r="H430" i="72"/>
  <c r="H91" i="61"/>
  <c r="H56" i="61"/>
  <c r="H46" i="62"/>
  <c r="H17" i="62"/>
  <c r="H14" i="62"/>
  <c r="H494" i="64"/>
  <c r="H452" i="69"/>
  <c r="H426" i="65"/>
  <c r="H69" i="63"/>
  <c r="H426" i="71"/>
  <c r="H171" i="62"/>
  <c r="H95" i="62"/>
  <c r="H79" i="62"/>
  <c r="H72" i="61"/>
  <c r="H29" i="62"/>
  <c r="H71" i="62"/>
  <c r="H177" i="61"/>
  <c r="H177" i="62"/>
  <c r="H38" i="61"/>
  <c r="H174" i="61"/>
  <c r="H76" i="62"/>
  <c r="H137" i="62"/>
  <c r="H442" i="67"/>
  <c r="H448" i="67"/>
  <c r="H411" i="72"/>
  <c r="H481" i="64"/>
  <c r="H435" i="66"/>
  <c r="H500" i="64"/>
  <c r="H497" i="64"/>
  <c r="H435" i="69"/>
  <c r="H530" i="68"/>
  <c r="H442" i="70"/>
  <c r="H453" i="70"/>
  <c r="H447" i="67"/>
  <c r="H431" i="69"/>
  <c r="H496" i="64"/>
  <c r="H413" i="72"/>
  <c r="H445" i="65"/>
  <c r="H469" i="64"/>
  <c r="H28" i="62"/>
  <c r="H427" i="66"/>
  <c r="H554" i="68"/>
  <c r="H440" i="70"/>
  <c r="H415" i="71"/>
  <c r="H479" i="64"/>
  <c r="H432" i="71"/>
  <c r="H445" i="67"/>
  <c r="H536" i="68"/>
  <c r="H480" i="64"/>
  <c r="H454" i="66"/>
  <c r="H430" i="67"/>
  <c r="H473" i="64"/>
  <c r="H454" i="70"/>
  <c r="H429" i="71"/>
  <c r="H450" i="65"/>
  <c r="H439" i="69"/>
  <c r="H424" i="66"/>
  <c r="H444" i="65"/>
  <c r="H576" i="68"/>
  <c r="H63" i="63"/>
  <c r="H567" i="68"/>
  <c r="H423" i="69"/>
  <c r="H555" i="68"/>
  <c r="H538" i="68"/>
  <c r="H526" i="68"/>
  <c r="H462" i="67"/>
  <c r="H431" i="66"/>
  <c r="H432" i="70"/>
  <c r="H146" i="61"/>
  <c r="H483" i="64"/>
  <c r="H516" i="64"/>
  <c r="H447" i="70"/>
  <c r="H433" i="65"/>
  <c r="H412" i="72"/>
  <c r="H432" i="65"/>
  <c r="H85" i="61"/>
  <c r="H427" i="70"/>
  <c r="H431" i="65"/>
  <c r="H420" i="66"/>
  <c r="H44" i="63"/>
  <c r="H529" i="68"/>
  <c r="H534" i="68"/>
  <c r="H420" i="70"/>
  <c r="H524" i="68"/>
  <c r="H478" i="64"/>
  <c r="H430" i="71"/>
  <c r="H465" i="67"/>
  <c r="H432" i="69"/>
  <c r="H501" i="64"/>
  <c r="H444" i="70"/>
  <c r="H453" i="65"/>
  <c r="H431" i="72"/>
  <c r="H442" i="69"/>
  <c r="H417" i="72"/>
  <c r="H463" i="65"/>
  <c r="H532" i="68"/>
  <c r="H439" i="65"/>
  <c r="H465" i="65"/>
  <c r="H162" i="61"/>
  <c r="H63" i="62"/>
  <c r="H503" i="64"/>
  <c r="H466" i="64"/>
  <c r="H447" i="66"/>
  <c r="H449" i="70"/>
  <c r="H564" i="68"/>
  <c r="H426" i="67"/>
  <c r="H411" i="71"/>
  <c r="H128" i="61"/>
  <c r="H476" i="64"/>
  <c r="H535" i="68"/>
  <c r="H434" i="70"/>
  <c r="H44" i="61"/>
  <c r="H453" i="67"/>
  <c r="H464" i="65"/>
  <c r="H66" i="61"/>
  <c r="H423" i="72"/>
  <c r="H442" i="65"/>
  <c r="H463" i="67"/>
  <c r="H543" i="68"/>
  <c r="H423" i="65"/>
  <c r="H426" i="70"/>
  <c r="H439" i="66"/>
  <c r="H553" i="68"/>
  <c r="H423" i="67"/>
  <c r="H452" i="67"/>
  <c r="H164" i="62"/>
  <c r="H431" i="67"/>
  <c r="H464" i="67"/>
  <c r="H495" i="64"/>
  <c r="H446" i="66"/>
  <c r="H431" i="70"/>
  <c r="H451" i="67"/>
  <c r="H421" i="71"/>
  <c r="H462" i="65"/>
  <c r="H475" i="64"/>
  <c r="H446" i="70"/>
  <c r="H82" i="61"/>
  <c r="H487" i="64"/>
  <c r="H582" i="68"/>
  <c r="H470" i="64"/>
  <c r="H471" i="64"/>
  <c r="H450" i="67"/>
  <c r="H405" i="72"/>
  <c r="H424" i="70"/>
  <c r="H471" i="70"/>
  <c r="H421" i="66"/>
  <c r="H523" i="68"/>
  <c r="H414" i="71"/>
  <c r="H458" i="65"/>
  <c r="H425" i="66"/>
  <c r="H428" i="66"/>
  <c r="H539" i="68"/>
  <c r="H439" i="67"/>
  <c r="H550" i="68"/>
  <c r="H589" i="68"/>
  <c r="H431" i="71"/>
  <c r="H451" i="66"/>
  <c r="H427" i="67"/>
  <c r="H502" i="64"/>
  <c r="H425" i="70"/>
  <c r="H423" i="71"/>
  <c r="H474" i="64"/>
  <c r="H445" i="70"/>
  <c r="H25" i="61"/>
  <c r="H164" i="61"/>
  <c r="H447" i="65"/>
  <c r="H435" i="67"/>
  <c r="H421" i="67"/>
  <c r="H413" i="71"/>
  <c r="H446" i="67"/>
  <c r="H106" i="61"/>
  <c r="H448" i="66"/>
  <c r="H440" i="65"/>
  <c r="H444" i="67"/>
  <c r="H435" i="70"/>
  <c r="H440" i="69"/>
  <c r="H435" i="72"/>
  <c r="H580" i="68"/>
  <c r="H471" i="67"/>
  <c r="H440" i="66"/>
  <c r="H429" i="67"/>
  <c r="H524" i="64"/>
  <c r="H442" i="66"/>
  <c r="H575" i="68"/>
  <c r="H444" i="66"/>
  <c r="H514" i="64"/>
  <c r="H563" i="68"/>
  <c r="H458" i="67"/>
  <c r="H432" i="66"/>
  <c r="H428" i="67"/>
  <c r="H454" i="69"/>
  <c r="H4" i="62"/>
  <c r="H434" i="67"/>
  <c r="H28" i="61"/>
  <c r="H125" i="61"/>
  <c r="H4" i="63"/>
  <c r="H462" i="66"/>
  <c r="H448" i="65"/>
  <c r="H454" i="65"/>
  <c r="H548" i="68"/>
  <c r="H578" i="68"/>
  <c r="H440" i="67"/>
  <c r="H499" i="64"/>
  <c r="H424" i="65"/>
  <c r="H472" i="65"/>
  <c r="H508" i="64"/>
  <c r="H472" i="70"/>
  <c r="H512" i="64"/>
  <c r="H451" i="70"/>
  <c r="H450" i="69"/>
  <c r="H82" i="62"/>
  <c r="H82" i="63"/>
  <c r="H446" i="65"/>
  <c r="H443" i="65"/>
  <c r="H557" i="68"/>
  <c r="H433" i="66"/>
  <c r="H403" i="72"/>
  <c r="H449" i="67"/>
  <c r="H562" i="68"/>
  <c r="H448" i="70"/>
  <c r="H47" i="61"/>
  <c r="H449" i="66"/>
  <c r="H472" i="67"/>
  <c r="H493" i="64"/>
  <c r="H439" i="70"/>
  <c r="H443" i="66"/>
  <c r="H556" i="68"/>
  <c r="H482" i="64"/>
  <c r="H488" i="64"/>
  <c r="H551" i="68"/>
  <c r="H472" i="64"/>
  <c r="H435" i="65"/>
  <c r="H559" i="68"/>
  <c r="H429" i="69"/>
  <c r="H429" i="70"/>
  <c r="H25" i="63"/>
  <c r="H450" i="70"/>
  <c r="H513" i="64"/>
  <c r="H109" i="62"/>
  <c r="H504" i="64"/>
  <c r="H421" i="65"/>
  <c r="H435" i="71"/>
  <c r="H428" i="70"/>
  <c r="H47" i="62"/>
  <c r="H434" i="65"/>
  <c r="H432" i="72"/>
  <c r="H428" i="65"/>
  <c r="H106" i="62"/>
  <c r="H144" i="61"/>
  <c r="H414" i="72"/>
  <c r="H66" i="62"/>
  <c r="H533" i="68"/>
  <c r="H448" i="69"/>
  <c r="H421" i="70"/>
  <c r="H477" i="64"/>
  <c r="H7" i="62"/>
  <c r="H456" i="69"/>
  <c r="H560" i="68"/>
  <c r="H432" i="67"/>
  <c r="H421" i="72"/>
  <c r="H420" i="65"/>
  <c r="H454" i="67"/>
  <c r="H420" i="69"/>
  <c r="H527" i="68"/>
  <c r="H425" i="65"/>
  <c r="H417" i="71"/>
  <c r="H144" i="62"/>
  <c r="H490" i="64"/>
  <c r="H109" i="61"/>
  <c r="H423" i="70"/>
  <c r="H571" i="68"/>
  <c r="H565" i="68"/>
  <c r="H429" i="72"/>
  <c r="H430" i="70"/>
  <c r="H429" i="66"/>
  <c r="H437" i="71"/>
  <c r="H128" i="62"/>
  <c r="H85" i="62"/>
  <c r="H425" i="67"/>
  <c r="H162" i="62"/>
  <c r="H146" i="62"/>
  <c r="H7" i="61"/>
  <c r="H449" i="65"/>
  <c r="H421" i="69"/>
  <c r="H25" i="62"/>
  <c r="H528" i="68"/>
  <c r="H63" i="61"/>
  <c r="H405" i="71"/>
  <c r="H4" i="61"/>
  <c r="H541" i="68"/>
  <c r="H450" i="66"/>
  <c r="H423" i="66"/>
  <c r="H531" i="68"/>
  <c r="H491" i="64"/>
  <c r="H451" i="69"/>
  <c r="H437" i="72"/>
  <c r="H458" i="66"/>
  <c r="H547" i="68"/>
  <c r="H44" i="62"/>
  <c r="H430" i="69"/>
  <c r="H465" i="66"/>
  <c r="H558" i="68"/>
  <c r="H492" i="64"/>
  <c r="H523" i="64"/>
  <c r="H403" i="71"/>
  <c r="H125" i="62"/>
  <c r="H427" i="65"/>
  <c r="H552" i="68"/>
  <c r="H429" i="65"/>
  <c r="H424" i="72"/>
  <c r="H463" i="66"/>
  <c r="H467" i="64"/>
  <c r="H420" i="67"/>
  <c r="H443" i="67"/>
  <c r="H451" i="65"/>
  <c r="H438" i="65"/>
  <c r="H457" i="65"/>
  <c r="H3" i="61"/>
  <c r="H525" i="68"/>
  <c r="H422" i="69"/>
  <c r="H438" i="69"/>
  <c r="H24" i="63"/>
  <c r="H468" i="64"/>
  <c r="H43" i="63"/>
  <c r="H420" i="71"/>
  <c r="H419" i="67"/>
  <c r="H457" i="66"/>
  <c r="H422" i="66"/>
  <c r="H404" i="71"/>
  <c r="H124" i="62"/>
  <c r="H81" i="62"/>
  <c r="H422" i="71"/>
  <c r="H438" i="67"/>
  <c r="H419" i="69"/>
  <c r="H419" i="70"/>
  <c r="H105" i="62"/>
  <c r="H441" i="69"/>
  <c r="H422" i="67"/>
  <c r="H422" i="72"/>
  <c r="H546" i="68"/>
  <c r="H81" i="61"/>
  <c r="H161" i="61"/>
  <c r="H124" i="61"/>
  <c r="H457" i="67"/>
  <c r="H441" i="66"/>
  <c r="H105" i="61"/>
  <c r="H43" i="61"/>
  <c r="H404" i="72"/>
  <c r="H62" i="62"/>
  <c r="H419" i="66"/>
  <c r="H489" i="64"/>
  <c r="H438" i="70"/>
  <c r="H402" i="71"/>
  <c r="H465" i="64"/>
  <c r="H62" i="61"/>
  <c r="H3" i="63"/>
  <c r="H422" i="65"/>
  <c r="H143" i="62"/>
  <c r="H549" i="68"/>
  <c r="H522" i="68"/>
  <c r="H486" i="64"/>
  <c r="H570" i="68"/>
  <c r="H420" i="72"/>
  <c r="H62" i="63"/>
  <c r="H441" i="70"/>
  <c r="H441" i="67"/>
  <c r="H161" i="62"/>
  <c r="H24" i="62"/>
  <c r="H402" i="72"/>
  <c r="H3" i="62"/>
  <c r="H81" i="63"/>
  <c r="H507" i="64"/>
  <c r="H438" i="66"/>
  <c r="H441" i="65"/>
  <c r="H43" i="62"/>
  <c r="H456" i="70"/>
  <c r="H419" i="65"/>
  <c r="H143" i="61"/>
  <c r="H422" i="70"/>
  <c r="H24" i="61"/>
  <c r="H464" i="64"/>
  <c r="H437" i="70"/>
  <c r="H418" i="66"/>
  <c r="H418" i="67"/>
  <c r="H485" i="64"/>
  <c r="H418" i="70"/>
  <c r="H437" i="69"/>
  <c r="H401" i="72"/>
  <c r="H401" i="71"/>
  <c r="H437" i="65"/>
  <c r="H506" i="64"/>
  <c r="H521" i="68"/>
  <c r="H456" i="66"/>
  <c r="H545" i="68"/>
  <c r="H437" i="67"/>
  <c r="H456" i="67"/>
  <c r="H419" i="71"/>
  <c r="H456" i="65"/>
  <c r="H419" i="72"/>
  <c r="H418" i="65"/>
  <c r="H437" i="66"/>
  <c r="H569" i="68"/>
  <c r="H418" i="69"/>
  <c r="M12" i="63"/>
  <c r="M79" i="63"/>
  <c r="M118" i="63"/>
  <c r="M114" i="63"/>
  <c r="M517" i="64"/>
  <c r="M473" i="66"/>
  <c r="M428" i="69"/>
  <c r="M410" i="72"/>
  <c r="M470" i="65"/>
  <c r="M473" i="69"/>
  <c r="M518" i="64"/>
  <c r="M467" i="67"/>
  <c r="M583" i="68"/>
  <c r="M473" i="70"/>
  <c r="M509" i="64"/>
  <c r="M467" i="69"/>
  <c r="M450" i="71"/>
  <c r="M121" i="62"/>
  <c r="M127" i="63"/>
  <c r="M467" i="70"/>
  <c r="M532" i="68"/>
  <c r="M542" i="68"/>
  <c r="M410" i="71"/>
  <c r="M467" i="66"/>
  <c r="M93" i="62"/>
  <c r="M158" i="62"/>
  <c r="M54" i="63"/>
  <c r="M154" i="63"/>
  <c r="M168" i="62"/>
  <c r="M16" i="63"/>
  <c r="M177" i="63"/>
  <c r="M158" i="63"/>
  <c r="M167" i="63"/>
  <c r="M48" i="63"/>
  <c r="M525" i="64"/>
  <c r="M459" i="67"/>
  <c r="M521" i="64"/>
  <c r="M473" i="65"/>
  <c r="M453" i="72"/>
  <c r="M579" i="68"/>
  <c r="M114" i="62"/>
  <c r="M110" i="63"/>
  <c r="M447" i="72"/>
  <c r="M466" i="65"/>
  <c r="M149" i="62"/>
  <c r="M535" i="68"/>
  <c r="M58" i="63"/>
  <c r="M34" i="63"/>
  <c r="M169" i="63"/>
  <c r="M102" i="61"/>
  <c r="M131" i="63"/>
  <c r="M470" i="67"/>
  <c r="M175" i="63"/>
  <c r="M11" i="62"/>
  <c r="M170" i="63"/>
  <c r="M133" i="63"/>
  <c r="M159" i="63"/>
  <c r="M91" i="63"/>
  <c r="M580" i="68"/>
  <c r="M22" i="63"/>
  <c r="M95" i="61"/>
  <c r="M140" i="63"/>
  <c r="M47" i="63"/>
  <c r="M98" i="63"/>
  <c r="M496" i="64"/>
  <c r="M117" i="63"/>
  <c r="M102" i="63"/>
  <c r="M116" i="63"/>
  <c r="M119" i="63"/>
  <c r="M74" i="63"/>
  <c r="M176" i="63"/>
  <c r="M55" i="63"/>
  <c r="M176" i="62"/>
  <c r="M13" i="63"/>
  <c r="M166" i="63"/>
  <c r="M84" i="63"/>
  <c r="M11" i="63"/>
  <c r="M96" i="63"/>
  <c r="M427" i="72"/>
  <c r="M130" i="63"/>
  <c r="M516" i="64"/>
  <c r="M170" i="61"/>
  <c r="M466" i="67"/>
  <c r="M425" i="72"/>
  <c r="M15" i="63"/>
  <c r="M446" i="72"/>
  <c r="M27" i="63"/>
  <c r="M515" i="64"/>
  <c r="M134" i="63"/>
  <c r="M434" i="66"/>
  <c r="M168" i="63"/>
  <c r="M115" i="63"/>
  <c r="M584" i="68"/>
  <c r="M36" i="63"/>
  <c r="M8" i="63"/>
  <c r="M17" i="63"/>
  <c r="M29" i="63"/>
  <c r="M13" i="62"/>
  <c r="M176" i="61"/>
  <c r="M126" i="63"/>
  <c r="M155" i="63"/>
  <c r="M167" i="61"/>
  <c r="M157" i="63"/>
  <c r="M99" i="63"/>
  <c r="M450" i="72"/>
  <c r="M13" i="61"/>
  <c r="M94" i="62"/>
  <c r="M152" i="62"/>
  <c r="M14" i="62"/>
  <c r="M138" i="63"/>
  <c r="M150" i="63"/>
  <c r="M149" i="61"/>
  <c r="M453" i="71"/>
  <c r="M137" i="63"/>
  <c r="M139" i="63"/>
  <c r="M466" i="70"/>
  <c r="M559" i="68"/>
  <c r="M101" i="63"/>
  <c r="M129" i="63"/>
  <c r="M168" i="61"/>
  <c r="M459" i="70"/>
  <c r="M11" i="61"/>
  <c r="M172" i="63"/>
  <c r="M86" i="63"/>
  <c r="M459" i="65"/>
  <c r="M163" i="63"/>
  <c r="M151" i="62"/>
  <c r="M566" i="68"/>
  <c r="M174" i="63"/>
  <c r="M76" i="63"/>
  <c r="M459" i="69"/>
  <c r="M56" i="63"/>
  <c r="M112" i="62"/>
  <c r="M115" i="62"/>
  <c r="M103" i="63"/>
  <c r="M466" i="69"/>
  <c r="M94" i="63"/>
  <c r="M92" i="62"/>
  <c r="M12" i="61"/>
  <c r="M519" i="64"/>
  <c r="M140" i="62"/>
  <c r="M169" i="61"/>
  <c r="M169" i="62"/>
  <c r="M65" i="63"/>
  <c r="M474" i="64"/>
  <c r="M95" i="62"/>
  <c r="M97" i="63"/>
  <c r="M109" i="63"/>
  <c r="M135" i="63"/>
  <c r="M93" i="63"/>
  <c r="M107" i="63"/>
  <c r="M152" i="61"/>
  <c r="M468" i="67"/>
  <c r="M407" i="72"/>
  <c r="M112" i="63"/>
  <c r="M59" i="61"/>
  <c r="M136" i="63"/>
  <c r="M170" i="62"/>
  <c r="M57" i="63"/>
  <c r="M493" i="64"/>
  <c r="M93" i="61"/>
  <c r="M147" i="63"/>
  <c r="M165" i="63"/>
  <c r="M590" i="68"/>
  <c r="M41" i="63"/>
  <c r="M132" i="63"/>
  <c r="M37" i="63"/>
  <c r="M114" i="61"/>
  <c r="M470" i="69"/>
  <c r="M35" i="63"/>
  <c r="M171" i="63"/>
  <c r="M59" i="62"/>
  <c r="M145" i="63"/>
  <c r="M149" i="63"/>
  <c r="M469" i="67"/>
  <c r="M446" i="69"/>
  <c r="M46" i="63"/>
  <c r="M53" i="63"/>
  <c r="M407" i="71"/>
  <c r="M60" i="63"/>
  <c r="M38" i="63"/>
  <c r="M572" i="68"/>
  <c r="M152" i="63"/>
  <c r="M587" i="68"/>
  <c r="M434" i="71"/>
  <c r="M150" i="61"/>
  <c r="M446" i="71"/>
  <c r="M459" i="66"/>
  <c r="M158" i="61"/>
  <c r="M467" i="65"/>
  <c r="M151" i="61"/>
  <c r="M95" i="63"/>
  <c r="M18" i="63"/>
  <c r="M59" i="63"/>
  <c r="M156" i="63"/>
  <c r="M153" i="63"/>
  <c r="M120" i="63"/>
  <c r="M558" i="68"/>
  <c r="M447" i="71"/>
  <c r="M470" i="66"/>
  <c r="M14" i="63"/>
  <c r="M112" i="61"/>
  <c r="M470" i="70"/>
  <c r="M514" i="64"/>
  <c r="M428" i="72"/>
  <c r="M121" i="63"/>
  <c r="M121" i="61"/>
  <c r="M108" i="63"/>
  <c r="M94" i="61"/>
  <c r="M73" i="63"/>
  <c r="M6" i="63"/>
  <c r="M140" i="61"/>
  <c r="M92" i="61"/>
  <c r="M75" i="63"/>
  <c r="M141" i="63"/>
  <c r="M102" i="62"/>
  <c r="M92" i="63"/>
  <c r="M72" i="63"/>
  <c r="M428" i="71"/>
  <c r="M100" i="63"/>
  <c r="M14" i="61"/>
  <c r="M520" i="64"/>
  <c r="M472" i="64"/>
  <c r="M113" i="61"/>
  <c r="M167" i="62"/>
  <c r="M466" i="66"/>
  <c r="M173" i="63"/>
  <c r="M122" i="63"/>
  <c r="M148" i="63"/>
  <c r="M473" i="67"/>
  <c r="M591" i="68"/>
  <c r="M67" i="63"/>
  <c r="M115" i="61"/>
  <c r="M150" i="62"/>
  <c r="M151" i="63"/>
  <c r="M425" i="69"/>
  <c r="M55" i="62"/>
  <c r="M70" i="61"/>
  <c r="M130" i="62"/>
  <c r="M32" i="63"/>
  <c r="M461" i="70"/>
  <c r="M55" i="61"/>
  <c r="M132" i="61"/>
  <c r="M588" i="68"/>
  <c r="M465" i="69"/>
  <c r="M511" i="64"/>
  <c r="M458" i="70"/>
  <c r="M452" i="71"/>
  <c r="M464" i="69"/>
  <c r="M425" i="71"/>
  <c r="M448" i="72"/>
  <c r="M453" i="70"/>
  <c r="M409" i="72"/>
  <c r="M472" i="69"/>
  <c r="M465" i="70"/>
  <c r="M445" i="71"/>
  <c r="M443" i="72"/>
  <c r="M106" i="63"/>
  <c r="M463" i="70"/>
  <c r="M449" i="71"/>
  <c r="M458" i="69"/>
  <c r="M117" i="61"/>
  <c r="M30" i="61"/>
  <c r="M469" i="65"/>
  <c r="M462" i="70"/>
  <c r="M426" i="72"/>
  <c r="M475" i="64"/>
  <c r="M533" i="68"/>
  <c r="M468" i="70"/>
  <c r="M443" i="71"/>
  <c r="M468" i="69"/>
  <c r="M451" i="71"/>
  <c r="M453" i="66"/>
  <c r="M581" i="68"/>
  <c r="M85" i="63"/>
  <c r="M111" i="62"/>
  <c r="M445" i="72"/>
  <c r="M144" i="63"/>
  <c r="M28" i="63"/>
  <c r="M166" i="62"/>
  <c r="M51" i="63"/>
  <c r="M534" i="68"/>
  <c r="M461" i="69"/>
  <c r="M162" i="63"/>
  <c r="M452" i="72"/>
  <c r="M463" i="69"/>
  <c r="M427" i="71"/>
  <c r="M7" i="63"/>
  <c r="M472" i="70"/>
  <c r="M469" i="69"/>
  <c r="M427" i="69"/>
  <c r="M442" i="72"/>
  <c r="M468" i="65"/>
  <c r="M409" i="71"/>
  <c r="M12" i="62"/>
  <c r="M461" i="67"/>
  <c r="M439" i="72"/>
  <c r="M113" i="62"/>
  <c r="M461" i="65"/>
  <c r="M445" i="69"/>
  <c r="M128" i="63"/>
  <c r="M556" i="68"/>
  <c r="M495" i="64"/>
  <c r="M471" i="66"/>
  <c r="M449" i="72"/>
  <c r="M557" i="68"/>
  <c r="M447" i="69"/>
  <c r="M589" i="68"/>
  <c r="M36" i="61"/>
  <c r="M51" i="62"/>
  <c r="M89" i="61"/>
  <c r="M148" i="61"/>
  <c r="M472" i="66"/>
  <c r="M434" i="70"/>
  <c r="M585" i="68"/>
  <c r="M416" i="72"/>
  <c r="M66" i="63"/>
  <c r="M453" i="69"/>
  <c r="M164" i="63"/>
  <c r="M146" i="63"/>
  <c r="M471" i="69"/>
  <c r="M586" i="68"/>
  <c r="M30" i="63"/>
  <c r="M574" i="68"/>
  <c r="M451" i="72"/>
  <c r="M471" i="70"/>
  <c r="M444" i="69"/>
  <c r="M464" i="70"/>
  <c r="M416" i="71"/>
  <c r="M444" i="72"/>
  <c r="M111" i="63"/>
  <c r="M469" i="70"/>
  <c r="M468" i="66"/>
  <c r="M434" i="72"/>
  <c r="M125" i="63"/>
  <c r="M97" i="61"/>
  <c r="M582" i="68"/>
  <c r="M461" i="66"/>
  <c r="M441" i="71"/>
  <c r="M439" i="71"/>
  <c r="M434" i="69"/>
  <c r="M469" i="66"/>
  <c r="M113" i="63"/>
  <c r="M441" i="72"/>
  <c r="M444" i="71"/>
  <c r="M512" i="64"/>
  <c r="M443" i="66"/>
  <c r="M76" i="62"/>
  <c r="M448" i="71"/>
  <c r="M430" i="72"/>
  <c r="M537" i="68"/>
  <c r="M51" i="61"/>
  <c r="M117" i="62"/>
  <c r="M171" i="62"/>
  <c r="M98" i="62"/>
  <c r="M91" i="61"/>
  <c r="M67" i="62"/>
  <c r="M19" i="61"/>
  <c r="M177" i="62"/>
  <c r="M165" i="62"/>
  <c r="M136" i="62"/>
  <c r="M122" i="61"/>
  <c r="M77" i="61"/>
  <c r="M64" i="63"/>
  <c r="M46" i="62"/>
  <c r="M21" i="63"/>
  <c r="M6" i="62"/>
  <c r="M175" i="61"/>
  <c r="M145" i="61"/>
  <c r="M90" i="61"/>
  <c r="M38" i="61"/>
  <c r="M110" i="62"/>
  <c r="M83" i="63"/>
  <c r="M31" i="63"/>
  <c r="M153" i="61"/>
  <c r="M120" i="62"/>
  <c r="M108" i="62"/>
  <c r="M90" i="62"/>
  <c r="M74" i="62"/>
  <c r="M52" i="61"/>
  <c r="M29" i="61"/>
  <c r="M159" i="62"/>
  <c r="M147" i="61"/>
  <c r="M100" i="61"/>
  <c r="M77" i="62"/>
  <c r="M68" i="63"/>
  <c r="M64" i="61"/>
  <c r="M54" i="61"/>
  <c r="M27" i="61"/>
  <c r="M460" i="70"/>
  <c r="M573" i="68"/>
  <c r="M99" i="61"/>
  <c r="M424" i="72"/>
  <c r="M174" i="62"/>
  <c r="M134" i="61"/>
  <c r="M78" i="63"/>
  <c r="M49" i="61"/>
  <c r="M426" i="69"/>
  <c r="M72" i="62"/>
  <c r="M53" i="61"/>
  <c r="M32" i="61"/>
  <c r="M174" i="61"/>
  <c r="M156" i="61"/>
  <c r="M132" i="62"/>
  <c r="M118" i="61"/>
  <c r="M110" i="61"/>
  <c r="M88" i="63"/>
  <c r="M84" i="62"/>
  <c r="M40" i="62"/>
  <c r="M35" i="61"/>
  <c r="M30" i="62"/>
  <c r="M5" i="61"/>
  <c r="M462" i="69"/>
  <c r="M141" i="62"/>
  <c r="M136" i="61"/>
  <c r="M134" i="62"/>
  <c r="M84" i="61"/>
  <c r="M171" i="61"/>
  <c r="M41" i="61"/>
  <c r="M445" i="66"/>
  <c r="M438" i="72"/>
  <c r="M148" i="62"/>
  <c r="M90" i="63"/>
  <c r="M89" i="63"/>
  <c r="M173" i="62"/>
  <c r="M73" i="62"/>
  <c r="M408" i="71"/>
  <c r="M135" i="61"/>
  <c r="M74" i="61"/>
  <c r="M72" i="61"/>
  <c r="M408" i="72"/>
  <c r="M433" i="67"/>
  <c r="M86" i="61"/>
  <c r="M16" i="62"/>
  <c r="M39" i="61"/>
  <c r="M5" i="63"/>
  <c r="M460" i="67"/>
  <c r="M433" i="65"/>
  <c r="M426" i="71"/>
  <c r="M412" i="72"/>
  <c r="M163" i="61"/>
  <c r="M135" i="62"/>
  <c r="M131" i="61"/>
  <c r="M127" i="61"/>
  <c r="M120" i="61"/>
  <c r="M86" i="62"/>
  <c r="M41" i="62"/>
  <c r="M15" i="62"/>
  <c r="M430" i="70"/>
  <c r="M460" i="69"/>
  <c r="M477" i="64"/>
  <c r="M143" i="63"/>
  <c r="M156" i="62"/>
  <c r="M138" i="61"/>
  <c r="M101" i="61"/>
  <c r="M88" i="62"/>
  <c r="M77" i="63"/>
  <c r="M68" i="61"/>
  <c r="M58" i="62"/>
  <c r="M45" i="62"/>
  <c r="M40" i="61"/>
  <c r="M27" i="62"/>
  <c r="M9" i="62"/>
  <c r="M70" i="62"/>
  <c r="M166" i="61"/>
  <c r="M139" i="61"/>
  <c r="M131" i="62"/>
  <c r="M52" i="62"/>
  <c r="M22" i="61"/>
  <c r="M87" i="61"/>
  <c r="M69" i="62"/>
  <c r="M26" i="61"/>
  <c r="M105" i="63"/>
  <c r="M480" i="64"/>
  <c r="M424" i="69"/>
  <c r="M157" i="61"/>
  <c r="M98" i="61"/>
  <c r="M79" i="61"/>
  <c r="M60" i="62"/>
  <c r="M48" i="62"/>
  <c r="M37" i="61"/>
  <c r="M15" i="61"/>
  <c r="M510" i="64"/>
  <c r="M177" i="61"/>
  <c r="M173" i="61"/>
  <c r="M141" i="61"/>
  <c r="M137" i="61"/>
  <c r="M88" i="61"/>
  <c r="M83" i="62"/>
  <c r="M50" i="63"/>
  <c r="M39" i="62"/>
  <c r="M31" i="61"/>
  <c r="M9" i="61"/>
  <c r="M6" i="61"/>
  <c r="M57" i="62"/>
  <c r="M53" i="62"/>
  <c r="M34" i="61"/>
  <c r="M433" i="69"/>
  <c r="M101" i="62"/>
  <c r="M65" i="61"/>
  <c r="M50" i="61"/>
  <c r="M45" i="61"/>
  <c r="M39" i="63"/>
  <c r="M35" i="62"/>
  <c r="M153" i="62"/>
  <c r="M452" i="69"/>
  <c r="M99" i="62"/>
  <c r="M79" i="62"/>
  <c r="M71" i="63"/>
  <c r="M37" i="62"/>
  <c r="M33" i="62"/>
  <c r="M22" i="62"/>
  <c r="M19" i="63"/>
  <c r="M438" i="71"/>
  <c r="M442" i="71"/>
  <c r="M440" i="71"/>
  <c r="M103" i="62"/>
  <c r="M40" i="63"/>
  <c r="M33" i="63"/>
  <c r="M8" i="62"/>
  <c r="M154" i="62"/>
  <c r="M175" i="62"/>
  <c r="M157" i="62"/>
  <c r="M139" i="62"/>
  <c r="M52" i="63"/>
  <c r="M33" i="61"/>
  <c r="M161" i="63"/>
  <c r="M412" i="71"/>
  <c r="M172" i="62"/>
  <c r="M124" i="63"/>
  <c r="M155" i="62"/>
  <c r="M449" i="69"/>
  <c r="M32" i="62"/>
  <c r="M426" i="67"/>
  <c r="M415" i="72"/>
  <c r="M452" i="70"/>
  <c r="M165" i="61"/>
  <c r="M433" i="72"/>
  <c r="M426" i="65"/>
  <c r="M116" i="62"/>
  <c r="M111" i="61"/>
  <c r="M75" i="61"/>
  <c r="M71" i="62"/>
  <c r="M56" i="62"/>
  <c r="M38" i="62"/>
  <c r="M34" i="62"/>
  <c r="M29" i="62"/>
  <c r="M87" i="63"/>
  <c r="M159" i="61"/>
  <c r="M147" i="62"/>
  <c r="M133" i="62"/>
  <c r="M69" i="63"/>
  <c r="M49" i="62"/>
  <c r="M26" i="62"/>
  <c r="M10" i="62"/>
  <c r="M415" i="71"/>
  <c r="M163" i="62"/>
  <c r="M71" i="61"/>
  <c r="M19" i="62"/>
  <c r="M498" i="64"/>
  <c r="M137" i="62"/>
  <c r="M118" i="62"/>
  <c r="M58" i="61"/>
  <c r="M17" i="61"/>
  <c r="M430" i="71"/>
  <c r="M464" i="66"/>
  <c r="M126" i="61"/>
  <c r="M116" i="61"/>
  <c r="M70" i="63"/>
  <c r="M56" i="61"/>
  <c r="M20" i="62"/>
  <c r="M457" i="70"/>
  <c r="M155" i="61"/>
  <c r="M138" i="62"/>
  <c r="M119" i="61"/>
  <c r="M73" i="61"/>
  <c r="M9" i="63"/>
  <c r="M126" i="62"/>
  <c r="M91" i="62"/>
  <c r="M67" i="61"/>
  <c r="M20" i="63"/>
  <c r="M96" i="61"/>
  <c r="M449" i="70"/>
  <c r="M433" i="71"/>
  <c r="M145" i="62"/>
  <c r="M107" i="61"/>
  <c r="M75" i="62"/>
  <c r="M60" i="61"/>
  <c r="M57" i="61"/>
  <c r="M48" i="61"/>
  <c r="M36" i="62"/>
  <c r="M20" i="61"/>
  <c r="M97" i="62"/>
  <c r="M460" i="66"/>
  <c r="M68" i="62"/>
  <c r="M129" i="62"/>
  <c r="M96" i="62"/>
  <c r="M78" i="61"/>
  <c r="M65" i="62"/>
  <c r="M49" i="63"/>
  <c r="M46" i="61"/>
  <c r="M17" i="62"/>
  <c r="M10" i="61"/>
  <c r="M108" i="61"/>
  <c r="M119" i="62"/>
  <c r="M83" i="61"/>
  <c r="M54" i="62"/>
  <c r="M31" i="62"/>
  <c r="M18" i="61"/>
  <c r="M107" i="62"/>
  <c r="M16" i="61"/>
  <c r="M5" i="62"/>
  <c r="M457" i="69"/>
  <c r="M553" i="68"/>
  <c r="M21" i="62"/>
  <c r="M130" i="61"/>
  <c r="M127" i="62"/>
  <c r="M69" i="61"/>
  <c r="M45" i="63"/>
  <c r="M18" i="62"/>
  <c r="M494" i="64"/>
  <c r="M133" i="61"/>
  <c r="M129" i="61"/>
  <c r="M122" i="62"/>
  <c r="M78" i="62"/>
  <c r="M64" i="62"/>
  <c r="M21" i="61"/>
  <c r="M473" i="64"/>
  <c r="M172" i="61"/>
  <c r="M100" i="62"/>
  <c r="M87" i="62"/>
  <c r="M103" i="61"/>
  <c r="M540" i="68"/>
  <c r="M470" i="64"/>
  <c r="M76" i="61"/>
  <c r="M26" i="63"/>
  <c r="M10" i="63"/>
  <c r="M154" i="61"/>
  <c r="M89" i="62"/>
  <c r="M8" i="61"/>
  <c r="M460" i="65"/>
  <c r="M440" i="72"/>
  <c r="M50" i="62"/>
  <c r="M500" i="64"/>
  <c r="M429" i="70"/>
  <c r="M458" i="66"/>
  <c r="M420" i="67"/>
  <c r="M432" i="69"/>
  <c r="M567" i="68"/>
  <c r="M451" i="70"/>
  <c r="M443" i="65"/>
  <c r="M423" i="71"/>
  <c r="M478" i="64"/>
  <c r="M432" i="70"/>
  <c r="M464" i="65"/>
  <c r="M541" i="68"/>
  <c r="M435" i="66"/>
  <c r="M440" i="65"/>
  <c r="M463" i="67"/>
  <c r="M578" i="68"/>
  <c r="M425" i="70"/>
  <c r="M425" i="65"/>
  <c r="M487" i="64"/>
  <c r="M432" i="71"/>
  <c r="M431" i="72"/>
  <c r="M527" i="68"/>
  <c r="M523" i="64"/>
  <c r="M450" i="66"/>
  <c r="M476" i="64"/>
  <c r="M106" i="61"/>
  <c r="M406" i="71"/>
  <c r="M452" i="67"/>
  <c r="M524" i="68"/>
  <c r="M465" i="67"/>
  <c r="M420" i="66"/>
  <c r="M447" i="65"/>
  <c r="M125" i="61"/>
  <c r="M444" i="65"/>
  <c r="M109" i="62"/>
  <c r="M490" i="64"/>
  <c r="M63" i="63"/>
  <c r="M28" i="62"/>
  <c r="M465" i="66"/>
  <c r="M440" i="69"/>
  <c r="M431" i="65"/>
  <c r="M28" i="61"/>
  <c r="M430" i="67"/>
  <c r="M552" i="68"/>
  <c r="M488" i="64"/>
  <c r="M423" i="69"/>
  <c r="M428" i="70"/>
  <c r="M524" i="64"/>
  <c r="M421" i="67"/>
  <c r="M454" i="69"/>
  <c r="M450" i="70"/>
  <c r="M499" i="64"/>
  <c r="M448" i="66"/>
  <c r="M439" i="67"/>
  <c r="M429" i="69"/>
  <c r="M547" i="68"/>
  <c r="M464" i="67"/>
  <c r="M411" i="71"/>
  <c r="M529" i="68"/>
  <c r="M466" i="64"/>
  <c r="M536" i="68"/>
  <c r="M450" i="65"/>
  <c r="M421" i="72"/>
  <c r="M449" i="67"/>
  <c r="M463" i="66"/>
  <c r="M82" i="61"/>
  <c r="M446" i="70"/>
  <c r="M503" i="64"/>
  <c r="M434" i="67"/>
  <c r="M452" i="65"/>
  <c r="M25" i="61"/>
  <c r="M146" i="61"/>
  <c r="M423" i="66"/>
  <c r="M423" i="65"/>
  <c r="M427" i="65"/>
  <c r="M571" i="68"/>
  <c r="M421" i="65"/>
  <c r="M439" i="66"/>
  <c r="M450" i="69"/>
  <c r="M454" i="65"/>
  <c r="M431" i="66"/>
  <c r="M424" i="66"/>
  <c r="M406" i="72"/>
  <c r="M427" i="66"/>
  <c r="M442" i="69"/>
  <c r="M162" i="61"/>
  <c r="M144" i="62"/>
  <c r="M449" i="66"/>
  <c r="M431" i="71"/>
  <c r="M449" i="65"/>
  <c r="M432" i="67"/>
  <c r="M433" i="70"/>
  <c r="M428" i="66"/>
  <c r="M66" i="62"/>
  <c r="M109" i="61"/>
  <c r="M472" i="67"/>
  <c r="M575" i="68"/>
  <c r="M423" i="70"/>
  <c r="M551" i="68"/>
  <c r="M25" i="62"/>
  <c r="M405" i="71"/>
  <c r="M85" i="61"/>
  <c r="M431" i="69"/>
  <c r="M428" i="67"/>
  <c r="M429" i="71"/>
  <c r="M420" i="65"/>
  <c r="M565" i="68"/>
  <c r="M435" i="71"/>
  <c r="M420" i="70"/>
  <c r="M405" i="72"/>
  <c r="M467" i="64"/>
  <c r="M414" i="71"/>
  <c r="M483" i="64"/>
  <c r="M564" i="68"/>
  <c r="M448" i="67"/>
  <c r="M563" i="68"/>
  <c r="M44" i="61"/>
  <c r="M526" i="68"/>
  <c r="M427" i="67"/>
  <c r="M440" i="66"/>
  <c r="M82" i="62"/>
  <c r="M445" i="70"/>
  <c r="M428" i="65"/>
  <c r="M555" i="68"/>
  <c r="M4" i="62"/>
  <c r="M528" i="68"/>
  <c r="M431" i="67"/>
  <c r="M106" i="62"/>
  <c r="M472" i="65"/>
  <c r="M44" i="62"/>
  <c r="M443" i="70"/>
  <c r="M504" i="64"/>
  <c r="M4" i="63"/>
  <c r="M426" i="70"/>
  <c r="M7" i="62"/>
  <c r="M144" i="61"/>
  <c r="M444" i="66"/>
  <c r="M445" i="67"/>
  <c r="M47" i="61"/>
  <c r="M424" i="71"/>
  <c r="M454" i="66"/>
  <c r="M435" i="67"/>
  <c r="M442" i="65"/>
  <c r="M531" i="68"/>
  <c r="M429" i="72"/>
  <c r="M82" i="63"/>
  <c r="M146" i="62"/>
  <c r="M413" i="72"/>
  <c r="M440" i="70"/>
  <c r="M463" i="65"/>
  <c r="M454" i="70"/>
  <c r="M162" i="62"/>
  <c r="M434" i="65"/>
  <c r="M432" i="72"/>
  <c r="M492" i="64"/>
  <c r="M429" i="67"/>
  <c r="M435" i="72"/>
  <c r="M431" i="70"/>
  <c r="M430" i="65"/>
  <c r="M561" i="68"/>
  <c r="M448" i="70"/>
  <c r="M63" i="61"/>
  <c r="M543" i="68"/>
  <c r="M447" i="67"/>
  <c r="M452" i="66"/>
  <c r="M128" i="61"/>
  <c r="M445" i="65"/>
  <c r="M451" i="66"/>
  <c r="M442" i="70"/>
  <c r="M462" i="65"/>
  <c r="M456" i="69"/>
  <c r="M435" i="70"/>
  <c r="M421" i="69"/>
  <c r="M128" i="62"/>
  <c r="M433" i="66"/>
  <c r="M462" i="66"/>
  <c r="M577" i="68"/>
  <c r="M481" i="64"/>
  <c r="M446" i="67"/>
  <c r="M424" i="70"/>
  <c r="M432" i="65"/>
  <c r="M417" i="71"/>
  <c r="M44" i="63"/>
  <c r="M47" i="62"/>
  <c r="M453" i="65"/>
  <c r="M446" i="66"/>
  <c r="M471" i="64"/>
  <c r="M458" i="67"/>
  <c r="M425" i="67"/>
  <c r="M4" i="61"/>
  <c r="M448" i="69"/>
  <c r="M548" i="68"/>
  <c r="M456" i="70"/>
  <c r="M424" i="65"/>
  <c r="M554" i="68"/>
  <c r="M560" i="68"/>
  <c r="M482" i="64"/>
  <c r="M423" i="67"/>
  <c r="M435" i="69"/>
  <c r="M437" i="71"/>
  <c r="M562" i="68"/>
  <c r="M439" i="70"/>
  <c r="M423" i="72"/>
  <c r="M411" i="72"/>
  <c r="M508" i="64"/>
  <c r="M429" i="65"/>
  <c r="M403" i="71"/>
  <c r="M443" i="69"/>
  <c r="M451" i="65"/>
  <c r="M427" i="70"/>
  <c r="M426" i="66"/>
  <c r="M491" i="64"/>
  <c r="M424" i="67"/>
  <c r="M66" i="61"/>
  <c r="M125" i="62"/>
  <c r="M442" i="66"/>
  <c r="M444" i="67"/>
  <c r="M430" i="66"/>
  <c r="M435" i="65"/>
  <c r="M530" i="68"/>
  <c r="M421" i="70"/>
  <c r="M444" i="70"/>
  <c r="M450" i="67"/>
  <c r="M469" i="64"/>
  <c r="M448" i="65"/>
  <c r="M425" i="66"/>
  <c r="M502" i="64"/>
  <c r="M439" i="69"/>
  <c r="M421" i="71"/>
  <c r="M432" i="66"/>
  <c r="M443" i="67"/>
  <c r="M522" i="64"/>
  <c r="M164" i="61"/>
  <c r="M479" i="64"/>
  <c r="M429" i="66"/>
  <c r="M442" i="67"/>
  <c r="M453" i="67"/>
  <c r="M513" i="64"/>
  <c r="M440" i="67"/>
  <c r="M497" i="64"/>
  <c r="M523" i="68"/>
  <c r="M462" i="67"/>
  <c r="M454" i="67"/>
  <c r="M458" i="65"/>
  <c r="M421" i="66"/>
  <c r="M430" i="69"/>
  <c r="M446" i="65"/>
  <c r="M451" i="67"/>
  <c r="M414" i="72"/>
  <c r="M501" i="64"/>
  <c r="M447" i="66"/>
  <c r="M85" i="62"/>
  <c r="M420" i="69"/>
  <c r="M539" i="68"/>
  <c r="M550" i="68"/>
  <c r="M417" i="72"/>
  <c r="M471" i="67"/>
  <c r="M63" i="62"/>
  <c r="M538" i="68"/>
  <c r="M439" i="65"/>
  <c r="M451" i="69"/>
  <c r="M465" i="65"/>
  <c r="M403" i="72"/>
  <c r="M576" i="68"/>
  <c r="M164" i="62"/>
  <c r="M447" i="70"/>
  <c r="M25" i="63"/>
  <c r="M7" i="61"/>
  <c r="M471" i="65"/>
  <c r="M413" i="71"/>
  <c r="M437" i="72"/>
  <c r="M3" i="63"/>
  <c r="M422" i="69"/>
  <c r="M489" i="64"/>
  <c r="M419" i="67"/>
  <c r="M419" i="69"/>
  <c r="M457" i="65"/>
  <c r="M62" i="63"/>
  <c r="M124" i="61"/>
  <c r="M422" i="72"/>
  <c r="M161" i="62"/>
  <c r="M143" i="61"/>
  <c r="M441" i="69"/>
  <c r="M105" i="62"/>
  <c r="M3" i="62"/>
  <c r="M549" i="68"/>
  <c r="M422" i="70"/>
  <c r="M43" i="61"/>
  <c r="M422" i="65"/>
  <c r="M420" i="72"/>
  <c r="M419" i="70"/>
  <c r="M438" i="69"/>
  <c r="M105" i="61"/>
  <c r="M419" i="66"/>
  <c r="M124" i="62"/>
  <c r="M422" i="71"/>
  <c r="M465" i="64"/>
  <c r="M404" i="71"/>
  <c r="M43" i="63"/>
  <c r="M43" i="62"/>
  <c r="M81" i="62"/>
  <c r="M420" i="71"/>
  <c r="M457" i="67"/>
  <c r="M24" i="62"/>
  <c r="M441" i="70"/>
  <c r="M81" i="63"/>
  <c r="M161" i="61"/>
  <c r="M525" i="68"/>
  <c r="M419" i="65"/>
  <c r="M486" i="64"/>
  <c r="M3" i="61"/>
  <c r="M468" i="64"/>
  <c r="M438" i="70"/>
  <c r="M62" i="61"/>
  <c r="M24" i="63"/>
  <c r="M570" i="68"/>
  <c r="M441" i="66"/>
  <c r="M507" i="64"/>
  <c r="M441" i="65"/>
  <c r="M143" i="62"/>
  <c r="M62" i="62"/>
  <c r="M404" i="72"/>
  <c r="M24" i="61"/>
  <c r="M441" i="67"/>
  <c r="M422" i="67"/>
  <c r="M546" i="68"/>
  <c r="M438" i="67"/>
  <c r="M522" i="68"/>
  <c r="M402" i="71"/>
  <c r="M81" i="61"/>
  <c r="M402" i="72"/>
  <c r="M438" i="65"/>
  <c r="M438" i="66"/>
  <c r="M422" i="66"/>
  <c r="M457" i="66"/>
  <c r="M521" i="68"/>
  <c r="M418" i="66"/>
  <c r="M418" i="70"/>
  <c r="M401" i="71"/>
  <c r="M437" i="67"/>
  <c r="M418" i="67"/>
  <c r="M419" i="72"/>
  <c r="M437" i="65"/>
  <c r="M569" i="68"/>
  <c r="M437" i="66"/>
  <c r="M418" i="65"/>
  <c r="M456" i="67"/>
  <c r="M401" i="72"/>
  <c r="M418" i="69"/>
  <c r="M545" i="68"/>
  <c r="M506" i="64"/>
  <c r="M456" i="66"/>
  <c r="M437" i="69"/>
  <c r="M437" i="70"/>
  <c r="M485" i="64"/>
  <c r="M419" i="71"/>
  <c r="M456" i="65"/>
  <c r="M464" i="64"/>
  <c r="N150" i="63"/>
  <c r="N140" i="61"/>
  <c r="N15" i="63"/>
  <c r="N29" i="63"/>
  <c r="N167" i="61"/>
  <c r="N92" i="62"/>
  <c r="N37" i="63"/>
  <c r="N102" i="61"/>
  <c r="N467" i="65"/>
  <c r="N410" i="72"/>
  <c r="N115" i="61"/>
  <c r="N14" i="61"/>
  <c r="N55" i="63"/>
  <c r="N169" i="61"/>
  <c r="N112" i="61"/>
  <c r="N158" i="62"/>
  <c r="N59" i="62"/>
  <c r="N472" i="64"/>
  <c r="N532" i="68"/>
  <c r="N428" i="69"/>
  <c r="N74" i="63"/>
  <c r="N92" i="61"/>
  <c r="N121" i="62"/>
  <c r="N132" i="63"/>
  <c r="N172" i="63"/>
  <c r="N59" i="61"/>
  <c r="N97" i="63"/>
  <c r="N152" i="61"/>
  <c r="N459" i="66"/>
  <c r="N121" i="61"/>
  <c r="N158" i="61"/>
  <c r="N518" i="64"/>
  <c r="N416" i="72"/>
  <c r="N473" i="65"/>
  <c r="N116" i="63"/>
  <c r="N149" i="61"/>
  <c r="N111" i="63"/>
  <c r="N450" i="72"/>
  <c r="N470" i="69"/>
  <c r="N474" i="64"/>
  <c r="N459" i="67"/>
  <c r="N107" i="63"/>
  <c r="N470" i="66"/>
  <c r="N114" i="62"/>
  <c r="N447" i="72"/>
  <c r="N139" i="63"/>
  <c r="N473" i="67"/>
  <c r="N72" i="63"/>
  <c r="N60" i="63"/>
  <c r="N173" i="63"/>
  <c r="N135" i="63"/>
  <c r="N101" i="63"/>
  <c r="N407" i="71"/>
  <c r="N36" i="63"/>
  <c r="N141" i="63"/>
  <c r="N98" i="63"/>
  <c r="N171" i="63"/>
  <c r="N16" i="63"/>
  <c r="N170" i="63"/>
  <c r="N177" i="63"/>
  <c r="N84" i="63"/>
  <c r="N75" i="63"/>
  <c r="N41" i="63"/>
  <c r="N22" i="63"/>
  <c r="N140" i="62"/>
  <c r="N584" i="68"/>
  <c r="N126" i="63"/>
  <c r="N590" i="68"/>
  <c r="N11" i="62"/>
  <c r="N580" i="68"/>
  <c r="N133" i="63"/>
  <c r="N27" i="63"/>
  <c r="N453" i="72"/>
  <c r="N158" i="63"/>
  <c r="N572" i="68"/>
  <c r="N34" i="63"/>
  <c r="N521" i="64"/>
  <c r="N525" i="64"/>
  <c r="N127" i="63"/>
  <c r="N8" i="63"/>
  <c r="N12" i="61"/>
  <c r="N73" i="63"/>
  <c r="N459" i="65"/>
  <c r="N434" i="70"/>
  <c r="N542" i="68"/>
  <c r="N18" i="63"/>
  <c r="N46" i="63"/>
  <c r="N447" i="71"/>
  <c r="N58" i="63"/>
  <c r="N118" i="63"/>
  <c r="N79" i="63"/>
  <c r="N99" i="63"/>
  <c r="N76" i="63"/>
  <c r="N556" i="68"/>
  <c r="N113" i="63"/>
  <c r="N86" i="63"/>
  <c r="N115" i="62"/>
  <c r="N117" i="63"/>
  <c r="N449" i="71"/>
  <c r="N130" i="63"/>
  <c r="N14" i="63"/>
  <c r="N170" i="62"/>
  <c r="N120" i="63"/>
  <c r="N100" i="63"/>
  <c r="N409" i="71"/>
  <c r="N434" i="69"/>
  <c r="N147" i="63"/>
  <c r="N102" i="62"/>
  <c r="N151" i="63"/>
  <c r="N134" i="63"/>
  <c r="N35" i="63"/>
  <c r="N102" i="63"/>
  <c r="N38" i="63"/>
  <c r="N113" i="62"/>
  <c r="N17" i="63"/>
  <c r="N121" i="63"/>
  <c r="N112" i="63"/>
  <c r="N56" i="63"/>
  <c r="N509" i="64"/>
  <c r="N496" i="64"/>
  <c r="N167" i="62"/>
  <c r="N467" i="67"/>
  <c r="N466" i="70"/>
  <c r="N176" i="63"/>
  <c r="N57" i="63"/>
  <c r="N13" i="62"/>
  <c r="N165" i="63"/>
  <c r="N155" i="63"/>
  <c r="N131" i="63"/>
  <c r="N53" i="63"/>
  <c r="N446" i="72"/>
  <c r="N95" i="63"/>
  <c r="N467" i="69"/>
  <c r="N115" i="63"/>
  <c r="N587" i="68"/>
  <c r="N466" i="67"/>
  <c r="N473" i="66"/>
  <c r="N466" i="66"/>
  <c r="N156" i="63"/>
  <c r="N145" i="63"/>
  <c r="N13" i="63"/>
  <c r="N583" i="68"/>
  <c r="N153" i="63"/>
  <c r="N473" i="69"/>
  <c r="N410" i="71"/>
  <c r="N152" i="62"/>
  <c r="N470" i="70"/>
  <c r="N65" i="63"/>
  <c r="N461" i="65"/>
  <c r="N447" i="69"/>
  <c r="N112" i="62"/>
  <c r="N516" i="64"/>
  <c r="N14" i="62"/>
  <c r="N137" i="63"/>
  <c r="N110" i="63"/>
  <c r="N176" i="61"/>
  <c r="N140" i="63"/>
  <c r="N176" i="62"/>
  <c r="N159" i="63"/>
  <c r="N6" i="63"/>
  <c r="N467" i="66"/>
  <c r="N170" i="61"/>
  <c r="N92" i="63"/>
  <c r="N446" i="71"/>
  <c r="N149" i="62"/>
  <c r="N579" i="68"/>
  <c r="N514" i="64"/>
  <c r="N151" i="61"/>
  <c r="N11" i="61"/>
  <c r="N108" i="63"/>
  <c r="N59" i="63"/>
  <c r="N166" i="63"/>
  <c r="N122" i="63"/>
  <c r="N466" i="65"/>
  <c r="N114" i="61"/>
  <c r="N13" i="61"/>
  <c r="N138" i="63"/>
  <c r="N493" i="64"/>
  <c r="N152" i="63"/>
  <c r="N467" i="70"/>
  <c r="N459" i="70"/>
  <c r="N470" i="67"/>
  <c r="N67" i="63"/>
  <c r="N469" i="65"/>
  <c r="N28" i="63"/>
  <c r="N91" i="63"/>
  <c r="N54" i="63"/>
  <c r="N149" i="63"/>
  <c r="N169" i="63"/>
  <c r="N163" i="63"/>
  <c r="N466" i="69"/>
  <c r="N96" i="63"/>
  <c r="N453" i="66"/>
  <c r="N453" i="71"/>
  <c r="N129" i="63"/>
  <c r="N103" i="63"/>
  <c r="N114" i="63"/>
  <c r="N591" i="68"/>
  <c r="N148" i="63"/>
  <c r="N167" i="63"/>
  <c r="N151" i="62"/>
  <c r="N11" i="63"/>
  <c r="N459" i="69"/>
  <c r="N168" i="61"/>
  <c r="N169" i="62"/>
  <c r="N168" i="62"/>
  <c r="N473" i="70"/>
  <c r="N157" i="63"/>
  <c r="N48" i="63"/>
  <c r="N174" i="63"/>
  <c r="N175" i="63"/>
  <c r="N119" i="63"/>
  <c r="N87" i="61"/>
  <c r="N36" i="61"/>
  <c r="N87" i="62"/>
  <c r="N434" i="66"/>
  <c r="N425" i="69"/>
  <c r="N168" i="63"/>
  <c r="N448" i="71"/>
  <c r="N460" i="65"/>
  <c r="N416" i="71"/>
  <c r="N588" i="68"/>
  <c r="N449" i="72"/>
  <c r="N465" i="70"/>
  <c r="N453" i="70"/>
  <c r="N47" i="63"/>
  <c r="N427" i="71"/>
  <c r="N448" i="72"/>
  <c r="N458" i="70"/>
  <c r="N475" i="64"/>
  <c r="N464" i="69"/>
  <c r="N113" i="61"/>
  <c r="N463" i="69"/>
  <c r="N407" i="72"/>
  <c r="N425" i="71"/>
  <c r="N470" i="65"/>
  <c r="N450" i="71"/>
  <c r="N439" i="71"/>
  <c r="N66" i="63"/>
  <c r="N458" i="69"/>
  <c r="N566" i="68"/>
  <c r="N471" i="66"/>
  <c r="N428" i="71"/>
  <c r="N12" i="63"/>
  <c r="N444" i="72"/>
  <c r="N16" i="62"/>
  <c r="N132" i="61"/>
  <c r="N74" i="62"/>
  <c r="N93" i="61"/>
  <c r="N472" i="70"/>
  <c r="N136" i="63"/>
  <c r="N469" i="69"/>
  <c r="N589" i="68"/>
  <c r="N428" i="72"/>
  <c r="N453" i="69"/>
  <c r="N451" i="71"/>
  <c r="N7" i="63"/>
  <c r="N452" i="72"/>
  <c r="N125" i="63"/>
  <c r="N444" i="69"/>
  <c r="N427" i="69"/>
  <c r="N128" i="63"/>
  <c r="N434" i="72"/>
  <c r="N462" i="70"/>
  <c r="N162" i="63"/>
  <c r="N461" i="66"/>
  <c r="N146" i="63"/>
  <c r="N462" i="69"/>
  <c r="N425" i="72"/>
  <c r="N106" i="63"/>
  <c r="N515" i="64"/>
  <c r="N109" i="63"/>
  <c r="N517" i="64"/>
  <c r="N471" i="70"/>
  <c r="N446" i="69"/>
  <c r="N468" i="66"/>
  <c r="N469" i="70"/>
  <c r="N445" i="72"/>
  <c r="N469" i="66"/>
  <c r="N464" i="70"/>
  <c r="N150" i="62"/>
  <c r="N468" i="65"/>
  <c r="N439" i="72"/>
  <c r="N519" i="64"/>
  <c r="N468" i="70"/>
  <c r="N154" i="63"/>
  <c r="N472" i="66"/>
  <c r="N520" i="64"/>
  <c r="N495" i="64"/>
  <c r="N452" i="71"/>
  <c r="N511" i="64"/>
  <c r="N574" i="68"/>
  <c r="N408" i="72"/>
  <c r="N85" i="63"/>
  <c r="N409" i="72"/>
  <c r="N117" i="62"/>
  <c r="N55" i="61"/>
  <c r="N441" i="71"/>
  <c r="N465" i="69"/>
  <c r="N443" i="72"/>
  <c r="N144" i="63"/>
  <c r="N441" i="72"/>
  <c r="N461" i="67"/>
  <c r="N154" i="61"/>
  <c r="N442" i="72"/>
  <c r="N443" i="71"/>
  <c r="N463" i="70"/>
  <c r="N469" i="67"/>
  <c r="N585" i="68"/>
  <c r="N434" i="71"/>
  <c r="N150" i="61"/>
  <c r="N472" i="69"/>
  <c r="N427" i="72"/>
  <c r="N451" i="72"/>
  <c r="N164" i="63"/>
  <c r="N468" i="67"/>
  <c r="N468" i="69"/>
  <c r="N12" i="62"/>
  <c r="N461" i="70"/>
  <c r="N586" i="68"/>
  <c r="N445" i="71"/>
  <c r="N471" i="69"/>
  <c r="N461" i="69"/>
  <c r="N426" i="69"/>
  <c r="N426" i="70"/>
  <c r="N553" i="68"/>
  <c r="N75" i="62"/>
  <c r="N60" i="61"/>
  <c r="N73" i="61"/>
  <c r="N18" i="62"/>
  <c r="N94" i="63"/>
  <c r="N438" i="72"/>
  <c r="N68" i="61"/>
  <c r="N145" i="62"/>
  <c r="N19" i="62"/>
  <c r="N430" i="69"/>
  <c r="N111" i="62"/>
  <c r="N510" i="64"/>
  <c r="N177" i="61"/>
  <c r="N133" i="61"/>
  <c r="N129" i="62"/>
  <c r="N122" i="62"/>
  <c r="N78" i="61"/>
  <c r="N73" i="62"/>
  <c r="N45" i="63"/>
  <c r="N166" i="62"/>
  <c r="N33" i="62"/>
  <c r="N153" i="61"/>
  <c r="N126" i="62"/>
  <c r="N130" i="61"/>
  <c r="N49" i="62"/>
  <c r="N88" i="62"/>
  <c r="N78" i="63"/>
  <c r="N424" i="66"/>
  <c r="N426" i="72"/>
  <c r="N51" i="61"/>
  <c r="N148" i="61"/>
  <c r="N449" i="67"/>
  <c r="N457" i="70"/>
  <c r="N445" i="70"/>
  <c r="N452" i="69"/>
  <c r="N97" i="61"/>
  <c r="N30" i="62"/>
  <c r="N173" i="61"/>
  <c r="N141" i="62"/>
  <c r="N137" i="62"/>
  <c r="N122" i="61"/>
  <c r="N101" i="61"/>
  <c r="N96" i="61"/>
  <c r="N58" i="61"/>
  <c r="N50" i="63"/>
  <c r="N46" i="62"/>
  <c r="N26" i="63"/>
  <c r="N17" i="61"/>
  <c r="N5" i="61"/>
  <c r="N32" i="63"/>
  <c r="N143" i="63"/>
  <c r="N108" i="62"/>
  <c r="N72" i="61"/>
  <c r="N15" i="61"/>
  <c r="N433" i="67"/>
  <c r="N433" i="69"/>
  <c r="N452" i="70"/>
  <c r="N171" i="61"/>
  <c r="N41" i="62"/>
  <c r="N148" i="62"/>
  <c r="N452" i="66"/>
  <c r="N50" i="62"/>
  <c r="N10" i="62"/>
  <c r="N452" i="65"/>
  <c r="N154" i="62"/>
  <c r="N131" i="61"/>
  <c r="N89" i="61"/>
  <c r="N136" i="62"/>
  <c r="N134" i="62"/>
  <c r="N118" i="62"/>
  <c r="N64" i="62"/>
  <c r="N50" i="61"/>
  <c r="N40" i="62"/>
  <c r="N27" i="61"/>
  <c r="N17" i="62"/>
  <c r="N10" i="63"/>
  <c r="N94" i="61"/>
  <c r="N124" i="63"/>
  <c r="N71" i="62"/>
  <c r="N52" i="63"/>
  <c r="N135" i="62"/>
  <c r="N108" i="61"/>
  <c r="N86" i="62"/>
  <c r="N72" i="62"/>
  <c r="N120" i="62"/>
  <c r="N51" i="62"/>
  <c r="N79" i="61"/>
  <c r="N177" i="62"/>
  <c r="N129" i="61"/>
  <c r="N440" i="72"/>
  <c r="N464" i="66"/>
  <c r="N522" i="64"/>
  <c r="N130" i="62"/>
  <c r="N100" i="62"/>
  <c r="N77" i="61"/>
  <c r="N107" i="62"/>
  <c r="N20" i="63"/>
  <c r="N93" i="62"/>
  <c r="N64" i="61"/>
  <c r="N21" i="63"/>
  <c r="N471" i="65"/>
  <c r="N20" i="62"/>
  <c r="N412" i="72"/>
  <c r="N471" i="67"/>
  <c r="N498" i="64"/>
  <c r="N415" i="71"/>
  <c r="N415" i="72"/>
  <c r="N101" i="62"/>
  <c r="N45" i="62"/>
  <c r="N39" i="62"/>
  <c r="N34" i="62"/>
  <c r="N537" i="68"/>
  <c r="N70" i="63"/>
  <c r="N93" i="63"/>
  <c r="N462" i="65"/>
  <c r="N79" i="62"/>
  <c r="N57" i="61"/>
  <c r="N36" i="62"/>
  <c r="N20" i="61"/>
  <c r="N8" i="62"/>
  <c r="N161" i="63"/>
  <c r="N172" i="61"/>
  <c r="N147" i="61"/>
  <c r="N137" i="61"/>
  <c r="N96" i="62"/>
  <c r="N88" i="61"/>
  <c r="N68" i="63"/>
  <c r="N49" i="63"/>
  <c r="N39" i="63"/>
  <c r="N30" i="61"/>
  <c r="N5" i="62"/>
  <c r="N94" i="62"/>
  <c r="N32" i="62"/>
  <c r="N157" i="61"/>
  <c r="N70" i="62"/>
  <c r="N37" i="62"/>
  <c r="N132" i="62"/>
  <c r="N174" i="62"/>
  <c r="N138" i="62"/>
  <c r="N26" i="62"/>
  <c r="N440" i="71"/>
  <c r="N107" i="61"/>
  <c r="N52" i="61"/>
  <c r="N89" i="63"/>
  <c r="N74" i="61"/>
  <c r="N56" i="62"/>
  <c r="N430" i="72"/>
  <c r="N464" i="65"/>
  <c r="N117" i="61"/>
  <c r="N87" i="63"/>
  <c r="N77" i="62"/>
  <c r="N30" i="63"/>
  <c r="N9" i="61"/>
  <c r="N442" i="71"/>
  <c r="N175" i="62"/>
  <c r="N33" i="61"/>
  <c r="N98" i="61"/>
  <c r="N29" i="61"/>
  <c r="N57" i="62"/>
  <c r="N83" i="61"/>
  <c r="N69" i="62"/>
  <c r="N33" i="63"/>
  <c r="N426" i="65"/>
  <c r="N55" i="62"/>
  <c r="N433" i="65"/>
  <c r="N16" i="61"/>
  <c r="N32" i="61"/>
  <c r="N116" i="61"/>
  <c r="N90" i="61"/>
  <c r="N56" i="61"/>
  <c r="N105" i="63"/>
  <c r="N457" i="69"/>
  <c r="N49" i="61"/>
  <c r="N159" i="62"/>
  <c r="N138" i="61"/>
  <c r="N88" i="63"/>
  <c r="N83" i="63"/>
  <c r="N77" i="63"/>
  <c r="N69" i="63"/>
  <c r="N39" i="61"/>
  <c r="N35" i="62"/>
  <c r="N31" i="62"/>
  <c r="N5" i="63"/>
  <c r="N98" i="62"/>
  <c r="N53" i="61"/>
  <c r="N557" i="68"/>
  <c r="N90" i="63"/>
  <c r="N76" i="62"/>
  <c r="N60" i="62"/>
  <c r="N156" i="61"/>
  <c r="N65" i="61"/>
  <c r="N45" i="61"/>
  <c r="N29" i="62"/>
  <c r="N54" i="61"/>
  <c r="N145" i="61"/>
  <c r="N131" i="62"/>
  <c r="N172" i="62"/>
  <c r="N460" i="70"/>
  <c r="N433" i="71"/>
  <c r="N8" i="61"/>
  <c r="N575" i="68"/>
  <c r="N426" i="71"/>
  <c r="N155" i="61"/>
  <c r="N31" i="63"/>
  <c r="N470" i="64"/>
  <c r="N449" i="65"/>
  <c r="N166" i="61"/>
  <c r="N68" i="62"/>
  <c r="N89" i="62"/>
  <c r="N37" i="61"/>
  <c r="N111" i="61"/>
  <c r="N460" i="66"/>
  <c r="N173" i="62"/>
  <c r="N118" i="61"/>
  <c r="N83" i="62"/>
  <c r="N54" i="62"/>
  <c r="N31" i="61"/>
  <c r="N26" i="61"/>
  <c r="N18" i="61"/>
  <c r="N9" i="62"/>
  <c r="N22" i="62"/>
  <c r="N473" i="64"/>
  <c r="N163" i="61"/>
  <c r="N99" i="61"/>
  <c r="N71" i="63"/>
  <c r="N52" i="62"/>
  <c r="N564" i="68"/>
  <c r="N119" i="62"/>
  <c r="N40" i="61"/>
  <c r="N22" i="61"/>
  <c r="N445" i="69"/>
  <c r="N163" i="62"/>
  <c r="N86" i="61"/>
  <c r="N70" i="61"/>
  <c r="N136" i="61"/>
  <c r="N116" i="62"/>
  <c r="N91" i="62"/>
  <c r="N76" i="61"/>
  <c r="N48" i="61"/>
  <c r="N38" i="62"/>
  <c r="N19" i="61"/>
  <c r="N165" i="61"/>
  <c r="N156" i="62"/>
  <c r="N147" i="62"/>
  <c r="N119" i="61"/>
  <c r="N84" i="62"/>
  <c r="N78" i="62"/>
  <c r="N69" i="61"/>
  <c r="N97" i="62"/>
  <c r="N127" i="61"/>
  <c r="N67" i="62"/>
  <c r="N51" i="63"/>
  <c r="N27" i="62"/>
  <c r="N6" i="61"/>
  <c r="N460" i="67"/>
  <c r="N135" i="61"/>
  <c r="N443" i="66"/>
  <c r="N126" i="61"/>
  <c r="N53" i="62"/>
  <c r="N460" i="69"/>
  <c r="N408" i="71"/>
  <c r="N452" i="67"/>
  <c r="N573" i="68"/>
  <c r="N171" i="62"/>
  <c r="N38" i="61"/>
  <c r="N19" i="63"/>
  <c r="N438" i="71"/>
  <c r="N141" i="61"/>
  <c r="N110" i="61"/>
  <c r="N103" i="61"/>
  <c r="N100" i="61"/>
  <c r="N84" i="61"/>
  <c r="N444" i="71"/>
  <c r="N175" i="61"/>
  <c r="N494" i="64"/>
  <c r="N430" i="67"/>
  <c r="N426" i="67"/>
  <c r="N133" i="62"/>
  <c r="N35" i="61"/>
  <c r="N99" i="62"/>
  <c r="N165" i="62"/>
  <c r="N10" i="61"/>
  <c r="N15" i="62"/>
  <c r="N90" i="62"/>
  <c r="N9" i="63"/>
  <c r="N134" i="61"/>
  <c r="N21" i="62"/>
  <c r="N6" i="62"/>
  <c r="N139" i="61"/>
  <c r="N95" i="62"/>
  <c r="N157" i="62"/>
  <c r="N103" i="62"/>
  <c r="N46" i="61"/>
  <c r="N127" i="62"/>
  <c r="N430" i="71"/>
  <c r="N120" i="61"/>
  <c r="N71" i="61"/>
  <c r="N91" i="61"/>
  <c r="N65" i="62"/>
  <c r="N75" i="61"/>
  <c r="N41" i="61"/>
  <c r="N174" i="61"/>
  <c r="N95" i="61"/>
  <c r="N67" i="61"/>
  <c r="N110" i="62"/>
  <c r="N40" i="63"/>
  <c r="N159" i="61"/>
  <c r="N64" i="63"/>
  <c r="N48" i="62"/>
  <c r="N21" i="61"/>
  <c r="N139" i="62"/>
  <c r="N153" i="62"/>
  <c r="N155" i="62"/>
  <c r="N34" i="61"/>
  <c r="N412" i="71"/>
  <c r="N58" i="62"/>
  <c r="N477" i="64"/>
  <c r="N449" i="69"/>
  <c r="N63" i="62"/>
  <c r="N431" i="71"/>
  <c r="N465" i="67"/>
  <c r="N449" i="70"/>
  <c r="N427" i="70"/>
  <c r="N481" i="64"/>
  <c r="N423" i="69"/>
  <c r="N128" i="62"/>
  <c r="N536" i="68"/>
  <c r="N443" i="70"/>
  <c r="N456" i="69"/>
  <c r="N480" i="64"/>
  <c r="N450" i="67"/>
  <c r="N405" i="71"/>
  <c r="N462" i="66"/>
  <c r="N428" i="67"/>
  <c r="N558" i="68"/>
  <c r="N541" i="68"/>
  <c r="N28" i="61"/>
  <c r="N420" i="66"/>
  <c r="N448" i="66"/>
  <c r="N528" i="68"/>
  <c r="N109" i="62"/>
  <c r="N450" i="66"/>
  <c r="N454" i="67"/>
  <c r="N421" i="69"/>
  <c r="N445" i="66"/>
  <c r="N4" i="62"/>
  <c r="N440" i="67"/>
  <c r="N571" i="68"/>
  <c r="N454" i="70"/>
  <c r="N448" i="65"/>
  <c r="N443" i="69"/>
  <c r="N442" i="66"/>
  <c r="N450" i="65"/>
  <c r="N432" i="66"/>
  <c r="N427" i="66"/>
  <c r="N581" i="68"/>
  <c r="N448" i="70"/>
  <c r="N503" i="64"/>
  <c r="N567" i="68"/>
  <c r="N429" i="72"/>
  <c r="N462" i="67"/>
  <c r="N435" i="67"/>
  <c r="N524" i="64"/>
  <c r="N435" i="65"/>
  <c r="N423" i="70"/>
  <c r="N433" i="66"/>
  <c r="N476" i="64"/>
  <c r="N66" i="61"/>
  <c r="N106" i="61"/>
  <c r="N4" i="63"/>
  <c r="N82" i="63"/>
  <c r="N414" i="72"/>
  <c r="N47" i="62"/>
  <c r="N423" i="71"/>
  <c r="N492" i="64"/>
  <c r="N552" i="68"/>
  <c r="N144" i="61"/>
  <c r="N25" i="62"/>
  <c r="N429" i="70"/>
  <c r="N472" i="65"/>
  <c r="N458" i="67"/>
  <c r="N146" i="61"/>
  <c r="N554" i="68"/>
  <c r="N44" i="62"/>
  <c r="N430" i="66"/>
  <c r="N563" i="68"/>
  <c r="N433" i="70"/>
  <c r="N458" i="65"/>
  <c r="N530" i="68"/>
  <c r="N548" i="68"/>
  <c r="N444" i="66"/>
  <c r="N513" i="64"/>
  <c r="N576" i="68"/>
  <c r="N497" i="64"/>
  <c r="N432" i="72"/>
  <c r="N403" i="71"/>
  <c r="N478" i="64"/>
  <c r="N501" i="64"/>
  <c r="N85" i="62"/>
  <c r="N432" i="69"/>
  <c r="N430" i="70"/>
  <c r="N445" i="67"/>
  <c r="N479" i="64"/>
  <c r="N63" i="61"/>
  <c r="N429" i="65"/>
  <c r="N44" i="61"/>
  <c r="N433" i="72"/>
  <c r="N425" i="67"/>
  <c r="N450" i="70"/>
  <c r="N25" i="63"/>
  <c r="N551" i="68"/>
  <c r="N25" i="61"/>
  <c r="N550" i="68"/>
  <c r="N439" i="70"/>
  <c r="N453" i="67"/>
  <c r="N534" i="68"/>
  <c r="N504" i="64"/>
  <c r="N499" i="64"/>
  <c r="N451" i="65"/>
  <c r="N577" i="68"/>
  <c r="N7" i="62"/>
  <c r="N427" i="65"/>
  <c r="N435" i="69"/>
  <c r="N447" i="67"/>
  <c r="N463" i="65"/>
  <c r="N440" i="66"/>
  <c r="N423" i="72"/>
  <c r="N469" i="64"/>
  <c r="N448" i="67"/>
  <c r="N483" i="64"/>
  <c r="N429" i="66"/>
  <c r="N411" i="71"/>
  <c r="N431" i="69"/>
  <c r="N565" i="68"/>
  <c r="N429" i="69"/>
  <c r="N424" i="71"/>
  <c r="N451" i="66"/>
  <c r="N434" i="65"/>
  <c r="N421" i="70"/>
  <c r="N443" i="65"/>
  <c r="N428" i="70"/>
  <c r="N559" i="68"/>
  <c r="N431" i="70"/>
  <c r="N425" i="70"/>
  <c r="N449" i="66"/>
  <c r="N432" i="65"/>
  <c r="N431" i="66"/>
  <c r="N538" i="68"/>
  <c r="N435" i="71"/>
  <c r="N453" i="65"/>
  <c r="N454" i="65"/>
  <c r="N444" i="67"/>
  <c r="N439" i="65"/>
  <c r="N465" i="65"/>
  <c r="N109" i="61"/>
  <c r="N432" i="71"/>
  <c r="N443" i="67"/>
  <c r="N427" i="67"/>
  <c r="N424" i="72"/>
  <c r="N164" i="61"/>
  <c r="N512" i="64"/>
  <c r="N47" i="61"/>
  <c r="N527" i="68"/>
  <c r="N539" i="68"/>
  <c r="N162" i="62"/>
  <c r="N442" i="65"/>
  <c r="N439" i="67"/>
  <c r="N578" i="68"/>
  <c r="N533" i="68"/>
  <c r="N437" i="72"/>
  <c r="N547" i="68"/>
  <c r="N435" i="72"/>
  <c r="N423" i="67"/>
  <c r="N445" i="65"/>
  <c r="N420" i="70"/>
  <c r="N424" i="65"/>
  <c r="N428" i="65"/>
  <c r="N490" i="64"/>
  <c r="N413" i="71"/>
  <c r="N502" i="64"/>
  <c r="N432" i="67"/>
  <c r="N446" i="67"/>
  <c r="N82" i="61"/>
  <c r="N451" i="70"/>
  <c r="N448" i="69"/>
  <c r="N421" i="72"/>
  <c r="N430" i="65"/>
  <c r="N424" i="67"/>
  <c r="N428" i="66"/>
  <c r="N432" i="70"/>
  <c r="N488" i="64"/>
  <c r="N535" i="68"/>
  <c r="N106" i="62"/>
  <c r="N146" i="62"/>
  <c r="N442" i="70"/>
  <c r="N562" i="68"/>
  <c r="N463" i="66"/>
  <c r="N414" i="71"/>
  <c r="N431" i="72"/>
  <c r="N417" i="72"/>
  <c r="N164" i="62"/>
  <c r="N531" i="68"/>
  <c r="N128" i="61"/>
  <c r="N451" i="67"/>
  <c r="N125" i="61"/>
  <c r="N456" i="70"/>
  <c r="N465" i="66"/>
  <c r="N420" i="65"/>
  <c r="N487" i="64"/>
  <c r="N440" i="65"/>
  <c r="N411" i="72"/>
  <c r="N526" i="68"/>
  <c r="N472" i="67"/>
  <c r="N66" i="62"/>
  <c r="N431" i="67"/>
  <c r="N444" i="70"/>
  <c r="N437" i="71"/>
  <c r="N447" i="66"/>
  <c r="N523" i="68"/>
  <c r="N447" i="65"/>
  <c r="N467" i="64"/>
  <c r="N406" i="72"/>
  <c r="N403" i="72"/>
  <c r="N471" i="64"/>
  <c r="N425" i="65"/>
  <c r="N439" i="66"/>
  <c r="N63" i="63"/>
  <c r="N435" i="66"/>
  <c r="N420" i="69"/>
  <c r="N482" i="64"/>
  <c r="N423" i="65"/>
  <c r="N420" i="67"/>
  <c r="N524" i="68"/>
  <c r="N85" i="61"/>
  <c r="N508" i="64"/>
  <c r="N425" i="66"/>
  <c r="N447" i="70"/>
  <c r="N413" i="72"/>
  <c r="N523" i="64"/>
  <c r="N421" i="71"/>
  <c r="N561" i="68"/>
  <c r="N582" i="68"/>
  <c r="N4" i="61"/>
  <c r="N500" i="64"/>
  <c r="N421" i="66"/>
  <c r="N442" i="69"/>
  <c r="N417" i="71"/>
  <c r="N162" i="61"/>
  <c r="N491" i="64"/>
  <c r="N44" i="63"/>
  <c r="N555" i="68"/>
  <c r="N144" i="62"/>
  <c r="N7" i="61"/>
  <c r="N439" i="69"/>
  <c r="N426" i="66"/>
  <c r="N421" i="65"/>
  <c r="N529" i="68"/>
  <c r="N429" i="71"/>
  <c r="N446" i="65"/>
  <c r="N450" i="69"/>
  <c r="N446" i="70"/>
  <c r="N540" i="68"/>
  <c r="N464" i="67"/>
  <c r="N444" i="65"/>
  <c r="N423" i="66"/>
  <c r="N429" i="67"/>
  <c r="N406" i="71"/>
  <c r="N440" i="69"/>
  <c r="N446" i="66"/>
  <c r="N424" i="70"/>
  <c r="N442" i="67"/>
  <c r="N458" i="66"/>
  <c r="N560" i="68"/>
  <c r="N431" i="65"/>
  <c r="N466" i="64"/>
  <c r="N434" i="67"/>
  <c r="N125" i="62"/>
  <c r="N440" i="70"/>
  <c r="N451" i="69"/>
  <c r="N405" i="72"/>
  <c r="N421" i="67"/>
  <c r="N82" i="62"/>
  <c r="N435" i="70"/>
  <c r="N454" i="66"/>
  <c r="N454" i="69"/>
  <c r="N424" i="69"/>
  <c r="N28" i="62"/>
  <c r="N543" i="68"/>
  <c r="N463" i="67"/>
  <c r="N105" i="61"/>
  <c r="N420" i="72"/>
  <c r="N438" i="67"/>
  <c r="N124" i="61"/>
  <c r="N438" i="65"/>
  <c r="N438" i="66"/>
  <c r="N422" i="71"/>
  <c r="N422" i="70"/>
  <c r="N3" i="63"/>
  <c r="N43" i="63"/>
  <c r="N457" i="67"/>
  <c r="N24" i="61"/>
  <c r="N161" i="61"/>
  <c r="N404" i="72"/>
  <c r="N62" i="61"/>
  <c r="N402" i="71"/>
  <c r="N3" i="62"/>
  <c r="N105" i="62"/>
  <c r="N422" i="72"/>
  <c r="N441" i="66"/>
  <c r="N62" i="62"/>
  <c r="N441" i="69"/>
  <c r="N420" i="71"/>
  <c r="N143" i="61"/>
  <c r="N43" i="61"/>
  <c r="N441" i="70"/>
  <c r="N419" i="67"/>
  <c r="N489" i="64"/>
  <c r="N546" i="68"/>
  <c r="N124" i="62"/>
  <c r="N81" i="62"/>
  <c r="N468" i="64"/>
  <c r="N143" i="62"/>
  <c r="N422" i="65"/>
  <c r="N24" i="62"/>
  <c r="N404" i="71"/>
  <c r="N441" i="67"/>
  <c r="N43" i="62"/>
  <c r="N525" i="68"/>
  <c r="N549" i="68"/>
  <c r="N419" i="65"/>
  <c r="N81" i="63"/>
  <c r="N419" i="66"/>
  <c r="N402" i="72"/>
  <c r="N457" i="65"/>
  <c r="N419" i="70"/>
  <c r="N441" i="65"/>
  <c r="N161" i="62"/>
  <c r="N422" i="66"/>
  <c r="N438" i="69"/>
  <c r="N3" i="61"/>
  <c r="N81" i="61"/>
  <c r="N570" i="68"/>
  <c r="N62" i="63"/>
  <c r="N422" i="69"/>
  <c r="N507" i="64"/>
  <c r="N419" i="69"/>
  <c r="N486" i="64"/>
  <c r="N438" i="70"/>
  <c r="N24" i="63"/>
  <c r="N465" i="64"/>
  <c r="N457" i="66"/>
  <c r="N422" i="67"/>
  <c r="N522" i="68"/>
  <c r="N456" i="66"/>
  <c r="N418" i="67"/>
  <c r="N418" i="69"/>
  <c r="N437" i="65"/>
  <c r="N437" i="69"/>
  <c r="N418" i="65"/>
  <c r="N545" i="68"/>
  <c r="N401" i="72"/>
  <c r="N464" i="64"/>
  <c r="N521" i="68"/>
  <c r="N419" i="72"/>
  <c r="N456" i="65"/>
  <c r="N506" i="64"/>
  <c r="N418" i="70"/>
  <c r="N437" i="66"/>
  <c r="N437" i="67"/>
  <c r="N419" i="71"/>
  <c r="N418" i="66"/>
  <c r="N437" i="70"/>
  <c r="N569" i="68"/>
  <c r="N401" i="71"/>
  <c r="N456" i="67"/>
  <c r="N485" i="64"/>
  <c r="D93" i="61"/>
  <c r="D18" i="63"/>
  <c r="D117" i="63"/>
  <c r="D149" i="61"/>
  <c r="D16" i="63"/>
  <c r="D168" i="61"/>
  <c r="D428" i="69"/>
  <c r="D114" i="61"/>
  <c r="D172" i="63"/>
  <c r="D151" i="61"/>
  <c r="D132" i="63"/>
  <c r="D170" i="61"/>
  <c r="D542" i="68"/>
  <c r="D521" i="64"/>
  <c r="D572" i="68"/>
  <c r="D509" i="64"/>
  <c r="D95" i="61"/>
  <c r="D113" i="61"/>
  <c r="D532" i="68"/>
  <c r="D535" i="68"/>
  <c r="D466" i="65"/>
  <c r="D459" i="65"/>
  <c r="D150" i="63"/>
  <c r="D151" i="62"/>
  <c r="D6" i="63"/>
  <c r="D112" i="61"/>
  <c r="D112" i="62"/>
  <c r="D410" i="72"/>
  <c r="D410" i="71"/>
  <c r="D176" i="61"/>
  <c r="D470" i="65"/>
  <c r="D136" i="63"/>
  <c r="D121" i="61"/>
  <c r="D152" i="63"/>
  <c r="D473" i="70"/>
  <c r="D167" i="62"/>
  <c r="D17" i="63"/>
  <c r="D467" i="65"/>
  <c r="D107" i="63"/>
  <c r="D590" i="68"/>
  <c r="D93" i="62"/>
  <c r="D407" i="72"/>
  <c r="D138" i="63"/>
  <c r="D580" i="68"/>
  <c r="D135" i="63"/>
  <c r="D473" i="67"/>
  <c r="D446" i="71"/>
  <c r="D121" i="63"/>
  <c r="D534" i="68"/>
  <c r="D94" i="62"/>
  <c r="D115" i="61"/>
  <c r="D34" i="63"/>
  <c r="D114" i="62"/>
  <c r="D470" i="70"/>
  <c r="D453" i="71"/>
  <c r="D427" i="69"/>
  <c r="D147" i="63"/>
  <c r="D153" i="63"/>
  <c r="D14" i="63"/>
  <c r="D116" i="63"/>
  <c r="D467" i="66"/>
  <c r="D36" i="63"/>
  <c r="D15" i="63"/>
  <c r="D467" i="67"/>
  <c r="D467" i="70"/>
  <c r="D55" i="63"/>
  <c r="D167" i="61"/>
  <c r="D177" i="63"/>
  <c r="D149" i="63"/>
  <c r="D473" i="69"/>
  <c r="D152" i="61"/>
  <c r="D29" i="63"/>
  <c r="D167" i="63"/>
  <c r="D22" i="63"/>
  <c r="D556" i="68"/>
  <c r="D409" i="72"/>
  <c r="D416" i="71"/>
  <c r="D450" i="72"/>
  <c r="D122" i="63"/>
  <c r="D533" i="68"/>
  <c r="D75" i="63"/>
  <c r="D38" i="63"/>
  <c r="D408" i="72"/>
  <c r="D92" i="62"/>
  <c r="D169" i="61"/>
  <c r="D170" i="63"/>
  <c r="D518" i="64"/>
  <c r="D447" i="71"/>
  <c r="D155" i="63"/>
  <c r="D129" i="63"/>
  <c r="D27" i="63"/>
  <c r="D446" i="72"/>
  <c r="D114" i="63"/>
  <c r="D158" i="63"/>
  <c r="D470" i="66"/>
  <c r="D459" i="67"/>
  <c r="D46" i="63"/>
  <c r="D130" i="63"/>
  <c r="D96" i="63"/>
  <c r="D95" i="62"/>
  <c r="D53" i="63"/>
  <c r="D37" i="63"/>
  <c r="D159" i="63"/>
  <c r="D470" i="69"/>
  <c r="D101" i="63"/>
  <c r="D92" i="61"/>
  <c r="D73" i="63"/>
  <c r="D174" i="63"/>
  <c r="D447" i="72"/>
  <c r="D163" i="63"/>
  <c r="D158" i="62"/>
  <c r="D103" i="63"/>
  <c r="D57" i="63"/>
  <c r="D446" i="69"/>
  <c r="D120" i="63"/>
  <c r="D102" i="61"/>
  <c r="D425" i="69"/>
  <c r="D171" i="63"/>
  <c r="D94" i="63"/>
  <c r="D127" i="63"/>
  <c r="D108" i="63"/>
  <c r="D511" i="64"/>
  <c r="D86" i="63"/>
  <c r="D459" i="66"/>
  <c r="D131" i="63"/>
  <c r="D584" i="68"/>
  <c r="D579" i="68"/>
  <c r="D93" i="63"/>
  <c r="D67" i="63"/>
  <c r="D102" i="62"/>
  <c r="D583" i="68"/>
  <c r="D459" i="69"/>
  <c r="D140" i="62"/>
  <c r="D65" i="63"/>
  <c r="D525" i="64"/>
  <c r="D72" i="63"/>
  <c r="D137" i="63"/>
  <c r="D453" i="72"/>
  <c r="D151" i="63"/>
  <c r="D148" i="63"/>
  <c r="D134" i="63"/>
  <c r="D113" i="62"/>
  <c r="D149" i="62"/>
  <c r="D140" i="61"/>
  <c r="D156" i="63"/>
  <c r="D95" i="63"/>
  <c r="D91" i="63"/>
  <c r="D102" i="63"/>
  <c r="D169" i="63"/>
  <c r="D154" i="63"/>
  <c r="D41" i="63"/>
  <c r="D48" i="63"/>
  <c r="D473" i="65"/>
  <c r="D99" i="63"/>
  <c r="D140" i="63"/>
  <c r="D8" i="63"/>
  <c r="D119" i="63"/>
  <c r="D100" i="63"/>
  <c r="D112" i="63"/>
  <c r="D470" i="67"/>
  <c r="D115" i="62"/>
  <c r="D54" i="63"/>
  <c r="D175" i="63"/>
  <c r="D467" i="69"/>
  <c r="D110" i="63"/>
  <c r="D150" i="62"/>
  <c r="D558" i="68"/>
  <c r="D157" i="63"/>
  <c r="D517" i="64"/>
  <c r="D176" i="62"/>
  <c r="D84" i="63"/>
  <c r="D76" i="63"/>
  <c r="D97" i="63"/>
  <c r="D466" i="67"/>
  <c r="D60" i="63"/>
  <c r="D133" i="63"/>
  <c r="D176" i="63"/>
  <c r="D173" i="63"/>
  <c r="D459" i="70"/>
  <c r="D56" i="63"/>
  <c r="D466" i="66"/>
  <c r="D150" i="61"/>
  <c r="D426" i="69"/>
  <c r="D158" i="61"/>
  <c r="D141" i="63"/>
  <c r="D466" i="70"/>
  <c r="D126" i="63"/>
  <c r="D118" i="63"/>
  <c r="D121" i="62"/>
  <c r="D79" i="63"/>
  <c r="D170" i="62"/>
  <c r="D152" i="62"/>
  <c r="D139" i="63"/>
  <c r="D92" i="63"/>
  <c r="D473" i="66"/>
  <c r="D450" i="71"/>
  <c r="D98" i="63"/>
  <c r="D165" i="63"/>
  <c r="D145" i="63"/>
  <c r="D115" i="63"/>
  <c r="D169" i="62"/>
  <c r="D74" i="63"/>
  <c r="D466" i="69"/>
  <c r="D591" i="68"/>
  <c r="D35" i="63"/>
  <c r="D94" i="61"/>
  <c r="D587" i="68"/>
  <c r="D36" i="61"/>
  <c r="D148" i="61"/>
  <c r="D30" i="61"/>
  <c r="D461" i="66"/>
  <c r="D453" i="70"/>
  <c r="D74" i="61"/>
  <c r="D168" i="63"/>
  <c r="D448" i="71"/>
  <c r="D409" i="71"/>
  <c r="D461" i="70"/>
  <c r="D461" i="69"/>
  <c r="D458" i="69"/>
  <c r="D443" i="72"/>
  <c r="D452" i="72"/>
  <c r="D164" i="63"/>
  <c r="D469" i="66"/>
  <c r="D425" i="71"/>
  <c r="D441" i="71"/>
  <c r="D449" i="72"/>
  <c r="D444" i="72"/>
  <c r="D28" i="63"/>
  <c r="D428" i="72"/>
  <c r="D468" i="70"/>
  <c r="D586" i="68"/>
  <c r="D106" i="63"/>
  <c r="D557" i="68"/>
  <c r="D461" i="67"/>
  <c r="D451" i="71"/>
  <c r="D464" i="70"/>
  <c r="D574" i="68"/>
  <c r="D445" i="69"/>
  <c r="D89" i="63"/>
  <c r="D154" i="61"/>
  <c r="D443" i="71"/>
  <c r="D32" i="63"/>
  <c r="D469" i="69"/>
  <c r="D85" i="63"/>
  <c r="D7" i="63"/>
  <c r="D427" i="71"/>
  <c r="D465" i="70"/>
  <c r="D472" i="69"/>
  <c r="D128" i="63"/>
  <c r="D36" i="62"/>
  <c r="D469" i="65"/>
  <c r="D439" i="71"/>
  <c r="D434" i="70"/>
  <c r="D146" i="63"/>
  <c r="D445" i="72"/>
  <c r="D416" i="72"/>
  <c r="D66" i="63"/>
  <c r="D439" i="72"/>
  <c r="D113" i="63"/>
  <c r="D468" i="69"/>
  <c r="D166" i="63"/>
  <c r="D162" i="63"/>
  <c r="D125" i="63"/>
  <c r="D47" i="63"/>
  <c r="D111" i="63"/>
  <c r="D566" i="68"/>
  <c r="D585" i="68"/>
  <c r="D458" i="70"/>
  <c r="D434" i="69"/>
  <c r="D32" i="61"/>
  <c r="D51" i="63"/>
  <c r="D16" i="61"/>
  <c r="D582" i="68"/>
  <c r="D471" i="70"/>
  <c r="D559" i="68"/>
  <c r="D465" i="69"/>
  <c r="D471" i="69"/>
  <c r="D407" i="71"/>
  <c r="D469" i="67"/>
  <c r="D520" i="64"/>
  <c r="D453" i="69"/>
  <c r="D463" i="69"/>
  <c r="D427" i="72"/>
  <c r="D469" i="70"/>
  <c r="D444" i="69"/>
  <c r="D434" i="71"/>
  <c r="D468" i="66"/>
  <c r="D445" i="71"/>
  <c r="D89" i="61"/>
  <c r="D451" i="72"/>
  <c r="D581" i="68"/>
  <c r="D589" i="68"/>
  <c r="D425" i="72"/>
  <c r="D109" i="63"/>
  <c r="D519" i="64"/>
  <c r="D463" i="70"/>
  <c r="D472" i="70"/>
  <c r="D468" i="67"/>
  <c r="D144" i="63"/>
  <c r="D461" i="65"/>
  <c r="D447" i="69"/>
  <c r="D452" i="71"/>
  <c r="D168" i="62"/>
  <c r="D449" i="71"/>
  <c r="D408" i="71"/>
  <c r="D441" i="72"/>
  <c r="D428" i="71"/>
  <c r="D434" i="72"/>
  <c r="D444" i="71"/>
  <c r="D510" i="64"/>
  <c r="D588" i="68"/>
  <c r="D460" i="65"/>
  <c r="D462" i="65"/>
  <c r="D139" i="62"/>
  <c r="D127" i="62"/>
  <c r="D54" i="61"/>
  <c r="D78" i="63"/>
  <c r="D426" i="71"/>
  <c r="D452" i="69"/>
  <c r="D442" i="71"/>
  <c r="D471" i="65"/>
  <c r="D166" i="61"/>
  <c r="D529" i="68"/>
  <c r="D139" i="61"/>
  <c r="D116" i="61"/>
  <c r="D98" i="62"/>
  <c r="D86" i="61"/>
  <c r="D71" i="62"/>
  <c r="D55" i="61"/>
  <c r="D52" i="61"/>
  <c r="D41" i="62"/>
  <c r="D32" i="62"/>
  <c r="D29" i="62"/>
  <c r="D20" i="62"/>
  <c r="D68" i="62"/>
  <c r="D54" i="62"/>
  <c r="D426" i="72"/>
  <c r="D96" i="62"/>
  <c r="D87" i="62"/>
  <c r="D84" i="61"/>
  <c r="D64" i="63"/>
  <c r="D39" i="62"/>
  <c r="D471" i="67"/>
  <c r="D18" i="61"/>
  <c r="D111" i="62"/>
  <c r="D107" i="61"/>
  <c r="D76" i="61"/>
  <c r="D443" i="67"/>
  <c r="D174" i="62"/>
  <c r="D83" i="62"/>
  <c r="D58" i="61"/>
  <c r="D553" i="68"/>
  <c r="D424" i="66"/>
  <c r="D156" i="61"/>
  <c r="D136" i="62"/>
  <c r="D90" i="62"/>
  <c r="D79" i="62"/>
  <c r="D72" i="62"/>
  <c r="D55" i="62"/>
  <c r="D33" i="61"/>
  <c r="D11" i="61"/>
  <c r="D117" i="61"/>
  <c r="D173" i="61"/>
  <c r="D165" i="62"/>
  <c r="D141" i="62"/>
  <c r="D137" i="61"/>
  <c r="D101" i="61"/>
  <c r="D87" i="63"/>
  <c r="D84" i="62"/>
  <c r="D77" i="61"/>
  <c r="D46" i="62"/>
  <c r="D9" i="62"/>
  <c r="D129" i="62"/>
  <c r="D90" i="61"/>
  <c r="D41" i="61"/>
  <c r="D34" i="62"/>
  <c r="D119" i="61"/>
  <c r="D100" i="62"/>
  <c r="D73" i="61"/>
  <c r="D111" i="61"/>
  <c r="D91" i="62"/>
  <c r="D79" i="61"/>
  <c r="D76" i="62"/>
  <c r="D37" i="61"/>
  <c r="D34" i="61"/>
  <c r="D134" i="62"/>
  <c r="D69" i="63"/>
  <c r="D105" i="63"/>
  <c r="D440" i="72"/>
  <c r="D154" i="62"/>
  <c r="D141" i="61"/>
  <c r="D88" i="63"/>
  <c r="D83" i="61"/>
  <c r="D78" i="61"/>
  <c r="D59" i="63"/>
  <c r="D50" i="63"/>
  <c r="D45" i="63"/>
  <c r="D6" i="61"/>
  <c r="D174" i="61"/>
  <c r="D65" i="61"/>
  <c r="D58" i="62"/>
  <c r="D118" i="62"/>
  <c r="D101" i="62"/>
  <c r="D57" i="62"/>
  <c r="D424" i="69"/>
  <c r="D17" i="62"/>
  <c r="D71" i="63"/>
  <c r="D53" i="61"/>
  <c r="D132" i="62"/>
  <c r="D122" i="62"/>
  <c r="D13" i="63"/>
  <c r="D117" i="62"/>
  <c r="D145" i="61"/>
  <c r="D448" i="72"/>
  <c r="D172" i="62"/>
  <c r="D68" i="63"/>
  <c r="D171" i="61"/>
  <c r="D564" i="68"/>
  <c r="D443" i="70"/>
  <c r="D445" i="66"/>
  <c r="D433" i="69"/>
  <c r="D143" i="63"/>
  <c r="D430" i="66"/>
  <c r="D120" i="62"/>
  <c r="D70" i="62"/>
  <c r="D69" i="62"/>
  <c r="D14" i="61"/>
  <c r="D137" i="62"/>
  <c r="D118" i="61"/>
  <c r="D88" i="62"/>
  <c r="D438" i="72"/>
  <c r="D477" i="64"/>
  <c r="D49" i="63"/>
  <c r="D97" i="61"/>
  <c r="D166" i="62"/>
  <c r="D155" i="61"/>
  <c r="D171" i="62"/>
  <c r="D56" i="61"/>
  <c r="D38" i="61"/>
  <c r="D15" i="61"/>
  <c r="D11" i="62"/>
  <c r="D69" i="61"/>
  <c r="D173" i="62"/>
  <c r="D100" i="61"/>
  <c r="D88" i="61"/>
  <c r="D77" i="63"/>
  <c r="D50" i="61"/>
  <c r="D40" i="63"/>
  <c r="D26" i="62"/>
  <c r="D5" i="63"/>
  <c r="D70" i="61"/>
  <c r="D19" i="61"/>
  <c r="D159" i="62"/>
  <c r="D430" i="67"/>
  <c r="D457" i="69"/>
  <c r="D31" i="63"/>
  <c r="D16" i="62"/>
  <c r="D415" i="71"/>
  <c r="D153" i="61"/>
  <c r="D131" i="62"/>
  <c r="D71" i="61"/>
  <c r="D67" i="62"/>
  <c r="D56" i="62"/>
  <c r="D134" i="61"/>
  <c r="D59" i="61"/>
  <c r="D49" i="62"/>
  <c r="D35" i="62"/>
  <c r="D26" i="63"/>
  <c r="D21" i="61"/>
  <c r="D103" i="62"/>
  <c r="D38" i="62"/>
  <c r="D15" i="62"/>
  <c r="D96" i="61"/>
  <c r="D5" i="62"/>
  <c r="D445" i="70"/>
  <c r="D464" i="69"/>
  <c r="D18" i="62"/>
  <c r="D145" i="62"/>
  <c r="D108" i="61"/>
  <c r="D99" i="61"/>
  <c r="D72" i="61"/>
  <c r="D10" i="61"/>
  <c r="D86" i="62"/>
  <c r="D90" i="63"/>
  <c r="D165" i="61"/>
  <c r="D45" i="62"/>
  <c r="D21" i="62"/>
  <c r="D157" i="62"/>
  <c r="D64" i="61"/>
  <c r="D430" i="65"/>
  <c r="D449" i="67"/>
  <c r="D433" i="72"/>
  <c r="D424" i="71"/>
  <c r="D133" i="62"/>
  <c r="D430" i="69"/>
  <c r="D83" i="63"/>
  <c r="D46" i="61"/>
  <c r="D412" i="71"/>
  <c r="D522" i="64"/>
  <c r="D438" i="71"/>
  <c r="D443" i="69"/>
  <c r="D129" i="61"/>
  <c r="D110" i="61"/>
  <c r="D103" i="61"/>
  <c r="D30" i="62"/>
  <c r="D49" i="61"/>
  <c r="D161" i="63"/>
  <c r="D157" i="61"/>
  <c r="D153" i="62"/>
  <c r="D131" i="61"/>
  <c r="D67" i="61"/>
  <c r="D12" i="62"/>
  <c r="D177" i="62"/>
  <c r="D147" i="62"/>
  <c r="D136" i="61"/>
  <c r="D77" i="62"/>
  <c r="D10" i="62"/>
  <c r="D110" i="62"/>
  <c r="D130" i="62"/>
  <c r="D133" i="61"/>
  <c r="D50" i="62"/>
  <c r="D440" i="71"/>
  <c r="D460" i="69"/>
  <c r="D452" i="66"/>
  <c r="D460" i="70"/>
  <c r="D462" i="69"/>
  <c r="D17" i="61"/>
  <c r="D132" i="61"/>
  <c r="D70" i="63"/>
  <c r="D175" i="61"/>
  <c r="D75" i="62"/>
  <c r="D53" i="62"/>
  <c r="D12" i="61"/>
  <c r="D177" i="61"/>
  <c r="D65" i="62"/>
  <c r="D39" i="63"/>
  <c r="D74" i="62"/>
  <c r="D51" i="62"/>
  <c r="D87" i="61"/>
  <c r="D156" i="62"/>
  <c r="D31" i="61"/>
  <c r="D462" i="70"/>
  <c r="D116" i="62"/>
  <c r="D98" i="61"/>
  <c r="D19" i="63"/>
  <c r="D430" i="72"/>
  <c r="D460" i="66"/>
  <c r="D40" i="62"/>
  <c r="D27" i="62"/>
  <c r="D457" i="70"/>
  <c r="D430" i="71"/>
  <c r="D426" i="66"/>
  <c r="D573" i="68"/>
  <c r="D12" i="63"/>
  <c r="D155" i="62"/>
  <c r="D31" i="62"/>
  <c r="D460" i="67"/>
  <c r="D468" i="65"/>
  <c r="D175" i="62"/>
  <c r="D126" i="62"/>
  <c r="D60" i="62"/>
  <c r="D57" i="61"/>
  <c r="D48" i="62"/>
  <c r="D22" i="62"/>
  <c r="D20" i="61"/>
  <c r="D8" i="62"/>
  <c r="D159" i="61"/>
  <c r="D14" i="62"/>
  <c r="D27" i="61"/>
  <c r="D452" i="70"/>
  <c r="D30" i="63"/>
  <c r="D60" i="61"/>
  <c r="D51" i="61"/>
  <c r="D8" i="61"/>
  <c r="D58" i="63"/>
  <c r="D464" i="67"/>
  <c r="D89" i="62"/>
  <c r="D172" i="61"/>
  <c r="D135" i="61"/>
  <c r="D127" i="61"/>
  <c r="D107" i="62"/>
  <c r="D75" i="61"/>
  <c r="D59" i="62"/>
  <c r="D35" i="61"/>
  <c r="D406" i="72"/>
  <c r="D91" i="61"/>
  <c r="D45" i="61"/>
  <c r="D48" i="61"/>
  <c r="D29" i="61"/>
  <c r="D13" i="62"/>
  <c r="D147" i="61"/>
  <c r="D119" i="62"/>
  <c r="D40" i="61"/>
  <c r="D9" i="63"/>
  <c r="D73" i="62"/>
  <c r="D163" i="61"/>
  <c r="D433" i="71"/>
  <c r="D464" i="66"/>
  <c r="D163" i="62"/>
  <c r="D33" i="63"/>
  <c r="D13" i="61"/>
  <c r="D108" i="62"/>
  <c r="D122" i="61"/>
  <c r="D9" i="61"/>
  <c r="D26" i="61"/>
  <c r="D540" i="68"/>
  <c r="D97" i="62"/>
  <c r="D124" i="63"/>
  <c r="D148" i="62"/>
  <c r="D52" i="63"/>
  <c r="D19" i="62"/>
  <c r="D442" i="72"/>
  <c r="D39" i="61"/>
  <c r="D5" i="61"/>
  <c r="D126" i="61"/>
  <c r="D33" i="62"/>
  <c r="D68" i="61"/>
  <c r="D138" i="62"/>
  <c r="D78" i="62"/>
  <c r="D22" i="61"/>
  <c r="D99" i="62"/>
  <c r="D37" i="62"/>
  <c r="D20" i="63"/>
  <c r="D6" i="62"/>
  <c r="D471" i="66"/>
  <c r="D135" i="62"/>
  <c r="D52" i="62"/>
  <c r="D11" i="63"/>
  <c r="D21" i="63"/>
  <c r="D130" i="61"/>
  <c r="D10" i="63"/>
  <c r="D64" i="62"/>
  <c r="D120" i="61"/>
  <c r="D138" i="61"/>
  <c r="D426" i="67"/>
  <c r="D446" i="67"/>
  <c r="D458" i="65"/>
  <c r="D435" i="72"/>
  <c r="D7" i="62"/>
  <c r="D472" i="65"/>
  <c r="D494" i="64"/>
  <c r="D527" i="68"/>
  <c r="D439" i="69"/>
  <c r="D454" i="69"/>
  <c r="D450" i="67"/>
  <c r="D464" i="65"/>
  <c r="D447" i="65"/>
  <c r="D106" i="61"/>
  <c r="D504" i="64"/>
  <c r="D490" i="64"/>
  <c r="D428" i="67"/>
  <c r="D411" i="71"/>
  <c r="D423" i="67"/>
  <c r="D465" i="65"/>
  <c r="D444" i="66"/>
  <c r="D412" i="72"/>
  <c r="D47" i="61"/>
  <c r="D125" i="61"/>
  <c r="D456" i="69"/>
  <c r="D473" i="64"/>
  <c r="D439" i="70"/>
  <c r="D551" i="68"/>
  <c r="D435" i="71"/>
  <c r="D502" i="64"/>
  <c r="D405" i="72"/>
  <c r="D424" i="67"/>
  <c r="D415" i="72"/>
  <c r="D508" i="64"/>
  <c r="D425" i="65"/>
  <c r="D437" i="71"/>
  <c r="D429" i="65"/>
  <c r="D442" i="65"/>
  <c r="D443" i="65"/>
  <c r="D449" i="66"/>
  <c r="D447" i="67"/>
  <c r="D429" i="72"/>
  <c r="D25" i="62"/>
  <c r="D426" i="65"/>
  <c r="D528" i="68"/>
  <c r="D462" i="66"/>
  <c r="D82" i="62"/>
  <c r="D474" i="64"/>
  <c r="D458" i="66"/>
  <c r="D450" i="69"/>
  <c r="D146" i="62"/>
  <c r="D66" i="61"/>
  <c r="D444" i="65"/>
  <c r="D109" i="62"/>
  <c r="D421" i="66"/>
  <c r="D547" i="68"/>
  <c r="D452" i="65"/>
  <c r="D450" i="70"/>
  <c r="D453" i="65"/>
  <c r="D430" i="70"/>
  <c r="D432" i="66"/>
  <c r="D427" i="67"/>
  <c r="D499" i="64"/>
  <c r="D560" i="68"/>
  <c r="D577" i="68"/>
  <c r="D425" i="67"/>
  <c r="D423" i="69"/>
  <c r="D421" i="70"/>
  <c r="D440" i="66"/>
  <c r="D501" i="64"/>
  <c r="D454" i="66"/>
  <c r="D530" i="68"/>
  <c r="D423" i="71"/>
  <c r="D567" i="68"/>
  <c r="D470" i="64"/>
  <c r="D563" i="68"/>
  <c r="D487" i="64"/>
  <c r="D435" i="70"/>
  <c r="D448" i="65"/>
  <c r="D442" i="67"/>
  <c r="D456" i="70"/>
  <c r="D413" i="71"/>
  <c r="D28" i="62"/>
  <c r="D445" i="67"/>
  <c r="D479" i="64"/>
  <c r="D450" i="65"/>
  <c r="D144" i="61"/>
  <c r="D550" i="68"/>
  <c r="D424" i="70"/>
  <c r="D85" i="62"/>
  <c r="D562" i="68"/>
  <c r="D433" i="66"/>
  <c r="D405" i="71"/>
  <c r="D444" i="70"/>
  <c r="D429" i="71"/>
  <c r="D424" i="72"/>
  <c r="D427" i="66"/>
  <c r="D516" i="64"/>
  <c r="D537" i="68"/>
  <c r="D524" i="68"/>
  <c r="D446" i="70"/>
  <c r="D417" i="71"/>
  <c r="D448" i="67"/>
  <c r="D491" i="64"/>
  <c r="D523" i="64"/>
  <c r="D421" i="65"/>
  <c r="D44" i="63"/>
  <c r="D424" i="65"/>
  <c r="D439" i="65"/>
  <c r="D4" i="62"/>
  <c r="D439" i="67"/>
  <c r="D427" i="65"/>
  <c r="D434" i="66"/>
  <c r="D403" i="72"/>
  <c r="D488" i="64"/>
  <c r="D431" i="66"/>
  <c r="D472" i="67"/>
  <c r="D500" i="64"/>
  <c r="D514" i="64"/>
  <c r="D512" i="64"/>
  <c r="D446" i="66"/>
  <c r="D561" i="68"/>
  <c r="D423" i="70"/>
  <c r="D451" i="69"/>
  <c r="D4" i="61"/>
  <c r="D472" i="64"/>
  <c r="D432" i="67"/>
  <c r="D428" i="65"/>
  <c r="D146" i="61"/>
  <c r="D476" i="64"/>
  <c r="D28" i="61"/>
  <c r="D454" i="65"/>
  <c r="D465" i="66"/>
  <c r="D421" i="69"/>
  <c r="D431" i="71"/>
  <c r="D496" i="64"/>
  <c r="D4" i="63"/>
  <c r="D420" i="66"/>
  <c r="D453" i="66"/>
  <c r="D526" i="68"/>
  <c r="D449" i="69"/>
  <c r="D429" i="67"/>
  <c r="D437" i="72"/>
  <c r="D439" i="66"/>
  <c r="D63" i="63"/>
  <c r="D434" i="67"/>
  <c r="D493" i="64"/>
  <c r="D47" i="62"/>
  <c r="D431" i="67"/>
  <c r="D125" i="62"/>
  <c r="D498" i="64"/>
  <c r="D458" i="67"/>
  <c r="D445" i="65"/>
  <c r="D164" i="62"/>
  <c r="D448" i="66"/>
  <c r="D432" i="65"/>
  <c r="D440" i="69"/>
  <c r="D448" i="70"/>
  <c r="D442" i="70"/>
  <c r="D472" i="66"/>
  <c r="D523" i="68"/>
  <c r="D480" i="64"/>
  <c r="D555" i="68"/>
  <c r="D467" i="64"/>
  <c r="D543" i="68"/>
  <c r="D475" i="64"/>
  <c r="D82" i="63"/>
  <c r="D25" i="61"/>
  <c r="D82" i="61"/>
  <c r="D452" i="67"/>
  <c r="D431" i="70"/>
  <c r="D451" i="67"/>
  <c r="D144" i="62"/>
  <c r="D162" i="61"/>
  <c r="D425" i="66"/>
  <c r="D429" i="66"/>
  <c r="D447" i="66"/>
  <c r="D66" i="62"/>
  <c r="D548" i="68"/>
  <c r="D164" i="61"/>
  <c r="D7" i="61"/>
  <c r="D536" i="68"/>
  <c r="D421" i="72"/>
  <c r="D128" i="61"/>
  <c r="D417" i="72"/>
  <c r="D25" i="63"/>
  <c r="D539" i="68"/>
  <c r="D442" i="66"/>
  <c r="D106" i="62"/>
  <c r="D403" i="71"/>
  <c r="D503" i="64"/>
  <c r="D420" i="67"/>
  <c r="D443" i="66"/>
  <c r="D492" i="64"/>
  <c r="D432" i="72"/>
  <c r="D440" i="70"/>
  <c r="D109" i="61"/>
  <c r="D453" i="67"/>
  <c r="D433" i="65"/>
  <c r="D462" i="67"/>
  <c r="D465" i="67"/>
  <c r="D425" i="70"/>
  <c r="D448" i="69"/>
  <c r="D513" i="64"/>
  <c r="D431" i="69"/>
  <c r="D578" i="68"/>
  <c r="D463" i="65"/>
  <c r="D449" i="70"/>
  <c r="D524" i="64"/>
  <c r="D420" i="65"/>
  <c r="D575" i="68"/>
  <c r="D450" i="66"/>
  <c r="D515" i="64"/>
  <c r="D431" i="65"/>
  <c r="D541" i="68"/>
  <c r="D421" i="67"/>
  <c r="D497" i="64"/>
  <c r="D429" i="69"/>
  <c r="D463" i="66"/>
  <c r="D428" i="66"/>
  <c r="D413" i="72"/>
  <c r="D432" i="70"/>
  <c r="D451" i="66"/>
  <c r="D478" i="64"/>
  <c r="D440" i="67"/>
  <c r="D552" i="68"/>
  <c r="D444" i="67"/>
  <c r="D429" i="70"/>
  <c r="D406" i="71"/>
  <c r="D426" i="70"/>
  <c r="D531" i="68"/>
  <c r="D466" i="64"/>
  <c r="D571" i="68"/>
  <c r="D435" i="66"/>
  <c r="D85" i="61"/>
  <c r="D434" i="65"/>
  <c r="D433" i="67"/>
  <c r="D446" i="65"/>
  <c r="D128" i="62"/>
  <c r="D449" i="65"/>
  <c r="D463" i="67"/>
  <c r="D420" i="69"/>
  <c r="D423" i="66"/>
  <c r="D481" i="64"/>
  <c r="D421" i="71"/>
  <c r="D435" i="67"/>
  <c r="D538" i="68"/>
  <c r="D471" i="64"/>
  <c r="D554" i="68"/>
  <c r="D454" i="70"/>
  <c r="D423" i="65"/>
  <c r="D440" i="65"/>
  <c r="D565" i="68"/>
  <c r="D411" i="72"/>
  <c r="D433" i="70"/>
  <c r="D442" i="69"/>
  <c r="D432" i="71"/>
  <c r="D495" i="64"/>
  <c r="D420" i="70"/>
  <c r="D44" i="62"/>
  <c r="D432" i="69"/>
  <c r="D428" i="70"/>
  <c r="D483" i="64"/>
  <c r="D414" i="72"/>
  <c r="D454" i="67"/>
  <c r="D431" i="72"/>
  <c r="D447" i="70"/>
  <c r="D482" i="64"/>
  <c r="D63" i="62"/>
  <c r="D435" i="65"/>
  <c r="D414" i="71"/>
  <c r="D423" i="72"/>
  <c r="D469" i="64"/>
  <c r="D451" i="70"/>
  <c r="D63" i="61"/>
  <c r="D435" i="69"/>
  <c r="D162" i="62"/>
  <c r="D576" i="68"/>
  <c r="D451" i="65"/>
  <c r="D44" i="61"/>
  <c r="D427" i="70"/>
  <c r="D161" i="62"/>
  <c r="D62" i="61"/>
  <c r="D419" i="66"/>
  <c r="D3" i="63"/>
  <c r="D24" i="63"/>
  <c r="D465" i="64"/>
  <c r="D546" i="68"/>
  <c r="D457" i="65"/>
  <c r="D422" i="66"/>
  <c r="D419" i="69"/>
  <c r="D124" i="61"/>
  <c r="D43" i="62"/>
  <c r="D438" i="67"/>
  <c r="D143" i="62"/>
  <c r="D438" i="65"/>
  <c r="D81" i="63"/>
  <c r="D441" i="66"/>
  <c r="D81" i="61"/>
  <c r="D441" i="67"/>
  <c r="D24" i="62"/>
  <c r="D570" i="68"/>
  <c r="D438" i="66"/>
  <c r="D507" i="64"/>
  <c r="D438" i="69"/>
  <c r="D404" i="71"/>
  <c r="D62" i="63"/>
  <c r="D402" i="71"/>
  <c r="D549" i="68"/>
  <c r="D419" i="70"/>
  <c r="D43" i="61"/>
  <c r="D3" i="62"/>
  <c r="D457" i="67"/>
  <c r="D143" i="61"/>
  <c r="D420" i="71"/>
  <c r="D81" i="62"/>
  <c r="D105" i="61"/>
  <c r="D422" i="69"/>
  <c r="D441" i="69"/>
  <c r="D422" i="65"/>
  <c r="D161" i="61"/>
  <c r="D420" i="72"/>
  <c r="D522" i="68"/>
  <c r="D441" i="70"/>
  <c r="D105" i="62"/>
  <c r="D422" i="70"/>
  <c r="D457" i="66"/>
  <c r="D486" i="64"/>
  <c r="D43" i="63"/>
  <c r="D62" i="62"/>
  <c r="D404" i="72"/>
  <c r="D438" i="70"/>
  <c r="D489" i="64"/>
  <c r="D419" i="65"/>
  <c r="D422" i="71"/>
  <c r="D402" i="72"/>
  <c r="D24" i="61"/>
  <c r="D468" i="64"/>
  <c r="D422" i="72"/>
  <c r="D419" i="67"/>
  <c r="D124" i="62"/>
  <c r="D3" i="61"/>
  <c r="D525" i="68"/>
  <c r="D441" i="65"/>
  <c r="D422" i="67"/>
  <c r="D419" i="72"/>
  <c r="D456" i="65"/>
  <c r="D464" i="64"/>
  <c r="D419" i="71"/>
  <c r="D437" i="70"/>
  <c r="D437" i="67"/>
  <c r="D418" i="69"/>
  <c r="D418" i="66"/>
  <c r="D418" i="65"/>
  <c r="D437" i="69"/>
  <c r="D456" i="66"/>
  <c r="D569" i="68"/>
  <c r="D437" i="65"/>
  <c r="D506" i="64"/>
  <c r="D521" i="68"/>
  <c r="D418" i="70"/>
  <c r="D418" i="67"/>
  <c r="D437" i="66"/>
  <c r="D401" i="72"/>
  <c r="D456" i="67"/>
  <c r="D485" i="64"/>
  <c r="D545" i="68"/>
  <c r="D401" i="71"/>
  <c r="L149" i="61"/>
  <c r="L11" i="61"/>
  <c r="L168" i="61"/>
  <c r="L532" i="68"/>
  <c r="L535" i="68"/>
  <c r="L466" i="65"/>
  <c r="L459" i="65"/>
  <c r="L14" i="63"/>
  <c r="L113" i="61"/>
  <c r="L170" i="61"/>
  <c r="L149" i="62"/>
  <c r="L16" i="63"/>
  <c r="L150" i="63"/>
  <c r="L121" i="61"/>
  <c r="L95" i="61"/>
  <c r="L112" i="61"/>
  <c r="L151" i="61"/>
  <c r="L425" i="69"/>
  <c r="L410" i="71"/>
  <c r="L410" i="72"/>
  <c r="L470" i="65"/>
  <c r="L472" i="64"/>
  <c r="L114" i="61"/>
  <c r="L27" i="63"/>
  <c r="L117" i="63"/>
  <c r="L525" i="64"/>
  <c r="L428" i="69"/>
  <c r="L521" i="64"/>
  <c r="L93" i="61"/>
  <c r="L509" i="64"/>
  <c r="L542" i="68"/>
  <c r="L572" i="68"/>
  <c r="L176" i="61"/>
  <c r="L112" i="62"/>
  <c r="L467" i="66"/>
  <c r="L102" i="61"/>
  <c r="L170" i="63"/>
  <c r="L450" i="71"/>
  <c r="L147" i="63"/>
  <c r="L145" i="63"/>
  <c r="L579" i="68"/>
  <c r="L65" i="63"/>
  <c r="L558" i="68"/>
  <c r="L17" i="63"/>
  <c r="L120" i="63"/>
  <c r="L459" i="69"/>
  <c r="L100" i="63"/>
  <c r="L511" i="64"/>
  <c r="L580" i="68"/>
  <c r="L103" i="63"/>
  <c r="L101" i="63"/>
  <c r="L408" i="72"/>
  <c r="L447" i="71"/>
  <c r="L57" i="63"/>
  <c r="L459" i="67"/>
  <c r="L22" i="63"/>
  <c r="L170" i="62"/>
  <c r="L72" i="63"/>
  <c r="L116" i="63"/>
  <c r="L114" i="62"/>
  <c r="L111" i="63"/>
  <c r="L158" i="63"/>
  <c r="L94" i="63"/>
  <c r="L453" i="71"/>
  <c r="L533" i="68"/>
  <c r="L583" i="68"/>
  <c r="L556" i="68"/>
  <c r="L409" i="72"/>
  <c r="L102" i="62"/>
  <c r="L74" i="63"/>
  <c r="L34" i="63"/>
  <c r="L94" i="61"/>
  <c r="L446" i="72"/>
  <c r="L467" i="69"/>
  <c r="L86" i="63"/>
  <c r="L518" i="64"/>
  <c r="L150" i="62"/>
  <c r="L134" i="63"/>
  <c r="L41" i="63"/>
  <c r="L121" i="62"/>
  <c r="L163" i="63"/>
  <c r="L154" i="63"/>
  <c r="L115" i="63"/>
  <c r="L446" i="71"/>
  <c r="L473" i="70"/>
  <c r="L148" i="63"/>
  <c r="L407" i="72"/>
  <c r="L172" i="63"/>
  <c r="L135" i="63"/>
  <c r="L590" i="68"/>
  <c r="L158" i="62"/>
  <c r="L110" i="63"/>
  <c r="L8" i="63"/>
  <c r="L95" i="62"/>
  <c r="L137" i="63"/>
  <c r="L84" i="63"/>
  <c r="L453" i="72"/>
  <c r="L174" i="63"/>
  <c r="L167" i="63"/>
  <c r="L151" i="63"/>
  <c r="L466" i="70"/>
  <c r="L75" i="63"/>
  <c r="L165" i="63"/>
  <c r="L129" i="63"/>
  <c r="L76" i="63"/>
  <c r="L176" i="63"/>
  <c r="L169" i="61"/>
  <c r="L156" i="63"/>
  <c r="L95" i="63"/>
  <c r="L91" i="63"/>
  <c r="L157" i="63"/>
  <c r="L126" i="63"/>
  <c r="L102" i="63"/>
  <c r="L139" i="63"/>
  <c r="L112" i="63"/>
  <c r="L56" i="63"/>
  <c r="L53" i="63"/>
  <c r="L98" i="63"/>
  <c r="L79" i="63"/>
  <c r="L36" i="63"/>
  <c r="L121" i="63"/>
  <c r="L517" i="64"/>
  <c r="L113" i="62"/>
  <c r="L427" i="69"/>
  <c r="L175" i="63"/>
  <c r="L15" i="63"/>
  <c r="L130" i="63"/>
  <c r="L470" i="70"/>
  <c r="L493" i="64"/>
  <c r="L18" i="63"/>
  <c r="L158" i="61"/>
  <c r="L92" i="61"/>
  <c r="L177" i="63"/>
  <c r="L46" i="63"/>
  <c r="L60" i="63"/>
  <c r="L176" i="62"/>
  <c r="L93" i="62"/>
  <c r="L67" i="63"/>
  <c r="L11" i="62"/>
  <c r="L466" i="67"/>
  <c r="L473" i="66"/>
  <c r="L469" i="66"/>
  <c r="L173" i="63"/>
  <c r="L459" i="70"/>
  <c r="L55" i="63"/>
  <c r="L466" i="66"/>
  <c r="L150" i="61"/>
  <c r="L6" i="63"/>
  <c r="L167" i="61"/>
  <c r="L141" i="63"/>
  <c r="L149" i="63"/>
  <c r="L118" i="63"/>
  <c r="L473" i="67"/>
  <c r="L514" i="64"/>
  <c r="L152" i="62"/>
  <c r="L140" i="63"/>
  <c r="L131" i="63"/>
  <c r="L92" i="63"/>
  <c r="L534" i="68"/>
  <c r="L114" i="63"/>
  <c r="L11" i="63"/>
  <c r="L152" i="63"/>
  <c r="L470" i="69"/>
  <c r="L140" i="62"/>
  <c r="L122" i="63"/>
  <c r="L446" i="69"/>
  <c r="L447" i="72"/>
  <c r="L153" i="63"/>
  <c r="L467" i="65"/>
  <c r="L467" i="67"/>
  <c r="L467" i="70"/>
  <c r="L151" i="62"/>
  <c r="L169" i="63"/>
  <c r="L136" i="63"/>
  <c r="L133" i="63"/>
  <c r="L416" i="71"/>
  <c r="L152" i="61"/>
  <c r="L169" i="62"/>
  <c r="L107" i="63"/>
  <c r="L473" i="65"/>
  <c r="L171" i="63"/>
  <c r="L99" i="63"/>
  <c r="L93" i="63"/>
  <c r="L466" i="69"/>
  <c r="L127" i="63"/>
  <c r="L119" i="63"/>
  <c r="L591" i="68"/>
  <c r="L29" i="63"/>
  <c r="L48" i="63"/>
  <c r="L108" i="63"/>
  <c r="L470" i="67"/>
  <c r="L35" i="63"/>
  <c r="L115" i="62"/>
  <c r="L94" i="62"/>
  <c r="L38" i="63"/>
  <c r="L54" i="63"/>
  <c r="L155" i="63"/>
  <c r="L587" i="68"/>
  <c r="L459" i="66"/>
  <c r="L584" i="68"/>
  <c r="L473" i="69"/>
  <c r="L37" i="63"/>
  <c r="L140" i="61"/>
  <c r="L96" i="63"/>
  <c r="L159" i="63"/>
  <c r="L92" i="62"/>
  <c r="L115" i="61"/>
  <c r="L73" i="63"/>
  <c r="L450" i="72"/>
  <c r="L167" i="62"/>
  <c r="L138" i="63"/>
  <c r="L132" i="61"/>
  <c r="L586" i="68"/>
  <c r="L28" i="63"/>
  <c r="L468" i="67"/>
  <c r="L443" i="72"/>
  <c r="L557" i="68"/>
  <c r="L427" i="72"/>
  <c r="L464" i="70"/>
  <c r="L574" i="68"/>
  <c r="L463" i="69"/>
  <c r="L582" i="68"/>
  <c r="L449" i="71"/>
  <c r="L510" i="64"/>
  <c r="L47" i="63"/>
  <c r="L471" i="69"/>
  <c r="L461" i="66"/>
  <c r="L458" i="69"/>
  <c r="L464" i="69"/>
  <c r="L439" i="72"/>
  <c r="L407" i="71"/>
  <c r="L66" i="63"/>
  <c r="L85" i="63"/>
  <c r="L113" i="63"/>
  <c r="L144" i="63"/>
  <c r="L434" i="69"/>
  <c r="L425" i="72"/>
  <c r="L448" i="71"/>
  <c r="L16" i="61"/>
  <c r="L470" i="66"/>
  <c r="L469" i="70"/>
  <c r="L461" i="65"/>
  <c r="L128" i="63"/>
  <c r="L425" i="71"/>
  <c r="L434" i="70"/>
  <c r="L434" i="71"/>
  <c r="L439" i="71"/>
  <c r="L30" i="62"/>
  <c r="L559" i="68"/>
  <c r="L51" i="62"/>
  <c r="L445" i="71"/>
  <c r="L444" i="71"/>
  <c r="L465" i="70"/>
  <c r="L461" i="69"/>
  <c r="L409" i="71"/>
  <c r="L447" i="69"/>
  <c r="L468" i="69"/>
  <c r="L448" i="72"/>
  <c r="L51" i="61"/>
  <c r="L428" i="72"/>
  <c r="L408" i="71"/>
  <c r="L519" i="64"/>
  <c r="L472" i="70"/>
  <c r="L7" i="63"/>
  <c r="L468" i="65"/>
  <c r="L472" i="69"/>
  <c r="L452" i="72"/>
  <c r="L469" i="69"/>
  <c r="L449" i="72"/>
  <c r="L97" i="63"/>
  <c r="L451" i="71"/>
  <c r="L566" i="68"/>
  <c r="L520" i="64"/>
  <c r="L458" i="70"/>
  <c r="L468" i="66"/>
  <c r="L132" i="63"/>
  <c r="L442" i="72"/>
  <c r="L468" i="70"/>
  <c r="L452" i="71"/>
  <c r="L74" i="62"/>
  <c r="L89" i="63"/>
  <c r="L87" i="63"/>
  <c r="L125" i="63"/>
  <c r="L445" i="72"/>
  <c r="L168" i="63"/>
  <c r="L97" i="61"/>
  <c r="L462" i="69"/>
  <c r="L441" i="72"/>
  <c r="L469" i="67"/>
  <c r="L465" i="69"/>
  <c r="L461" i="70"/>
  <c r="L164" i="63"/>
  <c r="L162" i="63"/>
  <c r="L585" i="68"/>
  <c r="L461" i="67"/>
  <c r="L168" i="62"/>
  <c r="L444" i="72"/>
  <c r="L453" i="69"/>
  <c r="L166" i="63"/>
  <c r="L427" i="71"/>
  <c r="L428" i="71"/>
  <c r="L146" i="63"/>
  <c r="L441" i="71"/>
  <c r="L443" i="71"/>
  <c r="L109" i="63"/>
  <c r="L130" i="62"/>
  <c r="L434" i="72"/>
  <c r="L444" i="69"/>
  <c r="L442" i="71"/>
  <c r="L451" i="72"/>
  <c r="L588" i="68"/>
  <c r="L469" i="65"/>
  <c r="L426" i="69"/>
  <c r="L589" i="68"/>
  <c r="L106" i="63"/>
  <c r="L453" i="70"/>
  <c r="L471" i="70"/>
  <c r="L416" i="72"/>
  <c r="L581" i="68"/>
  <c r="L463" i="70"/>
  <c r="L406" i="71"/>
  <c r="L470" i="64"/>
  <c r="L153" i="61"/>
  <c r="L443" i="65"/>
  <c r="L70" i="62"/>
  <c r="L70" i="61"/>
  <c r="L110" i="62"/>
  <c r="L40" i="63"/>
  <c r="L16" i="62"/>
  <c r="L175" i="62"/>
  <c r="L131" i="61"/>
  <c r="L120" i="62"/>
  <c r="L90" i="62"/>
  <c r="L79" i="62"/>
  <c r="L76" i="61"/>
  <c r="L71" i="63"/>
  <c r="L33" i="63"/>
  <c r="L20" i="63"/>
  <c r="L166" i="61"/>
  <c r="L84" i="62"/>
  <c r="L73" i="62"/>
  <c r="L31" i="63"/>
  <c r="L430" i="72"/>
  <c r="L74" i="61"/>
  <c r="L174" i="62"/>
  <c r="L137" i="62"/>
  <c r="L77" i="63"/>
  <c r="L6" i="62"/>
  <c r="L433" i="71"/>
  <c r="L52" i="62"/>
  <c r="L20" i="61"/>
  <c r="L58" i="61"/>
  <c r="L13" i="61"/>
  <c r="L138" i="61"/>
  <c r="L32" i="61"/>
  <c r="L438" i="72"/>
  <c r="L50" i="63"/>
  <c r="L39" i="63"/>
  <c r="L462" i="65"/>
  <c r="L120" i="61"/>
  <c r="L98" i="62"/>
  <c r="L70" i="63"/>
  <c r="L57" i="61"/>
  <c r="L33" i="61"/>
  <c r="L22" i="62"/>
  <c r="L19" i="62"/>
  <c r="L15" i="62"/>
  <c r="L58" i="62"/>
  <c r="L12" i="61"/>
  <c r="L445" i="69"/>
  <c r="L426" i="71"/>
  <c r="L464" i="67"/>
  <c r="L175" i="61"/>
  <c r="L148" i="62"/>
  <c r="L72" i="61"/>
  <c r="L83" i="63"/>
  <c r="L59" i="63"/>
  <c r="L137" i="61"/>
  <c r="L78" i="62"/>
  <c r="L438" i="71"/>
  <c r="L111" i="61"/>
  <c r="L165" i="61"/>
  <c r="L39" i="61"/>
  <c r="L116" i="62"/>
  <c r="L67" i="62"/>
  <c r="L52" i="61"/>
  <c r="L155" i="62"/>
  <c r="L101" i="62"/>
  <c r="L59" i="62"/>
  <c r="L12" i="63"/>
  <c r="L173" i="61"/>
  <c r="L10" i="61"/>
  <c r="L177" i="62"/>
  <c r="L117" i="61"/>
  <c r="L46" i="62"/>
  <c r="L5" i="61"/>
  <c r="L134" i="61"/>
  <c r="L154" i="62"/>
  <c r="L79" i="61"/>
  <c r="L100" i="62"/>
  <c r="L494" i="64"/>
  <c r="L48" i="61"/>
  <c r="L156" i="61"/>
  <c r="L65" i="61"/>
  <c r="L35" i="61"/>
  <c r="L32" i="62"/>
  <c r="L452" i="69"/>
  <c r="L49" i="61"/>
  <c r="L131" i="62"/>
  <c r="L515" i="64"/>
  <c r="L141" i="61"/>
  <c r="L452" i="66"/>
  <c r="L412" i="72"/>
  <c r="L154" i="61"/>
  <c r="L97" i="62"/>
  <c r="L145" i="62"/>
  <c r="L126" i="61"/>
  <c r="L108" i="61"/>
  <c r="L99" i="62"/>
  <c r="L60" i="61"/>
  <c r="L55" i="62"/>
  <c r="L36" i="62"/>
  <c r="L22" i="61"/>
  <c r="L19" i="61"/>
  <c r="L8" i="61"/>
  <c r="L119" i="61"/>
  <c r="L58" i="63"/>
  <c r="L45" i="61"/>
  <c r="L26" i="61"/>
  <c r="L14" i="62"/>
  <c r="L130" i="61"/>
  <c r="L103" i="61"/>
  <c r="L10" i="62"/>
  <c r="L122" i="62"/>
  <c r="L27" i="61"/>
  <c r="L426" i="66"/>
  <c r="L464" i="66"/>
  <c r="L440" i="71"/>
  <c r="L460" i="66"/>
  <c r="L40" i="61"/>
  <c r="L21" i="61"/>
  <c r="L161" i="63"/>
  <c r="L163" i="62"/>
  <c r="L139" i="62"/>
  <c r="L127" i="62"/>
  <c r="L116" i="61"/>
  <c r="L111" i="62"/>
  <c r="L107" i="62"/>
  <c r="L91" i="61"/>
  <c r="L71" i="61"/>
  <c r="L60" i="62"/>
  <c r="L37" i="61"/>
  <c r="L34" i="61"/>
  <c r="L8" i="62"/>
  <c r="L118" i="62"/>
  <c r="L100" i="61"/>
  <c r="L65" i="62"/>
  <c r="L46" i="61"/>
  <c r="L27" i="62"/>
  <c r="L18" i="62"/>
  <c r="L13" i="63"/>
  <c r="L78" i="61"/>
  <c r="L452" i="70"/>
  <c r="L406" i="72"/>
  <c r="L460" i="70"/>
  <c r="L127" i="61"/>
  <c r="L99" i="61"/>
  <c r="L29" i="62"/>
  <c r="L177" i="61"/>
  <c r="L119" i="62"/>
  <c r="L68" i="63"/>
  <c r="L471" i="66"/>
  <c r="L87" i="61"/>
  <c r="L147" i="62"/>
  <c r="L49" i="62"/>
  <c r="L40" i="62"/>
  <c r="L21" i="62"/>
  <c r="L89" i="62"/>
  <c r="L462" i="70"/>
  <c r="L68" i="61"/>
  <c r="L157" i="61"/>
  <c r="L135" i="62"/>
  <c r="L126" i="62"/>
  <c r="L72" i="62"/>
  <c r="L41" i="61"/>
  <c r="L37" i="62"/>
  <c r="L29" i="61"/>
  <c r="L15" i="61"/>
  <c r="L14" i="61"/>
  <c r="L138" i="62"/>
  <c r="L90" i="63"/>
  <c r="L76" i="62"/>
  <c r="L89" i="61"/>
  <c r="L148" i="61"/>
  <c r="L132" i="62"/>
  <c r="L96" i="62"/>
  <c r="L36" i="61"/>
  <c r="L443" i="69"/>
  <c r="L430" i="69"/>
  <c r="L522" i="64"/>
  <c r="L460" i="67"/>
  <c r="L88" i="61"/>
  <c r="L39" i="62"/>
  <c r="L171" i="62"/>
  <c r="L108" i="62"/>
  <c r="L67" i="61"/>
  <c r="L53" i="61"/>
  <c r="L38" i="61"/>
  <c r="L31" i="61"/>
  <c r="L173" i="62"/>
  <c r="L129" i="62"/>
  <c r="L9" i="63"/>
  <c r="L457" i="70"/>
  <c r="L473" i="64"/>
  <c r="L68" i="62"/>
  <c r="L134" i="62"/>
  <c r="L122" i="61"/>
  <c r="L88" i="63"/>
  <c r="L49" i="63"/>
  <c r="L426" i="65"/>
  <c r="L430" i="71"/>
  <c r="L163" i="61"/>
  <c r="L56" i="61"/>
  <c r="L38" i="62"/>
  <c r="L101" i="61"/>
  <c r="L17" i="61"/>
  <c r="L9" i="62"/>
  <c r="L129" i="61"/>
  <c r="L5" i="63"/>
  <c r="L415" i="72"/>
  <c r="L9" i="61"/>
  <c r="L443" i="70"/>
  <c r="L440" i="72"/>
  <c r="L56" i="62"/>
  <c r="L83" i="61"/>
  <c r="L412" i="71"/>
  <c r="L143" i="63"/>
  <c r="L457" i="69"/>
  <c r="L433" i="72"/>
  <c r="L30" i="61"/>
  <c r="L165" i="62"/>
  <c r="L147" i="61"/>
  <c r="L133" i="62"/>
  <c r="L84" i="61"/>
  <c r="L69" i="61"/>
  <c r="L26" i="62"/>
  <c r="L172" i="62"/>
  <c r="L159" i="62"/>
  <c r="L136" i="61"/>
  <c r="L77" i="61"/>
  <c r="L10" i="63"/>
  <c r="L424" i="65"/>
  <c r="L117" i="62"/>
  <c r="L415" i="71"/>
  <c r="L155" i="61"/>
  <c r="L17" i="62"/>
  <c r="L124" i="63"/>
  <c r="L30" i="63"/>
  <c r="L136" i="62"/>
  <c r="L96" i="61"/>
  <c r="L88" i="62"/>
  <c r="L50" i="61"/>
  <c r="L105" i="63"/>
  <c r="L171" i="61"/>
  <c r="L90" i="61"/>
  <c r="L75" i="61"/>
  <c r="L71" i="62"/>
  <c r="L141" i="62"/>
  <c r="L118" i="61"/>
  <c r="L83" i="62"/>
  <c r="L26" i="63"/>
  <c r="L18" i="61"/>
  <c r="L78" i="63"/>
  <c r="L433" i="70"/>
  <c r="L564" i="68"/>
  <c r="L426" i="72"/>
  <c r="L6" i="61"/>
  <c r="L55" i="61"/>
  <c r="L21" i="63"/>
  <c r="L460" i="69"/>
  <c r="L464" i="65"/>
  <c r="L53" i="62"/>
  <c r="L32" i="63"/>
  <c r="L69" i="63"/>
  <c r="L54" i="62"/>
  <c r="L433" i="69"/>
  <c r="L64" i="63"/>
  <c r="L110" i="61"/>
  <c r="L87" i="62"/>
  <c r="L75" i="62"/>
  <c r="L73" i="61"/>
  <c r="L50" i="62"/>
  <c r="L103" i="62"/>
  <c r="L133" i="61"/>
  <c r="L98" i="61"/>
  <c r="L86" i="61"/>
  <c r="L51" i="63"/>
  <c r="L19" i="63"/>
  <c r="L31" i="62"/>
  <c r="L20" i="62"/>
  <c r="L33" i="62"/>
  <c r="L157" i="62"/>
  <c r="L41" i="62"/>
  <c r="L156" i="62"/>
  <c r="L35" i="62"/>
  <c r="L573" i="68"/>
  <c r="L13" i="62"/>
  <c r="L57" i="62"/>
  <c r="L45" i="62"/>
  <c r="L145" i="61"/>
  <c r="L135" i="61"/>
  <c r="L64" i="62"/>
  <c r="L12" i="62"/>
  <c r="L86" i="62"/>
  <c r="L52" i="63"/>
  <c r="L5" i="62"/>
  <c r="L45" i="63"/>
  <c r="L449" i="70"/>
  <c r="L166" i="62"/>
  <c r="L460" i="65"/>
  <c r="L153" i="62"/>
  <c r="L107" i="61"/>
  <c r="L64" i="61"/>
  <c r="L59" i="61"/>
  <c r="L172" i="61"/>
  <c r="L159" i="61"/>
  <c r="L77" i="62"/>
  <c r="L54" i="61"/>
  <c r="L174" i="61"/>
  <c r="L48" i="62"/>
  <c r="L91" i="62"/>
  <c r="L34" i="62"/>
  <c r="L69" i="62"/>
  <c r="L139" i="61"/>
  <c r="L565" i="68"/>
  <c r="L442" i="67"/>
  <c r="L425" i="65"/>
  <c r="L540" i="68"/>
  <c r="L421" i="65"/>
  <c r="L503" i="64"/>
  <c r="L523" i="64"/>
  <c r="L567" i="68"/>
  <c r="L451" i="65"/>
  <c r="L456" i="69"/>
  <c r="L553" i="68"/>
  <c r="L442" i="65"/>
  <c r="L403" i="71"/>
  <c r="L47" i="62"/>
  <c r="L4" i="62"/>
  <c r="L543" i="68"/>
  <c r="L500" i="64"/>
  <c r="L432" i="65"/>
  <c r="L144" i="61"/>
  <c r="L453" i="67"/>
  <c r="L428" i="70"/>
  <c r="L475" i="64"/>
  <c r="L434" i="66"/>
  <c r="L47" i="61"/>
  <c r="L538" i="68"/>
  <c r="L575" i="68"/>
  <c r="L578" i="68"/>
  <c r="L429" i="70"/>
  <c r="L472" i="66"/>
  <c r="L429" i="69"/>
  <c r="L483" i="64"/>
  <c r="L446" i="65"/>
  <c r="L405" i="71"/>
  <c r="L424" i="71"/>
  <c r="L437" i="71"/>
  <c r="L466" i="64"/>
  <c r="L498" i="64"/>
  <c r="L444" i="70"/>
  <c r="L528" i="68"/>
  <c r="L491" i="64"/>
  <c r="L526" i="68"/>
  <c r="L411" i="71"/>
  <c r="L109" i="62"/>
  <c r="L66" i="61"/>
  <c r="L452" i="65"/>
  <c r="L471" i="65"/>
  <c r="L442" i="69"/>
  <c r="L424" i="66"/>
  <c r="L423" i="67"/>
  <c r="L527" i="68"/>
  <c r="L458" i="65"/>
  <c r="L44" i="62"/>
  <c r="L502" i="64"/>
  <c r="L428" i="65"/>
  <c r="L403" i="72"/>
  <c r="L440" i="66"/>
  <c r="L432" i="69"/>
  <c r="L524" i="64"/>
  <c r="L471" i="67"/>
  <c r="L450" i="65"/>
  <c r="L552" i="68"/>
  <c r="L472" i="67"/>
  <c r="L25" i="61"/>
  <c r="L430" i="67"/>
  <c r="L451" i="70"/>
  <c r="L453" i="66"/>
  <c r="L429" i="72"/>
  <c r="L426" i="67"/>
  <c r="L448" i="69"/>
  <c r="L448" i="70"/>
  <c r="L454" i="70"/>
  <c r="L417" i="72"/>
  <c r="L446" i="66"/>
  <c r="L446" i="67"/>
  <c r="L554" i="68"/>
  <c r="L421" i="71"/>
  <c r="L424" i="72"/>
  <c r="L479" i="64"/>
  <c r="L420" i="70"/>
  <c r="L450" i="69"/>
  <c r="L440" i="65"/>
  <c r="L440" i="67"/>
  <c r="L423" i="66"/>
  <c r="L431" i="69"/>
  <c r="L477" i="64"/>
  <c r="L85" i="62"/>
  <c r="L516" i="64"/>
  <c r="L539" i="68"/>
  <c r="L551" i="68"/>
  <c r="L472" i="65"/>
  <c r="L451" i="69"/>
  <c r="L454" i="69"/>
  <c r="L453" i="65"/>
  <c r="L431" i="72"/>
  <c r="L63" i="62"/>
  <c r="L414" i="71"/>
  <c r="L555" i="68"/>
  <c r="L447" i="65"/>
  <c r="L442" i="66"/>
  <c r="L25" i="63"/>
  <c r="L164" i="61"/>
  <c r="L423" i="70"/>
  <c r="L405" i="72"/>
  <c r="L4" i="63"/>
  <c r="L465" i="67"/>
  <c r="L439" i="69"/>
  <c r="L433" i="65"/>
  <c r="L85" i="61"/>
  <c r="L420" i="66"/>
  <c r="L487" i="64"/>
  <c r="L433" i="67"/>
  <c r="L541" i="68"/>
  <c r="L7" i="62"/>
  <c r="L449" i="66"/>
  <c r="L440" i="70"/>
  <c r="L576" i="68"/>
  <c r="L524" i="68"/>
  <c r="L7" i="61"/>
  <c r="L164" i="62"/>
  <c r="L128" i="61"/>
  <c r="L550" i="68"/>
  <c r="L465" i="66"/>
  <c r="L444" i="66"/>
  <c r="L128" i="62"/>
  <c r="L413" i="72"/>
  <c r="L449" i="65"/>
  <c r="L454" i="66"/>
  <c r="L421" i="66"/>
  <c r="L82" i="63"/>
  <c r="L431" i="66"/>
  <c r="L444" i="67"/>
  <c r="L560" i="68"/>
  <c r="L430" i="70"/>
  <c r="L495" i="64"/>
  <c r="L433" i="66"/>
  <c r="L435" i="70"/>
  <c r="L435" i="72"/>
  <c r="L445" i="66"/>
  <c r="L443" i="66"/>
  <c r="L427" i="67"/>
  <c r="L420" i="69"/>
  <c r="L434" i="67"/>
  <c r="L428" i="67"/>
  <c r="L423" i="65"/>
  <c r="L439" i="67"/>
  <c r="L512" i="64"/>
  <c r="L504" i="64"/>
  <c r="L435" i="66"/>
  <c r="L125" i="62"/>
  <c r="L435" i="71"/>
  <c r="L469" i="64"/>
  <c r="L426" i="70"/>
  <c r="L25" i="62"/>
  <c r="L106" i="62"/>
  <c r="L425" i="70"/>
  <c r="L492" i="64"/>
  <c r="L474" i="64"/>
  <c r="L547" i="68"/>
  <c r="L125" i="61"/>
  <c r="L429" i="71"/>
  <c r="L423" i="69"/>
  <c r="L458" i="66"/>
  <c r="L490" i="64"/>
  <c r="L430" i="66"/>
  <c r="L414" i="72"/>
  <c r="L448" i="67"/>
  <c r="L430" i="65"/>
  <c r="L429" i="66"/>
  <c r="L424" i="70"/>
  <c r="L431" i="71"/>
  <c r="L448" i="65"/>
  <c r="L471" i="64"/>
  <c r="L445" i="70"/>
  <c r="L465" i="65"/>
  <c r="L424" i="69"/>
  <c r="L530" i="68"/>
  <c r="L420" i="65"/>
  <c r="L501" i="64"/>
  <c r="L427" i="65"/>
  <c r="L434" i="65"/>
  <c r="L82" i="62"/>
  <c r="L449" i="67"/>
  <c r="L66" i="62"/>
  <c r="L435" i="65"/>
  <c r="L499" i="64"/>
  <c r="L417" i="71"/>
  <c r="L454" i="67"/>
  <c r="L577" i="68"/>
  <c r="L513" i="64"/>
  <c r="L432" i="67"/>
  <c r="L431" i="70"/>
  <c r="L421" i="67"/>
  <c r="L429" i="67"/>
  <c r="L480" i="64"/>
  <c r="L445" i="65"/>
  <c r="L423" i="72"/>
  <c r="L449" i="69"/>
  <c r="L444" i="65"/>
  <c r="L450" i="66"/>
  <c r="L435" i="67"/>
  <c r="L442" i="70"/>
  <c r="L162" i="62"/>
  <c r="L63" i="63"/>
  <c r="L450" i="67"/>
  <c r="L432" i="70"/>
  <c r="L63" i="61"/>
  <c r="L427" i="66"/>
  <c r="L463" i="66"/>
  <c r="L445" i="67"/>
  <c r="L440" i="69"/>
  <c r="L424" i="67"/>
  <c r="L431" i="67"/>
  <c r="L496" i="64"/>
  <c r="L162" i="61"/>
  <c r="L462" i="67"/>
  <c r="L420" i="67"/>
  <c r="L421" i="72"/>
  <c r="L439" i="66"/>
  <c r="L488" i="64"/>
  <c r="L463" i="65"/>
  <c r="L431" i="65"/>
  <c r="L432" i="66"/>
  <c r="L439" i="70"/>
  <c r="L146" i="61"/>
  <c r="L437" i="72"/>
  <c r="L452" i="67"/>
  <c r="L451" i="67"/>
  <c r="L446" i="70"/>
  <c r="L450" i="70"/>
  <c r="L561" i="68"/>
  <c r="L523" i="68"/>
  <c r="L432" i="71"/>
  <c r="L447" i="66"/>
  <c r="L537" i="68"/>
  <c r="L529" i="68"/>
  <c r="L82" i="61"/>
  <c r="L548" i="68"/>
  <c r="L411" i="72"/>
  <c r="L531" i="68"/>
  <c r="L432" i="72"/>
  <c r="L429" i="65"/>
  <c r="L439" i="65"/>
  <c r="L448" i="66"/>
  <c r="L28" i="61"/>
  <c r="L423" i="71"/>
  <c r="L462" i="66"/>
  <c r="L146" i="62"/>
  <c r="L443" i="67"/>
  <c r="L44" i="63"/>
  <c r="L28" i="62"/>
  <c r="L478" i="64"/>
  <c r="L109" i="61"/>
  <c r="L447" i="70"/>
  <c r="L44" i="61"/>
  <c r="L428" i="66"/>
  <c r="L562" i="68"/>
  <c r="L106" i="61"/>
  <c r="L454" i="65"/>
  <c r="L482" i="64"/>
  <c r="L508" i="64"/>
  <c r="L425" i="67"/>
  <c r="L536" i="68"/>
  <c r="L571" i="68"/>
  <c r="L413" i="71"/>
  <c r="L497" i="64"/>
  <c r="L447" i="67"/>
  <c r="L563" i="68"/>
  <c r="L456" i="70"/>
  <c r="L476" i="64"/>
  <c r="L481" i="64"/>
  <c r="L4" i="61"/>
  <c r="L458" i="67"/>
  <c r="L467" i="64"/>
  <c r="L451" i="66"/>
  <c r="L421" i="70"/>
  <c r="L435" i="69"/>
  <c r="L463" i="67"/>
  <c r="L427" i="70"/>
  <c r="L144" i="62"/>
  <c r="L425" i="66"/>
  <c r="L421" i="69"/>
  <c r="L143" i="61"/>
  <c r="L546" i="68"/>
  <c r="L62" i="62"/>
  <c r="L438" i="69"/>
  <c r="L404" i="72"/>
  <c r="L43" i="62"/>
  <c r="L43" i="63"/>
  <c r="L441" i="69"/>
  <c r="L62" i="61"/>
  <c r="L402" i="71"/>
  <c r="L441" i="67"/>
  <c r="L81" i="62"/>
  <c r="L124" i="61"/>
  <c r="L422" i="66"/>
  <c r="L124" i="62"/>
  <c r="L507" i="64"/>
  <c r="L457" i="66"/>
  <c r="L24" i="63"/>
  <c r="L81" i="61"/>
  <c r="L441" i="65"/>
  <c r="L24" i="61"/>
  <c r="L522" i="68"/>
  <c r="L438" i="66"/>
  <c r="L419" i="67"/>
  <c r="L441" i="70"/>
  <c r="L422" i="65"/>
  <c r="L486" i="64"/>
  <c r="L105" i="61"/>
  <c r="L3" i="63"/>
  <c r="L402" i="72"/>
  <c r="L422" i="67"/>
  <c r="L525" i="68"/>
  <c r="L404" i="71"/>
  <c r="L161" i="61"/>
  <c r="L161" i="62"/>
  <c r="L24" i="62"/>
  <c r="L549" i="68"/>
  <c r="L422" i="69"/>
  <c r="L419" i="65"/>
  <c r="L420" i="71"/>
  <c r="L420" i="72"/>
  <c r="L143" i="62"/>
  <c r="L438" i="67"/>
  <c r="L3" i="61"/>
  <c r="L422" i="70"/>
  <c r="L441" i="66"/>
  <c r="L457" i="65"/>
  <c r="L465" i="64"/>
  <c r="L62" i="63"/>
  <c r="L422" i="71"/>
  <c r="L438" i="65"/>
  <c r="L438" i="70"/>
  <c r="L3" i="62"/>
  <c r="L422" i="72"/>
  <c r="L43" i="61"/>
  <c r="L105" i="62"/>
  <c r="L419" i="70"/>
  <c r="L489" i="64"/>
  <c r="L468" i="64"/>
  <c r="L419" i="69"/>
  <c r="L419" i="66"/>
  <c r="L457" i="67"/>
  <c r="L81" i="63"/>
  <c r="L570" i="68"/>
  <c r="L464" i="64"/>
  <c r="L401" i="72"/>
  <c r="L485" i="64"/>
  <c r="L418" i="67"/>
  <c r="L437" i="65"/>
  <c r="L419" i="71"/>
  <c r="L418" i="65"/>
  <c r="L418" i="69"/>
  <c r="L419" i="72"/>
  <c r="L437" i="66"/>
  <c r="L545" i="68"/>
  <c r="L456" i="65"/>
  <c r="L569" i="68"/>
  <c r="L437" i="67"/>
  <c r="L456" i="66"/>
  <c r="L521" i="68"/>
  <c r="L456" i="67"/>
  <c r="L418" i="66"/>
  <c r="L506" i="64"/>
  <c r="L418" i="70"/>
  <c r="L437" i="70"/>
  <c r="L401" i="71"/>
  <c r="L437" i="69"/>
  <c r="E12" i="63"/>
  <c r="E170" i="62"/>
  <c r="E525" i="64"/>
  <c r="E459" i="66"/>
  <c r="E459" i="67"/>
  <c r="E521" i="64"/>
  <c r="E473" i="65"/>
  <c r="E453" i="72"/>
  <c r="E95" i="63"/>
  <c r="E156" i="63"/>
  <c r="E137" i="63"/>
  <c r="E13" i="63"/>
  <c r="E38" i="63"/>
  <c r="E165" i="63"/>
  <c r="E473" i="66"/>
  <c r="E473" i="67"/>
  <c r="E447" i="72"/>
  <c r="E535" i="68"/>
  <c r="E410" i="72"/>
  <c r="E466" i="65"/>
  <c r="E93" i="61"/>
  <c r="E151" i="62"/>
  <c r="E58" i="63"/>
  <c r="E131" i="63"/>
  <c r="E517" i="64"/>
  <c r="E428" i="69"/>
  <c r="E470" i="65"/>
  <c r="E473" i="69"/>
  <c r="E518" i="64"/>
  <c r="E467" i="67"/>
  <c r="E473" i="70"/>
  <c r="E149" i="62"/>
  <c r="E122" i="63"/>
  <c r="E154" i="63"/>
  <c r="E532" i="68"/>
  <c r="E542" i="68"/>
  <c r="E8" i="63"/>
  <c r="E114" i="63"/>
  <c r="E75" i="63"/>
  <c r="E509" i="64"/>
  <c r="E467" i="69"/>
  <c r="E67" i="63"/>
  <c r="E167" i="62"/>
  <c r="E410" i="71"/>
  <c r="E450" i="71"/>
  <c r="E467" i="66"/>
  <c r="E168" i="62"/>
  <c r="E169" i="63"/>
  <c r="E73" i="63"/>
  <c r="E155" i="63"/>
  <c r="E130" i="63"/>
  <c r="E579" i="68"/>
  <c r="E450" i="72"/>
  <c r="E468" i="67"/>
  <c r="E112" i="63"/>
  <c r="E167" i="63"/>
  <c r="E46" i="63"/>
  <c r="E121" i="62"/>
  <c r="E115" i="61"/>
  <c r="E136" i="63"/>
  <c r="E158" i="62"/>
  <c r="E6" i="63"/>
  <c r="E135" i="63"/>
  <c r="E113" i="61"/>
  <c r="E127" i="63"/>
  <c r="E475" i="64"/>
  <c r="E29" i="63"/>
  <c r="E407" i="72"/>
  <c r="E102" i="62"/>
  <c r="E129" i="63"/>
  <c r="E176" i="61"/>
  <c r="E461" i="69"/>
  <c r="E54" i="63"/>
  <c r="E580" i="68"/>
  <c r="E116" i="63"/>
  <c r="E92" i="61"/>
  <c r="E558" i="68"/>
  <c r="E79" i="63"/>
  <c r="E114" i="62"/>
  <c r="E153" i="63"/>
  <c r="E572" i="68"/>
  <c r="E57" i="63"/>
  <c r="E169" i="62"/>
  <c r="E138" i="63"/>
  <c r="E103" i="63"/>
  <c r="E453" i="71"/>
  <c r="E168" i="61"/>
  <c r="E66" i="63"/>
  <c r="E7" i="63"/>
  <c r="E112" i="62"/>
  <c r="E53" i="63"/>
  <c r="E41" i="63"/>
  <c r="E14" i="63"/>
  <c r="E84" i="63"/>
  <c r="E96" i="63"/>
  <c r="E171" i="63"/>
  <c r="E56" i="63"/>
  <c r="E464" i="69"/>
  <c r="E515" i="64"/>
  <c r="E134" i="63"/>
  <c r="E115" i="63"/>
  <c r="E164" i="63"/>
  <c r="E16" i="63"/>
  <c r="E473" i="64"/>
  <c r="E466" i="69"/>
  <c r="E587" i="68"/>
  <c r="E94" i="63"/>
  <c r="E425" i="72"/>
  <c r="E434" i="71"/>
  <c r="E591" i="68"/>
  <c r="E100" i="63"/>
  <c r="E121" i="61"/>
  <c r="E92" i="62"/>
  <c r="E158" i="61"/>
  <c r="E151" i="61"/>
  <c r="E152" i="62"/>
  <c r="E152" i="61"/>
  <c r="E91" i="63"/>
  <c r="E93" i="63"/>
  <c r="E150" i="62"/>
  <c r="E151" i="63"/>
  <c r="E446" i="69"/>
  <c r="E425" i="69"/>
  <c r="E474" i="64"/>
  <c r="E163" i="63"/>
  <c r="E65" i="63"/>
  <c r="E97" i="63"/>
  <c r="E467" i="65"/>
  <c r="E98" i="63"/>
  <c r="E95" i="62"/>
  <c r="E168" i="63"/>
  <c r="E22" i="63"/>
  <c r="E447" i="71"/>
  <c r="E13" i="62"/>
  <c r="E113" i="63"/>
  <c r="E466" i="67"/>
  <c r="E459" i="69"/>
  <c r="E59" i="63"/>
  <c r="E145" i="63"/>
  <c r="E465" i="69"/>
  <c r="E92" i="63"/>
  <c r="E118" i="63"/>
  <c r="E170" i="63"/>
  <c r="E110" i="63"/>
  <c r="E516" i="64"/>
  <c r="E112" i="61"/>
  <c r="E445" i="72"/>
  <c r="E158" i="63"/>
  <c r="E177" i="63"/>
  <c r="E117" i="63"/>
  <c r="E101" i="63"/>
  <c r="E466" i="66"/>
  <c r="E149" i="61"/>
  <c r="E446" i="71"/>
  <c r="E583" i="68"/>
  <c r="E427" i="72"/>
  <c r="E157" i="63"/>
  <c r="E466" i="70"/>
  <c r="E107" i="63"/>
  <c r="E18" i="63"/>
  <c r="E170" i="61"/>
  <c r="E13" i="61"/>
  <c r="E559" i="68"/>
  <c r="E467" i="70"/>
  <c r="E459" i="70"/>
  <c r="E12" i="61"/>
  <c r="E55" i="63"/>
  <c r="E173" i="63"/>
  <c r="E94" i="62"/>
  <c r="E147" i="63"/>
  <c r="E27" i="63"/>
  <c r="E176" i="62"/>
  <c r="E459" i="65"/>
  <c r="E566" i="68"/>
  <c r="E174" i="63"/>
  <c r="E132" i="63"/>
  <c r="E114" i="61"/>
  <c r="E176" i="63"/>
  <c r="E584" i="68"/>
  <c r="E121" i="63"/>
  <c r="E119" i="63"/>
  <c r="E95" i="61"/>
  <c r="E428" i="72"/>
  <c r="E59" i="61"/>
  <c r="E48" i="63"/>
  <c r="E14" i="61"/>
  <c r="E36" i="63"/>
  <c r="E461" i="66"/>
  <c r="E115" i="62"/>
  <c r="E15" i="63"/>
  <c r="E72" i="63"/>
  <c r="E133" i="63"/>
  <c r="E76" i="63"/>
  <c r="E108" i="63"/>
  <c r="E590" i="68"/>
  <c r="E434" i="66"/>
  <c r="E37" i="63"/>
  <c r="E470" i="69"/>
  <c r="E175" i="63"/>
  <c r="E35" i="63"/>
  <c r="E99" i="63"/>
  <c r="E86" i="63"/>
  <c r="E34" i="63"/>
  <c r="E149" i="63"/>
  <c r="E469" i="67"/>
  <c r="E120" i="63"/>
  <c r="E74" i="63"/>
  <c r="E169" i="61"/>
  <c r="E94" i="61"/>
  <c r="E126" i="63"/>
  <c r="E159" i="63"/>
  <c r="E496" i="64"/>
  <c r="E60" i="63"/>
  <c r="E59" i="62"/>
  <c r="E102" i="63"/>
  <c r="E102" i="61"/>
  <c r="E470" i="66"/>
  <c r="E470" i="70"/>
  <c r="E470" i="67"/>
  <c r="E167" i="61"/>
  <c r="E141" i="63"/>
  <c r="E14" i="62"/>
  <c r="E428" i="71"/>
  <c r="E17" i="63"/>
  <c r="E152" i="63"/>
  <c r="E111" i="62"/>
  <c r="E28" i="63"/>
  <c r="E439" i="71"/>
  <c r="E468" i="65"/>
  <c r="E588" i="68"/>
  <c r="E465" i="70"/>
  <c r="E427" i="69"/>
  <c r="E444" i="72"/>
  <c r="E495" i="64"/>
  <c r="E162" i="63"/>
  <c r="E463" i="69"/>
  <c r="E409" i="71"/>
  <c r="E144" i="63"/>
  <c r="E586" i="68"/>
  <c r="E425" i="71"/>
  <c r="E409" i="72"/>
  <c r="E128" i="63"/>
  <c r="E452" i="72"/>
  <c r="E463" i="70"/>
  <c r="E449" i="71"/>
  <c r="E461" i="67"/>
  <c r="E441" i="72"/>
  <c r="E446" i="72"/>
  <c r="E468" i="69"/>
  <c r="E130" i="62"/>
  <c r="E51" i="61"/>
  <c r="E462" i="69"/>
  <c r="E448" i="72"/>
  <c r="E47" i="63"/>
  <c r="E93" i="62"/>
  <c r="E74" i="61"/>
  <c r="E434" i="69"/>
  <c r="E469" i="69"/>
  <c r="E444" i="69"/>
  <c r="E416" i="71"/>
  <c r="E556" i="68"/>
  <c r="E146" i="63"/>
  <c r="E416" i="72"/>
  <c r="E471" i="69"/>
  <c r="E113" i="62"/>
  <c r="E89" i="61"/>
  <c r="E408" i="71"/>
  <c r="E589" i="68"/>
  <c r="E85" i="63"/>
  <c r="E461" i="70"/>
  <c r="E12" i="62"/>
  <c r="E452" i="71"/>
  <c r="E472" i="66"/>
  <c r="E150" i="63"/>
  <c r="E461" i="65"/>
  <c r="E427" i="71"/>
  <c r="E469" i="70"/>
  <c r="E468" i="66"/>
  <c r="E111" i="63"/>
  <c r="E150" i="61"/>
  <c r="E434" i="72"/>
  <c r="E70" i="63"/>
  <c r="E32" i="61"/>
  <c r="E154" i="61"/>
  <c r="E449" i="72"/>
  <c r="E458" i="69"/>
  <c r="E451" i="71"/>
  <c r="E469" i="65"/>
  <c r="E443" i="72"/>
  <c r="E471" i="66"/>
  <c r="E166" i="63"/>
  <c r="E460" i="69"/>
  <c r="E125" i="63"/>
  <c r="E109" i="63"/>
  <c r="E451" i="72"/>
  <c r="E32" i="62"/>
  <c r="E70" i="61"/>
  <c r="E87" i="62"/>
  <c r="E511" i="64"/>
  <c r="E148" i="63"/>
  <c r="E469" i="66"/>
  <c r="E445" i="69"/>
  <c r="E443" i="71"/>
  <c r="E441" i="71"/>
  <c r="E453" i="66"/>
  <c r="E581" i="68"/>
  <c r="E447" i="69"/>
  <c r="E472" i="69"/>
  <c r="E453" i="69"/>
  <c r="E585" i="68"/>
  <c r="E407" i="71"/>
  <c r="E582" i="68"/>
  <c r="E557" i="68"/>
  <c r="E458" i="70"/>
  <c r="E533" i="68"/>
  <c r="E172" i="63"/>
  <c r="E460" i="66"/>
  <c r="E439" i="72"/>
  <c r="E519" i="64"/>
  <c r="E468" i="70"/>
  <c r="E574" i="68"/>
  <c r="E106" i="63"/>
  <c r="E464" i="70"/>
  <c r="E520" i="64"/>
  <c r="E448" i="71"/>
  <c r="E534" i="68"/>
  <c r="E445" i="71"/>
  <c r="E426" i="72"/>
  <c r="E480" i="64"/>
  <c r="E426" i="69"/>
  <c r="E15" i="61"/>
  <c r="E510" i="64"/>
  <c r="E156" i="61"/>
  <c r="E134" i="61"/>
  <c r="E87" i="63"/>
  <c r="E17" i="61"/>
  <c r="E5" i="62"/>
  <c r="E433" i="69"/>
  <c r="E166" i="61"/>
  <c r="E140" i="62"/>
  <c r="E126" i="62"/>
  <c r="E71" i="63"/>
  <c r="E60" i="61"/>
  <c r="E48" i="62"/>
  <c r="E38" i="61"/>
  <c r="E22" i="62"/>
  <c r="E141" i="62"/>
  <c r="E136" i="61"/>
  <c r="E110" i="61"/>
  <c r="E88" i="63"/>
  <c r="E77" i="61"/>
  <c r="E68" i="62"/>
  <c r="E33" i="61"/>
  <c r="E103" i="62"/>
  <c r="E77" i="62"/>
  <c r="E54" i="61"/>
  <c r="E39" i="63"/>
  <c r="E31" i="63"/>
  <c r="E430" i="69"/>
  <c r="E148" i="62"/>
  <c r="E175" i="61"/>
  <c r="E131" i="62"/>
  <c r="E99" i="62"/>
  <c r="E90" i="61"/>
  <c r="E76" i="61"/>
  <c r="E52" i="63"/>
  <c r="E36" i="62"/>
  <c r="E34" i="62"/>
  <c r="E22" i="61"/>
  <c r="E8" i="61"/>
  <c r="E155" i="61"/>
  <c r="E138" i="61"/>
  <c r="E83" i="62"/>
  <c r="E49" i="62"/>
  <c r="E40" i="63"/>
  <c r="E31" i="61"/>
  <c r="E21" i="62"/>
  <c r="E51" i="63"/>
  <c r="E130" i="61"/>
  <c r="E91" i="61"/>
  <c r="E68" i="61"/>
  <c r="E426" i="65"/>
  <c r="E141" i="61"/>
  <c r="E122" i="61"/>
  <c r="E30" i="63"/>
  <c r="E498" i="64"/>
  <c r="E462" i="66"/>
  <c r="E154" i="62"/>
  <c r="E172" i="62"/>
  <c r="E175" i="62"/>
  <c r="E171" i="61"/>
  <c r="E163" i="61"/>
  <c r="E140" i="61"/>
  <c r="E126" i="61"/>
  <c r="E99" i="61"/>
  <c r="E71" i="62"/>
  <c r="E37" i="62"/>
  <c r="E34" i="61"/>
  <c r="E29" i="61"/>
  <c r="E49" i="63"/>
  <c r="E426" i="71"/>
  <c r="E430" i="70"/>
  <c r="E84" i="61"/>
  <c r="E78" i="61"/>
  <c r="E65" i="62"/>
  <c r="E50" i="62"/>
  <c r="E40" i="61"/>
  <c r="E26" i="62"/>
  <c r="E21" i="63"/>
  <c r="E18" i="61"/>
  <c r="E10" i="63"/>
  <c r="E105" i="63"/>
  <c r="E9" i="61"/>
  <c r="E101" i="62"/>
  <c r="E553" i="68"/>
  <c r="E438" i="72"/>
  <c r="E157" i="62"/>
  <c r="E135" i="62"/>
  <c r="E116" i="61"/>
  <c r="E48" i="61"/>
  <c r="E117" i="61"/>
  <c r="E460" i="65"/>
  <c r="E111" i="61"/>
  <c r="E98" i="62"/>
  <c r="E19" i="61"/>
  <c r="E460" i="70"/>
  <c r="E103" i="61"/>
  <c r="E46" i="61"/>
  <c r="E35" i="62"/>
  <c r="E426" i="66"/>
  <c r="E460" i="67"/>
  <c r="E87" i="61"/>
  <c r="E97" i="61"/>
  <c r="E71" i="61"/>
  <c r="E41" i="62"/>
  <c r="E38" i="62"/>
  <c r="E33" i="62"/>
  <c r="E443" i="69"/>
  <c r="E153" i="62"/>
  <c r="E76" i="62"/>
  <c r="E57" i="61"/>
  <c r="E77" i="63"/>
  <c r="E433" i="71"/>
  <c r="E145" i="62"/>
  <c r="E75" i="61"/>
  <c r="E56" i="61"/>
  <c r="E8" i="62"/>
  <c r="E564" i="68"/>
  <c r="E173" i="61"/>
  <c r="E133" i="62"/>
  <c r="E100" i="61"/>
  <c r="E96" i="61"/>
  <c r="E83" i="61"/>
  <c r="E69" i="62"/>
  <c r="E45" i="63"/>
  <c r="E21" i="61"/>
  <c r="E18" i="62"/>
  <c r="E10" i="62"/>
  <c r="E107" i="62"/>
  <c r="E79" i="62"/>
  <c r="E37" i="61"/>
  <c r="E477" i="64"/>
  <c r="E129" i="61"/>
  <c r="E45" i="61"/>
  <c r="E440" i="72"/>
  <c r="E452" i="67"/>
  <c r="E143" i="63"/>
  <c r="E424" i="66"/>
  <c r="E140" i="63"/>
  <c r="E107" i="61"/>
  <c r="E90" i="62"/>
  <c r="E86" i="61"/>
  <c r="E67" i="61"/>
  <c r="E57" i="62"/>
  <c r="E19" i="62"/>
  <c r="E70" i="62"/>
  <c r="E137" i="62"/>
  <c r="E132" i="62"/>
  <c r="E118" i="61"/>
  <c r="E78" i="63"/>
  <c r="E68" i="63"/>
  <c r="E65" i="61"/>
  <c r="E39" i="61"/>
  <c r="E35" i="61"/>
  <c r="E26" i="61"/>
  <c r="E16" i="62"/>
  <c r="E5" i="63"/>
  <c r="E444" i="71"/>
  <c r="E438" i="71"/>
  <c r="E452" i="69"/>
  <c r="E139" i="62"/>
  <c r="E97" i="62"/>
  <c r="E53" i="62"/>
  <c r="E11" i="61"/>
  <c r="E174" i="62"/>
  <c r="E83" i="63"/>
  <c r="E139" i="63"/>
  <c r="E135" i="61"/>
  <c r="E116" i="62"/>
  <c r="E108" i="61"/>
  <c r="E98" i="61"/>
  <c r="E74" i="62"/>
  <c r="E67" i="62"/>
  <c r="E56" i="62"/>
  <c r="E20" i="62"/>
  <c r="E11" i="62"/>
  <c r="E573" i="68"/>
  <c r="E457" i="69"/>
  <c r="E159" i="62"/>
  <c r="E147" i="62"/>
  <c r="E30" i="62"/>
  <c r="E6" i="62"/>
  <c r="E55" i="61"/>
  <c r="E131" i="61"/>
  <c r="E108" i="62"/>
  <c r="E51" i="62"/>
  <c r="E462" i="70"/>
  <c r="E156" i="62"/>
  <c r="E136" i="62"/>
  <c r="E40" i="62"/>
  <c r="E406" i="72"/>
  <c r="E27" i="62"/>
  <c r="E163" i="62"/>
  <c r="E145" i="61"/>
  <c r="E127" i="61"/>
  <c r="E53" i="61"/>
  <c r="E32" i="63"/>
  <c r="E445" i="67"/>
  <c r="E424" i="70"/>
  <c r="E433" i="67"/>
  <c r="E60" i="62"/>
  <c r="E159" i="61"/>
  <c r="E101" i="61"/>
  <c r="E9" i="63"/>
  <c r="E408" i="72"/>
  <c r="E153" i="61"/>
  <c r="E89" i="63"/>
  <c r="E79" i="61"/>
  <c r="E52" i="61"/>
  <c r="E19" i="63"/>
  <c r="E445" i="66"/>
  <c r="E445" i="70"/>
  <c r="E119" i="61"/>
  <c r="E64" i="63"/>
  <c r="E39" i="62"/>
  <c r="E31" i="62"/>
  <c r="E27" i="61"/>
  <c r="E6" i="61"/>
  <c r="E442" i="71"/>
  <c r="E30" i="61"/>
  <c r="E73" i="62"/>
  <c r="E464" i="65"/>
  <c r="E166" i="62"/>
  <c r="E139" i="61"/>
  <c r="E72" i="61"/>
  <c r="E55" i="62"/>
  <c r="E20" i="61"/>
  <c r="E11" i="63"/>
  <c r="E161" i="63"/>
  <c r="E412" i="71"/>
  <c r="E134" i="62"/>
  <c r="E100" i="62"/>
  <c r="E88" i="62"/>
  <c r="E58" i="62"/>
  <c r="E45" i="62"/>
  <c r="E17" i="62"/>
  <c r="E457" i="70"/>
  <c r="E36" i="61"/>
  <c r="E120" i="62"/>
  <c r="E72" i="62"/>
  <c r="E29" i="62"/>
  <c r="E494" i="64"/>
  <c r="E64" i="62"/>
  <c r="E50" i="63"/>
  <c r="E5" i="61"/>
  <c r="E120" i="61"/>
  <c r="E89" i="62"/>
  <c r="E86" i="62"/>
  <c r="E75" i="62"/>
  <c r="E15" i="62"/>
  <c r="E148" i="61"/>
  <c r="E442" i="72"/>
  <c r="E172" i="61"/>
  <c r="E165" i="61"/>
  <c r="E155" i="62"/>
  <c r="E88" i="61"/>
  <c r="E69" i="63"/>
  <c r="E58" i="61"/>
  <c r="E54" i="62"/>
  <c r="E46" i="62"/>
  <c r="E433" i="72"/>
  <c r="E90" i="63"/>
  <c r="E33" i="63"/>
  <c r="E129" i="62"/>
  <c r="E50" i="61"/>
  <c r="E26" i="63"/>
  <c r="E127" i="62"/>
  <c r="E20" i="63"/>
  <c r="E177" i="62"/>
  <c r="E452" i="66"/>
  <c r="E49" i="61"/>
  <c r="E171" i="62"/>
  <c r="E64" i="61"/>
  <c r="E118" i="62"/>
  <c r="E117" i="62"/>
  <c r="E132" i="61"/>
  <c r="E122" i="62"/>
  <c r="E10" i="61"/>
  <c r="E174" i="61"/>
  <c r="E96" i="62"/>
  <c r="E433" i="66"/>
  <c r="E440" i="71"/>
  <c r="E430" i="72"/>
  <c r="E147" i="61"/>
  <c r="E91" i="62"/>
  <c r="E133" i="61"/>
  <c r="E78" i="62"/>
  <c r="E73" i="61"/>
  <c r="E9" i="62"/>
  <c r="E16" i="61"/>
  <c r="E165" i="62"/>
  <c r="E110" i="62"/>
  <c r="E464" i="66"/>
  <c r="E138" i="62"/>
  <c r="E69" i="61"/>
  <c r="E430" i="65"/>
  <c r="E41" i="61"/>
  <c r="E137" i="61"/>
  <c r="E119" i="62"/>
  <c r="E84" i="62"/>
  <c r="E124" i="63"/>
  <c r="E177" i="61"/>
  <c r="E52" i="62"/>
  <c r="E157" i="61"/>
  <c r="E173" i="62"/>
  <c r="E528" i="68"/>
  <c r="E431" i="70"/>
  <c r="E28" i="61"/>
  <c r="E125" i="61"/>
  <c r="E562" i="68"/>
  <c r="E439" i="66"/>
  <c r="E451" i="66"/>
  <c r="E499" i="64"/>
  <c r="E450" i="65"/>
  <c r="E421" i="65"/>
  <c r="E425" i="67"/>
  <c r="E471" i="67"/>
  <c r="E452" i="65"/>
  <c r="E523" i="64"/>
  <c r="E465" i="65"/>
  <c r="E447" i="66"/>
  <c r="E450" i="66"/>
  <c r="E442" i="69"/>
  <c r="E555" i="68"/>
  <c r="E411" i="72"/>
  <c r="E4" i="63"/>
  <c r="E421" i="66"/>
  <c r="E144" i="61"/>
  <c r="E128" i="61"/>
  <c r="E425" i="66"/>
  <c r="E82" i="61"/>
  <c r="E435" i="69"/>
  <c r="E571" i="68"/>
  <c r="E63" i="63"/>
  <c r="E454" i="69"/>
  <c r="E125" i="62"/>
  <c r="E450" i="67"/>
  <c r="E420" i="67"/>
  <c r="E462" i="67"/>
  <c r="E432" i="65"/>
  <c r="E447" i="67"/>
  <c r="E85" i="62"/>
  <c r="E405" i="71"/>
  <c r="E482" i="64"/>
  <c r="E440" i="70"/>
  <c r="E440" i="65"/>
  <c r="E442" i="66"/>
  <c r="E567" i="68"/>
  <c r="E7" i="61"/>
  <c r="E421" i="72"/>
  <c r="E490" i="64"/>
  <c r="E472" i="67"/>
  <c r="E435" i="71"/>
  <c r="E443" i="65"/>
  <c r="E434" i="70"/>
  <c r="E471" i="64"/>
  <c r="E444" i="65"/>
  <c r="E458" i="67"/>
  <c r="E560" i="68"/>
  <c r="E451" i="70"/>
  <c r="E146" i="62"/>
  <c r="E449" i="65"/>
  <c r="E483" i="64"/>
  <c r="E446" i="66"/>
  <c r="E425" i="70"/>
  <c r="E537" i="68"/>
  <c r="E471" i="70"/>
  <c r="E415" i="72"/>
  <c r="E539" i="68"/>
  <c r="E423" i="70"/>
  <c r="E458" i="65"/>
  <c r="E109" i="62"/>
  <c r="E106" i="61"/>
  <c r="E162" i="62"/>
  <c r="E425" i="65"/>
  <c r="E444" i="66"/>
  <c r="E417" i="71"/>
  <c r="E514" i="64"/>
  <c r="E550" i="68"/>
  <c r="E565" i="68"/>
  <c r="E66" i="61"/>
  <c r="E128" i="62"/>
  <c r="E448" i="69"/>
  <c r="E451" i="67"/>
  <c r="E472" i="70"/>
  <c r="E420" i="69"/>
  <c r="E442" i="67"/>
  <c r="E502" i="64"/>
  <c r="E442" i="70"/>
  <c r="E541" i="68"/>
  <c r="E164" i="61"/>
  <c r="E454" i="66"/>
  <c r="E406" i="71"/>
  <c r="E432" i="66"/>
  <c r="E465" i="67"/>
  <c r="E423" i="71"/>
  <c r="E503" i="64"/>
  <c r="E424" i="67"/>
  <c r="E429" i="71"/>
  <c r="E472" i="64"/>
  <c r="E411" i="71"/>
  <c r="E453" i="67"/>
  <c r="E435" i="72"/>
  <c r="E548" i="68"/>
  <c r="E432" i="70"/>
  <c r="E465" i="66"/>
  <c r="E551" i="68"/>
  <c r="E561" i="68"/>
  <c r="E415" i="71"/>
  <c r="E488" i="64"/>
  <c r="E431" i="71"/>
  <c r="E481" i="64"/>
  <c r="E427" i="66"/>
  <c r="E403" i="71"/>
  <c r="E423" i="66"/>
  <c r="E164" i="62"/>
  <c r="E492" i="64"/>
  <c r="E423" i="69"/>
  <c r="E434" i="65"/>
  <c r="E428" i="66"/>
  <c r="E432" i="71"/>
  <c r="E439" i="70"/>
  <c r="E471" i="65"/>
  <c r="E429" i="65"/>
  <c r="E442" i="65"/>
  <c r="E423" i="72"/>
  <c r="E432" i="67"/>
  <c r="E472" i="65"/>
  <c r="E421" i="67"/>
  <c r="E413" i="71"/>
  <c r="E433" i="65"/>
  <c r="E577" i="68"/>
  <c r="E443" i="66"/>
  <c r="E428" i="65"/>
  <c r="E146" i="61"/>
  <c r="E454" i="65"/>
  <c r="E538" i="68"/>
  <c r="E420" i="65"/>
  <c r="E458" i="66"/>
  <c r="E451" i="69"/>
  <c r="E448" i="66"/>
  <c r="E434" i="67"/>
  <c r="E417" i="72"/>
  <c r="E430" i="67"/>
  <c r="E430" i="66"/>
  <c r="E501" i="64"/>
  <c r="E431" i="66"/>
  <c r="E439" i="69"/>
  <c r="E527" i="68"/>
  <c r="E4" i="61"/>
  <c r="E413" i="72"/>
  <c r="E554" i="68"/>
  <c r="E429" i="72"/>
  <c r="E25" i="61"/>
  <c r="E463" i="66"/>
  <c r="E493" i="64"/>
  <c r="E429" i="69"/>
  <c r="E524" i="68"/>
  <c r="E4" i="62"/>
  <c r="E526" i="68"/>
  <c r="E552" i="68"/>
  <c r="E426" i="70"/>
  <c r="E414" i="71"/>
  <c r="E443" i="70"/>
  <c r="E427" i="65"/>
  <c r="E464" i="67"/>
  <c r="E440" i="66"/>
  <c r="E463" i="67"/>
  <c r="E449" i="69"/>
  <c r="E106" i="62"/>
  <c r="E467" i="64"/>
  <c r="E44" i="62"/>
  <c r="E427" i="67"/>
  <c r="E454" i="67"/>
  <c r="E479" i="64"/>
  <c r="E448" i="65"/>
  <c r="E456" i="69"/>
  <c r="E462" i="65"/>
  <c r="E522" i="64"/>
  <c r="E424" i="69"/>
  <c r="E531" i="68"/>
  <c r="E439" i="65"/>
  <c r="E543" i="68"/>
  <c r="E424" i="71"/>
  <c r="E469" i="64"/>
  <c r="E435" i="65"/>
  <c r="E463" i="65"/>
  <c r="E452" i="70"/>
  <c r="E478" i="64"/>
  <c r="E449" i="70"/>
  <c r="E524" i="64"/>
  <c r="E421" i="70"/>
  <c r="E435" i="70"/>
  <c r="E435" i="67"/>
  <c r="E440" i="67"/>
  <c r="E421" i="71"/>
  <c r="E450" i="69"/>
  <c r="E444" i="70"/>
  <c r="E454" i="70"/>
  <c r="E63" i="62"/>
  <c r="E447" i="70"/>
  <c r="E491" i="64"/>
  <c r="E504" i="64"/>
  <c r="E428" i="67"/>
  <c r="E432" i="72"/>
  <c r="E512" i="64"/>
  <c r="E575" i="68"/>
  <c r="E446" i="70"/>
  <c r="E412" i="72"/>
  <c r="E424" i="65"/>
  <c r="E451" i="65"/>
  <c r="E446" i="67"/>
  <c r="E421" i="69"/>
  <c r="E82" i="63"/>
  <c r="E414" i="72"/>
  <c r="E563" i="68"/>
  <c r="E420" i="70"/>
  <c r="E540" i="68"/>
  <c r="E431" i="69"/>
  <c r="E44" i="61"/>
  <c r="E403" i="72"/>
  <c r="E466" i="64"/>
  <c r="E44" i="63"/>
  <c r="E7" i="62"/>
  <c r="E523" i="68"/>
  <c r="E47" i="61"/>
  <c r="E431" i="67"/>
  <c r="E453" i="70"/>
  <c r="E500" i="64"/>
  <c r="E536" i="68"/>
  <c r="E445" i="65"/>
  <c r="E28" i="62"/>
  <c r="E530" i="68"/>
  <c r="E420" i="66"/>
  <c r="E82" i="62"/>
  <c r="E432" i="69"/>
  <c r="E433" i="70"/>
  <c r="E513" i="64"/>
  <c r="E508" i="64"/>
  <c r="E429" i="67"/>
  <c r="E109" i="61"/>
  <c r="E449" i="67"/>
  <c r="E47" i="62"/>
  <c r="E429" i="70"/>
  <c r="E430" i="71"/>
  <c r="E470" i="64"/>
  <c r="E439" i="67"/>
  <c r="E427" i="70"/>
  <c r="E431" i="65"/>
  <c r="E449" i="66"/>
  <c r="E440" i="69"/>
  <c r="E431" i="72"/>
  <c r="E423" i="65"/>
  <c r="E435" i="66"/>
  <c r="E405" i="72"/>
  <c r="E25" i="63"/>
  <c r="E476" i="64"/>
  <c r="E448" i="70"/>
  <c r="E144" i="62"/>
  <c r="E547" i="68"/>
  <c r="E578" i="68"/>
  <c r="E446" i="65"/>
  <c r="E456" i="70"/>
  <c r="E423" i="67"/>
  <c r="E450" i="70"/>
  <c r="E443" i="67"/>
  <c r="E437" i="71"/>
  <c r="E444" i="67"/>
  <c r="E25" i="62"/>
  <c r="E448" i="67"/>
  <c r="E447" i="65"/>
  <c r="E426" i="67"/>
  <c r="E162" i="61"/>
  <c r="E429" i="66"/>
  <c r="E424" i="72"/>
  <c r="E497" i="64"/>
  <c r="E453" i="65"/>
  <c r="E576" i="68"/>
  <c r="E428" i="70"/>
  <c r="E66" i="62"/>
  <c r="E529" i="68"/>
  <c r="E63" i="61"/>
  <c r="E85" i="61"/>
  <c r="E487" i="64"/>
  <c r="E437" i="72"/>
  <c r="E525" i="68"/>
  <c r="E438" i="69"/>
  <c r="E24" i="62"/>
  <c r="E419" i="65"/>
  <c r="E422" i="69"/>
  <c r="E507" i="64"/>
  <c r="E549" i="68"/>
  <c r="E420" i="72"/>
  <c r="E43" i="61"/>
  <c r="E404" i="72"/>
  <c r="E43" i="63"/>
  <c r="E402" i="72"/>
  <c r="E420" i="71"/>
  <c r="E486" i="64"/>
  <c r="E422" i="66"/>
  <c r="E438" i="65"/>
  <c r="E419" i="69"/>
  <c r="E441" i="65"/>
  <c r="E438" i="66"/>
  <c r="E3" i="62"/>
  <c r="E441" i="67"/>
  <c r="E62" i="63"/>
  <c r="E62" i="61"/>
  <c r="E161" i="61"/>
  <c r="E43" i="62"/>
  <c r="E438" i="70"/>
  <c r="E105" i="61"/>
  <c r="E438" i="67"/>
  <c r="E419" i="66"/>
  <c r="E143" i="61"/>
  <c r="E489" i="64"/>
  <c r="E441" i="66"/>
  <c r="E570" i="68"/>
  <c r="E81" i="63"/>
  <c r="E62" i="62"/>
  <c r="E465" i="64"/>
  <c r="E124" i="61"/>
  <c r="E402" i="71"/>
  <c r="E422" i="71"/>
  <c r="E124" i="62"/>
  <c r="E457" i="67"/>
  <c r="E441" i="69"/>
  <c r="E468" i="64"/>
  <c r="E546" i="68"/>
  <c r="E24" i="63"/>
  <c r="E161" i="62"/>
  <c r="E422" i="65"/>
  <c r="E457" i="66"/>
  <c r="E422" i="72"/>
  <c r="E422" i="70"/>
  <c r="E81" i="62"/>
  <c r="E404" i="71"/>
  <c r="E419" i="67"/>
  <c r="E3" i="63"/>
  <c r="E522" i="68"/>
  <c r="E143" i="62"/>
  <c r="E105" i="62"/>
  <c r="E24" i="61"/>
  <c r="E3" i="61"/>
  <c r="E422" i="67"/>
  <c r="E441" i="70"/>
  <c r="E81" i="61"/>
  <c r="E419" i="70"/>
  <c r="E457" i="65"/>
  <c r="E418" i="66"/>
  <c r="E485" i="64"/>
  <c r="E401" i="72"/>
  <c r="E419" i="72"/>
  <c r="E545" i="68"/>
  <c r="E456" i="66"/>
  <c r="E456" i="67"/>
  <c r="E521" i="68"/>
  <c r="E437" i="65"/>
  <c r="E506" i="64"/>
  <c r="E437" i="69"/>
  <c r="E418" i="69"/>
  <c r="E401" i="71"/>
  <c r="E464" i="64"/>
  <c r="E437" i="67"/>
  <c r="E437" i="70"/>
  <c r="E419" i="71"/>
  <c r="E418" i="65"/>
  <c r="E418" i="70"/>
  <c r="E569" i="68"/>
  <c r="E418" i="67"/>
  <c r="E437" i="66"/>
  <c r="E456" i="65"/>
  <c r="I108" i="63"/>
  <c r="I151" i="62"/>
  <c r="I169" i="62"/>
  <c r="I48" i="63"/>
  <c r="I15" i="63"/>
  <c r="I482" i="64"/>
  <c r="I542" i="68"/>
  <c r="I410" i="71"/>
  <c r="I467" i="66"/>
  <c r="I509" i="64"/>
  <c r="I467" i="69"/>
  <c r="I450" i="71"/>
  <c r="I37" i="63"/>
  <c r="I133" i="63"/>
  <c r="I47" i="63"/>
  <c r="I6" i="63"/>
  <c r="I60" i="63"/>
  <c r="I99" i="63"/>
  <c r="I91" i="63"/>
  <c r="I55" i="63"/>
  <c r="I18" i="63"/>
  <c r="I525" i="64"/>
  <c r="I459" i="67"/>
  <c r="I521" i="64"/>
  <c r="I473" i="65"/>
  <c r="I453" i="72"/>
  <c r="I141" i="63"/>
  <c r="I95" i="63"/>
  <c r="I29" i="63"/>
  <c r="I137" i="63"/>
  <c r="I447" i="72"/>
  <c r="I466" i="65"/>
  <c r="I154" i="63"/>
  <c r="I175" i="63"/>
  <c r="I116" i="63"/>
  <c r="I470" i="65"/>
  <c r="I473" i="69"/>
  <c r="I459" i="69"/>
  <c r="I167" i="63"/>
  <c r="I518" i="64"/>
  <c r="I428" i="69"/>
  <c r="I467" i="67"/>
  <c r="I158" i="63"/>
  <c r="I114" i="63"/>
  <c r="I514" i="64"/>
  <c r="I517" i="64"/>
  <c r="I524" i="64"/>
  <c r="I473" i="70"/>
  <c r="I447" i="71"/>
  <c r="I466" i="70"/>
  <c r="I114" i="62"/>
  <c r="I591" i="68"/>
  <c r="I470" i="69"/>
  <c r="I35" i="63"/>
  <c r="I38" i="63"/>
  <c r="I140" i="61"/>
  <c r="I410" i="72"/>
  <c r="I34" i="63"/>
  <c r="I169" i="63"/>
  <c r="I118" i="63"/>
  <c r="I152" i="62"/>
  <c r="I11" i="61"/>
  <c r="I28" i="63"/>
  <c r="I461" i="69"/>
  <c r="I473" i="64"/>
  <c r="I13" i="62"/>
  <c r="I428" i="71"/>
  <c r="I121" i="63"/>
  <c r="I101" i="63"/>
  <c r="I149" i="61"/>
  <c r="I115" i="61"/>
  <c r="I65" i="63"/>
  <c r="I459" i="70"/>
  <c r="I147" i="63"/>
  <c r="I473" i="66"/>
  <c r="I120" i="63"/>
  <c r="I17" i="63"/>
  <c r="I114" i="61"/>
  <c r="I470" i="66"/>
  <c r="I470" i="70"/>
  <c r="I473" i="67"/>
  <c r="I170" i="62"/>
  <c r="I152" i="61"/>
  <c r="I145" i="63"/>
  <c r="I566" i="68"/>
  <c r="I41" i="63"/>
  <c r="I22" i="63"/>
  <c r="I176" i="62"/>
  <c r="I408" i="72"/>
  <c r="I156" i="63"/>
  <c r="I170" i="61"/>
  <c r="I129" i="63"/>
  <c r="I67" i="63"/>
  <c r="I472" i="64"/>
  <c r="I446" i="69"/>
  <c r="I428" i="72"/>
  <c r="I112" i="63"/>
  <c r="I587" i="68"/>
  <c r="I8" i="63"/>
  <c r="I110" i="63"/>
  <c r="I21" i="62"/>
  <c r="I102" i="61"/>
  <c r="I151" i="63"/>
  <c r="I469" i="67"/>
  <c r="I425" i="69"/>
  <c r="I13" i="61"/>
  <c r="I467" i="65"/>
  <c r="I113" i="62"/>
  <c r="I446" i="71"/>
  <c r="I496" i="64"/>
  <c r="I171" i="63"/>
  <c r="I407" i="72"/>
  <c r="I96" i="63"/>
  <c r="I14" i="61"/>
  <c r="I159" i="63"/>
  <c r="I56" i="63"/>
  <c r="I140" i="62"/>
  <c r="I409" i="72"/>
  <c r="I115" i="62"/>
  <c r="I515" i="64"/>
  <c r="I54" i="63"/>
  <c r="I136" i="63"/>
  <c r="I27" i="63"/>
  <c r="I516" i="64"/>
  <c r="I11" i="63"/>
  <c r="I166" i="63"/>
  <c r="I153" i="63"/>
  <c r="I107" i="63"/>
  <c r="I158" i="61"/>
  <c r="I176" i="63"/>
  <c r="I434" i="71"/>
  <c r="I100" i="63"/>
  <c r="I121" i="62"/>
  <c r="I117" i="63"/>
  <c r="I168" i="63"/>
  <c r="I148" i="63"/>
  <c r="I427" i="72"/>
  <c r="I102" i="62"/>
  <c r="I467" i="70"/>
  <c r="I466" i="69"/>
  <c r="I177" i="63"/>
  <c r="I583" i="68"/>
  <c r="I73" i="63"/>
  <c r="I176" i="61"/>
  <c r="I152" i="63"/>
  <c r="I174" i="63"/>
  <c r="I149" i="63"/>
  <c r="I11" i="62"/>
  <c r="I97" i="63"/>
  <c r="I12" i="61"/>
  <c r="I150" i="61"/>
  <c r="I84" i="63"/>
  <c r="I165" i="63"/>
  <c r="I131" i="63"/>
  <c r="I140" i="63"/>
  <c r="I53" i="63"/>
  <c r="I112" i="62"/>
  <c r="I113" i="63"/>
  <c r="I579" i="68"/>
  <c r="I79" i="63"/>
  <c r="I446" i="72"/>
  <c r="I157" i="63"/>
  <c r="I134" i="63"/>
  <c r="I572" i="68"/>
  <c r="I112" i="61"/>
  <c r="I115" i="63"/>
  <c r="I425" i="72"/>
  <c r="I493" i="64"/>
  <c r="I127" i="63"/>
  <c r="I470" i="67"/>
  <c r="I173" i="63"/>
  <c r="I13" i="63"/>
  <c r="I149" i="62"/>
  <c r="I450" i="72"/>
  <c r="I155" i="63"/>
  <c r="I75" i="63"/>
  <c r="I151" i="61"/>
  <c r="I74" i="63"/>
  <c r="I86" i="63"/>
  <c r="I139" i="63"/>
  <c r="I167" i="61"/>
  <c r="I46" i="63"/>
  <c r="I169" i="61"/>
  <c r="I172" i="63"/>
  <c r="I167" i="62"/>
  <c r="I126" i="63"/>
  <c r="I468" i="67"/>
  <c r="I158" i="62"/>
  <c r="I72" i="63"/>
  <c r="I76" i="63"/>
  <c r="I14" i="62"/>
  <c r="I21" i="63"/>
  <c r="I163" i="63"/>
  <c r="I102" i="63"/>
  <c r="I21" i="61"/>
  <c r="I103" i="63"/>
  <c r="I466" i="66"/>
  <c r="I119" i="63"/>
  <c r="I453" i="71"/>
  <c r="I590" i="68"/>
  <c r="I122" i="63"/>
  <c r="I474" i="64"/>
  <c r="I12" i="63"/>
  <c r="I121" i="61"/>
  <c r="I170" i="63"/>
  <c r="I98" i="63"/>
  <c r="I14" i="63"/>
  <c r="I57" i="63"/>
  <c r="I138" i="63"/>
  <c r="I584" i="68"/>
  <c r="I466" i="67"/>
  <c r="I135" i="63"/>
  <c r="I475" i="64"/>
  <c r="I93" i="62"/>
  <c r="I463" i="70"/>
  <c r="I172" i="62"/>
  <c r="I416" i="72"/>
  <c r="I460" i="69"/>
  <c r="I585" i="68"/>
  <c r="I132" i="63"/>
  <c r="I468" i="66"/>
  <c r="I407" i="71"/>
  <c r="I144" i="63"/>
  <c r="I89" i="63"/>
  <c r="I434" i="69"/>
  <c r="I471" i="70"/>
  <c r="I106" i="63"/>
  <c r="I441" i="72"/>
  <c r="I469" i="69"/>
  <c r="I111" i="63"/>
  <c r="I449" i="71"/>
  <c r="I426" i="72"/>
  <c r="I439" i="71"/>
  <c r="I471" i="69"/>
  <c r="I445" i="71"/>
  <c r="I36" i="63"/>
  <c r="I520" i="64"/>
  <c r="I113" i="61"/>
  <c r="I109" i="63"/>
  <c r="I451" i="72"/>
  <c r="I452" i="71"/>
  <c r="I511" i="64"/>
  <c r="I449" i="72"/>
  <c r="I425" i="71"/>
  <c r="I89" i="62"/>
  <c r="I128" i="63"/>
  <c r="I12" i="62"/>
  <c r="I66" i="63"/>
  <c r="I445" i="72"/>
  <c r="I427" i="69"/>
  <c r="I469" i="65"/>
  <c r="I408" i="71"/>
  <c r="I36" i="62"/>
  <c r="I51" i="62"/>
  <c r="I89" i="61"/>
  <c r="I463" i="69"/>
  <c r="I434" i="72"/>
  <c r="I444" i="71"/>
  <c r="I148" i="62"/>
  <c r="I447" i="69"/>
  <c r="I453" i="70"/>
  <c r="I16" i="63"/>
  <c r="I461" i="66"/>
  <c r="I574" i="68"/>
  <c r="I461" i="65"/>
  <c r="I162" i="63"/>
  <c r="I465" i="70"/>
  <c r="I472" i="70"/>
  <c r="I469" i="70"/>
  <c r="I458" i="69"/>
  <c r="I451" i="71"/>
  <c r="I459" i="65"/>
  <c r="I409" i="71"/>
  <c r="I130" i="63"/>
  <c r="I459" i="66"/>
  <c r="I465" i="69"/>
  <c r="I427" i="71"/>
  <c r="I416" i="71"/>
  <c r="I85" i="63"/>
  <c r="I32" i="61"/>
  <c r="I164" i="63"/>
  <c r="I125" i="63"/>
  <c r="I464" i="69"/>
  <c r="I443" i="71"/>
  <c r="I468" i="65"/>
  <c r="I74" i="61"/>
  <c r="I97" i="61"/>
  <c r="I589" i="68"/>
  <c r="I448" i="71"/>
  <c r="I68" i="63"/>
  <c r="I453" i="69"/>
  <c r="I146" i="63"/>
  <c r="I445" i="69"/>
  <c r="I461" i="70"/>
  <c r="I468" i="69"/>
  <c r="I434" i="70"/>
  <c r="I464" i="70"/>
  <c r="I172" i="61"/>
  <c r="I503" i="64"/>
  <c r="I469" i="66"/>
  <c r="I461" i="67"/>
  <c r="I168" i="62"/>
  <c r="I439" i="72"/>
  <c r="I448" i="72"/>
  <c r="I472" i="69"/>
  <c r="I168" i="61"/>
  <c r="I462" i="69"/>
  <c r="I495" i="64"/>
  <c r="I441" i="71"/>
  <c r="I443" i="72"/>
  <c r="I7" i="63"/>
  <c r="I150" i="62"/>
  <c r="I586" i="68"/>
  <c r="I468" i="70"/>
  <c r="I150" i="63"/>
  <c r="I458" i="70"/>
  <c r="I154" i="61"/>
  <c r="I588" i="68"/>
  <c r="I452" i="72"/>
  <c r="I444" i="69"/>
  <c r="I406" i="72"/>
  <c r="I424" i="66"/>
  <c r="I433" i="69"/>
  <c r="I471" i="65"/>
  <c r="I126" i="61"/>
  <c r="I67" i="62"/>
  <c r="I52" i="63"/>
  <c r="I33" i="62"/>
  <c r="I533" i="68"/>
  <c r="I173" i="61"/>
  <c r="I138" i="61"/>
  <c r="I118" i="61"/>
  <c r="I31" i="63"/>
  <c r="I477" i="64"/>
  <c r="I157" i="62"/>
  <c r="I75" i="61"/>
  <c r="I71" i="61"/>
  <c r="I34" i="62"/>
  <c r="I29" i="61"/>
  <c r="I161" i="63"/>
  <c r="I173" i="62"/>
  <c r="I147" i="61"/>
  <c r="I119" i="61"/>
  <c r="I73" i="61"/>
  <c r="I54" i="61"/>
  <c r="I30" i="61"/>
  <c r="I18" i="62"/>
  <c r="I10" i="63"/>
  <c r="I471" i="67"/>
  <c r="I120" i="62"/>
  <c r="I97" i="62"/>
  <c r="I426" i="65"/>
  <c r="I92" i="63"/>
  <c r="I46" i="62"/>
  <c r="I581" i="68"/>
  <c r="I510" i="64"/>
  <c r="I449" i="69"/>
  <c r="I71" i="63"/>
  <c r="I57" i="62"/>
  <c r="I19" i="62"/>
  <c r="I452" i="67"/>
  <c r="I442" i="72"/>
  <c r="I133" i="62"/>
  <c r="I117" i="62"/>
  <c r="I103" i="62"/>
  <c r="I69" i="61"/>
  <c r="I45" i="62"/>
  <c r="I35" i="62"/>
  <c r="I27" i="61"/>
  <c r="I17" i="62"/>
  <c r="I440" i="71"/>
  <c r="I171" i="61"/>
  <c r="I157" i="61"/>
  <c r="I116" i="62"/>
  <c r="I107" i="62"/>
  <c r="I94" i="62"/>
  <c r="I86" i="61"/>
  <c r="I41" i="61"/>
  <c r="I59" i="62"/>
  <c r="I10" i="61"/>
  <c r="I145" i="61"/>
  <c r="I130" i="62"/>
  <c r="I127" i="61"/>
  <c r="I107" i="61"/>
  <c r="I90" i="62"/>
  <c r="I86" i="62"/>
  <c r="I76" i="61"/>
  <c r="I56" i="62"/>
  <c r="I20" i="61"/>
  <c r="I124" i="63"/>
  <c r="I165" i="62"/>
  <c r="I100" i="61"/>
  <c r="I92" i="62"/>
  <c r="I68" i="61"/>
  <c r="I58" i="62"/>
  <c r="I49" i="62"/>
  <c r="I174" i="62"/>
  <c r="I117" i="61"/>
  <c r="I69" i="63"/>
  <c r="I30" i="62"/>
  <c r="I139" i="61"/>
  <c r="I73" i="62"/>
  <c r="I32" i="63"/>
  <c r="I70" i="63"/>
  <c r="I55" i="62"/>
  <c r="I159" i="62"/>
  <c r="I134" i="61"/>
  <c r="I83" i="63"/>
  <c r="I77" i="63"/>
  <c r="I26" i="62"/>
  <c r="I10" i="62"/>
  <c r="I449" i="65"/>
  <c r="I56" i="61"/>
  <c r="I29" i="62"/>
  <c r="I133" i="61"/>
  <c r="I64" i="63"/>
  <c r="I131" i="62"/>
  <c r="I94" i="61"/>
  <c r="I20" i="62"/>
  <c r="I480" i="64"/>
  <c r="I537" i="68"/>
  <c r="I175" i="61"/>
  <c r="I70" i="61"/>
  <c r="I19" i="63"/>
  <c r="I438" i="72"/>
  <c r="I147" i="62"/>
  <c r="I84" i="62"/>
  <c r="I433" i="67"/>
  <c r="I153" i="61"/>
  <c r="I99" i="62"/>
  <c r="I93" i="63"/>
  <c r="I91" i="62"/>
  <c r="I79" i="62"/>
  <c r="I53" i="62"/>
  <c r="I20" i="63"/>
  <c r="I573" i="68"/>
  <c r="I87" i="61"/>
  <c r="I426" i="69"/>
  <c r="I177" i="62"/>
  <c r="I129" i="62"/>
  <c r="I122" i="62"/>
  <c r="I83" i="61"/>
  <c r="I40" i="63"/>
  <c r="I31" i="61"/>
  <c r="I5" i="62"/>
  <c r="I430" i="72"/>
  <c r="I553" i="68"/>
  <c r="I519" i="64"/>
  <c r="I460" i="70"/>
  <c r="I101" i="62"/>
  <c r="I5" i="61"/>
  <c r="I49" i="63"/>
  <c r="I166" i="61"/>
  <c r="I153" i="62"/>
  <c r="I145" i="62"/>
  <c r="I108" i="62"/>
  <c r="I75" i="62"/>
  <c r="I71" i="62"/>
  <c r="I51" i="63"/>
  <c r="I136" i="62"/>
  <c r="I105" i="63"/>
  <c r="I430" i="71"/>
  <c r="I129" i="61"/>
  <c r="I110" i="62"/>
  <c r="I100" i="62"/>
  <c r="I77" i="61"/>
  <c r="I64" i="62"/>
  <c r="I58" i="63"/>
  <c r="I430" i="70"/>
  <c r="I163" i="61"/>
  <c r="I76" i="62"/>
  <c r="I37" i="62"/>
  <c r="I177" i="61"/>
  <c r="I88" i="63"/>
  <c r="I77" i="62"/>
  <c r="I18" i="61"/>
  <c r="I166" i="62"/>
  <c r="I90" i="63"/>
  <c r="I53" i="61"/>
  <c r="I156" i="61"/>
  <c r="I87" i="62"/>
  <c r="I58" i="61"/>
  <c r="I46" i="61"/>
  <c r="I35" i="61"/>
  <c r="I26" i="63"/>
  <c r="I6" i="61"/>
  <c r="I59" i="61"/>
  <c r="I16" i="61"/>
  <c r="I74" i="62"/>
  <c r="I37" i="61"/>
  <c r="I460" i="66"/>
  <c r="I132" i="61"/>
  <c r="I68" i="62"/>
  <c r="I45" i="63"/>
  <c r="I135" i="61"/>
  <c r="I32" i="62"/>
  <c r="I136" i="61"/>
  <c r="I433" i="70"/>
  <c r="I438" i="71"/>
  <c r="I90" i="61"/>
  <c r="I48" i="61"/>
  <c r="I16" i="62"/>
  <c r="I577" i="68"/>
  <c r="I452" i="70"/>
  <c r="I131" i="61"/>
  <c r="I98" i="62"/>
  <c r="I69" i="62"/>
  <c r="I64" i="61"/>
  <c r="I49" i="61"/>
  <c r="I412" i="72"/>
  <c r="I93" i="61"/>
  <c r="I457" i="69"/>
  <c r="I498" i="64"/>
  <c r="I135" i="62"/>
  <c r="I130" i="61"/>
  <c r="I127" i="62"/>
  <c r="I120" i="61"/>
  <c r="I108" i="61"/>
  <c r="I95" i="61"/>
  <c r="I48" i="62"/>
  <c r="I15" i="61"/>
  <c r="I460" i="65"/>
  <c r="I156" i="62"/>
  <c r="I137" i="62"/>
  <c r="I103" i="61"/>
  <c r="I101" i="61"/>
  <c r="I87" i="63"/>
  <c r="I78" i="63"/>
  <c r="I65" i="61"/>
  <c r="I59" i="63"/>
  <c r="I50" i="62"/>
  <c r="I159" i="61"/>
  <c r="I9" i="61"/>
  <c r="I412" i="71"/>
  <c r="I452" i="69"/>
  <c r="I433" i="71"/>
  <c r="I126" i="62"/>
  <c r="I98" i="61"/>
  <c r="I95" i="62"/>
  <c r="I79" i="61"/>
  <c r="I60" i="62"/>
  <c r="I52" i="62"/>
  <c r="I38" i="61"/>
  <c r="I33" i="61"/>
  <c r="I8" i="61"/>
  <c r="I440" i="72"/>
  <c r="I174" i="61"/>
  <c r="I141" i="62"/>
  <c r="I96" i="61"/>
  <c r="I92" i="61"/>
  <c r="I88" i="62"/>
  <c r="I50" i="63"/>
  <c r="I39" i="62"/>
  <c r="I30" i="63"/>
  <c r="I6" i="62"/>
  <c r="I424" i="70"/>
  <c r="I564" i="68"/>
  <c r="I415" i="72"/>
  <c r="I57" i="61"/>
  <c r="I118" i="62"/>
  <c r="I40" i="61"/>
  <c r="I26" i="61"/>
  <c r="I494" i="64"/>
  <c r="I471" i="66"/>
  <c r="I445" i="70"/>
  <c r="I163" i="62"/>
  <c r="I72" i="62"/>
  <c r="I52" i="61"/>
  <c r="I41" i="62"/>
  <c r="I34" i="61"/>
  <c r="I22" i="61"/>
  <c r="I8" i="62"/>
  <c r="I444" i="72"/>
  <c r="I138" i="62"/>
  <c r="I134" i="62"/>
  <c r="I119" i="62"/>
  <c r="I110" i="61"/>
  <c r="I84" i="61"/>
  <c r="I78" i="61"/>
  <c r="I65" i="62"/>
  <c r="I40" i="62"/>
  <c r="I9" i="62"/>
  <c r="I462" i="67"/>
  <c r="I116" i="61"/>
  <c r="I60" i="61"/>
  <c r="I36" i="61"/>
  <c r="I148" i="61"/>
  <c r="I141" i="61"/>
  <c r="I88" i="61"/>
  <c r="I72" i="61"/>
  <c r="I78" i="62"/>
  <c r="I22" i="62"/>
  <c r="I50" i="61"/>
  <c r="I111" i="61"/>
  <c r="I433" i="72"/>
  <c r="I91" i="61"/>
  <c r="I154" i="62"/>
  <c r="I155" i="61"/>
  <c r="I132" i="62"/>
  <c r="I55" i="61"/>
  <c r="I51" i="61"/>
  <c r="I96" i="62"/>
  <c r="I45" i="61"/>
  <c r="I462" i="70"/>
  <c r="I470" i="64"/>
  <c r="I143" i="63"/>
  <c r="I155" i="62"/>
  <c r="I137" i="61"/>
  <c r="I83" i="62"/>
  <c r="I31" i="62"/>
  <c r="I54" i="62"/>
  <c r="I111" i="62"/>
  <c r="I94" i="63"/>
  <c r="I457" i="70"/>
  <c r="I39" i="61"/>
  <c r="I27" i="62"/>
  <c r="I9" i="63"/>
  <c r="I39" i="63"/>
  <c r="I442" i="71"/>
  <c r="I15" i="62"/>
  <c r="I165" i="61"/>
  <c r="I122" i="61"/>
  <c r="I139" i="62"/>
  <c r="I99" i="61"/>
  <c r="I70" i="62"/>
  <c r="I67" i="61"/>
  <c r="I33" i="63"/>
  <c r="I19" i="61"/>
  <c r="I5" i="63"/>
  <c r="I460" i="67"/>
  <c r="I175" i="62"/>
  <c r="I38" i="62"/>
  <c r="I17" i="61"/>
  <c r="I426" i="71"/>
  <c r="I171" i="62"/>
  <c r="I435" i="67"/>
  <c r="I435" i="66"/>
  <c r="I106" i="61"/>
  <c r="I435" i="72"/>
  <c r="I144" i="61"/>
  <c r="I548" i="68"/>
  <c r="I431" i="71"/>
  <c r="I25" i="61"/>
  <c r="I502" i="64"/>
  <c r="I106" i="62"/>
  <c r="I432" i="70"/>
  <c r="I415" i="71"/>
  <c r="I454" i="65"/>
  <c r="I453" i="65"/>
  <c r="I488" i="64"/>
  <c r="I66" i="61"/>
  <c r="I440" i="70"/>
  <c r="I421" i="65"/>
  <c r="I504" i="64"/>
  <c r="I492" i="64"/>
  <c r="I523" i="68"/>
  <c r="I109" i="62"/>
  <c r="I128" i="61"/>
  <c r="I414" i="72"/>
  <c r="I449" i="67"/>
  <c r="I420" i="69"/>
  <c r="I403" i="71"/>
  <c r="I128" i="62"/>
  <c r="I427" i="65"/>
  <c r="I431" i="66"/>
  <c r="I562" i="68"/>
  <c r="I423" i="72"/>
  <c r="I411" i="72"/>
  <c r="I434" i="65"/>
  <c r="I450" i="67"/>
  <c r="I440" i="69"/>
  <c r="I464" i="66"/>
  <c r="I448" i="66"/>
  <c r="I550" i="68"/>
  <c r="I576" i="68"/>
  <c r="I454" i="69"/>
  <c r="I435" i="71"/>
  <c r="I125" i="62"/>
  <c r="I448" i="70"/>
  <c r="I424" i="71"/>
  <c r="I555" i="68"/>
  <c r="I432" i="69"/>
  <c r="I443" i="67"/>
  <c r="I451" i="65"/>
  <c r="I403" i="72"/>
  <c r="I429" i="72"/>
  <c r="I443" i="66"/>
  <c r="I448" i="69"/>
  <c r="I578" i="68"/>
  <c r="I449" i="66"/>
  <c r="I447" i="67"/>
  <c r="I405" i="72"/>
  <c r="I63" i="61"/>
  <c r="I125" i="61"/>
  <c r="I426" i="66"/>
  <c r="I540" i="68"/>
  <c r="I456" i="70"/>
  <c r="I454" i="66"/>
  <c r="I535" i="68"/>
  <c r="I439" i="65"/>
  <c r="I501" i="64"/>
  <c r="I448" i="67"/>
  <c r="I571" i="68"/>
  <c r="I435" i="69"/>
  <c r="I414" i="71"/>
  <c r="I431" i="72"/>
  <c r="I429" i="69"/>
  <c r="I437" i="71"/>
  <c r="I63" i="63"/>
  <c r="I451" i="70"/>
  <c r="I405" i="71"/>
  <c r="I479" i="64"/>
  <c r="I421" i="67"/>
  <c r="I430" i="69"/>
  <c r="I432" i="65"/>
  <c r="I421" i="72"/>
  <c r="I448" i="65"/>
  <c r="I439" i="69"/>
  <c r="I425" i="67"/>
  <c r="I44" i="63"/>
  <c r="I541" i="68"/>
  <c r="I432" i="66"/>
  <c r="I424" i="65"/>
  <c r="I467" i="64"/>
  <c r="I432" i="72"/>
  <c r="I450" i="65"/>
  <c r="I444" i="65"/>
  <c r="I559" i="68"/>
  <c r="I424" i="72"/>
  <c r="I530" i="68"/>
  <c r="I431" i="70"/>
  <c r="I512" i="64"/>
  <c r="I442" i="65"/>
  <c r="I44" i="62"/>
  <c r="I524" i="68"/>
  <c r="I430" i="67"/>
  <c r="I450" i="69"/>
  <c r="I47" i="62"/>
  <c r="I538" i="68"/>
  <c r="I421" i="69"/>
  <c r="I456" i="69"/>
  <c r="I424" i="69"/>
  <c r="I557" i="68"/>
  <c r="I442" i="66"/>
  <c r="I428" i="66"/>
  <c r="I4" i="63"/>
  <c r="I82" i="62"/>
  <c r="I435" i="70"/>
  <c r="I424" i="67"/>
  <c r="I429" i="71"/>
  <c r="I463" i="65"/>
  <c r="I543" i="68"/>
  <c r="I421" i="70"/>
  <c r="I522" i="64"/>
  <c r="I483" i="64"/>
  <c r="I429" i="67"/>
  <c r="I440" i="66"/>
  <c r="I466" i="64"/>
  <c r="I445" i="67"/>
  <c r="I547" i="68"/>
  <c r="I458" i="65"/>
  <c r="I434" i="67"/>
  <c r="I451" i="69"/>
  <c r="I469" i="64"/>
  <c r="I425" i="66"/>
  <c r="I454" i="70"/>
  <c r="I551" i="68"/>
  <c r="I454" i="67"/>
  <c r="I425" i="70"/>
  <c r="I440" i="65"/>
  <c r="I476" i="64"/>
  <c r="I47" i="61"/>
  <c r="I431" i="67"/>
  <c r="I491" i="64"/>
  <c r="I439" i="67"/>
  <c r="I426" i="70"/>
  <c r="I446" i="65"/>
  <c r="I435" i="65"/>
  <c r="I463" i="67"/>
  <c r="I428" i="70"/>
  <c r="I561" i="68"/>
  <c r="I462" i="66"/>
  <c r="I7" i="62"/>
  <c r="I582" i="68"/>
  <c r="I423" i="70"/>
  <c r="I423" i="65"/>
  <c r="I458" i="66"/>
  <c r="I481" i="64"/>
  <c r="I471" i="64"/>
  <c r="I413" i="72"/>
  <c r="I423" i="69"/>
  <c r="I500" i="64"/>
  <c r="I472" i="66"/>
  <c r="I423" i="67"/>
  <c r="I450" i="66"/>
  <c r="I446" i="67"/>
  <c r="I472" i="65"/>
  <c r="I532" i="68"/>
  <c r="I66" i="62"/>
  <c r="I487" i="64"/>
  <c r="I444" i="66"/>
  <c r="I508" i="64"/>
  <c r="I425" i="65"/>
  <c r="I44" i="61"/>
  <c r="I439" i="66"/>
  <c r="I164" i="61"/>
  <c r="I513" i="64"/>
  <c r="I552" i="68"/>
  <c r="I25" i="62"/>
  <c r="I458" i="67"/>
  <c r="I556" i="68"/>
  <c r="I426" i="67"/>
  <c r="I446" i="66"/>
  <c r="I465" i="66"/>
  <c r="I63" i="62"/>
  <c r="I453" i="67"/>
  <c r="I444" i="67"/>
  <c r="I28" i="62"/>
  <c r="I433" i="66"/>
  <c r="I465" i="67"/>
  <c r="I432" i="71"/>
  <c r="I531" i="68"/>
  <c r="I442" i="67"/>
  <c r="I428" i="65"/>
  <c r="I440" i="67"/>
  <c r="I447" i="65"/>
  <c r="I164" i="62"/>
  <c r="I527" i="68"/>
  <c r="I529" i="68"/>
  <c r="I4" i="62"/>
  <c r="I453" i="66"/>
  <c r="I447" i="70"/>
  <c r="I539" i="68"/>
  <c r="I162" i="62"/>
  <c r="I109" i="61"/>
  <c r="I85" i="62"/>
  <c r="I85" i="61"/>
  <c r="I528" i="68"/>
  <c r="I534" i="68"/>
  <c r="I420" i="66"/>
  <c r="I463" i="66"/>
  <c r="I445" i="66"/>
  <c r="I497" i="64"/>
  <c r="I420" i="67"/>
  <c r="I28" i="61"/>
  <c r="I567" i="68"/>
  <c r="I442" i="70"/>
  <c r="I411" i="71"/>
  <c r="I443" i="65"/>
  <c r="I423" i="66"/>
  <c r="I447" i="66"/>
  <c r="I162" i="61"/>
  <c r="I526" i="68"/>
  <c r="I413" i="71"/>
  <c r="I417" i="72"/>
  <c r="I442" i="69"/>
  <c r="I450" i="70"/>
  <c r="I554" i="68"/>
  <c r="I499" i="64"/>
  <c r="I82" i="61"/>
  <c r="I431" i="69"/>
  <c r="I428" i="67"/>
  <c r="I443" i="69"/>
  <c r="I565" i="68"/>
  <c r="I146" i="61"/>
  <c r="I464" i="67"/>
  <c r="I430" i="65"/>
  <c r="I558" i="68"/>
  <c r="I444" i="70"/>
  <c r="I443" i="70"/>
  <c r="I449" i="70"/>
  <c r="I423" i="71"/>
  <c r="I427" i="70"/>
  <c r="I462" i="65"/>
  <c r="I445" i="65"/>
  <c r="I427" i="67"/>
  <c r="I536" i="68"/>
  <c r="I7" i="61"/>
  <c r="I432" i="67"/>
  <c r="I421" i="71"/>
  <c r="I434" i="66"/>
  <c r="I452" i="65"/>
  <c r="I452" i="66"/>
  <c r="I439" i="70"/>
  <c r="I420" i="65"/>
  <c r="I427" i="66"/>
  <c r="I472" i="67"/>
  <c r="I451" i="67"/>
  <c r="I144" i="62"/>
  <c r="I575" i="68"/>
  <c r="I4" i="61"/>
  <c r="I82" i="63"/>
  <c r="I446" i="70"/>
  <c r="I451" i="66"/>
  <c r="I433" i="65"/>
  <c r="I560" i="68"/>
  <c r="I146" i="62"/>
  <c r="I464" i="65"/>
  <c r="I25" i="63"/>
  <c r="I523" i="64"/>
  <c r="I429" i="66"/>
  <c r="I417" i="71"/>
  <c r="I430" i="66"/>
  <c r="I431" i="65"/>
  <c r="I563" i="68"/>
  <c r="I437" i="72"/>
  <c r="I420" i="70"/>
  <c r="I421" i="66"/>
  <c r="I580" i="68"/>
  <c r="I429" i="65"/>
  <c r="I478" i="64"/>
  <c r="I406" i="71"/>
  <c r="I490" i="64"/>
  <c r="I429" i="70"/>
  <c r="I465" i="65"/>
  <c r="I438" i="70"/>
  <c r="I420" i="71"/>
  <c r="I422" i="71"/>
  <c r="I43" i="63"/>
  <c r="I81" i="62"/>
  <c r="I507" i="64"/>
  <c r="I457" i="66"/>
  <c r="I438" i="67"/>
  <c r="I468" i="64"/>
  <c r="I422" i="72"/>
  <c r="I419" i="69"/>
  <c r="I143" i="62"/>
  <c r="I404" i="71"/>
  <c r="I3" i="61"/>
  <c r="I489" i="64"/>
  <c r="I441" i="67"/>
  <c r="I62" i="63"/>
  <c r="I62" i="61"/>
  <c r="I81" i="61"/>
  <c r="I105" i="61"/>
  <c r="I24" i="63"/>
  <c r="I419" i="65"/>
  <c r="I422" i="66"/>
  <c r="I43" i="62"/>
  <c r="I62" i="62"/>
  <c r="I570" i="68"/>
  <c r="I438" i="65"/>
  <c r="I402" i="72"/>
  <c r="I124" i="62"/>
  <c r="I549" i="68"/>
  <c r="I402" i="71"/>
  <c r="I81" i="63"/>
  <c r="I441" i="65"/>
  <c r="I422" i="70"/>
  <c r="I404" i="72"/>
  <c r="I522" i="68"/>
  <c r="I161" i="61"/>
  <c r="I24" i="61"/>
  <c r="I24" i="62"/>
  <c r="I419" i="67"/>
  <c r="I457" i="67"/>
  <c r="I3" i="62"/>
  <c r="I438" i="69"/>
  <c r="I3" i="63"/>
  <c r="I438" i="66"/>
  <c r="I422" i="67"/>
  <c r="I422" i="69"/>
  <c r="I422" i="65"/>
  <c r="I420" i="72"/>
  <c r="I143" i="61"/>
  <c r="I441" i="70"/>
  <c r="I419" i="66"/>
  <c r="I441" i="66"/>
  <c r="I43" i="61"/>
  <c r="I486" i="64"/>
  <c r="I457" i="65"/>
  <c r="I546" i="68"/>
  <c r="I465" i="64"/>
  <c r="I124" i="61"/>
  <c r="I105" i="62"/>
  <c r="I441" i="69"/>
  <c r="I525" i="68"/>
  <c r="I161" i="62"/>
  <c r="I419" i="70"/>
  <c r="I437" i="69"/>
  <c r="I401" i="71"/>
  <c r="I418" i="67"/>
  <c r="I437" i="67"/>
  <c r="I464" i="64"/>
  <c r="I419" i="71"/>
  <c r="I401" i="72"/>
  <c r="I418" i="65"/>
  <c r="I418" i="69"/>
  <c r="I506" i="64"/>
  <c r="I437" i="70"/>
  <c r="I456" i="67"/>
  <c r="I521" i="68"/>
  <c r="I456" i="65"/>
  <c r="I437" i="65"/>
  <c r="I419" i="72"/>
  <c r="I456" i="66"/>
  <c r="I418" i="66"/>
  <c r="I545" i="68"/>
  <c r="I485" i="64"/>
  <c r="I437" i="66"/>
  <c r="I569" i="68"/>
  <c r="I418" i="70"/>
  <c r="F102" i="61"/>
  <c r="F55" i="63"/>
  <c r="F416" i="72"/>
  <c r="F459" i="66"/>
  <c r="F473" i="65"/>
  <c r="F167" i="61"/>
  <c r="F121" i="62"/>
  <c r="F169" i="61"/>
  <c r="F140" i="62"/>
  <c r="F36" i="63"/>
  <c r="F167" i="62"/>
  <c r="F168" i="63"/>
  <c r="F115" i="61"/>
  <c r="F121" i="61"/>
  <c r="F152" i="61"/>
  <c r="F46" i="63"/>
  <c r="F150" i="63"/>
  <c r="F152" i="62"/>
  <c r="F467" i="65"/>
  <c r="F466" i="66"/>
  <c r="F535" i="68"/>
  <c r="F410" i="72"/>
  <c r="F140" i="61"/>
  <c r="F94" i="61"/>
  <c r="F112" i="61"/>
  <c r="F428" i="69"/>
  <c r="F74" i="63"/>
  <c r="F158" i="61"/>
  <c r="F41" i="63"/>
  <c r="F18" i="63"/>
  <c r="F584" i="68"/>
  <c r="F470" i="69"/>
  <c r="F145" i="63"/>
  <c r="F542" i="68"/>
  <c r="F509" i="64"/>
  <c r="F126" i="63"/>
  <c r="F158" i="62"/>
  <c r="F158" i="63"/>
  <c r="F113" i="62"/>
  <c r="F53" i="63"/>
  <c r="F170" i="61"/>
  <c r="F155" i="63"/>
  <c r="F99" i="63"/>
  <c r="F94" i="63"/>
  <c r="F121" i="63"/>
  <c r="F108" i="63"/>
  <c r="F76" i="63"/>
  <c r="F97" i="63"/>
  <c r="F151" i="62"/>
  <c r="F37" i="63"/>
  <c r="F17" i="63"/>
  <c r="F447" i="71"/>
  <c r="F130" i="63"/>
  <c r="F132" i="63"/>
  <c r="F120" i="63"/>
  <c r="F57" i="63"/>
  <c r="F591" i="68"/>
  <c r="F434" i="70"/>
  <c r="F469" i="66"/>
  <c r="F79" i="63"/>
  <c r="F107" i="63"/>
  <c r="F139" i="63"/>
  <c r="F112" i="63"/>
  <c r="F101" i="63"/>
  <c r="F446" i="72"/>
  <c r="F150" i="62"/>
  <c r="F171" i="63"/>
  <c r="F170" i="63"/>
  <c r="F518" i="64"/>
  <c r="F147" i="63"/>
  <c r="F116" i="63"/>
  <c r="F114" i="61"/>
  <c r="F22" i="63"/>
  <c r="F149" i="63"/>
  <c r="F175" i="63"/>
  <c r="F73" i="63"/>
  <c r="F149" i="61"/>
  <c r="F176" i="62"/>
  <c r="F159" i="63"/>
  <c r="F459" i="69"/>
  <c r="F67" i="63"/>
  <c r="F461" i="65"/>
  <c r="F168" i="61"/>
  <c r="F169" i="62"/>
  <c r="F473" i="70"/>
  <c r="F467" i="67"/>
  <c r="F94" i="62"/>
  <c r="F118" i="63"/>
  <c r="F154" i="63"/>
  <c r="F174" i="63"/>
  <c r="F167" i="63"/>
  <c r="F466" i="70"/>
  <c r="F467" i="66"/>
  <c r="F151" i="61"/>
  <c r="F163" i="63"/>
  <c r="F446" i="71"/>
  <c r="F129" i="63"/>
  <c r="F119" i="63"/>
  <c r="F91" i="63"/>
  <c r="F86" i="63"/>
  <c r="F93" i="62"/>
  <c r="F133" i="63"/>
  <c r="F95" i="62"/>
  <c r="F138" i="63"/>
  <c r="F176" i="63"/>
  <c r="F470" i="67"/>
  <c r="F96" i="63"/>
  <c r="F35" i="63"/>
  <c r="F453" i="71"/>
  <c r="F166" i="63"/>
  <c r="F148" i="63"/>
  <c r="F75" i="63"/>
  <c r="F583" i="68"/>
  <c r="F590" i="68"/>
  <c r="F27" i="63"/>
  <c r="F473" i="67"/>
  <c r="F428" i="71"/>
  <c r="F112" i="62"/>
  <c r="F137" i="63"/>
  <c r="F110" i="63"/>
  <c r="F114" i="63"/>
  <c r="F48" i="63"/>
  <c r="F449" i="71"/>
  <c r="F140" i="63"/>
  <c r="F14" i="63"/>
  <c r="F170" i="62"/>
  <c r="F409" i="71"/>
  <c r="F434" i="69"/>
  <c r="F98" i="63"/>
  <c r="F172" i="63"/>
  <c r="F151" i="63"/>
  <c r="F134" i="63"/>
  <c r="F102" i="63"/>
  <c r="F38" i="63"/>
  <c r="F114" i="62"/>
  <c r="F517" i="64"/>
  <c r="F559" i="68"/>
  <c r="F115" i="62"/>
  <c r="F56" i="63"/>
  <c r="F6" i="63"/>
  <c r="F95" i="63"/>
  <c r="F113" i="63"/>
  <c r="F177" i="63"/>
  <c r="F165" i="63"/>
  <c r="F60" i="63"/>
  <c r="F467" i="70"/>
  <c r="F127" i="63"/>
  <c r="F54" i="63"/>
  <c r="F29" i="63"/>
  <c r="F459" i="67"/>
  <c r="F572" i="68"/>
  <c r="F34" i="63"/>
  <c r="F521" i="64"/>
  <c r="F72" i="63"/>
  <c r="F173" i="63"/>
  <c r="F135" i="63"/>
  <c r="F149" i="62"/>
  <c r="F141" i="63"/>
  <c r="F467" i="69"/>
  <c r="F459" i="65"/>
  <c r="F157" i="63"/>
  <c r="F115" i="63"/>
  <c r="F587" i="68"/>
  <c r="F466" i="67"/>
  <c r="F473" i="66"/>
  <c r="F100" i="63"/>
  <c r="F156" i="63"/>
  <c r="F453" i="72"/>
  <c r="F122" i="63"/>
  <c r="F466" i="65"/>
  <c r="F153" i="63"/>
  <c r="F473" i="69"/>
  <c r="F176" i="61"/>
  <c r="F95" i="61"/>
  <c r="F470" i="70"/>
  <c r="F131" i="63"/>
  <c r="F65" i="63"/>
  <c r="F459" i="70"/>
  <c r="F8" i="63"/>
  <c r="F447" i="69"/>
  <c r="F15" i="63"/>
  <c r="F102" i="62"/>
  <c r="F450" i="72"/>
  <c r="F84" i="63"/>
  <c r="F447" i="72"/>
  <c r="F525" i="64"/>
  <c r="F407" i="71"/>
  <c r="F410" i="71"/>
  <c r="F152" i="63"/>
  <c r="F469" i="65"/>
  <c r="F169" i="63"/>
  <c r="F466" i="69"/>
  <c r="F103" i="63"/>
  <c r="F93" i="61"/>
  <c r="F9" i="63"/>
  <c r="F74" i="62"/>
  <c r="F468" i="69"/>
  <c r="F441" i="71"/>
  <c r="F144" i="63"/>
  <c r="F585" i="68"/>
  <c r="F416" i="71"/>
  <c r="F588" i="68"/>
  <c r="F453" i="69"/>
  <c r="F451" i="71"/>
  <c r="F427" i="71"/>
  <c r="F533" i="68"/>
  <c r="F106" i="63"/>
  <c r="F579" i="68"/>
  <c r="F427" i="72"/>
  <c r="F586" i="68"/>
  <c r="F461" i="67"/>
  <c r="F452" i="72"/>
  <c r="F465" i="69"/>
  <c r="F460" i="65"/>
  <c r="F449" i="72"/>
  <c r="F574" i="68"/>
  <c r="F448" i="71"/>
  <c r="F471" i="70"/>
  <c r="F581" i="68"/>
  <c r="F111" i="63"/>
  <c r="F109" i="63"/>
  <c r="F439" i="71"/>
  <c r="F426" i="69"/>
  <c r="F445" i="72"/>
  <c r="F468" i="70"/>
  <c r="F444" i="72"/>
  <c r="F453" i="70"/>
  <c r="F534" i="68"/>
  <c r="F443" i="71"/>
  <c r="F136" i="63"/>
  <c r="F443" i="72"/>
  <c r="F434" i="72"/>
  <c r="F451" i="72"/>
  <c r="F469" i="69"/>
  <c r="F93" i="63"/>
  <c r="F566" i="68"/>
  <c r="F113" i="61"/>
  <c r="F520" i="64"/>
  <c r="F471" i="69"/>
  <c r="F125" i="63"/>
  <c r="F450" i="71"/>
  <c r="F463" i="69"/>
  <c r="F444" i="71"/>
  <c r="F461" i="69"/>
  <c r="F434" i="71"/>
  <c r="F470" i="65"/>
  <c r="F128" i="63"/>
  <c r="F511" i="64"/>
  <c r="F458" i="69"/>
  <c r="F444" i="69"/>
  <c r="F465" i="70"/>
  <c r="F468" i="67"/>
  <c r="F446" i="69"/>
  <c r="F168" i="62"/>
  <c r="F409" i="72"/>
  <c r="F439" i="72"/>
  <c r="F28" i="63"/>
  <c r="F7" i="63"/>
  <c r="F428" i="72"/>
  <c r="F445" i="71"/>
  <c r="F425" i="71"/>
  <c r="F164" i="63"/>
  <c r="F468" i="65"/>
  <c r="F136" i="62"/>
  <c r="F162" i="63"/>
  <c r="F461" i="70"/>
  <c r="F472" i="69"/>
  <c r="F448" i="72"/>
  <c r="F47" i="63"/>
  <c r="F463" i="70"/>
  <c r="F469" i="67"/>
  <c r="F458" i="70"/>
  <c r="F461" i="66"/>
  <c r="F85" i="63"/>
  <c r="F425" i="69"/>
  <c r="F452" i="71"/>
  <c r="F468" i="66"/>
  <c r="F472" i="70"/>
  <c r="F425" i="72"/>
  <c r="F150" i="61"/>
  <c r="F441" i="72"/>
  <c r="F427" i="69"/>
  <c r="F16" i="63"/>
  <c r="F558" i="68"/>
  <c r="F407" i="72"/>
  <c r="F146" i="63"/>
  <c r="F70" i="61"/>
  <c r="F464" i="69"/>
  <c r="F66" i="63"/>
  <c r="F469" i="70"/>
  <c r="F582" i="68"/>
  <c r="F519" i="64"/>
  <c r="F470" i="66"/>
  <c r="F117" i="63"/>
  <c r="F471" i="66"/>
  <c r="F471" i="65"/>
  <c r="F464" i="67"/>
  <c r="F126" i="62"/>
  <c r="F134" i="62"/>
  <c r="F64" i="63"/>
  <c r="F12" i="61"/>
  <c r="F460" i="66"/>
  <c r="F143" i="63"/>
  <c r="F89" i="62"/>
  <c r="F34" i="62"/>
  <c r="F557" i="68"/>
  <c r="F457" i="69"/>
  <c r="F443" i="70"/>
  <c r="F99" i="61"/>
  <c r="F15" i="61"/>
  <c r="F445" i="70"/>
  <c r="F449" i="66"/>
  <c r="F433" i="66"/>
  <c r="F172" i="62"/>
  <c r="F119" i="61"/>
  <c r="F88" i="61"/>
  <c r="F45" i="62"/>
  <c r="F35" i="62"/>
  <c r="F31" i="62"/>
  <c r="F17" i="62"/>
  <c r="F5" i="61"/>
  <c r="F120" i="62"/>
  <c r="F79" i="62"/>
  <c r="F529" i="68"/>
  <c r="F57" i="61"/>
  <c r="F32" i="63"/>
  <c r="F20" i="63"/>
  <c r="F11" i="61"/>
  <c r="F440" i="72"/>
  <c r="F426" i="72"/>
  <c r="F97" i="61"/>
  <c r="F147" i="62"/>
  <c r="F10" i="61"/>
  <c r="F19" i="62"/>
  <c r="F433" i="67"/>
  <c r="F494" i="64"/>
  <c r="F111" i="62"/>
  <c r="F32" i="62"/>
  <c r="F22" i="62"/>
  <c r="F460" i="67"/>
  <c r="F177" i="62"/>
  <c r="F156" i="62"/>
  <c r="F118" i="61"/>
  <c r="F92" i="61"/>
  <c r="F84" i="62"/>
  <c r="F77" i="62"/>
  <c r="F68" i="62"/>
  <c r="F54" i="61"/>
  <c r="F21" i="61"/>
  <c r="F13" i="62"/>
  <c r="F5" i="62"/>
  <c r="F86" i="62"/>
  <c r="F79" i="61"/>
  <c r="F32" i="61"/>
  <c r="F464" i="70"/>
  <c r="F116" i="61"/>
  <c r="F52" i="61"/>
  <c r="F37" i="61"/>
  <c r="F491" i="64"/>
  <c r="F101" i="62"/>
  <c r="F78" i="61"/>
  <c r="F26" i="62"/>
  <c r="F5" i="63"/>
  <c r="F145" i="61"/>
  <c r="F120" i="61"/>
  <c r="F75" i="62"/>
  <c r="F105" i="63"/>
  <c r="F449" i="70"/>
  <c r="F48" i="62"/>
  <c r="F20" i="62"/>
  <c r="F561" i="68"/>
  <c r="F22" i="61"/>
  <c r="F408" i="72"/>
  <c r="F136" i="61"/>
  <c r="F177" i="61"/>
  <c r="F165" i="61"/>
  <c r="F147" i="61"/>
  <c r="F101" i="61"/>
  <c r="F96" i="62"/>
  <c r="F83" i="63"/>
  <c r="F58" i="61"/>
  <c r="F39" i="63"/>
  <c r="F30" i="63"/>
  <c r="F21" i="63"/>
  <c r="F12" i="63"/>
  <c r="F74" i="61"/>
  <c r="F462" i="69"/>
  <c r="F89" i="61"/>
  <c r="F33" i="62"/>
  <c r="F19" i="61"/>
  <c r="F131" i="61"/>
  <c r="F91" i="61"/>
  <c r="F48" i="61"/>
  <c r="F37" i="62"/>
  <c r="F442" i="72"/>
  <c r="F163" i="61"/>
  <c r="F71" i="61"/>
  <c r="F159" i="61"/>
  <c r="F138" i="61"/>
  <c r="F100" i="61"/>
  <c r="F59" i="61"/>
  <c r="F50" i="61"/>
  <c r="F14" i="61"/>
  <c r="F86" i="61"/>
  <c r="F175" i="61"/>
  <c r="F135" i="62"/>
  <c r="F111" i="61"/>
  <c r="F148" i="62"/>
  <c r="F445" i="69"/>
  <c r="F127" i="62"/>
  <c r="F551" i="68"/>
  <c r="F424" i="69"/>
  <c r="F415" i="72"/>
  <c r="F433" i="71"/>
  <c r="F449" i="65"/>
  <c r="F480" i="64"/>
  <c r="F157" i="61"/>
  <c r="F107" i="62"/>
  <c r="F71" i="63"/>
  <c r="F174" i="61"/>
  <c r="F87" i="62"/>
  <c r="F16" i="62"/>
  <c r="F471" i="67"/>
  <c r="F51" i="63"/>
  <c r="F127" i="61"/>
  <c r="F108" i="62"/>
  <c r="F460" i="69"/>
  <c r="F173" i="61"/>
  <c r="F141" i="61"/>
  <c r="F92" i="62"/>
  <c r="F65" i="62"/>
  <c r="F26" i="63"/>
  <c r="F16" i="61"/>
  <c r="F9" i="61"/>
  <c r="F408" i="71"/>
  <c r="F462" i="70"/>
  <c r="F91" i="62"/>
  <c r="F60" i="62"/>
  <c r="F33" i="63"/>
  <c r="F20" i="61"/>
  <c r="F12" i="62"/>
  <c r="F433" i="72"/>
  <c r="F122" i="61"/>
  <c r="F88" i="63"/>
  <c r="F58" i="63"/>
  <c r="F49" i="63"/>
  <c r="F45" i="61"/>
  <c r="F11" i="62"/>
  <c r="F452" i="67"/>
  <c r="F573" i="68"/>
  <c r="F163" i="62"/>
  <c r="F70" i="63"/>
  <c r="F156" i="61"/>
  <c r="F132" i="62"/>
  <c r="F73" i="62"/>
  <c r="F69" i="62"/>
  <c r="F35" i="61"/>
  <c r="F464" i="65"/>
  <c r="F440" i="71"/>
  <c r="F55" i="62"/>
  <c r="F171" i="61"/>
  <c r="F139" i="62"/>
  <c r="F90" i="63"/>
  <c r="F41" i="62"/>
  <c r="F11" i="63"/>
  <c r="F430" i="69"/>
  <c r="F430" i="70"/>
  <c r="F166" i="61"/>
  <c r="F159" i="62"/>
  <c r="F141" i="62"/>
  <c r="F118" i="62"/>
  <c r="F59" i="62"/>
  <c r="F161" i="63"/>
  <c r="F135" i="61"/>
  <c r="F56" i="61"/>
  <c r="F577" i="68"/>
  <c r="F498" i="64"/>
  <c r="F157" i="62"/>
  <c r="F126" i="61"/>
  <c r="F98" i="62"/>
  <c r="F71" i="62"/>
  <c r="F70" i="62"/>
  <c r="F174" i="62"/>
  <c r="F155" i="61"/>
  <c r="F129" i="61"/>
  <c r="F122" i="62"/>
  <c r="F54" i="62"/>
  <c r="F49" i="61"/>
  <c r="F13" i="63"/>
  <c r="F166" i="62"/>
  <c r="F76" i="62"/>
  <c r="F56" i="62"/>
  <c r="F52" i="63"/>
  <c r="F41" i="61"/>
  <c r="F449" i="67"/>
  <c r="F31" i="63"/>
  <c r="F8" i="62"/>
  <c r="F38" i="61"/>
  <c r="F510" i="64"/>
  <c r="F78" i="63"/>
  <c r="F39" i="62"/>
  <c r="F139" i="61"/>
  <c r="F430" i="72"/>
  <c r="F452" i="65"/>
  <c r="F132" i="61"/>
  <c r="F77" i="61"/>
  <c r="F21" i="62"/>
  <c r="F30" i="62"/>
  <c r="F438" i="72"/>
  <c r="F537" i="68"/>
  <c r="F154" i="61"/>
  <c r="F426" i="71"/>
  <c r="F154" i="62"/>
  <c r="F133" i="62"/>
  <c r="F110" i="61"/>
  <c r="F103" i="62"/>
  <c r="F84" i="61"/>
  <c r="F69" i="63"/>
  <c r="F59" i="63"/>
  <c r="F46" i="61"/>
  <c r="F40" i="63"/>
  <c r="F13" i="61"/>
  <c r="F145" i="62"/>
  <c r="F171" i="62"/>
  <c r="F90" i="62"/>
  <c r="F52" i="62"/>
  <c r="F38" i="62"/>
  <c r="F153" i="62"/>
  <c r="F137" i="62"/>
  <c r="F110" i="62"/>
  <c r="F27" i="61"/>
  <c r="F18" i="61"/>
  <c r="F426" i="66"/>
  <c r="F438" i="71"/>
  <c r="F36" i="61"/>
  <c r="F412" i="71"/>
  <c r="F108" i="61"/>
  <c r="F99" i="62"/>
  <c r="F72" i="62"/>
  <c r="F29" i="61"/>
  <c r="F172" i="61"/>
  <c r="F138" i="62"/>
  <c r="F134" i="61"/>
  <c r="F100" i="62"/>
  <c r="F88" i="62"/>
  <c r="F58" i="62"/>
  <c r="F49" i="62"/>
  <c r="F40" i="62"/>
  <c r="F30" i="61"/>
  <c r="F26" i="61"/>
  <c r="F18" i="62"/>
  <c r="F10" i="62"/>
  <c r="F426" i="65"/>
  <c r="F130" i="62"/>
  <c r="F76" i="61"/>
  <c r="F9" i="62"/>
  <c r="F68" i="63"/>
  <c r="F90" i="61"/>
  <c r="F55" i="61"/>
  <c r="F34" i="61"/>
  <c r="F19" i="63"/>
  <c r="F98" i="61"/>
  <c r="F15" i="62"/>
  <c r="F165" i="62"/>
  <c r="F92" i="63"/>
  <c r="F69" i="61"/>
  <c r="F40" i="61"/>
  <c r="F14" i="62"/>
  <c r="F67" i="62"/>
  <c r="F89" i="63"/>
  <c r="F117" i="62"/>
  <c r="F452" i="69"/>
  <c r="F107" i="61"/>
  <c r="F72" i="61"/>
  <c r="F553" i="68"/>
  <c r="F133" i="61"/>
  <c r="F119" i="62"/>
  <c r="F83" i="61"/>
  <c r="F77" i="63"/>
  <c r="F73" i="61"/>
  <c r="F64" i="61"/>
  <c r="F50" i="62"/>
  <c r="F27" i="62"/>
  <c r="F67" i="61"/>
  <c r="F8" i="61"/>
  <c r="F424" i="67"/>
  <c r="F155" i="62"/>
  <c r="F457" i="70"/>
  <c r="F470" i="64"/>
  <c r="F130" i="61"/>
  <c r="F442" i="71"/>
  <c r="F148" i="61"/>
  <c r="F87" i="61"/>
  <c r="F75" i="61"/>
  <c r="F175" i="62"/>
  <c r="F173" i="62"/>
  <c r="F129" i="62"/>
  <c r="F426" i="70"/>
  <c r="F29" i="62"/>
  <c r="F17" i="61"/>
  <c r="F51" i="61"/>
  <c r="F31" i="61"/>
  <c r="F45" i="63"/>
  <c r="F39" i="61"/>
  <c r="F6" i="62"/>
  <c r="F445" i="65"/>
  <c r="F51" i="62"/>
  <c r="F131" i="62"/>
  <c r="F46" i="62"/>
  <c r="F124" i="63"/>
  <c r="F116" i="62"/>
  <c r="F53" i="62"/>
  <c r="F103" i="61"/>
  <c r="F65" i="61"/>
  <c r="F60" i="61"/>
  <c r="F96" i="61"/>
  <c r="F64" i="62"/>
  <c r="F36" i="62"/>
  <c r="F460" i="70"/>
  <c r="F57" i="62"/>
  <c r="F97" i="62"/>
  <c r="F53" i="61"/>
  <c r="F153" i="61"/>
  <c r="F117" i="61"/>
  <c r="F78" i="62"/>
  <c r="F68" i="61"/>
  <c r="F50" i="63"/>
  <c r="F83" i="62"/>
  <c r="F33" i="61"/>
  <c r="F87" i="63"/>
  <c r="F412" i="72"/>
  <c r="F10" i="63"/>
  <c r="F6" i="61"/>
  <c r="F464" i="66"/>
  <c r="F137" i="61"/>
  <c r="F467" i="64"/>
  <c r="F432" i="66"/>
  <c r="F413" i="71"/>
  <c r="F439" i="69"/>
  <c r="F454" i="70"/>
  <c r="F144" i="61"/>
  <c r="F446" i="65"/>
  <c r="F442" i="70"/>
  <c r="F25" i="62"/>
  <c r="F421" i="66"/>
  <c r="F428" i="65"/>
  <c r="F427" i="67"/>
  <c r="F437" i="72"/>
  <c r="F466" i="64"/>
  <c r="F446" i="70"/>
  <c r="F439" i="70"/>
  <c r="F524" i="68"/>
  <c r="F428" i="67"/>
  <c r="F449" i="69"/>
  <c r="F496" i="64"/>
  <c r="F423" i="66"/>
  <c r="F565" i="68"/>
  <c r="F128" i="62"/>
  <c r="F435" i="70"/>
  <c r="F451" i="67"/>
  <c r="F453" i="67"/>
  <c r="F538" i="68"/>
  <c r="F144" i="62"/>
  <c r="F415" i="71"/>
  <c r="F411" i="72"/>
  <c r="F433" i="70"/>
  <c r="F430" i="71"/>
  <c r="F403" i="72"/>
  <c r="F47" i="62"/>
  <c r="F429" i="69"/>
  <c r="F443" i="67"/>
  <c r="F547" i="68"/>
  <c r="F465" i="67"/>
  <c r="F447" i="65"/>
  <c r="F429" i="70"/>
  <c r="F4" i="62"/>
  <c r="F474" i="64"/>
  <c r="F458" i="66"/>
  <c r="F540" i="68"/>
  <c r="F432" i="69"/>
  <c r="F109" i="62"/>
  <c r="F109" i="61"/>
  <c r="F429" i="66"/>
  <c r="F406" i="72"/>
  <c r="F28" i="61"/>
  <c r="F450" i="67"/>
  <c r="F63" i="63"/>
  <c r="F435" i="66"/>
  <c r="F578" i="68"/>
  <c r="F7" i="61"/>
  <c r="F454" i="67"/>
  <c r="F414" i="71"/>
  <c r="F564" i="68"/>
  <c r="F424" i="71"/>
  <c r="F548" i="68"/>
  <c r="F465" i="65"/>
  <c r="F403" i="71"/>
  <c r="F452" i="66"/>
  <c r="F450" i="69"/>
  <c r="F497" i="64"/>
  <c r="F431" i="67"/>
  <c r="F435" i="72"/>
  <c r="F447" i="66"/>
  <c r="F106" i="62"/>
  <c r="F433" i="65"/>
  <c r="F456" i="70"/>
  <c r="F482" i="64"/>
  <c r="F458" i="67"/>
  <c r="F560" i="68"/>
  <c r="F575" i="68"/>
  <c r="F528" i="68"/>
  <c r="F499" i="64"/>
  <c r="F423" i="67"/>
  <c r="F443" i="65"/>
  <c r="F450" i="70"/>
  <c r="F125" i="62"/>
  <c r="F420" i="65"/>
  <c r="F458" i="65"/>
  <c r="F444" i="67"/>
  <c r="F423" i="70"/>
  <c r="F504" i="64"/>
  <c r="F515" i="64"/>
  <c r="F495" i="64"/>
  <c r="F539" i="68"/>
  <c r="F425" i="66"/>
  <c r="F420" i="67"/>
  <c r="F536" i="68"/>
  <c r="F469" i="64"/>
  <c r="F423" i="72"/>
  <c r="F440" i="66"/>
  <c r="F576" i="68"/>
  <c r="F162" i="62"/>
  <c r="F465" i="66"/>
  <c r="F492" i="64"/>
  <c r="F25" i="63"/>
  <c r="F429" i="72"/>
  <c r="F431" i="66"/>
  <c r="F516" i="64"/>
  <c r="F502" i="64"/>
  <c r="F531" i="68"/>
  <c r="F448" i="65"/>
  <c r="F444" i="65"/>
  <c r="F405" i="71"/>
  <c r="F446" i="66"/>
  <c r="F450" i="66"/>
  <c r="F463" i="65"/>
  <c r="F434" i="65"/>
  <c r="F532" i="68"/>
  <c r="F431" i="71"/>
  <c r="F443" i="66"/>
  <c r="F450" i="65"/>
  <c r="F82" i="62"/>
  <c r="F523" i="64"/>
  <c r="F427" i="65"/>
  <c r="F451" i="69"/>
  <c r="F448" i="67"/>
  <c r="F444" i="70"/>
  <c r="F524" i="64"/>
  <c r="F440" i="65"/>
  <c r="F421" i="67"/>
  <c r="F411" i="71"/>
  <c r="F444" i="66"/>
  <c r="F437" i="71"/>
  <c r="F530" i="68"/>
  <c r="F488" i="64"/>
  <c r="F82" i="61"/>
  <c r="F543" i="68"/>
  <c r="F427" i="70"/>
  <c r="F413" i="72"/>
  <c r="F432" i="65"/>
  <c r="F446" i="67"/>
  <c r="F85" i="62"/>
  <c r="F478" i="64"/>
  <c r="F25" i="61"/>
  <c r="F552" i="68"/>
  <c r="F417" i="71"/>
  <c r="F429" i="67"/>
  <c r="F146" i="62"/>
  <c r="F4" i="61"/>
  <c r="F442" i="65"/>
  <c r="F472" i="67"/>
  <c r="F456" i="69"/>
  <c r="F428" i="66"/>
  <c r="F421" i="65"/>
  <c r="F44" i="62"/>
  <c r="F454" i="69"/>
  <c r="F472" i="64"/>
  <c r="F555" i="68"/>
  <c r="F451" i="66"/>
  <c r="F554" i="68"/>
  <c r="F508" i="64"/>
  <c r="F580" i="68"/>
  <c r="F447" i="70"/>
  <c r="F421" i="69"/>
  <c r="F431" i="65"/>
  <c r="F483" i="64"/>
  <c r="F501" i="64"/>
  <c r="F462" i="66"/>
  <c r="F433" i="69"/>
  <c r="F475" i="64"/>
  <c r="F420" i="66"/>
  <c r="F424" i="65"/>
  <c r="F423" i="65"/>
  <c r="F448" i="66"/>
  <c r="F405" i="72"/>
  <c r="F589" i="68"/>
  <c r="F451" i="65"/>
  <c r="F428" i="70"/>
  <c r="F4" i="63"/>
  <c r="F453" i="66"/>
  <c r="F473" i="64"/>
  <c r="F85" i="61"/>
  <c r="F439" i="67"/>
  <c r="F487" i="64"/>
  <c r="F164" i="62"/>
  <c r="F481" i="64"/>
  <c r="F442" i="67"/>
  <c r="F431" i="72"/>
  <c r="F462" i="67"/>
  <c r="F447" i="67"/>
  <c r="F423" i="69"/>
  <c r="F432" i="70"/>
  <c r="F514" i="64"/>
  <c r="F424" i="72"/>
  <c r="F164" i="61"/>
  <c r="F440" i="70"/>
  <c r="F66" i="62"/>
  <c r="F454" i="66"/>
  <c r="F453" i="65"/>
  <c r="F82" i="63"/>
  <c r="F477" i="64"/>
  <c r="F562" i="68"/>
  <c r="F443" i="69"/>
  <c r="F490" i="64"/>
  <c r="F463" i="67"/>
  <c r="F432" i="71"/>
  <c r="F414" i="72"/>
  <c r="F462" i="65"/>
  <c r="F420" i="69"/>
  <c r="F421" i="70"/>
  <c r="F421" i="72"/>
  <c r="F63" i="62"/>
  <c r="F550" i="68"/>
  <c r="F448" i="70"/>
  <c r="F421" i="71"/>
  <c r="F500" i="64"/>
  <c r="F442" i="66"/>
  <c r="F44" i="63"/>
  <c r="F435" i="71"/>
  <c r="F522" i="64"/>
  <c r="F512" i="64"/>
  <c r="F471" i="64"/>
  <c r="F435" i="69"/>
  <c r="F162" i="61"/>
  <c r="F7" i="62"/>
  <c r="F476" i="64"/>
  <c r="F429" i="71"/>
  <c r="F424" i="70"/>
  <c r="F425" i="65"/>
  <c r="F472" i="65"/>
  <c r="F63" i="61"/>
  <c r="F146" i="61"/>
  <c r="F440" i="69"/>
  <c r="F435" i="65"/>
  <c r="F571" i="68"/>
  <c r="F423" i="71"/>
  <c r="F439" i="66"/>
  <c r="F431" i="70"/>
  <c r="F106" i="61"/>
  <c r="F432" i="67"/>
  <c r="F427" i="66"/>
  <c r="F425" i="70"/>
  <c r="F424" i="66"/>
  <c r="F417" i="72"/>
  <c r="F513" i="64"/>
  <c r="F527" i="68"/>
  <c r="F426" i="67"/>
  <c r="F463" i="66"/>
  <c r="F493" i="64"/>
  <c r="F430" i="66"/>
  <c r="F430" i="65"/>
  <c r="F66" i="61"/>
  <c r="F429" i="65"/>
  <c r="F425" i="67"/>
  <c r="F567" i="68"/>
  <c r="F128" i="61"/>
  <c r="F28" i="62"/>
  <c r="F420" i="70"/>
  <c r="F454" i="65"/>
  <c r="F526" i="68"/>
  <c r="F445" i="67"/>
  <c r="F479" i="64"/>
  <c r="F451" i="70"/>
  <c r="F44" i="61"/>
  <c r="F434" i="67"/>
  <c r="F563" i="68"/>
  <c r="F125" i="61"/>
  <c r="F556" i="68"/>
  <c r="F430" i="67"/>
  <c r="F523" i="68"/>
  <c r="F432" i="72"/>
  <c r="F431" i="69"/>
  <c r="F435" i="67"/>
  <c r="F448" i="69"/>
  <c r="F434" i="66"/>
  <c r="F445" i="66"/>
  <c r="F406" i="71"/>
  <c r="F472" i="66"/>
  <c r="F503" i="64"/>
  <c r="F47" i="61"/>
  <c r="F452" i="70"/>
  <c r="F442" i="69"/>
  <c r="F541" i="68"/>
  <c r="F439" i="65"/>
  <c r="F440" i="67"/>
  <c r="F422" i="65"/>
  <c r="F161" i="62"/>
  <c r="F419" i="70"/>
  <c r="F3" i="62"/>
  <c r="F420" i="71"/>
  <c r="F549" i="68"/>
  <c r="F457" i="66"/>
  <c r="F465" i="64"/>
  <c r="F161" i="61"/>
  <c r="F143" i="61"/>
  <c r="F570" i="68"/>
  <c r="F468" i="64"/>
  <c r="F457" i="65"/>
  <c r="F522" i="68"/>
  <c r="F404" i="72"/>
  <c r="F3" i="61"/>
  <c r="F486" i="64"/>
  <c r="F438" i="67"/>
  <c r="F457" i="67"/>
  <c r="F441" i="65"/>
  <c r="F402" i="71"/>
  <c r="F81" i="63"/>
  <c r="F441" i="70"/>
  <c r="F441" i="67"/>
  <c r="F422" i="67"/>
  <c r="F422" i="71"/>
  <c r="F24" i="61"/>
  <c r="F404" i="71"/>
  <c r="F525" i="68"/>
  <c r="F105" i="61"/>
  <c r="F422" i="66"/>
  <c r="F438" i="69"/>
  <c r="F43" i="63"/>
  <c r="F24" i="63"/>
  <c r="F105" i="62"/>
  <c r="F124" i="62"/>
  <c r="F43" i="62"/>
  <c r="F489" i="64"/>
  <c r="F419" i="67"/>
  <c r="F420" i="72"/>
  <c r="F419" i="66"/>
  <c r="F507" i="64"/>
  <c r="F43" i="61"/>
  <c r="F81" i="61"/>
  <c r="F3" i="63"/>
  <c r="F62" i="63"/>
  <c r="F62" i="61"/>
  <c r="F441" i="66"/>
  <c r="F124" i="61"/>
  <c r="F546" i="68"/>
  <c r="F402" i="72"/>
  <c r="F438" i="70"/>
  <c r="F24" i="62"/>
  <c r="F438" i="66"/>
  <c r="F62" i="62"/>
  <c r="F419" i="69"/>
  <c r="F422" i="69"/>
  <c r="F438" i="65"/>
  <c r="F422" i="72"/>
  <c r="F81" i="62"/>
  <c r="F422" i="70"/>
  <c r="F143" i="62"/>
  <c r="F441" i="69"/>
  <c r="F419" i="65"/>
  <c r="F485" i="64"/>
  <c r="F545" i="68"/>
  <c r="F418" i="66"/>
  <c r="F437" i="65"/>
  <c r="F437" i="66"/>
  <c r="F401" i="72"/>
  <c r="F418" i="69"/>
  <c r="F418" i="67"/>
  <c r="F419" i="71"/>
  <c r="F419" i="72"/>
  <c r="F456" i="65"/>
  <c r="F401" i="71"/>
  <c r="F456" i="67"/>
  <c r="F418" i="70"/>
  <c r="F437" i="70"/>
  <c r="F464" i="64"/>
  <c r="F456" i="66"/>
  <c r="F521" i="68"/>
  <c r="F418" i="65"/>
  <c r="F437" i="67"/>
  <c r="F437" i="69"/>
  <c r="F506" i="64"/>
  <c r="F569" i="68"/>
  <c r="J121" i="61"/>
  <c r="J150" i="63"/>
  <c r="J59" i="61"/>
  <c r="J169" i="61"/>
  <c r="J36" i="63"/>
  <c r="J74" i="63"/>
  <c r="J112" i="61"/>
  <c r="J132" i="63"/>
  <c r="J94" i="61"/>
  <c r="J172" i="63"/>
  <c r="J428" i="69"/>
  <c r="J12" i="62"/>
  <c r="J167" i="62"/>
  <c r="J115" i="61"/>
  <c r="J59" i="62"/>
  <c r="J459" i="66"/>
  <c r="J482" i="64"/>
  <c r="J434" i="70"/>
  <c r="J35" i="63"/>
  <c r="J13" i="63"/>
  <c r="J102" i="61"/>
  <c r="J152" i="61"/>
  <c r="J115" i="62"/>
  <c r="J524" i="64"/>
  <c r="J14" i="61"/>
  <c r="J410" i="71"/>
  <c r="J473" i="65"/>
  <c r="J410" i="72"/>
  <c r="J167" i="61"/>
  <c r="J158" i="61"/>
  <c r="J535" i="68"/>
  <c r="J140" i="61"/>
  <c r="J467" i="65"/>
  <c r="J6" i="63"/>
  <c r="J170" i="61"/>
  <c r="J159" i="63"/>
  <c r="J587" i="68"/>
  <c r="J473" i="70"/>
  <c r="J54" i="63"/>
  <c r="J48" i="63"/>
  <c r="J473" i="66"/>
  <c r="J461" i="65"/>
  <c r="J447" i="69"/>
  <c r="J174" i="63"/>
  <c r="J473" i="69"/>
  <c r="J11" i="62"/>
  <c r="J169" i="63"/>
  <c r="J466" i="69"/>
  <c r="J517" i="64"/>
  <c r="J493" i="64"/>
  <c r="J21" i="63"/>
  <c r="J147" i="63"/>
  <c r="J14" i="62"/>
  <c r="J583" i="68"/>
  <c r="J95" i="62"/>
  <c r="J449" i="71"/>
  <c r="J167" i="63"/>
  <c r="J158" i="62"/>
  <c r="J95" i="63"/>
  <c r="J58" i="63"/>
  <c r="J176" i="62"/>
  <c r="J467" i="67"/>
  <c r="J122" i="63"/>
  <c r="J102" i="63"/>
  <c r="J149" i="61"/>
  <c r="J130" i="63"/>
  <c r="J446" i="71"/>
  <c r="J56" i="63"/>
  <c r="J15" i="63"/>
  <c r="J509" i="64"/>
  <c r="J168" i="62"/>
  <c r="J496" i="64"/>
  <c r="J91" i="63"/>
  <c r="J59" i="63"/>
  <c r="J115" i="63"/>
  <c r="J152" i="63"/>
  <c r="J459" i="70"/>
  <c r="J138" i="63"/>
  <c r="J46" i="63"/>
  <c r="J121" i="62"/>
  <c r="J434" i="69"/>
  <c r="J55" i="63"/>
  <c r="J152" i="62"/>
  <c r="J153" i="63"/>
  <c r="J96" i="63"/>
  <c r="J120" i="63"/>
  <c r="J101" i="63"/>
  <c r="J84" i="63"/>
  <c r="J542" i="68"/>
  <c r="J13" i="62"/>
  <c r="J95" i="61"/>
  <c r="J171" i="63"/>
  <c r="J140" i="63"/>
  <c r="J459" i="67"/>
  <c r="J93" i="62"/>
  <c r="J470" i="69"/>
  <c r="J112" i="63"/>
  <c r="J170" i="63"/>
  <c r="J97" i="63"/>
  <c r="J137" i="63"/>
  <c r="J116" i="63"/>
  <c r="J114" i="63"/>
  <c r="J157" i="63"/>
  <c r="J126" i="63"/>
  <c r="J57" i="63"/>
  <c r="J107" i="63"/>
  <c r="J34" i="63"/>
  <c r="J114" i="61"/>
  <c r="J165" i="63"/>
  <c r="J495" i="64"/>
  <c r="J176" i="63"/>
  <c r="J53" i="63"/>
  <c r="J12" i="61"/>
  <c r="J472" i="64"/>
  <c r="J98" i="63"/>
  <c r="J141" i="63"/>
  <c r="J93" i="63"/>
  <c r="J73" i="63"/>
  <c r="J459" i="65"/>
  <c r="J466" i="67"/>
  <c r="J158" i="63"/>
  <c r="J590" i="68"/>
  <c r="J21" i="62"/>
  <c r="J16" i="63"/>
  <c r="J450" i="72"/>
  <c r="J572" i="68"/>
  <c r="J169" i="62"/>
  <c r="J151" i="62"/>
  <c r="J134" i="63"/>
  <c r="J466" i="66"/>
  <c r="J151" i="63"/>
  <c r="J21" i="61"/>
  <c r="J170" i="62"/>
  <c r="J114" i="62"/>
  <c r="J467" i="70"/>
  <c r="J470" i="67"/>
  <c r="J67" i="63"/>
  <c r="J8" i="63"/>
  <c r="J156" i="63"/>
  <c r="J86" i="63"/>
  <c r="J140" i="62"/>
  <c r="J117" i="63"/>
  <c r="J38" i="63"/>
  <c r="J163" i="63"/>
  <c r="J139" i="63"/>
  <c r="J129" i="63"/>
  <c r="J119" i="63"/>
  <c r="J22" i="63"/>
  <c r="J453" i="66"/>
  <c r="J121" i="63"/>
  <c r="J591" i="68"/>
  <c r="J100" i="63"/>
  <c r="J416" i="72"/>
  <c r="J475" i="64"/>
  <c r="J177" i="63"/>
  <c r="J75" i="63"/>
  <c r="J11" i="63"/>
  <c r="J118" i="63"/>
  <c r="J99" i="63"/>
  <c r="J72" i="63"/>
  <c r="J525" i="64"/>
  <c r="J173" i="63"/>
  <c r="J127" i="63"/>
  <c r="J108" i="63"/>
  <c r="J409" i="71"/>
  <c r="J407" i="71"/>
  <c r="J446" i="72"/>
  <c r="J469" i="65"/>
  <c r="J466" i="70"/>
  <c r="J473" i="64"/>
  <c r="J453" i="71"/>
  <c r="J416" i="71"/>
  <c r="J151" i="61"/>
  <c r="J584" i="68"/>
  <c r="J110" i="63"/>
  <c r="J41" i="63"/>
  <c r="J60" i="63"/>
  <c r="J467" i="69"/>
  <c r="J558" i="68"/>
  <c r="J14" i="63"/>
  <c r="J459" i="69"/>
  <c r="J467" i="66"/>
  <c r="J470" i="70"/>
  <c r="J65" i="63"/>
  <c r="J37" i="63"/>
  <c r="J103" i="63"/>
  <c r="J93" i="61"/>
  <c r="J145" i="63"/>
  <c r="J94" i="62"/>
  <c r="J113" i="62"/>
  <c r="J176" i="61"/>
  <c r="J79" i="63"/>
  <c r="J514" i="64"/>
  <c r="J175" i="63"/>
  <c r="J133" i="63"/>
  <c r="J518" i="64"/>
  <c r="J12" i="63"/>
  <c r="J149" i="62"/>
  <c r="J27" i="63"/>
  <c r="J102" i="62"/>
  <c r="J447" i="71"/>
  <c r="J149" i="63"/>
  <c r="J470" i="65"/>
  <c r="J18" i="63"/>
  <c r="J453" i="72"/>
  <c r="J470" i="66"/>
  <c r="J521" i="64"/>
  <c r="J17" i="63"/>
  <c r="J13" i="61"/>
  <c r="J155" i="63"/>
  <c r="J94" i="63"/>
  <c r="J473" i="67"/>
  <c r="J135" i="63"/>
  <c r="J131" i="63"/>
  <c r="J29" i="63"/>
  <c r="J474" i="64"/>
  <c r="J11" i="61"/>
  <c r="J112" i="62"/>
  <c r="J579" i="68"/>
  <c r="J447" i="72"/>
  <c r="J76" i="63"/>
  <c r="J434" i="71"/>
  <c r="J451" i="71"/>
  <c r="J132" i="62"/>
  <c r="J461" i="69"/>
  <c r="J471" i="70"/>
  <c r="J443" i="72"/>
  <c r="J444" i="72"/>
  <c r="J407" i="72"/>
  <c r="J461" i="66"/>
  <c r="J534" i="68"/>
  <c r="J439" i="71"/>
  <c r="J469" i="67"/>
  <c r="J106" i="63"/>
  <c r="J463" i="70"/>
  <c r="J450" i="71"/>
  <c r="J148" i="63"/>
  <c r="J428" i="71"/>
  <c r="J408" i="72"/>
  <c r="J464" i="70"/>
  <c r="J468" i="67"/>
  <c r="J434" i="72"/>
  <c r="J166" i="63"/>
  <c r="J494" i="64"/>
  <c r="J144" i="63"/>
  <c r="J162" i="63"/>
  <c r="J463" i="69"/>
  <c r="J582" i="68"/>
  <c r="J451" i="72"/>
  <c r="J89" i="63"/>
  <c r="J443" i="71"/>
  <c r="J439" i="72"/>
  <c r="J428" i="72"/>
  <c r="J468" i="65"/>
  <c r="J113" i="63"/>
  <c r="J448" i="72"/>
  <c r="J445" i="71"/>
  <c r="J154" i="63"/>
  <c r="J449" i="72"/>
  <c r="J128" i="63"/>
  <c r="J586" i="68"/>
  <c r="J49" i="62"/>
  <c r="J465" i="69"/>
  <c r="J471" i="69"/>
  <c r="J472" i="66"/>
  <c r="J453" i="70"/>
  <c r="J47" i="63"/>
  <c r="J168" i="61"/>
  <c r="J168" i="63"/>
  <c r="J468" i="70"/>
  <c r="J465" i="70"/>
  <c r="J117" i="61"/>
  <c r="J427" i="69"/>
  <c r="J471" i="66"/>
  <c r="J445" i="72"/>
  <c r="J146" i="63"/>
  <c r="J409" i="72"/>
  <c r="J444" i="69"/>
  <c r="J425" i="71"/>
  <c r="J461" i="70"/>
  <c r="J519" i="64"/>
  <c r="J461" i="67"/>
  <c r="J585" i="68"/>
  <c r="J66" i="63"/>
  <c r="J458" i="69"/>
  <c r="J453" i="69"/>
  <c r="J136" i="62"/>
  <c r="J32" i="62"/>
  <c r="J452" i="72"/>
  <c r="J588" i="68"/>
  <c r="J113" i="61"/>
  <c r="J511" i="64"/>
  <c r="J425" i="72"/>
  <c r="J434" i="66"/>
  <c r="J172" i="61"/>
  <c r="J97" i="62"/>
  <c r="J150" i="61"/>
  <c r="J559" i="68"/>
  <c r="J466" i="65"/>
  <c r="J427" i="72"/>
  <c r="J469" i="70"/>
  <c r="J557" i="68"/>
  <c r="J109" i="63"/>
  <c r="J441" i="71"/>
  <c r="J468" i="66"/>
  <c r="J446" i="69"/>
  <c r="J444" i="71"/>
  <c r="J164" i="63"/>
  <c r="J442" i="72"/>
  <c r="J503" i="64"/>
  <c r="J472" i="69"/>
  <c r="J125" i="63"/>
  <c r="J469" i="66"/>
  <c r="J574" i="68"/>
  <c r="J441" i="72"/>
  <c r="J427" i="71"/>
  <c r="J464" i="69"/>
  <c r="J150" i="62"/>
  <c r="J458" i="70"/>
  <c r="J442" i="71"/>
  <c r="J452" i="71"/>
  <c r="J515" i="64"/>
  <c r="J460" i="65"/>
  <c r="J516" i="64"/>
  <c r="J448" i="71"/>
  <c r="J28" i="63"/>
  <c r="J425" i="69"/>
  <c r="J85" i="63"/>
  <c r="J408" i="71"/>
  <c r="J469" i="69"/>
  <c r="J533" i="68"/>
  <c r="J581" i="68"/>
  <c r="J468" i="69"/>
  <c r="J16" i="61"/>
  <c r="J566" i="68"/>
  <c r="J136" i="63"/>
  <c r="J472" i="70"/>
  <c r="J589" i="68"/>
  <c r="J426" i="69"/>
  <c r="J520" i="64"/>
  <c r="J7" i="63"/>
  <c r="J111" i="63"/>
  <c r="J433" i="66"/>
  <c r="J462" i="65"/>
  <c r="J457" i="70"/>
  <c r="J415" i="72"/>
  <c r="J165" i="62"/>
  <c r="J96" i="62"/>
  <c r="J49" i="61"/>
  <c r="J27" i="61"/>
  <c r="J415" i="71"/>
  <c r="J70" i="63"/>
  <c r="J15" i="62"/>
  <c r="J575" i="68"/>
  <c r="J460" i="67"/>
  <c r="J74" i="61"/>
  <c r="J51" i="63"/>
  <c r="J155" i="61"/>
  <c r="J141" i="61"/>
  <c r="J110" i="61"/>
  <c r="J101" i="61"/>
  <c r="J92" i="62"/>
  <c r="J83" i="62"/>
  <c r="J64" i="61"/>
  <c r="J9" i="62"/>
  <c r="J5" i="63"/>
  <c r="J163" i="61"/>
  <c r="J90" i="61"/>
  <c r="J60" i="62"/>
  <c r="J19" i="61"/>
  <c r="J424" i="67"/>
  <c r="J97" i="61"/>
  <c r="J156" i="61"/>
  <c r="J464" i="67"/>
  <c r="J99" i="61"/>
  <c r="J38" i="62"/>
  <c r="J426" i="70"/>
  <c r="J529" i="68"/>
  <c r="J445" i="69"/>
  <c r="J52" i="62"/>
  <c r="J89" i="61"/>
  <c r="J159" i="61"/>
  <c r="J133" i="61"/>
  <c r="J83" i="61"/>
  <c r="J65" i="62"/>
  <c r="J40" i="62"/>
  <c r="J35" i="62"/>
  <c r="J27" i="62"/>
  <c r="J153" i="62"/>
  <c r="J111" i="62"/>
  <c r="J98" i="61"/>
  <c r="J71" i="62"/>
  <c r="J19" i="63"/>
  <c r="J460" i="66"/>
  <c r="J32" i="61"/>
  <c r="J131" i="62"/>
  <c r="J130" i="62"/>
  <c r="J134" i="61"/>
  <c r="J129" i="62"/>
  <c r="J117" i="62"/>
  <c r="J54" i="61"/>
  <c r="J46" i="61"/>
  <c r="J108" i="61"/>
  <c r="J148" i="62"/>
  <c r="J16" i="62"/>
  <c r="J175" i="61"/>
  <c r="J120" i="62"/>
  <c r="J67" i="62"/>
  <c r="J51" i="61"/>
  <c r="J445" i="65"/>
  <c r="J173" i="61"/>
  <c r="J155" i="62"/>
  <c r="J83" i="63"/>
  <c r="J54" i="62"/>
  <c r="J50" i="62"/>
  <c r="J46" i="62"/>
  <c r="J171" i="61"/>
  <c r="J126" i="61"/>
  <c r="J116" i="61"/>
  <c r="J79" i="62"/>
  <c r="J71" i="63"/>
  <c r="J37" i="62"/>
  <c r="J20" i="63"/>
  <c r="J130" i="61"/>
  <c r="J153" i="61"/>
  <c r="J98" i="62"/>
  <c r="J56" i="62"/>
  <c r="J452" i="67"/>
  <c r="J143" i="63"/>
  <c r="J440" i="72"/>
  <c r="J443" i="69"/>
  <c r="J111" i="61"/>
  <c r="J126" i="62"/>
  <c r="J145" i="62"/>
  <c r="J75" i="61"/>
  <c r="J68" i="63"/>
  <c r="J440" i="71"/>
  <c r="J430" i="69"/>
  <c r="J477" i="64"/>
  <c r="J138" i="61"/>
  <c r="J5" i="62"/>
  <c r="J48" i="61"/>
  <c r="J145" i="61"/>
  <c r="J70" i="61"/>
  <c r="J135" i="61"/>
  <c r="J53" i="61"/>
  <c r="J165" i="61"/>
  <c r="J133" i="62"/>
  <c r="J122" i="62"/>
  <c r="J84" i="62"/>
  <c r="J77" i="63"/>
  <c r="J58" i="62"/>
  <c r="J45" i="63"/>
  <c r="J40" i="63"/>
  <c r="J70" i="62"/>
  <c r="J87" i="62"/>
  <c r="J131" i="61"/>
  <c r="J564" i="68"/>
  <c r="J464" i="66"/>
  <c r="J573" i="68"/>
  <c r="J449" i="66"/>
  <c r="J105" i="63"/>
  <c r="J132" i="61"/>
  <c r="J100" i="61"/>
  <c r="J78" i="61"/>
  <c r="J31" i="63"/>
  <c r="J6" i="61"/>
  <c r="J71" i="61"/>
  <c r="J161" i="63"/>
  <c r="J426" i="71"/>
  <c r="J87" i="63"/>
  <c r="J68" i="61"/>
  <c r="J135" i="62"/>
  <c r="J124" i="63"/>
  <c r="J527" i="68"/>
  <c r="J174" i="62"/>
  <c r="J141" i="62"/>
  <c r="J138" i="62"/>
  <c r="J110" i="62"/>
  <c r="J101" i="62"/>
  <c r="J88" i="61"/>
  <c r="J58" i="61"/>
  <c r="J49" i="63"/>
  <c r="J45" i="61"/>
  <c r="J39" i="61"/>
  <c r="J31" i="62"/>
  <c r="J18" i="61"/>
  <c r="J10" i="62"/>
  <c r="J577" i="68"/>
  <c r="J127" i="62"/>
  <c r="J89" i="62"/>
  <c r="J72" i="61"/>
  <c r="J56" i="61"/>
  <c r="J36" i="61"/>
  <c r="J462" i="70"/>
  <c r="J76" i="61"/>
  <c r="J8" i="61"/>
  <c r="J522" i="64"/>
  <c r="J86" i="61"/>
  <c r="J452" i="66"/>
  <c r="J173" i="62"/>
  <c r="J87" i="61"/>
  <c r="J64" i="63"/>
  <c r="J50" i="63"/>
  <c r="J40" i="61"/>
  <c r="J163" i="62"/>
  <c r="J19" i="62"/>
  <c r="J166" i="62"/>
  <c r="J75" i="62"/>
  <c r="J457" i="69"/>
  <c r="J424" i="69"/>
  <c r="J510" i="64"/>
  <c r="J430" i="71"/>
  <c r="J148" i="61"/>
  <c r="J438" i="72"/>
  <c r="J134" i="62"/>
  <c r="J118" i="61"/>
  <c r="J78" i="63"/>
  <c r="J73" i="62"/>
  <c r="J65" i="61"/>
  <c r="J17" i="62"/>
  <c r="J9" i="61"/>
  <c r="J5" i="61"/>
  <c r="J29" i="61"/>
  <c r="J20" i="61"/>
  <c r="J76" i="62"/>
  <c r="J412" i="72"/>
  <c r="J172" i="62"/>
  <c r="J127" i="61"/>
  <c r="J55" i="62"/>
  <c r="J433" i="69"/>
  <c r="J174" i="61"/>
  <c r="J119" i="62"/>
  <c r="J30" i="63"/>
  <c r="J99" i="62"/>
  <c r="J53" i="62"/>
  <c r="J34" i="62"/>
  <c r="J166" i="61"/>
  <c r="J51" i="62"/>
  <c r="J424" i="72"/>
  <c r="J512" i="64"/>
  <c r="J406" i="71"/>
  <c r="J430" i="67"/>
  <c r="J433" i="72"/>
  <c r="J449" i="67"/>
  <c r="J67" i="61"/>
  <c r="J22" i="61"/>
  <c r="J147" i="61"/>
  <c r="J119" i="61"/>
  <c r="J92" i="63"/>
  <c r="J10" i="63"/>
  <c r="J9" i="63"/>
  <c r="J60" i="61"/>
  <c r="J464" i="65"/>
  <c r="J445" i="70"/>
  <c r="J159" i="62"/>
  <c r="J147" i="62"/>
  <c r="J137" i="61"/>
  <c r="J96" i="61"/>
  <c r="J88" i="62"/>
  <c r="J78" i="62"/>
  <c r="J69" i="61"/>
  <c r="J50" i="61"/>
  <c r="J26" i="63"/>
  <c r="J107" i="62"/>
  <c r="J72" i="62"/>
  <c r="J57" i="61"/>
  <c r="J48" i="62"/>
  <c r="J41" i="62"/>
  <c r="J36" i="62"/>
  <c r="J34" i="61"/>
  <c r="J177" i="61"/>
  <c r="J84" i="61"/>
  <c r="J154" i="61"/>
  <c r="J175" i="62"/>
  <c r="J103" i="61"/>
  <c r="J64" i="62"/>
  <c r="J6" i="62"/>
  <c r="J74" i="62"/>
  <c r="J157" i="61"/>
  <c r="J90" i="62"/>
  <c r="J55" i="61"/>
  <c r="J41" i="61"/>
  <c r="J37" i="61"/>
  <c r="J33" i="62"/>
  <c r="J120" i="61"/>
  <c r="J52" i="61"/>
  <c r="J471" i="67"/>
  <c r="J122" i="61"/>
  <c r="J73" i="61"/>
  <c r="J32" i="63"/>
  <c r="J449" i="69"/>
  <c r="J139" i="62"/>
  <c r="J426" i="67"/>
  <c r="J137" i="62"/>
  <c r="J88" i="63"/>
  <c r="J69" i="62"/>
  <c r="J45" i="62"/>
  <c r="J39" i="63"/>
  <c r="J35" i="61"/>
  <c r="J30" i="62"/>
  <c r="J26" i="61"/>
  <c r="J10" i="61"/>
  <c r="J91" i="62"/>
  <c r="J57" i="62"/>
  <c r="J33" i="63"/>
  <c r="J430" i="70"/>
  <c r="J460" i="70"/>
  <c r="J433" i="70"/>
  <c r="J18" i="62"/>
  <c r="J91" i="61"/>
  <c r="J33" i="61"/>
  <c r="J20" i="62"/>
  <c r="J438" i="71"/>
  <c r="J171" i="62"/>
  <c r="J460" i="69"/>
  <c r="J31" i="61"/>
  <c r="J116" i="62"/>
  <c r="J29" i="62"/>
  <c r="J561" i="68"/>
  <c r="J103" i="62"/>
  <c r="J108" i="62"/>
  <c r="J8" i="62"/>
  <c r="J443" i="65"/>
  <c r="J69" i="63"/>
  <c r="J107" i="61"/>
  <c r="J139" i="61"/>
  <c r="J154" i="62"/>
  <c r="J17" i="61"/>
  <c r="J90" i="63"/>
  <c r="J136" i="61"/>
  <c r="J52" i="63"/>
  <c r="J157" i="62"/>
  <c r="J38" i="61"/>
  <c r="J118" i="62"/>
  <c r="J77" i="61"/>
  <c r="J156" i="62"/>
  <c r="J92" i="61"/>
  <c r="J77" i="62"/>
  <c r="J26" i="62"/>
  <c r="J79" i="61"/>
  <c r="J452" i="70"/>
  <c r="J22" i="62"/>
  <c r="J129" i="61"/>
  <c r="J100" i="62"/>
  <c r="J15" i="61"/>
  <c r="J39" i="62"/>
  <c r="J30" i="61"/>
  <c r="J426" i="72"/>
  <c r="J86" i="62"/>
  <c r="J462" i="69"/>
  <c r="J68" i="62"/>
  <c r="J177" i="62"/>
  <c r="J435" i="65"/>
  <c r="J532" i="68"/>
  <c r="J443" i="67"/>
  <c r="J405" i="72"/>
  <c r="J539" i="68"/>
  <c r="J432" i="72"/>
  <c r="J526" i="68"/>
  <c r="J426" i="66"/>
  <c r="J106" i="62"/>
  <c r="J440" i="66"/>
  <c r="J454" i="65"/>
  <c r="J427" i="67"/>
  <c r="J578" i="68"/>
  <c r="J4" i="61"/>
  <c r="J479" i="64"/>
  <c r="J443" i="66"/>
  <c r="J411" i="72"/>
  <c r="J414" i="72"/>
  <c r="J403" i="72"/>
  <c r="J25" i="62"/>
  <c r="J451" i="66"/>
  <c r="J442" i="69"/>
  <c r="J440" i="70"/>
  <c r="J463" i="65"/>
  <c r="J435" i="72"/>
  <c r="J504" i="64"/>
  <c r="J421" i="66"/>
  <c r="J63" i="61"/>
  <c r="J458" i="66"/>
  <c r="J465" i="67"/>
  <c r="J442" i="67"/>
  <c r="J430" i="72"/>
  <c r="J567" i="68"/>
  <c r="J431" i="72"/>
  <c r="J434" i="67"/>
  <c r="J491" i="64"/>
  <c r="J432" i="66"/>
  <c r="J429" i="65"/>
  <c r="J423" i="69"/>
  <c r="J444" i="66"/>
  <c r="J448" i="67"/>
  <c r="J450" i="70"/>
  <c r="J472" i="65"/>
  <c r="J146" i="61"/>
  <c r="J424" i="71"/>
  <c r="J501" i="64"/>
  <c r="J469" i="64"/>
  <c r="J82" i="62"/>
  <c r="J109" i="61"/>
  <c r="J447" i="70"/>
  <c r="J164" i="62"/>
  <c r="J125" i="61"/>
  <c r="J28" i="61"/>
  <c r="J530" i="68"/>
  <c r="J442" i="65"/>
  <c r="J423" i="67"/>
  <c r="J543" i="68"/>
  <c r="J85" i="61"/>
  <c r="J7" i="61"/>
  <c r="J44" i="61"/>
  <c r="J472" i="67"/>
  <c r="J447" i="66"/>
  <c r="J421" i="69"/>
  <c r="J508" i="64"/>
  <c r="J425" i="65"/>
  <c r="J463" i="66"/>
  <c r="J425" i="67"/>
  <c r="J446" i="70"/>
  <c r="J420" i="66"/>
  <c r="J462" i="66"/>
  <c r="J451" i="65"/>
  <c r="J448" i="69"/>
  <c r="J439" i="66"/>
  <c r="J420" i="65"/>
  <c r="J551" i="68"/>
  <c r="J420" i="67"/>
  <c r="J435" i="70"/>
  <c r="J492" i="64"/>
  <c r="J499" i="64"/>
  <c r="J406" i="72"/>
  <c r="J421" i="65"/>
  <c r="J439" i="67"/>
  <c r="J421" i="71"/>
  <c r="J427" i="66"/>
  <c r="J429" i="67"/>
  <c r="J440" i="65"/>
  <c r="J44" i="62"/>
  <c r="J513" i="64"/>
  <c r="J465" i="65"/>
  <c r="J502" i="64"/>
  <c r="J487" i="64"/>
  <c r="J541" i="68"/>
  <c r="J483" i="64"/>
  <c r="J431" i="66"/>
  <c r="J420" i="69"/>
  <c r="J428" i="67"/>
  <c r="J425" i="70"/>
  <c r="J445" i="67"/>
  <c r="J413" i="72"/>
  <c r="J449" i="70"/>
  <c r="J440" i="69"/>
  <c r="J451" i="69"/>
  <c r="J423" i="65"/>
  <c r="J447" i="67"/>
  <c r="J440" i="67"/>
  <c r="J435" i="71"/>
  <c r="J429" i="72"/>
  <c r="J426" i="65"/>
  <c r="J82" i="61"/>
  <c r="J82" i="63"/>
  <c r="J423" i="71"/>
  <c r="J497" i="64"/>
  <c r="J420" i="70"/>
  <c r="J25" i="63"/>
  <c r="J446" i="67"/>
  <c r="J563" i="68"/>
  <c r="J500" i="64"/>
  <c r="J421" i="67"/>
  <c r="J417" i="71"/>
  <c r="J432" i="67"/>
  <c r="J433" i="65"/>
  <c r="J435" i="66"/>
  <c r="J453" i="67"/>
  <c r="J547" i="68"/>
  <c r="J411" i="71"/>
  <c r="J448" i="65"/>
  <c r="J481" i="64"/>
  <c r="J466" i="64"/>
  <c r="J424" i="66"/>
  <c r="J565" i="68"/>
  <c r="J431" i="69"/>
  <c r="J428" i="70"/>
  <c r="J4" i="62"/>
  <c r="J453" i="65"/>
  <c r="J4" i="63"/>
  <c r="J66" i="61"/>
  <c r="J537" i="68"/>
  <c r="J439" i="65"/>
  <c r="J25" i="61"/>
  <c r="J580" i="68"/>
  <c r="J429" i="70"/>
  <c r="J405" i="71"/>
  <c r="J540" i="68"/>
  <c r="J421" i="72"/>
  <c r="J63" i="62"/>
  <c r="J550" i="68"/>
  <c r="J435" i="69"/>
  <c r="J430" i="65"/>
  <c r="J421" i="70"/>
  <c r="J463" i="67"/>
  <c r="J431" i="71"/>
  <c r="J417" i="72"/>
  <c r="J423" i="66"/>
  <c r="J146" i="62"/>
  <c r="J452" i="65"/>
  <c r="J555" i="68"/>
  <c r="J452" i="69"/>
  <c r="J554" i="68"/>
  <c r="J85" i="62"/>
  <c r="J162" i="62"/>
  <c r="J548" i="68"/>
  <c r="J125" i="62"/>
  <c r="J44" i="63"/>
  <c r="J435" i="67"/>
  <c r="J531" i="68"/>
  <c r="J128" i="61"/>
  <c r="J437" i="72"/>
  <c r="J448" i="70"/>
  <c r="J571" i="68"/>
  <c r="J431" i="65"/>
  <c r="J490" i="64"/>
  <c r="J47" i="61"/>
  <c r="J523" i="68"/>
  <c r="J456" i="70"/>
  <c r="J28" i="62"/>
  <c r="J447" i="65"/>
  <c r="J471" i="65"/>
  <c r="J448" i="66"/>
  <c r="J164" i="61"/>
  <c r="J424" i="70"/>
  <c r="J553" i="68"/>
  <c r="J451" i="67"/>
  <c r="J427" i="65"/>
  <c r="J433" i="67"/>
  <c r="J128" i="62"/>
  <c r="J454" i="66"/>
  <c r="J524" i="68"/>
  <c r="J429" i="71"/>
  <c r="J47" i="62"/>
  <c r="J425" i="66"/>
  <c r="J412" i="71"/>
  <c r="J538" i="68"/>
  <c r="J576" i="68"/>
  <c r="J471" i="64"/>
  <c r="J454" i="69"/>
  <c r="J433" i="71"/>
  <c r="J445" i="66"/>
  <c r="J449" i="65"/>
  <c r="J423" i="70"/>
  <c r="J431" i="70"/>
  <c r="J144" i="61"/>
  <c r="J442" i="66"/>
  <c r="J443" i="70"/>
  <c r="J432" i="70"/>
  <c r="J7" i="62"/>
  <c r="J498" i="64"/>
  <c r="J552" i="68"/>
  <c r="J66" i="62"/>
  <c r="J450" i="67"/>
  <c r="J465" i="66"/>
  <c r="J450" i="65"/>
  <c r="J523" i="64"/>
  <c r="J439" i="69"/>
  <c r="J429" i="69"/>
  <c r="J467" i="64"/>
  <c r="J424" i="65"/>
  <c r="J427" i="70"/>
  <c r="J413" i="71"/>
  <c r="J446" i="66"/>
  <c r="J432" i="65"/>
  <c r="J162" i="61"/>
  <c r="J429" i="66"/>
  <c r="J444" i="70"/>
  <c r="J562" i="68"/>
  <c r="J478" i="64"/>
  <c r="J458" i="65"/>
  <c r="J458" i="67"/>
  <c r="J556" i="68"/>
  <c r="J431" i="67"/>
  <c r="J403" i="71"/>
  <c r="J446" i="65"/>
  <c r="J423" i="72"/>
  <c r="J437" i="71"/>
  <c r="J109" i="62"/>
  <c r="J470" i="64"/>
  <c r="J430" i="66"/>
  <c r="J144" i="62"/>
  <c r="J476" i="64"/>
  <c r="J439" i="70"/>
  <c r="J451" i="70"/>
  <c r="J432" i="71"/>
  <c r="J488" i="64"/>
  <c r="J450" i="69"/>
  <c r="J456" i="69"/>
  <c r="J454" i="67"/>
  <c r="J428" i="65"/>
  <c r="J560" i="68"/>
  <c r="J414" i="71"/>
  <c r="J444" i="65"/>
  <c r="J536" i="68"/>
  <c r="J428" i="66"/>
  <c r="J450" i="66"/>
  <c r="J442" i="70"/>
  <c r="J432" i="69"/>
  <c r="J444" i="67"/>
  <c r="J462" i="67"/>
  <c r="J528" i="68"/>
  <c r="J454" i="70"/>
  <c r="J63" i="63"/>
  <c r="J106" i="61"/>
  <c r="J480" i="64"/>
  <c r="J434" i="65"/>
  <c r="J62" i="63"/>
  <c r="J161" i="62"/>
  <c r="J549" i="68"/>
  <c r="J438" i="65"/>
  <c r="J465" i="64"/>
  <c r="J546" i="68"/>
  <c r="J81" i="63"/>
  <c r="J81" i="61"/>
  <c r="J422" i="65"/>
  <c r="J438" i="70"/>
  <c r="J422" i="67"/>
  <c r="J81" i="62"/>
  <c r="J161" i="61"/>
  <c r="J422" i="69"/>
  <c r="J419" i="66"/>
  <c r="J24" i="61"/>
  <c r="J570" i="68"/>
  <c r="J438" i="67"/>
  <c r="J62" i="62"/>
  <c r="J489" i="64"/>
  <c r="J419" i="65"/>
  <c r="J457" i="67"/>
  <c r="J422" i="66"/>
  <c r="J457" i="66"/>
  <c r="J441" i="69"/>
  <c r="J3" i="61"/>
  <c r="J62" i="61"/>
  <c r="J143" i="62"/>
  <c r="J522" i="68"/>
  <c r="J457" i="65"/>
  <c r="J105" i="62"/>
  <c r="J43" i="63"/>
  <c r="J3" i="62"/>
  <c r="J422" i="71"/>
  <c r="J124" i="61"/>
  <c r="J441" i="65"/>
  <c r="J468" i="64"/>
  <c r="J402" i="72"/>
  <c r="J404" i="72"/>
  <c r="J402" i="71"/>
  <c r="J441" i="66"/>
  <c r="J422" i="70"/>
  <c r="J420" i="72"/>
  <c r="J404" i="71"/>
  <c r="J422" i="72"/>
  <c r="J124" i="62"/>
  <c r="J486" i="64"/>
  <c r="J43" i="62"/>
  <c r="J24" i="62"/>
  <c r="J419" i="70"/>
  <c r="J438" i="66"/>
  <c r="J43" i="61"/>
  <c r="J441" i="67"/>
  <c r="J143" i="61"/>
  <c r="J525" i="68"/>
  <c r="J438" i="69"/>
  <c r="J507" i="64"/>
  <c r="J419" i="69"/>
  <c r="J441" i="70"/>
  <c r="J3" i="63"/>
  <c r="J420" i="71"/>
  <c r="J419" i="67"/>
  <c r="J105" i="61"/>
  <c r="J24" i="63"/>
  <c r="J456" i="65"/>
  <c r="J437" i="66"/>
  <c r="J437" i="65"/>
  <c r="J521" i="68"/>
  <c r="J485" i="64"/>
  <c r="J419" i="71"/>
  <c r="J456" i="67"/>
  <c r="J418" i="70"/>
  <c r="J401" i="72"/>
  <c r="J418" i="69"/>
  <c r="J437" i="69"/>
  <c r="J419" i="72"/>
  <c r="J545" i="68"/>
  <c r="J569" i="68"/>
  <c r="J464" i="64"/>
  <c r="J418" i="67"/>
  <c r="J437" i="67"/>
  <c r="J418" i="65"/>
  <c r="J401" i="71"/>
  <c r="J506" i="64"/>
  <c r="J418" i="66"/>
  <c r="J437" i="70"/>
  <c r="J456" i="66"/>
  <c r="C79" i="63"/>
  <c r="C8" i="63"/>
  <c r="C168" i="63"/>
  <c r="C167" i="61"/>
  <c r="C53" i="63"/>
  <c r="C159" i="63"/>
  <c r="C152" i="61"/>
  <c r="C14" i="62"/>
  <c r="C572" i="68"/>
  <c r="C409" i="71"/>
  <c r="C466" i="67"/>
  <c r="C591" i="68"/>
  <c r="C542" i="68"/>
  <c r="C509" i="64"/>
  <c r="C587" i="68"/>
  <c r="C139" i="63"/>
  <c r="C99" i="63"/>
  <c r="C113" i="62"/>
  <c r="C107" i="63"/>
  <c r="C140" i="63"/>
  <c r="C13" i="61"/>
  <c r="C176" i="61"/>
  <c r="C12" i="62"/>
  <c r="C55" i="63"/>
  <c r="C459" i="65"/>
  <c r="C94" i="62"/>
  <c r="C119" i="63"/>
  <c r="C518" i="64"/>
  <c r="C467" i="65"/>
  <c r="C579" i="68"/>
  <c r="C467" i="69"/>
  <c r="C470" i="66"/>
  <c r="C580" i="68"/>
  <c r="C447" i="71"/>
  <c r="C73" i="63"/>
  <c r="C153" i="63"/>
  <c r="C95" i="61"/>
  <c r="C168" i="62"/>
  <c r="C114" i="62"/>
  <c r="C13" i="63"/>
  <c r="C173" i="63"/>
  <c r="C473" i="65"/>
  <c r="C584" i="68"/>
  <c r="C453" i="71"/>
  <c r="C467" i="67"/>
  <c r="C127" i="63"/>
  <c r="C48" i="63"/>
  <c r="C121" i="61"/>
  <c r="C170" i="62"/>
  <c r="C428" i="69"/>
  <c r="C136" i="63"/>
  <c r="C410" i="72"/>
  <c r="C93" i="61"/>
  <c r="C97" i="63"/>
  <c r="C133" i="63"/>
  <c r="C470" i="67"/>
  <c r="C475" i="64"/>
  <c r="C535" i="68"/>
  <c r="C141" i="63"/>
  <c r="C583" i="68"/>
  <c r="C37" i="63"/>
  <c r="C98" i="63"/>
  <c r="C446" i="71"/>
  <c r="C534" i="68"/>
  <c r="C112" i="61"/>
  <c r="C167" i="63"/>
  <c r="C149" i="62"/>
  <c r="C470" i="69"/>
  <c r="C445" i="72"/>
  <c r="C532" i="68"/>
  <c r="C126" i="63"/>
  <c r="C117" i="63"/>
  <c r="C453" i="69"/>
  <c r="C84" i="63"/>
  <c r="C14" i="61"/>
  <c r="C469" i="70"/>
  <c r="C468" i="66"/>
  <c r="C450" i="71"/>
  <c r="C470" i="65"/>
  <c r="C447" i="72"/>
  <c r="C466" i="69"/>
  <c r="C149" i="63"/>
  <c r="C473" i="66"/>
  <c r="C27" i="63"/>
  <c r="C92" i="63"/>
  <c r="C443" i="71"/>
  <c r="C65" i="63"/>
  <c r="C149" i="61"/>
  <c r="C150" i="62"/>
  <c r="C157" i="63"/>
  <c r="C170" i="63"/>
  <c r="C93" i="63"/>
  <c r="C36" i="63"/>
  <c r="C140" i="62"/>
  <c r="C138" i="63"/>
  <c r="C495" i="64"/>
  <c r="C12" i="61"/>
  <c r="C165" i="63"/>
  <c r="C129" i="63"/>
  <c r="C108" i="63"/>
  <c r="C54" i="63"/>
  <c r="C169" i="61"/>
  <c r="C156" i="63"/>
  <c r="C100" i="63"/>
  <c r="C122" i="63"/>
  <c r="C91" i="63"/>
  <c r="C112" i="62"/>
  <c r="C458" i="69"/>
  <c r="C15" i="63"/>
  <c r="C56" i="63"/>
  <c r="C458" i="70"/>
  <c r="C459" i="67"/>
  <c r="C446" i="69"/>
  <c r="C444" i="69"/>
  <c r="C167" i="62"/>
  <c r="C94" i="61"/>
  <c r="C516" i="64"/>
  <c r="C114" i="61"/>
  <c r="C450" i="72"/>
  <c r="C151" i="62"/>
  <c r="C154" i="63"/>
  <c r="C427" i="72"/>
  <c r="C151" i="63"/>
  <c r="C115" i="63"/>
  <c r="C467" i="66"/>
  <c r="C7" i="63"/>
  <c r="C152" i="63"/>
  <c r="C151" i="61"/>
  <c r="C114" i="63"/>
  <c r="C147" i="63"/>
  <c r="C6" i="63"/>
  <c r="C439" i="72"/>
  <c r="C38" i="63"/>
  <c r="C102" i="61"/>
  <c r="C86" i="63"/>
  <c r="C29" i="63"/>
  <c r="C115" i="62"/>
  <c r="C158" i="61"/>
  <c r="C556" i="68"/>
  <c r="C416" i="72"/>
  <c r="C171" i="63"/>
  <c r="C459" i="69"/>
  <c r="C466" i="70"/>
  <c r="C158" i="63"/>
  <c r="C434" i="72"/>
  <c r="C35" i="63"/>
  <c r="C145" i="63"/>
  <c r="C407" i="71"/>
  <c r="C152" i="62"/>
  <c r="C150" i="61"/>
  <c r="C113" i="63"/>
  <c r="C170" i="61"/>
  <c r="C425" i="71"/>
  <c r="C169" i="62"/>
  <c r="C459" i="66"/>
  <c r="C519" i="64"/>
  <c r="C169" i="63"/>
  <c r="C473" i="70"/>
  <c r="C101" i="63"/>
  <c r="C112" i="63"/>
  <c r="C559" i="68"/>
  <c r="C470" i="70"/>
  <c r="C163" i="63"/>
  <c r="C102" i="63"/>
  <c r="C135" i="63"/>
  <c r="C74" i="63"/>
  <c r="C14" i="63"/>
  <c r="C17" i="63"/>
  <c r="C103" i="63"/>
  <c r="C13" i="62"/>
  <c r="C94" i="63"/>
  <c r="C92" i="62"/>
  <c r="C465" i="70"/>
  <c r="C453" i="70"/>
  <c r="C434" i="69"/>
  <c r="C95" i="62"/>
  <c r="C110" i="63"/>
  <c r="C12" i="63"/>
  <c r="C533" i="68"/>
  <c r="C467" i="70"/>
  <c r="C95" i="63"/>
  <c r="C102" i="62"/>
  <c r="C177" i="63"/>
  <c r="C459" i="70"/>
  <c r="C41" i="63"/>
  <c r="C172" i="63"/>
  <c r="C469" i="66"/>
  <c r="C113" i="61"/>
  <c r="C449" i="71"/>
  <c r="C18" i="63"/>
  <c r="C452" i="72"/>
  <c r="C466" i="66"/>
  <c r="C96" i="63"/>
  <c r="C140" i="61"/>
  <c r="C428" i="72"/>
  <c r="C121" i="62"/>
  <c r="C451" i="72"/>
  <c r="C121" i="63"/>
  <c r="C468" i="70"/>
  <c r="C131" i="63"/>
  <c r="C525" i="64"/>
  <c r="C57" i="63"/>
  <c r="C115" i="61"/>
  <c r="C448" i="71"/>
  <c r="C515" i="64"/>
  <c r="C176" i="62"/>
  <c r="C473" i="69"/>
  <c r="C446" i="72"/>
  <c r="C76" i="63"/>
  <c r="C520" i="64"/>
  <c r="C72" i="63"/>
  <c r="C134" i="63"/>
  <c r="C473" i="67"/>
  <c r="C521" i="64"/>
  <c r="C496" i="64"/>
  <c r="C407" i="72"/>
  <c r="C176" i="63"/>
  <c r="C118" i="63"/>
  <c r="C469" i="65"/>
  <c r="C590" i="68"/>
  <c r="C120" i="63"/>
  <c r="C75" i="63"/>
  <c r="C517" i="64"/>
  <c r="C47" i="63"/>
  <c r="C92" i="61"/>
  <c r="C158" i="62"/>
  <c r="C67" i="63"/>
  <c r="C34" i="63"/>
  <c r="C427" i="71"/>
  <c r="C175" i="63"/>
  <c r="C137" i="63"/>
  <c r="C116" i="63"/>
  <c r="C174" i="63"/>
  <c r="C466" i="65"/>
  <c r="C463" i="69"/>
  <c r="C453" i="72"/>
  <c r="C46" i="63"/>
  <c r="C447" i="69"/>
  <c r="C441" i="71"/>
  <c r="C22" i="63"/>
  <c r="C155" i="63"/>
  <c r="C461" i="65"/>
  <c r="C60" i="63"/>
  <c r="C130" i="61"/>
  <c r="C70" i="62"/>
  <c r="C136" i="62"/>
  <c r="C582" i="68"/>
  <c r="C462" i="70"/>
  <c r="C428" i="71"/>
  <c r="C468" i="69"/>
  <c r="C109" i="63"/>
  <c r="C494" i="64"/>
  <c r="C409" i="72"/>
  <c r="C130" i="63"/>
  <c r="C471" i="69"/>
  <c r="C471" i="70"/>
  <c r="C574" i="68"/>
  <c r="C469" i="67"/>
  <c r="C416" i="71"/>
  <c r="C474" i="64"/>
  <c r="C448" i="72"/>
  <c r="C457" i="70"/>
  <c r="C461" i="66"/>
  <c r="C66" i="63"/>
  <c r="C32" i="61"/>
  <c r="C117" i="62"/>
  <c r="C426" i="71"/>
  <c r="C410" i="71"/>
  <c r="C468" i="67"/>
  <c r="C449" i="72"/>
  <c r="C125" i="63"/>
  <c r="C566" i="68"/>
  <c r="C464" i="70"/>
  <c r="C472" i="70"/>
  <c r="C465" i="69"/>
  <c r="C463" i="70"/>
  <c r="C444" i="72"/>
  <c r="C589" i="68"/>
  <c r="C162" i="63"/>
  <c r="C128" i="63"/>
  <c r="C586" i="68"/>
  <c r="C132" i="63"/>
  <c r="C93" i="62"/>
  <c r="C441" i="72"/>
  <c r="C461" i="67"/>
  <c r="C451" i="71"/>
  <c r="C425" i="69"/>
  <c r="C55" i="62"/>
  <c r="C106" i="63"/>
  <c r="C439" i="71"/>
  <c r="C440" i="71"/>
  <c r="C425" i="72"/>
  <c r="C452" i="71"/>
  <c r="C164" i="63"/>
  <c r="C585" i="68"/>
  <c r="C443" i="72"/>
  <c r="C581" i="68"/>
  <c r="C461" i="69"/>
  <c r="C144" i="63"/>
  <c r="C426" i="72"/>
  <c r="C588" i="68"/>
  <c r="C111" i="63"/>
  <c r="C445" i="71"/>
  <c r="C460" i="65"/>
  <c r="C427" i="69"/>
  <c r="C68" i="62"/>
  <c r="C16" i="62"/>
  <c r="C434" i="70"/>
  <c r="C461" i="70"/>
  <c r="C85" i="63"/>
  <c r="C28" i="63"/>
  <c r="C558" i="68"/>
  <c r="C438" i="72"/>
  <c r="C148" i="63"/>
  <c r="C166" i="63"/>
  <c r="C146" i="63"/>
  <c r="C150" i="63"/>
  <c r="C457" i="69"/>
  <c r="C472" i="69"/>
  <c r="C445" i="69"/>
  <c r="C469" i="69"/>
  <c r="C49" i="63"/>
  <c r="C434" i="71"/>
  <c r="C511" i="64"/>
  <c r="C16" i="63"/>
  <c r="C168" i="61"/>
  <c r="C468" i="65"/>
  <c r="C443" i="69"/>
  <c r="C462" i="66"/>
  <c r="C89" i="63"/>
  <c r="C30" i="62"/>
  <c r="C96" i="62"/>
  <c r="C33" i="62"/>
  <c r="C452" i="69"/>
  <c r="C20" i="61"/>
  <c r="C424" i="65"/>
  <c r="C38" i="62"/>
  <c r="C84" i="61"/>
  <c r="C171" i="62"/>
  <c r="C97" i="62"/>
  <c r="C78" i="62"/>
  <c r="C8" i="62"/>
  <c r="C105" i="63"/>
  <c r="C108" i="62"/>
  <c r="C87" i="61"/>
  <c r="C64" i="62"/>
  <c r="C138" i="62"/>
  <c r="C76" i="62"/>
  <c r="C33" i="61"/>
  <c r="C26" i="63"/>
  <c r="C50" i="62"/>
  <c r="C70" i="63"/>
  <c r="C73" i="62"/>
  <c r="C39" i="62"/>
  <c r="C153" i="61"/>
  <c r="C9" i="62"/>
  <c r="C89" i="62"/>
  <c r="C110" i="62"/>
  <c r="C22" i="62"/>
  <c r="C156" i="62"/>
  <c r="C31" i="63"/>
  <c r="C577" i="68"/>
  <c r="C460" i="66"/>
  <c r="C480" i="64"/>
  <c r="C68" i="61"/>
  <c r="C426" i="65"/>
  <c r="C172" i="62"/>
  <c r="C163" i="61"/>
  <c r="C171" i="61"/>
  <c r="C117" i="61"/>
  <c r="C90" i="62"/>
  <c r="C141" i="62"/>
  <c r="C29" i="61"/>
  <c r="C177" i="61"/>
  <c r="C103" i="61"/>
  <c r="C75" i="62"/>
  <c r="C175" i="61"/>
  <c r="C53" i="61"/>
  <c r="C11" i="63"/>
  <c r="C174" i="61"/>
  <c r="C133" i="62"/>
  <c r="C430" i="67"/>
  <c r="C99" i="62"/>
  <c r="C408" i="72"/>
  <c r="C135" i="61"/>
  <c r="C19" i="63"/>
  <c r="C10" i="61"/>
  <c r="C74" i="62"/>
  <c r="C163" i="62"/>
  <c r="C119" i="61"/>
  <c r="C90" i="61"/>
  <c r="C69" i="62"/>
  <c r="C15" i="61"/>
  <c r="C108" i="61"/>
  <c r="C71" i="61"/>
  <c r="C74" i="61"/>
  <c r="C111" i="61"/>
  <c r="C87" i="62"/>
  <c r="C67" i="61"/>
  <c r="C33" i="63"/>
  <c r="C17" i="62"/>
  <c r="C143" i="63"/>
  <c r="C155" i="62"/>
  <c r="C52" i="63"/>
  <c r="C19" i="61"/>
  <c r="C58" i="63"/>
  <c r="C10" i="62"/>
  <c r="C27" i="62"/>
  <c r="C45" i="62"/>
  <c r="C156" i="61"/>
  <c r="C49" i="62"/>
  <c r="C134" i="62"/>
  <c r="C424" i="71"/>
  <c r="C424" i="72"/>
  <c r="C100" i="61"/>
  <c r="C440" i="72"/>
  <c r="C136" i="61"/>
  <c r="C41" i="62"/>
  <c r="C147" i="61"/>
  <c r="C470" i="64"/>
  <c r="C139" i="61"/>
  <c r="C107" i="61"/>
  <c r="C51" i="62"/>
  <c r="C130" i="62"/>
  <c r="C8" i="61"/>
  <c r="C433" i="67"/>
  <c r="C57" i="61"/>
  <c r="C426" i="66"/>
  <c r="C45" i="63"/>
  <c r="C412" i="72"/>
  <c r="C438" i="71"/>
  <c r="C84" i="62"/>
  <c r="C159" i="61"/>
  <c r="C118" i="61"/>
  <c r="C90" i="63"/>
  <c r="C69" i="63"/>
  <c r="C35" i="61"/>
  <c r="C442" i="72"/>
  <c r="C177" i="62"/>
  <c r="C103" i="62"/>
  <c r="C442" i="71"/>
  <c r="C18" i="61"/>
  <c r="C175" i="62"/>
  <c r="C135" i="62"/>
  <c r="C60" i="62"/>
  <c r="C31" i="61"/>
  <c r="C134" i="61"/>
  <c r="C58" i="62"/>
  <c r="C32" i="62"/>
  <c r="C445" i="67"/>
  <c r="C471" i="67"/>
  <c r="C75" i="61"/>
  <c r="C18" i="62"/>
  <c r="C11" i="62"/>
  <c r="C174" i="62"/>
  <c r="C522" i="64"/>
  <c r="C540" i="68"/>
  <c r="C30" i="61"/>
  <c r="C89" i="61"/>
  <c r="C118" i="62"/>
  <c r="C77" i="61"/>
  <c r="C56" i="61"/>
  <c r="C100" i="62"/>
  <c r="C408" i="71"/>
  <c r="C138" i="61"/>
  <c r="C67" i="62"/>
  <c r="C120" i="61"/>
  <c r="C155" i="61"/>
  <c r="C73" i="61"/>
  <c r="C58" i="61"/>
  <c r="C10" i="63"/>
  <c r="C471" i="66"/>
  <c r="C6" i="62"/>
  <c r="C65" i="61"/>
  <c r="C88" i="61"/>
  <c r="C27" i="61"/>
  <c r="C60" i="61"/>
  <c r="C5" i="63"/>
  <c r="C55" i="61"/>
  <c r="C141" i="61"/>
  <c r="C36" i="61"/>
  <c r="C148" i="62"/>
  <c r="C116" i="61"/>
  <c r="C88" i="63"/>
  <c r="C21" i="61"/>
  <c r="C40" i="62"/>
  <c r="C20" i="63"/>
  <c r="C148" i="61"/>
  <c r="C173" i="61"/>
  <c r="C59" i="63"/>
  <c r="C37" i="61"/>
  <c r="C527" i="68"/>
  <c r="C119" i="62"/>
  <c r="C473" i="64"/>
  <c r="C471" i="65"/>
  <c r="C110" i="61"/>
  <c r="C48" i="62"/>
  <c r="C173" i="62"/>
  <c r="C97" i="61"/>
  <c r="C129" i="62"/>
  <c r="C166" i="61"/>
  <c r="C464" i="69"/>
  <c r="C107" i="62"/>
  <c r="C537" i="68"/>
  <c r="C462" i="65"/>
  <c r="C449" i="70"/>
  <c r="C71" i="62"/>
  <c r="C122" i="62"/>
  <c r="C460" i="69"/>
  <c r="C91" i="61"/>
  <c r="C57" i="62"/>
  <c r="C71" i="63"/>
  <c r="C460" i="67"/>
  <c r="C464" i="66"/>
  <c r="C445" i="66"/>
  <c r="C145" i="61"/>
  <c r="C157" i="62"/>
  <c r="C96" i="61"/>
  <c r="C54" i="61"/>
  <c r="C172" i="61"/>
  <c r="C426" i="69"/>
  <c r="C161" i="63"/>
  <c r="C127" i="61"/>
  <c r="C154" i="61"/>
  <c r="C52" i="62"/>
  <c r="C19" i="62"/>
  <c r="C111" i="62"/>
  <c r="C36" i="62"/>
  <c r="C78" i="61"/>
  <c r="C430" i="72"/>
  <c r="C437" i="72"/>
  <c r="C157" i="61"/>
  <c r="C21" i="62"/>
  <c r="C460" i="70"/>
  <c r="C126" i="62"/>
  <c r="C79" i="62"/>
  <c r="C529" i="68"/>
  <c r="C51" i="61"/>
  <c r="C83" i="61"/>
  <c r="C98" i="62"/>
  <c r="C15" i="62"/>
  <c r="C70" i="61"/>
  <c r="C49" i="61"/>
  <c r="C34" i="61"/>
  <c r="C444" i="71"/>
  <c r="C50" i="63"/>
  <c r="C68" i="63"/>
  <c r="C154" i="62"/>
  <c r="C39" i="61"/>
  <c r="C165" i="62"/>
  <c r="C59" i="61"/>
  <c r="C159" i="62"/>
  <c r="C77" i="62"/>
  <c r="C101" i="62"/>
  <c r="C137" i="61"/>
  <c r="C41" i="61"/>
  <c r="C26" i="62"/>
  <c r="C9" i="63"/>
  <c r="C53" i="62"/>
  <c r="C133" i="61"/>
  <c r="C16" i="61"/>
  <c r="C83" i="63"/>
  <c r="C139" i="62"/>
  <c r="C98" i="61"/>
  <c r="C56" i="62"/>
  <c r="C101" i="61"/>
  <c r="C65" i="62"/>
  <c r="C137" i="62"/>
  <c r="C76" i="61"/>
  <c r="C120" i="62"/>
  <c r="C127" i="62"/>
  <c r="C122" i="61"/>
  <c r="C40" i="61"/>
  <c r="C11" i="61"/>
  <c r="C165" i="61"/>
  <c r="C452" i="66"/>
  <c r="C83" i="62"/>
  <c r="C145" i="62"/>
  <c r="C39" i="63"/>
  <c r="C6" i="61"/>
  <c r="C78" i="63"/>
  <c r="C29" i="62"/>
  <c r="C88" i="62"/>
  <c r="C45" i="61"/>
  <c r="C52" i="61"/>
  <c r="C38" i="61"/>
  <c r="C69" i="61"/>
  <c r="C573" i="68"/>
  <c r="C5" i="61"/>
  <c r="C91" i="62"/>
  <c r="C48" i="61"/>
  <c r="C72" i="61"/>
  <c r="C132" i="61"/>
  <c r="C54" i="62"/>
  <c r="C126" i="61"/>
  <c r="C46" i="62"/>
  <c r="C557" i="68"/>
  <c r="C99" i="61"/>
  <c r="C22" i="61"/>
  <c r="C72" i="62"/>
  <c r="C46" i="61"/>
  <c r="C86" i="62"/>
  <c r="C51" i="63"/>
  <c r="C9" i="61"/>
  <c r="C64" i="61"/>
  <c r="C86" i="61"/>
  <c r="C166" i="62"/>
  <c r="C87" i="63"/>
  <c r="C30" i="63"/>
  <c r="C20" i="62"/>
  <c r="C37" i="62"/>
  <c r="C40" i="63"/>
  <c r="C131" i="61"/>
  <c r="C124" i="63"/>
  <c r="C129" i="61"/>
  <c r="C26" i="61"/>
  <c r="C147" i="62"/>
  <c r="C116" i="62"/>
  <c r="C21" i="63"/>
  <c r="C17" i="61"/>
  <c r="C430" i="65"/>
  <c r="C35" i="62"/>
  <c r="C34" i="62"/>
  <c r="C59" i="62"/>
  <c r="C510" i="64"/>
  <c r="C5" i="62"/>
  <c r="C77" i="63"/>
  <c r="C50" i="61"/>
  <c r="C132" i="62"/>
  <c r="C79" i="61"/>
  <c r="C153" i="62"/>
  <c r="C131" i="62"/>
  <c r="C32" i="63"/>
  <c r="C31" i="62"/>
  <c r="C564" i="68"/>
  <c r="C64" i="63"/>
  <c r="C445" i="65"/>
  <c r="C543" i="68"/>
  <c r="C443" i="67"/>
  <c r="C424" i="66"/>
  <c r="C425" i="66"/>
  <c r="C465" i="66"/>
  <c r="C66" i="61"/>
  <c r="C417" i="72"/>
  <c r="C431" i="71"/>
  <c r="C481" i="64"/>
  <c r="C450" i="66"/>
  <c r="C415" i="71"/>
  <c r="C553" i="68"/>
  <c r="C435" i="66"/>
  <c r="C431" i="70"/>
  <c r="C425" i="67"/>
  <c r="C571" i="68"/>
  <c r="C428" i="67"/>
  <c r="C414" i="72"/>
  <c r="C433" i="65"/>
  <c r="C458" i="65"/>
  <c r="C427" i="65"/>
  <c r="C452" i="70"/>
  <c r="C462" i="69"/>
  <c r="C430" i="66"/>
  <c r="C528" i="68"/>
  <c r="C452" i="67"/>
  <c r="C434" i="66"/>
  <c r="C431" i="72"/>
  <c r="C439" i="65"/>
  <c r="C447" i="70"/>
  <c r="C443" i="70"/>
  <c r="C448" i="66"/>
  <c r="C531" i="68"/>
  <c r="C429" i="72"/>
  <c r="C444" i="66"/>
  <c r="C538" i="68"/>
  <c r="C448" i="70"/>
  <c r="C450" i="70"/>
  <c r="C448" i="65"/>
  <c r="C550" i="68"/>
  <c r="C412" i="71"/>
  <c r="C478" i="64"/>
  <c r="C464" i="65"/>
  <c r="C439" i="69"/>
  <c r="C469" i="64"/>
  <c r="C82" i="61"/>
  <c r="C483" i="64"/>
  <c r="C440" i="67"/>
  <c r="C498" i="64"/>
  <c r="C429" i="67"/>
  <c r="C85" i="62"/>
  <c r="C435" i="72"/>
  <c r="C4" i="63"/>
  <c r="C512" i="64"/>
  <c r="C450" i="65"/>
  <c r="C85" i="61"/>
  <c r="C430" i="70"/>
  <c r="C7" i="61"/>
  <c r="C547" i="68"/>
  <c r="C472" i="66"/>
  <c r="C432" i="71"/>
  <c r="C454" i="70"/>
  <c r="C146" i="61"/>
  <c r="C449" i="66"/>
  <c r="C406" i="71"/>
  <c r="C28" i="62"/>
  <c r="C47" i="62"/>
  <c r="C446" i="70"/>
  <c r="C421" i="66"/>
  <c r="C144" i="62"/>
  <c r="C466" i="64"/>
  <c r="C429" i="65"/>
  <c r="C435" i="67"/>
  <c r="C493" i="64"/>
  <c r="C44" i="61"/>
  <c r="C503" i="64"/>
  <c r="C420" i="67"/>
  <c r="C578" i="68"/>
  <c r="C421" i="72"/>
  <c r="C423" i="71"/>
  <c r="C25" i="63"/>
  <c r="C552" i="68"/>
  <c r="C4" i="62"/>
  <c r="C428" i="66"/>
  <c r="C452" i="65"/>
  <c r="C405" i="71"/>
  <c r="C414" i="71"/>
  <c r="C445" i="70"/>
  <c r="C423" i="67"/>
  <c r="C508" i="64"/>
  <c r="C125" i="62"/>
  <c r="C164" i="62"/>
  <c r="C536" i="68"/>
  <c r="C434" i="65"/>
  <c r="C450" i="67"/>
  <c r="C424" i="70"/>
  <c r="C442" i="67"/>
  <c r="C426" i="70"/>
  <c r="C411" i="72"/>
  <c r="C405" i="72"/>
  <c r="C472" i="67"/>
  <c r="C128" i="62"/>
  <c r="C453" i="65"/>
  <c r="C423" i="65"/>
  <c r="C432" i="66"/>
  <c r="C415" i="72"/>
  <c r="C431" i="65"/>
  <c r="C433" i="71"/>
  <c r="C454" i="66"/>
  <c r="C554" i="68"/>
  <c r="C563" i="68"/>
  <c r="C429" i="70"/>
  <c r="C66" i="62"/>
  <c r="C453" i="67"/>
  <c r="C447" i="67"/>
  <c r="C454" i="69"/>
  <c r="C465" i="65"/>
  <c r="C420" i="69"/>
  <c r="C4" i="61"/>
  <c r="C439" i="67"/>
  <c r="C490" i="64"/>
  <c r="C526" i="68"/>
  <c r="C432" i="67"/>
  <c r="C442" i="66"/>
  <c r="C530" i="68"/>
  <c r="C562" i="68"/>
  <c r="C425" i="65"/>
  <c r="C420" i="70"/>
  <c r="C462" i="67"/>
  <c r="C421" i="71"/>
  <c r="C575" i="68"/>
  <c r="C434" i="67"/>
  <c r="C424" i="67"/>
  <c r="C464" i="67"/>
  <c r="C453" i="66"/>
  <c r="C413" i="71"/>
  <c r="C465" i="67"/>
  <c r="C476" i="64"/>
  <c r="C472" i="64"/>
  <c r="C442" i="65"/>
  <c r="C428" i="65"/>
  <c r="C565" i="68"/>
  <c r="C423" i="66"/>
  <c r="C458" i="67"/>
  <c r="C454" i="67"/>
  <c r="C514" i="64"/>
  <c r="C425" i="70"/>
  <c r="C491" i="64"/>
  <c r="C429" i="71"/>
  <c r="C411" i="71"/>
  <c r="C25" i="62"/>
  <c r="C63" i="63"/>
  <c r="C555" i="68"/>
  <c r="C448" i="69"/>
  <c r="C146" i="62"/>
  <c r="C125" i="61"/>
  <c r="C403" i="71"/>
  <c r="C541" i="68"/>
  <c r="C444" i="70"/>
  <c r="C539" i="68"/>
  <c r="C513" i="64"/>
  <c r="C548" i="68"/>
  <c r="C501" i="64"/>
  <c r="C500" i="64"/>
  <c r="C423" i="69"/>
  <c r="C109" i="61"/>
  <c r="C82" i="62"/>
  <c r="C450" i="69"/>
  <c r="C446" i="66"/>
  <c r="C458" i="66"/>
  <c r="C467" i="64"/>
  <c r="C449" i="65"/>
  <c r="C427" i="66"/>
  <c r="C426" i="67"/>
  <c r="C449" i="67"/>
  <c r="C492" i="64"/>
  <c r="C449" i="69"/>
  <c r="C451" i="70"/>
  <c r="C429" i="69"/>
  <c r="C406" i="72"/>
  <c r="C164" i="61"/>
  <c r="C82" i="63"/>
  <c r="C442" i="70"/>
  <c r="C479" i="64"/>
  <c r="C447" i="65"/>
  <c r="C448" i="67"/>
  <c r="C429" i="66"/>
  <c r="C432" i="69"/>
  <c r="C551" i="68"/>
  <c r="C403" i="72"/>
  <c r="C432" i="65"/>
  <c r="C433" i="69"/>
  <c r="C463" i="65"/>
  <c r="C440" i="70"/>
  <c r="C560" i="68"/>
  <c r="C63" i="61"/>
  <c r="C106" i="62"/>
  <c r="C417" i="71"/>
  <c r="C456" i="70"/>
  <c r="C433" i="66"/>
  <c r="C430" i="71"/>
  <c r="C106" i="61"/>
  <c r="C497" i="64"/>
  <c r="C440" i="65"/>
  <c r="C431" i="67"/>
  <c r="C504" i="64"/>
  <c r="C471" i="64"/>
  <c r="C440" i="66"/>
  <c r="C451" i="66"/>
  <c r="C424" i="69"/>
  <c r="C427" i="67"/>
  <c r="C435" i="69"/>
  <c r="C144" i="61"/>
  <c r="C440" i="69"/>
  <c r="C421" i="67"/>
  <c r="C430" i="69"/>
  <c r="C63" i="62"/>
  <c r="C433" i="70"/>
  <c r="C431" i="69"/>
  <c r="C162" i="62"/>
  <c r="C423" i="72"/>
  <c r="C451" i="65"/>
  <c r="C447" i="66"/>
  <c r="C454" i="65"/>
  <c r="C435" i="71"/>
  <c r="C162" i="61"/>
  <c r="C435" i="70"/>
  <c r="C109" i="62"/>
  <c r="C413" i="72"/>
  <c r="C523" i="64"/>
  <c r="C443" i="66"/>
  <c r="C451" i="67"/>
  <c r="C442" i="69"/>
  <c r="C7" i="62"/>
  <c r="C428" i="70"/>
  <c r="C576" i="68"/>
  <c r="C431" i="66"/>
  <c r="C472" i="65"/>
  <c r="C427" i="70"/>
  <c r="C439" i="66"/>
  <c r="C488" i="64"/>
  <c r="C44" i="62"/>
  <c r="C451" i="69"/>
  <c r="C463" i="66"/>
  <c r="C561" i="68"/>
  <c r="C444" i="65"/>
  <c r="C439" i="70"/>
  <c r="C463" i="67"/>
  <c r="C523" i="68"/>
  <c r="C432" i="72"/>
  <c r="C502" i="64"/>
  <c r="C499" i="64"/>
  <c r="C446" i="65"/>
  <c r="C421" i="69"/>
  <c r="C420" i="66"/>
  <c r="C487" i="64"/>
  <c r="C433" i="72"/>
  <c r="C567" i="68"/>
  <c r="C421" i="70"/>
  <c r="C477" i="64"/>
  <c r="C432" i="70"/>
  <c r="C47" i="61"/>
  <c r="C437" i="71"/>
  <c r="C443" i="65"/>
  <c r="C44" i="63"/>
  <c r="C423" i="70"/>
  <c r="C28" i="61"/>
  <c r="C524" i="68"/>
  <c r="C420" i="65"/>
  <c r="C482" i="64"/>
  <c r="C444" i="67"/>
  <c r="C446" i="67"/>
  <c r="C421" i="65"/>
  <c r="C524" i="64"/>
  <c r="C128" i="61"/>
  <c r="C25" i="61"/>
  <c r="C435" i="65"/>
  <c r="C402" i="71"/>
  <c r="C62" i="63"/>
  <c r="C24" i="62"/>
  <c r="C457" i="67"/>
  <c r="C422" i="66"/>
  <c r="C489" i="64"/>
  <c r="C143" i="61"/>
  <c r="C43" i="62"/>
  <c r="C468" i="64"/>
  <c r="C161" i="62"/>
  <c r="C438" i="65"/>
  <c r="C570" i="68"/>
  <c r="C486" i="64"/>
  <c r="C143" i="62"/>
  <c r="C81" i="63"/>
  <c r="C419" i="67"/>
  <c r="C422" i="65"/>
  <c r="C404" i="72"/>
  <c r="C422" i="70"/>
  <c r="C422" i="69"/>
  <c r="C422" i="67"/>
  <c r="C422" i="71"/>
  <c r="C438" i="70"/>
  <c r="C441" i="65"/>
  <c r="C161" i="61"/>
  <c r="C456" i="69"/>
  <c r="C465" i="64"/>
  <c r="C507" i="64"/>
  <c r="C420" i="72"/>
  <c r="C24" i="61"/>
  <c r="C419" i="69"/>
  <c r="C402" i="72"/>
  <c r="C546" i="68"/>
  <c r="C457" i="65"/>
  <c r="C419" i="66"/>
  <c r="C441" i="70"/>
  <c r="C124" i="61"/>
  <c r="C105" i="62"/>
  <c r="C419" i="70"/>
  <c r="C3" i="63"/>
  <c r="C81" i="61"/>
  <c r="C422" i="72"/>
  <c r="C420" i="71"/>
  <c r="C441" i="66"/>
  <c r="C124" i="62"/>
  <c r="C525" i="68"/>
  <c r="C438" i="67"/>
  <c r="C3" i="61"/>
  <c r="C522" i="68"/>
  <c r="C441" i="69"/>
  <c r="C438" i="69"/>
  <c r="C62" i="61"/>
  <c r="C105" i="61"/>
  <c r="C441" i="67"/>
  <c r="C457" i="66"/>
  <c r="C81" i="62"/>
  <c r="C404" i="71"/>
  <c r="C3" i="62"/>
  <c r="C24" i="63"/>
  <c r="C43" i="61"/>
  <c r="C438" i="66"/>
  <c r="C549" i="68"/>
  <c r="C62" i="62"/>
  <c r="C419" i="65"/>
  <c r="C43" i="63"/>
  <c r="C456" i="65"/>
  <c r="C545" i="68"/>
  <c r="C437" i="67"/>
  <c r="C418" i="67"/>
  <c r="C401" i="71"/>
  <c r="C419" i="71"/>
  <c r="C506" i="64"/>
  <c r="C464" i="64"/>
  <c r="C437" i="70"/>
  <c r="C418" i="66"/>
  <c r="C401" i="72"/>
  <c r="C437" i="65"/>
  <c r="C418" i="65"/>
  <c r="C437" i="66"/>
  <c r="C456" i="66"/>
  <c r="C418" i="69"/>
  <c r="C437" i="69"/>
  <c r="C521" i="68"/>
  <c r="C419" i="72"/>
  <c r="C485" i="64"/>
  <c r="C569" i="68"/>
  <c r="C456" i="67"/>
  <c r="C418" i="70"/>
  <c r="G94" i="63"/>
  <c r="G158" i="61"/>
  <c r="G167" i="62"/>
  <c r="G136" i="63"/>
  <c r="G152" i="62"/>
  <c r="G94" i="61"/>
  <c r="G27" i="63"/>
  <c r="G140" i="63"/>
  <c r="G459" i="65"/>
  <c r="G14" i="63"/>
  <c r="G132" i="63"/>
  <c r="G158" i="62"/>
  <c r="G17" i="63"/>
  <c r="G115" i="63"/>
  <c r="G176" i="62"/>
  <c r="G509" i="64"/>
  <c r="G524" i="64"/>
  <c r="G467" i="65"/>
  <c r="G149" i="63"/>
  <c r="G98" i="63"/>
  <c r="G168" i="63"/>
  <c r="G76" i="63"/>
  <c r="G169" i="61"/>
  <c r="G518" i="64"/>
  <c r="G446" i="72"/>
  <c r="G470" i="69"/>
  <c r="G525" i="64"/>
  <c r="G584" i="68"/>
  <c r="G470" i="70"/>
  <c r="G470" i="67"/>
  <c r="G121" i="63"/>
  <c r="G22" i="63"/>
  <c r="G155" i="63"/>
  <c r="G453" i="71"/>
  <c r="G466" i="67"/>
  <c r="G559" i="68"/>
  <c r="G141" i="63"/>
  <c r="G139" i="63"/>
  <c r="G519" i="64"/>
  <c r="G416" i="72"/>
  <c r="G21" i="62"/>
  <c r="G459" i="67"/>
  <c r="G60" i="63"/>
  <c r="G35" i="63"/>
  <c r="G459" i="70"/>
  <c r="G473" i="70"/>
  <c r="G93" i="62"/>
  <c r="G157" i="63"/>
  <c r="G465" i="69"/>
  <c r="G145" i="63"/>
  <c r="G446" i="71"/>
  <c r="G127" i="63"/>
  <c r="G156" i="63"/>
  <c r="G168" i="62"/>
  <c r="G74" i="63"/>
  <c r="G36" i="63"/>
  <c r="G53" i="63"/>
  <c r="G434" i="69"/>
  <c r="G148" i="63"/>
  <c r="G67" i="63"/>
  <c r="G450" i="72"/>
  <c r="G163" i="63"/>
  <c r="G112" i="63"/>
  <c r="G107" i="63"/>
  <c r="G177" i="63"/>
  <c r="G18" i="63"/>
  <c r="G170" i="61"/>
  <c r="G114" i="61"/>
  <c r="G6" i="63"/>
  <c r="G140" i="62"/>
  <c r="G427" i="71"/>
  <c r="G117" i="63"/>
  <c r="G94" i="62"/>
  <c r="G467" i="66"/>
  <c r="G171" i="63"/>
  <c r="G428" i="72"/>
  <c r="G95" i="61"/>
  <c r="G176" i="63"/>
  <c r="G100" i="63"/>
  <c r="G461" i="65"/>
  <c r="G138" i="63"/>
  <c r="G110" i="63"/>
  <c r="G425" i="71"/>
  <c r="G118" i="63"/>
  <c r="G535" i="68"/>
  <c r="G591" i="68"/>
  <c r="G468" i="65"/>
  <c r="G579" i="68"/>
  <c r="G16" i="63"/>
  <c r="G428" i="69"/>
  <c r="G152" i="61"/>
  <c r="G15" i="63"/>
  <c r="G587" i="68"/>
  <c r="G466" i="69"/>
  <c r="G115" i="62"/>
  <c r="G101" i="63"/>
  <c r="G453" i="70"/>
  <c r="G447" i="69"/>
  <c r="G407" i="71"/>
  <c r="G149" i="62"/>
  <c r="G102" i="63"/>
  <c r="G54" i="63"/>
  <c r="G38" i="63"/>
  <c r="G102" i="61"/>
  <c r="G151" i="61"/>
  <c r="G135" i="63"/>
  <c r="G116" i="63"/>
  <c r="G96" i="63"/>
  <c r="G150" i="63"/>
  <c r="G434" i="72"/>
  <c r="G133" i="63"/>
  <c r="G114" i="63"/>
  <c r="G174" i="63"/>
  <c r="G29" i="63"/>
  <c r="G102" i="62"/>
  <c r="G473" i="69"/>
  <c r="G467" i="67"/>
  <c r="G72" i="63"/>
  <c r="G511" i="64"/>
  <c r="G95" i="62"/>
  <c r="G86" i="63"/>
  <c r="G151" i="62"/>
  <c r="G175" i="63"/>
  <c r="G129" i="63"/>
  <c r="G566" i="68"/>
  <c r="G121" i="62"/>
  <c r="G453" i="72"/>
  <c r="G151" i="63"/>
  <c r="G169" i="63"/>
  <c r="G473" i="67"/>
  <c r="G170" i="63"/>
  <c r="G21" i="63"/>
  <c r="G56" i="63"/>
  <c r="G137" i="63"/>
  <c r="G583" i="68"/>
  <c r="G73" i="63"/>
  <c r="G134" i="63"/>
  <c r="G122" i="63"/>
  <c r="G167" i="61"/>
  <c r="G410" i="71"/>
  <c r="G112" i="61"/>
  <c r="G459" i="66"/>
  <c r="G520" i="64"/>
  <c r="G114" i="62"/>
  <c r="G165" i="63"/>
  <c r="G131" i="63"/>
  <c r="G8" i="63"/>
  <c r="G79" i="63"/>
  <c r="G572" i="68"/>
  <c r="G126" i="63"/>
  <c r="G149" i="61"/>
  <c r="G65" i="63"/>
  <c r="G466" i="70"/>
  <c r="G41" i="63"/>
  <c r="G167" i="63"/>
  <c r="G159" i="63"/>
  <c r="G447" i="72"/>
  <c r="G99" i="63"/>
  <c r="G173" i="63"/>
  <c r="G103" i="63"/>
  <c r="G409" i="71"/>
  <c r="G121" i="61"/>
  <c r="G97" i="63"/>
  <c r="G91" i="63"/>
  <c r="G470" i="65"/>
  <c r="G115" i="61"/>
  <c r="G153" i="63"/>
  <c r="G176" i="61"/>
  <c r="G473" i="66"/>
  <c r="G112" i="62"/>
  <c r="G108" i="63"/>
  <c r="G467" i="69"/>
  <c r="G95" i="63"/>
  <c r="G84" i="63"/>
  <c r="G75" i="63"/>
  <c r="G158" i="63"/>
  <c r="G57" i="63"/>
  <c r="G521" i="64"/>
  <c r="G410" i="72"/>
  <c r="G447" i="71"/>
  <c r="G48" i="63"/>
  <c r="G37" i="63"/>
  <c r="G169" i="62"/>
  <c r="G152" i="63"/>
  <c r="G459" i="69"/>
  <c r="G469" i="65"/>
  <c r="G113" i="61"/>
  <c r="G170" i="62"/>
  <c r="G21" i="61"/>
  <c r="G34" i="63"/>
  <c r="G590" i="68"/>
  <c r="G120" i="63"/>
  <c r="G46" i="63"/>
  <c r="G466" i="66"/>
  <c r="G450" i="71"/>
  <c r="G473" i="65"/>
  <c r="G154" i="63"/>
  <c r="G467" i="70"/>
  <c r="G503" i="64"/>
  <c r="G147" i="63"/>
  <c r="G119" i="63"/>
  <c r="G130" i="63"/>
  <c r="G140" i="61"/>
  <c r="G458" i="69"/>
  <c r="G470" i="66"/>
  <c r="G136" i="62"/>
  <c r="G427" i="69"/>
  <c r="G469" i="70"/>
  <c r="G70" i="63"/>
  <c r="G409" i="72"/>
  <c r="G425" i="72"/>
  <c r="G128" i="63"/>
  <c r="G407" i="72"/>
  <c r="G106" i="63"/>
  <c r="G468" i="66"/>
  <c r="G452" i="71"/>
  <c r="G468" i="69"/>
  <c r="G113" i="62"/>
  <c r="G74" i="62"/>
  <c r="G448" i="72"/>
  <c r="G117" i="62"/>
  <c r="G9" i="63"/>
  <c r="G469" i="69"/>
  <c r="G146" i="63"/>
  <c r="G85" i="63"/>
  <c r="G585" i="68"/>
  <c r="G144" i="63"/>
  <c r="G589" i="68"/>
  <c r="G461" i="67"/>
  <c r="G472" i="69"/>
  <c r="G125" i="63"/>
  <c r="G542" i="68"/>
  <c r="G466" i="65"/>
  <c r="G113" i="63"/>
  <c r="G154" i="61"/>
  <c r="G445" i="72"/>
  <c r="G439" i="72"/>
  <c r="G465" i="70"/>
  <c r="G458" i="70"/>
  <c r="G469" i="66"/>
  <c r="G408" i="71"/>
  <c r="G574" i="68"/>
  <c r="G460" i="65"/>
  <c r="G586" i="68"/>
  <c r="G68" i="62"/>
  <c r="G117" i="61"/>
  <c r="G132" i="61"/>
  <c r="G172" i="61"/>
  <c r="G463" i="69"/>
  <c r="G461" i="70"/>
  <c r="G451" i="72"/>
  <c r="G582" i="68"/>
  <c r="G449" i="72"/>
  <c r="G533" i="68"/>
  <c r="G446" i="69"/>
  <c r="G461" i="69"/>
  <c r="G162" i="63"/>
  <c r="G444" i="69"/>
  <c r="G55" i="63"/>
  <c r="G453" i="69"/>
  <c r="G130" i="62"/>
  <c r="G427" i="72"/>
  <c r="G416" i="71"/>
  <c r="G471" i="69"/>
  <c r="G441" i="71"/>
  <c r="G434" i="70"/>
  <c r="G109" i="63"/>
  <c r="G111" i="63"/>
  <c r="G517" i="64"/>
  <c r="G168" i="61"/>
  <c r="G464" i="70"/>
  <c r="G451" i="71"/>
  <c r="G448" i="71"/>
  <c r="G408" i="72"/>
  <c r="G482" i="64"/>
  <c r="G150" i="61"/>
  <c r="G12" i="61"/>
  <c r="G457" i="69"/>
  <c r="G534" i="68"/>
  <c r="G164" i="63"/>
  <c r="G464" i="69"/>
  <c r="G463" i="70"/>
  <c r="G443" i="72"/>
  <c r="G471" i="70"/>
  <c r="G89" i="62"/>
  <c r="G558" i="68"/>
  <c r="G150" i="62"/>
  <c r="G434" i="71"/>
  <c r="G130" i="61"/>
  <c r="G439" i="71"/>
  <c r="G445" i="71"/>
  <c r="G469" i="67"/>
  <c r="G581" i="68"/>
  <c r="G428" i="71"/>
  <c r="G425" i="69"/>
  <c r="G97" i="62"/>
  <c r="G452" i="72"/>
  <c r="G461" i="66"/>
  <c r="G468" i="67"/>
  <c r="G462" i="70"/>
  <c r="G172" i="63"/>
  <c r="G7" i="63"/>
  <c r="G93" i="61"/>
  <c r="G472" i="70"/>
  <c r="G468" i="70"/>
  <c r="G93" i="63"/>
  <c r="G588" i="68"/>
  <c r="G510" i="64"/>
  <c r="G449" i="71"/>
  <c r="G28" i="63"/>
  <c r="G87" i="62"/>
  <c r="G154" i="62"/>
  <c r="G47" i="63"/>
  <c r="G166" i="63"/>
  <c r="G443" i="71"/>
  <c r="G66" i="63"/>
  <c r="G441" i="72"/>
  <c r="G424" i="72"/>
  <c r="G551" i="68"/>
  <c r="G512" i="64"/>
  <c r="G5" i="62"/>
  <c r="G491" i="64"/>
  <c r="G553" i="68"/>
  <c r="G438" i="71"/>
  <c r="G52" i="61"/>
  <c r="G8" i="62"/>
  <c r="G449" i="69"/>
  <c r="G68" i="61"/>
  <c r="G462" i="69"/>
  <c r="G147" i="61"/>
  <c r="G137" i="61"/>
  <c r="G92" i="63"/>
  <c r="G83" i="62"/>
  <c r="G69" i="62"/>
  <c r="G64" i="62"/>
  <c r="G50" i="63"/>
  <c r="G40" i="61"/>
  <c r="G26" i="62"/>
  <c r="G6" i="61"/>
  <c r="G430" i="67"/>
  <c r="G136" i="61"/>
  <c r="G460" i="70"/>
  <c r="G131" i="61"/>
  <c r="G34" i="62"/>
  <c r="G29" i="61"/>
  <c r="G68" i="63"/>
  <c r="G65" i="62"/>
  <c r="G17" i="62"/>
  <c r="G426" i="72"/>
  <c r="G131" i="62"/>
  <c r="G127" i="62"/>
  <c r="G71" i="61"/>
  <c r="G124" i="63"/>
  <c r="G445" i="70"/>
  <c r="G165" i="62"/>
  <c r="G118" i="61"/>
  <c r="G103" i="62"/>
  <c r="G78" i="63"/>
  <c r="G59" i="63"/>
  <c r="G50" i="62"/>
  <c r="G31" i="62"/>
  <c r="G12" i="63"/>
  <c r="G70" i="61"/>
  <c r="G166" i="61"/>
  <c r="G135" i="61"/>
  <c r="G116" i="62"/>
  <c r="G107" i="62"/>
  <c r="G75" i="61"/>
  <c r="G60" i="62"/>
  <c r="G53" i="62"/>
  <c r="G41" i="61"/>
  <c r="G36" i="62"/>
  <c r="G59" i="61"/>
  <c r="G31" i="63"/>
  <c r="G12" i="62"/>
  <c r="G449" i="70"/>
  <c r="G51" i="63"/>
  <c r="G477" i="64"/>
  <c r="G20" i="61"/>
  <c r="G457" i="70"/>
  <c r="G449" i="67"/>
  <c r="G174" i="62"/>
  <c r="G159" i="61"/>
  <c r="G129" i="62"/>
  <c r="G101" i="61"/>
  <c r="G96" i="62"/>
  <c r="G78" i="62"/>
  <c r="G64" i="63"/>
  <c r="G59" i="62"/>
  <c r="G54" i="61"/>
  <c r="G31" i="61"/>
  <c r="G14" i="61"/>
  <c r="G561" i="68"/>
  <c r="G444" i="72"/>
  <c r="G153" i="62"/>
  <c r="G72" i="62"/>
  <c r="G52" i="62"/>
  <c r="G19" i="62"/>
  <c r="G163" i="61"/>
  <c r="G148" i="61"/>
  <c r="G90" i="62"/>
  <c r="G86" i="62"/>
  <c r="G87" i="63"/>
  <c r="G18" i="61"/>
  <c r="G175" i="61"/>
  <c r="G58" i="61"/>
  <c r="G45" i="61"/>
  <c r="G17" i="61"/>
  <c r="G161" i="63"/>
  <c r="G145" i="61"/>
  <c r="G40" i="62"/>
  <c r="G108" i="61"/>
  <c r="G445" i="67"/>
  <c r="G173" i="61"/>
  <c r="G58" i="63"/>
  <c r="G46" i="62"/>
  <c r="G40" i="63"/>
  <c r="G26" i="63"/>
  <c r="G426" i="70"/>
  <c r="G133" i="61"/>
  <c r="G49" i="63"/>
  <c r="G39" i="61"/>
  <c r="G30" i="63"/>
  <c r="G163" i="62"/>
  <c r="G72" i="61"/>
  <c r="G29" i="62"/>
  <c r="G11" i="61"/>
  <c r="G480" i="64"/>
  <c r="G119" i="61"/>
  <c r="G110" i="62"/>
  <c r="G100" i="61"/>
  <c r="G88" i="61"/>
  <c r="G77" i="62"/>
  <c r="G30" i="61"/>
  <c r="G13" i="62"/>
  <c r="G89" i="63"/>
  <c r="G442" i="71"/>
  <c r="G175" i="62"/>
  <c r="G126" i="62"/>
  <c r="G120" i="62"/>
  <c r="G116" i="61"/>
  <c r="G99" i="61"/>
  <c r="G91" i="62"/>
  <c r="G48" i="61"/>
  <c r="G33" i="62"/>
  <c r="G46" i="61"/>
  <c r="G13" i="61"/>
  <c r="G145" i="62"/>
  <c r="G120" i="61"/>
  <c r="G76" i="62"/>
  <c r="G37" i="61"/>
  <c r="G20" i="62"/>
  <c r="G449" i="65"/>
  <c r="G143" i="63"/>
  <c r="G537" i="68"/>
  <c r="G138" i="62"/>
  <c r="G134" i="61"/>
  <c r="G110" i="61"/>
  <c r="G92" i="62"/>
  <c r="G88" i="62"/>
  <c r="G84" i="62"/>
  <c r="G77" i="61"/>
  <c r="G69" i="63"/>
  <c r="G65" i="61"/>
  <c r="G54" i="62"/>
  <c r="G14" i="62"/>
  <c r="G10" i="61"/>
  <c r="G87" i="61"/>
  <c r="G126" i="61"/>
  <c r="G71" i="63"/>
  <c r="G38" i="62"/>
  <c r="G33" i="61"/>
  <c r="G20" i="63"/>
  <c r="G15" i="61"/>
  <c r="G122" i="62"/>
  <c r="G157" i="61"/>
  <c r="G148" i="62"/>
  <c r="G573" i="68"/>
  <c r="G430" i="66"/>
  <c r="G9" i="61"/>
  <c r="G165" i="61"/>
  <c r="G137" i="62"/>
  <c r="G134" i="62"/>
  <c r="G118" i="62"/>
  <c r="G103" i="61"/>
  <c r="G73" i="61"/>
  <c r="G69" i="61"/>
  <c r="G45" i="62"/>
  <c r="G26" i="61"/>
  <c r="G16" i="61"/>
  <c r="G440" i="72"/>
  <c r="G99" i="62"/>
  <c r="G60" i="61"/>
  <c r="G424" i="67"/>
  <c r="G433" i="66"/>
  <c r="G426" i="66"/>
  <c r="G32" i="63"/>
  <c r="G460" i="69"/>
  <c r="G157" i="62"/>
  <c r="G108" i="62"/>
  <c r="G37" i="62"/>
  <c r="G22" i="61"/>
  <c r="G10" i="62"/>
  <c r="G132" i="62"/>
  <c r="G100" i="62"/>
  <c r="G18" i="62"/>
  <c r="G173" i="62"/>
  <c r="G92" i="61"/>
  <c r="G89" i="61"/>
  <c r="G522" i="64"/>
  <c r="G30" i="62"/>
  <c r="G174" i="61"/>
  <c r="G155" i="62"/>
  <c r="G83" i="61"/>
  <c r="G78" i="61"/>
  <c r="G64" i="61"/>
  <c r="G58" i="62"/>
  <c r="G10" i="63"/>
  <c r="G139" i="61"/>
  <c r="G76" i="61"/>
  <c r="G71" i="62"/>
  <c r="G67" i="61"/>
  <c r="G57" i="62"/>
  <c r="G51" i="61"/>
  <c r="G41" i="62"/>
  <c r="G19" i="63"/>
  <c r="G426" i="67"/>
  <c r="G5" i="63"/>
  <c r="G464" i="67"/>
  <c r="G98" i="62"/>
  <c r="G471" i="67"/>
  <c r="G111" i="62"/>
  <c r="G177" i="62"/>
  <c r="G156" i="62"/>
  <c r="G147" i="62"/>
  <c r="G141" i="61"/>
  <c r="G129" i="61"/>
  <c r="G27" i="62"/>
  <c r="G36" i="61"/>
  <c r="G442" i="72"/>
  <c r="G426" i="71"/>
  <c r="G445" i="69"/>
  <c r="G57" i="61"/>
  <c r="G22" i="62"/>
  <c r="G11" i="62"/>
  <c r="G111" i="61"/>
  <c r="G460" i="66"/>
  <c r="G155" i="61"/>
  <c r="G73" i="62"/>
  <c r="G50" i="61"/>
  <c r="G501" i="64"/>
  <c r="G171" i="62"/>
  <c r="G91" i="61"/>
  <c r="G56" i="61"/>
  <c r="G433" i="65"/>
  <c r="G438" i="72"/>
  <c r="G97" i="61"/>
  <c r="G32" i="61"/>
  <c r="G177" i="61"/>
  <c r="G141" i="62"/>
  <c r="G88" i="63"/>
  <c r="G49" i="62"/>
  <c r="G45" i="63"/>
  <c r="G39" i="62"/>
  <c r="G35" i="62"/>
  <c r="G16" i="62"/>
  <c r="G5" i="61"/>
  <c r="G445" i="65"/>
  <c r="G426" i="69"/>
  <c r="G449" i="66"/>
  <c r="G171" i="61"/>
  <c r="G135" i="62"/>
  <c r="G56" i="62"/>
  <c r="G38" i="61"/>
  <c r="G15" i="62"/>
  <c r="G8" i="61"/>
  <c r="G96" i="61"/>
  <c r="G27" i="61"/>
  <c r="G48" i="62"/>
  <c r="G440" i="71"/>
  <c r="G133" i="62"/>
  <c r="G49" i="61"/>
  <c r="G529" i="68"/>
  <c r="G52" i="63"/>
  <c r="G32" i="62"/>
  <c r="G452" i="69"/>
  <c r="G460" i="67"/>
  <c r="G35" i="61"/>
  <c r="G6" i="62"/>
  <c r="G90" i="61"/>
  <c r="G86" i="61"/>
  <c r="G51" i="62"/>
  <c r="G77" i="63"/>
  <c r="G90" i="63"/>
  <c r="G74" i="61"/>
  <c r="G39" i="63"/>
  <c r="G166" i="62"/>
  <c r="G53" i="61"/>
  <c r="G19" i="61"/>
  <c r="G105" i="63"/>
  <c r="G138" i="61"/>
  <c r="G172" i="62"/>
  <c r="G122" i="61"/>
  <c r="G79" i="62"/>
  <c r="G34" i="61"/>
  <c r="G11" i="63"/>
  <c r="G153" i="61"/>
  <c r="G139" i="62"/>
  <c r="G159" i="62"/>
  <c r="G98" i="61"/>
  <c r="G67" i="62"/>
  <c r="G79" i="61"/>
  <c r="G33" i="63"/>
  <c r="G55" i="62"/>
  <c r="G156" i="61"/>
  <c r="G84" i="61"/>
  <c r="G55" i="61"/>
  <c r="G75" i="62"/>
  <c r="G70" i="62"/>
  <c r="G444" i="71"/>
  <c r="G119" i="62"/>
  <c r="G101" i="62"/>
  <c r="G83" i="63"/>
  <c r="G557" i="68"/>
  <c r="G13" i="63"/>
  <c r="G9" i="62"/>
  <c r="G127" i="61"/>
  <c r="G107" i="61"/>
  <c r="G483" i="64"/>
  <c r="G532" i="68"/>
  <c r="G458" i="65"/>
  <c r="G458" i="66"/>
  <c r="G413" i="71"/>
  <c r="G465" i="67"/>
  <c r="G430" i="65"/>
  <c r="G563" i="68"/>
  <c r="G125" i="61"/>
  <c r="G439" i="65"/>
  <c r="G434" i="67"/>
  <c r="G420" i="66"/>
  <c r="G426" i="65"/>
  <c r="G442" i="69"/>
  <c r="G445" i="66"/>
  <c r="G430" i="70"/>
  <c r="G439" i="67"/>
  <c r="G548" i="68"/>
  <c r="G412" i="71"/>
  <c r="G463" i="67"/>
  <c r="G431" i="67"/>
  <c r="G531" i="68"/>
  <c r="G106" i="62"/>
  <c r="G474" i="64"/>
  <c r="G471" i="65"/>
  <c r="G446" i="70"/>
  <c r="G446" i="66"/>
  <c r="G530" i="68"/>
  <c r="G490" i="64"/>
  <c r="G580" i="68"/>
  <c r="G565" i="68"/>
  <c r="G430" i="71"/>
  <c r="G421" i="66"/>
  <c r="G528" i="68"/>
  <c r="G423" i="67"/>
  <c r="G526" i="68"/>
  <c r="G4" i="63"/>
  <c r="G493" i="64"/>
  <c r="G450" i="66"/>
  <c r="G411" i="72"/>
  <c r="G469" i="64"/>
  <c r="G427" i="70"/>
  <c r="G146" i="61"/>
  <c r="G454" i="66"/>
  <c r="G437" i="71"/>
  <c r="G414" i="71"/>
  <c r="G578" i="68"/>
  <c r="G25" i="62"/>
  <c r="G454" i="65"/>
  <c r="G162" i="61"/>
  <c r="G492" i="64"/>
  <c r="G25" i="61"/>
  <c r="G471" i="66"/>
  <c r="G412" i="72"/>
  <c r="G440" i="66"/>
  <c r="G66" i="62"/>
  <c r="G85" i="61"/>
  <c r="G403" i="71"/>
  <c r="G523" i="68"/>
  <c r="G497" i="64"/>
  <c r="G446" i="67"/>
  <c r="G555" i="68"/>
  <c r="G575" i="68"/>
  <c r="G499" i="64"/>
  <c r="G448" i="67"/>
  <c r="G109" i="62"/>
  <c r="G25" i="63"/>
  <c r="G440" i="67"/>
  <c r="G523" i="64"/>
  <c r="G451" i="67"/>
  <c r="G421" i="72"/>
  <c r="G429" i="72"/>
  <c r="G495" i="64"/>
  <c r="G453" i="65"/>
  <c r="G543" i="68"/>
  <c r="G433" i="71"/>
  <c r="G538" i="68"/>
  <c r="G462" i="67"/>
  <c r="G4" i="61"/>
  <c r="G516" i="64"/>
  <c r="G541" i="68"/>
  <c r="G144" i="62"/>
  <c r="G540" i="68"/>
  <c r="G424" i="70"/>
  <c r="G448" i="66"/>
  <c r="G443" i="70"/>
  <c r="G443" i="67"/>
  <c r="G456" i="70"/>
  <c r="G417" i="72"/>
  <c r="G421" i="69"/>
  <c r="G405" i="71"/>
  <c r="G435" i="71"/>
  <c r="G4" i="62"/>
  <c r="G164" i="62"/>
  <c r="G462" i="65"/>
  <c r="G428" i="67"/>
  <c r="G415" i="71"/>
  <c r="G567" i="68"/>
  <c r="G450" i="65"/>
  <c r="G472" i="67"/>
  <c r="G433" i="69"/>
  <c r="G433" i="70"/>
  <c r="G442" i="67"/>
  <c r="G109" i="61"/>
  <c r="G406" i="71"/>
  <c r="G478" i="64"/>
  <c r="G451" i="70"/>
  <c r="G427" i="66"/>
  <c r="G162" i="62"/>
  <c r="G456" i="69"/>
  <c r="G429" i="69"/>
  <c r="G564" i="68"/>
  <c r="G432" i="65"/>
  <c r="G472" i="66"/>
  <c r="G527" i="68"/>
  <c r="G415" i="72"/>
  <c r="G44" i="63"/>
  <c r="G63" i="63"/>
  <c r="G429" i="65"/>
  <c r="G425" i="66"/>
  <c r="G432" i="67"/>
  <c r="G7" i="62"/>
  <c r="G85" i="62"/>
  <c r="G448" i="69"/>
  <c r="G452" i="66"/>
  <c r="G556" i="68"/>
  <c r="G515" i="64"/>
  <c r="G430" i="72"/>
  <c r="G414" i="72"/>
  <c r="G447" i="65"/>
  <c r="G444" i="70"/>
  <c r="G421" i="71"/>
  <c r="G433" i="72"/>
  <c r="G429" i="70"/>
  <c r="G472" i="64"/>
  <c r="G423" i="70"/>
  <c r="G423" i="72"/>
  <c r="G424" i="66"/>
  <c r="G488" i="64"/>
  <c r="G475" i="64"/>
  <c r="G432" i="69"/>
  <c r="G450" i="70"/>
  <c r="G28" i="62"/>
  <c r="G420" i="67"/>
  <c r="G571" i="68"/>
  <c r="G514" i="64"/>
  <c r="G432" i="70"/>
  <c r="G7" i="61"/>
  <c r="G453" i="67"/>
  <c r="G439" i="66"/>
  <c r="G428" i="65"/>
  <c r="G439" i="69"/>
  <c r="G425" i="70"/>
  <c r="G443" i="65"/>
  <c r="G128" i="61"/>
  <c r="G448" i="70"/>
  <c r="G444" i="67"/>
  <c r="G447" i="67"/>
  <c r="G435" i="67"/>
  <c r="G405" i="72"/>
  <c r="G472" i="65"/>
  <c r="G429" i="67"/>
  <c r="G82" i="61"/>
  <c r="G431" i="70"/>
  <c r="G428" i="66"/>
  <c r="G435" i="70"/>
  <c r="G442" i="70"/>
  <c r="G443" i="69"/>
  <c r="G434" i="65"/>
  <c r="G63" i="62"/>
  <c r="G447" i="70"/>
  <c r="G411" i="71"/>
  <c r="G539" i="68"/>
  <c r="G562" i="68"/>
  <c r="G443" i="66"/>
  <c r="G442" i="65"/>
  <c r="G44" i="62"/>
  <c r="G431" i="72"/>
  <c r="G464" i="65"/>
  <c r="G427" i="65"/>
  <c r="G144" i="61"/>
  <c r="G428" i="70"/>
  <c r="G470" i="64"/>
  <c r="G465" i="65"/>
  <c r="G423" i="71"/>
  <c r="G125" i="62"/>
  <c r="G421" i="70"/>
  <c r="G454" i="70"/>
  <c r="G429" i="66"/>
  <c r="G440" i="65"/>
  <c r="G476" i="64"/>
  <c r="G450" i="67"/>
  <c r="G500" i="64"/>
  <c r="G421" i="67"/>
  <c r="G146" i="62"/>
  <c r="G421" i="65"/>
  <c r="G434" i="66"/>
  <c r="G452" i="67"/>
  <c r="G446" i="65"/>
  <c r="G431" i="65"/>
  <c r="G440" i="69"/>
  <c r="G423" i="65"/>
  <c r="G442" i="66"/>
  <c r="G439" i="70"/>
  <c r="G403" i="72"/>
  <c r="G424" i="71"/>
  <c r="G435" i="65"/>
  <c r="G471" i="64"/>
  <c r="G420" i="65"/>
  <c r="G423" i="66"/>
  <c r="G82" i="63"/>
  <c r="G552" i="68"/>
  <c r="G423" i="69"/>
  <c r="G424" i="69"/>
  <c r="G452" i="65"/>
  <c r="G444" i="66"/>
  <c r="G458" i="67"/>
  <c r="G550" i="68"/>
  <c r="G432" i="66"/>
  <c r="G427" i="67"/>
  <c r="G454" i="67"/>
  <c r="G479" i="64"/>
  <c r="G425" i="65"/>
  <c r="G44" i="61"/>
  <c r="G560" i="68"/>
  <c r="G435" i="66"/>
  <c r="G429" i="71"/>
  <c r="G425" i="67"/>
  <c r="G481" i="64"/>
  <c r="G451" i="66"/>
  <c r="G498" i="64"/>
  <c r="G451" i="69"/>
  <c r="G513" i="64"/>
  <c r="G453" i="66"/>
  <c r="G413" i="72"/>
  <c r="G463" i="66"/>
  <c r="G432" i="71"/>
  <c r="G502" i="64"/>
  <c r="G28" i="61"/>
  <c r="G577" i="68"/>
  <c r="G420" i="70"/>
  <c r="G496" i="64"/>
  <c r="G63" i="61"/>
  <c r="G431" i="69"/>
  <c r="G447" i="66"/>
  <c r="G66" i="61"/>
  <c r="G464" i="66"/>
  <c r="G487" i="64"/>
  <c r="G494" i="64"/>
  <c r="G463" i="65"/>
  <c r="G82" i="62"/>
  <c r="G454" i="69"/>
  <c r="G465" i="66"/>
  <c r="G451" i="65"/>
  <c r="G504" i="64"/>
  <c r="G164" i="61"/>
  <c r="G576" i="68"/>
  <c r="G435" i="72"/>
  <c r="G420" i="69"/>
  <c r="G547" i="68"/>
  <c r="G431" i="71"/>
  <c r="G431" i="66"/>
  <c r="G440" i="70"/>
  <c r="G466" i="64"/>
  <c r="G444" i="65"/>
  <c r="G450" i="69"/>
  <c r="G47" i="62"/>
  <c r="G452" i="70"/>
  <c r="G128" i="62"/>
  <c r="G437" i="72"/>
  <c r="G462" i="66"/>
  <c r="G432" i="72"/>
  <c r="G473" i="64"/>
  <c r="G106" i="61"/>
  <c r="G47" i="61"/>
  <c r="G554" i="68"/>
  <c r="G508" i="64"/>
  <c r="G417" i="71"/>
  <c r="G424" i="65"/>
  <c r="G406" i="72"/>
  <c r="G467" i="64"/>
  <c r="G524" i="68"/>
  <c r="G536" i="68"/>
  <c r="G433" i="67"/>
  <c r="G430" i="69"/>
  <c r="G448" i="65"/>
  <c r="G435" i="69"/>
  <c r="G465" i="64"/>
  <c r="G422" i="69"/>
  <c r="G81" i="63"/>
  <c r="G402" i="72"/>
  <c r="G24" i="63"/>
  <c r="G438" i="66"/>
  <c r="G419" i="67"/>
  <c r="G124" i="62"/>
  <c r="G422" i="65"/>
  <c r="G489" i="64"/>
  <c r="G438" i="67"/>
  <c r="G438" i="65"/>
  <c r="G457" i="66"/>
  <c r="G62" i="61"/>
  <c r="G422" i="66"/>
  <c r="G43" i="62"/>
  <c r="G404" i="71"/>
  <c r="G507" i="64"/>
  <c r="G81" i="62"/>
  <c r="G419" i="70"/>
  <c r="G438" i="70"/>
  <c r="G161" i="61"/>
  <c r="G457" i="65"/>
  <c r="G143" i="62"/>
  <c r="G81" i="61"/>
  <c r="G105" i="62"/>
  <c r="G420" i="72"/>
  <c r="G441" i="65"/>
  <c r="G62" i="62"/>
  <c r="G161" i="62"/>
  <c r="G62" i="63"/>
  <c r="G419" i="69"/>
  <c r="G124" i="61"/>
  <c r="G24" i="61"/>
  <c r="G24" i="62"/>
  <c r="G422" i="67"/>
  <c r="G546" i="68"/>
  <c r="G422" i="71"/>
  <c r="G441" i="70"/>
  <c r="G404" i="72"/>
  <c r="G402" i="71"/>
  <c r="G468" i="64"/>
  <c r="G419" i="66"/>
  <c r="G549" i="68"/>
  <c r="G3" i="62"/>
  <c r="G570" i="68"/>
  <c r="G422" i="72"/>
  <c r="G43" i="61"/>
  <c r="G43" i="63"/>
  <c r="G3" i="61"/>
  <c r="G457" i="67"/>
  <c r="G525" i="68"/>
  <c r="G441" i="69"/>
  <c r="G3" i="63"/>
  <c r="G441" i="66"/>
  <c r="G522" i="68"/>
  <c r="G441" i="67"/>
  <c r="G143" i="61"/>
  <c r="G438" i="69"/>
  <c r="G422" i="70"/>
  <c r="G105" i="61"/>
  <c r="G420" i="71"/>
  <c r="G486" i="64"/>
  <c r="G419" i="65"/>
  <c r="G506" i="64"/>
  <c r="G545" i="68"/>
  <c r="G419" i="72"/>
  <c r="G437" i="65"/>
  <c r="G437" i="67"/>
  <c r="G401" i="72"/>
  <c r="G456" i="67"/>
  <c r="G418" i="65"/>
  <c r="G485" i="64"/>
  <c r="G456" i="65"/>
  <c r="G401" i="71"/>
  <c r="G437" i="70"/>
  <c r="G437" i="69"/>
  <c r="G456" i="66"/>
  <c r="G464" i="64"/>
  <c r="G418" i="67"/>
  <c r="G418" i="70"/>
  <c r="G521" i="68"/>
  <c r="G569" i="68"/>
  <c r="G418" i="66"/>
  <c r="G419" i="71"/>
  <c r="G418" i="69"/>
  <c r="G437" i="66"/>
  <c r="K152" i="62"/>
  <c r="K38" i="63"/>
  <c r="K102" i="62"/>
  <c r="K11" i="63"/>
  <c r="K12" i="63"/>
  <c r="K155" i="63"/>
  <c r="K159" i="63"/>
  <c r="K409" i="71"/>
  <c r="K470" i="67"/>
  <c r="K453" i="71"/>
  <c r="K514" i="64"/>
  <c r="K517" i="64"/>
  <c r="K466" i="67"/>
  <c r="K582" i="68"/>
  <c r="K466" i="69"/>
  <c r="K100" i="63"/>
  <c r="K170" i="62"/>
  <c r="K41" i="63"/>
  <c r="K158" i="61"/>
  <c r="K149" i="62"/>
  <c r="K168" i="63"/>
  <c r="K176" i="63"/>
  <c r="K94" i="61"/>
  <c r="K93" i="63"/>
  <c r="K53" i="63"/>
  <c r="K459" i="65"/>
  <c r="K475" i="64"/>
  <c r="K113" i="63"/>
  <c r="K140" i="62"/>
  <c r="K134" i="63"/>
  <c r="K8" i="63"/>
  <c r="K112" i="62"/>
  <c r="K509" i="64"/>
  <c r="K472" i="64"/>
  <c r="K467" i="65"/>
  <c r="K140" i="63"/>
  <c r="K169" i="61"/>
  <c r="K518" i="64"/>
  <c r="K584" i="68"/>
  <c r="K446" i="72"/>
  <c r="K470" i="69"/>
  <c r="K470" i="70"/>
  <c r="K525" i="64"/>
  <c r="K428" i="69"/>
  <c r="K95" i="63"/>
  <c r="K470" i="66"/>
  <c r="K566" i="68"/>
  <c r="K121" i="62"/>
  <c r="K59" i="62"/>
  <c r="K587" i="68"/>
  <c r="K94" i="63"/>
  <c r="K22" i="63"/>
  <c r="K176" i="61"/>
  <c r="K11" i="61"/>
  <c r="K139" i="63"/>
  <c r="K473" i="67"/>
  <c r="K15" i="63"/>
  <c r="K133" i="63"/>
  <c r="K114" i="63"/>
  <c r="K149" i="63"/>
  <c r="K470" i="65"/>
  <c r="K516" i="64"/>
  <c r="K72" i="63"/>
  <c r="K165" i="63"/>
  <c r="K467" i="70"/>
  <c r="K112" i="61"/>
  <c r="K453" i="72"/>
  <c r="K102" i="61"/>
  <c r="K151" i="61"/>
  <c r="K169" i="63"/>
  <c r="K95" i="62"/>
  <c r="K13" i="62"/>
  <c r="K428" i="71"/>
  <c r="K101" i="63"/>
  <c r="K407" i="71"/>
  <c r="K59" i="63"/>
  <c r="K14" i="61"/>
  <c r="K12" i="62"/>
  <c r="K122" i="63"/>
  <c r="K117" i="63"/>
  <c r="K167" i="63"/>
  <c r="K107" i="63"/>
  <c r="K459" i="69"/>
  <c r="K11" i="62"/>
  <c r="K129" i="63"/>
  <c r="K591" i="68"/>
  <c r="K467" i="69"/>
  <c r="K7" i="63"/>
  <c r="K434" i="72"/>
  <c r="K14" i="62"/>
  <c r="K73" i="63"/>
  <c r="K102" i="63"/>
  <c r="K447" i="71"/>
  <c r="K446" i="71"/>
  <c r="K115" i="62"/>
  <c r="K141" i="63"/>
  <c r="K467" i="67"/>
  <c r="K168" i="62"/>
  <c r="K473" i="69"/>
  <c r="K95" i="61"/>
  <c r="K14" i="63"/>
  <c r="K114" i="61"/>
  <c r="K147" i="63"/>
  <c r="K96" i="63"/>
  <c r="K29" i="63"/>
  <c r="K169" i="62"/>
  <c r="K112" i="63"/>
  <c r="K103" i="63"/>
  <c r="K520" i="64"/>
  <c r="K94" i="62"/>
  <c r="K450" i="71"/>
  <c r="K91" i="63"/>
  <c r="K427" i="71"/>
  <c r="K158" i="63"/>
  <c r="K18" i="63"/>
  <c r="K167" i="61"/>
  <c r="K152" i="61"/>
  <c r="K493" i="64"/>
  <c r="K74" i="63"/>
  <c r="K434" i="69"/>
  <c r="K467" i="66"/>
  <c r="K118" i="63"/>
  <c r="K114" i="62"/>
  <c r="K170" i="63"/>
  <c r="K60" i="63"/>
  <c r="K121" i="61"/>
  <c r="K473" i="66"/>
  <c r="K453" i="70"/>
  <c r="K86" i="63"/>
  <c r="K172" i="63"/>
  <c r="K428" i="72"/>
  <c r="K98" i="63"/>
  <c r="K137" i="63"/>
  <c r="K515" i="64"/>
  <c r="K542" i="68"/>
  <c r="K157" i="63"/>
  <c r="K59" i="61"/>
  <c r="K171" i="63"/>
  <c r="K559" i="68"/>
  <c r="K121" i="63"/>
  <c r="K416" i="72"/>
  <c r="K76" i="63"/>
  <c r="K156" i="63"/>
  <c r="K58" i="63"/>
  <c r="K590" i="68"/>
  <c r="K459" i="67"/>
  <c r="K46" i="63"/>
  <c r="K119" i="63"/>
  <c r="K149" i="61"/>
  <c r="K163" i="63"/>
  <c r="K99" i="63"/>
  <c r="K459" i="66"/>
  <c r="K495" i="64"/>
  <c r="K37" i="63"/>
  <c r="K175" i="63"/>
  <c r="K108" i="63"/>
  <c r="K13" i="63"/>
  <c r="K473" i="70"/>
  <c r="K97" i="63"/>
  <c r="K93" i="62"/>
  <c r="K115" i="61"/>
  <c r="K170" i="61"/>
  <c r="K34" i="63"/>
  <c r="K468" i="65"/>
  <c r="K132" i="63"/>
  <c r="K55" i="63"/>
  <c r="K450" i="72"/>
  <c r="K447" i="72"/>
  <c r="K511" i="64"/>
  <c r="K167" i="62"/>
  <c r="K116" i="63"/>
  <c r="K153" i="63"/>
  <c r="K158" i="62"/>
  <c r="K469" i="65"/>
  <c r="K84" i="63"/>
  <c r="K79" i="63"/>
  <c r="K131" i="63"/>
  <c r="K410" i="72"/>
  <c r="K174" i="63"/>
  <c r="K453" i="66"/>
  <c r="K120" i="63"/>
  <c r="K56" i="63"/>
  <c r="K151" i="62"/>
  <c r="K496" i="64"/>
  <c r="K150" i="63"/>
  <c r="K67" i="63"/>
  <c r="K168" i="61"/>
  <c r="K93" i="61"/>
  <c r="K115" i="63"/>
  <c r="K126" i="63"/>
  <c r="K466" i="70"/>
  <c r="K13" i="61"/>
  <c r="K176" i="62"/>
  <c r="K111" i="63"/>
  <c r="K138" i="63"/>
  <c r="K173" i="63"/>
  <c r="K466" i="66"/>
  <c r="K425" i="71"/>
  <c r="K140" i="61"/>
  <c r="K473" i="65"/>
  <c r="K57" i="63"/>
  <c r="K151" i="63"/>
  <c r="K447" i="69"/>
  <c r="K6" i="63"/>
  <c r="K65" i="63"/>
  <c r="K152" i="63"/>
  <c r="K113" i="61"/>
  <c r="K54" i="63"/>
  <c r="K127" i="63"/>
  <c r="K461" i="65"/>
  <c r="K35" i="63"/>
  <c r="K36" i="63"/>
  <c r="K145" i="63"/>
  <c r="K27" i="63"/>
  <c r="K17" i="63"/>
  <c r="K135" i="63"/>
  <c r="K459" i="70"/>
  <c r="K110" i="63"/>
  <c r="K75" i="63"/>
  <c r="K177" i="63"/>
  <c r="K535" i="68"/>
  <c r="K48" i="63"/>
  <c r="K111" i="61"/>
  <c r="K36" i="62"/>
  <c r="K441" i="71"/>
  <c r="K588" i="68"/>
  <c r="K32" i="63"/>
  <c r="K150" i="61"/>
  <c r="K47" i="63"/>
  <c r="K458" i="70"/>
  <c r="K446" i="69"/>
  <c r="K443" i="72"/>
  <c r="K410" i="71"/>
  <c r="K583" i="68"/>
  <c r="K445" i="72"/>
  <c r="K448" i="72"/>
  <c r="K443" i="71"/>
  <c r="K28" i="63"/>
  <c r="K574" i="68"/>
  <c r="K461" i="66"/>
  <c r="K427" i="69"/>
  <c r="K461" i="69"/>
  <c r="K427" i="72"/>
  <c r="K534" i="68"/>
  <c r="K449" i="72"/>
  <c r="K154" i="63"/>
  <c r="K453" i="69"/>
  <c r="K572" i="68"/>
  <c r="K469" i="67"/>
  <c r="K128" i="63"/>
  <c r="K125" i="63"/>
  <c r="K12" i="61"/>
  <c r="K451" i="71"/>
  <c r="K579" i="68"/>
  <c r="K519" i="64"/>
  <c r="K465" i="69"/>
  <c r="K494" i="64"/>
  <c r="K469" i="70"/>
  <c r="K444" i="71"/>
  <c r="K434" i="71"/>
  <c r="K16" i="63"/>
  <c r="K442" i="72"/>
  <c r="K585" i="68"/>
  <c r="K444" i="69"/>
  <c r="K471" i="70"/>
  <c r="K113" i="62"/>
  <c r="K16" i="61"/>
  <c r="K68" i="62"/>
  <c r="K473" i="64"/>
  <c r="K468" i="69"/>
  <c r="K472" i="69"/>
  <c r="K136" i="62"/>
  <c r="K448" i="71"/>
  <c r="K144" i="63"/>
  <c r="K469" i="66"/>
  <c r="K130" i="63"/>
  <c r="K463" i="69"/>
  <c r="K441" i="72"/>
  <c r="K521" i="64"/>
  <c r="K452" i="72"/>
  <c r="K426" i="69"/>
  <c r="K471" i="69"/>
  <c r="K434" i="70"/>
  <c r="K445" i="71"/>
  <c r="K468" i="70"/>
  <c r="K409" i="72"/>
  <c r="K32" i="62"/>
  <c r="K106" i="63"/>
  <c r="K426" i="71"/>
  <c r="K416" i="71"/>
  <c r="K68" i="63"/>
  <c r="K117" i="62"/>
  <c r="K132" i="61"/>
  <c r="K172" i="62"/>
  <c r="K461" i="67"/>
  <c r="K16" i="62"/>
  <c r="K55" i="62"/>
  <c r="K154" i="61"/>
  <c r="K434" i="66"/>
  <c r="K474" i="64"/>
  <c r="K162" i="63"/>
  <c r="K465" i="70"/>
  <c r="K451" i="72"/>
  <c r="K425" i="72"/>
  <c r="K146" i="63"/>
  <c r="K586" i="68"/>
  <c r="K472" i="70"/>
  <c r="K449" i="71"/>
  <c r="K66" i="63"/>
  <c r="K464" i="70"/>
  <c r="K166" i="63"/>
  <c r="K442" i="71"/>
  <c r="K472" i="66"/>
  <c r="K109" i="63"/>
  <c r="K510" i="64"/>
  <c r="K460" i="65"/>
  <c r="K589" i="68"/>
  <c r="K425" i="69"/>
  <c r="K533" i="68"/>
  <c r="K439" i="71"/>
  <c r="K439" i="72"/>
  <c r="K164" i="63"/>
  <c r="K85" i="63"/>
  <c r="K581" i="68"/>
  <c r="K463" i="70"/>
  <c r="K452" i="71"/>
  <c r="K136" i="63"/>
  <c r="K148" i="63"/>
  <c r="K87" i="61"/>
  <c r="K558" i="68"/>
  <c r="K461" i="70"/>
  <c r="K471" i="66"/>
  <c r="K458" i="69"/>
  <c r="K407" i="72"/>
  <c r="K469" i="69"/>
  <c r="K444" i="72"/>
  <c r="K466" i="65"/>
  <c r="K150" i="62"/>
  <c r="K408" i="72"/>
  <c r="K415" i="71"/>
  <c r="K512" i="64"/>
  <c r="K477" i="64"/>
  <c r="K445" i="69"/>
  <c r="K156" i="61"/>
  <c r="K141" i="62"/>
  <c r="K133" i="61"/>
  <c r="K40" i="63"/>
  <c r="K72" i="61"/>
  <c r="K60" i="61"/>
  <c r="K56" i="61"/>
  <c r="K408" i="71"/>
  <c r="K159" i="61"/>
  <c r="K119" i="61"/>
  <c r="K100" i="62"/>
  <c r="K88" i="61"/>
  <c r="K78" i="62"/>
  <c r="K65" i="62"/>
  <c r="K45" i="62"/>
  <c r="K31" i="61"/>
  <c r="K9" i="63"/>
  <c r="K166" i="62"/>
  <c r="K175" i="61"/>
  <c r="K148" i="62"/>
  <c r="K120" i="62"/>
  <c r="K99" i="62"/>
  <c r="K90" i="61"/>
  <c r="K79" i="61"/>
  <c r="K71" i="62"/>
  <c r="K51" i="63"/>
  <c r="K20" i="62"/>
  <c r="K172" i="61"/>
  <c r="K27" i="62"/>
  <c r="K148" i="61"/>
  <c r="K135" i="61"/>
  <c r="K462" i="65"/>
  <c r="K573" i="68"/>
  <c r="K147" i="61"/>
  <c r="K137" i="61"/>
  <c r="K134" i="62"/>
  <c r="K92" i="63"/>
  <c r="K87" i="63"/>
  <c r="K83" i="63"/>
  <c r="K69" i="63"/>
  <c r="K64" i="61"/>
  <c r="K18" i="61"/>
  <c r="K426" i="67"/>
  <c r="K529" i="68"/>
  <c r="K130" i="62"/>
  <c r="K97" i="61"/>
  <c r="K157" i="62"/>
  <c r="K131" i="61"/>
  <c r="K127" i="62"/>
  <c r="K33" i="63"/>
  <c r="K165" i="62"/>
  <c r="K46" i="62"/>
  <c r="K21" i="62"/>
  <c r="K18" i="62"/>
  <c r="K470" i="64"/>
  <c r="K107" i="62"/>
  <c r="K53" i="62"/>
  <c r="K38" i="61"/>
  <c r="K424" i="67"/>
  <c r="K30" i="63"/>
  <c r="K137" i="62"/>
  <c r="K134" i="61"/>
  <c r="K118" i="62"/>
  <c r="K103" i="61"/>
  <c r="K84" i="62"/>
  <c r="K30" i="61"/>
  <c r="K17" i="61"/>
  <c r="K105" i="63"/>
  <c r="K126" i="61"/>
  <c r="K98" i="62"/>
  <c r="K60" i="62"/>
  <c r="K57" i="61"/>
  <c r="K41" i="62"/>
  <c r="K32" i="61"/>
  <c r="K135" i="62"/>
  <c r="K116" i="62"/>
  <c r="K107" i="61"/>
  <c r="K67" i="62"/>
  <c r="K57" i="62"/>
  <c r="K34" i="62"/>
  <c r="K15" i="61"/>
  <c r="K501" i="64"/>
  <c r="K430" i="72"/>
  <c r="K452" i="66"/>
  <c r="K424" i="65"/>
  <c r="K156" i="62"/>
  <c r="K73" i="62"/>
  <c r="K27" i="61"/>
  <c r="K449" i="65"/>
  <c r="K131" i="62"/>
  <c r="K126" i="62"/>
  <c r="K108" i="62"/>
  <c r="K97" i="62"/>
  <c r="K48" i="62"/>
  <c r="K34" i="61"/>
  <c r="K561" i="68"/>
  <c r="K87" i="62"/>
  <c r="K78" i="61"/>
  <c r="K50" i="61"/>
  <c r="K45" i="61"/>
  <c r="K551" i="68"/>
  <c r="K491" i="64"/>
  <c r="K537" i="68"/>
  <c r="K122" i="61"/>
  <c r="K9" i="61"/>
  <c r="K161" i="63"/>
  <c r="K171" i="61"/>
  <c r="K153" i="62"/>
  <c r="K19" i="61"/>
  <c r="K440" i="72"/>
  <c r="K557" i="68"/>
  <c r="K70" i="62"/>
  <c r="K173" i="62"/>
  <c r="K96" i="61"/>
  <c r="K49" i="63"/>
  <c r="K46" i="61"/>
  <c r="K21" i="61"/>
  <c r="K10" i="61"/>
  <c r="K163" i="62"/>
  <c r="K145" i="61"/>
  <c r="K76" i="61"/>
  <c r="K71" i="63"/>
  <c r="K55" i="61"/>
  <c r="K52" i="61"/>
  <c r="K37" i="61"/>
  <c r="K19" i="63"/>
  <c r="K8" i="62"/>
  <c r="K430" i="69"/>
  <c r="K154" i="62"/>
  <c r="K118" i="61"/>
  <c r="K96" i="62"/>
  <c r="K73" i="61"/>
  <c r="K31" i="62"/>
  <c r="K166" i="61"/>
  <c r="K553" i="68"/>
  <c r="K155" i="61"/>
  <c r="K26" i="62"/>
  <c r="K21" i="63"/>
  <c r="K10" i="62"/>
  <c r="K5" i="63"/>
  <c r="K74" i="62"/>
  <c r="K70" i="63"/>
  <c r="K117" i="61"/>
  <c r="K175" i="62"/>
  <c r="K90" i="63"/>
  <c r="K67" i="61"/>
  <c r="K56" i="62"/>
  <c r="K52" i="62"/>
  <c r="K22" i="61"/>
  <c r="K577" i="68"/>
  <c r="K438" i="72"/>
  <c r="K103" i="62"/>
  <c r="K445" i="67"/>
  <c r="K462" i="67"/>
  <c r="K98" i="61"/>
  <c r="K445" i="65"/>
  <c r="K89" i="62"/>
  <c r="K177" i="61"/>
  <c r="K141" i="61"/>
  <c r="K88" i="63"/>
  <c r="K69" i="61"/>
  <c r="K64" i="62"/>
  <c r="K40" i="62"/>
  <c r="K35" i="61"/>
  <c r="K70" i="61"/>
  <c r="K53" i="61"/>
  <c r="K37" i="62"/>
  <c r="K39" i="62"/>
  <c r="K51" i="62"/>
  <c r="K449" i="66"/>
  <c r="K430" i="67"/>
  <c r="K111" i="62"/>
  <c r="K460" i="66"/>
  <c r="K110" i="62"/>
  <c r="K30" i="62"/>
  <c r="K445" i="66"/>
  <c r="K452" i="65"/>
  <c r="K159" i="62"/>
  <c r="K129" i="62"/>
  <c r="K68" i="61"/>
  <c r="K64" i="63"/>
  <c r="K35" i="62"/>
  <c r="K426" i="72"/>
  <c r="K75" i="62"/>
  <c r="K33" i="61"/>
  <c r="K460" i="67"/>
  <c r="K464" i="67"/>
  <c r="K143" i="63"/>
  <c r="K133" i="62"/>
  <c r="K122" i="62"/>
  <c r="K84" i="61"/>
  <c r="K49" i="61"/>
  <c r="K40" i="61"/>
  <c r="K17" i="62"/>
  <c r="K36" i="61"/>
  <c r="K468" i="67"/>
  <c r="K157" i="61"/>
  <c r="K29" i="61"/>
  <c r="K92" i="62"/>
  <c r="K77" i="62"/>
  <c r="K49" i="62"/>
  <c r="K449" i="67"/>
  <c r="K86" i="61"/>
  <c r="K79" i="62"/>
  <c r="K527" i="68"/>
  <c r="K424" i="71"/>
  <c r="K406" i="72"/>
  <c r="K460" i="69"/>
  <c r="K174" i="62"/>
  <c r="K101" i="61"/>
  <c r="K77" i="61"/>
  <c r="K58" i="61"/>
  <c r="K50" i="63"/>
  <c r="K39" i="61"/>
  <c r="K31" i="63"/>
  <c r="K6" i="61"/>
  <c r="K462" i="70"/>
  <c r="K139" i="62"/>
  <c r="K99" i="61"/>
  <c r="K91" i="61"/>
  <c r="K51" i="61"/>
  <c r="K138" i="61"/>
  <c r="K100" i="61"/>
  <c r="K83" i="61"/>
  <c r="K9" i="62"/>
  <c r="K433" i="65"/>
  <c r="K163" i="61"/>
  <c r="K15" i="62"/>
  <c r="K8" i="61"/>
  <c r="K464" i="65"/>
  <c r="K174" i="61"/>
  <c r="K155" i="62"/>
  <c r="K129" i="61"/>
  <c r="K83" i="62"/>
  <c r="K77" i="63"/>
  <c r="K65" i="61"/>
  <c r="K50" i="62"/>
  <c r="K45" i="63"/>
  <c r="K10" i="63"/>
  <c r="K5" i="62"/>
  <c r="K457" i="69"/>
  <c r="K130" i="61"/>
  <c r="K89" i="61"/>
  <c r="K139" i="61"/>
  <c r="K76" i="62"/>
  <c r="K71" i="61"/>
  <c r="K52" i="63"/>
  <c r="K22" i="62"/>
  <c r="K20" i="61"/>
  <c r="K452" i="70"/>
  <c r="K127" i="61"/>
  <c r="K90" i="62"/>
  <c r="K138" i="62"/>
  <c r="K92" i="61"/>
  <c r="K69" i="62"/>
  <c r="K6" i="62"/>
  <c r="K171" i="62"/>
  <c r="K89" i="63"/>
  <c r="K426" i="65"/>
  <c r="K119" i="62"/>
  <c r="K468" i="66"/>
  <c r="K457" i="70"/>
  <c r="K38" i="62"/>
  <c r="K29" i="62"/>
  <c r="K438" i="71"/>
  <c r="K173" i="61"/>
  <c r="K26" i="63"/>
  <c r="K20" i="63"/>
  <c r="K136" i="61"/>
  <c r="K91" i="62"/>
  <c r="K116" i="61"/>
  <c r="K452" i="69"/>
  <c r="K108" i="61"/>
  <c r="K75" i="61"/>
  <c r="K48" i="61"/>
  <c r="K440" i="71"/>
  <c r="K54" i="61"/>
  <c r="K101" i="62"/>
  <c r="K78" i="63"/>
  <c r="K54" i="62"/>
  <c r="K462" i="69"/>
  <c r="K460" i="70"/>
  <c r="K120" i="61"/>
  <c r="K41" i="61"/>
  <c r="K33" i="62"/>
  <c r="K19" i="62"/>
  <c r="K433" i="71"/>
  <c r="K74" i="61"/>
  <c r="K88" i="62"/>
  <c r="K39" i="63"/>
  <c r="K5" i="61"/>
  <c r="K464" i="69"/>
  <c r="K165" i="61"/>
  <c r="K147" i="62"/>
  <c r="K132" i="62"/>
  <c r="K58" i="62"/>
  <c r="K153" i="61"/>
  <c r="K86" i="62"/>
  <c r="K124" i="63"/>
  <c r="K145" i="62"/>
  <c r="K72" i="62"/>
  <c r="K177" i="62"/>
  <c r="K110" i="61"/>
  <c r="K26" i="61"/>
  <c r="K463" i="65"/>
  <c r="K490" i="64"/>
  <c r="K465" i="65"/>
  <c r="K426" i="66"/>
  <c r="K472" i="65"/>
  <c r="K82" i="63"/>
  <c r="K429" i="70"/>
  <c r="K66" i="62"/>
  <c r="K106" i="61"/>
  <c r="K550" i="68"/>
  <c r="K447" i="70"/>
  <c r="K437" i="72"/>
  <c r="K403" i="72"/>
  <c r="K513" i="64"/>
  <c r="K458" i="66"/>
  <c r="K540" i="68"/>
  <c r="K109" i="62"/>
  <c r="K450" i="66"/>
  <c r="K431" i="65"/>
  <c r="K454" i="66"/>
  <c r="K439" i="65"/>
  <c r="K443" i="69"/>
  <c r="K440" i="67"/>
  <c r="K432" i="72"/>
  <c r="K423" i="65"/>
  <c r="K450" i="67"/>
  <c r="K464" i="66"/>
  <c r="K420" i="70"/>
  <c r="K445" i="70"/>
  <c r="K571" i="68"/>
  <c r="K429" i="72"/>
  <c r="K564" i="68"/>
  <c r="K439" i="67"/>
  <c r="K63" i="63"/>
  <c r="K424" i="66"/>
  <c r="K448" i="65"/>
  <c r="K421" i="67"/>
  <c r="K578" i="68"/>
  <c r="K85" i="62"/>
  <c r="K424" i="72"/>
  <c r="K443" i="66"/>
  <c r="K488" i="64"/>
  <c r="K425" i="67"/>
  <c r="K528" i="68"/>
  <c r="K435" i="65"/>
  <c r="K502" i="64"/>
  <c r="K28" i="62"/>
  <c r="K538" i="68"/>
  <c r="K456" i="70"/>
  <c r="K25" i="62"/>
  <c r="K439" i="66"/>
  <c r="K125" i="62"/>
  <c r="K429" i="66"/>
  <c r="K454" i="70"/>
  <c r="K4" i="63"/>
  <c r="K434" i="65"/>
  <c r="K421" i="65"/>
  <c r="K435" i="72"/>
  <c r="K431" i="70"/>
  <c r="K444" i="70"/>
  <c r="K465" i="66"/>
  <c r="K428" i="70"/>
  <c r="K426" i="70"/>
  <c r="K456" i="69"/>
  <c r="K449" i="70"/>
  <c r="K425" i="65"/>
  <c r="K442" i="70"/>
  <c r="K448" i="67"/>
  <c r="K414" i="72"/>
  <c r="K429" i="71"/>
  <c r="K452" i="67"/>
  <c r="K492" i="64"/>
  <c r="K560" i="68"/>
  <c r="K28" i="61"/>
  <c r="K44" i="62"/>
  <c r="K428" i="65"/>
  <c r="K508" i="64"/>
  <c r="K4" i="62"/>
  <c r="K446" i="70"/>
  <c r="K523" i="64"/>
  <c r="K432" i="66"/>
  <c r="K450" i="65"/>
  <c r="K420" i="65"/>
  <c r="K443" i="65"/>
  <c r="K500" i="64"/>
  <c r="K435" i="70"/>
  <c r="K447" i="66"/>
  <c r="K523" i="68"/>
  <c r="K428" i="67"/>
  <c r="K144" i="62"/>
  <c r="K478" i="64"/>
  <c r="K476" i="64"/>
  <c r="K47" i="62"/>
  <c r="K458" i="65"/>
  <c r="K421" i="71"/>
  <c r="K463" i="66"/>
  <c r="K164" i="62"/>
  <c r="K522" i="64"/>
  <c r="K427" i="67"/>
  <c r="K482" i="64"/>
  <c r="K44" i="63"/>
  <c r="K580" i="68"/>
  <c r="K421" i="72"/>
  <c r="K526" i="68"/>
  <c r="K552" i="68"/>
  <c r="K454" i="65"/>
  <c r="K63" i="61"/>
  <c r="K451" i="65"/>
  <c r="K448" i="66"/>
  <c r="K446" i="65"/>
  <c r="K425" i="70"/>
  <c r="K467" i="64"/>
  <c r="K524" i="64"/>
  <c r="K444" i="67"/>
  <c r="K424" i="69"/>
  <c r="K440" i="70"/>
  <c r="K406" i="71"/>
  <c r="K465" i="67"/>
  <c r="K430" i="70"/>
  <c r="K435" i="69"/>
  <c r="K435" i="71"/>
  <c r="K421" i="69"/>
  <c r="K432" i="70"/>
  <c r="K125" i="61"/>
  <c r="K415" i="72"/>
  <c r="K487" i="64"/>
  <c r="K444" i="65"/>
  <c r="K576" i="68"/>
  <c r="K128" i="61"/>
  <c r="K427" i="66"/>
  <c r="K423" i="72"/>
  <c r="K498" i="64"/>
  <c r="K471" i="65"/>
  <c r="K421" i="66"/>
  <c r="K146" i="61"/>
  <c r="K451" i="69"/>
  <c r="K440" i="69"/>
  <c r="K462" i="66"/>
  <c r="K440" i="65"/>
  <c r="K543" i="68"/>
  <c r="K412" i="71"/>
  <c r="K417" i="71"/>
  <c r="K450" i="69"/>
  <c r="K423" i="71"/>
  <c r="K146" i="62"/>
  <c r="K25" i="63"/>
  <c r="K548" i="68"/>
  <c r="K481" i="64"/>
  <c r="K47" i="61"/>
  <c r="K405" i="72"/>
  <c r="K423" i="69"/>
  <c r="K504" i="64"/>
  <c r="K420" i="67"/>
  <c r="K453" i="67"/>
  <c r="K421" i="70"/>
  <c r="K563" i="68"/>
  <c r="K554" i="68"/>
  <c r="K439" i="69"/>
  <c r="K442" i="67"/>
  <c r="K109" i="61"/>
  <c r="K164" i="61"/>
  <c r="K424" i="70"/>
  <c r="K428" i="66"/>
  <c r="K411" i="72"/>
  <c r="K432" i="65"/>
  <c r="K433" i="69"/>
  <c r="K162" i="61"/>
  <c r="K447" i="67"/>
  <c r="K539" i="68"/>
  <c r="K442" i="69"/>
  <c r="K434" i="67"/>
  <c r="K433" i="66"/>
  <c r="K531" i="68"/>
  <c r="K449" i="69"/>
  <c r="K454" i="67"/>
  <c r="K431" i="72"/>
  <c r="K420" i="69"/>
  <c r="K162" i="62"/>
  <c r="K423" i="67"/>
  <c r="K432" i="67"/>
  <c r="K469" i="64"/>
  <c r="K471" i="67"/>
  <c r="K524" i="68"/>
  <c r="K435" i="67"/>
  <c r="K429" i="67"/>
  <c r="K497" i="64"/>
  <c r="K430" i="71"/>
  <c r="K450" i="70"/>
  <c r="K427" i="65"/>
  <c r="K431" i="67"/>
  <c r="K403" i="71"/>
  <c r="K433" i="72"/>
  <c r="K443" i="67"/>
  <c r="K575" i="68"/>
  <c r="K556" i="68"/>
  <c r="K446" i="66"/>
  <c r="K480" i="64"/>
  <c r="K66" i="61"/>
  <c r="K562" i="68"/>
  <c r="K479" i="64"/>
  <c r="K453" i="65"/>
  <c r="K440" i="66"/>
  <c r="K536" i="68"/>
  <c r="K448" i="70"/>
  <c r="K144" i="61"/>
  <c r="K442" i="65"/>
  <c r="K429" i="65"/>
  <c r="K567" i="68"/>
  <c r="K413" i="71"/>
  <c r="K442" i="66"/>
  <c r="K85" i="61"/>
  <c r="K503" i="64"/>
  <c r="K444" i="66"/>
  <c r="K82" i="62"/>
  <c r="K7" i="61"/>
  <c r="K106" i="62"/>
  <c r="K423" i="70"/>
  <c r="K547" i="68"/>
  <c r="K82" i="61"/>
  <c r="K412" i="72"/>
  <c r="K413" i="72"/>
  <c r="K435" i="66"/>
  <c r="K411" i="71"/>
  <c r="K431" i="71"/>
  <c r="K417" i="72"/>
  <c r="K458" i="67"/>
  <c r="K128" i="62"/>
  <c r="K541" i="68"/>
  <c r="K431" i="66"/>
  <c r="K483" i="64"/>
  <c r="K472" i="67"/>
  <c r="K447" i="65"/>
  <c r="K451" i="67"/>
  <c r="K555" i="68"/>
  <c r="K405" i="71"/>
  <c r="K466" i="64"/>
  <c r="K425" i="66"/>
  <c r="K63" i="62"/>
  <c r="K532" i="68"/>
  <c r="K430" i="66"/>
  <c r="K429" i="69"/>
  <c r="K4" i="61"/>
  <c r="K427" i="70"/>
  <c r="K437" i="71"/>
  <c r="K446" i="67"/>
  <c r="K433" i="67"/>
  <c r="K471" i="64"/>
  <c r="K423" i="66"/>
  <c r="K565" i="68"/>
  <c r="K451" i="66"/>
  <c r="K7" i="62"/>
  <c r="K430" i="65"/>
  <c r="K414" i="71"/>
  <c r="K463" i="67"/>
  <c r="K433" i="70"/>
  <c r="K530" i="68"/>
  <c r="K443" i="70"/>
  <c r="K25" i="61"/>
  <c r="K499" i="64"/>
  <c r="K44" i="61"/>
  <c r="K432" i="69"/>
  <c r="K448" i="69"/>
  <c r="K420" i="66"/>
  <c r="K454" i="69"/>
  <c r="K451" i="70"/>
  <c r="K439" i="70"/>
  <c r="K431" i="69"/>
  <c r="K432" i="71"/>
  <c r="K422" i="69"/>
  <c r="K404" i="72"/>
  <c r="K422" i="71"/>
  <c r="K465" i="64"/>
  <c r="K441" i="65"/>
  <c r="K62" i="62"/>
  <c r="K419" i="70"/>
  <c r="K402" i="72"/>
  <c r="K489" i="64"/>
  <c r="K124" i="62"/>
  <c r="K105" i="61"/>
  <c r="K438" i="66"/>
  <c r="K457" i="65"/>
  <c r="K419" i="69"/>
  <c r="K161" i="61"/>
  <c r="K124" i="61"/>
  <c r="K43" i="61"/>
  <c r="K419" i="65"/>
  <c r="K419" i="66"/>
  <c r="K62" i="61"/>
  <c r="K441" i="66"/>
  <c r="K24" i="62"/>
  <c r="K161" i="62"/>
  <c r="K3" i="63"/>
  <c r="K441" i="67"/>
  <c r="K422" i="66"/>
  <c r="K81" i="61"/>
  <c r="K143" i="62"/>
  <c r="K24" i="61"/>
  <c r="K525" i="68"/>
  <c r="K420" i="72"/>
  <c r="K43" i="63"/>
  <c r="K62" i="63"/>
  <c r="K570" i="68"/>
  <c r="K143" i="61"/>
  <c r="K81" i="63"/>
  <c r="K404" i="71"/>
  <c r="K457" i="67"/>
  <c r="K81" i="62"/>
  <c r="K3" i="61"/>
  <c r="K438" i="65"/>
  <c r="K438" i="70"/>
  <c r="K507" i="64"/>
  <c r="K402" i="71"/>
  <c r="K24" i="63"/>
  <c r="K422" i="72"/>
  <c r="K486" i="64"/>
  <c r="K468" i="64"/>
  <c r="K438" i="67"/>
  <c r="K105" i="62"/>
  <c r="K457" i="66"/>
  <c r="K549" i="68"/>
  <c r="K546" i="68"/>
  <c r="K422" i="70"/>
  <c r="K422" i="67"/>
  <c r="K522" i="68"/>
  <c r="K441" i="69"/>
  <c r="K3" i="62"/>
  <c r="K43" i="62"/>
  <c r="K441" i="70"/>
  <c r="K419" i="67"/>
  <c r="K420" i="71"/>
  <c r="K422" i="65"/>
  <c r="K438" i="69"/>
  <c r="K521" i="68"/>
  <c r="K456" i="66"/>
  <c r="K456" i="67"/>
  <c r="K437" i="66"/>
  <c r="K464" i="64"/>
  <c r="K418" i="69"/>
  <c r="K401" i="72"/>
  <c r="K418" i="70"/>
  <c r="K437" i="70"/>
  <c r="K545" i="68"/>
  <c r="K437" i="67"/>
  <c r="K485" i="64"/>
  <c r="K418" i="66"/>
  <c r="K418" i="65"/>
  <c r="K456" i="65"/>
  <c r="K506" i="64"/>
  <c r="K437" i="65"/>
  <c r="K419" i="71"/>
  <c r="K418" i="67"/>
  <c r="K401" i="71"/>
  <c r="K569" i="68"/>
  <c r="K419" i="72"/>
  <c r="K437" i="69"/>
  <c r="O12" i="63"/>
  <c r="O136" i="63"/>
  <c r="O112" i="62"/>
  <c r="O53" i="63"/>
  <c r="O117" i="63"/>
  <c r="O86" i="63"/>
  <c r="O169" i="61"/>
  <c r="O176" i="63"/>
  <c r="O518" i="64"/>
  <c r="O446" i="72"/>
  <c r="O470" i="69"/>
  <c r="O525" i="64"/>
  <c r="O584" i="68"/>
  <c r="O470" i="70"/>
  <c r="O514" i="64"/>
  <c r="O466" i="67"/>
  <c r="O18" i="63"/>
  <c r="O21" i="63"/>
  <c r="O521" i="64"/>
  <c r="O168" i="63"/>
  <c r="O145" i="63"/>
  <c r="O470" i="67"/>
  <c r="O453" i="71"/>
  <c r="O517" i="64"/>
  <c r="O158" i="61"/>
  <c r="O170" i="63"/>
  <c r="O151" i="62"/>
  <c r="O6" i="63"/>
  <c r="O119" i="63"/>
  <c r="O29" i="63"/>
  <c r="O115" i="62"/>
  <c r="O459" i="65"/>
  <c r="O475" i="64"/>
  <c r="O580" i="68"/>
  <c r="O466" i="69"/>
  <c r="O13" i="63"/>
  <c r="O509" i="64"/>
  <c r="O524" i="64"/>
  <c r="O102" i="63"/>
  <c r="O12" i="62"/>
  <c r="O72" i="63"/>
  <c r="O467" i="65"/>
  <c r="O158" i="62"/>
  <c r="O472" i="64"/>
  <c r="O167" i="62"/>
  <c r="O35" i="63"/>
  <c r="O85" i="63"/>
  <c r="O176" i="61"/>
  <c r="O176" i="62"/>
  <c r="O496" i="64"/>
  <c r="O108" i="63"/>
  <c r="O159" i="63"/>
  <c r="O152" i="62"/>
  <c r="O13" i="62"/>
  <c r="O459" i="67"/>
  <c r="O428" i="72"/>
  <c r="O175" i="63"/>
  <c r="O473" i="69"/>
  <c r="O67" i="63"/>
  <c r="O467" i="67"/>
  <c r="O166" i="63"/>
  <c r="O138" i="63"/>
  <c r="O8" i="63"/>
  <c r="O447" i="72"/>
  <c r="O163" i="63"/>
  <c r="O434" i="72"/>
  <c r="O135" i="63"/>
  <c r="O466" i="66"/>
  <c r="O520" i="64"/>
  <c r="O556" i="68"/>
  <c r="O409" i="71"/>
  <c r="O116" i="63"/>
  <c r="O97" i="63"/>
  <c r="O16" i="63"/>
  <c r="O144" i="63"/>
  <c r="O21" i="61"/>
  <c r="O473" i="65"/>
  <c r="O102" i="61"/>
  <c r="O100" i="63"/>
  <c r="O470" i="66"/>
  <c r="O495" i="64"/>
  <c r="O467" i="66"/>
  <c r="O14" i="62"/>
  <c r="O171" i="63"/>
  <c r="O466" i="70"/>
  <c r="O41" i="63"/>
  <c r="O170" i="62"/>
  <c r="O493" i="64"/>
  <c r="O169" i="62"/>
  <c r="O141" i="63"/>
  <c r="O46" i="63"/>
  <c r="O112" i="61"/>
  <c r="O147" i="63"/>
  <c r="O149" i="62"/>
  <c r="O99" i="63"/>
  <c r="O459" i="66"/>
  <c r="O173" i="63"/>
  <c r="O103" i="63"/>
  <c r="O92" i="62"/>
  <c r="O450" i="71"/>
  <c r="O91" i="63"/>
  <c r="O84" i="63"/>
  <c r="O115" i="61"/>
  <c r="O75" i="63"/>
  <c r="O410" i="71"/>
  <c r="O113" i="62"/>
  <c r="O22" i="63"/>
  <c r="O57" i="63"/>
  <c r="O446" i="71"/>
  <c r="O15" i="63"/>
  <c r="O132" i="63"/>
  <c r="O425" i="71"/>
  <c r="O519" i="64"/>
  <c r="O27" i="63"/>
  <c r="O459" i="69"/>
  <c r="O473" i="70"/>
  <c r="O177" i="63"/>
  <c r="O587" i="68"/>
  <c r="O120" i="63"/>
  <c r="O566" i="68"/>
  <c r="O149" i="63"/>
  <c r="O28" i="63"/>
  <c r="O121" i="62"/>
  <c r="O453" i="72"/>
  <c r="O169" i="63"/>
  <c r="O165" i="63"/>
  <c r="O102" i="62"/>
  <c r="O11" i="62"/>
  <c r="O151" i="61"/>
  <c r="O473" i="67"/>
  <c r="O56" i="63"/>
  <c r="O121" i="61"/>
  <c r="O137" i="63"/>
  <c r="O583" i="68"/>
  <c r="O73" i="63"/>
  <c r="O134" i="63"/>
  <c r="O122" i="63"/>
  <c r="O13" i="61"/>
  <c r="O150" i="63"/>
  <c r="O130" i="63"/>
  <c r="O408" i="71"/>
  <c r="O174" i="63"/>
  <c r="O101" i="63"/>
  <c r="O407" i="71"/>
  <c r="O470" i="65"/>
  <c r="O118" i="63"/>
  <c r="O114" i="62"/>
  <c r="O127" i="63"/>
  <c r="O156" i="63"/>
  <c r="O434" i="69"/>
  <c r="O152" i="61"/>
  <c r="O48" i="63"/>
  <c r="O60" i="63"/>
  <c r="O459" i="70"/>
  <c r="O466" i="65"/>
  <c r="O153" i="63"/>
  <c r="O151" i="63"/>
  <c r="O79" i="63"/>
  <c r="O17" i="63"/>
  <c r="O467" i="69"/>
  <c r="O95" i="63"/>
  <c r="O515" i="64"/>
  <c r="O572" i="68"/>
  <c r="O542" i="68"/>
  <c r="O157" i="63"/>
  <c r="O55" i="63"/>
  <c r="O410" i="72"/>
  <c r="O447" i="71"/>
  <c r="O92" i="61"/>
  <c r="O121" i="63"/>
  <c r="O11" i="63"/>
  <c r="O149" i="61"/>
  <c r="O154" i="63"/>
  <c r="O152" i="63"/>
  <c r="O469" i="65"/>
  <c r="O113" i="61"/>
  <c r="O516" i="64"/>
  <c r="O107" i="63"/>
  <c r="O98" i="63"/>
  <c r="O129" i="63"/>
  <c r="O591" i="68"/>
  <c r="O114" i="61"/>
  <c r="O447" i="69"/>
  <c r="O590" i="68"/>
  <c r="O158" i="63"/>
  <c r="O532" i="68"/>
  <c r="O37" i="63"/>
  <c r="O110" i="63"/>
  <c r="O14" i="61"/>
  <c r="O427" i="71"/>
  <c r="O12" i="61"/>
  <c r="O167" i="63"/>
  <c r="O115" i="63"/>
  <c r="O76" i="63"/>
  <c r="O14" i="63"/>
  <c r="O467" i="70"/>
  <c r="O503" i="64"/>
  <c r="O38" i="63"/>
  <c r="O473" i="66"/>
  <c r="O155" i="63"/>
  <c r="O21" i="62"/>
  <c r="O65" i="63"/>
  <c r="O133" i="63"/>
  <c r="O92" i="63"/>
  <c r="O114" i="63"/>
  <c r="O126" i="63"/>
  <c r="O450" i="72"/>
  <c r="O34" i="63"/>
  <c r="O11" i="61"/>
  <c r="O112" i="63"/>
  <c r="O416" i="72"/>
  <c r="O170" i="61"/>
  <c r="O468" i="65"/>
  <c r="O579" i="68"/>
  <c r="O428" i="69"/>
  <c r="O482" i="64"/>
  <c r="O131" i="63"/>
  <c r="O96" i="63"/>
  <c r="O54" i="63"/>
  <c r="O167" i="61"/>
  <c r="O49" i="61"/>
  <c r="O87" i="62"/>
  <c r="O154" i="61"/>
  <c r="O425" i="72"/>
  <c r="O428" i="71"/>
  <c r="O111" i="63"/>
  <c r="O464" i="69"/>
  <c r="O464" i="70"/>
  <c r="O441" i="72"/>
  <c r="O146" i="63"/>
  <c r="O443" i="71"/>
  <c r="O434" i="71"/>
  <c r="O463" i="70"/>
  <c r="O444" i="69"/>
  <c r="O93" i="62"/>
  <c r="O461" i="70"/>
  <c r="O439" i="71"/>
  <c r="O128" i="63"/>
  <c r="O449" i="71"/>
  <c r="O588" i="68"/>
  <c r="O469" i="69"/>
  <c r="O448" i="71"/>
  <c r="O465" i="69"/>
  <c r="O452" i="71"/>
  <c r="O461" i="65"/>
  <c r="O461" i="67"/>
  <c r="O168" i="62"/>
  <c r="O511" i="64"/>
  <c r="O117" i="61"/>
  <c r="O74" i="61"/>
  <c r="O463" i="69"/>
  <c r="O7" i="63"/>
  <c r="O469" i="66"/>
  <c r="O589" i="68"/>
  <c r="O16" i="61"/>
  <c r="O136" i="61"/>
  <c r="O97" i="61"/>
  <c r="O444" i="72"/>
  <c r="O445" i="71"/>
  <c r="O150" i="61"/>
  <c r="O132" i="62"/>
  <c r="O172" i="63"/>
  <c r="O458" i="69"/>
  <c r="O469" i="70"/>
  <c r="O451" i="71"/>
  <c r="O51" i="63"/>
  <c r="O36" i="61"/>
  <c r="O407" i="72"/>
  <c r="O472" i="69"/>
  <c r="O449" i="72"/>
  <c r="O451" i="72"/>
  <c r="O162" i="63"/>
  <c r="O66" i="63"/>
  <c r="O426" i="71"/>
  <c r="O458" i="70"/>
  <c r="O452" i="72"/>
  <c r="O586" i="68"/>
  <c r="O465" i="70"/>
  <c r="O47" i="63"/>
  <c r="O468" i="70"/>
  <c r="O109" i="63"/>
  <c r="O441" i="71"/>
  <c r="O132" i="61"/>
  <c r="O445" i="72"/>
  <c r="O471" i="69"/>
  <c r="O468" i="67"/>
  <c r="O125" i="63"/>
  <c r="O469" i="67"/>
  <c r="O574" i="68"/>
  <c r="O36" i="63"/>
  <c r="O474" i="64"/>
  <c r="O106" i="63"/>
  <c r="O453" i="69"/>
  <c r="O427" i="72"/>
  <c r="O439" i="72"/>
  <c r="O32" i="63"/>
  <c r="O443" i="72"/>
  <c r="O36" i="62"/>
  <c r="O164" i="63"/>
  <c r="O427" i="69"/>
  <c r="O448" i="72"/>
  <c r="O113" i="63"/>
  <c r="O468" i="66"/>
  <c r="O55" i="62"/>
  <c r="O425" i="69"/>
  <c r="O150" i="62"/>
  <c r="O461" i="66"/>
  <c r="O446" i="69"/>
  <c r="O473" i="64"/>
  <c r="O74" i="63"/>
  <c r="O168" i="61"/>
  <c r="O172" i="62"/>
  <c r="O416" i="71"/>
  <c r="O148" i="63"/>
  <c r="O461" i="69"/>
  <c r="O408" i="72"/>
  <c r="O494" i="64"/>
  <c r="O409" i="72"/>
  <c r="O585" i="68"/>
  <c r="O468" i="69"/>
  <c r="O470" i="64"/>
  <c r="O501" i="64"/>
  <c r="O177" i="62"/>
  <c r="O129" i="62"/>
  <c r="O445" i="66"/>
  <c r="O553" i="68"/>
  <c r="O445" i="70"/>
  <c r="O457" i="70"/>
  <c r="O174" i="61"/>
  <c r="O103" i="62"/>
  <c r="O96" i="61"/>
  <c r="O88" i="63"/>
  <c r="O50" i="63"/>
  <c r="O40" i="61"/>
  <c r="O30" i="63"/>
  <c r="O18" i="62"/>
  <c r="O153" i="62"/>
  <c r="O76" i="61"/>
  <c r="O60" i="62"/>
  <c r="O56" i="61"/>
  <c r="O38" i="61"/>
  <c r="O33" i="63"/>
  <c r="O84" i="61"/>
  <c r="O54" i="62"/>
  <c r="O6" i="61"/>
  <c r="O19" i="63"/>
  <c r="O510" i="64"/>
  <c r="O445" i="69"/>
  <c r="O406" i="71"/>
  <c r="O438" i="71"/>
  <c r="O156" i="62"/>
  <c r="O122" i="62"/>
  <c r="O68" i="62"/>
  <c r="O39" i="61"/>
  <c r="O10" i="63"/>
  <c r="O111" i="62"/>
  <c r="O87" i="61"/>
  <c r="O175" i="61"/>
  <c r="O171" i="62"/>
  <c r="O148" i="61"/>
  <c r="O94" i="61"/>
  <c r="O91" i="61"/>
  <c r="O52" i="63"/>
  <c r="O430" i="70"/>
  <c r="O452" i="65"/>
  <c r="O69" i="63"/>
  <c r="O153" i="61"/>
  <c r="O126" i="61"/>
  <c r="O99" i="62"/>
  <c r="O90" i="62"/>
  <c r="O30" i="61"/>
  <c r="O156" i="61"/>
  <c r="O88" i="62"/>
  <c r="O78" i="61"/>
  <c r="O68" i="61"/>
  <c r="O45" i="63"/>
  <c r="O39" i="62"/>
  <c r="O70" i="62"/>
  <c r="O460" i="69"/>
  <c r="O175" i="62"/>
  <c r="O140" i="62"/>
  <c r="O120" i="62"/>
  <c r="O116" i="62"/>
  <c r="O107" i="62"/>
  <c r="O71" i="63"/>
  <c r="O53" i="61"/>
  <c r="O38" i="62"/>
  <c r="O33" i="61"/>
  <c r="O127" i="61"/>
  <c r="O91" i="62"/>
  <c r="O75" i="62"/>
  <c r="O71" i="62"/>
  <c r="O22" i="62"/>
  <c r="O67" i="61"/>
  <c r="O9" i="61"/>
  <c r="O177" i="61"/>
  <c r="O148" i="62"/>
  <c r="O72" i="62"/>
  <c r="O52" i="62"/>
  <c r="O19" i="61"/>
  <c r="O430" i="66"/>
  <c r="O449" i="70"/>
  <c r="O460" i="70"/>
  <c r="O64" i="61"/>
  <c r="O10" i="61"/>
  <c r="O5" i="63"/>
  <c r="O433" i="71"/>
  <c r="O426" i="67"/>
  <c r="O471" i="70"/>
  <c r="O93" i="63"/>
  <c r="O165" i="62"/>
  <c r="O415" i="71"/>
  <c r="O135" i="61"/>
  <c r="O440" i="71"/>
  <c r="O161" i="63"/>
  <c r="O172" i="61"/>
  <c r="O136" i="62"/>
  <c r="O133" i="62"/>
  <c r="O129" i="61"/>
  <c r="O122" i="61"/>
  <c r="O83" i="62"/>
  <c r="O69" i="61"/>
  <c r="O65" i="62"/>
  <c r="O58" i="62"/>
  <c r="O39" i="63"/>
  <c r="O35" i="61"/>
  <c r="O166" i="62"/>
  <c r="O32" i="62"/>
  <c r="O93" i="61"/>
  <c r="O139" i="61"/>
  <c r="O135" i="62"/>
  <c r="O86" i="61"/>
  <c r="O110" i="62"/>
  <c r="O58" i="63"/>
  <c r="O143" i="63"/>
  <c r="O438" i="72"/>
  <c r="O140" i="63"/>
  <c r="O60" i="61"/>
  <c r="O460" i="67"/>
  <c r="O442" i="72"/>
  <c r="O173" i="62"/>
  <c r="O159" i="62"/>
  <c r="O117" i="62"/>
  <c r="O101" i="61"/>
  <c r="O96" i="62"/>
  <c r="O78" i="62"/>
  <c r="O73" i="61"/>
  <c r="O59" i="63"/>
  <c r="O49" i="62"/>
  <c r="O45" i="61"/>
  <c r="O40" i="63"/>
  <c r="O31" i="63"/>
  <c r="O145" i="62"/>
  <c r="O139" i="62"/>
  <c r="O99" i="61"/>
  <c r="O70" i="61"/>
  <c r="O48" i="61"/>
  <c r="O29" i="61"/>
  <c r="O20" i="61"/>
  <c r="O8" i="61"/>
  <c r="O433" i="72"/>
  <c r="O460" i="66"/>
  <c r="O155" i="61"/>
  <c r="O147" i="62"/>
  <c r="O5" i="62"/>
  <c r="O577" i="68"/>
  <c r="O140" i="61"/>
  <c r="O130" i="61"/>
  <c r="O57" i="62"/>
  <c r="O424" i="71"/>
  <c r="O442" i="71"/>
  <c r="O89" i="63"/>
  <c r="O174" i="62"/>
  <c r="O147" i="61"/>
  <c r="O110" i="61"/>
  <c r="O77" i="62"/>
  <c r="O59" i="61"/>
  <c r="O50" i="61"/>
  <c r="O26" i="63"/>
  <c r="O124" i="63"/>
  <c r="O139" i="63"/>
  <c r="O131" i="62"/>
  <c r="O48" i="62"/>
  <c r="O19" i="62"/>
  <c r="O444" i="71"/>
  <c r="O449" i="67"/>
  <c r="O573" i="68"/>
  <c r="O77" i="61"/>
  <c r="O10" i="62"/>
  <c r="O6" i="62"/>
  <c r="O457" i="69"/>
  <c r="O163" i="62"/>
  <c r="O79" i="62"/>
  <c r="O88" i="61"/>
  <c r="O116" i="61"/>
  <c r="O581" i="68"/>
  <c r="O154" i="62"/>
  <c r="O83" i="63"/>
  <c r="O27" i="61"/>
  <c r="O529" i="68"/>
  <c r="O119" i="61"/>
  <c r="O103" i="61"/>
  <c r="O27" i="62"/>
  <c r="O18" i="61"/>
  <c r="O433" i="69"/>
  <c r="O22" i="61"/>
  <c r="O426" i="69"/>
  <c r="O165" i="61"/>
  <c r="O155" i="62"/>
  <c r="O141" i="62"/>
  <c r="O138" i="61"/>
  <c r="O73" i="62"/>
  <c r="O69" i="62"/>
  <c r="O54" i="61"/>
  <c r="O45" i="62"/>
  <c r="O26" i="61"/>
  <c r="O171" i="61"/>
  <c r="O130" i="62"/>
  <c r="O127" i="62"/>
  <c r="O107" i="61"/>
  <c r="O98" i="61"/>
  <c r="O95" i="61"/>
  <c r="O90" i="63"/>
  <c r="O20" i="62"/>
  <c r="O15" i="61"/>
  <c r="O426" i="65"/>
  <c r="O426" i="66"/>
  <c r="O137" i="61"/>
  <c r="O101" i="62"/>
  <c r="O40" i="62"/>
  <c r="O9" i="63"/>
  <c r="O522" i="64"/>
  <c r="O111" i="61"/>
  <c r="O33" i="62"/>
  <c r="O460" i="65"/>
  <c r="O412" i="72"/>
  <c r="O449" i="69"/>
  <c r="O406" i="72"/>
  <c r="O426" i="72"/>
  <c r="O51" i="62"/>
  <c r="O134" i="62"/>
  <c r="O118" i="62"/>
  <c r="O87" i="63"/>
  <c r="O26" i="62"/>
  <c r="O557" i="68"/>
  <c r="O462" i="69"/>
  <c r="O74" i="62"/>
  <c r="O440" i="72"/>
  <c r="O163" i="61"/>
  <c r="O120" i="61"/>
  <c r="O108" i="62"/>
  <c r="O79" i="61"/>
  <c r="O75" i="61"/>
  <c r="O71" i="61"/>
  <c r="O37" i="62"/>
  <c r="O34" i="62"/>
  <c r="O20" i="63"/>
  <c r="O424" i="69"/>
  <c r="O173" i="61"/>
  <c r="O134" i="61"/>
  <c r="O78" i="63"/>
  <c r="O50" i="62"/>
  <c r="O35" i="62"/>
  <c r="O30" i="62"/>
  <c r="O462" i="70"/>
  <c r="O105" i="63"/>
  <c r="O415" i="72"/>
  <c r="O86" i="62"/>
  <c r="O76" i="62"/>
  <c r="O72" i="61"/>
  <c r="O41" i="61"/>
  <c r="O34" i="61"/>
  <c r="O137" i="62"/>
  <c r="O133" i="61"/>
  <c r="O100" i="62"/>
  <c r="O59" i="62"/>
  <c r="O9" i="62"/>
  <c r="O533" i="68"/>
  <c r="O157" i="62"/>
  <c r="O145" i="61"/>
  <c r="O97" i="62"/>
  <c r="O94" i="62"/>
  <c r="O90" i="61"/>
  <c r="O29" i="62"/>
  <c r="O462" i="67"/>
  <c r="O430" i="69"/>
  <c r="O77" i="63"/>
  <c r="O53" i="62"/>
  <c r="O430" i="71"/>
  <c r="O159" i="61"/>
  <c r="O118" i="61"/>
  <c r="O100" i="61"/>
  <c r="O83" i="61"/>
  <c r="O64" i="63"/>
  <c r="O55" i="61"/>
  <c r="O8" i="62"/>
  <c r="O537" i="68"/>
  <c r="O95" i="62"/>
  <c r="O15" i="62"/>
  <c r="O89" i="61"/>
  <c r="O138" i="62"/>
  <c r="O16" i="62"/>
  <c r="O68" i="63"/>
  <c r="O17" i="61"/>
  <c r="O108" i="61"/>
  <c r="O471" i="66"/>
  <c r="O471" i="67"/>
  <c r="O70" i="63"/>
  <c r="O46" i="62"/>
  <c r="O5" i="61"/>
  <c r="O141" i="61"/>
  <c r="O46" i="61"/>
  <c r="O32" i="61"/>
  <c r="O56" i="62"/>
  <c r="O65" i="61"/>
  <c r="O31" i="62"/>
  <c r="O94" i="63"/>
  <c r="O37" i="61"/>
  <c r="O49" i="63"/>
  <c r="O64" i="62"/>
  <c r="O31" i="61"/>
  <c r="O41" i="62"/>
  <c r="O157" i="61"/>
  <c r="O131" i="61"/>
  <c r="O89" i="62"/>
  <c r="O51" i="61"/>
  <c r="O119" i="62"/>
  <c r="O430" i="67"/>
  <c r="O98" i="62"/>
  <c r="O57" i="61"/>
  <c r="O52" i="61"/>
  <c r="O166" i="61"/>
  <c r="O126" i="62"/>
  <c r="O58" i="61"/>
  <c r="O445" i="65"/>
  <c r="O17" i="62"/>
  <c r="O84" i="62"/>
  <c r="O67" i="62"/>
  <c r="O454" i="66"/>
  <c r="O492" i="64"/>
  <c r="O471" i="65"/>
  <c r="O463" i="66"/>
  <c r="O448" i="67"/>
  <c r="O417" i="71"/>
  <c r="O543" i="68"/>
  <c r="O478" i="64"/>
  <c r="O551" i="68"/>
  <c r="O47" i="62"/>
  <c r="O433" i="67"/>
  <c r="O440" i="65"/>
  <c r="O560" i="68"/>
  <c r="O431" i="69"/>
  <c r="O435" i="71"/>
  <c r="O450" i="66"/>
  <c r="O429" i="70"/>
  <c r="O448" i="65"/>
  <c r="O439" i="67"/>
  <c r="O424" i="70"/>
  <c r="O427" i="67"/>
  <c r="O437" i="72"/>
  <c r="O7" i="62"/>
  <c r="O464" i="65"/>
  <c r="O466" i="64"/>
  <c r="O63" i="63"/>
  <c r="O539" i="68"/>
  <c r="O444" i="70"/>
  <c r="O458" i="66"/>
  <c r="O428" i="66"/>
  <c r="O465" i="65"/>
  <c r="O576" i="68"/>
  <c r="O420" i="69"/>
  <c r="O429" i="72"/>
  <c r="O442" i="65"/>
  <c r="O412" i="71"/>
  <c r="O531" i="68"/>
  <c r="O450" i="67"/>
  <c r="O25" i="62"/>
  <c r="O458" i="67"/>
  <c r="O548" i="68"/>
  <c r="O449" i="65"/>
  <c r="O446" i="67"/>
  <c r="O446" i="65"/>
  <c r="O435" i="65"/>
  <c r="O488" i="64"/>
  <c r="O498" i="64"/>
  <c r="O452" i="66"/>
  <c r="O472" i="67"/>
  <c r="O565" i="68"/>
  <c r="O445" i="67"/>
  <c r="O430" i="65"/>
  <c r="O440" i="69"/>
  <c r="O423" i="67"/>
  <c r="O550" i="68"/>
  <c r="O443" i="65"/>
  <c r="O490" i="64"/>
  <c r="O575" i="68"/>
  <c r="O125" i="61"/>
  <c r="O477" i="64"/>
  <c r="O421" i="65"/>
  <c r="O554" i="68"/>
  <c r="O7" i="61"/>
  <c r="O451" i="66"/>
  <c r="O429" i="66"/>
  <c r="O421" i="67"/>
  <c r="O523" i="68"/>
  <c r="O450" i="70"/>
  <c r="O417" i="72"/>
  <c r="O443" i="69"/>
  <c r="O454" i="65"/>
  <c r="O434" i="70"/>
  <c r="O467" i="64"/>
  <c r="O434" i="66"/>
  <c r="O541" i="68"/>
  <c r="O128" i="61"/>
  <c r="O432" i="72"/>
  <c r="O66" i="61"/>
  <c r="O439" i="69"/>
  <c r="O164" i="62"/>
  <c r="O435" i="70"/>
  <c r="O428" i="65"/>
  <c r="O469" i="64"/>
  <c r="O82" i="62"/>
  <c r="O451" i="65"/>
  <c r="O423" i="66"/>
  <c r="O536" i="68"/>
  <c r="O439" i="65"/>
  <c r="O144" i="61"/>
  <c r="O442" i="70"/>
  <c r="O451" i="67"/>
  <c r="O413" i="72"/>
  <c r="O403" i="72"/>
  <c r="O424" i="65"/>
  <c r="O555" i="68"/>
  <c r="O144" i="62"/>
  <c r="O4" i="63"/>
  <c r="O427" i="66"/>
  <c r="O504" i="64"/>
  <c r="O453" i="70"/>
  <c r="O425" i="65"/>
  <c r="O82" i="61"/>
  <c r="O421" i="66"/>
  <c r="O463" i="67"/>
  <c r="O444" i="66"/>
  <c r="O162" i="61"/>
  <c r="O429" i="65"/>
  <c r="O435" i="72"/>
  <c r="O437" i="71"/>
  <c r="O538" i="68"/>
  <c r="O428" i="67"/>
  <c r="O450" i="65"/>
  <c r="O443" i="70"/>
  <c r="O502" i="64"/>
  <c r="O464" i="66"/>
  <c r="O449" i="66"/>
  <c r="O453" i="67"/>
  <c r="O562" i="68"/>
  <c r="O28" i="62"/>
  <c r="O85" i="62"/>
  <c r="O424" i="67"/>
  <c r="O421" i="70"/>
  <c r="O405" i="72"/>
  <c r="O403" i="71"/>
  <c r="O432" i="66"/>
  <c r="O428" i="70"/>
  <c r="O447" i="67"/>
  <c r="O420" i="66"/>
  <c r="O481" i="64"/>
  <c r="O423" i="70"/>
  <c r="O25" i="63"/>
  <c r="O454" i="69"/>
  <c r="O146" i="61"/>
  <c r="O4" i="62"/>
  <c r="O146" i="62"/>
  <c r="O47" i="61"/>
  <c r="O435" i="66"/>
  <c r="O429" i="71"/>
  <c r="O571" i="68"/>
  <c r="O82" i="63"/>
  <c r="O567" i="68"/>
  <c r="O447" i="70"/>
  <c r="O447" i="65"/>
  <c r="O528" i="68"/>
  <c r="O540" i="68"/>
  <c r="O431" i="72"/>
  <c r="O442" i="69"/>
  <c r="O534" i="68"/>
  <c r="O472" i="66"/>
  <c r="O454" i="67"/>
  <c r="O452" i="69"/>
  <c r="O472" i="65"/>
  <c r="O450" i="69"/>
  <c r="O413" i="71"/>
  <c r="O443" i="67"/>
  <c r="O405" i="71"/>
  <c r="O431" i="66"/>
  <c r="O106" i="62"/>
  <c r="O431" i="70"/>
  <c r="O527" i="68"/>
  <c r="O465" i="66"/>
  <c r="O427" i="65"/>
  <c r="O582" i="68"/>
  <c r="O125" i="62"/>
  <c r="O512" i="64"/>
  <c r="O443" i="66"/>
  <c r="O500" i="64"/>
  <c r="O444" i="65"/>
  <c r="O414" i="72"/>
  <c r="O456" i="70"/>
  <c r="O442" i="66"/>
  <c r="O433" i="70"/>
  <c r="O452" i="67"/>
  <c r="O420" i="70"/>
  <c r="O421" i="72"/>
  <c r="O523" i="64"/>
  <c r="O66" i="62"/>
  <c r="O423" i="72"/>
  <c r="O471" i="64"/>
  <c r="O432" i="69"/>
  <c r="O491" i="64"/>
  <c r="O425" i="66"/>
  <c r="O432" i="67"/>
  <c r="O446" i="66"/>
  <c r="O479" i="64"/>
  <c r="O432" i="71"/>
  <c r="O453" i="65"/>
  <c r="O547" i="68"/>
  <c r="O162" i="62"/>
  <c r="O431" i="65"/>
  <c r="O429" i="69"/>
  <c r="O433" i="66"/>
  <c r="O430" i="72"/>
  <c r="O44" i="63"/>
  <c r="O578" i="68"/>
  <c r="O472" i="70"/>
  <c r="O164" i="61"/>
  <c r="O452" i="70"/>
  <c r="O563" i="68"/>
  <c r="O109" i="61"/>
  <c r="O456" i="69"/>
  <c r="O480" i="64"/>
  <c r="O458" i="65"/>
  <c r="O561" i="68"/>
  <c r="O451" i="69"/>
  <c r="O530" i="68"/>
  <c r="O497" i="64"/>
  <c r="O448" i="66"/>
  <c r="O564" i="68"/>
  <c r="O421" i="69"/>
  <c r="O63" i="62"/>
  <c r="O106" i="61"/>
  <c r="O424" i="72"/>
  <c r="O431" i="67"/>
  <c r="O440" i="67"/>
  <c r="O425" i="67"/>
  <c r="O432" i="70"/>
  <c r="O85" i="61"/>
  <c r="O535" i="68"/>
  <c r="O462" i="65"/>
  <c r="O487" i="64"/>
  <c r="O453" i="66"/>
  <c r="O434" i="67"/>
  <c r="O432" i="65"/>
  <c r="O451" i="70"/>
  <c r="O463" i="65"/>
  <c r="O128" i="62"/>
  <c r="O423" i="65"/>
  <c r="O435" i="69"/>
  <c r="O411" i="71"/>
  <c r="O462" i="66"/>
  <c r="O442" i="67"/>
  <c r="O444" i="67"/>
  <c r="O526" i="68"/>
  <c r="O454" i="70"/>
  <c r="O447" i="66"/>
  <c r="O508" i="64"/>
  <c r="O25" i="61"/>
  <c r="O44" i="62"/>
  <c r="O552" i="68"/>
  <c r="O424" i="66"/>
  <c r="O425" i="70"/>
  <c r="O427" i="70"/>
  <c r="O559" i="68"/>
  <c r="O440" i="70"/>
  <c r="O433" i="65"/>
  <c r="O4" i="61"/>
  <c r="O420" i="65"/>
  <c r="O429" i="67"/>
  <c r="O414" i="71"/>
  <c r="O421" i="71"/>
  <c r="O476" i="64"/>
  <c r="O44" i="61"/>
  <c r="O420" i="67"/>
  <c r="O524" i="68"/>
  <c r="O426" i="70"/>
  <c r="O465" i="67"/>
  <c r="O109" i="62"/>
  <c r="O423" i="69"/>
  <c r="O448" i="70"/>
  <c r="O435" i="67"/>
  <c r="O439" i="70"/>
  <c r="O431" i="71"/>
  <c r="O423" i="71"/>
  <c r="O28" i="61"/>
  <c r="O63" i="61"/>
  <c r="O499" i="64"/>
  <c r="O513" i="64"/>
  <c r="O446" i="70"/>
  <c r="O483" i="64"/>
  <c r="O440" i="66"/>
  <c r="O411" i="72"/>
  <c r="O434" i="65"/>
  <c r="O464" i="67"/>
  <c r="O558" i="68"/>
  <c r="O448" i="69"/>
  <c r="O439" i="66"/>
  <c r="O507" i="64"/>
  <c r="O24" i="63"/>
  <c r="O422" i="70"/>
  <c r="O422" i="69"/>
  <c r="O105" i="61"/>
  <c r="O420" i="71"/>
  <c r="O105" i="62"/>
  <c r="O546" i="68"/>
  <c r="O143" i="62"/>
  <c r="O43" i="61"/>
  <c r="O422" i="71"/>
  <c r="O441" i="70"/>
  <c r="O419" i="67"/>
  <c r="O441" i="67"/>
  <c r="O468" i="64"/>
  <c r="O522" i="68"/>
  <c r="O457" i="67"/>
  <c r="O419" i="69"/>
  <c r="O457" i="66"/>
  <c r="O438" i="65"/>
  <c r="O419" i="70"/>
  <c r="O441" i="66"/>
  <c r="O441" i="69"/>
  <c r="O3" i="63"/>
  <c r="O402" i="71"/>
  <c r="O486" i="64"/>
  <c r="O549" i="68"/>
  <c r="O465" i="64"/>
  <c r="O419" i="65"/>
  <c r="O43" i="62"/>
  <c r="O457" i="65"/>
  <c r="O124" i="62"/>
  <c r="O43" i="63"/>
  <c r="O3" i="62"/>
  <c r="O402" i="72"/>
  <c r="O404" i="71"/>
  <c r="O161" i="62"/>
  <c r="O438" i="70"/>
  <c r="O143" i="61"/>
  <c r="O422" i="72"/>
  <c r="O420" i="72"/>
  <c r="O161" i="61"/>
  <c r="O81" i="63"/>
  <c r="O419" i="66"/>
  <c r="O404" i="72"/>
  <c r="O525" i="68"/>
  <c r="O3" i="61"/>
  <c r="O489" i="64"/>
  <c r="O422" i="67"/>
  <c r="O24" i="62"/>
  <c r="O62" i="63"/>
  <c r="O81" i="61"/>
  <c r="O438" i="67"/>
  <c r="O124" i="61"/>
  <c r="O422" i="65"/>
  <c r="O422" i="66"/>
  <c r="O438" i="69"/>
  <c r="O24" i="61"/>
  <c r="O62" i="62"/>
  <c r="O570" i="68"/>
  <c r="O441" i="65"/>
  <c r="O438" i="66"/>
  <c r="O62" i="61"/>
  <c r="O81" i="62"/>
  <c r="O545" i="68"/>
  <c r="O418" i="70"/>
  <c r="O437" i="69"/>
  <c r="O419" i="71"/>
  <c r="O437" i="70"/>
  <c r="O456" i="66"/>
  <c r="O521" i="68"/>
  <c r="O401" i="72"/>
  <c r="O401" i="71"/>
  <c r="O419" i="72"/>
  <c r="O437" i="65"/>
  <c r="O456" i="65"/>
  <c r="O418" i="65"/>
  <c r="O464" i="64"/>
  <c r="O506" i="64"/>
  <c r="O437" i="67"/>
  <c r="O418" i="66"/>
  <c r="O437" i="66"/>
  <c r="O418" i="69"/>
  <c r="O456" i="67"/>
  <c r="O485" i="64"/>
  <c r="O569" i="68"/>
  <c r="O418" i="67"/>
  <c r="C40" i="39"/>
  <c r="O71" i="6"/>
  <c r="E85" i="6"/>
  <c r="E84" i="6" s="1"/>
  <c r="E71" i="6"/>
  <c r="I71" i="6"/>
  <c r="M71" i="6"/>
  <c r="B71" i="6"/>
  <c r="E75" i="6"/>
  <c r="I75" i="6"/>
  <c r="M75" i="6"/>
  <c r="Q75" i="6"/>
  <c r="F75" i="6"/>
  <c r="J75" i="6"/>
  <c r="N75" i="6"/>
  <c r="C75" i="6"/>
  <c r="G75" i="6"/>
  <c r="K75" i="6"/>
  <c r="O75" i="6"/>
  <c r="B85" i="6"/>
  <c r="B84" i="6" s="1"/>
  <c r="Q71" i="6"/>
  <c r="B75" i="6"/>
  <c r="D71" i="6"/>
  <c r="H71" i="6"/>
  <c r="L71" i="6"/>
  <c r="P71" i="6"/>
  <c r="C85" i="6"/>
  <c r="C84" i="6" s="1"/>
  <c r="G85" i="6"/>
  <c r="G84" i="6" s="1"/>
  <c r="K85" i="6"/>
  <c r="K84" i="6" s="1"/>
  <c r="O85" i="6"/>
  <c r="O84" i="6" s="1"/>
  <c r="D85" i="6"/>
  <c r="D84" i="6" s="1"/>
  <c r="H85" i="6"/>
  <c r="H84" i="6" s="1"/>
  <c r="L85" i="6"/>
  <c r="L84" i="6" s="1"/>
  <c r="P85" i="6"/>
  <c r="P84" i="6" s="1"/>
  <c r="I85" i="6"/>
  <c r="I84" i="6" s="1"/>
  <c r="M85" i="6"/>
  <c r="M84" i="6" s="1"/>
  <c r="Q85" i="6"/>
  <c r="Q84" i="6" s="1"/>
  <c r="C71" i="6"/>
  <c r="G71" i="6"/>
  <c r="K71" i="6"/>
  <c r="F71" i="6"/>
  <c r="J71" i="6"/>
  <c r="N71" i="6"/>
  <c r="D75" i="6"/>
  <c r="H75" i="6"/>
  <c r="L75" i="6"/>
  <c r="P75" i="6"/>
  <c r="F85" i="6"/>
  <c r="F84" i="6" s="1"/>
  <c r="J85" i="6"/>
  <c r="J84" i="6" s="1"/>
  <c r="N85" i="6"/>
  <c r="N84" i="6" s="1"/>
  <c r="N69" i="6"/>
  <c r="C48" i="39" l="1"/>
  <c r="O69" i="6"/>
  <c r="Q69" i="6"/>
  <c r="G69" i="6"/>
  <c r="J69" i="6"/>
  <c r="D69" i="6"/>
  <c r="M69" i="6"/>
  <c r="B69" i="6"/>
  <c r="I69" i="6"/>
  <c r="L69" i="6"/>
  <c r="E69" i="6"/>
  <c r="K69" i="6"/>
  <c r="C69" i="6"/>
  <c r="P69" i="6"/>
  <c r="H69" i="6"/>
  <c r="F69" i="6"/>
  <c r="Q38" i="6"/>
  <c r="P38" i="6"/>
  <c r="O38" i="6"/>
  <c r="N38" i="6"/>
  <c r="M38" i="6"/>
  <c r="L38" i="6"/>
  <c r="K38" i="6"/>
  <c r="J38" i="6"/>
  <c r="I38" i="6"/>
  <c r="H38" i="6"/>
  <c r="G38" i="6"/>
  <c r="F38" i="6"/>
  <c r="E38" i="6"/>
  <c r="D38" i="6"/>
  <c r="C38" i="6"/>
  <c r="Q9" i="6"/>
  <c r="P9" i="6"/>
  <c r="O9" i="6"/>
  <c r="N9" i="6"/>
  <c r="M9" i="6"/>
  <c r="L9" i="6"/>
  <c r="K9" i="6"/>
  <c r="J9" i="6"/>
  <c r="I9" i="6"/>
  <c r="H9" i="6"/>
  <c r="G9" i="6"/>
  <c r="F9" i="6"/>
  <c r="E9" i="6"/>
  <c r="D9" i="6"/>
  <c r="C9" i="6"/>
  <c r="C50" i="39" l="1"/>
  <c r="B17" i="34"/>
  <c r="B17" i="31"/>
  <c r="B17" i="32"/>
  <c r="B17" i="37"/>
  <c r="B18" i="30"/>
  <c r="B18" i="31"/>
  <c r="B17" i="36"/>
  <c r="B18" i="33"/>
  <c r="B16" i="37"/>
  <c r="B18" i="34"/>
  <c r="B18" i="35"/>
  <c r="B18" i="32"/>
  <c r="B18" i="37"/>
  <c r="B18" i="36"/>
  <c r="B17" i="33"/>
  <c r="B16" i="30"/>
  <c r="B17" i="35"/>
  <c r="B16" i="33"/>
  <c r="B16" i="31"/>
  <c r="B16" i="36"/>
  <c r="B16" i="34"/>
  <c r="B16" i="32"/>
  <c r="B17" i="30"/>
  <c r="B16" i="35"/>
  <c r="B136" i="29"/>
  <c r="B144" i="29"/>
  <c r="B110" i="29"/>
  <c r="B137" i="29"/>
  <c r="B143" i="29"/>
  <c r="B141" i="29"/>
  <c r="B135" i="29"/>
  <c r="B114" i="29"/>
  <c r="B112" i="29"/>
  <c r="B111" i="29"/>
  <c r="B140" i="29"/>
  <c r="B115" i="29"/>
  <c r="B138" i="29"/>
  <c r="B109" i="29"/>
  <c r="B118" i="29"/>
  <c r="B117" i="29"/>
  <c r="P42" i="6"/>
  <c r="P36" i="6" s="1"/>
  <c r="B42" i="6"/>
  <c r="F42" i="6"/>
  <c r="F36" i="6" s="1"/>
  <c r="J42" i="6"/>
  <c r="J36" i="6" s="1"/>
  <c r="N42" i="6"/>
  <c r="N36" i="6" s="1"/>
  <c r="L42" i="6"/>
  <c r="L36" i="6" s="1"/>
  <c r="C42" i="6"/>
  <c r="C36" i="6" s="1"/>
  <c r="G42" i="6"/>
  <c r="G36" i="6" s="1"/>
  <c r="K42" i="6"/>
  <c r="K36" i="6" s="1"/>
  <c r="O42" i="6"/>
  <c r="O36" i="6" s="1"/>
  <c r="D42" i="6"/>
  <c r="D36" i="6" s="1"/>
  <c r="H42" i="6"/>
  <c r="H36" i="6" s="1"/>
  <c r="E42" i="6"/>
  <c r="E36" i="6" s="1"/>
  <c r="I42" i="6"/>
  <c r="I36" i="6" s="1"/>
  <c r="M42" i="6"/>
  <c r="M36" i="6" s="1"/>
  <c r="Q42" i="6"/>
  <c r="Q36" i="6" s="1"/>
  <c r="B38" i="6"/>
  <c r="C52" i="39" l="1"/>
  <c r="B139" i="29"/>
  <c r="B134" i="29"/>
  <c r="B36" i="6"/>
  <c r="B142" i="29"/>
  <c r="C54" i="39" l="1"/>
  <c r="B133" i="29"/>
  <c r="C60" i="39" l="1"/>
  <c r="C64" i="39" l="1"/>
  <c r="C13" i="56"/>
  <c r="L56" i="56"/>
  <c r="O92" i="56"/>
  <c r="D102" i="56"/>
  <c r="Q112" i="56"/>
  <c r="D115" i="56"/>
  <c r="M116" i="56"/>
  <c r="N121" i="56"/>
  <c r="P152" i="56"/>
  <c r="F167" i="56"/>
  <c r="G176" i="56"/>
  <c r="I11" i="56"/>
  <c r="J11" i="56"/>
  <c r="K11" i="56"/>
  <c r="L11" i="56"/>
  <c r="M11" i="56"/>
  <c r="N11" i="56"/>
  <c r="O11" i="56"/>
  <c r="P11" i="56"/>
  <c r="Q11" i="56"/>
  <c r="C12" i="56"/>
  <c r="E12" i="56"/>
  <c r="F12" i="56"/>
  <c r="I12" i="56"/>
  <c r="J12" i="56"/>
  <c r="K12" i="56"/>
  <c r="M12" i="56"/>
  <c r="N12" i="56"/>
  <c r="O12" i="56"/>
  <c r="P12" i="56"/>
  <c r="Q12" i="56"/>
  <c r="E13" i="56"/>
  <c r="I13" i="56"/>
  <c r="J13" i="56"/>
  <c r="K13" i="56"/>
  <c r="M13" i="56"/>
  <c r="N13" i="56"/>
  <c r="O13" i="56"/>
  <c r="P13" i="56"/>
  <c r="Q13" i="56"/>
  <c r="C14" i="56"/>
  <c r="D14" i="56"/>
  <c r="E14" i="56"/>
  <c r="I14" i="56"/>
  <c r="J14" i="56"/>
  <c r="K14" i="56"/>
  <c r="M14" i="56"/>
  <c r="N14" i="56"/>
  <c r="O14" i="56"/>
  <c r="P14" i="56"/>
  <c r="Q14" i="56"/>
  <c r="N16" i="56"/>
  <c r="I19" i="56"/>
  <c r="G21" i="56"/>
  <c r="I21" i="56"/>
  <c r="J21" i="56"/>
  <c r="O21" i="56"/>
  <c r="Q21" i="56"/>
  <c r="O28" i="56"/>
  <c r="G28" i="56"/>
  <c r="I45" i="56"/>
  <c r="Q45" i="56"/>
  <c r="J46" i="56"/>
  <c r="E59" i="56"/>
  <c r="H59" i="56"/>
  <c r="J59" i="56"/>
  <c r="K59" i="56"/>
  <c r="M59" i="56"/>
  <c r="N59" i="56"/>
  <c r="G66" i="56"/>
  <c r="O66" i="56"/>
  <c r="O72" i="56"/>
  <c r="I83" i="56"/>
  <c r="Q83" i="56"/>
  <c r="J84" i="56"/>
  <c r="D87" i="56"/>
  <c r="H87" i="56"/>
  <c r="L87" i="56"/>
  <c r="P87" i="56"/>
  <c r="E88" i="56"/>
  <c r="I88" i="56"/>
  <c r="M88" i="56"/>
  <c r="Q88" i="56"/>
  <c r="F89" i="56"/>
  <c r="J89" i="56"/>
  <c r="N89" i="56"/>
  <c r="C90" i="56"/>
  <c r="G90" i="56"/>
  <c r="K90" i="56"/>
  <c r="O90" i="56"/>
  <c r="D91" i="56"/>
  <c r="H91" i="56"/>
  <c r="L91" i="56"/>
  <c r="P91" i="56"/>
  <c r="C92" i="56"/>
  <c r="D92" i="56"/>
  <c r="E92" i="56"/>
  <c r="I92" i="56"/>
  <c r="L92" i="56"/>
  <c r="M92" i="56"/>
  <c r="N92" i="56"/>
  <c r="Q92" i="56"/>
  <c r="C93" i="56"/>
  <c r="D93" i="56"/>
  <c r="E93" i="56"/>
  <c r="F93" i="56"/>
  <c r="G93" i="56"/>
  <c r="J93" i="56"/>
  <c r="K93" i="56"/>
  <c r="L93" i="56"/>
  <c r="M93" i="56"/>
  <c r="N93" i="56"/>
  <c r="C94" i="56"/>
  <c r="D94" i="56"/>
  <c r="E94" i="56"/>
  <c r="F94" i="56"/>
  <c r="G94" i="56"/>
  <c r="J94" i="56"/>
  <c r="K94" i="56"/>
  <c r="L94" i="56"/>
  <c r="M94" i="56"/>
  <c r="O94" i="56"/>
  <c r="C95" i="56"/>
  <c r="D95" i="56"/>
  <c r="E95" i="56"/>
  <c r="F95" i="56"/>
  <c r="G95" i="56"/>
  <c r="H95" i="56"/>
  <c r="J95" i="56"/>
  <c r="K95" i="56"/>
  <c r="L95" i="56"/>
  <c r="M95" i="56"/>
  <c r="P95" i="56"/>
  <c r="E96" i="56"/>
  <c r="I96" i="56"/>
  <c r="M96" i="56"/>
  <c r="Q96" i="56"/>
  <c r="F97" i="56"/>
  <c r="J97" i="56"/>
  <c r="N97" i="56"/>
  <c r="C98" i="56"/>
  <c r="G98" i="56"/>
  <c r="K98" i="56"/>
  <c r="O98" i="56"/>
  <c r="D99" i="56"/>
  <c r="H99" i="56"/>
  <c r="L99" i="56"/>
  <c r="P99" i="56"/>
  <c r="E100" i="56"/>
  <c r="I100" i="56"/>
  <c r="M100" i="56"/>
  <c r="Q100" i="56"/>
  <c r="F101" i="56"/>
  <c r="J101" i="56"/>
  <c r="N101" i="56"/>
  <c r="C102" i="56"/>
  <c r="E102" i="56"/>
  <c r="F102" i="56"/>
  <c r="G102" i="56"/>
  <c r="H102" i="56"/>
  <c r="I102" i="56"/>
  <c r="J102" i="56"/>
  <c r="K102" i="56"/>
  <c r="L102" i="56"/>
  <c r="M102" i="56"/>
  <c r="N102" i="56"/>
  <c r="O102" i="56"/>
  <c r="P102" i="56"/>
  <c r="Q102" i="56"/>
  <c r="D103" i="56"/>
  <c r="H103" i="56"/>
  <c r="L103" i="56"/>
  <c r="P103" i="56"/>
  <c r="D107" i="56"/>
  <c r="C112" i="56"/>
  <c r="D112" i="56"/>
  <c r="E112" i="56"/>
  <c r="F112" i="56"/>
  <c r="G112" i="56"/>
  <c r="H112" i="56"/>
  <c r="I112" i="56"/>
  <c r="J112" i="56"/>
  <c r="K112" i="56"/>
  <c r="L112" i="56"/>
  <c r="M112" i="56"/>
  <c r="N112" i="56"/>
  <c r="O112" i="56"/>
  <c r="P112" i="56"/>
  <c r="C113" i="56"/>
  <c r="D113" i="56"/>
  <c r="E113" i="56"/>
  <c r="F113" i="56"/>
  <c r="G113" i="56"/>
  <c r="H113" i="56"/>
  <c r="I113" i="56"/>
  <c r="J113" i="56"/>
  <c r="K113" i="56"/>
  <c r="L113" i="56"/>
  <c r="M113" i="56"/>
  <c r="N113" i="56"/>
  <c r="O113" i="56"/>
  <c r="P113" i="56"/>
  <c r="Q113" i="56"/>
  <c r="C114" i="56"/>
  <c r="D114" i="56"/>
  <c r="E114" i="56"/>
  <c r="F114" i="56"/>
  <c r="G114" i="56"/>
  <c r="H114" i="56"/>
  <c r="I114" i="56"/>
  <c r="J114" i="56"/>
  <c r="K114" i="56"/>
  <c r="L114" i="56"/>
  <c r="M114" i="56"/>
  <c r="N114" i="56"/>
  <c r="O114" i="56"/>
  <c r="P114" i="56"/>
  <c r="Q114" i="56"/>
  <c r="C115" i="56"/>
  <c r="E115" i="56"/>
  <c r="F115" i="56"/>
  <c r="G115" i="56"/>
  <c r="H115" i="56"/>
  <c r="I115" i="56"/>
  <c r="J115" i="56"/>
  <c r="K115" i="56"/>
  <c r="L115" i="56"/>
  <c r="M115" i="56"/>
  <c r="N115" i="56"/>
  <c r="O115" i="56"/>
  <c r="P115" i="56"/>
  <c r="Q115" i="56"/>
  <c r="C121" i="56"/>
  <c r="D121" i="56"/>
  <c r="E121" i="56"/>
  <c r="F121" i="56"/>
  <c r="G121" i="56"/>
  <c r="H121" i="56"/>
  <c r="I121" i="56"/>
  <c r="J121" i="56"/>
  <c r="K121" i="56"/>
  <c r="L121" i="56"/>
  <c r="M121" i="56"/>
  <c r="O121" i="56"/>
  <c r="P121" i="56"/>
  <c r="Q121" i="56"/>
  <c r="D130" i="56"/>
  <c r="H130" i="56"/>
  <c r="L130" i="56"/>
  <c r="N130" i="56"/>
  <c r="P130" i="56"/>
  <c r="E131" i="56"/>
  <c r="I131" i="56"/>
  <c r="M131" i="56"/>
  <c r="Q131" i="56"/>
  <c r="F132" i="56"/>
  <c r="J132" i="56"/>
  <c r="N132" i="56"/>
  <c r="C133" i="56"/>
  <c r="G133" i="56"/>
  <c r="K133" i="56"/>
  <c r="O133" i="56"/>
  <c r="D134" i="56"/>
  <c r="H134" i="56"/>
  <c r="L134" i="56"/>
  <c r="P134" i="56"/>
  <c r="E135" i="56"/>
  <c r="I135" i="56"/>
  <c r="M135" i="56"/>
  <c r="Q135" i="56"/>
  <c r="F136" i="56"/>
  <c r="H136" i="56"/>
  <c r="J136" i="56"/>
  <c r="N136" i="56"/>
  <c r="C137" i="56"/>
  <c r="G137" i="56"/>
  <c r="K137" i="56"/>
  <c r="O137" i="56"/>
  <c r="D138" i="56"/>
  <c r="H138" i="56"/>
  <c r="L138" i="56"/>
  <c r="P138" i="56"/>
  <c r="E139" i="56"/>
  <c r="I139" i="56"/>
  <c r="M139" i="56"/>
  <c r="Q139" i="56"/>
  <c r="C140" i="56"/>
  <c r="D140" i="56"/>
  <c r="F140" i="56"/>
  <c r="G140" i="56"/>
  <c r="I140" i="56"/>
  <c r="J140" i="56"/>
  <c r="K140" i="56"/>
  <c r="L140" i="56"/>
  <c r="M140" i="56"/>
  <c r="N140" i="56"/>
  <c r="C141" i="56"/>
  <c r="G141" i="56"/>
  <c r="I141" i="56"/>
  <c r="K141" i="56"/>
  <c r="O141" i="56"/>
  <c r="C148" i="56"/>
  <c r="G148" i="56"/>
  <c r="K148" i="56"/>
  <c r="O148" i="56"/>
  <c r="C149" i="56"/>
  <c r="D149" i="56"/>
  <c r="E149" i="56"/>
  <c r="F149" i="56"/>
  <c r="G149" i="56"/>
  <c r="H149" i="56"/>
  <c r="I149" i="56"/>
  <c r="J149" i="56"/>
  <c r="K149" i="56"/>
  <c r="L149" i="56"/>
  <c r="M149" i="56"/>
  <c r="N149" i="56"/>
  <c r="O149" i="56"/>
  <c r="P149" i="56"/>
  <c r="Q149" i="56"/>
  <c r="C150" i="56"/>
  <c r="D150" i="56"/>
  <c r="E150" i="56"/>
  <c r="F150" i="56"/>
  <c r="G150" i="56"/>
  <c r="H150" i="56"/>
  <c r="I150" i="56"/>
  <c r="J150" i="56"/>
  <c r="K150" i="56"/>
  <c r="L150" i="56"/>
  <c r="M150" i="56"/>
  <c r="N150" i="56"/>
  <c r="O150" i="56"/>
  <c r="P150" i="56"/>
  <c r="Q150" i="56"/>
  <c r="C151" i="56"/>
  <c r="D151" i="56"/>
  <c r="E151" i="56"/>
  <c r="F151" i="56"/>
  <c r="G151" i="56"/>
  <c r="H151" i="56"/>
  <c r="I151" i="56"/>
  <c r="J151" i="56"/>
  <c r="K151" i="56"/>
  <c r="L151" i="56"/>
  <c r="M151" i="56"/>
  <c r="N151" i="56"/>
  <c r="O151" i="56"/>
  <c r="P151" i="56"/>
  <c r="Q151" i="56"/>
  <c r="C152" i="56"/>
  <c r="D152" i="56"/>
  <c r="E152" i="56"/>
  <c r="F152" i="56"/>
  <c r="G152" i="56"/>
  <c r="H152" i="56"/>
  <c r="I152" i="56"/>
  <c r="J152" i="56"/>
  <c r="K152" i="56"/>
  <c r="L152" i="56"/>
  <c r="M152" i="56"/>
  <c r="N152" i="56"/>
  <c r="O152" i="56"/>
  <c r="Q152" i="56"/>
  <c r="D153" i="56"/>
  <c r="H153" i="56"/>
  <c r="L153" i="56"/>
  <c r="P153" i="56"/>
  <c r="E154" i="56"/>
  <c r="I154" i="56"/>
  <c r="M154" i="56"/>
  <c r="Q154" i="56"/>
  <c r="F155" i="56"/>
  <c r="J155" i="56"/>
  <c r="N155" i="56"/>
  <c r="C156" i="56"/>
  <c r="G156" i="56"/>
  <c r="K156" i="56"/>
  <c r="O156" i="56"/>
  <c r="D157" i="56"/>
  <c r="H157" i="56"/>
  <c r="L157" i="56"/>
  <c r="P157" i="56"/>
  <c r="C158" i="56"/>
  <c r="D158" i="56"/>
  <c r="E158" i="56"/>
  <c r="F158" i="56"/>
  <c r="G158" i="56"/>
  <c r="H158" i="56"/>
  <c r="I158" i="56"/>
  <c r="J158" i="56"/>
  <c r="K158" i="56"/>
  <c r="L158" i="56"/>
  <c r="M158" i="56"/>
  <c r="N158" i="56"/>
  <c r="O158" i="56"/>
  <c r="P158" i="56"/>
  <c r="Q158" i="56"/>
  <c r="F159" i="56"/>
  <c r="J159" i="56"/>
  <c r="N159" i="56"/>
  <c r="C167" i="56"/>
  <c r="D167" i="56"/>
  <c r="E167" i="56"/>
  <c r="G167" i="56"/>
  <c r="H167" i="56"/>
  <c r="I167" i="56"/>
  <c r="J167" i="56"/>
  <c r="K167" i="56"/>
  <c r="L167" i="56"/>
  <c r="M167" i="56"/>
  <c r="N167" i="56"/>
  <c r="O167" i="56"/>
  <c r="P167" i="56"/>
  <c r="Q167" i="56"/>
  <c r="C168" i="56"/>
  <c r="D168" i="56"/>
  <c r="E168" i="56"/>
  <c r="F168" i="56"/>
  <c r="G168" i="56"/>
  <c r="H168" i="56"/>
  <c r="I168" i="56"/>
  <c r="J168" i="56"/>
  <c r="K168" i="56"/>
  <c r="L168" i="56"/>
  <c r="M168" i="56"/>
  <c r="N168" i="56"/>
  <c r="O168" i="56"/>
  <c r="P168" i="56"/>
  <c r="Q168" i="56"/>
  <c r="C169" i="56"/>
  <c r="D169" i="56"/>
  <c r="E169" i="56"/>
  <c r="F169" i="56"/>
  <c r="G169" i="56"/>
  <c r="H169" i="56"/>
  <c r="I169" i="56"/>
  <c r="J169" i="56"/>
  <c r="K169" i="56"/>
  <c r="L169" i="56"/>
  <c r="M169" i="56"/>
  <c r="N169" i="56"/>
  <c r="O169" i="56"/>
  <c r="P169" i="56"/>
  <c r="Q169" i="56"/>
  <c r="C170" i="56"/>
  <c r="D170" i="56"/>
  <c r="E170" i="56"/>
  <c r="F170" i="56"/>
  <c r="G170" i="56"/>
  <c r="H170" i="56"/>
  <c r="I170" i="56"/>
  <c r="J170" i="56"/>
  <c r="K170" i="56"/>
  <c r="L170" i="56"/>
  <c r="M170" i="56"/>
  <c r="N170" i="56"/>
  <c r="O170" i="56"/>
  <c r="P170" i="56"/>
  <c r="Q170" i="56"/>
  <c r="C176" i="56"/>
  <c r="D176" i="56"/>
  <c r="E176" i="56"/>
  <c r="F176" i="56"/>
  <c r="H176" i="56"/>
  <c r="I176" i="56"/>
  <c r="J176" i="56"/>
  <c r="K176" i="56"/>
  <c r="L176" i="56"/>
  <c r="M176" i="56"/>
  <c r="N176" i="56"/>
  <c r="O176" i="56"/>
  <c r="P176" i="56"/>
  <c r="Q176" i="56"/>
  <c r="D6" i="56"/>
  <c r="H6" i="56"/>
  <c r="L6" i="56"/>
  <c r="P6" i="56"/>
  <c r="D9" i="56"/>
  <c r="H9" i="56"/>
  <c r="L9" i="56"/>
  <c r="P9" i="56"/>
  <c r="E10" i="56"/>
  <c r="I10" i="56"/>
  <c r="M10" i="56"/>
  <c r="Q10" i="56"/>
  <c r="F11" i="56"/>
  <c r="G12" i="56"/>
  <c r="D13" i="56"/>
  <c r="H13" i="56"/>
  <c r="L13" i="56"/>
  <c r="F15" i="56"/>
  <c r="J15" i="56"/>
  <c r="N15" i="56"/>
  <c r="C16" i="56"/>
  <c r="G16" i="56"/>
  <c r="K16" i="56"/>
  <c r="O16" i="56"/>
  <c r="D17" i="56"/>
  <c r="H17" i="56"/>
  <c r="L17" i="56"/>
  <c r="P17" i="56"/>
  <c r="E18" i="56"/>
  <c r="I18" i="56"/>
  <c r="M18" i="56"/>
  <c r="Q18" i="56"/>
  <c r="F19" i="56"/>
  <c r="J19" i="56"/>
  <c r="N19" i="56"/>
  <c r="C20" i="56"/>
  <c r="G20" i="56"/>
  <c r="K20" i="56"/>
  <c r="O20" i="56"/>
  <c r="D21" i="56"/>
  <c r="H21" i="56"/>
  <c r="L21" i="56"/>
  <c r="P21" i="56"/>
  <c r="E22" i="56"/>
  <c r="I22" i="56"/>
  <c r="M22" i="56"/>
  <c r="Q22" i="56"/>
  <c r="D27" i="56"/>
  <c r="H27" i="56"/>
  <c r="L27" i="56"/>
  <c r="F28" i="56"/>
  <c r="C30" i="56"/>
  <c r="D30" i="56"/>
  <c r="G30" i="56"/>
  <c r="H30" i="56"/>
  <c r="L30" i="56"/>
  <c r="O30" i="56"/>
  <c r="P30" i="56"/>
  <c r="E31" i="56"/>
  <c r="H31" i="56"/>
  <c r="I31" i="56"/>
  <c r="L31" i="56"/>
  <c r="M31" i="56"/>
  <c r="P31" i="56"/>
  <c r="Q31" i="56"/>
  <c r="E32" i="56"/>
  <c r="F32" i="56"/>
  <c r="I32" i="56"/>
  <c r="J32" i="56"/>
  <c r="N32" i="56"/>
  <c r="Q32" i="56"/>
  <c r="C33" i="56"/>
  <c r="F33" i="56"/>
  <c r="G33" i="56"/>
  <c r="J33" i="56"/>
  <c r="K33" i="56"/>
  <c r="O33" i="56"/>
  <c r="C34" i="56"/>
  <c r="D34" i="56"/>
  <c r="G34" i="56"/>
  <c r="H34" i="56"/>
  <c r="K34" i="56"/>
  <c r="L34" i="56"/>
  <c r="P34" i="56"/>
  <c r="D35" i="56"/>
  <c r="E35" i="56"/>
  <c r="H35" i="56"/>
  <c r="I35" i="56"/>
  <c r="L35" i="56"/>
  <c r="M35" i="56"/>
  <c r="P35" i="56"/>
  <c r="Q35" i="56"/>
  <c r="E36" i="56"/>
  <c r="F36" i="56"/>
  <c r="J36" i="56"/>
  <c r="M36" i="56"/>
  <c r="N36" i="56"/>
  <c r="C37" i="56"/>
  <c r="F37" i="56"/>
  <c r="G37" i="56"/>
  <c r="J37" i="56"/>
  <c r="K37" i="56"/>
  <c r="N37" i="56"/>
  <c r="O37" i="56"/>
  <c r="C38" i="56"/>
  <c r="D38" i="56"/>
  <c r="G38" i="56"/>
  <c r="H38" i="56"/>
  <c r="K38" i="56"/>
  <c r="L38" i="56"/>
  <c r="O38" i="56"/>
  <c r="P38" i="56"/>
  <c r="E39" i="56"/>
  <c r="H39" i="56"/>
  <c r="I39" i="56"/>
  <c r="M39" i="56"/>
  <c r="P39" i="56"/>
  <c r="Q39" i="56"/>
  <c r="E40" i="56"/>
  <c r="F40" i="56"/>
  <c r="I40" i="56"/>
  <c r="J40" i="56"/>
  <c r="N40" i="56"/>
  <c r="Q40" i="56"/>
  <c r="C41" i="56"/>
  <c r="G41" i="56"/>
  <c r="J41" i="56"/>
  <c r="K41" i="56"/>
  <c r="N41" i="56"/>
  <c r="O41" i="56"/>
  <c r="F45" i="56"/>
  <c r="N45" i="56"/>
  <c r="D48" i="56"/>
  <c r="H47" i="56"/>
  <c r="I49" i="56"/>
  <c r="Q49" i="56"/>
  <c r="J50" i="56"/>
  <c r="N50" i="56"/>
  <c r="C51" i="56"/>
  <c r="K51" i="56"/>
  <c r="D52" i="56"/>
  <c r="L52" i="56"/>
  <c r="E53" i="56"/>
  <c r="I53" i="56"/>
  <c r="M53" i="56"/>
  <c r="F54" i="56"/>
  <c r="N54" i="56"/>
  <c r="G55" i="56"/>
  <c r="O55" i="56"/>
  <c r="H56" i="56"/>
  <c r="P56" i="56"/>
  <c r="I57" i="56"/>
  <c r="Q57" i="56"/>
  <c r="J58" i="56"/>
  <c r="C59" i="56"/>
  <c r="G59" i="56"/>
  <c r="O59" i="56"/>
  <c r="H60" i="56"/>
  <c r="P60" i="56"/>
  <c r="H64" i="56"/>
  <c r="P64" i="56"/>
  <c r="D65" i="56"/>
  <c r="H65" i="56"/>
  <c r="L65" i="56"/>
  <c r="P65" i="56"/>
  <c r="F66" i="56"/>
  <c r="G68" i="56"/>
  <c r="O68" i="56"/>
  <c r="H69" i="56"/>
  <c r="P69" i="56"/>
  <c r="E70" i="56"/>
  <c r="I70" i="56"/>
  <c r="Q70" i="56"/>
  <c r="J71" i="56"/>
  <c r="C72" i="56"/>
  <c r="K72" i="56"/>
  <c r="D73" i="56"/>
  <c r="L73" i="56"/>
  <c r="E74" i="56"/>
  <c r="M74" i="56"/>
  <c r="F75" i="56"/>
  <c r="J75" i="56"/>
  <c r="N75" i="56"/>
  <c r="G76" i="56"/>
  <c r="O76" i="56"/>
  <c r="H77" i="56"/>
  <c r="P77" i="56"/>
  <c r="I78" i="56"/>
  <c r="M78" i="56"/>
  <c r="Q78" i="56"/>
  <c r="J79" i="56"/>
  <c r="H85" i="56"/>
  <c r="I87" i="56"/>
  <c r="Q87" i="56"/>
  <c r="J88" i="56"/>
  <c r="C89" i="56"/>
  <c r="K89" i="56"/>
  <c r="D90" i="56"/>
  <c r="L90" i="56"/>
  <c r="E91" i="56"/>
  <c r="I91" i="56"/>
  <c r="M91" i="56"/>
  <c r="J92" i="56"/>
  <c r="O93" i="56"/>
  <c r="P94" i="56"/>
  <c r="Q95" i="56"/>
  <c r="F96" i="56"/>
  <c r="J96" i="56"/>
  <c r="C97" i="56"/>
  <c r="K97" i="56"/>
  <c r="D98" i="56"/>
  <c r="L98" i="56"/>
  <c r="E99" i="56"/>
  <c r="M99" i="56"/>
  <c r="F100" i="56"/>
  <c r="N100" i="56"/>
  <c r="G101" i="56"/>
  <c r="O101" i="56"/>
  <c r="I103" i="56"/>
  <c r="Q103" i="56"/>
  <c r="L119" i="56"/>
  <c r="C126" i="56"/>
  <c r="K126" i="56"/>
  <c r="B144" i="48"/>
  <c r="B162" i="48"/>
  <c r="D112" i="46"/>
  <c r="D114" i="46"/>
  <c r="D115" i="46"/>
  <c r="B112" i="46"/>
  <c r="C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B113" i="46"/>
  <c r="C113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B114" i="46"/>
  <c r="C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B115" i="46"/>
  <c r="C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F6" i="46"/>
  <c r="H6" i="46"/>
  <c r="N6" i="46"/>
  <c r="P6" i="46"/>
  <c r="P8" i="46"/>
  <c r="F9" i="46"/>
  <c r="H9" i="46"/>
  <c r="N9" i="46"/>
  <c r="P9" i="46"/>
  <c r="F10" i="46"/>
  <c r="H10" i="46"/>
  <c r="N10" i="46"/>
  <c r="P10" i="46"/>
  <c r="F11" i="46"/>
  <c r="H11" i="46"/>
  <c r="N11" i="46"/>
  <c r="P11" i="46"/>
  <c r="F12" i="46"/>
  <c r="H12" i="46"/>
  <c r="N12" i="46"/>
  <c r="P12" i="46"/>
  <c r="F13" i="46"/>
  <c r="H13" i="46"/>
  <c r="N13" i="46"/>
  <c r="F14" i="46"/>
  <c r="H14" i="46"/>
  <c r="N14" i="46"/>
  <c r="P14" i="46"/>
  <c r="F15" i="46"/>
  <c r="H15" i="46"/>
  <c r="J15" i="46"/>
  <c r="L15" i="46"/>
  <c r="N15" i="46"/>
  <c r="P15" i="46"/>
  <c r="B16" i="46"/>
  <c r="D16" i="46"/>
  <c r="F16" i="46"/>
  <c r="H16" i="46"/>
  <c r="J16" i="46"/>
  <c r="L16" i="46"/>
  <c r="N16" i="46"/>
  <c r="P16" i="46"/>
  <c r="B17" i="46"/>
  <c r="D17" i="46"/>
  <c r="F17" i="46"/>
  <c r="H17" i="46"/>
  <c r="J17" i="46"/>
  <c r="L17" i="46"/>
  <c r="N17" i="46"/>
  <c r="P17" i="46"/>
  <c r="B18" i="46"/>
  <c r="D18" i="46"/>
  <c r="F18" i="46"/>
  <c r="H18" i="46"/>
  <c r="J18" i="46"/>
  <c r="L18" i="46"/>
  <c r="N18" i="46"/>
  <c r="P18" i="46"/>
  <c r="B19" i="46"/>
  <c r="D19" i="46"/>
  <c r="F19" i="46"/>
  <c r="H19" i="46"/>
  <c r="J19" i="46"/>
  <c r="L19" i="46"/>
  <c r="N19" i="46"/>
  <c r="P19" i="46"/>
  <c r="B20" i="46"/>
  <c r="D20" i="46"/>
  <c r="F20" i="46"/>
  <c r="H20" i="46"/>
  <c r="J20" i="46"/>
  <c r="L20" i="46"/>
  <c r="N20" i="46"/>
  <c r="P20" i="46"/>
  <c r="B21" i="46"/>
  <c r="D21" i="46"/>
  <c r="F21" i="46"/>
  <c r="H21" i="46"/>
  <c r="J21" i="46"/>
  <c r="L21" i="46"/>
  <c r="N21" i="46"/>
  <c r="P21" i="46"/>
  <c r="B22" i="46"/>
  <c r="D22" i="46"/>
  <c r="F22" i="46"/>
  <c r="H22" i="46"/>
  <c r="J22" i="46"/>
  <c r="L22" i="46"/>
  <c r="N22" i="46"/>
  <c r="P22" i="46"/>
  <c r="B26" i="46"/>
  <c r="D26" i="46"/>
  <c r="F26" i="46"/>
  <c r="J26" i="46"/>
  <c r="L26" i="46"/>
  <c r="B27" i="46"/>
  <c r="D27" i="46"/>
  <c r="F27" i="46"/>
  <c r="H27" i="46"/>
  <c r="J27" i="46"/>
  <c r="L27" i="46"/>
  <c r="N27" i="46"/>
  <c r="P27" i="46"/>
  <c r="D29" i="46"/>
  <c r="B30" i="46"/>
  <c r="D30" i="46"/>
  <c r="F30" i="46"/>
  <c r="H30" i="46"/>
  <c r="J30" i="46"/>
  <c r="L30" i="46"/>
  <c r="N30" i="46"/>
  <c r="P30" i="46"/>
  <c r="B31" i="46"/>
  <c r="D31" i="46"/>
  <c r="F31" i="46"/>
  <c r="H31" i="46"/>
  <c r="J31" i="46"/>
  <c r="L31" i="46"/>
  <c r="N31" i="46"/>
  <c r="P31" i="46"/>
  <c r="B32" i="46"/>
  <c r="D32" i="46"/>
  <c r="F32" i="46"/>
  <c r="H32" i="46"/>
  <c r="J32" i="46"/>
  <c r="L32" i="46"/>
  <c r="N32" i="46"/>
  <c r="P32" i="46"/>
  <c r="B33" i="46"/>
  <c r="D33" i="46"/>
  <c r="F33" i="46"/>
  <c r="H33" i="46"/>
  <c r="J33" i="46"/>
  <c r="L33" i="46"/>
  <c r="N33" i="46"/>
  <c r="P33" i="46"/>
  <c r="B34" i="46"/>
  <c r="D34" i="46"/>
  <c r="F34" i="46"/>
  <c r="H34" i="46"/>
  <c r="J34" i="46"/>
  <c r="L34" i="46"/>
  <c r="N34" i="46"/>
  <c r="P34" i="46"/>
  <c r="B35" i="46"/>
  <c r="D35" i="46"/>
  <c r="F35" i="46"/>
  <c r="H35" i="46"/>
  <c r="J35" i="46"/>
  <c r="L35" i="46"/>
  <c r="N35" i="46"/>
  <c r="P35" i="46"/>
  <c r="B36" i="46"/>
  <c r="D36" i="46"/>
  <c r="F36" i="46"/>
  <c r="H36" i="46"/>
  <c r="J36" i="46"/>
  <c r="L36" i="46"/>
  <c r="N36" i="46"/>
  <c r="P36" i="46"/>
  <c r="B37" i="46"/>
  <c r="D37" i="46"/>
  <c r="F37" i="46"/>
  <c r="H37" i="46"/>
  <c r="J37" i="46"/>
  <c r="L37" i="46"/>
  <c r="N37" i="46"/>
  <c r="P37" i="46"/>
  <c r="B38" i="46"/>
  <c r="D38" i="46"/>
  <c r="F38" i="46"/>
  <c r="H38" i="46"/>
  <c r="J38" i="46"/>
  <c r="L38" i="46"/>
  <c r="N38" i="46"/>
  <c r="P38" i="46"/>
  <c r="B39" i="46"/>
  <c r="D39" i="46"/>
  <c r="F39" i="46"/>
  <c r="H39" i="46"/>
  <c r="J39" i="46"/>
  <c r="L39" i="46"/>
  <c r="N39" i="46"/>
  <c r="P39" i="46"/>
  <c r="B40" i="46"/>
  <c r="D40" i="46"/>
  <c r="F40" i="46"/>
  <c r="H40" i="46"/>
  <c r="J40" i="46"/>
  <c r="L40" i="46"/>
  <c r="N40" i="46"/>
  <c r="P40" i="46"/>
  <c r="B41" i="46"/>
  <c r="D41" i="46"/>
  <c r="F41" i="46"/>
  <c r="H41" i="46"/>
  <c r="J41" i="46"/>
  <c r="L41" i="46"/>
  <c r="N41" i="46"/>
  <c r="P41" i="46"/>
  <c r="B64" i="46"/>
  <c r="D64" i="46"/>
  <c r="J64" i="46"/>
  <c r="L64" i="46"/>
  <c r="B65" i="46"/>
  <c r="D65" i="46"/>
  <c r="F65" i="46"/>
  <c r="H65" i="46"/>
  <c r="J65" i="46"/>
  <c r="L65" i="46"/>
  <c r="N65" i="46"/>
  <c r="P65" i="46"/>
  <c r="D67" i="46"/>
  <c r="B68" i="46"/>
  <c r="D68" i="46"/>
  <c r="F68" i="46"/>
  <c r="H68" i="46"/>
  <c r="J68" i="46"/>
  <c r="L68" i="46"/>
  <c r="N68" i="46"/>
  <c r="P68" i="46"/>
  <c r="B69" i="46"/>
  <c r="D69" i="46"/>
  <c r="F69" i="46"/>
  <c r="H69" i="46"/>
  <c r="J69" i="46"/>
  <c r="L69" i="46"/>
  <c r="N69" i="46"/>
  <c r="P69" i="46"/>
  <c r="B70" i="46"/>
  <c r="D70" i="46"/>
  <c r="F70" i="46"/>
  <c r="H70" i="46"/>
  <c r="J70" i="46"/>
  <c r="L70" i="46"/>
  <c r="N70" i="46"/>
  <c r="P70" i="46"/>
  <c r="B71" i="46"/>
  <c r="D71" i="46"/>
  <c r="F71" i="46"/>
  <c r="H71" i="46"/>
  <c r="J71" i="46"/>
  <c r="L71" i="46"/>
  <c r="N71" i="46"/>
  <c r="P71" i="46"/>
  <c r="B72" i="46"/>
  <c r="D72" i="46"/>
  <c r="F72" i="46"/>
  <c r="H72" i="46"/>
  <c r="J72" i="46"/>
  <c r="L72" i="46"/>
  <c r="N72" i="46"/>
  <c r="P72" i="46"/>
  <c r="B73" i="46"/>
  <c r="D73" i="46"/>
  <c r="F73" i="46"/>
  <c r="H73" i="46"/>
  <c r="J73" i="46"/>
  <c r="L73" i="46"/>
  <c r="N73" i="46"/>
  <c r="P73" i="46"/>
  <c r="B74" i="46"/>
  <c r="D74" i="46"/>
  <c r="F74" i="46"/>
  <c r="H74" i="46"/>
  <c r="J74" i="46"/>
  <c r="L74" i="46"/>
  <c r="N74" i="46"/>
  <c r="P74" i="46"/>
  <c r="B75" i="46"/>
  <c r="D75" i="46"/>
  <c r="F75" i="46"/>
  <c r="H75" i="46"/>
  <c r="J75" i="46"/>
  <c r="L75" i="46"/>
  <c r="N75" i="46"/>
  <c r="P75" i="46"/>
  <c r="B76" i="46"/>
  <c r="D76" i="46"/>
  <c r="F76" i="46"/>
  <c r="H76" i="46"/>
  <c r="J76" i="46"/>
  <c r="L76" i="46"/>
  <c r="N76" i="46"/>
  <c r="P76" i="46"/>
  <c r="B77" i="46"/>
  <c r="D77" i="46"/>
  <c r="F77" i="46"/>
  <c r="H77" i="46"/>
  <c r="J77" i="46"/>
  <c r="L77" i="46"/>
  <c r="N77" i="46"/>
  <c r="P77" i="46"/>
  <c r="B78" i="46"/>
  <c r="D78" i="46"/>
  <c r="F78" i="46"/>
  <c r="H78" i="46"/>
  <c r="J78" i="46"/>
  <c r="L78" i="46"/>
  <c r="N78" i="46"/>
  <c r="P78" i="46"/>
  <c r="B79" i="46"/>
  <c r="D79" i="46"/>
  <c r="F79" i="46"/>
  <c r="H79" i="46"/>
  <c r="J79" i="46"/>
  <c r="L79" i="46"/>
  <c r="N79" i="46"/>
  <c r="P79" i="46"/>
  <c r="B83" i="46"/>
  <c r="D83" i="46"/>
  <c r="F83" i="46"/>
  <c r="J83" i="46"/>
  <c r="L83" i="46"/>
  <c r="B84" i="46"/>
  <c r="D84" i="46"/>
  <c r="F84" i="46"/>
  <c r="H84" i="46"/>
  <c r="J84" i="46"/>
  <c r="L84" i="46"/>
  <c r="N84" i="46"/>
  <c r="P84" i="46"/>
  <c r="D86" i="46"/>
  <c r="B87" i="46"/>
  <c r="D87" i="46"/>
  <c r="F87" i="46"/>
  <c r="H87" i="46"/>
  <c r="J87" i="46"/>
  <c r="L87" i="46"/>
  <c r="N87" i="46"/>
  <c r="P87" i="46"/>
  <c r="B88" i="46"/>
  <c r="D88" i="46"/>
  <c r="F88" i="46"/>
  <c r="H88" i="46"/>
  <c r="J88" i="46"/>
  <c r="L88" i="46"/>
  <c r="N88" i="46"/>
  <c r="P88" i="46"/>
  <c r="B89" i="46"/>
  <c r="D89" i="46"/>
  <c r="F89" i="46"/>
  <c r="H89" i="46"/>
  <c r="J89" i="46"/>
  <c r="L89" i="46"/>
  <c r="N89" i="46"/>
  <c r="P89" i="46"/>
  <c r="B90" i="46"/>
  <c r="D90" i="46"/>
  <c r="F90" i="46"/>
  <c r="H90" i="46"/>
  <c r="J90" i="46"/>
  <c r="L90" i="46"/>
  <c r="N90" i="46"/>
  <c r="P90" i="46"/>
  <c r="B91" i="46"/>
  <c r="D91" i="46"/>
  <c r="F91" i="46"/>
  <c r="H91" i="46"/>
  <c r="J91" i="46"/>
  <c r="L91" i="46"/>
  <c r="N91" i="46"/>
  <c r="P91" i="46"/>
  <c r="B92" i="46"/>
  <c r="D92" i="46"/>
  <c r="F92" i="46"/>
  <c r="H92" i="46"/>
  <c r="J92" i="46"/>
  <c r="L92" i="46"/>
  <c r="N92" i="46"/>
  <c r="P92" i="46"/>
  <c r="B93" i="46"/>
  <c r="D93" i="46"/>
  <c r="F93" i="46"/>
  <c r="H93" i="46"/>
  <c r="J93" i="46"/>
  <c r="L93" i="46"/>
  <c r="N93" i="46"/>
  <c r="P93" i="46"/>
  <c r="B94" i="46"/>
  <c r="D94" i="46"/>
  <c r="F94" i="46"/>
  <c r="H94" i="46"/>
  <c r="J94" i="46"/>
  <c r="L94" i="46"/>
  <c r="N94" i="46"/>
  <c r="P94" i="46"/>
  <c r="B95" i="46"/>
  <c r="D95" i="46"/>
  <c r="F95" i="46"/>
  <c r="H95" i="46"/>
  <c r="J95" i="46"/>
  <c r="L95" i="46"/>
  <c r="N95" i="46"/>
  <c r="P95" i="46"/>
  <c r="B96" i="46"/>
  <c r="D96" i="46"/>
  <c r="F96" i="46"/>
  <c r="H96" i="46"/>
  <c r="J96" i="46"/>
  <c r="L96" i="46"/>
  <c r="N96" i="46"/>
  <c r="P96" i="46"/>
  <c r="B97" i="46"/>
  <c r="D97" i="46"/>
  <c r="F97" i="46"/>
  <c r="H97" i="46"/>
  <c r="J97" i="46"/>
  <c r="L97" i="46"/>
  <c r="N97" i="46"/>
  <c r="P97" i="46"/>
  <c r="B98" i="46"/>
  <c r="D98" i="46"/>
  <c r="F98" i="46"/>
  <c r="H98" i="46"/>
  <c r="J98" i="46"/>
  <c r="L98" i="46"/>
  <c r="N98" i="46"/>
  <c r="P98" i="46"/>
  <c r="B99" i="46"/>
  <c r="D99" i="46"/>
  <c r="F99" i="46"/>
  <c r="H99" i="46"/>
  <c r="J99" i="46"/>
  <c r="L99" i="46"/>
  <c r="N99" i="46"/>
  <c r="P99" i="46"/>
  <c r="B100" i="46"/>
  <c r="D100" i="46"/>
  <c r="F100" i="46"/>
  <c r="H100" i="46"/>
  <c r="J100" i="46"/>
  <c r="L100" i="46"/>
  <c r="N100" i="46"/>
  <c r="P100" i="46"/>
  <c r="B101" i="46"/>
  <c r="D101" i="46"/>
  <c r="F101" i="46"/>
  <c r="H101" i="46"/>
  <c r="J101" i="46"/>
  <c r="L101" i="46"/>
  <c r="N101" i="46"/>
  <c r="P101" i="46"/>
  <c r="B102" i="46"/>
  <c r="D102" i="46"/>
  <c r="F102" i="46"/>
  <c r="H102" i="46"/>
  <c r="J102" i="46"/>
  <c r="L102" i="46"/>
  <c r="N102" i="46"/>
  <c r="P102" i="46"/>
  <c r="B103" i="46"/>
  <c r="D103" i="46"/>
  <c r="F103" i="46"/>
  <c r="H103" i="46"/>
  <c r="J103" i="46"/>
  <c r="L103" i="46"/>
  <c r="N103" i="46"/>
  <c r="P103" i="46"/>
  <c r="B107" i="46"/>
  <c r="D107" i="46"/>
  <c r="F107" i="46"/>
  <c r="J107" i="46"/>
  <c r="L107" i="46"/>
  <c r="B108" i="46"/>
  <c r="D108" i="46"/>
  <c r="F108" i="46"/>
  <c r="H108" i="46"/>
  <c r="J108" i="46"/>
  <c r="L108" i="46"/>
  <c r="N108" i="46"/>
  <c r="P108" i="46"/>
  <c r="D110" i="46"/>
  <c r="D111" i="46"/>
  <c r="H111" i="46"/>
  <c r="L111" i="46"/>
  <c r="P111" i="46"/>
  <c r="D116" i="46"/>
  <c r="H116" i="46"/>
  <c r="L116" i="46"/>
  <c r="P116" i="46"/>
  <c r="D117" i="46"/>
  <c r="H117" i="46"/>
  <c r="L117" i="46"/>
  <c r="P117" i="46"/>
  <c r="D118" i="46"/>
  <c r="H118" i="46"/>
  <c r="L118" i="46"/>
  <c r="P118" i="46"/>
  <c r="D119" i="46"/>
  <c r="H119" i="46"/>
  <c r="L119" i="46"/>
  <c r="P119" i="46"/>
  <c r="D120" i="46"/>
  <c r="H120" i="46"/>
  <c r="L120" i="46"/>
  <c r="P120" i="46"/>
  <c r="D121" i="46"/>
  <c r="H121" i="46"/>
  <c r="L121" i="46"/>
  <c r="P121" i="46"/>
  <c r="D122" i="46"/>
  <c r="H122" i="46"/>
  <c r="L122" i="46"/>
  <c r="P122" i="46"/>
  <c r="B126" i="46"/>
  <c r="F126" i="46"/>
  <c r="J126" i="46"/>
  <c r="B127" i="46"/>
  <c r="F127" i="46"/>
  <c r="J127" i="46"/>
  <c r="N127" i="46"/>
  <c r="D129" i="46"/>
  <c r="B130" i="46"/>
  <c r="D130" i="46"/>
  <c r="F130" i="46"/>
  <c r="H130" i="46"/>
  <c r="J130" i="46"/>
  <c r="L130" i="46"/>
  <c r="N130" i="46"/>
  <c r="P130" i="46"/>
  <c r="B131" i="46"/>
  <c r="D131" i="46"/>
  <c r="F131" i="46"/>
  <c r="H131" i="46"/>
  <c r="J131" i="46"/>
  <c r="L131" i="46"/>
  <c r="N131" i="46"/>
  <c r="P131" i="46"/>
  <c r="B132" i="46"/>
  <c r="D132" i="46"/>
  <c r="F132" i="46"/>
  <c r="H132" i="46"/>
  <c r="J132" i="46"/>
  <c r="L132" i="46"/>
  <c r="N132" i="46"/>
  <c r="P132" i="46"/>
  <c r="B133" i="46"/>
  <c r="D133" i="46"/>
  <c r="F133" i="46"/>
  <c r="H133" i="46"/>
  <c r="J133" i="46"/>
  <c r="L133" i="46"/>
  <c r="N133" i="46"/>
  <c r="P133" i="46"/>
  <c r="B134" i="46"/>
  <c r="D134" i="46"/>
  <c r="F134" i="46"/>
  <c r="H134" i="46"/>
  <c r="J134" i="46"/>
  <c r="L134" i="46"/>
  <c r="N134" i="46"/>
  <c r="P134" i="46"/>
  <c r="B135" i="46"/>
  <c r="D135" i="46"/>
  <c r="F135" i="46"/>
  <c r="H135" i="46"/>
  <c r="J135" i="46"/>
  <c r="L135" i="46"/>
  <c r="N135" i="46"/>
  <c r="P135" i="46"/>
  <c r="B136" i="46"/>
  <c r="D136" i="46"/>
  <c r="F136" i="46"/>
  <c r="H136" i="46"/>
  <c r="J136" i="46"/>
  <c r="L136" i="46"/>
  <c r="N136" i="46"/>
  <c r="P136" i="46"/>
  <c r="B137" i="46"/>
  <c r="D137" i="46"/>
  <c r="F137" i="46"/>
  <c r="H137" i="46"/>
  <c r="J137" i="46"/>
  <c r="L137" i="46"/>
  <c r="N137" i="46"/>
  <c r="P137" i="46"/>
  <c r="B138" i="46"/>
  <c r="D138" i="46"/>
  <c r="F138" i="46"/>
  <c r="H138" i="46"/>
  <c r="J138" i="46"/>
  <c r="L138" i="46"/>
  <c r="N138" i="46"/>
  <c r="P138" i="46"/>
  <c r="B139" i="46"/>
  <c r="D139" i="46"/>
  <c r="F139" i="46"/>
  <c r="H139" i="46"/>
  <c r="J139" i="46"/>
  <c r="L139" i="46"/>
  <c r="N139" i="46"/>
  <c r="P139" i="46"/>
  <c r="B140" i="46"/>
  <c r="D140" i="46"/>
  <c r="F140" i="46"/>
  <c r="H140" i="46"/>
  <c r="J140" i="46"/>
  <c r="L140" i="46"/>
  <c r="N140" i="46"/>
  <c r="P140" i="46"/>
  <c r="B141" i="46"/>
  <c r="D141" i="46"/>
  <c r="F141" i="46"/>
  <c r="H141" i="46"/>
  <c r="J141" i="46"/>
  <c r="L141" i="46"/>
  <c r="N141" i="46"/>
  <c r="P141" i="46"/>
  <c r="B145" i="46"/>
  <c r="D145" i="46"/>
  <c r="J145" i="46"/>
  <c r="L145" i="46"/>
  <c r="D147" i="46"/>
  <c r="B148" i="46"/>
  <c r="D148" i="46"/>
  <c r="F148" i="46"/>
  <c r="H148" i="46"/>
  <c r="J148" i="46"/>
  <c r="L148" i="46"/>
  <c r="N148" i="46"/>
  <c r="P148" i="46"/>
  <c r="B149" i="46"/>
  <c r="D149" i="46"/>
  <c r="F149" i="46"/>
  <c r="H149" i="46"/>
  <c r="J149" i="46"/>
  <c r="L149" i="46"/>
  <c r="N149" i="46"/>
  <c r="P149" i="46"/>
  <c r="B150" i="46"/>
  <c r="D150" i="46"/>
  <c r="F150" i="46"/>
  <c r="H150" i="46"/>
  <c r="J150" i="46"/>
  <c r="L150" i="46"/>
  <c r="N150" i="46"/>
  <c r="P150" i="46"/>
  <c r="B151" i="46"/>
  <c r="D151" i="46"/>
  <c r="F151" i="46"/>
  <c r="H151" i="46"/>
  <c r="J151" i="46"/>
  <c r="L151" i="46"/>
  <c r="N151" i="46"/>
  <c r="P151" i="46"/>
  <c r="B152" i="46"/>
  <c r="D152" i="46"/>
  <c r="F152" i="46"/>
  <c r="H152" i="46"/>
  <c r="J152" i="46"/>
  <c r="L152" i="46"/>
  <c r="N152" i="46"/>
  <c r="P152" i="46"/>
  <c r="B153" i="46"/>
  <c r="D153" i="46"/>
  <c r="F153" i="46"/>
  <c r="H153" i="46"/>
  <c r="J153" i="46"/>
  <c r="L153" i="46"/>
  <c r="N153" i="46"/>
  <c r="P153" i="46"/>
  <c r="B154" i="46"/>
  <c r="D154" i="46"/>
  <c r="F154" i="46"/>
  <c r="H154" i="46"/>
  <c r="J154" i="46"/>
  <c r="L154" i="46"/>
  <c r="N154" i="46"/>
  <c r="P154" i="46"/>
  <c r="B155" i="46"/>
  <c r="D155" i="46"/>
  <c r="F155" i="46"/>
  <c r="H155" i="46"/>
  <c r="J155" i="46"/>
  <c r="L155" i="46"/>
  <c r="N155" i="46"/>
  <c r="P155" i="46"/>
  <c r="B156" i="46"/>
  <c r="D156" i="46"/>
  <c r="F156" i="46"/>
  <c r="H156" i="46"/>
  <c r="J156" i="46"/>
  <c r="L156" i="46"/>
  <c r="N156" i="46"/>
  <c r="P156" i="46"/>
  <c r="B157" i="46"/>
  <c r="D157" i="46"/>
  <c r="F157" i="46"/>
  <c r="H157" i="46"/>
  <c r="J157" i="46"/>
  <c r="L157" i="46"/>
  <c r="N157" i="46"/>
  <c r="P157" i="46"/>
  <c r="B158" i="46"/>
  <c r="D158" i="46"/>
  <c r="F158" i="46"/>
  <c r="H158" i="46"/>
  <c r="J158" i="46"/>
  <c r="L158" i="46"/>
  <c r="N158" i="46"/>
  <c r="P158" i="46"/>
  <c r="B159" i="46"/>
  <c r="D159" i="46"/>
  <c r="F159" i="46"/>
  <c r="H159" i="46"/>
  <c r="J159" i="46"/>
  <c r="L159" i="46"/>
  <c r="N159" i="46"/>
  <c r="P159" i="46"/>
  <c r="B163" i="46"/>
  <c r="D163" i="46"/>
  <c r="F163" i="46"/>
  <c r="J163" i="46"/>
  <c r="L163" i="46"/>
  <c r="L165" i="46"/>
  <c r="B166" i="46"/>
  <c r="D166" i="46"/>
  <c r="F166" i="46"/>
  <c r="H166" i="46"/>
  <c r="J166" i="46"/>
  <c r="L166" i="46"/>
  <c r="N166" i="46"/>
  <c r="P166" i="46"/>
  <c r="B167" i="46"/>
  <c r="D167" i="46"/>
  <c r="F167" i="46"/>
  <c r="H167" i="46"/>
  <c r="J167" i="46"/>
  <c r="L167" i="46"/>
  <c r="N167" i="46"/>
  <c r="P167" i="46"/>
  <c r="B168" i="46"/>
  <c r="D168" i="46"/>
  <c r="F168" i="46"/>
  <c r="H168" i="46"/>
  <c r="J168" i="46"/>
  <c r="L168" i="46"/>
  <c r="N168" i="46"/>
  <c r="P168" i="46"/>
  <c r="B169" i="46"/>
  <c r="D169" i="46"/>
  <c r="F169" i="46"/>
  <c r="H169" i="46"/>
  <c r="J169" i="46"/>
  <c r="L169" i="46"/>
  <c r="N169" i="46"/>
  <c r="P169" i="46"/>
  <c r="B170" i="46"/>
  <c r="D170" i="46"/>
  <c r="F170" i="46"/>
  <c r="H170" i="46"/>
  <c r="J170" i="46"/>
  <c r="L170" i="46"/>
  <c r="N170" i="46"/>
  <c r="P170" i="46"/>
  <c r="B171" i="46"/>
  <c r="D171" i="46"/>
  <c r="F171" i="46"/>
  <c r="H171" i="46"/>
  <c r="J171" i="46"/>
  <c r="L171" i="46"/>
  <c r="N171" i="46"/>
  <c r="P171" i="46"/>
  <c r="B172" i="46"/>
  <c r="D172" i="46"/>
  <c r="F172" i="46"/>
  <c r="H172" i="46"/>
  <c r="J172" i="46"/>
  <c r="L172" i="46"/>
  <c r="N172" i="46"/>
  <c r="P172" i="46"/>
  <c r="B173" i="46"/>
  <c r="D173" i="46"/>
  <c r="F173" i="46"/>
  <c r="H173" i="46"/>
  <c r="J173" i="46"/>
  <c r="L173" i="46"/>
  <c r="N173" i="46"/>
  <c r="P173" i="46"/>
  <c r="B174" i="46"/>
  <c r="D174" i="46"/>
  <c r="F174" i="46"/>
  <c r="H174" i="46"/>
  <c r="J174" i="46"/>
  <c r="L174" i="46"/>
  <c r="N174" i="46"/>
  <c r="P174" i="46"/>
  <c r="B175" i="46"/>
  <c r="D175" i="46"/>
  <c r="F175" i="46"/>
  <c r="H175" i="46"/>
  <c r="J175" i="46"/>
  <c r="L175" i="46"/>
  <c r="N175" i="46"/>
  <c r="P175" i="46"/>
  <c r="B176" i="46"/>
  <c r="D176" i="46"/>
  <c r="F176" i="46"/>
  <c r="H176" i="46"/>
  <c r="J176" i="46"/>
  <c r="L176" i="46"/>
  <c r="N176" i="46"/>
  <c r="P176" i="46"/>
  <c r="B177" i="46"/>
  <c r="D177" i="46"/>
  <c r="F177" i="46"/>
  <c r="H177" i="46"/>
  <c r="J177" i="46"/>
  <c r="L177" i="46"/>
  <c r="N177" i="46"/>
  <c r="P177" i="46"/>
  <c r="B122" i="29"/>
  <c r="B123" i="29"/>
  <c r="B124" i="29"/>
  <c r="B125" i="29"/>
  <c r="B127" i="29"/>
  <c r="B128" i="29"/>
  <c r="B130" i="29"/>
  <c r="B131" i="29"/>
  <c r="L10" i="25"/>
  <c r="L10" i="28" s="1"/>
  <c r="O11" i="25"/>
  <c r="O11" i="28" s="1"/>
  <c r="C12" i="25"/>
  <c r="C12" i="28" s="1"/>
  <c r="D12" i="25"/>
  <c r="D12" i="28" s="1"/>
  <c r="E12" i="25"/>
  <c r="E12" i="28" s="1"/>
  <c r="F12" i="25"/>
  <c r="F12" i="28" s="1"/>
  <c r="G12" i="25"/>
  <c r="G12" i="28" s="1"/>
  <c r="H12" i="25"/>
  <c r="H12" i="28" s="1"/>
  <c r="I12" i="25"/>
  <c r="I12" i="28" s="1"/>
  <c r="J12" i="25"/>
  <c r="J12" i="28" s="1"/>
  <c r="K12" i="25"/>
  <c r="K12" i="28" s="1"/>
  <c r="L12" i="25"/>
  <c r="L12" i="28" s="1"/>
  <c r="M12" i="25"/>
  <c r="M12" i="28" s="1"/>
  <c r="N12" i="25"/>
  <c r="N12" i="28" s="1"/>
  <c r="O12" i="25"/>
  <c r="O12" i="28" s="1"/>
  <c r="P12" i="25"/>
  <c r="P12" i="28" s="1"/>
  <c r="Q12" i="25"/>
  <c r="Q12" i="28" s="1"/>
  <c r="C13" i="25"/>
  <c r="C13" i="28" s="1"/>
  <c r="D13" i="25"/>
  <c r="D13" i="28" s="1"/>
  <c r="E13" i="25"/>
  <c r="E13" i="28" s="1"/>
  <c r="F13" i="25"/>
  <c r="F13" i="28" s="1"/>
  <c r="G13" i="25"/>
  <c r="G13" i="28" s="1"/>
  <c r="H13" i="25"/>
  <c r="H13" i="28" s="1"/>
  <c r="I13" i="25"/>
  <c r="I13" i="28" s="1"/>
  <c r="J13" i="25"/>
  <c r="J13" i="28" s="1"/>
  <c r="K13" i="25"/>
  <c r="K13" i="28" s="1"/>
  <c r="L13" i="25"/>
  <c r="L13" i="28" s="1"/>
  <c r="M13" i="25"/>
  <c r="M13" i="28" s="1"/>
  <c r="N13" i="25"/>
  <c r="N13" i="28" s="1"/>
  <c r="O13" i="25"/>
  <c r="O13" i="28" s="1"/>
  <c r="P13" i="25"/>
  <c r="P13" i="28" s="1"/>
  <c r="Q13" i="25"/>
  <c r="Q13" i="28" s="1"/>
  <c r="C14" i="25"/>
  <c r="C14" i="28" s="1"/>
  <c r="D14" i="25"/>
  <c r="D14" i="28" s="1"/>
  <c r="E14" i="25"/>
  <c r="E14" i="28" s="1"/>
  <c r="F14" i="25"/>
  <c r="F14" i="28" s="1"/>
  <c r="G14" i="25"/>
  <c r="G14" i="28" s="1"/>
  <c r="H14" i="25"/>
  <c r="H14" i="28" s="1"/>
  <c r="I14" i="25"/>
  <c r="I14" i="28" s="1"/>
  <c r="J14" i="25"/>
  <c r="J14" i="28" s="1"/>
  <c r="K14" i="25"/>
  <c r="K14" i="28" s="1"/>
  <c r="L14" i="25"/>
  <c r="L14" i="28" s="1"/>
  <c r="M14" i="25"/>
  <c r="M14" i="28" s="1"/>
  <c r="N14" i="25"/>
  <c r="N14" i="28" s="1"/>
  <c r="O14" i="25"/>
  <c r="O14" i="28" s="1"/>
  <c r="P14" i="25"/>
  <c r="P14" i="28" s="1"/>
  <c r="Q14" i="25"/>
  <c r="Q14" i="28" s="1"/>
  <c r="C16" i="25"/>
  <c r="D16" i="25"/>
  <c r="D16" i="28" s="1"/>
  <c r="E16" i="25"/>
  <c r="E16" i="28" s="1"/>
  <c r="F16" i="25"/>
  <c r="F16" i="28" s="1"/>
  <c r="G16" i="25"/>
  <c r="H16" i="25"/>
  <c r="H16" i="28" s="1"/>
  <c r="I16" i="25"/>
  <c r="I16" i="28" s="1"/>
  <c r="J16" i="25"/>
  <c r="J15" i="25" s="1"/>
  <c r="J15" i="28" s="1"/>
  <c r="K16" i="25"/>
  <c r="K16" i="28" s="1"/>
  <c r="L16" i="25"/>
  <c r="L15" i="25" s="1"/>
  <c r="L15" i="28" s="1"/>
  <c r="M16" i="25"/>
  <c r="M16" i="28" s="1"/>
  <c r="N16" i="25"/>
  <c r="N16" i="28" s="1"/>
  <c r="O16" i="25"/>
  <c r="P16" i="25"/>
  <c r="P15" i="25" s="1"/>
  <c r="P15" i="28" s="1"/>
  <c r="Q16" i="25"/>
  <c r="Q16" i="28" s="1"/>
  <c r="E23" i="25"/>
  <c r="E23" i="28" s="1"/>
  <c r="M23" i="25"/>
  <c r="M23" i="28" s="1"/>
  <c r="F24" i="25"/>
  <c r="F24" i="28" s="1"/>
  <c r="C25" i="25"/>
  <c r="C25" i="28" s="1"/>
  <c r="D25" i="25"/>
  <c r="D25" i="28" s="1"/>
  <c r="E25" i="25"/>
  <c r="E25" i="28" s="1"/>
  <c r="F25" i="25"/>
  <c r="F25" i="28" s="1"/>
  <c r="G25" i="25"/>
  <c r="G25" i="28" s="1"/>
  <c r="H25" i="25"/>
  <c r="H25" i="28" s="1"/>
  <c r="I25" i="25"/>
  <c r="I25" i="28" s="1"/>
  <c r="J25" i="25"/>
  <c r="J25" i="28" s="1"/>
  <c r="K25" i="25"/>
  <c r="K25" i="28" s="1"/>
  <c r="L25" i="25"/>
  <c r="L25" i="28" s="1"/>
  <c r="M25" i="25"/>
  <c r="M25" i="28" s="1"/>
  <c r="N25" i="25"/>
  <c r="N25" i="28" s="1"/>
  <c r="O25" i="25"/>
  <c r="O25" i="28" s="1"/>
  <c r="P25" i="25"/>
  <c r="P25" i="28" s="1"/>
  <c r="Q25" i="25"/>
  <c r="Q25" i="28" s="1"/>
  <c r="C26" i="25"/>
  <c r="C26" i="28" s="1"/>
  <c r="D26" i="25"/>
  <c r="D26" i="28" s="1"/>
  <c r="E26" i="25"/>
  <c r="E26" i="28" s="1"/>
  <c r="F26" i="25"/>
  <c r="F26" i="28" s="1"/>
  <c r="G26" i="25"/>
  <c r="G26" i="28" s="1"/>
  <c r="H26" i="25"/>
  <c r="H26" i="28" s="1"/>
  <c r="I26" i="25"/>
  <c r="I26" i="28" s="1"/>
  <c r="J26" i="25"/>
  <c r="J26" i="28" s="1"/>
  <c r="K26" i="25"/>
  <c r="K26" i="28" s="1"/>
  <c r="L26" i="25"/>
  <c r="L26" i="28" s="1"/>
  <c r="M26" i="25"/>
  <c r="M26" i="28" s="1"/>
  <c r="N26" i="25"/>
  <c r="N26" i="28" s="1"/>
  <c r="O26" i="25"/>
  <c r="O26" i="28" s="1"/>
  <c r="P26" i="25"/>
  <c r="P26" i="28" s="1"/>
  <c r="Q26" i="25"/>
  <c r="Q26" i="28" s="1"/>
  <c r="C31" i="25"/>
  <c r="C31" i="28" s="1"/>
  <c r="C32" i="25"/>
  <c r="C32" i="28" s="1"/>
  <c r="D32" i="25"/>
  <c r="D32" i="28" s="1"/>
  <c r="E32" i="25"/>
  <c r="E32" i="28" s="1"/>
  <c r="F32" i="25"/>
  <c r="F32" i="28" s="1"/>
  <c r="G32" i="25"/>
  <c r="G32" i="28" s="1"/>
  <c r="H32" i="25"/>
  <c r="H32" i="28" s="1"/>
  <c r="I32" i="25"/>
  <c r="I32" i="28" s="1"/>
  <c r="J32" i="25"/>
  <c r="J32" i="28" s="1"/>
  <c r="K32" i="25"/>
  <c r="K32" i="28" s="1"/>
  <c r="L32" i="25"/>
  <c r="L32" i="28" s="1"/>
  <c r="M32" i="25"/>
  <c r="M32" i="28" s="1"/>
  <c r="N32" i="25"/>
  <c r="N32" i="28" s="1"/>
  <c r="O32" i="25"/>
  <c r="O32" i="28" s="1"/>
  <c r="P32" i="25"/>
  <c r="P32" i="28" s="1"/>
  <c r="Q32" i="25"/>
  <c r="Q32" i="28" s="1"/>
  <c r="M18" i="24"/>
  <c r="F19" i="24"/>
  <c r="O20" i="24"/>
  <c r="Q22" i="24"/>
  <c r="D23" i="24"/>
  <c r="D23" i="27" s="1"/>
  <c r="L23" i="24"/>
  <c r="L23" i="27" s="1"/>
  <c r="K24" i="24"/>
  <c r="E26" i="24"/>
  <c r="M26" i="24"/>
  <c r="E19" i="23"/>
  <c r="M23" i="23"/>
  <c r="M23" i="26" s="1"/>
  <c r="N28" i="23"/>
  <c r="P30" i="23"/>
  <c r="C6" i="25"/>
  <c r="G6" i="25"/>
  <c r="K6" i="25"/>
  <c r="O6" i="25"/>
  <c r="D7" i="25"/>
  <c r="H7" i="25"/>
  <c r="L7" i="25"/>
  <c r="P7" i="25"/>
  <c r="E8" i="25"/>
  <c r="I8" i="25"/>
  <c r="M8" i="25"/>
  <c r="Q8" i="25"/>
  <c r="F9" i="25"/>
  <c r="J9" i="25"/>
  <c r="N9" i="25"/>
  <c r="C10" i="25"/>
  <c r="C10" i="28" s="1"/>
  <c r="D10" i="25"/>
  <c r="D10" i="28" s="1"/>
  <c r="E10" i="25"/>
  <c r="E10" i="28" s="1"/>
  <c r="F10" i="25"/>
  <c r="F10" i="28" s="1"/>
  <c r="G10" i="25"/>
  <c r="G10" i="28" s="1"/>
  <c r="H10" i="25"/>
  <c r="H10" i="28" s="1"/>
  <c r="I10" i="25"/>
  <c r="I10" i="28" s="1"/>
  <c r="J10" i="25"/>
  <c r="J10" i="28" s="1"/>
  <c r="K10" i="25"/>
  <c r="K10" i="28" s="1"/>
  <c r="M10" i="25"/>
  <c r="M10" i="28" s="1"/>
  <c r="N10" i="25"/>
  <c r="N10" i="28" s="1"/>
  <c r="O10" i="25"/>
  <c r="O10" i="28" s="1"/>
  <c r="P10" i="25"/>
  <c r="P10" i="28" s="1"/>
  <c r="Q10" i="25"/>
  <c r="Q10" i="28" s="1"/>
  <c r="C11" i="25"/>
  <c r="C11" i="28" s="1"/>
  <c r="D11" i="25"/>
  <c r="D11" i="28" s="1"/>
  <c r="E11" i="25"/>
  <c r="E11" i="28" s="1"/>
  <c r="F11" i="25"/>
  <c r="F11" i="28" s="1"/>
  <c r="G11" i="25"/>
  <c r="G11" i="28" s="1"/>
  <c r="H11" i="25"/>
  <c r="H11" i="28" s="1"/>
  <c r="I11" i="25"/>
  <c r="I11" i="28" s="1"/>
  <c r="J11" i="25"/>
  <c r="J11" i="28" s="1"/>
  <c r="K11" i="25"/>
  <c r="K11" i="28" s="1"/>
  <c r="L11" i="25"/>
  <c r="L11" i="28" s="1"/>
  <c r="M11" i="25"/>
  <c r="M11" i="28" s="1"/>
  <c r="N11" i="25"/>
  <c r="N11" i="28" s="1"/>
  <c r="P11" i="25"/>
  <c r="P11" i="28" s="1"/>
  <c r="Q11" i="25"/>
  <c r="Q11" i="28" s="1"/>
  <c r="C23" i="25"/>
  <c r="C23" i="28" s="1"/>
  <c r="D23" i="25"/>
  <c r="D23" i="28" s="1"/>
  <c r="F23" i="25"/>
  <c r="F23" i="28" s="1"/>
  <c r="G23" i="25"/>
  <c r="G23" i="28" s="1"/>
  <c r="H23" i="25"/>
  <c r="H23" i="28" s="1"/>
  <c r="I23" i="25"/>
  <c r="I23" i="28" s="1"/>
  <c r="J23" i="25"/>
  <c r="J23" i="28" s="1"/>
  <c r="K23" i="25"/>
  <c r="K23" i="28" s="1"/>
  <c r="L23" i="25"/>
  <c r="L23" i="28" s="1"/>
  <c r="N23" i="25"/>
  <c r="N23" i="28" s="1"/>
  <c r="O23" i="25"/>
  <c r="O23" i="28" s="1"/>
  <c r="P23" i="25"/>
  <c r="P23" i="28" s="1"/>
  <c r="Q23" i="25"/>
  <c r="Q23" i="28" s="1"/>
  <c r="C24" i="25"/>
  <c r="C24" i="28" s="1"/>
  <c r="D24" i="25"/>
  <c r="D24" i="28" s="1"/>
  <c r="E24" i="25"/>
  <c r="E24" i="28" s="1"/>
  <c r="G24" i="25"/>
  <c r="G24" i="28" s="1"/>
  <c r="H24" i="25"/>
  <c r="H24" i="28" s="1"/>
  <c r="I24" i="25"/>
  <c r="I24" i="28" s="1"/>
  <c r="J24" i="25"/>
  <c r="J24" i="28" s="1"/>
  <c r="K24" i="25"/>
  <c r="K24" i="28" s="1"/>
  <c r="L24" i="25"/>
  <c r="L24" i="28" s="1"/>
  <c r="M24" i="25"/>
  <c r="M24" i="28" s="1"/>
  <c r="N24" i="25"/>
  <c r="N24" i="28" s="1"/>
  <c r="O24" i="25"/>
  <c r="O24" i="28" s="1"/>
  <c r="P24" i="25"/>
  <c r="P24" i="28" s="1"/>
  <c r="Q24" i="25"/>
  <c r="Q24" i="28" s="1"/>
  <c r="E31" i="25"/>
  <c r="E31" i="28" s="1"/>
  <c r="F31" i="25"/>
  <c r="F31" i="28" s="1"/>
  <c r="G31" i="25"/>
  <c r="G31" i="28" s="1"/>
  <c r="I31" i="25"/>
  <c r="I31" i="28" s="1"/>
  <c r="J31" i="25"/>
  <c r="J31" i="28" s="1"/>
  <c r="K31" i="25"/>
  <c r="K31" i="28" s="1"/>
  <c r="L31" i="25"/>
  <c r="L31" i="28" s="1"/>
  <c r="M31" i="25"/>
  <c r="M31" i="28" s="1"/>
  <c r="N31" i="25"/>
  <c r="N31" i="28" s="1"/>
  <c r="O31" i="25"/>
  <c r="O31" i="28" s="1"/>
  <c r="Q31" i="25"/>
  <c r="Q31" i="28" s="1"/>
  <c r="L7" i="21"/>
  <c r="M8" i="21"/>
  <c r="P11" i="21"/>
  <c r="D19" i="21"/>
  <c r="H23" i="21"/>
  <c r="N23" i="21"/>
  <c r="P23" i="21"/>
  <c r="H21" i="24"/>
  <c r="C23" i="24"/>
  <c r="C23" i="27" s="1"/>
  <c r="D23" i="21"/>
  <c r="E23" i="24"/>
  <c r="E23" i="27" s="1"/>
  <c r="F23" i="24"/>
  <c r="F23" i="27" s="1"/>
  <c r="G23" i="24"/>
  <c r="G23" i="27" s="1"/>
  <c r="H23" i="24"/>
  <c r="H23" i="27" s="1"/>
  <c r="I23" i="24"/>
  <c r="I23" i="27" s="1"/>
  <c r="J23" i="21"/>
  <c r="K23" i="24"/>
  <c r="K23" i="27" s="1"/>
  <c r="L23" i="21"/>
  <c r="M23" i="24"/>
  <c r="M23" i="27" s="1"/>
  <c r="N23" i="24"/>
  <c r="N23" i="27" s="1"/>
  <c r="O23" i="24"/>
  <c r="O23" i="27" s="1"/>
  <c r="P23" i="24"/>
  <c r="P23" i="27" s="1"/>
  <c r="Q23" i="24"/>
  <c r="Q23" i="27" s="1"/>
  <c r="C24" i="24"/>
  <c r="C28" i="24"/>
  <c r="G28" i="24"/>
  <c r="I28" i="24"/>
  <c r="K28" i="24"/>
  <c r="M28" i="21"/>
  <c r="O28" i="24"/>
  <c r="D29" i="24"/>
  <c r="F29" i="24"/>
  <c r="H29" i="24"/>
  <c r="J29" i="24"/>
  <c r="L29" i="24"/>
  <c r="N29" i="21"/>
  <c r="P29" i="24"/>
  <c r="E30" i="24"/>
  <c r="G30" i="24"/>
  <c r="I30" i="24"/>
  <c r="K30" i="24"/>
  <c r="M30" i="24"/>
  <c r="Q30" i="24"/>
  <c r="F31" i="24"/>
  <c r="H31" i="21"/>
  <c r="J31" i="24"/>
  <c r="L31" i="24"/>
  <c r="N31" i="24"/>
  <c r="C32" i="24"/>
  <c r="E32" i="24"/>
  <c r="G32" i="24"/>
  <c r="K32" i="24"/>
  <c r="M32" i="24"/>
  <c r="O32" i="24"/>
  <c r="Q32" i="21"/>
  <c r="K5" i="23"/>
  <c r="D18" i="23"/>
  <c r="O18" i="21"/>
  <c r="P19" i="21"/>
  <c r="E20" i="21"/>
  <c r="F20" i="23"/>
  <c r="Q20" i="21"/>
  <c r="C22" i="21"/>
  <c r="G22" i="21"/>
  <c r="C23" i="23"/>
  <c r="C23" i="26" s="1"/>
  <c r="D23" i="23"/>
  <c r="D23" i="26" s="1"/>
  <c r="E23" i="23"/>
  <c r="E23" i="26" s="1"/>
  <c r="F23" i="23"/>
  <c r="F23" i="26" s="1"/>
  <c r="G23" i="23"/>
  <c r="G23" i="26" s="1"/>
  <c r="H23" i="23"/>
  <c r="H23" i="26" s="1"/>
  <c r="I23" i="23"/>
  <c r="I23" i="26" s="1"/>
  <c r="J23" i="23"/>
  <c r="J23" i="26" s="1"/>
  <c r="K23" i="23"/>
  <c r="K23" i="26" s="1"/>
  <c r="L23" i="23"/>
  <c r="L23" i="26" s="1"/>
  <c r="N23" i="23"/>
  <c r="N23" i="26" s="1"/>
  <c r="O23" i="23"/>
  <c r="O23" i="26" s="1"/>
  <c r="P23" i="23"/>
  <c r="P23" i="26" s="1"/>
  <c r="Q23" i="23"/>
  <c r="Q23" i="26" s="1"/>
  <c r="K25" i="23"/>
  <c r="O29" i="23"/>
  <c r="O9" i="25"/>
  <c r="P10" i="23"/>
  <c r="Q11" i="23"/>
  <c r="C13" i="23"/>
  <c r="O15" i="18"/>
  <c r="Q15" i="18"/>
  <c r="D15" i="18"/>
  <c r="E15" i="18"/>
  <c r="F15" i="18"/>
  <c r="G15" i="18"/>
  <c r="H15" i="18"/>
  <c r="I15" i="18"/>
  <c r="J15" i="18"/>
  <c r="K15" i="18"/>
  <c r="L15" i="18"/>
  <c r="M15" i="18"/>
  <c r="N15" i="18"/>
  <c r="P15" i="18"/>
  <c r="G18" i="24"/>
  <c r="H18" i="25"/>
  <c r="N18" i="25"/>
  <c r="O18" i="24"/>
  <c r="P18" i="25"/>
  <c r="E19" i="25"/>
  <c r="H19" i="24"/>
  <c r="I19" i="25"/>
  <c r="K19" i="25"/>
  <c r="M19" i="25"/>
  <c r="P19" i="24"/>
  <c r="Q19" i="25"/>
  <c r="F20" i="25"/>
  <c r="H20" i="25"/>
  <c r="I20" i="24"/>
  <c r="J20" i="25"/>
  <c r="N20" i="25"/>
  <c r="P20" i="25"/>
  <c r="Q20" i="24"/>
  <c r="C21" i="25"/>
  <c r="G21" i="25"/>
  <c r="J21" i="24"/>
  <c r="K21" i="25"/>
  <c r="O21" i="25"/>
  <c r="Q21" i="25"/>
  <c r="C22" i="24"/>
  <c r="D22" i="25"/>
  <c r="H22" i="25"/>
  <c r="J22" i="25"/>
  <c r="K22" i="24"/>
  <c r="L22" i="25"/>
  <c r="N22" i="25"/>
  <c r="P22" i="25"/>
  <c r="E24" i="24"/>
  <c r="M24" i="24"/>
  <c r="N24" i="23"/>
  <c r="F25" i="24"/>
  <c r="N25" i="24"/>
  <c r="O25" i="23"/>
  <c r="G26" i="24"/>
  <c r="L26" i="23"/>
  <c r="O26" i="24"/>
  <c r="P26" i="23"/>
  <c r="D28" i="25"/>
  <c r="I29" i="25"/>
  <c r="Q29" i="25"/>
  <c r="Q31" i="23"/>
  <c r="B12" i="14"/>
  <c r="B12" i="17" s="1"/>
  <c r="C12" i="14"/>
  <c r="C12" i="17" s="1"/>
  <c r="D12" i="14"/>
  <c r="D12" i="17" s="1"/>
  <c r="E12" i="14"/>
  <c r="E12" i="17" s="1"/>
  <c r="F12" i="14"/>
  <c r="F12" i="17" s="1"/>
  <c r="G12" i="14"/>
  <c r="G12" i="17" s="1"/>
  <c r="H12" i="14"/>
  <c r="H12" i="17" s="1"/>
  <c r="I12" i="14"/>
  <c r="I12" i="17" s="1"/>
  <c r="J12" i="14"/>
  <c r="J12" i="17" s="1"/>
  <c r="K12" i="14"/>
  <c r="K12" i="17" s="1"/>
  <c r="L12" i="14"/>
  <c r="L12" i="17" s="1"/>
  <c r="M12" i="14"/>
  <c r="M12" i="17" s="1"/>
  <c r="N12" i="14"/>
  <c r="N12" i="17" s="1"/>
  <c r="O12" i="14"/>
  <c r="O12" i="17" s="1"/>
  <c r="P12" i="14"/>
  <c r="P12" i="17" s="1"/>
  <c r="Q12" i="14"/>
  <c r="Q12" i="17" s="1"/>
  <c r="B13" i="14"/>
  <c r="B13" i="17" s="1"/>
  <c r="C13" i="14"/>
  <c r="C13" i="17" s="1"/>
  <c r="D13" i="14"/>
  <c r="D13" i="17" s="1"/>
  <c r="E13" i="14"/>
  <c r="E13" i="17" s="1"/>
  <c r="F13" i="14"/>
  <c r="F13" i="17" s="1"/>
  <c r="G13" i="14"/>
  <c r="G13" i="17" s="1"/>
  <c r="H13" i="14"/>
  <c r="H13" i="17" s="1"/>
  <c r="I13" i="14"/>
  <c r="I13" i="17" s="1"/>
  <c r="J13" i="14"/>
  <c r="J13" i="17" s="1"/>
  <c r="K13" i="14"/>
  <c r="K13" i="17" s="1"/>
  <c r="L13" i="14"/>
  <c r="L13" i="17" s="1"/>
  <c r="M13" i="14"/>
  <c r="M13" i="17" s="1"/>
  <c r="N13" i="14"/>
  <c r="N13" i="17" s="1"/>
  <c r="O13" i="14"/>
  <c r="O13" i="17" s="1"/>
  <c r="P13" i="14"/>
  <c r="P13" i="17" s="1"/>
  <c r="Q13" i="14"/>
  <c r="Q13" i="17" s="1"/>
  <c r="B14" i="14"/>
  <c r="B14" i="17" s="1"/>
  <c r="C14" i="14"/>
  <c r="C14" i="17" s="1"/>
  <c r="D14" i="14"/>
  <c r="D14" i="17" s="1"/>
  <c r="E14" i="14"/>
  <c r="E14" i="17" s="1"/>
  <c r="F14" i="14"/>
  <c r="F14" i="17" s="1"/>
  <c r="G14" i="14"/>
  <c r="G14" i="17" s="1"/>
  <c r="H14" i="14"/>
  <c r="H14" i="17" s="1"/>
  <c r="I14" i="14"/>
  <c r="I14" i="17" s="1"/>
  <c r="J14" i="14"/>
  <c r="J14" i="17" s="1"/>
  <c r="K14" i="14"/>
  <c r="K14" i="17" s="1"/>
  <c r="L14" i="14"/>
  <c r="L14" i="17" s="1"/>
  <c r="M14" i="14"/>
  <c r="M14" i="17" s="1"/>
  <c r="N14" i="14"/>
  <c r="N14" i="17" s="1"/>
  <c r="O14" i="14"/>
  <c r="O14" i="17" s="1"/>
  <c r="P14" i="14"/>
  <c r="P14" i="17" s="1"/>
  <c r="Q14" i="14"/>
  <c r="Q14" i="17" s="1"/>
  <c r="B16" i="14"/>
  <c r="B15" i="14" s="1"/>
  <c r="B15" i="17" s="1"/>
  <c r="C16" i="14"/>
  <c r="D16" i="14"/>
  <c r="D16" i="17" s="1"/>
  <c r="E16" i="14"/>
  <c r="E15" i="14" s="1"/>
  <c r="E15" i="17" s="1"/>
  <c r="F16" i="14"/>
  <c r="F16" i="17" s="1"/>
  <c r="G16" i="14"/>
  <c r="H16" i="14"/>
  <c r="H15" i="14" s="1"/>
  <c r="H15" i="17" s="1"/>
  <c r="I16" i="14"/>
  <c r="I15" i="14" s="1"/>
  <c r="I15" i="17" s="1"/>
  <c r="J16" i="14"/>
  <c r="J15" i="14" s="1"/>
  <c r="J15" i="17" s="1"/>
  <c r="K16" i="14"/>
  <c r="K15" i="14" s="1"/>
  <c r="K15" i="17" s="1"/>
  <c r="L16" i="14"/>
  <c r="L15" i="14" s="1"/>
  <c r="L15" i="17" s="1"/>
  <c r="M16" i="14"/>
  <c r="M15" i="14" s="1"/>
  <c r="M15" i="17" s="1"/>
  <c r="N16" i="14"/>
  <c r="N15" i="14" s="1"/>
  <c r="N15" i="17" s="1"/>
  <c r="O16" i="14"/>
  <c r="P16" i="14"/>
  <c r="P16" i="17" s="1"/>
  <c r="Q16" i="14"/>
  <c r="Q15" i="14" s="1"/>
  <c r="Q15" i="17" s="1"/>
  <c r="B25" i="14"/>
  <c r="B25" i="17" s="1"/>
  <c r="C25" i="14"/>
  <c r="C25" i="17" s="1"/>
  <c r="D25" i="14"/>
  <c r="D25" i="17" s="1"/>
  <c r="E25" i="14"/>
  <c r="E25" i="17" s="1"/>
  <c r="F25" i="14"/>
  <c r="F25" i="17" s="1"/>
  <c r="G25" i="14"/>
  <c r="G25" i="17" s="1"/>
  <c r="H25" i="14"/>
  <c r="H25" i="17" s="1"/>
  <c r="I25" i="14"/>
  <c r="I25" i="17" s="1"/>
  <c r="J25" i="14"/>
  <c r="J25" i="17" s="1"/>
  <c r="K25" i="14"/>
  <c r="K25" i="17" s="1"/>
  <c r="L25" i="14"/>
  <c r="L25" i="17" s="1"/>
  <c r="M25" i="14"/>
  <c r="M25" i="17" s="1"/>
  <c r="N25" i="14"/>
  <c r="N25" i="17" s="1"/>
  <c r="O25" i="14"/>
  <c r="O25" i="17" s="1"/>
  <c r="P25" i="14"/>
  <c r="P25" i="17" s="1"/>
  <c r="Q25" i="14"/>
  <c r="Q25" i="17" s="1"/>
  <c r="B26" i="14"/>
  <c r="B26" i="17" s="1"/>
  <c r="C26" i="14"/>
  <c r="C26" i="17" s="1"/>
  <c r="D26" i="14"/>
  <c r="D26" i="17" s="1"/>
  <c r="E26" i="14"/>
  <c r="E26" i="17" s="1"/>
  <c r="F26" i="14"/>
  <c r="F26" i="17" s="1"/>
  <c r="G26" i="14"/>
  <c r="G26" i="17" s="1"/>
  <c r="H26" i="14"/>
  <c r="H26" i="17" s="1"/>
  <c r="I26" i="14"/>
  <c r="I26" i="17" s="1"/>
  <c r="J26" i="14"/>
  <c r="J26" i="17" s="1"/>
  <c r="K26" i="14"/>
  <c r="K26" i="17" s="1"/>
  <c r="L26" i="14"/>
  <c r="L26" i="17" s="1"/>
  <c r="M26" i="14"/>
  <c r="M26" i="17" s="1"/>
  <c r="N26" i="14"/>
  <c r="N26" i="17" s="1"/>
  <c r="O26" i="14"/>
  <c r="O26" i="17" s="1"/>
  <c r="P26" i="14"/>
  <c r="P26" i="17" s="1"/>
  <c r="Q26" i="14"/>
  <c r="Q26" i="17" s="1"/>
  <c r="B32" i="14"/>
  <c r="B32" i="17" s="1"/>
  <c r="C32" i="14"/>
  <c r="C32" i="17" s="1"/>
  <c r="D32" i="14"/>
  <c r="D32" i="17" s="1"/>
  <c r="E32" i="14"/>
  <c r="E32" i="17" s="1"/>
  <c r="F32" i="14"/>
  <c r="F32" i="17" s="1"/>
  <c r="G32" i="14"/>
  <c r="G32" i="17" s="1"/>
  <c r="H32" i="14"/>
  <c r="H32" i="17" s="1"/>
  <c r="I32" i="14"/>
  <c r="I32" i="17" s="1"/>
  <c r="J32" i="14"/>
  <c r="J32" i="17" s="1"/>
  <c r="K32" i="14"/>
  <c r="K32" i="17" s="1"/>
  <c r="L32" i="14"/>
  <c r="L32" i="17" s="1"/>
  <c r="M32" i="14"/>
  <c r="M32" i="17" s="1"/>
  <c r="N32" i="14"/>
  <c r="N32" i="17" s="1"/>
  <c r="O32" i="14"/>
  <c r="O32" i="17" s="1"/>
  <c r="P32" i="14"/>
  <c r="P32" i="17" s="1"/>
  <c r="Q32" i="14"/>
  <c r="Q32" i="17" s="1"/>
  <c r="C5" i="14"/>
  <c r="G5" i="14"/>
  <c r="O5" i="14"/>
  <c r="C6" i="14"/>
  <c r="G6" i="14"/>
  <c r="K6" i="14"/>
  <c r="O6" i="14"/>
  <c r="C7" i="14"/>
  <c r="G7" i="14"/>
  <c r="K7" i="14"/>
  <c r="O7" i="14"/>
  <c r="C8" i="14"/>
  <c r="G8" i="14"/>
  <c r="K8" i="14"/>
  <c r="O8" i="14"/>
  <c r="B9" i="14"/>
  <c r="B9" i="17" s="1"/>
  <c r="C9" i="14"/>
  <c r="G9" i="14"/>
  <c r="K9" i="14"/>
  <c r="O9" i="14"/>
  <c r="B10" i="14"/>
  <c r="B10" i="17" s="1"/>
  <c r="C10" i="14"/>
  <c r="C10" i="17" s="1"/>
  <c r="D10" i="14"/>
  <c r="D10" i="17" s="1"/>
  <c r="E10" i="14"/>
  <c r="E10" i="17" s="1"/>
  <c r="F10" i="14"/>
  <c r="F10" i="17" s="1"/>
  <c r="G10" i="14"/>
  <c r="G10" i="17" s="1"/>
  <c r="H10" i="14"/>
  <c r="H10" i="17" s="1"/>
  <c r="I10" i="14"/>
  <c r="I10" i="17" s="1"/>
  <c r="J10" i="14"/>
  <c r="J10" i="17" s="1"/>
  <c r="K10" i="14"/>
  <c r="K10" i="17" s="1"/>
  <c r="L10" i="14"/>
  <c r="L10" i="17" s="1"/>
  <c r="M10" i="14"/>
  <c r="M10" i="17" s="1"/>
  <c r="N10" i="14"/>
  <c r="N10" i="17" s="1"/>
  <c r="O10" i="14"/>
  <c r="O10" i="17" s="1"/>
  <c r="P10" i="14"/>
  <c r="P10" i="17" s="1"/>
  <c r="Q10" i="14"/>
  <c r="Q10" i="17" s="1"/>
  <c r="B11" i="14"/>
  <c r="B11" i="17" s="1"/>
  <c r="C11" i="14"/>
  <c r="C11" i="17" s="1"/>
  <c r="D11" i="14"/>
  <c r="D11" i="17" s="1"/>
  <c r="E11" i="14"/>
  <c r="E11" i="17" s="1"/>
  <c r="F11" i="14"/>
  <c r="F11" i="17" s="1"/>
  <c r="G11" i="14"/>
  <c r="G11" i="17" s="1"/>
  <c r="H11" i="14"/>
  <c r="H11" i="17" s="1"/>
  <c r="I11" i="14"/>
  <c r="I11" i="17" s="1"/>
  <c r="J11" i="14"/>
  <c r="J11" i="17" s="1"/>
  <c r="K11" i="14"/>
  <c r="K11" i="17" s="1"/>
  <c r="L11" i="14"/>
  <c r="L11" i="17" s="1"/>
  <c r="M11" i="14"/>
  <c r="M11" i="17" s="1"/>
  <c r="N11" i="14"/>
  <c r="N11" i="17" s="1"/>
  <c r="O11" i="14"/>
  <c r="O11" i="17" s="1"/>
  <c r="P11" i="14"/>
  <c r="P11" i="17" s="1"/>
  <c r="Q11" i="14"/>
  <c r="Q11" i="17" s="1"/>
  <c r="C15" i="11"/>
  <c r="D15" i="11"/>
  <c r="E15" i="11"/>
  <c r="F15" i="11"/>
  <c r="G15" i="11"/>
  <c r="H15" i="11"/>
  <c r="I15" i="11"/>
  <c r="J15" i="11"/>
  <c r="K15" i="11"/>
  <c r="L15" i="11"/>
  <c r="M15" i="11"/>
  <c r="N15" i="11"/>
  <c r="O15" i="11"/>
  <c r="P15" i="11"/>
  <c r="Q15" i="11"/>
  <c r="G18" i="14"/>
  <c r="K18" i="14"/>
  <c r="C19" i="14"/>
  <c r="G19" i="14"/>
  <c r="K19" i="14"/>
  <c r="O19" i="14"/>
  <c r="C20" i="14"/>
  <c r="G20" i="14"/>
  <c r="K20" i="14"/>
  <c r="O20" i="14"/>
  <c r="C21" i="14"/>
  <c r="G21" i="14"/>
  <c r="K21" i="14"/>
  <c r="O21" i="14"/>
  <c r="B22" i="14"/>
  <c r="B22" i="17" s="1"/>
  <c r="C22" i="14"/>
  <c r="G22" i="14"/>
  <c r="K22" i="14"/>
  <c r="O22" i="14"/>
  <c r="B23" i="14"/>
  <c r="B23" i="17" s="1"/>
  <c r="C23" i="14"/>
  <c r="C23" i="17" s="1"/>
  <c r="D23" i="14"/>
  <c r="D23" i="17" s="1"/>
  <c r="E23" i="14"/>
  <c r="E23" i="17" s="1"/>
  <c r="F23" i="14"/>
  <c r="F23" i="17" s="1"/>
  <c r="G23" i="14"/>
  <c r="G23" i="17" s="1"/>
  <c r="H23" i="14"/>
  <c r="H23" i="17" s="1"/>
  <c r="I23" i="14"/>
  <c r="I23" i="17" s="1"/>
  <c r="J23" i="14"/>
  <c r="J23" i="17" s="1"/>
  <c r="K23" i="14"/>
  <c r="K23" i="17" s="1"/>
  <c r="L23" i="14"/>
  <c r="L23" i="17" s="1"/>
  <c r="M23" i="14"/>
  <c r="M23" i="17" s="1"/>
  <c r="N23" i="14"/>
  <c r="N23" i="17" s="1"/>
  <c r="O23" i="14"/>
  <c r="O23" i="17" s="1"/>
  <c r="P23" i="14"/>
  <c r="P23" i="17" s="1"/>
  <c r="Q23" i="14"/>
  <c r="Q23" i="17" s="1"/>
  <c r="B24" i="14"/>
  <c r="B24" i="17" s="1"/>
  <c r="C24" i="14"/>
  <c r="C24" i="17" s="1"/>
  <c r="D24" i="14"/>
  <c r="D24" i="17" s="1"/>
  <c r="E24" i="14"/>
  <c r="E24" i="17" s="1"/>
  <c r="F24" i="14"/>
  <c r="F24" i="17" s="1"/>
  <c r="G24" i="14"/>
  <c r="G24" i="17" s="1"/>
  <c r="H24" i="14"/>
  <c r="H24" i="17" s="1"/>
  <c r="I24" i="14"/>
  <c r="I24" i="17" s="1"/>
  <c r="J24" i="14"/>
  <c r="J24" i="17" s="1"/>
  <c r="K24" i="14"/>
  <c r="K24" i="17" s="1"/>
  <c r="L24" i="14"/>
  <c r="L24" i="17" s="1"/>
  <c r="M24" i="14"/>
  <c r="M24" i="17" s="1"/>
  <c r="N24" i="14"/>
  <c r="N24" i="17" s="1"/>
  <c r="O24" i="14"/>
  <c r="O24" i="17" s="1"/>
  <c r="P24" i="14"/>
  <c r="P24" i="17" s="1"/>
  <c r="Q24" i="14"/>
  <c r="Q24" i="17" s="1"/>
  <c r="C28" i="14"/>
  <c r="K28" i="14"/>
  <c r="O28" i="14"/>
  <c r="C29" i="14"/>
  <c r="G29" i="14"/>
  <c r="K29" i="14"/>
  <c r="O29" i="14"/>
  <c r="C30" i="14"/>
  <c r="G30" i="14"/>
  <c r="K30" i="14"/>
  <c r="O30" i="14"/>
  <c r="B31" i="14"/>
  <c r="B31" i="17" s="1"/>
  <c r="C31" i="14"/>
  <c r="D31" i="14"/>
  <c r="E31" i="14"/>
  <c r="F31" i="14"/>
  <c r="G31" i="14"/>
  <c r="H31" i="14"/>
  <c r="I31" i="14"/>
  <c r="J31" i="14"/>
  <c r="K31" i="14"/>
  <c r="L31" i="14"/>
  <c r="M31" i="14"/>
  <c r="N31" i="14"/>
  <c r="O31" i="14"/>
  <c r="P31" i="14"/>
  <c r="Q31" i="14"/>
  <c r="B23" i="10"/>
  <c r="D5" i="10"/>
  <c r="H5" i="10"/>
  <c r="O5" i="13"/>
  <c r="D6" i="10"/>
  <c r="H6" i="10"/>
  <c r="K6" i="13"/>
  <c r="L6" i="10"/>
  <c r="C7" i="13"/>
  <c r="H7" i="10"/>
  <c r="L7" i="10"/>
  <c r="O7" i="13"/>
  <c r="D8" i="10"/>
  <c r="L8" i="10"/>
  <c r="D9" i="10"/>
  <c r="H9" i="10"/>
  <c r="D10" i="10"/>
  <c r="H10" i="10"/>
  <c r="L10" i="10"/>
  <c r="H11" i="10"/>
  <c r="L11" i="10"/>
  <c r="D12" i="10"/>
  <c r="K12" i="13"/>
  <c r="L12" i="10"/>
  <c r="D13" i="10"/>
  <c r="H13" i="10"/>
  <c r="D14" i="10"/>
  <c r="H14" i="10"/>
  <c r="L14" i="10"/>
  <c r="H16" i="10"/>
  <c r="L16" i="10"/>
  <c r="P16" i="10"/>
  <c r="C18" i="13"/>
  <c r="D18" i="10"/>
  <c r="L18" i="10"/>
  <c r="O18" i="13"/>
  <c r="D19" i="10"/>
  <c r="H19" i="10"/>
  <c r="O19" i="13"/>
  <c r="D20" i="10"/>
  <c r="G20" i="13"/>
  <c r="H20" i="10"/>
  <c r="L20" i="10"/>
  <c r="C21" i="13"/>
  <c r="H21" i="10"/>
  <c r="L21" i="10"/>
  <c r="O21" i="13"/>
  <c r="D22" i="10"/>
  <c r="K22" i="13"/>
  <c r="L22" i="10"/>
  <c r="B23" i="13"/>
  <c r="B23" i="16" s="1"/>
  <c r="C23" i="10"/>
  <c r="D23" i="13"/>
  <c r="D23" i="16" s="1"/>
  <c r="E23" i="10"/>
  <c r="F23" i="13"/>
  <c r="F23" i="16" s="1"/>
  <c r="G23" i="13"/>
  <c r="G23" i="16" s="1"/>
  <c r="H23" i="13"/>
  <c r="H23" i="16" s="1"/>
  <c r="I23" i="13"/>
  <c r="I23" i="16" s="1"/>
  <c r="J23" i="13"/>
  <c r="J23" i="16" s="1"/>
  <c r="K23" i="10"/>
  <c r="M23" i="10"/>
  <c r="N23" i="13"/>
  <c r="N23" i="16" s="1"/>
  <c r="O23" i="10"/>
  <c r="P23" i="13"/>
  <c r="P23" i="16" s="1"/>
  <c r="Q23" i="10"/>
  <c r="C24" i="13"/>
  <c r="H24" i="10"/>
  <c r="L24" i="10"/>
  <c r="O24" i="13"/>
  <c r="D25" i="10"/>
  <c r="K25" i="13"/>
  <c r="L25" i="10"/>
  <c r="D26" i="10"/>
  <c r="G26" i="13"/>
  <c r="H26" i="10"/>
  <c r="D28" i="10"/>
  <c r="H28" i="10"/>
  <c r="K28" i="13"/>
  <c r="L28" i="10"/>
  <c r="G29" i="13"/>
  <c r="H29" i="10"/>
  <c r="L29" i="10"/>
  <c r="C30" i="13"/>
  <c r="D30" i="10"/>
  <c r="L30" i="10"/>
  <c r="O30" i="13"/>
  <c r="D31" i="10"/>
  <c r="H31" i="10"/>
  <c r="O31" i="13"/>
  <c r="D32" i="10"/>
  <c r="H32" i="10"/>
  <c r="K32" i="13"/>
  <c r="L32" i="10"/>
  <c r="G5" i="12"/>
  <c r="K5" i="12"/>
  <c r="O5" i="12"/>
  <c r="C6" i="12"/>
  <c r="G6" i="12"/>
  <c r="K6" i="12"/>
  <c r="O6" i="12"/>
  <c r="C7" i="12"/>
  <c r="G7" i="12"/>
  <c r="K7" i="12"/>
  <c r="O7" i="12"/>
  <c r="C8" i="12"/>
  <c r="G8" i="12"/>
  <c r="K8" i="12"/>
  <c r="O8" i="12"/>
  <c r="C9" i="12"/>
  <c r="G9" i="12"/>
  <c r="K9" i="12"/>
  <c r="O9" i="12"/>
  <c r="C10" i="12"/>
  <c r="G10" i="12"/>
  <c r="K10" i="12"/>
  <c r="O10" i="12"/>
  <c r="C11" i="12"/>
  <c r="G11" i="12"/>
  <c r="K11" i="12"/>
  <c r="O11" i="12"/>
  <c r="C12" i="12"/>
  <c r="G12" i="12"/>
  <c r="K12" i="12"/>
  <c r="O12" i="12"/>
  <c r="C13" i="12"/>
  <c r="G13" i="12"/>
  <c r="K13" i="12"/>
  <c r="O13" i="12"/>
  <c r="D15" i="8"/>
  <c r="J15" i="8"/>
  <c r="C18" i="12"/>
  <c r="G18" i="12"/>
  <c r="K18" i="12"/>
  <c r="O18" i="12"/>
  <c r="C19" i="12"/>
  <c r="G19" i="12"/>
  <c r="K19" i="12"/>
  <c r="O19" i="12"/>
  <c r="C20" i="12"/>
  <c r="G20" i="12"/>
  <c r="K20" i="12"/>
  <c r="O20" i="12"/>
  <c r="C21" i="12"/>
  <c r="G21" i="12"/>
  <c r="K21" i="12"/>
  <c r="O21" i="12"/>
  <c r="C22" i="12"/>
  <c r="G22" i="12"/>
  <c r="K22" i="12"/>
  <c r="O22" i="12"/>
  <c r="B23" i="12"/>
  <c r="B23" i="15" s="1"/>
  <c r="C23" i="12"/>
  <c r="C23" i="15" s="1"/>
  <c r="D23" i="12"/>
  <c r="D23" i="15" s="1"/>
  <c r="E23" i="12"/>
  <c r="E23" i="15" s="1"/>
  <c r="F23" i="12"/>
  <c r="F23" i="15" s="1"/>
  <c r="G23" i="12"/>
  <c r="G23" i="15" s="1"/>
  <c r="H23" i="12"/>
  <c r="H23" i="15" s="1"/>
  <c r="I23" i="12"/>
  <c r="I23" i="15" s="1"/>
  <c r="J23" i="12"/>
  <c r="J23" i="15" s="1"/>
  <c r="K23" i="12"/>
  <c r="K23" i="15" s="1"/>
  <c r="L23" i="12"/>
  <c r="L23" i="15" s="1"/>
  <c r="M23" i="12"/>
  <c r="M23" i="15" s="1"/>
  <c r="N23" i="12"/>
  <c r="N23" i="15" s="1"/>
  <c r="O23" i="12"/>
  <c r="O23" i="15" s="1"/>
  <c r="P23" i="12"/>
  <c r="P23" i="15" s="1"/>
  <c r="Q23" i="12"/>
  <c r="Q23" i="15" s="1"/>
  <c r="C24" i="12"/>
  <c r="G24" i="12"/>
  <c r="K24" i="12"/>
  <c r="O24" i="12"/>
  <c r="C25" i="12"/>
  <c r="G25" i="12"/>
  <c r="K25" i="12"/>
  <c r="O25" i="12"/>
  <c r="C26" i="12"/>
  <c r="G26" i="12"/>
  <c r="K26" i="12"/>
  <c r="O26" i="12"/>
  <c r="C28" i="12"/>
  <c r="G28" i="12"/>
  <c r="K28" i="12"/>
  <c r="O28" i="12"/>
  <c r="C29" i="12"/>
  <c r="G29" i="12"/>
  <c r="K29" i="12"/>
  <c r="O29" i="12"/>
  <c r="C30" i="12"/>
  <c r="G30" i="12"/>
  <c r="K30" i="12"/>
  <c r="O30" i="12"/>
  <c r="C31" i="12"/>
  <c r="G31" i="12"/>
  <c r="K31" i="12"/>
  <c r="O31" i="12"/>
  <c r="C32" i="12"/>
  <c r="G32" i="12"/>
  <c r="K32" i="12"/>
  <c r="O32" i="12"/>
  <c r="J5" i="14"/>
  <c r="B6" i="14"/>
  <c r="F6" i="14"/>
  <c r="J6" i="14"/>
  <c r="N6" i="14"/>
  <c r="B7" i="14"/>
  <c r="F7" i="14"/>
  <c r="J7" i="14"/>
  <c r="N7" i="14"/>
  <c r="B8" i="14"/>
  <c r="F8" i="14"/>
  <c r="J8" i="14"/>
  <c r="N8" i="14"/>
  <c r="F9" i="14"/>
  <c r="J9" i="14"/>
  <c r="N9" i="14"/>
  <c r="C14" i="7"/>
  <c r="D14" i="7"/>
  <c r="E14" i="7"/>
  <c r="F14" i="7"/>
  <c r="G14" i="7"/>
  <c r="H14" i="7"/>
  <c r="I14" i="7"/>
  <c r="J14" i="7"/>
  <c r="K14" i="7"/>
  <c r="L14" i="7"/>
  <c r="M14" i="7"/>
  <c r="N14" i="7"/>
  <c r="O14" i="7"/>
  <c r="P14" i="7"/>
  <c r="Q14" i="7"/>
  <c r="C15" i="7"/>
  <c r="D15" i="7"/>
  <c r="E15" i="7"/>
  <c r="F15" i="7"/>
  <c r="G15" i="7"/>
  <c r="H15" i="7"/>
  <c r="I15" i="7"/>
  <c r="J15" i="7"/>
  <c r="K15" i="7"/>
  <c r="L15" i="7"/>
  <c r="M15" i="7"/>
  <c r="N15" i="7"/>
  <c r="O15" i="7"/>
  <c r="P15" i="7"/>
  <c r="Q15" i="7"/>
  <c r="F18" i="14"/>
  <c r="N18" i="14"/>
  <c r="B19" i="14"/>
  <c r="F19" i="14"/>
  <c r="J19" i="14"/>
  <c r="N19" i="14"/>
  <c r="B20" i="14"/>
  <c r="F20" i="14"/>
  <c r="J20" i="14"/>
  <c r="N20" i="14"/>
  <c r="B21" i="14"/>
  <c r="F21" i="14"/>
  <c r="J21" i="14"/>
  <c r="N21" i="14"/>
  <c r="F22" i="14"/>
  <c r="J22" i="14"/>
  <c r="N22" i="14"/>
  <c r="B28" i="14"/>
  <c r="J28" i="14"/>
  <c r="B29" i="14"/>
  <c r="F29" i="14"/>
  <c r="J29" i="14"/>
  <c r="N29" i="14"/>
  <c r="B30" i="14"/>
  <c r="F30" i="14"/>
  <c r="J30" i="14"/>
  <c r="N30" i="14"/>
  <c r="B17" i="6"/>
  <c r="B165" i="6" s="1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B19" i="6"/>
  <c r="B21" i="6"/>
  <c r="B20" i="6" s="1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B23" i="6"/>
  <c r="B95" i="6"/>
  <c r="C95" i="6"/>
  <c r="D95" i="6"/>
  <c r="E95" i="6"/>
  <c r="F95" i="6"/>
  <c r="G95" i="6"/>
  <c r="H95" i="6"/>
  <c r="I95" i="6"/>
  <c r="J95" i="6"/>
  <c r="K95" i="6"/>
  <c r="L95" i="6"/>
  <c r="M95" i="6"/>
  <c r="N95" i="6"/>
  <c r="O95" i="6"/>
  <c r="P95" i="6"/>
  <c r="Q95" i="6"/>
  <c r="B98" i="6"/>
  <c r="C98" i="6"/>
  <c r="D98" i="6"/>
  <c r="E98" i="6"/>
  <c r="F98" i="6"/>
  <c r="G98" i="6"/>
  <c r="H98" i="6"/>
  <c r="I98" i="6"/>
  <c r="J98" i="6"/>
  <c r="K98" i="6"/>
  <c r="L98" i="6"/>
  <c r="M98" i="6"/>
  <c r="N98" i="6"/>
  <c r="O98" i="6"/>
  <c r="P98" i="6"/>
  <c r="Q98" i="6"/>
  <c r="B104" i="6"/>
  <c r="B125" i="6" s="1"/>
  <c r="B105" i="6"/>
  <c r="B106" i="6"/>
  <c r="B107" i="6"/>
  <c r="B108" i="6"/>
  <c r="B118" i="6"/>
  <c r="B119" i="6"/>
  <c r="B149" i="6" s="1"/>
  <c r="B120" i="6"/>
  <c r="B121" i="6"/>
  <c r="B122" i="6"/>
  <c r="B152" i="6" s="1"/>
  <c r="B8" i="4"/>
  <c r="B52" i="4"/>
  <c r="B64" i="4"/>
  <c r="B47" i="4"/>
  <c r="B36" i="4"/>
  <c r="B7" i="4"/>
  <c r="B58" i="4"/>
  <c r="B65" i="4"/>
  <c r="B38" i="4"/>
  <c r="B46" i="4"/>
  <c r="B10" i="4"/>
  <c r="B59" i="4"/>
  <c r="B15" i="4"/>
  <c r="B9" i="4"/>
  <c r="B82" i="4"/>
  <c r="B68" i="4"/>
  <c r="B27" i="4"/>
  <c r="B77" i="4"/>
  <c r="B79" i="4"/>
  <c r="B81" i="4"/>
  <c r="B57" i="4"/>
  <c r="B37" i="4"/>
  <c r="B4" i="4"/>
  <c r="B39" i="4"/>
  <c r="B25" i="4"/>
  <c r="B20" i="4"/>
  <c r="B14" i="4"/>
  <c r="B66" i="4"/>
  <c r="B28" i="4"/>
  <c r="B44" i="4"/>
  <c r="B55" i="4"/>
  <c r="B16" i="4"/>
  <c r="B34" i="4"/>
  <c r="B33" i="4"/>
  <c r="B29" i="4"/>
  <c r="B24" i="4"/>
  <c r="B80" i="4"/>
  <c r="B67" i="4"/>
  <c r="B21" i="4"/>
  <c r="B30" i="4"/>
  <c r="B17" i="4"/>
  <c r="B53" i="4"/>
  <c r="B83" i="4"/>
  <c r="B56" i="4"/>
  <c r="B12" i="4"/>
  <c r="B54" i="4"/>
  <c r="B72" i="4"/>
  <c r="B26" i="4"/>
  <c r="B48" i="4"/>
  <c r="B45" i="4"/>
  <c r="B71" i="4"/>
  <c r="B40" i="4"/>
  <c r="B22" i="4"/>
  <c r="B35" i="4"/>
  <c r="B61" i="4"/>
  <c r="B84" i="4"/>
  <c r="B73" i="4"/>
  <c r="B60" i="4"/>
  <c r="B70" i="4"/>
  <c r="B49" i="4"/>
  <c r="B76" i="4"/>
  <c r="B11" i="4"/>
  <c r="B78" i="4"/>
  <c r="B69" i="4"/>
  <c r="B41" i="4"/>
  <c r="B13" i="4"/>
  <c r="B23" i="4"/>
  <c r="B345" i="68" l="1"/>
  <c r="B265" i="72"/>
  <c r="B46" i="53"/>
  <c r="B91" i="53"/>
  <c r="B297" i="64"/>
  <c r="B271" i="71"/>
  <c r="B115" i="51"/>
  <c r="B341" i="68"/>
  <c r="B113" i="53"/>
  <c r="B136" i="53"/>
  <c r="B67" i="53"/>
  <c r="B236" i="69"/>
  <c r="B267" i="66"/>
  <c r="B274" i="69"/>
  <c r="B349" i="68"/>
  <c r="B154" i="53"/>
  <c r="B275" i="65"/>
  <c r="B36" i="53"/>
  <c r="B281" i="67"/>
  <c r="B113" i="52"/>
  <c r="B306" i="64"/>
  <c r="B132" i="53"/>
  <c r="B6" i="53"/>
  <c r="B275" i="70"/>
  <c r="B174" i="53"/>
  <c r="B79" i="53"/>
  <c r="B116" i="53"/>
  <c r="B37" i="53"/>
  <c r="B107" i="53"/>
  <c r="B115" i="53"/>
  <c r="B165" i="53"/>
  <c r="B330" i="68"/>
  <c r="B274" i="65"/>
  <c r="B112" i="51"/>
  <c r="B278" i="69"/>
  <c r="B267" i="67"/>
  <c r="B137" i="53"/>
  <c r="B337" i="68"/>
  <c r="B56" i="53"/>
  <c r="B147" i="53"/>
  <c r="B54" i="53"/>
  <c r="B126" i="53"/>
  <c r="B268" i="72"/>
  <c r="B278" i="70"/>
  <c r="B15" i="53"/>
  <c r="B115" i="52"/>
  <c r="B274" i="66"/>
  <c r="B173" i="53"/>
  <c r="B133" i="53"/>
  <c r="B95" i="53"/>
  <c r="B97" i="53"/>
  <c r="B22" i="53"/>
  <c r="B73" i="53"/>
  <c r="B119" i="53"/>
  <c r="B145" i="53"/>
  <c r="B278" i="67"/>
  <c r="B29" i="53"/>
  <c r="B265" i="71"/>
  <c r="B75" i="53"/>
  <c r="B271" i="72"/>
  <c r="B163" i="53"/>
  <c r="B127" i="53"/>
  <c r="B38" i="53"/>
  <c r="B274" i="67"/>
  <c r="B84" i="53"/>
  <c r="B55" i="53"/>
  <c r="B255" i="69"/>
  <c r="B135" i="53"/>
  <c r="B114" i="52"/>
  <c r="B268" i="71"/>
  <c r="B34" i="53"/>
  <c r="B112" i="53"/>
  <c r="B53" i="53"/>
  <c r="B153" i="53"/>
  <c r="B98" i="53"/>
  <c r="B72" i="53"/>
  <c r="B281" i="69"/>
  <c r="B41" i="53"/>
  <c r="B96" i="53"/>
  <c r="B131" i="53"/>
  <c r="B17" i="53"/>
  <c r="B277" i="67"/>
  <c r="B271" i="70"/>
  <c r="B259" i="71"/>
  <c r="B76" i="53"/>
  <c r="B177" i="53"/>
  <c r="B129" i="53"/>
  <c r="B83" i="53"/>
  <c r="B254" i="69"/>
  <c r="B171" i="53"/>
  <c r="B266" i="70"/>
  <c r="B66" i="53"/>
  <c r="B110" i="53"/>
  <c r="B156" i="53"/>
  <c r="B108" i="53"/>
  <c r="B267" i="65"/>
  <c r="B313" i="64"/>
  <c r="B267" i="71"/>
  <c r="B114" i="53"/>
  <c r="B252" i="69"/>
  <c r="B235" i="69"/>
  <c r="B152" i="53"/>
  <c r="B74" i="53"/>
  <c r="B281" i="65"/>
  <c r="B172" i="53"/>
  <c r="B138" i="53"/>
  <c r="B35" i="53"/>
  <c r="B281" i="70"/>
  <c r="B60" i="53"/>
  <c r="B86" i="53"/>
  <c r="B334" i="68"/>
  <c r="B278" i="65"/>
  <c r="B14" i="53"/>
  <c r="B117" i="53"/>
  <c r="B275" i="67"/>
  <c r="B233" i="69"/>
  <c r="B234" i="69"/>
  <c r="B342" i="68"/>
  <c r="B134" i="53"/>
  <c r="B264" i="72"/>
  <c r="B159" i="53"/>
  <c r="B122" i="53"/>
  <c r="B27" i="53"/>
  <c r="B274" i="70"/>
  <c r="B18" i="53"/>
  <c r="B114" i="51"/>
  <c r="B103" i="53"/>
  <c r="B141" i="53"/>
  <c r="B275" i="66"/>
  <c r="B305" i="64"/>
  <c r="B88" i="53"/>
  <c r="B309" i="64"/>
  <c r="B278" i="66"/>
  <c r="B113" i="51"/>
  <c r="B99" i="53"/>
  <c r="B118" i="53"/>
  <c r="B267" i="69"/>
  <c r="B48" i="53"/>
  <c r="B8" i="53"/>
  <c r="B170" i="53"/>
  <c r="B267" i="70"/>
  <c r="B269" i="67"/>
  <c r="B16" i="53"/>
  <c r="B57" i="53"/>
  <c r="B101" i="53"/>
  <c r="B275" i="69"/>
  <c r="B89" i="53"/>
  <c r="B155" i="53"/>
  <c r="B112" i="52"/>
  <c r="B90" i="53"/>
  <c r="B65" i="53"/>
  <c r="B37" i="51"/>
  <c r="B51" i="53"/>
  <c r="B70" i="52"/>
  <c r="B30" i="52"/>
  <c r="B101" i="51"/>
  <c r="B89" i="51"/>
  <c r="B65" i="51"/>
  <c r="B257" i="71"/>
  <c r="B276" i="70"/>
  <c r="B51" i="51"/>
  <c r="B50" i="51"/>
  <c r="B162" i="53"/>
  <c r="B16" i="52"/>
  <c r="B7" i="53"/>
  <c r="B269" i="69"/>
  <c r="B277" i="66"/>
  <c r="B277" i="65"/>
  <c r="B73" i="51"/>
  <c r="B269" i="70"/>
  <c r="B146" i="53"/>
  <c r="B266" i="69"/>
  <c r="B41" i="51"/>
  <c r="B17" i="51"/>
  <c r="B172" i="51"/>
  <c r="B144" i="53"/>
  <c r="B157" i="51"/>
  <c r="B266" i="72"/>
  <c r="B259" i="72"/>
  <c r="B28" i="53"/>
  <c r="B276" i="67"/>
  <c r="B253" i="69"/>
  <c r="B276" i="69"/>
  <c r="B74" i="52"/>
  <c r="B97" i="52"/>
  <c r="B90" i="51"/>
  <c r="B45" i="51"/>
  <c r="B117" i="51"/>
  <c r="B157" i="52"/>
  <c r="B52" i="51"/>
  <c r="B87" i="53"/>
  <c r="B172" i="52"/>
  <c r="B265" i="70"/>
  <c r="B272" i="69"/>
  <c r="B106" i="53"/>
  <c r="B273" i="70"/>
  <c r="B277" i="70"/>
  <c r="B264" i="71"/>
  <c r="B307" i="64"/>
  <c r="B70" i="53"/>
  <c r="B109" i="53"/>
  <c r="B82" i="53"/>
  <c r="B164" i="53"/>
  <c r="B276" i="65"/>
  <c r="B271" i="69"/>
  <c r="B258" i="71"/>
  <c r="B332" i="68"/>
  <c r="B22" i="51"/>
  <c r="B343" i="68"/>
  <c r="B111" i="53"/>
  <c r="B54" i="51"/>
  <c r="B130" i="53"/>
  <c r="B277" i="69"/>
  <c r="B93" i="52"/>
  <c r="B175" i="53"/>
  <c r="B148" i="51"/>
  <c r="B10" i="51"/>
  <c r="B86" i="51"/>
  <c r="B154" i="51"/>
  <c r="B67" i="51"/>
  <c r="B329" i="68"/>
  <c r="B85" i="53"/>
  <c r="B269" i="65"/>
  <c r="B276" i="66"/>
  <c r="B299" i="64"/>
  <c r="B130" i="51"/>
  <c r="B150" i="51"/>
  <c r="B39" i="52"/>
  <c r="B47" i="53"/>
  <c r="B273" i="69"/>
  <c r="B267" i="72"/>
  <c r="B281" i="66"/>
  <c r="B266" i="71"/>
  <c r="B347" i="68"/>
  <c r="B335" i="68"/>
  <c r="B92" i="51"/>
  <c r="B19" i="51"/>
  <c r="B268" i="67"/>
  <c r="B78" i="51"/>
  <c r="B336" i="68"/>
  <c r="B125" i="53"/>
  <c r="B269" i="66"/>
  <c r="B12" i="51"/>
  <c r="B344" i="68"/>
  <c r="B257" i="72"/>
  <c r="B308" i="64"/>
  <c r="B128" i="53"/>
  <c r="B251" i="65"/>
  <c r="B310" i="64"/>
  <c r="B81" i="53"/>
  <c r="B244" i="71"/>
  <c r="B279" i="67"/>
  <c r="B68" i="52"/>
  <c r="B173" i="51"/>
  <c r="B65" i="52"/>
  <c r="B167" i="51"/>
  <c r="B145" i="51"/>
  <c r="B21" i="51"/>
  <c r="B240" i="65"/>
  <c r="B18" i="51"/>
  <c r="B150" i="52"/>
  <c r="B99" i="51"/>
  <c r="B136" i="51"/>
  <c r="B97" i="51"/>
  <c r="B86" i="52"/>
  <c r="B46" i="52"/>
  <c r="B27" i="52"/>
  <c r="B149" i="53"/>
  <c r="B289" i="68"/>
  <c r="B29" i="51"/>
  <c r="B58" i="51"/>
  <c r="B147" i="52"/>
  <c r="B111" i="52"/>
  <c r="B52" i="52"/>
  <c r="B94" i="53"/>
  <c r="B8" i="51"/>
  <c r="B270" i="70"/>
  <c r="B170" i="51"/>
  <c r="B133" i="52"/>
  <c r="B40" i="52"/>
  <c r="B79" i="51"/>
  <c r="B288" i="68"/>
  <c r="B53" i="51"/>
  <c r="B268" i="65"/>
  <c r="B279" i="66"/>
  <c r="B30" i="53"/>
  <c r="B118" i="51"/>
  <c r="B308" i="68"/>
  <c r="B286" i="68"/>
  <c r="B175" i="52"/>
  <c r="B135" i="51"/>
  <c r="B116" i="52"/>
  <c r="B91" i="51"/>
  <c r="B41" i="52"/>
  <c r="B176" i="51"/>
  <c r="B76" i="51"/>
  <c r="B256" i="71"/>
  <c r="B141" i="51"/>
  <c r="B12" i="52"/>
  <c r="B260" i="71"/>
  <c r="B261" i="64"/>
  <c r="B155" i="52"/>
  <c r="B45" i="53"/>
  <c r="B149" i="51"/>
  <c r="B32" i="52"/>
  <c r="B303" i="64"/>
  <c r="B20" i="53"/>
  <c r="B87" i="52"/>
  <c r="B159" i="51"/>
  <c r="B282" i="64"/>
  <c r="B233" i="65"/>
  <c r="B19" i="53"/>
  <c r="B173" i="52"/>
  <c r="B77" i="53"/>
  <c r="B48" i="52"/>
  <c r="B26" i="53"/>
  <c r="B149" i="52"/>
  <c r="B270" i="64"/>
  <c r="B292" i="68"/>
  <c r="B168" i="51"/>
  <c r="B39" i="51"/>
  <c r="B74" i="51"/>
  <c r="B108" i="51"/>
  <c r="B72" i="52"/>
  <c r="B121" i="53"/>
  <c r="B20" i="52"/>
  <c r="B100" i="51"/>
  <c r="B170" i="52"/>
  <c r="B152" i="52"/>
  <c r="B69" i="53"/>
  <c r="B5" i="52"/>
  <c r="B163" i="52"/>
  <c r="B135" i="52"/>
  <c r="B116" i="51"/>
  <c r="B258" i="72"/>
  <c r="B133" i="51"/>
  <c r="B59" i="53"/>
  <c r="B21" i="53"/>
  <c r="B140" i="53"/>
  <c r="B232" i="70"/>
  <c r="B83" i="52"/>
  <c r="B272" i="65"/>
  <c r="B254" i="64"/>
  <c r="B138" i="51"/>
  <c r="B101" i="52"/>
  <c r="B48" i="51"/>
  <c r="B56" i="51"/>
  <c r="B259" i="64"/>
  <c r="B163" i="51"/>
  <c r="B71" i="51"/>
  <c r="B121" i="52"/>
  <c r="B141" i="52"/>
  <c r="B8" i="52"/>
  <c r="B236" i="66"/>
  <c r="B9" i="53"/>
  <c r="B130" i="52"/>
  <c r="B137" i="52"/>
  <c r="B64" i="52"/>
  <c r="B10" i="53"/>
  <c r="B166" i="52"/>
  <c r="B137" i="51"/>
  <c r="B11" i="52"/>
  <c r="B110" i="51"/>
  <c r="B33" i="51"/>
  <c r="B255" i="64"/>
  <c r="B309" i="68"/>
  <c r="B331" i="68"/>
  <c r="B253" i="65"/>
  <c r="B10" i="52"/>
  <c r="B242" i="66"/>
  <c r="B31" i="51"/>
  <c r="B57" i="51"/>
  <c r="B49" i="53"/>
  <c r="B139" i="53"/>
  <c r="B171" i="51"/>
  <c r="B127" i="51"/>
  <c r="B176" i="53"/>
  <c r="B154" i="52"/>
  <c r="B70" i="51"/>
  <c r="B159" i="52"/>
  <c r="B122" i="51"/>
  <c r="B78" i="52"/>
  <c r="B31" i="52"/>
  <c r="B13" i="52"/>
  <c r="B102" i="52"/>
  <c r="B270" i="69"/>
  <c r="B15" i="52"/>
  <c r="B272" i="66"/>
  <c r="B76" i="52"/>
  <c r="B100" i="53"/>
  <c r="B140" i="52"/>
  <c r="B269" i="64"/>
  <c r="B265" i="69"/>
  <c r="B20" i="51"/>
  <c r="B268" i="70"/>
  <c r="B242" i="65"/>
  <c r="B100" i="52"/>
  <c r="B174" i="51"/>
  <c r="B46" i="51"/>
  <c r="B29" i="52"/>
  <c r="B102" i="51"/>
  <c r="B243" i="65"/>
  <c r="B60" i="51"/>
  <c r="B153" i="51"/>
  <c r="B108" i="52"/>
  <c r="B71" i="52"/>
  <c r="B33" i="53"/>
  <c r="B158" i="53"/>
  <c r="B272" i="70"/>
  <c r="B134" i="51"/>
  <c r="B88" i="52"/>
  <c r="B59" i="51"/>
  <c r="B260" i="69"/>
  <c r="B239" i="66"/>
  <c r="B257" i="65"/>
  <c r="B118" i="52"/>
  <c r="B45" i="52"/>
  <c r="B293" i="68"/>
  <c r="B131" i="51"/>
  <c r="B120" i="52"/>
  <c r="B242" i="67"/>
  <c r="B111" i="51"/>
  <c r="B36" i="51"/>
  <c r="B134" i="52"/>
  <c r="B6" i="52"/>
  <c r="B262" i="64"/>
  <c r="B228" i="65"/>
  <c r="B35" i="51"/>
  <c r="B236" i="67"/>
  <c r="B240" i="66"/>
  <c r="B155" i="51"/>
  <c r="B138" i="52"/>
  <c r="B92" i="52"/>
  <c r="B54" i="52"/>
  <c r="B35" i="52"/>
  <c r="B17" i="52"/>
  <c r="B55" i="51"/>
  <c r="B131" i="52"/>
  <c r="B55" i="52"/>
  <c r="B301" i="68"/>
  <c r="B5" i="51"/>
  <c r="B153" i="52"/>
  <c r="B98" i="52"/>
  <c r="B94" i="52"/>
  <c r="B151" i="52"/>
  <c r="B96" i="51"/>
  <c r="B237" i="66"/>
  <c r="B229" i="66"/>
  <c r="B168" i="53"/>
  <c r="B32" i="51"/>
  <c r="B64" i="53"/>
  <c r="B150" i="53"/>
  <c r="B34" i="51"/>
  <c r="B77" i="52"/>
  <c r="B257" i="64"/>
  <c r="B99" i="52"/>
  <c r="B14" i="52"/>
  <c r="B14" i="51"/>
  <c r="B257" i="66"/>
  <c r="B84" i="51"/>
  <c r="B132" i="51"/>
  <c r="B105" i="53"/>
  <c r="B239" i="65"/>
  <c r="B299" i="68"/>
  <c r="B224" i="71"/>
  <c r="B9" i="52"/>
  <c r="B233" i="67"/>
  <c r="B26" i="52"/>
  <c r="B229" i="65"/>
  <c r="B90" i="52"/>
  <c r="B279" i="69"/>
  <c r="B36" i="52"/>
  <c r="B238" i="65"/>
  <c r="B69" i="52"/>
  <c r="B282" i="68"/>
  <c r="B15" i="51"/>
  <c r="B238" i="66"/>
  <c r="B243" i="66"/>
  <c r="B156" i="51"/>
  <c r="B119" i="52"/>
  <c r="B300" i="68"/>
  <c r="B72" i="51"/>
  <c r="B139" i="51"/>
  <c r="B175" i="51"/>
  <c r="B129" i="51"/>
  <c r="B110" i="52"/>
  <c r="B91" i="52"/>
  <c r="B34" i="52"/>
  <c r="B158" i="52"/>
  <c r="B38" i="52"/>
  <c r="B294" i="68"/>
  <c r="B68" i="53"/>
  <c r="B151" i="51"/>
  <c r="B103" i="52"/>
  <c r="B92" i="53"/>
  <c r="B235" i="65"/>
  <c r="B69" i="51"/>
  <c r="B166" i="53"/>
  <c r="B169" i="53"/>
  <c r="B78" i="53"/>
  <c r="B322" i="68"/>
  <c r="B284" i="68"/>
  <c r="B319" i="68"/>
  <c r="B98" i="51"/>
  <c r="B228" i="66"/>
  <c r="B83" i="51"/>
  <c r="B120" i="53"/>
  <c r="B156" i="52"/>
  <c r="B64" i="51"/>
  <c r="B58" i="52"/>
  <c r="B18" i="52"/>
  <c r="B11" i="51"/>
  <c r="B171" i="52"/>
  <c r="B148" i="52"/>
  <c r="B126" i="52"/>
  <c r="B107" i="51"/>
  <c r="B60" i="52"/>
  <c r="B22" i="52"/>
  <c r="B121" i="51"/>
  <c r="B88" i="51"/>
  <c r="B103" i="51"/>
  <c r="B168" i="52"/>
  <c r="B169" i="52"/>
  <c r="B122" i="52"/>
  <c r="B50" i="53"/>
  <c r="B5" i="53"/>
  <c r="B140" i="51"/>
  <c r="B136" i="52"/>
  <c r="B73" i="52"/>
  <c r="B117" i="52"/>
  <c r="B71" i="53"/>
  <c r="B262" i="72"/>
  <c r="B257" i="69"/>
  <c r="B94" i="51"/>
  <c r="B96" i="52"/>
  <c r="B93" i="51"/>
  <c r="B57" i="52"/>
  <c r="B257" i="70"/>
  <c r="B95" i="51"/>
  <c r="B119" i="51"/>
  <c r="B84" i="52"/>
  <c r="B58" i="53"/>
  <c r="B26" i="51"/>
  <c r="B102" i="53"/>
  <c r="B32" i="53"/>
  <c r="B40" i="51"/>
  <c r="B16" i="51"/>
  <c r="B157" i="53"/>
  <c r="B126" i="51"/>
  <c r="B107" i="52"/>
  <c r="B89" i="52"/>
  <c r="B33" i="52"/>
  <c r="B176" i="52"/>
  <c r="B75" i="52"/>
  <c r="B19" i="52"/>
  <c r="B50" i="52"/>
  <c r="B233" i="66"/>
  <c r="B270" i="67"/>
  <c r="B151" i="53"/>
  <c r="B21" i="52"/>
  <c r="B272" i="67"/>
  <c r="B38" i="51"/>
  <c r="B174" i="52"/>
  <c r="B27" i="51"/>
  <c r="B167" i="53"/>
  <c r="B148" i="53"/>
  <c r="B265" i="64"/>
  <c r="B127" i="52"/>
  <c r="B39" i="53"/>
  <c r="B244" i="72"/>
  <c r="B268" i="69"/>
  <c r="B139" i="52"/>
  <c r="B152" i="51"/>
  <c r="B298" i="64"/>
  <c r="B177" i="52"/>
  <c r="B31" i="53"/>
  <c r="B328" i="68"/>
  <c r="B49" i="52"/>
  <c r="B145" i="52"/>
  <c r="B53" i="52"/>
  <c r="B158" i="51"/>
  <c r="B177" i="51"/>
  <c r="B52" i="53"/>
  <c r="B120" i="51"/>
  <c r="B169" i="51"/>
  <c r="B165" i="51"/>
  <c r="B147" i="51"/>
  <c r="B40" i="53"/>
  <c r="B13" i="51"/>
  <c r="B67" i="52"/>
  <c r="B167" i="52"/>
  <c r="B165" i="52"/>
  <c r="B129" i="52"/>
  <c r="B6" i="51"/>
  <c r="B13" i="53"/>
  <c r="B166" i="51"/>
  <c r="B75" i="51"/>
  <c r="B95" i="52"/>
  <c r="B93" i="53"/>
  <c r="B236" i="65"/>
  <c r="B11" i="53"/>
  <c r="B234" i="65"/>
  <c r="B132" i="52"/>
  <c r="B268" i="66"/>
  <c r="B77" i="51"/>
  <c r="B56" i="52"/>
  <c r="B12" i="53"/>
  <c r="B51" i="52"/>
  <c r="B59" i="52"/>
  <c r="B37" i="52"/>
  <c r="B79" i="52"/>
  <c r="B9" i="51"/>
  <c r="B256" i="72"/>
  <c r="B229" i="67"/>
  <c r="B226" i="72"/>
  <c r="B237" i="67"/>
  <c r="B264" i="70"/>
  <c r="B258" i="65"/>
  <c r="B234" i="67"/>
  <c r="B223" i="71"/>
  <c r="B261" i="67"/>
  <c r="B275" i="64"/>
  <c r="B254" i="67"/>
  <c r="B296" i="68"/>
  <c r="B231" i="67"/>
  <c r="B260" i="72"/>
  <c r="B162" i="52"/>
  <c r="B66" i="52"/>
  <c r="B260" i="70"/>
  <c r="B247" i="66"/>
  <c r="B263" i="71"/>
  <c r="B248" i="72"/>
  <c r="B316" i="68"/>
  <c r="B254" i="65"/>
  <c r="B228" i="70"/>
  <c r="B324" i="68"/>
  <c r="B266" i="65"/>
  <c r="B256" i="67"/>
  <c r="B291" i="64"/>
  <c r="B259" i="67"/>
  <c r="B250" i="72"/>
  <c r="B304" i="64"/>
  <c r="B284" i="64"/>
  <c r="B241" i="67"/>
  <c r="B240" i="69"/>
  <c r="B253" i="71"/>
  <c r="B243" i="67"/>
  <c r="B269" i="72"/>
  <c r="B235" i="66"/>
  <c r="B311" i="64"/>
  <c r="B255" i="67"/>
  <c r="B248" i="70"/>
  <c r="B250" i="67"/>
  <c r="B259" i="70"/>
  <c r="B261" i="69"/>
  <c r="B247" i="67"/>
  <c r="B252" i="67"/>
  <c r="B143" i="53"/>
  <c r="B263" i="72"/>
  <c r="B281" i="68"/>
  <c r="B243" i="69"/>
  <c r="B242" i="71"/>
  <c r="B144" i="52"/>
  <c r="B231" i="71"/>
  <c r="B241" i="71"/>
  <c r="B325" i="68"/>
  <c r="B311" i="68"/>
  <c r="B261" i="71"/>
  <c r="B248" i="66"/>
  <c r="B256" i="64"/>
  <c r="B261" i="70"/>
  <c r="B312" i="64"/>
  <c r="B279" i="70"/>
  <c r="B315" i="68"/>
  <c r="B255" i="65"/>
  <c r="B250" i="69"/>
  <c r="B239" i="71"/>
  <c r="B230" i="72"/>
  <c r="B262" i="67"/>
  <c r="B266" i="67"/>
  <c r="B260" i="64"/>
  <c r="B273" i="66"/>
  <c r="B281" i="64"/>
  <c r="B63" i="53"/>
  <c r="B231" i="72"/>
  <c r="B251" i="69"/>
  <c r="B49" i="51"/>
  <c r="B237" i="70"/>
  <c r="B279" i="68"/>
  <c r="B270" i="65"/>
  <c r="B232" i="71"/>
  <c r="B271" i="66"/>
  <c r="B44" i="52"/>
  <c r="B235" i="71"/>
  <c r="B253" i="67"/>
  <c r="B233" i="72"/>
  <c r="B296" i="64"/>
  <c r="B231" i="66"/>
  <c r="B221" i="72"/>
  <c r="B260" i="67"/>
  <c r="B253" i="66"/>
  <c r="B233" i="70"/>
  <c r="B262" i="65"/>
  <c r="B306" i="68"/>
  <c r="B271" i="65"/>
  <c r="B327" i="68"/>
  <c r="B228" i="69"/>
  <c r="B255" i="66"/>
  <c r="B109" i="52"/>
  <c r="B258" i="70"/>
  <c r="B231" i="69"/>
  <c r="B339" i="68"/>
  <c r="B280" i="65"/>
  <c r="B261" i="65"/>
  <c r="B238" i="67"/>
  <c r="B128" i="52"/>
  <c r="B247" i="72"/>
  <c r="B248" i="71"/>
  <c r="B256" i="70"/>
  <c r="B280" i="67"/>
  <c r="B28" i="52"/>
  <c r="B321" i="68"/>
  <c r="B270" i="71"/>
  <c r="B286" i="64"/>
  <c r="B246" i="72"/>
  <c r="B47" i="52"/>
  <c r="B289" i="64"/>
  <c r="B287" i="64"/>
  <c r="B312" i="68"/>
  <c r="B279" i="65"/>
  <c r="B280" i="64"/>
  <c r="B25" i="53"/>
  <c r="B253" i="70"/>
  <c r="B317" i="68"/>
  <c r="B229" i="70"/>
  <c r="B271" i="64"/>
  <c r="B251" i="70"/>
  <c r="B239" i="69"/>
  <c r="B303" i="68"/>
  <c r="B262" i="71"/>
  <c r="B267" i="64"/>
  <c r="B278" i="64"/>
  <c r="B259" i="65"/>
  <c r="B313" i="68"/>
  <c r="B264" i="69"/>
  <c r="B280" i="70"/>
  <c r="B7" i="52"/>
  <c r="B254" i="66"/>
  <c r="B252" i="70"/>
  <c r="B338" i="68"/>
  <c r="B87" i="51"/>
  <c r="B82" i="52"/>
  <c r="B227" i="66"/>
  <c r="B253" i="72"/>
  <c r="B242" i="69"/>
  <c r="B245" i="72"/>
  <c r="B124" i="53"/>
  <c r="B250" i="71"/>
  <c r="B251" i="72"/>
  <c r="B234" i="72"/>
  <c r="B233" i="71"/>
  <c r="B4" i="53"/>
  <c r="B255" i="71"/>
  <c r="B125" i="52"/>
  <c r="B225" i="72"/>
  <c r="B266" i="66"/>
  <c r="B246" i="71"/>
  <c r="B237" i="69"/>
  <c r="B256" i="66"/>
  <c r="B258" i="66"/>
  <c r="B251" i="67"/>
  <c r="B257" i="67"/>
  <c r="B264" i="64"/>
  <c r="B320" i="68"/>
  <c r="B146" i="52"/>
  <c r="B302" i="64"/>
  <c r="B249" i="72"/>
  <c r="B254" i="70"/>
  <c r="B252" i="71"/>
  <c r="B243" i="72"/>
  <c r="B256" i="65"/>
  <c r="B221" i="71"/>
  <c r="B248" i="65"/>
  <c r="B235" i="70"/>
  <c r="B234" i="71"/>
  <c r="B263" i="64"/>
  <c r="B228" i="72"/>
  <c r="B262" i="70"/>
  <c r="B287" i="68"/>
  <c r="B258" i="69"/>
  <c r="B232" i="67"/>
  <c r="B266" i="64"/>
  <c r="B250" i="70"/>
  <c r="B346" i="68"/>
  <c r="B247" i="69"/>
  <c r="B270" i="66"/>
  <c r="B261" i="72"/>
  <c r="B271" i="67"/>
  <c r="B227" i="65"/>
  <c r="B297" i="68"/>
  <c r="B235" i="72"/>
  <c r="B232" i="72"/>
  <c r="B231" i="70"/>
  <c r="B307" i="68"/>
  <c r="B68" i="51"/>
  <c r="B241" i="72"/>
  <c r="B305" i="68"/>
  <c r="B295" i="68"/>
  <c r="B245" i="71"/>
  <c r="B224" i="72"/>
  <c r="B259" i="66"/>
  <c r="B243" i="70"/>
  <c r="B44" i="53"/>
  <c r="B229" i="72"/>
  <c r="B241" i="70"/>
  <c r="B260" i="65"/>
  <c r="B161" i="53"/>
  <c r="B248" i="69"/>
  <c r="B251" i="66"/>
  <c r="B283" i="64"/>
  <c r="B230" i="71"/>
  <c r="B300" i="64"/>
  <c r="B106" i="52"/>
  <c r="B243" i="71"/>
  <c r="B226" i="71"/>
  <c r="B261" i="66"/>
  <c r="B240" i="70"/>
  <c r="B249" i="71"/>
  <c r="B268" i="64"/>
  <c r="B247" i="71"/>
  <c r="B288" i="64"/>
  <c r="B252" i="65"/>
  <c r="B229" i="69"/>
  <c r="B248" i="67"/>
  <c r="B256" i="69"/>
  <c r="B280" i="66"/>
  <c r="B273" i="67"/>
  <c r="B269" i="71"/>
  <c r="B260" i="66"/>
  <c r="B239" i="70"/>
  <c r="B279" i="64"/>
  <c r="B236" i="70"/>
  <c r="B242" i="72"/>
  <c r="B283" i="68"/>
  <c r="B241" i="66"/>
  <c r="B227" i="71"/>
  <c r="B223" i="72"/>
  <c r="B242" i="70"/>
  <c r="B276" i="64"/>
  <c r="B340" i="68"/>
  <c r="B273" i="65"/>
  <c r="B232" i="69"/>
  <c r="B239" i="72"/>
  <c r="B290" i="68"/>
  <c r="B348" i="68"/>
  <c r="B250" i="66"/>
  <c r="B314" i="68"/>
  <c r="B255" i="70"/>
  <c r="B25" i="52"/>
  <c r="B85" i="52"/>
  <c r="B237" i="65"/>
  <c r="B235" i="67"/>
  <c r="B227" i="72"/>
  <c r="B292" i="64"/>
  <c r="B164" i="52"/>
  <c r="B301" i="64"/>
  <c r="B259" i="69"/>
  <c r="B4" i="52"/>
  <c r="B252" i="72"/>
  <c r="B229" i="71"/>
  <c r="B250" i="65"/>
  <c r="B240" i="67"/>
  <c r="B234" i="66"/>
  <c r="B298" i="68"/>
  <c r="B228" i="67"/>
  <c r="B231" i="65"/>
  <c r="B228" i="71"/>
  <c r="B318" i="68"/>
  <c r="B290" i="64"/>
  <c r="B247" i="70"/>
  <c r="B247" i="65"/>
  <c r="B238" i="70"/>
  <c r="B253" i="64"/>
  <c r="B234" i="70"/>
  <c r="B280" i="69"/>
  <c r="B262" i="69"/>
  <c r="B239" i="67"/>
  <c r="B310" i="68"/>
  <c r="B238" i="69"/>
  <c r="B262" i="66"/>
  <c r="B270" i="72"/>
  <c r="B225" i="71"/>
  <c r="B323" i="68"/>
  <c r="B291" i="68"/>
  <c r="B241" i="69"/>
  <c r="B30" i="51"/>
  <c r="B333" i="68"/>
  <c r="B252" i="66"/>
  <c r="B241" i="65"/>
  <c r="B251" i="71"/>
  <c r="B63" i="52"/>
  <c r="B258" i="67"/>
  <c r="B285" i="64"/>
  <c r="B226" i="66"/>
  <c r="B285" i="68"/>
  <c r="B277" i="64"/>
  <c r="B227" i="67"/>
  <c r="B258" i="64"/>
  <c r="B143" i="52"/>
  <c r="B246" i="66"/>
  <c r="B230" i="67"/>
  <c r="B255" i="72"/>
  <c r="B222" i="72"/>
  <c r="B232" i="65"/>
  <c r="B227" i="69"/>
  <c r="B220" i="72"/>
  <c r="B230" i="66"/>
  <c r="B230" i="69"/>
  <c r="B295" i="64"/>
  <c r="B249" i="65"/>
  <c r="B3" i="52"/>
  <c r="B238" i="72"/>
  <c r="B249" i="70"/>
  <c r="B238" i="71"/>
  <c r="B240" i="71"/>
  <c r="B280" i="68"/>
  <c r="B265" i="65"/>
  <c r="B222" i="71"/>
  <c r="B230" i="65"/>
  <c r="B62" i="52"/>
  <c r="B249" i="66"/>
  <c r="B43" i="53"/>
  <c r="B265" i="67"/>
  <c r="B246" i="69"/>
  <c r="B220" i="71"/>
  <c r="B265" i="66"/>
  <c r="B3" i="53"/>
  <c r="B24" i="53"/>
  <c r="B252" i="64"/>
  <c r="B249" i="67"/>
  <c r="B227" i="70"/>
  <c r="B249" i="69"/>
  <c r="B304" i="68"/>
  <c r="B240" i="72"/>
  <c r="B124" i="52"/>
  <c r="B81" i="52"/>
  <c r="B246" i="65"/>
  <c r="B246" i="67"/>
  <c r="B161" i="52"/>
  <c r="B274" i="64"/>
  <c r="B246" i="70"/>
  <c r="B232" i="66"/>
  <c r="B62" i="53"/>
  <c r="B230" i="70"/>
  <c r="B24" i="52"/>
  <c r="B105" i="52"/>
  <c r="B43" i="52"/>
  <c r="B245" i="67"/>
  <c r="B294" i="64"/>
  <c r="B264" i="66"/>
  <c r="B226" i="65"/>
  <c r="B273" i="64"/>
  <c r="B226" i="69"/>
  <c r="B264" i="65"/>
  <c r="B237" i="72"/>
  <c r="B226" i="70"/>
  <c r="B226" i="67"/>
  <c r="B245" i="65"/>
  <c r="B219" i="71"/>
  <c r="B245" i="69"/>
  <c r="B245" i="66"/>
  <c r="B245" i="70"/>
  <c r="B237" i="71"/>
  <c r="B264" i="67"/>
  <c r="B219" i="72"/>
  <c r="B162" i="51"/>
  <c r="B144" i="51"/>
  <c r="C70" i="39"/>
  <c r="Q177" i="46"/>
  <c r="I177" i="46"/>
  <c r="Q176" i="46"/>
  <c r="I176" i="46"/>
  <c r="Q175" i="46"/>
  <c r="I175" i="46"/>
  <c r="Q174" i="46"/>
  <c r="I174" i="46"/>
  <c r="M173" i="46"/>
  <c r="E173" i="46"/>
  <c r="M172" i="46"/>
  <c r="E172" i="46"/>
  <c r="M171" i="46"/>
  <c r="E171" i="46"/>
  <c r="M170" i="46"/>
  <c r="Q169" i="46"/>
  <c r="I169" i="46"/>
  <c r="Q168" i="46"/>
  <c r="E168" i="46"/>
  <c r="M167" i="46"/>
  <c r="I167" i="46"/>
  <c r="Q166" i="46"/>
  <c r="I166" i="46"/>
  <c r="I145" i="46"/>
  <c r="Q103" i="46"/>
  <c r="I103" i="46"/>
  <c r="Q102" i="46"/>
  <c r="I102" i="46"/>
  <c r="Q101" i="46"/>
  <c r="E101" i="46"/>
  <c r="Q100" i="46"/>
  <c r="I100" i="46"/>
  <c r="M99" i="46"/>
  <c r="E99" i="46"/>
  <c r="Q98" i="46"/>
  <c r="I98" i="46"/>
  <c r="Q97" i="46"/>
  <c r="I97" i="46"/>
  <c r="Q96" i="46"/>
  <c r="I96" i="46"/>
  <c r="M95" i="46"/>
  <c r="E95" i="46"/>
  <c r="M94" i="46"/>
  <c r="E94" i="46"/>
  <c r="M93" i="46"/>
  <c r="E93" i="46"/>
  <c r="M92" i="46"/>
  <c r="E92" i="46"/>
  <c r="M91" i="46"/>
  <c r="E91" i="46"/>
  <c r="M90" i="46"/>
  <c r="E90" i="46"/>
  <c r="M89" i="46"/>
  <c r="E89" i="46"/>
  <c r="M88" i="46"/>
  <c r="Q87" i="46"/>
  <c r="O177" i="46"/>
  <c r="G177" i="46"/>
  <c r="O176" i="46"/>
  <c r="G176" i="46"/>
  <c r="O175" i="46"/>
  <c r="G175" i="46"/>
  <c r="K174" i="46"/>
  <c r="C174" i="46"/>
  <c r="K173" i="46"/>
  <c r="G173" i="46"/>
  <c r="O172" i="46"/>
  <c r="G172" i="46"/>
  <c r="O171" i="46"/>
  <c r="K171" i="46"/>
  <c r="C171" i="46"/>
  <c r="O170" i="46"/>
  <c r="K170" i="46"/>
  <c r="O140" i="46"/>
  <c r="M177" i="46"/>
  <c r="E177" i="46"/>
  <c r="M176" i="46"/>
  <c r="E176" i="46"/>
  <c r="M175" i="46"/>
  <c r="E175" i="46"/>
  <c r="M174" i="46"/>
  <c r="E174" i="46"/>
  <c r="Q173" i="46"/>
  <c r="I173" i="46"/>
  <c r="Q172" i="46"/>
  <c r="I172" i="46"/>
  <c r="Q171" i="46"/>
  <c r="I171" i="46"/>
  <c r="Q170" i="46"/>
  <c r="I170" i="46"/>
  <c r="E170" i="46"/>
  <c r="M169" i="46"/>
  <c r="E169" i="46"/>
  <c r="M168" i="46"/>
  <c r="I168" i="46"/>
  <c r="Q167" i="46"/>
  <c r="E167" i="46"/>
  <c r="M166" i="46"/>
  <c r="E166" i="46"/>
  <c r="Q145" i="46"/>
  <c r="M145" i="46"/>
  <c r="M103" i="46"/>
  <c r="E103" i="46"/>
  <c r="M102" i="46"/>
  <c r="E102" i="46"/>
  <c r="M101" i="46"/>
  <c r="I101" i="46"/>
  <c r="M100" i="46"/>
  <c r="E100" i="46"/>
  <c r="Q99" i="46"/>
  <c r="I99" i="46"/>
  <c r="M98" i="46"/>
  <c r="E98" i="46"/>
  <c r="M97" i="46"/>
  <c r="E97" i="46"/>
  <c r="M96" i="46"/>
  <c r="E96" i="46"/>
  <c r="Q95" i="46"/>
  <c r="I95" i="46"/>
  <c r="Q94" i="46"/>
  <c r="I94" i="46"/>
  <c r="Q93" i="46"/>
  <c r="I93" i="46"/>
  <c r="Q92" i="46"/>
  <c r="I92" i="46"/>
  <c r="Q91" i="46"/>
  <c r="I91" i="46"/>
  <c r="Q90" i="46"/>
  <c r="I90" i="46"/>
  <c r="Q89" i="46"/>
  <c r="I89" i="46"/>
  <c r="Q88" i="46"/>
  <c r="I88" i="46"/>
  <c r="E88" i="46"/>
  <c r="M87" i="46"/>
  <c r="I87" i="46"/>
  <c r="E87" i="46"/>
  <c r="K177" i="46"/>
  <c r="C177" i="46"/>
  <c r="K176" i="46"/>
  <c r="C176" i="46"/>
  <c r="K175" i="46"/>
  <c r="C175" i="46"/>
  <c r="O174" i="46"/>
  <c r="G174" i="46"/>
  <c r="O173" i="46"/>
  <c r="C173" i="46"/>
  <c r="K172" i="46"/>
  <c r="C172" i="46"/>
  <c r="G171" i="46"/>
  <c r="G170" i="46"/>
  <c r="C170" i="46"/>
  <c r="O169" i="46"/>
  <c r="K169" i="46"/>
  <c r="G169" i="46"/>
  <c r="C169" i="46"/>
  <c r="O168" i="46"/>
  <c r="K168" i="46"/>
  <c r="G168" i="46"/>
  <c r="C168" i="46"/>
  <c r="O167" i="46"/>
  <c r="K167" i="46"/>
  <c r="G167" i="46"/>
  <c r="C167" i="46"/>
  <c r="O166" i="46"/>
  <c r="K166" i="46"/>
  <c r="G166" i="46"/>
  <c r="C166" i="46"/>
  <c r="O165" i="46"/>
  <c r="K165" i="46"/>
  <c r="G165" i="46"/>
  <c r="C165" i="46"/>
  <c r="O163" i="46"/>
  <c r="K163" i="46"/>
  <c r="G163" i="46"/>
  <c r="C163" i="46"/>
  <c r="O159" i="46"/>
  <c r="K159" i="46"/>
  <c r="G159" i="46"/>
  <c r="C159" i="46"/>
  <c r="O158" i="46"/>
  <c r="K158" i="46"/>
  <c r="G158" i="46"/>
  <c r="C158" i="46"/>
  <c r="O157" i="46"/>
  <c r="K157" i="46"/>
  <c r="G157" i="46"/>
  <c r="C157" i="46"/>
  <c r="O156" i="46"/>
  <c r="K156" i="46"/>
  <c r="G156" i="46"/>
  <c r="C156" i="46"/>
  <c r="O155" i="46"/>
  <c r="K155" i="46"/>
  <c r="G155" i="46"/>
  <c r="C155" i="46"/>
  <c r="O154" i="46"/>
  <c r="K154" i="46"/>
  <c r="G154" i="46"/>
  <c r="C154" i="46"/>
  <c r="O153" i="46"/>
  <c r="K153" i="46"/>
  <c r="G153" i="46"/>
  <c r="C153" i="46"/>
  <c r="O152" i="46"/>
  <c r="K152" i="46"/>
  <c r="G152" i="46"/>
  <c r="C152" i="46"/>
  <c r="O151" i="46"/>
  <c r="K151" i="46"/>
  <c r="G151" i="46"/>
  <c r="C151" i="46"/>
  <c r="O150" i="46"/>
  <c r="K150" i="46"/>
  <c r="G150" i="46"/>
  <c r="C150" i="46"/>
  <c r="O149" i="46"/>
  <c r="K149" i="46"/>
  <c r="G149" i="46"/>
  <c r="C149" i="46"/>
  <c r="O148" i="46"/>
  <c r="K148" i="46"/>
  <c r="G148" i="46"/>
  <c r="C148" i="46"/>
  <c r="O147" i="46"/>
  <c r="K147" i="46"/>
  <c r="G147" i="46"/>
  <c r="C147" i="46"/>
  <c r="O145" i="46"/>
  <c r="K145" i="46"/>
  <c r="G145" i="46"/>
  <c r="C145" i="46"/>
  <c r="O141" i="46"/>
  <c r="K141" i="46"/>
  <c r="G141" i="46"/>
  <c r="C141" i="46"/>
  <c r="K140" i="46"/>
  <c r="G140" i="46"/>
  <c r="C140" i="46"/>
  <c r="O139" i="46"/>
  <c r="K139" i="46"/>
  <c r="G139" i="46"/>
  <c r="C139" i="46"/>
  <c r="O138" i="46"/>
  <c r="K138" i="46"/>
  <c r="G138" i="46"/>
  <c r="C138" i="46"/>
  <c r="O137" i="46"/>
  <c r="K137" i="46"/>
  <c r="G137" i="46"/>
  <c r="C137" i="46"/>
  <c r="O136" i="46"/>
  <c r="K136" i="46"/>
  <c r="G136" i="46"/>
  <c r="C136" i="46"/>
  <c r="O135" i="46"/>
  <c r="K135" i="46"/>
  <c r="G135" i="46"/>
  <c r="C135" i="46"/>
  <c r="O134" i="46"/>
  <c r="K134" i="46"/>
  <c r="G134" i="46"/>
  <c r="C134" i="46"/>
  <c r="O133" i="46"/>
  <c r="K133" i="46"/>
  <c r="G133" i="46"/>
  <c r="C133" i="46"/>
  <c r="O132" i="46"/>
  <c r="K132" i="46"/>
  <c r="G132" i="46"/>
  <c r="C132" i="46"/>
  <c r="O131" i="46"/>
  <c r="K131" i="46"/>
  <c r="G131" i="46"/>
  <c r="C131" i="46"/>
  <c r="O130" i="46"/>
  <c r="K130" i="46"/>
  <c r="G130" i="46"/>
  <c r="C130" i="46"/>
  <c r="O129" i="46"/>
  <c r="K129" i="46"/>
  <c r="G129" i="46"/>
  <c r="C129" i="46"/>
  <c r="O127" i="46"/>
  <c r="K127" i="46"/>
  <c r="G127" i="46"/>
  <c r="C127" i="46"/>
  <c r="O126" i="46"/>
  <c r="K126" i="46"/>
  <c r="G126" i="46"/>
  <c r="C126" i="46"/>
  <c r="O103" i="46"/>
  <c r="K103" i="46"/>
  <c r="G103" i="46"/>
  <c r="C103" i="46"/>
  <c r="O102" i="46"/>
  <c r="K102" i="46"/>
  <c r="G102" i="46"/>
  <c r="C102" i="46"/>
  <c r="O101" i="46"/>
  <c r="K101" i="46"/>
  <c r="G101" i="46"/>
  <c r="C101" i="46"/>
  <c r="O100" i="46"/>
  <c r="K100" i="46"/>
  <c r="G100" i="46"/>
  <c r="C100" i="46"/>
  <c r="O99" i="46"/>
  <c r="K99" i="46"/>
  <c r="G99" i="46"/>
  <c r="C99" i="46"/>
  <c r="O98" i="46"/>
  <c r="K98" i="46"/>
  <c r="G98" i="46"/>
  <c r="C98" i="46"/>
  <c r="O97" i="46"/>
  <c r="K97" i="46"/>
  <c r="G97" i="46"/>
  <c r="C97" i="46"/>
  <c r="O96" i="46"/>
  <c r="K96" i="46"/>
  <c r="G96" i="46"/>
  <c r="C96" i="46"/>
  <c r="O95" i="46"/>
  <c r="K95" i="46"/>
  <c r="G95" i="46"/>
  <c r="C95" i="46"/>
  <c r="O94" i="46"/>
  <c r="K94" i="46"/>
  <c r="G94" i="46"/>
  <c r="C94" i="46"/>
  <c r="O93" i="46"/>
  <c r="K93" i="46"/>
  <c r="G93" i="46"/>
  <c r="C93" i="46"/>
  <c r="O92" i="46"/>
  <c r="K92" i="46"/>
  <c r="G92" i="46"/>
  <c r="C92" i="46"/>
  <c r="O91" i="46"/>
  <c r="K91" i="46"/>
  <c r="G91" i="46"/>
  <c r="C91" i="46"/>
  <c r="O90" i="46"/>
  <c r="K90" i="46"/>
  <c r="G90" i="46"/>
  <c r="C90" i="46"/>
  <c r="O89" i="46"/>
  <c r="K89" i="46"/>
  <c r="G89" i="46"/>
  <c r="C89" i="46"/>
  <c r="O88" i="46"/>
  <c r="K88" i="46"/>
  <c r="G88" i="46"/>
  <c r="C88" i="46"/>
  <c r="O87" i="46"/>
  <c r="K87" i="46"/>
  <c r="G87" i="46"/>
  <c r="C87" i="46"/>
  <c r="O86" i="46"/>
  <c r="K86" i="46"/>
  <c r="G86" i="46"/>
  <c r="C86" i="46"/>
  <c r="O84" i="46"/>
  <c r="K84" i="46"/>
  <c r="G84" i="46"/>
  <c r="C84" i="46"/>
  <c r="O83" i="46"/>
  <c r="K83" i="46"/>
  <c r="G83" i="46"/>
  <c r="C83" i="46"/>
  <c r="O79" i="46"/>
  <c r="K79" i="46"/>
  <c r="G79" i="46"/>
  <c r="C79" i="46"/>
  <c r="O78" i="46"/>
  <c r="K78" i="46"/>
  <c r="G78" i="46"/>
  <c r="C78" i="46"/>
  <c r="O77" i="46"/>
  <c r="K77" i="46"/>
  <c r="G77" i="46"/>
  <c r="C77" i="46"/>
  <c r="O76" i="46"/>
  <c r="K76" i="46"/>
  <c r="G76" i="46"/>
  <c r="C76" i="46"/>
  <c r="O75" i="46"/>
  <c r="K75" i="46"/>
  <c r="G75" i="46"/>
  <c r="C75" i="46"/>
  <c r="O74" i="46"/>
  <c r="K74" i="46"/>
  <c r="G74" i="46"/>
  <c r="C74" i="46"/>
  <c r="O73" i="46"/>
  <c r="K73" i="46"/>
  <c r="G73" i="46"/>
  <c r="C73" i="46"/>
  <c r="O72" i="46"/>
  <c r="K72" i="46"/>
  <c r="G72" i="46"/>
  <c r="C72" i="46"/>
  <c r="O71" i="46"/>
  <c r="K71" i="46"/>
  <c r="G71" i="46"/>
  <c r="C71" i="46"/>
  <c r="O70" i="46"/>
  <c r="K70" i="46"/>
  <c r="G70" i="46"/>
  <c r="C70" i="46"/>
  <c r="O69" i="46"/>
  <c r="K69" i="46"/>
  <c r="G69" i="46"/>
  <c r="C69" i="46"/>
  <c r="O68" i="46"/>
  <c r="K68" i="46"/>
  <c r="G68" i="46"/>
  <c r="C68" i="46"/>
  <c r="O67" i="46"/>
  <c r="K67" i="46"/>
  <c r="G67" i="46"/>
  <c r="C67" i="46"/>
  <c r="O65" i="46"/>
  <c r="K65" i="46"/>
  <c r="G65" i="46"/>
  <c r="C65" i="46"/>
  <c r="O64" i="46"/>
  <c r="K64" i="46"/>
  <c r="G64" i="46"/>
  <c r="C64" i="46"/>
  <c r="O41" i="46"/>
  <c r="K41" i="46"/>
  <c r="G41" i="46"/>
  <c r="C41" i="46"/>
  <c r="O40" i="46"/>
  <c r="K40" i="46"/>
  <c r="G40" i="46"/>
  <c r="C40" i="46"/>
  <c r="O39" i="46"/>
  <c r="K39" i="46"/>
  <c r="G39" i="46"/>
  <c r="C39" i="46"/>
  <c r="O38" i="46"/>
  <c r="K38" i="46"/>
  <c r="G38" i="46"/>
  <c r="C38" i="46"/>
  <c r="O37" i="46"/>
  <c r="K37" i="46"/>
  <c r="G37" i="46"/>
  <c r="C37" i="46"/>
  <c r="O36" i="46"/>
  <c r="K36" i="46"/>
  <c r="G36" i="46"/>
  <c r="C36" i="46"/>
  <c r="O35" i="46"/>
  <c r="K35" i="46"/>
  <c r="G35" i="46"/>
  <c r="C35" i="46"/>
  <c r="O34" i="46"/>
  <c r="K34" i="46"/>
  <c r="G34" i="46"/>
  <c r="C34" i="46"/>
  <c r="O33" i="46"/>
  <c r="K33" i="46"/>
  <c r="G33" i="46"/>
  <c r="C33" i="46"/>
  <c r="O32" i="46"/>
  <c r="K32" i="46"/>
  <c r="G32" i="46"/>
  <c r="C32" i="46"/>
  <c r="O31" i="46"/>
  <c r="K31" i="46"/>
  <c r="G31" i="46"/>
  <c r="C31" i="46"/>
  <c r="O30" i="46"/>
  <c r="K30" i="46"/>
  <c r="G30" i="46"/>
  <c r="C30" i="46"/>
  <c r="O29" i="46"/>
  <c r="K29" i="46"/>
  <c r="G29" i="46"/>
  <c r="C29" i="46"/>
  <c r="O27" i="46"/>
  <c r="K27" i="46"/>
  <c r="G27" i="46"/>
  <c r="C27" i="46"/>
  <c r="O26" i="46"/>
  <c r="K26" i="46"/>
  <c r="G26" i="46"/>
  <c r="C26" i="46"/>
  <c r="N31" i="17"/>
  <c r="J31" i="17"/>
  <c r="F31" i="17"/>
  <c r="Q15" i="25"/>
  <c r="Q15" i="28" s="1"/>
  <c r="I15" i="25"/>
  <c r="I15" i="28" s="1"/>
  <c r="E15" i="25"/>
  <c r="E15" i="28" s="1"/>
  <c r="Q31" i="17"/>
  <c r="M31" i="17"/>
  <c r="I31" i="17"/>
  <c r="E31" i="17"/>
  <c r="P31" i="17"/>
  <c r="L31" i="17"/>
  <c r="H31" i="17"/>
  <c r="D31" i="17"/>
  <c r="O31" i="17"/>
  <c r="K31" i="17"/>
  <c r="G31" i="17"/>
  <c r="C31" i="17"/>
  <c r="O14" i="12"/>
  <c r="K14" i="12"/>
  <c r="G14" i="12"/>
  <c r="C14" i="12"/>
  <c r="O14" i="13"/>
  <c r="C14" i="13"/>
  <c r="M16" i="17"/>
  <c r="I16" i="17"/>
  <c r="B151" i="6"/>
  <c r="B150" i="6"/>
  <c r="B148" i="6"/>
  <c r="B138" i="6"/>
  <c r="B162" i="6"/>
  <c r="B174" i="6"/>
  <c r="B167" i="6"/>
  <c r="B166" i="6"/>
  <c r="B128" i="6"/>
  <c r="B137" i="6"/>
  <c r="B161" i="6"/>
  <c r="B136" i="6"/>
  <c r="B160" i="6"/>
  <c r="B127" i="6"/>
  <c r="B176" i="6"/>
  <c r="B168" i="6"/>
  <c r="B126" i="6"/>
  <c r="B135" i="6"/>
  <c r="B159" i="6"/>
  <c r="B134" i="6"/>
  <c r="B158" i="6"/>
  <c r="B141" i="6"/>
  <c r="B142" i="6"/>
  <c r="B143" i="6"/>
  <c r="B144" i="6"/>
  <c r="B175" i="6"/>
  <c r="B173" i="6"/>
  <c r="B172" i="6"/>
  <c r="B30" i="17"/>
  <c r="B29" i="17"/>
  <c r="B28" i="17"/>
  <c r="B21" i="17"/>
  <c r="B20" i="17"/>
  <c r="B19" i="17"/>
  <c r="B8" i="17"/>
  <c r="B7" i="17"/>
  <c r="B6" i="17"/>
  <c r="D18" i="26"/>
  <c r="K5" i="26"/>
  <c r="N31" i="27"/>
  <c r="J31" i="27"/>
  <c r="F31" i="27"/>
  <c r="F19" i="27"/>
  <c r="N24" i="26"/>
  <c r="N25" i="27"/>
  <c r="F25" i="27"/>
  <c r="J21" i="27"/>
  <c r="P10" i="26"/>
  <c r="F29" i="27"/>
  <c r="L23" i="13"/>
  <c r="L23" i="16" s="1"/>
  <c r="L23" i="10"/>
  <c r="O26" i="27"/>
  <c r="G26" i="27"/>
  <c r="K22" i="27"/>
  <c r="C22" i="27"/>
  <c r="O18" i="27"/>
  <c r="G18" i="27"/>
  <c r="C13" i="26"/>
  <c r="Q11" i="26"/>
  <c r="O9" i="28"/>
  <c r="I32" i="24"/>
  <c r="I32" i="27" s="1"/>
  <c r="I32" i="21"/>
  <c r="P31" i="21"/>
  <c r="P31" i="24"/>
  <c r="P31" i="27" s="1"/>
  <c r="D31" i="24"/>
  <c r="D31" i="27" s="1"/>
  <c r="D31" i="21"/>
  <c r="O30" i="21"/>
  <c r="O30" i="24"/>
  <c r="O30" i="27" s="1"/>
  <c r="C30" i="24"/>
  <c r="C30" i="21"/>
  <c r="Q28" i="24"/>
  <c r="Q28" i="27" s="1"/>
  <c r="Q28" i="21"/>
  <c r="E28" i="24"/>
  <c r="E28" i="27" s="1"/>
  <c r="E28" i="21"/>
  <c r="H31" i="24"/>
  <c r="H31" i="27" s="1"/>
  <c r="C16" i="28"/>
  <c r="C15" i="25"/>
  <c r="C15" i="28" s="1"/>
  <c r="J29" i="56"/>
  <c r="N32" i="10"/>
  <c r="J32" i="10"/>
  <c r="B32" i="10"/>
  <c r="J31" i="10"/>
  <c r="F31" i="10"/>
  <c r="B31" i="10"/>
  <c r="J30" i="10"/>
  <c r="B30" i="10"/>
  <c r="N29" i="10"/>
  <c r="F29" i="10"/>
  <c r="N28" i="10"/>
  <c r="F28" i="10"/>
  <c r="N26" i="10"/>
  <c r="J26" i="10"/>
  <c r="B26" i="10"/>
  <c r="N25" i="10"/>
  <c r="J25" i="10"/>
  <c r="F25" i="10"/>
  <c r="B25" i="10"/>
  <c r="N24" i="10"/>
  <c r="J24" i="10"/>
  <c r="F24" i="10"/>
  <c r="N22" i="10"/>
  <c r="F22" i="10"/>
  <c r="B22" i="10"/>
  <c r="J21" i="10"/>
  <c r="F21" i="10"/>
  <c r="B21" i="10"/>
  <c r="J20" i="10"/>
  <c r="B20" i="10"/>
  <c r="N19" i="10"/>
  <c r="J19" i="10"/>
  <c r="B19" i="10"/>
  <c r="J18" i="10"/>
  <c r="B18" i="10"/>
  <c r="N16" i="10"/>
  <c r="F16" i="10"/>
  <c r="N14" i="10"/>
  <c r="F14" i="10"/>
  <c r="J13" i="10"/>
  <c r="B13" i="10"/>
  <c r="N12" i="10"/>
  <c r="J12" i="10"/>
  <c r="B12" i="10"/>
  <c r="N11" i="10"/>
  <c r="J11" i="10"/>
  <c r="B11" i="10"/>
  <c r="J10" i="10"/>
  <c r="F10" i="10"/>
  <c r="B10" i="10"/>
  <c r="N9" i="10"/>
  <c r="J9" i="10"/>
  <c r="F9" i="10"/>
  <c r="N8" i="10"/>
  <c r="F8" i="10"/>
  <c r="N7" i="10"/>
  <c r="F7" i="10"/>
  <c r="N6" i="10"/>
  <c r="J6" i="10"/>
  <c r="F6" i="10"/>
  <c r="B6" i="10"/>
  <c r="N5" i="10"/>
  <c r="B5" i="10"/>
  <c r="O29" i="26"/>
  <c r="E32" i="21"/>
  <c r="N29" i="24"/>
  <c r="N29" i="27" s="1"/>
  <c r="N23" i="10"/>
  <c r="P30" i="14"/>
  <c r="L30" i="14"/>
  <c r="H30" i="14"/>
  <c r="D30" i="14"/>
  <c r="P29" i="14"/>
  <c r="L29" i="14"/>
  <c r="H29" i="14"/>
  <c r="D29" i="14"/>
  <c r="P22" i="14"/>
  <c r="L22" i="14"/>
  <c r="H22" i="14"/>
  <c r="D22" i="14"/>
  <c r="P21" i="14"/>
  <c r="L21" i="14"/>
  <c r="H21" i="14"/>
  <c r="D21" i="14"/>
  <c r="P20" i="14"/>
  <c r="L20" i="14"/>
  <c r="H20" i="14"/>
  <c r="D20" i="14"/>
  <c r="P19" i="14"/>
  <c r="L19" i="14"/>
  <c r="H19" i="14"/>
  <c r="D19" i="14"/>
  <c r="P9" i="14"/>
  <c r="L9" i="14"/>
  <c r="H9" i="14"/>
  <c r="D9" i="14"/>
  <c r="P8" i="14"/>
  <c r="L8" i="14"/>
  <c r="H8" i="14"/>
  <c r="D8" i="14"/>
  <c r="P7" i="14"/>
  <c r="L7" i="14"/>
  <c r="H7" i="14"/>
  <c r="D7" i="14"/>
  <c r="P6" i="14"/>
  <c r="L6" i="14"/>
  <c r="H6" i="14"/>
  <c r="D6" i="14"/>
  <c r="C15" i="14"/>
  <c r="C15" i="17" s="1"/>
  <c r="C16" i="17"/>
  <c r="K16" i="17"/>
  <c r="K25" i="26"/>
  <c r="O9" i="23"/>
  <c r="O9" i="26" s="1"/>
  <c r="O32" i="27"/>
  <c r="K32" i="27"/>
  <c r="G32" i="27"/>
  <c r="C32" i="27"/>
  <c r="O28" i="27"/>
  <c r="K28" i="27"/>
  <c r="G28" i="27"/>
  <c r="C28" i="27"/>
  <c r="G30" i="21"/>
  <c r="M28" i="24"/>
  <c r="M28" i="27" s="1"/>
  <c r="K15" i="25"/>
  <c r="K15" i="28" s="1"/>
  <c r="D23" i="10"/>
  <c r="P26" i="26"/>
  <c r="O25" i="26"/>
  <c r="L13" i="24"/>
  <c r="L13" i="27" s="1"/>
  <c r="D13" i="24"/>
  <c r="D13" i="27" s="1"/>
  <c r="K12" i="24"/>
  <c r="K12" i="27" s="1"/>
  <c r="C12" i="24"/>
  <c r="C12" i="27" s="1"/>
  <c r="J11" i="24"/>
  <c r="J11" i="27" s="1"/>
  <c r="Q10" i="24"/>
  <c r="Q10" i="27" s="1"/>
  <c r="I10" i="24"/>
  <c r="I10" i="27" s="1"/>
  <c r="P9" i="24"/>
  <c r="P9" i="27" s="1"/>
  <c r="H9" i="24"/>
  <c r="H9" i="27" s="1"/>
  <c r="O8" i="24"/>
  <c r="O8" i="27" s="1"/>
  <c r="G8" i="24"/>
  <c r="G8" i="27" s="1"/>
  <c r="N14" i="18"/>
  <c r="N14" i="23" s="1"/>
  <c r="N14" i="26" s="1"/>
  <c r="J14" i="18"/>
  <c r="J14" i="23" s="1"/>
  <c r="J14" i="26" s="1"/>
  <c r="M6" i="24"/>
  <c r="M6" i="27" s="1"/>
  <c r="E6" i="24"/>
  <c r="E6" i="27" s="1"/>
  <c r="L5" i="24"/>
  <c r="L5" i="27" s="1"/>
  <c r="D5" i="24"/>
  <c r="D5" i="27" s="1"/>
  <c r="O26" i="23"/>
  <c r="O26" i="26" s="1"/>
  <c r="G26" i="23"/>
  <c r="G26" i="26" s="1"/>
  <c r="N25" i="23"/>
  <c r="N25" i="26" s="1"/>
  <c r="F25" i="23"/>
  <c r="F25" i="26" s="1"/>
  <c r="M24" i="23"/>
  <c r="M24" i="26" s="1"/>
  <c r="E24" i="23"/>
  <c r="E24" i="26" s="1"/>
  <c r="F29" i="21"/>
  <c r="P30" i="26"/>
  <c r="H22" i="23"/>
  <c r="H22" i="26" s="1"/>
  <c r="Q32" i="24"/>
  <c r="Q32" i="27" s="1"/>
  <c r="O109" i="56"/>
  <c r="O110" i="56"/>
  <c r="K9" i="25"/>
  <c r="K9" i="28" s="1"/>
  <c r="G9" i="25"/>
  <c r="G9" i="28" s="1"/>
  <c r="C9" i="25"/>
  <c r="C9" i="28" s="1"/>
  <c r="N8" i="25"/>
  <c r="N8" i="28" s="1"/>
  <c r="J8" i="25"/>
  <c r="J8" i="28" s="1"/>
  <c r="F8" i="25"/>
  <c r="F8" i="28" s="1"/>
  <c r="Q7" i="25"/>
  <c r="Q7" i="28" s="1"/>
  <c r="M7" i="25"/>
  <c r="M7" i="28" s="1"/>
  <c r="I7" i="25"/>
  <c r="I7" i="28" s="1"/>
  <c r="E7" i="25"/>
  <c r="E7" i="28" s="1"/>
  <c r="P6" i="25"/>
  <c r="P6" i="28" s="1"/>
  <c r="L6" i="25"/>
  <c r="L6" i="28" s="1"/>
  <c r="H6" i="25"/>
  <c r="H6" i="28" s="1"/>
  <c r="D6" i="25"/>
  <c r="O5" i="25"/>
  <c r="O5" i="28" s="1"/>
  <c r="G5" i="25"/>
  <c r="G5" i="28" s="1"/>
  <c r="O32" i="23"/>
  <c r="O32" i="26" s="1"/>
  <c r="K32" i="21"/>
  <c r="G32" i="23"/>
  <c r="G32" i="26" s="1"/>
  <c r="C32" i="21"/>
  <c r="J31" i="21"/>
  <c r="Q30" i="23"/>
  <c r="Q30" i="26" s="1"/>
  <c r="M30" i="21"/>
  <c r="I30" i="21"/>
  <c r="E30" i="23"/>
  <c r="E30" i="26" s="1"/>
  <c r="P29" i="21"/>
  <c r="H29" i="21"/>
  <c r="O28" i="23"/>
  <c r="O28" i="26" s="1"/>
  <c r="K28" i="21"/>
  <c r="G28" i="23"/>
  <c r="G28" i="26" s="1"/>
  <c r="C28" i="21"/>
  <c r="E16" i="21"/>
  <c r="C24" i="27"/>
  <c r="H21" i="27"/>
  <c r="O30" i="25"/>
  <c r="O30" i="28" s="1"/>
  <c r="K30" i="25"/>
  <c r="K30" i="28" s="1"/>
  <c r="G30" i="25"/>
  <c r="G30" i="28" s="1"/>
  <c r="C30" i="25"/>
  <c r="C30" i="28" s="1"/>
  <c r="N29" i="25"/>
  <c r="N29" i="28" s="1"/>
  <c r="Q28" i="25"/>
  <c r="Q28" i="28" s="1"/>
  <c r="M28" i="25"/>
  <c r="M28" i="28" s="1"/>
  <c r="I28" i="25"/>
  <c r="I28" i="28" s="1"/>
  <c r="E28" i="25"/>
  <c r="E28" i="28" s="1"/>
  <c r="N60" i="46"/>
  <c r="J60" i="46"/>
  <c r="F60" i="46"/>
  <c r="B60" i="46"/>
  <c r="N59" i="46"/>
  <c r="J59" i="46"/>
  <c r="F59" i="46"/>
  <c r="B59" i="46"/>
  <c r="N58" i="46"/>
  <c r="J58" i="46"/>
  <c r="F58" i="46"/>
  <c r="B58" i="46"/>
  <c r="N57" i="46"/>
  <c r="J57" i="46"/>
  <c r="F57" i="46"/>
  <c r="B57" i="46"/>
  <c r="N56" i="46"/>
  <c r="J56" i="46"/>
  <c r="F56" i="46"/>
  <c r="B56" i="46"/>
  <c r="N55" i="46"/>
  <c r="J55" i="46"/>
  <c r="F55" i="46"/>
  <c r="B55" i="46"/>
  <c r="N54" i="46"/>
  <c r="J54" i="46"/>
  <c r="F54" i="46"/>
  <c r="B54" i="46"/>
  <c r="N53" i="46"/>
  <c r="J53" i="46"/>
  <c r="F53" i="46"/>
  <c r="B53" i="46"/>
  <c r="N52" i="46"/>
  <c r="J52" i="46"/>
  <c r="F52" i="46"/>
  <c r="B52" i="46"/>
  <c r="N51" i="46"/>
  <c r="J51" i="46"/>
  <c r="F51" i="46"/>
  <c r="B51" i="46"/>
  <c r="N50" i="46"/>
  <c r="J50" i="46"/>
  <c r="F50" i="46"/>
  <c r="B50" i="46"/>
  <c r="N49" i="46"/>
  <c r="J49" i="46"/>
  <c r="F49" i="46"/>
  <c r="B49" i="46"/>
  <c r="N46" i="46"/>
  <c r="J46" i="46"/>
  <c r="F46" i="46"/>
  <c r="B46" i="46"/>
  <c r="N45" i="46"/>
  <c r="J45" i="46"/>
  <c r="F45" i="46"/>
  <c r="B45" i="46"/>
  <c r="M108" i="56"/>
  <c r="O79" i="56"/>
  <c r="K79" i="56"/>
  <c r="G79" i="56"/>
  <c r="C79" i="56"/>
  <c r="N78" i="56"/>
  <c r="J78" i="56"/>
  <c r="F78" i="56"/>
  <c r="Q77" i="56"/>
  <c r="M77" i="56"/>
  <c r="I77" i="56"/>
  <c r="E77" i="56"/>
  <c r="P76" i="56"/>
  <c r="L76" i="56"/>
  <c r="H76" i="56"/>
  <c r="D76" i="56"/>
  <c r="O75" i="56"/>
  <c r="K75" i="56"/>
  <c r="G75" i="56"/>
  <c r="C75" i="56"/>
  <c r="N74" i="56"/>
  <c r="J74" i="56"/>
  <c r="F74" i="56"/>
  <c r="Q73" i="56"/>
  <c r="M73" i="56"/>
  <c r="I73" i="56"/>
  <c r="E73" i="56"/>
  <c r="P72" i="56"/>
  <c r="L72" i="56"/>
  <c r="H72" i="56"/>
  <c r="D72" i="56"/>
  <c r="O71" i="56"/>
  <c r="K71" i="56"/>
  <c r="G71" i="56"/>
  <c r="C71" i="56"/>
  <c r="N70" i="56"/>
  <c r="J70" i="56"/>
  <c r="F70" i="56"/>
  <c r="Q69" i="56"/>
  <c r="M69" i="56"/>
  <c r="I69" i="56"/>
  <c r="E69" i="56"/>
  <c r="P68" i="56"/>
  <c r="L68" i="56"/>
  <c r="H68" i="56"/>
  <c r="D68" i="56"/>
  <c r="K67" i="56"/>
  <c r="C67" i="56"/>
  <c r="Q60" i="56"/>
  <c r="M60" i="56"/>
  <c r="I60" i="56"/>
  <c r="E60" i="56"/>
  <c r="P59" i="56"/>
  <c r="L59" i="56"/>
  <c r="D59" i="56"/>
  <c r="O58" i="56"/>
  <c r="K58" i="56"/>
  <c r="G58" i="56"/>
  <c r="C58" i="56"/>
  <c r="N57" i="56"/>
  <c r="J57" i="56"/>
  <c r="F57" i="56"/>
  <c r="Q56" i="56"/>
  <c r="M56" i="56"/>
  <c r="I56" i="56"/>
  <c r="E56" i="56"/>
  <c r="P55" i="56"/>
  <c r="L55" i="56"/>
  <c r="H55" i="56"/>
  <c r="D55" i="56"/>
  <c r="O54" i="56"/>
  <c r="K54" i="56"/>
  <c r="G54" i="56"/>
  <c r="C54" i="56"/>
  <c r="N53" i="56"/>
  <c r="J53" i="56"/>
  <c r="F53" i="56"/>
  <c r="Q52" i="56"/>
  <c r="M52" i="56"/>
  <c r="I52" i="56"/>
  <c r="E52" i="56"/>
  <c r="P51" i="56"/>
  <c r="L51" i="56"/>
  <c r="H51" i="56"/>
  <c r="D51" i="56"/>
  <c r="O50" i="56"/>
  <c r="K50" i="56"/>
  <c r="G50" i="56"/>
  <c r="C50" i="56"/>
  <c r="N49" i="56"/>
  <c r="J49" i="56"/>
  <c r="F49" i="56"/>
  <c r="P22" i="56"/>
  <c r="H22" i="56"/>
  <c r="N20" i="56"/>
  <c r="F20" i="56"/>
  <c r="M19" i="56"/>
  <c r="L18" i="56"/>
  <c r="D18" i="56"/>
  <c r="K17" i="56"/>
  <c r="C17" i="56"/>
  <c r="J16" i="56"/>
  <c r="Q15" i="56"/>
  <c r="I15" i="56"/>
  <c r="E11" i="56"/>
  <c r="L10" i="56"/>
  <c r="D10" i="56"/>
  <c r="K9" i="56"/>
  <c r="C9" i="56"/>
  <c r="O122" i="56"/>
  <c r="Q120" i="56"/>
  <c r="G118" i="56"/>
  <c r="M9" i="25"/>
  <c r="M9" i="28" s="1"/>
  <c r="I9" i="25"/>
  <c r="I9" i="28" s="1"/>
  <c r="G7" i="25"/>
  <c r="G7" i="28" s="1"/>
  <c r="N6" i="25"/>
  <c r="N6" i="28" s="1"/>
  <c r="H26" i="23"/>
  <c r="H26" i="26" s="1"/>
  <c r="D26" i="23"/>
  <c r="D26" i="26" s="1"/>
  <c r="G25" i="23"/>
  <c r="G25" i="26" s="1"/>
  <c r="C25" i="23"/>
  <c r="C25" i="26" s="1"/>
  <c r="J24" i="23"/>
  <c r="J24" i="26" s="1"/>
  <c r="F24" i="23"/>
  <c r="F24" i="26" s="1"/>
  <c r="P22" i="23"/>
  <c r="P22" i="26" s="1"/>
  <c r="D22" i="23"/>
  <c r="D22" i="26" s="1"/>
  <c r="O21" i="23"/>
  <c r="O21" i="26" s="1"/>
  <c r="G21" i="23"/>
  <c r="G21" i="26" s="1"/>
  <c r="C21" i="23"/>
  <c r="C21" i="26" s="1"/>
  <c r="N20" i="23"/>
  <c r="N20" i="26" s="1"/>
  <c r="Q19" i="23"/>
  <c r="Q19" i="26" s="1"/>
  <c r="M19" i="23"/>
  <c r="M19" i="26" s="1"/>
  <c r="P18" i="23"/>
  <c r="P18" i="26" s="1"/>
  <c r="L18" i="23"/>
  <c r="L18" i="26" s="1"/>
  <c r="Q14" i="21"/>
  <c r="E14" i="21"/>
  <c r="P13" i="21"/>
  <c r="D13" i="21"/>
  <c r="K12" i="21"/>
  <c r="C12" i="21"/>
  <c r="J11" i="21"/>
  <c r="Q10" i="21"/>
  <c r="M10" i="21"/>
  <c r="P9" i="21"/>
  <c r="H9" i="21"/>
  <c r="O8" i="21"/>
  <c r="G8" i="21"/>
  <c r="N7" i="21"/>
  <c r="F7" i="21"/>
  <c r="I6" i="21"/>
  <c r="P5" i="21"/>
  <c r="L5" i="21"/>
  <c r="D5" i="21"/>
  <c r="K26" i="24"/>
  <c r="K26" i="27" s="1"/>
  <c r="C26" i="24"/>
  <c r="C26" i="27" s="1"/>
  <c r="J25" i="24"/>
  <c r="J25" i="27" s="1"/>
  <c r="Q24" i="24"/>
  <c r="Q24" i="27" s="1"/>
  <c r="I24" i="24"/>
  <c r="I24" i="27" s="1"/>
  <c r="O22" i="21"/>
  <c r="G22" i="24"/>
  <c r="G22" i="27" s="1"/>
  <c r="N21" i="21"/>
  <c r="F21" i="24"/>
  <c r="F21" i="27" s="1"/>
  <c r="F21" i="21"/>
  <c r="M20" i="21"/>
  <c r="E20" i="24"/>
  <c r="E20" i="27" s="1"/>
  <c r="L19" i="21"/>
  <c r="D19" i="24"/>
  <c r="D19" i="27" s="1"/>
  <c r="K18" i="21"/>
  <c r="C18" i="24"/>
  <c r="C18" i="27" s="1"/>
  <c r="C18" i="21"/>
  <c r="K24" i="27"/>
  <c r="O20" i="27"/>
  <c r="P60" i="46"/>
  <c r="L60" i="46"/>
  <c r="H60" i="46"/>
  <c r="D60" i="46"/>
  <c r="P59" i="46"/>
  <c r="L59" i="46"/>
  <c r="H59" i="46"/>
  <c r="D59" i="46"/>
  <c r="P58" i="46"/>
  <c r="L58" i="46"/>
  <c r="H58" i="46"/>
  <c r="D58" i="46"/>
  <c r="P57" i="46"/>
  <c r="L57" i="46"/>
  <c r="H57" i="46"/>
  <c r="D57" i="46"/>
  <c r="P56" i="46"/>
  <c r="L56" i="46"/>
  <c r="H56" i="46"/>
  <c r="D56" i="46"/>
  <c r="P55" i="46"/>
  <c r="L55" i="46"/>
  <c r="H55" i="46"/>
  <c r="D55" i="46"/>
  <c r="P54" i="46"/>
  <c r="L54" i="46"/>
  <c r="H54" i="46"/>
  <c r="D54" i="46"/>
  <c r="P53" i="46"/>
  <c r="L53" i="46"/>
  <c r="H53" i="46"/>
  <c r="D53" i="46"/>
  <c r="P52" i="46"/>
  <c r="L52" i="46"/>
  <c r="H52" i="46"/>
  <c r="D52" i="46"/>
  <c r="P51" i="46"/>
  <c r="L51" i="46"/>
  <c r="H51" i="46"/>
  <c r="D51" i="46"/>
  <c r="P50" i="46"/>
  <c r="L50" i="46"/>
  <c r="H50" i="46"/>
  <c r="D50" i="46"/>
  <c r="P49" i="46"/>
  <c r="L49" i="46"/>
  <c r="H49" i="46"/>
  <c r="D49" i="46"/>
  <c r="D48" i="46"/>
  <c r="P46" i="46"/>
  <c r="L46" i="46"/>
  <c r="H46" i="46"/>
  <c r="D46" i="46"/>
  <c r="L45" i="46"/>
  <c r="D45" i="46"/>
  <c r="P98" i="56"/>
  <c r="F88" i="56"/>
  <c r="M40" i="56"/>
  <c r="L39" i="56"/>
  <c r="I36" i="56"/>
  <c r="N33" i="56"/>
  <c r="D31" i="56"/>
  <c r="O60" i="46"/>
  <c r="K60" i="46"/>
  <c r="G60" i="46"/>
  <c r="C60" i="46"/>
  <c r="O59" i="46"/>
  <c r="K59" i="46"/>
  <c r="G59" i="46"/>
  <c r="C59" i="46"/>
  <c r="O58" i="46"/>
  <c r="K58" i="46"/>
  <c r="G58" i="46"/>
  <c r="C58" i="46"/>
  <c r="O57" i="46"/>
  <c r="K57" i="46"/>
  <c r="G57" i="46"/>
  <c r="C57" i="46"/>
  <c r="O56" i="46"/>
  <c r="K56" i="46"/>
  <c r="G56" i="46"/>
  <c r="C56" i="46"/>
  <c r="O55" i="46"/>
  <c r="K55" i="46"/>
  <c r="G55" i="46"/>
  <c r="C55" i="46"/>
  <c r="O54" i="46"/>
  <c r="K54" i="46"/>
  <c r="G54" i="46"/>
  <c r="C54" i="46"/>
  <c r="O53" i="46"/>
  <c r="K53" i="46"/>
  <c r="G53" i="46"/>
  <c r="C53" i="46"/>
  <c r="O52" i="46"/>
  <c r="K52" i="46"/>
  <c r="G52" i="46"/>
  <c r="C52" i="46"/>
  <c r="O51" i="46"/>
  <c r="K51" i="46"/>
  <c r="G51" i="46"/>
  <c r="C51" i="46"/>
  <c r="O50" i="46"/>
  <c r="K50" i="46"/>
  <c r="G50" i="46"/>
  <c r="C50" i="46"/>
  <c r="O49" i="46"/>
  <c r="K49" i="46"/>
  <c r="G49" i="46"/>
  <c r="C49" i="46"/>
  <c r="O48" i="46"/>
  <c r="K48" i="46"/>
  <c r="G48" i="46"/>
  <c r="C48" i="46"/>
  <c r="O46" i="46"/>
  <c r="K46" i="46"/>
  <c r="G46" i="46"/>
  <c r="C46" i="46"/>
  <c r="O45" i="46"/>
  <c r="K45" i="46"/>
  <c r="G45" i="46"/>
  <c r="C45" i="46"/>
  <c r="G139" i="56"/>
  <c r="M137" i="56"/>
  <c r="C135" i="56"/>
  <c r="I133" i="56"/>
  <c r="D132" i="56"/>
  <c r="M128" i="56"/>
  <c r="E129" i="56"/>
  <c r="P122" i="56"/>
  <c r="L122" i="56"/>
  <c r="H122" i="56"/>
  <c r="D122" i="56"/>
  <c r="N120" i="56"/>
  <c r="J120" i="56"/>
  <c r="F120" i="56"/>
  <c r="Q119" i="56"/>
  <c r="M119" i="56"/>
  <c r="I119" i="56"/>
  <c r="E119" i="56"/>
  <c r="P118" i="56"/>
  <c r="L118" i="56"/>
  <c r="H118" i="56"/>
  <c r="D118" i="56"/>
  <c r="O117" i="56"/>
  <c r="K117" i="56"/>
  <c r="G117" i="56"/>
  <c r="C117" i="56"/>
  <c r="N116" i="56"/>
  <c r="J116" i="56"/>
  <c r="F116" i="56"/>
  <c r="Q111" i="56"/>
  <c r="M111" i="56"/>
  <c r="I111" i="56"/>
  <c r="E111" i="56"/>
  <c r="G82" i="56"/>
  <c r="K122" i="56"/>
  <c r="G122" i="56"/>
  <c r="C122" i="56"/>
  <c r="M120" i="56"/>
  <c r="I120" i="56"/>
  <c r="E120" i="56"/>
  <c r="P119" i="56"/>
  <c r="H119" i="56"/>
  <c r="D119" i="56"/>
  <c r="O118" i="56"/>
  <c r="K118" i="56"/>
  <c r="C118" i="56"/>
  <c r="N117" i="56"/>
  <c r="J117" i="56"/>
  <c r="F117" i="56"/>
  <c r="Q116" i="56"/>
  <c r="I116" i="56"/>
  <c r="E116" i="56"/>
  <c r="P111" i="56"/>
  <c r="L111" i="56"/>
  <c r="H111" i="56"/>
  <c r="D111" i="56"/>
  <c r="K110" i="56"/>
  <c r="G110" i="56"/>
  <c r="C110" i="56"/>
  <c r="C109" i="56"/>
  <c r="O82" i="56"/>
  <c r="K43" i="56"/>
  <c r="C43" i="56"/>
  <c r="Q16" i="17"/>
  <c r="E16" i="17"/>
  <c r="Q31" i="26"/>
  <c r="P30" i="25"/>
  <c r="P30" i="28" s="1"/>
  <c r="L30" i="25"/>
  <c r="L30" i="28" s="1"/>
  <c r="H30" i="25"/>
  <c r="H30" i="28" s="1"/>
  <c r="D30" i="25"/>
  <c r="D30" i="28" s="1"/>
  <c r="O29" i="25"/>
  <c r="O29" i="28" s="1"/>
  <c r="K29" i="25"/>
  <c r="K29" i="28" s="1"/>
  <c r="G29" i="25"/>
  <c r="G29" i="28" s="1"/>
  <c r="C29" i="25"/>
  <c r="C29" i="28" s="1"/>
  <c r="N28" i="25"/>
  <c r="N28" i="28" s="1"/>
  <c r="F28" i="25"/>
  <c r="F28" i="28" s="1"/>
  <c r="N32" i="23"/>
  <c r="N32" i="26" s="1"/>
  <c r="J32" i="23"/>
  <c r="J32" i="26" s="1"/>
  <c r="F32" i="23"/>
  <c r="F32" i="26" s="1"/>
  <c r="M31" i="23"/>
  <c r="M31" i="26" s="1"/>
  <c r="I31" i="23"/>
  <c r="I31" i="26" s="1"/>
  <c r="E31" i="23"/>
  <c r="E31" i="26" s="1"/>
  <c r="L30" i="23"/>
  <c r="L30" i="26" s="1"/>
  <c r="H30" i="23"/>
  <c r="H30" i="26" s="1"/>
  <c r="D30" i="23"/>
  <c r="D30" i="26" s="1"/>
  <c r="K29" i="23"/>
  <c r="K29" i="26" s="1"/>
  <c r="G29" i="23"/>
  <c r="G29" i="26" s="1"/>
  <c r="C29" i="23"/>
  <c r="C29" i="26" s="1"/>
  <c r="J28" i="23"/>
  <c r="J28" i="26" s="1"/>
  <c r="F28" i="23"/>
  <c r="N13" i="23"/>
  <c r="N13" i="26" s="1"/>
  <c r="J13" i="23"/>
  <c r="J13" i="26" s="1"/>
  <c r="F13" i="23"/>
  <c r="F13" i="26" s="1"/>
  <c r="Q12" i="23"/>
  <c r="Q12" i="26" s="1"/>
  <c r="M12" i="23"/>
  <c r="M12" i="26" s="1"/>
  <c r="I12" i="23"/>
  <c r="E12" i="23"/>
  <c r="E12" i="26" s="1"/>
  <c r="P11" i="23"/>
  <c r="P11" i="26" s="1"/>
  <c r="L11" i="23"/>
  <c r="L11" i="26" s="1"/>
  <c r="H11" i="23"/>
  <c r="H11" i="26" s="1"/>
  <c r="D11" i="23"/>
  <c r="D11" i="26" s="1"/>
  <c r="O10" i="23"/>
  <c r="K10" i="23"/>
  <c r="K10" i="26" s="1"/>
  <c r="G10" i="23"/>
  <c r="G10" i="26" s="1"/>
  <c r="C10" i="23"/>
  <c r="C10" i="26" s="1"/>
  <c r="N9" i="23"/>
  <c r="N9" i="26" s="1"/>
  <c r="J9" i="23"/>
  <c r="J9" i="26" s="1"/>
  <c r="F9" i="23"/>
  <c r="F9" i="26" s="1"/>
  <c r="Q8" i="23"/>
  <c r="Q8" i="26" s="1"/>
  <c r="M8" i="23"/>
  <c r="M8" i="26" s="1"/>
  <c r="I8" i="23"/>
  <c r="I8" i="26" s="1"/>
  <c r="E8" i="23"/>
  <c r="E8" i="26" s="1"/>
  <c r="P7" i="23"/>
  <c r="P7" i="26" s="1"/>
  <c r="L7" i="23"/>
  <c r="H7" i="23"/>
  <c r="H7" i="26" s="1"/>
  <c r="D7" i="23"/>
  <c r="D7" i="26" s="1"/>
  <c r="O6" i="23"/>
  <c r="O6" i="26" s="1"/>
  <c r="K6" i="23"/>
  <c r="K6" i="26" s="1"/>
  <c r="G6" i="23"/>
  <c r="G6" i="26" s="1"/>
  <c r="C6" i="23"/>
  <c r="C6" i="26" s="1"/>
  <c r="N5" i="23"/>
  <c r="N5" i="26" s="1"/>
  <c r="J5" i="23"/>
  <c r="J5" i="26" s="1"/>
  <c r="F5" i="23"/>
  <c r="F5" i="26" s="1"/>
  <c r="N32" i="24"/>
  <c r="N32" i="27" s="1"/>
  <c r="J32" i="24"/>
  <c r="J32" i="27" s="1"/>
  <c r="F32" i="24"/>
  <c r="F32" i="27" s="1"/>
  <c r="P30" i="24"/>
  <c r="P30" i="27" s="1"/>
  <c r="L30" i="24"/>
  <c r="L30" i="27" s="1"/>
  <c r="H30" i="24"/>
  <c r="H30" i="27" s="1"/>
  <c r="D30" i="24"/>
  <c r="D30" i="27" s="1"/>
  <c r="N28" i="24"/>
  <c r="N28" i="27" s="1"/>
  <c r="J28" i="24"/>
  <c r="J28" i="27" s="1"/>
  <c r="F28" i="24"/>
  <c r="F28" i="27" s="1"/>
  <c r="Q26" i="24"/>
  <c r="Q26" i="27" s="1"/>
  <c r="I26" i="24"/>
  <c r="I26" i="27" s="1"/>
  <c r="P25" i="24"/>
  <c r="P25" i="27" s="1"/>
  <c r="L25" i="24"/>
  <c r="L25" i="27" s="1"/>
  <c r="H25" i="24"/>
  <c r="H25" i="27" s="1"/>
  <c r="D25" i="24"/>
  <c r="D25" i="27" s="1"/>
  <c r="O24" i="24"/>
  <c r="O24" i="27" s="1"/>
  <c r="G24" i="24"/>
  <c r="G24" i="27" s="1"/>
  <c r="M22" i="24"/>
  <c r="M22" i="27" s="1"/>
  <c r="I22" i="24"/>
  <c r="I22" i="27" s="1"/>
  <c r="E22" i="24"/>
  <c r="E22" i="27" s="1"/>
  <c r="P21" i="24"/>
  <c r="P21" i="27" s="1"/>
  <c r="L21" i="24"/>
  <c r="L21" i="27" s="1"/>
  <c r="D21" i="24"/>
  <c r="D21" i="27" s="1"/>
  <c r="K20" i="24"/>
  <c r="K20" i="27" s="1"/>
  <c r="G20" i="24"/>
  <c r="G20" i="27" s="1"/>
  <c r="C20" i="24"/>
  <c r="C20" i="27" s="1"/>
  <c r="N19" i="24"/>
  <c r="N19" i="27" s="1"/>
  <c r="J19" i="24"/>
  <c r="J19" i="27" s="1"/>
  <c r="Q18" i="24"/>
  <c r="Q18" i="27" s="1"/>
  <c r="I18" i="24"/>
  <c r="I18" i="27" s="1"/>
  <c r="E18" i="24"/>
  <c r="E18" i="27" s="1"/>
  <c r="C14" i="21"/>
  <c r="Q12" i="24"/>
  <c r="Q12" i="27" s="1"/>
  <c r="P11" i="24"/>
  <c r="P11" i="27" s="1"/>
  <c r="O10" i="24"/>
  <c r="O10" i="27" s="1"/>
  <c r="N9" i="24"/>
  <c r="N9" i="27" s="1"/>
  <c r="M8" i="24"/>
  <c r="M8" i="27" s="1"/>
  <c r="L7" i="24"/>
  <c r="L7" i="27" s="1"/>
  <c r="K6" i="24"/>
  <c r="K6" i="27" s="1"/>
  <c r="J5" i="24"/>
  <c r="J5" i="27" s="1"/>
  <c r="Q12" i="21"/>
  <c r="M15" i="25"/>
  <c r="M15" i="28" s="1"/>
  <c r="O122" i="46"/>
  <c r="K122" i="46"/>
  <c r="G122" i="46"/>
  <c r="C122" i="46"/>
  <c r="O121" i="46"/>
  <c r="K121" i="46"/>
  <c r="G121" i="46"/>
  <c r="C121" i="46"/>
  <c r="O120" i="46"/>
  <c r="K120" i="46"/>
  <c r="G120" i="46"/>
  <c r="C120" i="46"/>
  <c r="O119" i="46"/>
  <c r="K119" i="46"/>
  <c r="G119" i="46"/>
  <c r="C119" i="46"/>
  <c r="O118" i="46"/>
  <c r="K118" i="46"/>
  <c r="G118" i="46"/>
  <c r="C118" i="46"/>
  <c r="O117" i="46"/>
  <c r="K117" i="46"/>
  <c r="G117" i="46"/>
  <c r="C117" i="46"/>
  <c r="O116" i="46"/>
  <c r="K116" i="46"/>
  <c r="G116" i="46"/>
  <c r="C116" i="46"/>
  <c r="O111" i="46"/>
  <c r="K111" i="46"/>
  <c r="G111" i="46"/>
  <c r="C111" i="46"/>
  <c r="O110" i="46"/>
  <c r="K110" i="46"/>
  <c r="G110" i="46"/>
  <c r="C110" i="46"/>
  <c r="O108" i="46"/>
  <c r="K108" i="46"/>
  <c r="G108" i="46"/>
  <c r="C108" i="46"/>
  <c r="O107" i="46"/>
  <c r="K107" i="46"/>
  <c r="G107" i="46"/>
  <c r="C107" i="46"/>
  <c r="Q60" i="46"/>
  <c r="M60" i="46"/>
  <c r="I60" i="46"/>
  <c r="E60" i="46"/>
  <c r="Q59" i="46"/>
  <c r="M59" i="46"/>
  <c r="I59" i="46"/>
  <c r="E59" i="46"/>
  <c r="Q58" i="46"/>
  <c r="M58" i="46"/>
  <c r="I58" i="46"/>
  <c r="E58" i="46"/>
  <c r="Q57" i="46"/>
  <c r="M57" i="46"/>
  <c r="I57" i="46"/>
  <c r="E57" i="46"/>
  <c r="Q56" i="46"/>
  <c r="M56" i="46"/>
  <c r="I56" i="46"/>
  <c r="E56" i="46"/>
  <c r="Q55" i="46"/>
  <c r="M55" i="46"/>
  <c r="I55" i="46"/>
  <c r="E55" i="46"/>
  <c r="Q54" i="46"/>
  <c r="M54" i="46"/>
  <c r="I54" i="46"/>
  <c r="E54" i="46"/>
  <c r="Q53" i="46"/>
  <c r="M53" i="46"/>
  <c r="I53" i="46"/>
  <c r="E53" i="46"/>
  <c r="Q52" i="46"/>
  <c r="M52" i="46"/>
  <c r="I52" i="46"/>
  <c r="E52" i="46"/>
  <c r="Q51" i="46"/>
  <c r="M51" i="46"/>
  <c r="I51" i="46"/>
  <c r="E51" i="46"/>
  <c r="Q50" i="46"/>
  <c r="M50" i="46"/>
  <c r="I50" i="46"/>
  <c r="E50" i="46"/>
  <c r="Q49" i="46"/>
  <c r="M49" i="46"/>
  <c r="I49" i="46"/>
  <c r="E49" i="46"/>
  <c r="O22" i="46"/>
  <c r="K22" i="46"/>
  <c r="G22" i="46"/>
  <c r="C22" i="46"/>
  <c r="O21" i="46"/>
  <c r="K21" i="46"/>
  <c r="G21" i="46"/>
  <c r="C21" i="46"/>
  <c r="O20" i="46"/>
  <c r="K20" i="46"/>
  <c r="G20" i="46"/>
  <c r="C20" i="46"/>
  <c r="O19" i="46"/>
  <c r="K19" i="46"/>
  <c r="G19" i="46"/>
  <c r="C19" i="46"/>
  <c r="O18" i="46"/>
  <c r="K18" i="46"/>
  <c r="G18" i="46"/>
  <c r="C18" i="46"/>
  <c r="O17" i="46"/>
  <c r="K17" i="46"/>
  <c r="G17" i="46"/>
  <c r="C17" i="46"/>
  <c r="O16" i="46"/>
  <c r="K16" i="46"/>
  <c r="G16" i="46"/>
  <c r="C16" i="46"/>
  <c r="O15" i="46"/>
  <c r="K15" i="46"/>
  <c r="G15" i="46"/>
  <c r="C15" i="46"/>
  <c r="O14" i="46"/>
  <c r="K14" i="46"/>
  <c r="G14" i="46"/>
  <c r="C14" i="46"/>
  <c r="O13" i="46"/>
  <c r="K13" i="46"/>
  <c r="G13" i="46"/>
  <c r="C13" i="46"/>
  <c r="O12" i="46"/>
  <c r="K12" i="46"/>
  <c r="G12" i="46"/>
  <c r="C12" i="46"/>
  <c r="O11" i="46"/>
  <c r="K11" i="46"/>
  <c r="G11" i="46"/>
  <c r="C11" i="46"/>
  <c r="O10" i="46"/>
  <c r="K10" i="46"/>
  <c r="G10" i="46"/>
  <c r="C10" i="46"/>
  <c r="O9" i="46"/>
  <c r="K9" i="46"/>
  <c r="G9" i="46"/>
  <c r="C9" i="46"/>
  <c r="O8" i="46"/>
  <c r="G8" i="46"/>
  <c r="O6" i="46"/>
  <c r="K6" i="46"/>
  <c r="G6" i="46"/>
  <c r="C6" i="46"/>
  <c r="O5" i="46"/>
  <c r="K5" i="46"/>
  <c r="G5" i="46"/>
  <c r="C5" i="46"/>
  <c r="P177" i="56"/>
  <c r="L177" i="56"/>
  <c r="H177" i="56"/>
  <c r="D177" i="56"/>
  <c r="N175" i="56"/>
  <c r="J175" i="56"/>
  <c r="F175" i="56"/>
  <c r="Q174" i="56"/>
  <c r="M174" i="56"/>
  <c r="I174" i="56"/>
  <c r="E174" i="56"/>
  <c r="P173" i="56"/>
  <c r="L173" i="56"/>
  <c r="H173" i="56"/>
  <c r="D173" i="56"/>
  <c r="O172" i="56"/>
  <c r="K172" i="56"/>
  <c r="G172" i="56"/>
  <c r="C172" i="56"/>
  <c r="N171" i="56"/>
  <c r="J171" i="56"/>
  <c r="F171" i="56"/>
  <c r="Q166" i="56"/>
  <c r="M166" i="56"/>
  <c r="I166" i="56"/>
  <c r="E166" i="56"/>
  <c r="K127" i="56"/>
  <c r="C127" i="56"/>
  <c r="N103" i="56"/>
  <c r="J103" i="56"/>
  <c r="F103" i="56"/>
  <c r="P101" i="56"/>
  <c r="L101" i="56"/>
  <c r="H101" i="56"/>
  <c r="D101" i="56"/>
  <c r="O100" i="56"/>
  <c r="K100" i="56"/>
  <c r="G100" i="56"/>
  <c r="C100" i="56"/>
  <c r="N99" i="56"/>
  <c r="J99" i="56"/>
  <c r="F99" i="56"/>
  <c r="Q98" i="56"/>
  <c r="M98" i="56"/>
  <c r="I98" i="56"/>
  <c r="E98" i="56"/>
  <c r="P97" i="56"/>
  <c r="L97" i="56"/>
  <c r="H97" i="56"/>
  <c r="D97" i="56"/>
  <c r="O96" i="56"/>
  <c r="K96" i="56"/>
  <c r="G96" i="56"/>
  <c r="C96" i="56"/>
  <c r="N95" i="56"/>
  <c r="Q94" i="56"/>
  <c r="I94" i="56"/>
  <c r="P93" i="56"/>
  <c r="H93" i="56"/>
  <c r="K92" i="56"/>
  <c r="G92" i="56"/>
  <c r="N91" i="56"/>
  <c r="J91" i="56"/>
  <c r="F91" i="56"/>
  <c r="Q90" i="56"/>
  <c r="M90" i="56"/>
  <c r="I90" i="56"/>
  <c r="E90" i="56"/>
  <c r="P89" i="56"/>
  <c r="L89" i="56"/>
  <c r="H89" i="56"/>
  <c r="D89" i="56"/>
  <c r="O88" i="56"/>
  <c r="K88" i="56"/>
  <c r="G88" i="56"/>
  <c r="C88" i="56"/>
  <c r="N87" i="56"/>
  <c r="J87" i="56"/>
  <c r="F87" i="56"/>
  <c r="O177" i="56"/>
  <c r="K177" i="56"/>
  <c r="G177" i="56"/>
  <c r="C177" i="56"/>
  <c r="Q175" i="56"/>
  <c r="M175" i="56"/>
  <c r="I175" i="56"/>
  <c r="E175" i="56"/>
  <c r="P174" i="56"/>
  <c r="L174" i="56"/>
  <c r="H174" i="56"/>
  <c r="D174" i="56"/>
  <c r="O173" i="56"/>
  <c r="K173" i="56"/>
  <c r="G173" i="56"/>
  <c r="C173" i="56"/>
  <c r="N172" i="56"/>
  <c r="J172" i="56"/>
  <c r="F172" i="56"/>
  <c r="Q171" i="56"/>
  <c r="M171" i="56"/>
  <c r="I171" i="56"/>
  <c r="E171" i="56"/>
  <c r="P166" i="56"/>
  <c r="L166" i="56"/>
  <c r="H166" i="56"/>
  <c r="D166" i="56"/>
  <c r="K165" i="56"/>
  <c r="K109" i="56"/>
  <c r="L66" i="56"/>
  <c r="I93" i="6"/>
  <c r="M52" i="6"/>
  <c r="M51" i="6" s="1"/>
  <c r="N27" i="7"/>
  <c r="F27" i="7"/>
  <c r="B17" i="14"/>
  <c r="B17" i="17" s="1"/>
  <c r="F4" i="7"/>
  <c r="F3" i="7" s="1"/>
  <c r="L27" i="11"/>
  <c r="P18" i="14"/>
  <c r="L4" i="11"/>
  <c r="D4" i="11"/>
  <c r="F14" i="18"/>
  <c r="F14" i="23" s="1"/>
  <c r="F14" i="26" s="1"/>
  <c r="C26" i="23"/>
  <c r="C26" i="26" s="1"/>
  <c r="C26" i="21"/>
  <c r="J25" i="23"/>
  <c r="J25" i="26" s="1"/>
  <c r="J25" i="21"/>
  <c r="F25" i="21"/>
  <c r="E24" i="21"/>
  <c r="H13" i="24"/>
  <c r="H13" i="27" s="1"/>
  <c r="M10" i="24"/>
  <c r="M10" i="27" s="1"/>
  <c r="D9" i="24"/>
  <c r="D9" i="27" s="1"/>
  <c r="Q6" i="24"/>
  <c r="Q6" i="27" s="1"/>
  <c r="H5" i="24"/>
  <c r="H5" i="27" s="1"/>
  <c r="O26" i="21"/>
  <c r="P93" i="6"/>
  <c r="P52" i="6"/>
  <c r="P51" i="6" s="1"/>
  <c r="Q27" i="7"/>
  <c r="M27" i="7"/>
  <c r="I27" i="7"/>
  <c r="E27" i="7"/>
  <c r="Q17" i="7"/>
  <c r="I17" i="7"/>
  <c r="Q4" i="7"/>
  <c r="Q3" i="7" s="1"/>
  <c r="N31" i="12"/>
  <c r="N20" i="12"/>
  <c r="F20" i="12"/>
  <c r="F18" i="12"/>
  <c r="J14" i="12"/>
  <c r="B14" i="12"/>
  <c r="B14" i="15" s="1"/>
  <c r="F12" i="12"/>
  <c r="F4" i="8"/>
  <c r="O32" i="10"/>
  <c r="C32" i="10"/>
  <c r="K31" i="10"/>
  <c r="G30" i="10"/>
  <c r="K29" i="10"/>
  <c r="C29" i="10"/>
  <c r="C25" i="10"/>
  <c r="G24" i="10"/>
  <c r="C22" i="10"/>
  <c r="G21" i="10"/>
  <c r="C20" i="10"/>
  <c r="G19" i="10"/>
  <c r="O16" i="10"/>
  <c r="C16" i="10"/>
  <c r="G13" i="10"/>
  <c r="O12" i="10"/>
  <c r="G12" i="10"/>
  <c r="O11" i="10"/>
  <c r="C11" i="10"/>
  <c r="K10" i="10"/>
  <c r="C10" i="10"/>
  <c r="G9" i="10"/>
  <c r="O8" i="10"/>
  <c r="G7" i="10"/>
  <c r="O6" i="10"/>
  <c r="G5" i="10"/>
  <c r="G27" i="11"/>
  <c r="K4" i="11"/>
  <c r="L28" i="14"/>
  <c r="L5" i="14"/>
  <c r="P32" i="23"/>
  <c r="P32" i="26" s="1"/>
  <c r="D32" i="23"/>
  <c r="D32" i="26" s="1"/>
  <c r="K31" i="23"/>
  <c r="K31" i="26" s="1"/>
  <c r="C31" i="23"/>
  <c r="C31" i="26" s="1"/>
  <c r="N30" i="23"/>
  <c r="N30" i="26" s="1"/>
  <c r="J30" i="23"/>
  <c r="J30" i="26" s="1"/>
  <c r="F30" i="23"/>
  <c r="F30" i="26" s="1"/>
  <c r="I29" i="28"/>
  <c r="P27" i="18"/>
  <c r="D28" i="28"/>
  <c r="M24" i="27"/>
  <c r="Q20" i="27"/>
  <c r="H19" i="27"/>
  <c r="D6" i="28"/>
  <c r="K4" i="18"/>
  <c r="K3" i="18" s="1"/>
  <c r="K16" i="23" s="1"/>
  <c r="O13" i="23"/>
  <c r="O13" i="26" s="1"/>
  <c r="G13" i="23"/>
  <c r="G13" i="26" s="1"/>
  <c r="F12" i="23"/>
  <c r="F12" i="26" s="1"/>
  <c r="E11" i="23"/>
  <c r="E11" i="26" s="1"/>
  <c r="H10" i="23"/>
  <c r="H10" i="26" s="1"/>
  <c r="K9" i="23"/>
  <c r="K9" i="26" s="1"/>
  <c r="J8" i="23"/>
  <c r="J8" i="26" s="1"/>
  <c r="Q7" i="23"/>
  <c r="Q7" i="26" s="1"/>
  <c r="P6" i="23"/>
  <c r="P6" i="26" s="1"/>
  <c r="D6" i="23"/>
  <c r="D6" i="26" s="1"/>
  <c r="G5" i="23"/>
  <c r="G5" i="26" s="1"/>
  <c r="Q30" i="27"/>
  <c r="I30" i="27"/>
  <c r="P29" i="27"/>
  <c r="H29" i="27"/>
  <c r="M16" i="21"/>
  <c r="E26" i="27"/>
  <c r="Q22" i="27"/>
  <c r="L127" i="46"/>
  <c r="D127" i="46"/>
  <c r="L126" i="46"/>
  <c r="D126" i="46"/>
  <c r="H82" i="46"/>
  <c r="P25" i="46"/>
  <c r="G52" i="6"/>
  <c r="G51" i="6" s="1"/>
  <c r="P27" i="7"/>
  <c r="L27" i="7"/>
  <c r="H27" i="7"/>
  <c r="D27" i="7"/>
  <c r="P17" i="7"/>
  <c r="P17" i="14" s="1"/>
  <c r="L17" i="7"/>
  <c r="L17" i="14" s="1"/>
  <c r="H17" i="7"/>
  <c r="D17" i="7"/>
  <c r="D17" i="14" s="1"/>
  <c r="P4" i="7"/>
  <c r="P3" i="7" s="1"/>
  <c r="L4" i="7"/>
  <c r="L3" i="7" s="1"/>
  <c r="H4" i="7"/>
  <c r="H3" i="7" s="1"/>
  <c r="D4" i="7"/>
  <c r="D3" i="7" s="1"/>
  <c r="Q32" i="12"/>
  <c r="M32" i="12"/>
  <c r="I32" i="12"/>
  <c r="E32" i="12"/>
  <c r="Q31" i="12"/>
  <c r="M31" i="12"/>
  <c r="I31" i="12"/>
  <c r="E31" i="12"/>
  <c r="Q30" i="12"/>
  <c r="M30" i="12"/>
  <c r="I30" i="12"/>
  <c r="E30" i="12"/>
  <c r="Q29" i="12"/>
  <c r="M29" i="12"/>
  <c r="I29" i="12"/>
  <c r="E29" i="12"/>
  <c r="Q28" i="12"/>
  <c r="M28" i="12"/>
  <c r="I28" i="12"/>
  <c r="E28" i="12"/>
  <c r="Q26" i="12"/>
  <c r="M26" i="12"/>
  <c r="I26" i="12"/>
  <c r="E26" i="12"/>
  <c r="Q25" i="12"/>
  <c r="M25" i="12"/>
  <c r="I25" i="12"/>
  <c r="E25" i="12"/>
  <c r="Q24" i="12"/>
  <c r="M24" i="12"/>
  <c r="I24" i="12"/>
  <c r="E24" i="12"/>
  <c r="Q22" i="12"/>
  <c r="M22" i="12"/>
  <c r="I22" i="12"/>
  <c r="E22" i="12"/>
  <c r="Q21" i="12"/>
  <c r="M21" i="12"/>
  <c r="I21" i="12"/>
  <c r="E21" i="12"/>
  <c r="Q20" i="12"/>
  <c r="M20" i="12"/>
  <c r="I20" i="12"/>
  <c r="E20" i="12"/>
  <c r="Q19" i="12"/>
  <c r="M19" i="12"/>
  <c r="I19" i="12"/>
  <c r="E19" i="12"/>
  <c r="Q18" i="12"/>
  <c r="M18" i="12"/>
  <c r="I18" i="12"/>
  <c r="E18" i="12"/>
  <c r="Q14" i="12"/>
  <c r="M14" i="12"/>
  <c r="I14" i="12"/>
  <c r="E14" i="12"/>
  <c r="Q13" i="12"/>
  <c r="M13" i="12"/>
  <c r="I13" i="12"/>
  <c r="E13" i="12"/>
  <c r="Q12" i="12"/>
  <c r="M12" i="12"/>
  <c r="I12" i="12"/>
  <c r="E12" i="12"/>
  <c r="Q11" i="12"/>
  <c r="M11" i="12"/>
  <c r="I11" i="12"/>
  <c r="E11" i="12"/>
  <c r="Q10" i="12"/>
  <c r="M10" i="12"/>
  <c r="I10" i="12"/>
  <c r="E10" i="12"/>
  <c r="Q9" i="12"/>
  <c r="M9" i="12"/>
  <c r="I9" i="12"/>
  <c r="E9" i="12"/>
  <c r="Q8" i="12"/>
  <c r="M8" i="12"/>
  <c r="I8" i="12"/>
  <c r="E8" i="12"/>
  <c r="Q7" i="12"/>
  <c r="M7" i="12"/>
  <c r="I7" i="12"/>
  <c r="E7" i="12"/>
  <c r="Q6" i="12"/>
  <c r="M6" i="12"/>
  <c r="I6" i="12"/>
  <c r="E6" i="12"/>
  <c r="Q5" i="12"/>
  <c r="M5" i="12"/>
  <c r="I5" i="12"/>
  <c r="E5" i="12"/>
  <c r="N32" i="13"/>
  <c r="J32" i="13"/>
  <c r="F32" i="13"/>
  <c r="B32" i="13"/>
  <c r="B32" i="16" s="1"/>
  <c r="N31" i="13"/>
  <c r="J31" i="13"/>
  <c r="F31" i="13"/>
  <c r="B31" i="13"/>
  <c r="B31" i="16" s="1"/>
  <c r="N30" i="13"/>
  <c r="J30" i="13"/>
  <c r="F30" i="13"/>
  <c r="B30" i="13"/>
  <c r="B30" i="16" s="1"/>
  <c r="N29" i="13"/>
  <c r="J29" i="13"/>
  <c r="F29" i="13"/>
  <c r="B29" i="13"/>
  <c r="B29" i="16" s="1"/>
  <c r="N28" i="13"/>
  <c r="J28" i="13"/>
  <c r="F28" i="13"/>
  <c r="B28" i="13"/>
  <c r="B28" i="16" s="1"/>
  <c r="N26" i="13"/>
  <c r="J26" i="13"/>
  <c r="F26" i="13"/>
  <c r="B26" i="13"/>
  <c r="B26" i="16" s="1"/>
  <c r="N25" i="13"/>
  <c r="J25" i="13"/>
  <c r="F25" i="13"/>
  <c r="B25" i="13"/>
  <c r="B25" i="16" s="1"/>
  <c r="N24" i="13"/>
  <c r="J24" i="13"/>
  <c r="F24" i="13"/>
  <c r="B24" i="13"/>
  <c r="B24" i="16" s="1"/>
  <c r="N22" i="13"/>
  <c r="J22" i="13"/>
  <c r="F22" i="13"/>
  <c r="B22" i="13"/>
  <c r="B22" i="16" s="1"/>
  <c r="N21" i="13"/>
  <c r="J21" i="13"/>
  <c r="F21" i="13"/>
  <c r="B21" i="13"/>
  <c r="B21" i="16" s="1"/>
  <c r="N20" i="13"/>
  <c r="J20" i="13"/>
  <c r="F20" i="13"/>
  <c r="B20" i="13"/>
  <c r="B20" i="16" s="1"/>
  <c r="N19" i="13"/>
  <c r="J19" i="13"/>
  <c r="F19" i="13"/>
  <c r="B19" i="13"/>
  <c r="B19" i="16" s="1"/>
  <c r="N18" i="13"/>
  <c r="J18" i="13"/>
  <c r="F18" i="13"/>
  <c r="B18" i="13"/>
  <c r="B18" i="16" s="1"/>
  <c r="N14" i="13"/>
  <c r="J14" i="13"/>
  <c r="F14" i="13"/>
  <c r="B14" i="13"/>
  <c r="B14" i="16" s="1"/>
  <c r="N13" i="13"/>
  <c r="J13" i="13"/>
  <c r="F13" i="13"/>
  <c r="B13" i="13"/>
  <c r="B13" i="16" s="1"/>
  <c r="N12" i="13"/>
  <c r="J12" i="13"/>
  <c r="F12" i="13"/>
  <c r="B12" i="13"/>
  <c r="B12" i="16" s="1"/>
  <c r="N11" i="13"/>
  <c r="J11" i="13"/>
  <c r="F11" i="13"/>
  <c r="B11" i="13"/>
  <c r="B11" i="16" s="1"/>
  <c r="N10" i="13"/>
  <c r="J10" i="13"/>
  <c r="F10" i="13"/>
  <c r="B10" i="13"/>
  <c r="B10" i="16" s="1"/>
  <c r="N9" i="13"/>
  <c r="J9" i="13"/>
  <c r="F9" i="13"/>
  <c r="B9" i="13"/>
  <c r="B9" i="16" s="1"/>
  <c r="N8" i="13"/>
  <c r="J8" i="13"/>
  <c r="F8" i="13"/>
  <c r="B8" i="13"/>
  <c r="B8" i="16" s="1"/>
  <c r="N7" i="13"/>
  <c r="J7" i="13"/>
  <c r="F7" i="13"/>
  <c r="B7" i="13"/>
  <c r="B7" i="16" s="1"/>
  <c r="N6" i="13"/>
  <c r="J6" i="13"/>
  <c r="F6" i="13"/>
  <c r="B6" i="13"/>
  <c r="B6" i="16" s="1"/>
  <c r="N5" i="13"/>
  <c r="J5" i="13"/>
  <c r="F5" i="13"/>
  <c r="B5" i="13"/>
  <c r="B5" i="16" s="1"/>
  <c r="J23" i="10"/>
  <c r="D18" i="14"/>
  <c r="O15" i="14"/>
  <c r="O15" i="17" s="1"/>
  <c r="O16" i="17"/>
  <c r="G15" i="14"/>
  <c r="G15" i="17" s="1"/>
  <c r="G16" i="17"/>
  <c r="N26" i="23"/>
  <c r="N26" i="26" s="1"/>
  <c r="J26" i="23"/>
  <c r="J26" i="26" s="1"/>
  <c r="F26" i="23"/>
  <c r="F26" i="26" s="1"/>
  <c r="Q25" i="23"/>
  <c r="Q25" i="26" s="1"/>
  <c r="M25" i="23"/>
  <c r="M25" i="26" s="1"/>
  <c r="I25" i="23"/>
  <c r="I25" i="26" s="1"/>
  <c r="E25" i="23"/>
  <c r="E25" i="26" s="1"/>
  <c r="P24" i="23"/>
  <c r="P24" i="26" s="1"/>
  <c r="L24" i="23"/>
  <c r="L24" i="26" s="1"/>
  <c r="H24" i="23"/>
  <c r="H24" i="26" s="1"/>
  <c r="D24" i="23"/>
  <c r="D24" i="26" s="1"/>
  <c r="N22" i="28"/>
  <c r="J22" i="28"/>
  <c r="F22" i="23"/>
  <c r="F22" i="26" s="1"/>
  <c r="Q21" i="28"/>
  <c r="M21" i="23"/>
  <c r="M21" i="26" s="1"/>
  <c r="I17" i="18"/>
  <c r="I17" i="25" s="1"/>
  <c r="I17" i="28" s="1"/>
  <c r="E21" i="23"/>
  <c r="E21" i="26" s="1"/>
  <c r="P20" i="28"/>
  <c r="L20" i="23"/>
  <c r="L20" i="26" s="1"/>
  <c r="H20" i="28"/>
  <c r="D20" i="23"/>
  <c r="D20" i="26" s="1"/>
  <c r="O17" i="18"/>
  <c r="O17" i="24" s="1"/>
  <c r="O17" i="27" s="1"/>
  <c r="K19" i="28"/>
  <c r="G19" i="23"/>
  <c r="G19" i="26" s="1"/>
  <c r="C19" i="23"/>
  <c r="C19" i="26" s="1"/>
  <c r="N18" i="28"/>
  <c r="J18" i="23"/>
  <c r="J18" i="26" s="1"/>
  <c r="F17" i="18"/>
  <c r="F28" i="26"/>
  <c r="I12" i="26"/>
  <c r="O10" i="26"/>
  <c r="L7" i="26"/>
  <c r="O14" i="21"/>
  <c r="K14" i="21"/>
  <c r="G14" i="21"/>
  <c r="N13" i="24"/>
  <c r="N13" i="27" s="1"/>
  <c r="N13" i="21"/>
  <c r="J13" i="21"/>
  <c r="J13" i="24"/>
  <c r="J13" i="27" s="1"/>
  <c r="F13" i="24"/>
  <c r="F13" i="27" s="1"/>
  <c r="F13" i="21"/>
  <c r="M12" i="24"/>
  <c r="M12" i="27" s="1"/>
  <c r="M12" i="21"/>
  <c r="I12" i="21"/>
  <c r="I12" i="24"/>
  <c r="I12" i="27" s="1"/>
  <c r="E12" i="24"/>
  <c r="E12" i="27" s="1"/>
  <c r="E12" i="21"/>
  <c r="L11" i="24"/>
  <c r="L11" i="27" s="1"/>
  <c r="L11" i="21"/>
  <c r="H11" i="21"/>
  <c r="H11" i="24"/>
  <c r="H11" i="27" s="1"/>
  <c r="D11" i="24"/>
  <c r="D11" i="27" s="1"/>
  <c r="D11" i="21"/>
  <c r="K10" i="24"/>
  <c r="K10" i="27" s="1"/>
  <c r="K10" i="21"/>
  <c r="G10" i="21"/>
  <c r="G10" i="24"/>
  <c r="G10" i="27" s="1"/>
  <c r="C10" i="24"/>
  <c r="C10" i="27" s="1"/>
  <c r="C10" i="21"/>
  <c r="J9" i="24"/>
  <c r="J9" i="27" s="1"/>
  <c r="J9" i="21"/>
  <c r="F9" i="21"/>
  <c r="F9" i="24"/>
  <c r="F9" i="27" s="1"/>
  <c r="Q8" i="24"/>
  <c r="Q8" i="27" s="1"/>
  <c r="Q8" i="21"/>
  <c r="I8" i="24"/>
  <c r="I8" i="27" s="1"/>
  <c r="I8" i="21"/>
  <c r="E8" i="21"/>
  <c r="E8" i="24"/>
  <c r="E8" i="27" s="1"/>
  <c r="P7" i="24"/>
  <c r="P7" i="27" s="1"/>
  <c r="P7" i="21"/>
  <c r="H7" i="24"/>
  <c r="H7" i="27" s="1"/>
  <c r="H7" i="21"/>
  <c r="D7" i="21"/>
  <c r="D7" i="24"/>
  <c r="D7" i="27" s="1"/>
  <c r="O6" i="24"/>
  <c r="O6" i="27" s="1"/>
  <c r="O6" i="21"/>
  <c r="G6" i="24"/>
  <c r="G6" i="27" s="1"/>
  <c r="G6" i="21"/>
  <c r="C6" i="21"/>
  <c r="C6" i="24"/>
  <c r="C6" i="27" s="1"/>
  <c r="N5" i="24"/>
  <c r="N5" i="27" s="1"/>
  <c r="N5" i="21"/>
  <c r="F5" i="24"/>
  <c r="F5" i="27" s="1"/>
  <c r="F5" i="21"/>
  <c r="M24" i="21"/>
  <c r="O10" i="21"/>
  <c r="K6" i="21"/>
  <c r="N9" i="28"/>
  <c r="J9" i="28"/>
  <c r="F9" i="28"/>
  <c r="Q8" i="28"/>
  <c r="M8" i="28"/>
  <c r="I8" i="28"/>
  <c r="E8" i="28"/>
  <c r="P7" i="28"/>
  <c r="L7" i="28"/>
  <c r="H7" i="28"/>
  <c r="D7" i="28"/>
  <c r="O6" i="28"/>
  <c r="K6" i="28"/>
  <c r="G6" i="28"/>
  <c r="C6" i="28"/>
  <c r="N28" i="26"/>
  <c r="F20" i="26"/>
  <c r="M7" i="23"/>
  <c r="M7" i="26" s="1"/>
  <c r="N7" i="24"/>
  <c r="N7" i="27" s="1"/>
  <c r="O16" i="28"/>
  <c r="O15" i="25"/>
  <c r="O15" i="28" s="1"/>
  <c r="G16" i="28"/>
  <c r="G15" i="25"/>
  <c r="G15" i="28" s="1"/>
  <c r="E145" i="46"/>
  <c r="E144" i="46"/>
  <c r="M144" i="46"/>
  <c r="Q93" i="6"/>
  <c r="M93" i="6"/>
  <c r="Q52" i="6"/>
  <c r="E52" i="6"/>
  <c r="N17" i="7"/>
  <c r="N17" i="14" s="1"/>
  <c r="F17" i="7"/>
  <c r="F17" i="14" s="1"/>
  <c r="N4" i="7"/>
  <c r="N3" i="7" s="1"/>
  <c r="B16" i="12"/>
  <c r="B16" i="15" s="1"/>
  <c r="P27" i="11"/>
  <c r="P28" i="14"/>
  <c r="H27" i="11"/>
  <c r="H28" i="14"/>
  <c r="D27" i="11"/>
  <c r="H18" i="14"/>
  <c r="P4" i="11"/>
  <c r="P5" i="14"/>
  <c r="H4" i="11"/>
  <c r="H5" i="14"/>
  <c r="D28" i="14"/>
  <c r="N5" i="14"/>
  <c r="P13" i="24"/>
  <c r="P13" i="27" s="1"/>
  <c r="O12" i="24"/>
  <c r="O12" i="27" s="1"/>
  <c r="N11" i="24"/>
  <c r="N11" i="27" s="1"/>
  <c r="E10" i="24"/>
  <c r="E10" i="27" s="1"/>
  <c r="K8" i="24"/>
  <c r="K8" i="27" s="1"/>
  <c r="J7" i="24"/>
  <c r="J7" i="27" s="1"/>
  <c r="I6" i="24"/>
  <c r="I6" i="27" s="1"/>
  <c r="M26" i="27"/>
  <c r="L52" i="6"/>
  <c r="L51" i="6" s="1"/>
  <c r="L60" i="6" s="1"/>
  <c r="M17" i="7"/>
  <c r="M17" i="14" s="1"/>
  <c r="E17" i="7"/>
  <c r="M4" i="7"/>
  <c r="M3" i="7" s="1"/>
  <c r="I4" i="7"/>
  <c r="I3" i="7" s="1"/>
  <c r="E4" i="7"/>
  <c r="E3" i="7" s="1"/>
  <c r="F32" i="12"/>
  <c r="N30" i="12"/>
  <c r="F30" i="12"/>
  <c r="J29" i="12"/>
  <c r="B29" i="12"/>
  <c r="B29" i="15" s="1"/>
  <c r="J28" i="12"/>
  <c r="B28" i="12"/>
  <c r="B28" i="15" s="1"/>
  <c r="F26" i="12"/>
  <c r="B24" i="12"/>
  <c r="B24" i="15" s="1"/>
  <c r="J22" i="12"/>
  <c r="N21" i="12"/>
  <c r="F19" i="12"/>
  <c r="N18" i="12"/>
  <c r="N13" i="12"/>
  <c r="F13" i="12"/>
  <c r="F11" i="12"/>
  <c r="N10" i="12"/>
  <c r="B9" i="12"/>
  <c r="B9" i="15" s="1"/>
  <c r="J8" i="12"/>
  <c r="B8" i="12"/>
  <c r="B8" i="15" s="1"/>
  <c r="J7" i="12"/>
  <c r="B7" i="12"/>
  <c r="B7" i="15" s="1"/>
  <c r="J5" i="12"/>
  <c r="G32" i="10"/>
  <c r="G31" i="10"/>
  <c r="C31" i="10"/>
  <c r="K30" i="10"/>
  <c r="O29" i="10"/>
  <c r="O26" i="10"/>
  <c r="K26" i="10"/>
  <c r="C26" i="10"/>
  <c r="O25" i="10"/>
  <c r="G25" i="10"/>
  <c r="K24" i="10"/>
  <c r="O22" i="10"/>
  <c r="G22" i="10"/>
  <c r="K21" i="10"/>
  <c r="O20" i="10"/>
  <c r="K20" i="10"/>
  <c r="K19" i="10"/>
  <c r="C19" i="10"/>
  <c r="K18" i="10"/>
  <c r="K14" i="10"/>
  <c r="G14" i="10"/>
  <c r="O13" i="10"/>
  <c r="K13" i="10"/>
  <c r="C13" i="10"/>
  <c r="C12" i="10"/>
  <c r="K11" i="10"/>
  <c r="G11" i="10"/>
  <c r="O10" i="10"/>
  <c r="G10" i="10"/>
  <c r="O9" i="10"/>
  <c r="K9" i="10"/>
  <c r="C9" i="10"/>
  <c r="K8" i="10"/>
  <c r="G8" i="10"/>
  <c r="C8" i="10"/>
  <c r="K7" i="10"/>
  <c r="G6" i="10"/>
  <c r="C6" i="10"/>
  <c r="K5" i="10"/>
  <c r="B5" i="14"/>
  <c r="B5" i="17" s="1"/>
  <c r="L32" i="23"/>
  <c r="L32" i="26" s="1"/>
  <c r="H32" i="23"/>
  <c r="H32" i="26" s="1"/>
  <c r="O31" i="23"/>
  <c r="O31" i="26" s="1"/>
  <c r="G31" i="23"/>
  <c r="G31" i="26" s="1"/>
  <c r="Q29" i="28"/>
  <c r="M29" i="23"/>
  <c r="M29" i="26" s="1"/>
  <c r="E29" i="23"/>
  <c r="E29" i="26" s="1"/>
  <c r="L28" i="23"/>
  <c r="L28" i="26" s="1"/>
  <c r="H28" i="23"/>
  <c r="H28" i="26" s="1"/>
  <c r="E24" i="27"/>
  <c r="I20" i="27"/>
  <c r="P19" i="27"/>
  <c r="K13" i="23"/>
  <c r="K13" i="26" s="1"/>
  <c r="N12" i="23"/>
  <c r="N12" i="26" s="1"/>
  <c r="J12" i="23"/>
  <c r="J12" i="26" s="1"/>
  <c r="M11" i="23"/>
  <c r="M11" i="26" s="1"/>
  <c r="I11" i="23"/>
  <c r="I11" i="26" s="1"/>
  <c r="L10" i="23"/>
  <c r="L10" i="26" s="1"/>
  <c r="D10" i="23"/>
  <c r="D10" i="26" s="1"/>
  <c r="G9" i="23"/>
  <c r="G9" i="26" s="1"/>
  <c r="C9" i="23"/>
  <c r="C9" i="26" s="1"/>
  <c r="F8" i="23"/>
  <c r="F8" i="26" s="1"/>
  <c r="I7" i="23"/>
  <c r="I7" i="26" s="1"/>
  <c r="E7" i="23"/>
  <c r="E7" i="26" s="1"/>
  <c r="H6" i="23"/>
  <c r="H6" i="26" s="1"/>
  <c r="O5" i="23"/>
  <c r="O5" i="26" s="1"/>
  <c r="C5" i="23"/>
  <c r="C5" i="26" s="1"/>
  <c r="M30" i="27"/>
  <c r="E30" i="27"/>
  <c r="L29" i="27"/>
  <c r="D29" i="27"/>
  <c r="I16" i="21"/>
  <c r="N25" i="21"/>
  <c r="N8" i="23"/>
  <c r="N8" i="26" s="1"/>
  <c r="M18" i="27"/>
  <c r="P127" i="46"/>
  <c r="H127" i="46"/>
  <c r="H106" i="46"/>
  <c r="O52" i="6"/>
  <c r="K52" i="6"/>
  <c r="C52" i="6"/>
  <c r="C51" i="6" s="1"/>
  <c r="C60" i="6" s="1"/>
  <c r="B110" i="6"/>
  <c r="B140" i="6" s="1"/>
  <c r="N93" i="6"/>
  <c r="F117" i="6"/>
  <c r="B117" i="6"/>
  <c r="J52" i="6"/>
  <c r="B52" i="6"/>
  <c r="B103" i="6" s="1"/>
  <c r="O27" i="7"/>
  <c r="K27" i="7"/>
  <c r="G27" i="7"/>
  <c r="C27" i="7"/>
  <c r="C27" i="13" s="1"/>
  <c r="O17" i="7"/>
  <c r="O17" i="14" s="1"/>
  <c r="K17" i="7"/>
  <c r="G17" i="7"/>
  <c r="C17" i="7"/>
  <c r="O4" i="7"/>
  <c r="O3" i="7" s="1"/>
  <c r="K4" i="7"/>
  <c r="K3" i="7" s="1"/>
  <c r="G4" i="7"/>
  <c r="G3" i="7" s="1"/>
  <c r="C4" i="7"/>
  <c r="C3" i="7" s="1"/>
  <c r="P32" i="12"/>
  <c r="L32" i="12"/>
  <c r="H32" i="12"/>
  <c r="D32" i="12"/>
  <c r="P31" i="12"/>
  <c r="L31" i="12"/>
  <c r="H31" i="12"/>
  <c r="D31" i="12"/>
  <c r="P30" i="12"/>
  <c r="L30" i="12"/>
  <c r="H30" i="12"/>
  <c r="D30" i="12"/>
  <c r="P29" i="12"/>
  <c r="L29" i="12"/>
  <c r="H29" i="12"/>
  <c r="D29" i="12"/>
  <c r="P28" i="12"/>
  <c r="L28" i="12"/>
  <c r="H28" i="12"/>
  <c r="D28" i="12"/>
  <c r="P26" i="12"/>
  <c r="L26" i="12"/>
  <c r="H26" i="12"/>
  <c r="D26" i="12"/>
  <c r="P25" i="12"/>
  <c r="L25" i="12"/>
  <c r="H25" i="12"/>
  <c r="D25" i="12"/>
  <c r="P24" i="12"/>
  <c r="L24" i="12"/>
  <c r="H24" i="12"/>
  <c r="D24" i="12"/>
  <c r="P22" i="12"/>
  <c r="L22" i="12"/>
  <c r="H22" i="12"/>
  <c r="D22" i="12"/>
  <c r="P21" i="12"/>
  <c r="L21" i="12"/>
  <c r="H21" i="12"/>
  <c r="D21" i="12"/>
  <c r="P20" i="12"/>
  <c r="L20" i="12"/>
  <c r="H20" i="12"/>
  <c r="D20" i="12"/>
  <c r="P19" i="12"/>
  <c r="L19" i="12"/>
  <c r="H19" i="12"/>
  <c r="D19" i="12"/>
  <c r="P18" i="12"/>
  <c r="L18" i="12"/>
  <c r="H18" i="12"/>
  <c r="D18" i="12"/>
  <c r="P14" i="12"/>
  <c r="L14" i="12"/>
  <c r="H14" i="12"/>
  <c r="D14" i="12"/>
  <c r="P13" i="12"/>
  <c r="L13" i="12"/>
  <c r="H13" i="12"/>
  <c r="D13" i="12"/>
  <c r="P12" i="12"/>
  <c r="L12" i="12"/>
  <c r="H12" i="12"/>
  <c r="D12" i="12"/>
  <c r="P11" i="12"/>
  <c r="L11" i="12"/>
  <c r="H11" i="12"/>
  <c r="D11" i="12"/>
  <c r="P10" i="12"/>
  <c r="L10" i="12"/>
  <c r="H10" i="12"/>
  <c r="D10" i="12"/>
  <c r="P9" i="12"/>
  <c r="L9" i="12"/>
  <c r="H9" i="12"/>
  <c r="D9" i="12"/>
  <c r="P8" i="12"/>
  <c r="L8" i="12"/>
  <c r="H8" i="12"/>
  <c r="D8" i="12"/>
  <c r="P7" i="12"/>
  <c r="L7" i="12"/>
  <c r="H7" i="12"/>
  <c r="D7" i="12"/>
  <c r="P6" i="12"/>
  <c r="L6" i="12"/>
  <c r="H6" i="12"/>
  <c r="D6" i="12"/>
  <c r="P4" i="8"/>
  <c r="L5" i="12"/>
  <c r="H4" i="8"/>
  <c r="D5" i="12"/>
  <c r="Q32" i="10"/>
  <c r="M32" i="13"/>
  <c r="I32" i="10"/>
  <c r="E32" i="13"/>
  <c r="Q31" i="10"/>
  <c r="M31" i="13"/>
  <c r="I31" i="10"/>
  <c r="E31" i="10"/>
  <c r="Q30" i="13"/>
  <c r="M30" i="10"/>
  <c r="I30" i="13"/>
  <c r="E30" i="10"/>
  <c r="Q29" i="10"/>
  <c r="M29" i="13"/>
  <c r="I29" i="10"/>
  <c r="E29" i="13"/>
  <c r="Q28" i="10"/>
  <c r="M28" i="13"/>
  <c r="I28" i="10"/>
  <c r="E28" i="13"/>
  <c r="Q26" i="13"/>
  <c r="M26" i="10"/>
  <c r="I26" i="13"/>
  <c r="E26" i="10"/>
  <c r="Q25" i="13"/>
  <c r="M25" i="10"/>
  <c r="I25" i="10"/>
  <c r="E25" i="13"/>
  <c r="Q24" i="10"/>
  <c r="M24" i="13"/>
  <c r="I24" i="10"/>
  <c r="E24" i="13"/>
  <c r="Q22" i="13"/>
  <c r="M22" i="10"/>
  <c r="I22" i="13"/>
  <c r="E22" i="10"/>
  <c r="Q21" i="13"/>
  <c r="M21" i="10"/>
  <c r="I21" i="10"/>
  <c r="E21" i="13"/>
  <c r="Q20" i="13"/>
  <c r="M20" i="10"/>
  <c r="I20" i="13"/>
  <c r="E20" i="10"/>
  <c r="Q19" i="13"/>
  <c r="M19" i="10"/>
  <c r="I19" i="13"/>
  <c r="E19" i="10"/>
  <c r="Q18" i="13"/>
  <c r="M18" i="10"/>
  <c r="I18" i="10"/>
  <c r="E18" i="13"/>
  <c r="Q14" i="13"/>
  <c r="M14" i="10"/>
  <c r="I14" i="13"/>
  <c r="E14" i="13"/>
  <c r="Q13" i="10"/>
  <c r="M13" i="10"/>
  <c r="I13" i="13"/>
  <c r="E13" i="10"/>
  <c r="Q12" i="13"/>
  <c r="M12" i="10"/>
  <c r="I12" i="10"/>
  <c r="E12" i="13"/>
  <c r="Q11" i="10"/>
  <c r="M11" i="13"/>
  <c r="I11" i="10"/>
  <c r="E11" i="13"/>
  <c r="Q10" i="10"/>
  <c r="M10" i="13"/>
  <c r="I10" i="10"/>
  <c r="E10" i="13"/>
  <c r="Q9" i="10"/>
  <c r="M9" i="10"/>
  <c r="I9" i="13"/>
  <c r="E9" i="10"/>
  <c r="Q8" i="13"/>
  <c r="M8" i="10"/>
  <c r="I8" i="13"/>
  <c r="E8" i="10"/>
  <c r="Q7" i="10"/>
  <c r="M7" i="13"/>
  <c r="I7" i="10"/>
  <c r="E7" i="10"/>
  <c r="Q6" i="13"/>
  <c r="M6" i="10"/>
  <c r="I6" i="13"/>
  <c r="E6" i="10"/>
  <c r="Q5" i="13"/>
  <c r="M5" i="10"/>
  <c r="I5" i="10"/>
  <c r="E5" i="10"/>
  <c r="L31" i="10"/>
  <c r="H30" i="10"/>
  <c r="D29" i="10"/>
  <c r="L26" i="10"/>
  <c r="H25" i="10"/>
  <c r="D24" i="10"/>
  <c r="F23" i="10"/>
  <c r="H22" i="10"/>
  <c r="D21" i="10"/>
  <c r="L19" i="10"/>
  <c r="H18" i="10"/>
  <c r="D16" i="10"/>
  <c r="L13" i="10"/>
  <c r="H12" i="10"/>
  <c r="D11" i="10"/>
  <c r="L9" i="10"/>
  <c r="H8" i="10"/>
  <c r="D7" i="10"/>
  <c r="L5" i="10"/>
  <c r="Q30" i="14"/>
  <c r="M30" i="14"/>
  <c r="I30" i="14"/>
  <c r="E30" i="14"/>
  <c r="Q29" i="14"/>
  <c r="M29" i="14"/>
  <c r="I29" i="14"/>
  <c r="E29" i="14"/>
  <c r="Q27" i="11"/>
  <c r="M28" i="14"/>
  <c r="I27" i="11"/>
  <c r="E28" i="14"/>
  <c r="Q22" i="14"/>
  <c r="M22" i="14"/>
  <c r="I22" i="14"/>
  <c r="E22" i="14"/>
  <c r="Q21" i="14"/>
  <c r="M21" i="14"/>
  <c r="I21" i="14"/>
  <c r="E21" i="14"/>
  <c r="Q20" i="14"/>
  <c r="M20" i="14"/>
  <c r="I20" i="14"/>
  <c r="E20" i="14"/>
  <c r="Q19" i="14"/>
  <c r="M19" i="14"/>
  <c r="I19" i="14"/>
  <c r="E19" i="14"/>
  <c r="E18" i="14"/>
  <c r="M9" i="14"/>
  <c r="E9" i="14"/>
  <c r="M8" i="14"/>
  <c r="E8" i="14"/>
  <c r="M7" i="14"/>
  <c r="E7" i="14"/>
  <c r="M6" i="14"/>
  <c r="I6" i="14"/>
  <c r="Q4" i="11"/>
  <c r="I4" i="11"/>
  <c r="F28" i="14"/>
  <c r="L18" i="14"/>
  <c r="B18" i="14"/>
  <c r="B18" i="17" s="1"/>
  <c r="F5" i="14"/>
  <c r="M32" i="27"/>
  <c r="E32" i="27"/>
  <c r="L31" i="27"/>
  <c r="K30" i="27"/>
  <c r="C30" i="27"/>
  <c r="J29" i="27"/>
  <c r="I28" i="27"/>
  <c r="F23" i="21"/>
  <c r="N9" i="21"/>
  <c r="J5" i="21"/>
  <c r="L26" i="26"/>
  <c r="E19" i="26"/>
  <c r="L6" i="23"/>
  <c r="L6" i="26" s="1"/>
  <c r="G30" i="27"/>
  <c r="J23" i="24"/>
  <c r="J23" i="27" s="1"/>
  <c r="F7" i="24"/>
  <c r="F7" i="27" s="1"/>
  <c r="P13" i="46"/>
  <c r="P5" i="46"/>
  <c r="N147" i="56"/>
  <c r="J147" i="56"/>
  <c r="F147" i="56"/>
  <c r="E93" i="6"/>
  <c r="I52" i="6"/>
  <c r="I51" i="6" s="1"/>
  <c r="I60" i="6" s="1"/>
  <c r="J27" i="7"/>
  <c r="B27" i="14"/>
  <c r="B27" i="17" s="1"/>
  <c r="J17" i="7"/>
  <c r="J17" i="14" s="1"/>
  <c r="J4" i="7"/>
  <c r="J3" i="7" s="1"/>
  <c r="N28" i="14"/>
  <c r="J18" i="14"/>
  <c r="D5" i="14"/>
  <c r="K26" i="23"/>
  <c r="K26" i="26" s="1"/>
  <c r="K26" i="21"/>
  <c r="Q24" i="23"/>
  <c r="Q24" i="26" s="1"/>
  <c r="Q24" i="21"/>
  <c r="I24" i="23"/>
  <c r="I24" i="26" s="1"/>
  <c r="I24" i="21"/>
  <c r="G26" i="21"/>
  <c r="G12" i="24"/>
  <c r="G12" i="27" s="1"/>
  <c r="F11" i="24"/>
  <c r="F11" i="27" s="1"/>
  <c r="L9" i="24"/>
  <c r="L9" i="27" s="1"/>
  <c r="C8" i="24"/>
  <c r="C8" i="27" s="1"/>
  <c r="P5" i="24"/>
  <c r="P5" i="27" s="1"/>
  <c r="J27" i="18"/>
  <c r="Q26" i="21"/>
  <c r="M26" i="23"/>
  <c r="M26" i="26" s="1"/>
  <c r="I26" i="21"/>
  <c r="E26" i="23"/>
  <c r="E26" i="26" s="1"/>
  <c r="P25" i="21"/>
  <c r="L25" i="23"/>
  <c r="L25" i="26" s="1"/>
  <c r="H25" i="21"/>
  <c r="D25" i="23"/>
  <c r="D25" i="26" s="1"/>
  <c r="O24" i="21"/>
  <c r="K24" i="23"/>
  <c r="K24" i="26" s="1"/>
  <c r="G24" i="21"/>
  <c r="C24" i="23"/>
  <c r="C24" i="26" s="1"/>
  <c r="Q22" i="21"/>
  <c r="M22" i="23"/>
  <c r="M22" i="26" s="1"/>
  <c r="I22" i="21"/>
  <c r="E22" i="23"/>
  <c r="E22" i="26" s="1"/>
  <c r="P21" i="21"/>
  <c r="L21" i="23"/>
  <c r="L21" i="26" s="1"/>
  <c r="H21" i="21"/>
  <c r="D21" i="23"/>
  <c r="D21" i="26" s="1"/>
  <c r="O20" i="21"/>
  <c r="K20" i="23"/>
  <c r="K20" i="26" s="1"/>
  <c r="G20" i="21"/>
  <c r="C20" i="23"/>
  <c r="C20" i="26" s="1"/>
  <c r="N19" i="23"/>
  <c r="N19" i="26" s="1"/>
  <c r="J19" i="21"/>
  <c r="F19" i="21"/>
  <c r="Q18" i="23"/>
  <c r="Q18" i="26" s="1"/>
  <c r="M18" i="21"/>
  <c r="I18" i="23"/>
  <c r="I18" i="26" s="1"/>
  <c r="E18" i="21"/>
  <c r="P26" i="24"/>
  <c r="P26" i="27" s="1"/>
  <c r="L26" i="24"/>
  <c r="L26" i="27" s="1"/>
  <c r="H26" i="24"/>
  <c r="H26" i="27" s="1"/>
  <c r="D26" i="24"/>
  <c r="D26" i="27" s="1"/>
  <c r="O25" i="24"/>
  <c r="O25" i="27" s="1"/>
  <c r="K25" i="24"/>
  <c r="K25" i="27" s="1"/>
  <c r="G25" i="24"/>
  <c r="G25" i="27" s="1"/>
  <c r="C25" i="24"/>
  <c r="C25" i="27" s="1"/>
  <c r="N24" i="24"/>
  <c r="N24" i="27" s="1"/>
  <c r="J24" i="24"/>
  <c r="J24" i="27" s="1"/>
  <c r="F24" i="24"/>
  <c r="F24" i="27" s="1"/>
  <c r="P22" i="24"/>
  <c r="P22" i="27" s="1"/>
  <c r="L22" i="24"/>
  <c r="L22" i="27" s="1"/>
  <c r="H22" i="24"/>
  <c r="H22" i="27" s="1"/>
  <c r="D22" i="24"/>
  <c r="D22" i="27" s="1"/>
  <c r="G21" i="24"/>
  <c r="G21" i="27" s="1"/>
  <c r="N20" i="24"/>
  <c r="N20" i="27" s="1"/>
  <c r="J20" i="24"/>
  <c r="J20" i="27" s="1"/>
  <c r="F20" i="24"/>
  <c r="F20" i="27" s="1"/>
  <c r="M19" i="24"/>
  <c r="M19" i="27" s="1"/>
  <c r="E19" i="24"/>
  <c r="E19" i="27" s="1"/>
  <c r="P18" i="24"/>
  <c r="P18" i="27" s="1"/>
  <c r="L18" i="24"/>
  <c r="L18" i="27" s="1"/>
  <c r="H18" i="24"/>
  <c r="H18" i="27" s="1"/>
  <c r="D18" i="24"/>
  <c r="D18" i="27" s="1"/>
  <c r="N14" i="24"/>
  <c r="N14" i="27" s="1"/>
  <c r="Q13" i="24"/>
  <c r="Q13" i="27" s="1"/>
  <c r="M13" i="24"/>
  <c r="M13" i="27" s="1"/>
  <c r="I13" i="24"/>
  <c r="I13" i="27" s="1"/>
  <c r="E13" i="24"/>
  <c r="E13" i="27" s="1"/>
  <c r="P12" i="24"/>
  <c r="P12" i="27" s="1"/>
  <c r="L12" i="24"/>
  <c r="L12" i="27" s="1"/>
  <c r="H12" i="24"/>
  <c r="H12" i="27" s="1"/>
  <c r="D12" i="24"/>
  <c r="D12" i="27" s="1"/>
  <c r="O11" i="24"/>
  <c r="O11" i="27" s="1"/>
  <c r="K11" i="24"/>
  <c r="K11" i="27" s="1"/>
  <c r="G11" i="24"/>
  <c r="G11" i="27" s="1"/>
  <c r="C11" i="24"/>
  <c r="C11" i="27" s="1"/>
  <c r="N10" i="24"/>
  <c r="N10" i="27" s="1"/>
  <c r="J10" i="24"/>
  <c r="J10" i="27" s="1"/>
  <c r="F10" i="24"/>
  <c r="F10" i="27" s="1"/>
  <c r="Q9" i="24"/>
  <c r="Q9" i="27" s="1"/>
  <c r="M9" i="24"/>
  <c r="M9" i="27" s="1"/>
  <c r="I9" i="24"/>
  <c r="I9" i="27" s="1"/>
  <c r="E9" i="24"/>
  <c r="E9" i="27" s="1"/>
  <c r="P8" i="24"/>
  <c r="P8" i="27" s="1"/>
  <c r="L8" i="24"/>
  <c r="L8" i="27" s="1"/>
  <c r="H8" i="24"/>
  <c r="H8" i="27" s="1"/>
  <c r="D8" i="24"/>
  <c r="D8" i="27" s="1"/>
  <c r="O7" i="24"/>
  <c r="O7" i="27" s="1"/>
  <c r="K7" i="24"/>
  <c r="K7" i="27" s="1"/>
  <c r="G7" i="24"/>
  <c r="G7" i="27" s="1"/>
  <c r="C7" i="24"/>
  <c r="C7" i="27" s="1"/>
  <c r="N6" i="24"/>
  <c r="N6" i="27" s="1"/>
  <c r="J6" i="24"/>
  <c r="J6" i="27" s="1"/>
  <c r="F6" i="24"/>
  <c r="F6" i="27" s="1"/>
  <c r="Q5" i="24"/>
  <c r="Q5" i="27" s="1"/>
  <c r="M5" i="24"/>
  <c r="M5" i="27" s="1"/>
  <c r="I5" i="24"/>
  <c r="I5" i="27" s="1"/>
  <c r="E5" i="24"/>
  <c r="E5" i="27" s="1"/>
  <c r="Q16" i="21"/>
  <c r="Q22" i="25"/>
  <c r="Q22" i="28" s="1"/>
  <c r="M22" i="25"/>
  <c r="M22" i="28" s="1"/>
  <c r="I22" i="25"/>
  <c r="I22" i="28" s="1"/>
  <c r="E22" i="25"/>
  <c r="E22" i="28" s="1"/>
  <c r="P21" i="25"/>
  <c r="P21" i="28" s="1"/>
  <c r="H21" i="25"/>
  <c r="H21" i="28" s="1"/>
  <c r="D21" i="25"/>
  <c r="D21" i="28" s="1"/>
  <c r="O20" i="25"/>
  <c r="O20" i="28" s="1"/>
  <c r="K20" i="25"/>
  <c r="K20" i="28" s="1"/>
  <c r="G20" i="25"/>
  <c r="G20" i="28" s="1"/>
  <c r="C20" i="25"/>
  <c r="C20" i="28" s="1"/>
  <c r="J19" i="25"/>
  <c r="J19" i="28" s="1"/>
  <c r="Q18" i="25"/>
  <c r="Q18" i="28" s="1"/>
  <c r="M18" i="25"/>
  <c r="M18" i="28" s="1"/>
  <c r="I18" i="25"/>
  <c r="I18" i="28" s="1"/>
  <c r="E18" i="25"/>
  <c r="E18" i="28" s="1"/>
  <c r="O22" i="24"/>
  <c r="O22" i="27" s="1"/>
  <c r="N21" i="24"/>
  <c r="N21" i="27" s="1"/>
  <c r="M20" i="24"/>
  <c r="M20" i="27" s="1"/>
  <c r="L19" i="24"/>
  <c r="L19" i="27" s="1"/>
  <c r="K18" i="24"/>
  <c r="K18" i="27" s="1"/>
  <c r="Q163" i="46"/>
  <c r="M163" i="46"/>
  <c r="I163" i="46"/>
  <c r="E163" i="46"/>
  <c r="M162" i="46"/>
  <c r="Q122" i="46"/>
  <c r="M122" i="46"/>
  <c r="I122" i="46"/>
  <c r="E122" i="46"/>
  <c r="Q121" i="46"/>
  <c r="M121" i="46"/>
  <c r="I121" i="46"/>
  <c r="E121" i="46"/>
  <c r="Q120" i="46"/>
  <c r="M120" i="46"/>
  <c r="I120" i="46"/>
  <c r="E120" i="46"/>
  <c r="Q119" i="46"/>
  <c r="M119" i="46"/>
  <c r="I119" i="46"/>
  <c r="E119" i="46"/>
  <c r="Q118" i="46"/>
  <c r="M118" i="46"/>
  <c r="I118" i="46"/>
  <c r="E118" i="46"/>
  <c r="Q117" i="46"/>
  <c r="M117" i="46"/>
  <c r="I117" i="46"/>
  <c r="E117" i="46"/>
  <c r="Q116" i="46"/>
  <c r="M116" i="46"/>
  <c r="I116" i="46"/>
  <c r="E116" i="46"/>
  <c r="Q111" i="46"/>
  <c r="M111" i="46"/>
  <c r="I111" i="46"/>
  <c r="E111" i="46"/>
  <c r="Q84" i="46"/>
  <c r="M84" i="46"/>
  <c r="I84" i="46"/>
  <c r="E84" i="46"/>
  <c r="Q83" i="46"/>
  <c r="M83" i="46"/>
  <c r="I83" i="46"/>
  <c r="O164" i="56"/>
  <c r="O165" i="56"/>
  <c r="G165" i="56"/>
  <c r="C165" i="56"/>
  <c r="C5" i="12"/>
  <c r="P32" i="13"/>
  <c r="L32" i="13"/>
  <c r="H32" i="13"/>
  <c r="D32" i="13"/>
  <c r="P31" i="13"/>
  <c r="L31" i="13"/>
  <c r="H31" i="13"/>
  <c r="D31" i="13"/>
  <c r="P30" i="13"/>
  <c r="L30" i="13"/>
  <c r="H30" i="13"/>
  <c r="D30" i="13"/>
  <c r="P29" i="13"/>
  <c r="L29" i="13"/>
  <c r="H29" i="13"/>
  <c r="D29" i="13"/>
  <c r="P28" i="13"/>
  <c r="L28" i="13"/>
  <c r="H28" i="13"/>
  <c r="D28" i="13"/>
  <c r="P26" i="13"/>
  <c r="L26" i="13"/>
  <c r="H26" i="13"/>
  <c r="D26" i="13"/>
  <c r="P25" i="13"/>
  <c r="L25" i="13"/>
  <c r="H25" i="13"/>
  <c r="D25" i="13"/>
  <c r="P24" i="13"/>
  <c r="L24" i="13"/>
  <c r="H24" i="13"/>
  <c r="D24" i="13"/>
  <c r="P22" i="13"/>
  <c r="L22" i="13"/>
  <c r="H22" i="13"/>
  <c r="D22" i="13"/>
  <c r="P21" i="13"/>
  <c r="L21" i="13"/>
  <c r="H21" i="13"/>
  <c r="D21" i="13"/>
  <c r="P20" i="13"/>
  <c r="L20" i="13"/>
  <c r="H20" i="13"/>
  <c r="D20" i="13"/>
  <c r="P19" i="13"/>
  <c r="L19" i="13"/>
  <c r="H19" i="13"/>
  <c r="D19" i="13"/>
  <c r="P18" i="13"/>
  <c r="L18" i="13"/>
  <c r="H18" i="13"/>
  <c r="D18" i="13"/>
  <c r="P14" i="13"/>
  <c r="L14" i="13"/>
  <c r="H14" i="13"/>
  <c r="D14" i="13"/>
  <c r="P13" i="13"/>
  <c r="L13" i="13"/>
  <c r="H13" i="13"/>
  <c r="D13" i="13"/>
  <c r="P12" i="13"/>
  <c r="L12" i="13"/>
  <c r="H12" i="13"/>
  <c r="D12" i="13"/>
  <c r="P11" i="13"/>
  <c r="L11" i="13"/>
  <c r="H11" i="13"/>
  <c r="D11" i="13"/>
  <c r="P10" i="13"/>
  <c r="L10" i="13"/>
  <c r="H10" i="13"/>
  <c r="D10" i="13"/>
  <c r="P9" i="13"/>
  <c r="L9" i="13"/>
  <c r="H9" i="13"/>
  <c r="D9" i="13"/>
  <c r="P8" i="13"/>
  <c r="L8" i="13"/>
  <c r="H8" i="13"/>
  <c r="D8" i="13"/>
  <c r="P7" i="13"/>
  <c r="L7" i="13"/>
  <c r="H7" i="13"/>
  <c r="D7" i="13"/>
  <c r="P6" i="13"/>
  <c r="L6" i="13"/>
  <c r="H6" i="13"/>
  <c r="D6" i="13"/>
  <c r="P5" i="13"/>
  <c r="L5" i="13"/>
  <c r="H5" i="13"/>
  <c r="D5" i="13"/>
  <c r="P32" i="10"/>
  <c r="P31" i="10"/>
  <c r="P30" i="10"/>
  <c r="P29" i="10"/>
  <c r="P28" i="10"/>
  <c r="P26" i="10"/>
  <c r="P25" i="10"/>
  <c r="P24" i="10"/>
  <c r="P23" i="10"/>
  <c r="H23" i="10"/>
  <c r="P22" i="10"/>
  <c r="P21" i="10"/>
  <c r="P20" i="10"/>
  <c r="P19" i="10"/>
  <c r="P18" i="10"/>
  <c r="P14" i="10"/>
  <c r="P13" i="10"/>
  <c r="P12" i="10"/>
  <c r="P11" i="10"/>
  <c r="P10" i="10"/>
  <c r="P9" i="10"/>
  <c r="P8" i="10"/>
  <c r="P7" i="10"/>
  <c r="P6" i="10"/>
  <c r="P5" i="10"/>
  <c r="N27" i="11"/>
  <c r="J27" i="11"/>
  <c r="F27" i="11"/>
  <c r="N4" i="11"/>
  <c r="J4" i="11"/>
  <c r="F4" i="11"/>
  <c r="P22" i="28"/>
  <c r="L22" i="28"/>
  <c r="H22" i="28"/>
  <c r="D22" i="28"/>
  <c r="O21" i="28"/>
  <c r="K21" i="28"/>
  <c r="G21" i="28"/>
  <c r="C21" i="28"/>
  <c r="N20" i="28"/>
  <c r="J20" i="28"/>
  <c r="F20" i="28"/>
  <c r="Q19" i="28"/>
  <c r="M19" i="28"/>
  <c r="I19" i="28"/>
  <c r="E19" i="28"/>
  <c r="P18" i="28"/>
  <c r="L17" i="18"/>
  <c r="H18" i="28"/>
  <c r="D17" i="18"/>
  <c r="Q13" i="23"/>
  <c r="Q13" i="26" s="1"/>
  <c r="M13" i="23"/>
  <c r="M13" i="26" s="1"/>
  <c r="I13" i="23"/>
  <c r="I13" i="26" s="1"/>
  <c r="E13" i="23"/>
  <c r="E13" i="26" s="1"/>
  <c r="P12" i="23"/>
  <c r="P12" i="26" s="1"/>
  <c r="L12" i="23"/>
  <c r="L12" i="26" s="1"/>
  <c r="H12" i="23"/>
  <c r="H12" i="26" s="1"/>
  <c r="D12" i="23"/>
  <c r="D12" i="26" s="1"/>
  <c r="O11" i="23"/>
  <c r="O11" i="26" s="1"/>
  <c r="K11" i="23"/>
  <c r="K11" i="26" s="1"/>
  <c r="G11" i="23"/>
  <c r="G11" i="26" s="1"/>
  <c r="C11" i="23"/>
  <c r="C11" i="26" s="1"/>
  <c r="N10" i="23"/>
  <c r="N10" i="26" s="1"/>
  <c r="J10" i="23"/>
  <c r="J10" i="26" s="1"/>
  <c r="F10" i="23"/>
  <c r="F10" i="26" s="1"/>
  <c r="Q9" i="23"/>
  <c r="Q9" i="26" s="1"/>
  <c r="E9" i="23"/>
  <c r="E9" i="26" s="1"/>
  <c r="P14" i="18"/>
  <c r="P14" i="23" s="1"/>
  <c r="P14" i="26" s="1"/>
  <c r="L8" i="23"/>
  <c r="L8" i="26" s="1"/>
  <c r="H14" i="18"/>
  <c r="H14" i="23" s="1"/>
  <c r="H14" i="26" s="1"/>
  <c r="D8" i="23"/>
  <c r="D8" i="26" s="1"/>
  <c r="O7" i="23"/>
  <c r="O7" i="26" s="1"/>
  <c r="K7" i="23"/>
  <c r="K7" i="26" s="1"/>
  <c r="C7" i="23"/>
  <c r="C7" i="26" s="1"/>
  <c r="J6" i="23"/>
  <c r="J6" i="26" s="1"/>
  <c r="F4" i="18"/>
  <c r="F3" i="18" s="1"/>
  <c r="F16" i="23" s="1"/>
  <c r="Q5" i="23"/>
  <c r="Q5" i="26" s="1"/>
  <c r="M14" i="18"/>
  <c r="M14" i="24" s="1"/>
  <c r="M14" i="27" s="1"/>
  <c r="I14" i="18"/>
  <c r="I14" i="24" s="1"/>
  <c r="I14" i="27" s="1"/>
  <c r="E5" i="23"/>
  <c r="E5" i="26" s="1"/>
  <c r="Q32" i="23"/>
  <c r="Q32" i="26" s="1"/>
  <c r="M32" i="23"/>
  <c r="M32" i="26" s="1"/>
  <c r="I32" i="23"/>
  <c r="I32" i="26" s="1"/>
  <c r="E32" i="23"/>
  <c r="E32" i="26" s="1"/>
  <c r="P31" i="23"/>
  <c r="P31" i="26" s="1"/>
  <c r="L31" i="23"/>
  <c r="L31" i="26" s="1"/>
  <c r="H31" i="23"/>
  <c r="H31" i="26" s="1"/>
  <c r="D31" i="23"/>
  <c r="D31" i="26" s="1"/>
  <c r="O30" i="23"/>
  <c r="O30" i="26" s="1"/>
  <c r="K30" i="23"/>
  <c r="K30" i="26" s="1"/>
  <c r="G30" i="23"/>
  <c r="G30" i="26" s="1"/>
  <c r="C30" i="23"/>
  <c r="C30" i="26" s="1"/>
  <c r="N29" i="23"/>
  <c r="N29" i="26" s="1"/>
  <c r="J29" i="23"/>
  <c r="J29" i="26" s="1"/>
  <c r="F29" i="23"/>
  <c r="F29" i="26" s="1"/>
  <c r="Q28" i="23"/>
  <c r="Q28" i="26" s="1"/>
  <c r="M28" i="23"/>
  <c r="M28" i="26" s="1"/>
  <c r="I28" i="23"/>
  <c r="I28" i="26" s="1"/>
  <c r="E28" i="23"/>
  <c r="E28" i="26" s="1"/>
  <c r="O16" i="21"/>
  <c r="G16" i="21"/>
  <c r="L13" i="23"/>
  <c r="L13" i="26" s="1"/>
  <c r="H13" i="23"/>
  <c r="H13" i="26" s="1"/>
  <c r="O12" i="23"/>
  <c r="O12" i="26" s="1"/>
  <c r="G12" i="23"/>
  <c r="G12" i="26" s="1"/>
  <c r="N11" i="23"/>
  <c r="N11" i="26" s="1"/>
  <c r="F11" i="23"/>
  <c r="F11" i="26" s="1"/>
  <c r="I10" i="23"/>
  <c r="I10" i="26" s="1"/>
  <c r="E10" i="23"/>
  <c r="E10" i="26" s="1"/>
  <c r="L9" i="23"/>
  <c r="L9" i="26" s="1"/>
  <c r="D9" i="23"/>
  <c r="D9" i="26" s="1"/>
  <c r="C4" i="23"/>
  <c r="C4" i="26" s="1"/>
  <c r="J7" i="23"/>
  <c r="J7" i="26" s="1"/>
  <c r="Q6" i="23"/>
  <c r="Q6" i="26" s="1"/>
  <c r="E6" i="23"/>
  <c r="E6" i="26" s="1"/>
  <c r="H5" i="23"/>
  <c r="H5" i="26" s="1"/>
  <c r="P32" i="24"/>
  <c r="P32" i="27" s="1"/>
  <c r="L32" i="24"/>
  <c r="L32" i="27" s="1"/>
  <c r="H32" i="24"/>
  <c r="H32" i="27" s="1"/>
  <c r="D32" i="24"/>
  <c r="D32" i="27" s="1"/>
  <c r="O31" i="24"/>
  <c r="O31" i="27" s="1"/>
  <c r="K31" i="24"/>
  <c r="K31" i="27" s="1"/>
  <c r="G31" i="24"/>
  <c r="G31" i="27" s="1"/>
  <c r="C31" i="24"/>
  <c r="C31" i="27" s="1"/>
  <c r="N30" i="24"/>
  <c r="N30" i="27" s="1"/>
  <c r="J30" i="24"/>
  <c r="J30" i="27" s="1"/>
  <c r="F30" i="24"/>
  <c r="F30" i="27" s="1"/>
  <c r="Q29" i="24"/>
  <c r="Q29" i="27" s="1"/>
  <c r="M29" i="24"/>
  <c r="M29" i="27" s="1"/>
  <c r="I29" i="24"/>
  <c r="I29" i="27" s="1"/>
  <c r="E29" i="24"/>
  <c r="E29" i="27" s="1"/>
  <c r="P28" i="24"/>
  <c r="P28" i="27" s="1"/>
  <c r="L28" i="24"/>
  <c r="L28" i="27" s="1"/>
  <c r="H28" i="24"/>
  <c r="H28" i="27" s="1"/>
  <c r="D28" i="24"/>
  <c r="D28" i="27" s="1"/>
  <c r="M32" i="21"/>
  <c r="L31" i="21"/>
  <c r="K30" i="21"/>
  <c r="J29" i="21"/>
  <c r="I28" i="21"/>
  <c r="Q30" i="25"/>
  <c r="Q30" i="28" s="1"/>
  <c r="M30" i="25"/>
  <c r="M30" i="28" s="1"/>
  <c r="I30" i="25"/>
  <c r="I30" i="28" s="1"/>
  <c r="E30" i="25"/>
  <c r="E30" i="28" s="1"/>
  <c r="P29" i="25"/>
  <c r="P29" i="28" s="1"/>
  <c r="L29" i="25"/>
  <c r="L29" i="28" s="1"/>
  <c r="H29" i="25"/>
  <c r="H29" i="28" s="1"/>
  <c r="D29" i="25"/>
  <c r="D29" i="28" s="1"/>
  <c r="O28" i="25"/>
  <c r="O28" i="28" s="1"/>
  <c r="K28" i="25"/>
  <c r="K28" i="28" s="1"/>
  <c r="G28" i="25"/>
  <c r="G28" i="28" s="1"/>
  <c r="C28" i="25"/>
  <c r="C28" i="28" s="1"/>
  <c r="P9" i="25"/>
  <c r="P9" i="28" s="1"/>
  <c r="L9" i="25"/>
  <c r="L9" i="28" s="1"/>
  <c r="H9" i="25"/>
  <c r="H9" i="28" s="1"/>
  <c r="D9" i="25"/>
  <c r="D9" i="28" s="1"/>
  <c r="O8" i="25"/>
  <c r="O8" i="28" s="1"/>
  <c r="G8" i="25"/>
  <c r="G8" i="28" s="1"/>
  <c r="N7" i="25"/>
  <c r="N7" i="28" s="1"/>
  <c r="J7" i="25"/>
  <c r="J7" i="28" s="1"/>
  <c r="F7" i="25"/>
  <c r="F7" i="28" s="1"/>
  <c r="M6" i="25"/>
  <c r="M6" i="28" s="1"/>
  <c r="I6" i="25"/>
  <c r="I6" i="28" s="1"/>
  <c r="P5" i="25"/>
  <c r="P5" i="28" s="1"/>
  <c r="L5" i="25"/>
  <c r="L5" i="28" s="1"/>
  <c r="H5" i="25"/>
  <c r="H5" i="28" s="1"/>
  <c r="D5" i="25"/>
  <c r="D5" i="28" s="1"/>
  <c r="B128" i="48"/>
  <c r="B128" i="51" s="1"/>
  <c r="N122" i="46"/>
  <c r="J122" i="46"/>
  <c r="F122" i="46"/>
  <c r="B122" i="46"/>
  <c r="N121" i="46"/>
  <c r="J121" i="46"/>
  <c r="F121" i="46"/>
  <c r="B121" i="46"/>
  <c r="N120" i="46"/>
  <c r="J120" i="46"/>
  <c r="F120" i="46"/>
  <c r="B120" i="46"/>
  <c r="N119" i="46"/>
  <c r="J119" i="46"/>
  <c r="F119" i="46"/>
  <c r="B119" i="46"/>
  <c r="N118" i="46"/>
  <c r="J118" i="46"/>
  <c r="F118" i="46"/>
  <c r="B118" i="46"/>
  <c r="N117" i="46"/>
  <c r="J117" i="46"/>
  <c r="F117" i="46"/>
  <c r="B117" i="46"/>
  <c r="N116" i="46"/>
  <c r="J116" i="46"/>
  <c r="F116" i="46"/>
  <c r="B116" i="46"/>
  <c r="N111" i="46"/>
  <c r="J111" i="46"/>
  <c r="F111" i="46"/>
  <c r="B111" i="46"/>
  <c r="B66" i="48"/>
  <c r="B66" i="51" s="1"/>
  <c r="B47" i="48"/>
  <c r="B47" i="51" s="1"/>
  <c r="B28" i="48"/>
  <c r="B28" i="51" s="1"/>
  <c r="N25" i="46"/>
  <c r="B4" i="44"/>
  <c r="E162" i="46"/>
  <c r="Q141" i="46"/>
  <c r="M141" i="46"/>
  <c r="I141" i="46"/>
  <c r="E141" i="46"/>
  <c r="Q140" i="46"/>
  <c r="M140" i="46"/>
  <c r="I140" i="46"/>
  <c r="E140" i="46"/>
  <c r="Q139" i="46"/>
  <c r="M139" i="46"/>
  <c r="I139" i="46"/>
  <c r="E139" i="46"/>
  <c r="Q138" i="46"/>
  <c r="M138" i="46"/>
  <c r="I138" i="46"/>
  <c r="E138" i="46"/>
  <c r="Q137" i="46"/>
  <c r="M137" i="46"/>
  <c r="I137" i="46"/>
  <c r="E137" i="46"/>
  <c r="Q136" i="46"/>
  <c r="M136" i="46"/>
  <c r="I136" i="46"/>
  <c r="E136" i="46"/>
  <c r="Q135" i="46"/>
  <c r="M135" i="46"/>
  <c r="I135" i="46"/>
  <c r="E135" i="46"/>
  <c r="Q134" i="46"/>
  <c r="M134" i="46"/>
  <c r="I134" i="46"/>
  <c r="E134" i="46"/>
  <c r="Q133" i="46"/>
  <c r="M133" i="46"/>
  <c r="I133" i="46"/>
  <c r="E133" i="46"/>
  <c r="Q132" i="46"/>
  <c r="M132" i="46"/>
  <c r="I132" i="46"/>
  <c r="E132" i="46"/>
  <c r="Q131" i="46"/>
  <c r="M131" i="46"/>
  <c r="I131" i="46"/>
  <c r="E131" i="46"/>
  <c r="Q130" i="46"/>
  <c r="M130" i="46"/>
  <c r="I130" i="46"/>
  <c r="E130" i="46"/>
  <c r="Q108" i="46"/>
  <c r="M108" i="46"/>
  <c r="I108" i="46"/>
  <c r="E108" i="46"/>
  <c r="Q107" i="46"/>
  <c r="M107" i="46"/>
  <c r="I107" i="46"/>
  <c r="E107" i="46"/>
  <c r="Q79" i="46"/>
  <c r="M79" i="46"/>
  <c r="I79" i="46"/>
  <c r="E79" i="46"/>
  <c r="Q78" i="46"/>
  <c r="M78" i="46"/>
  <c r="I78" i="46"/>
  <c r="E78" i="46"/>
  <c r="Q77" i="46"/>
  <c r="M77" i="46"/>
  <c r="I77" i="46"/>
  <c r="E77" i="46"/>
  <c r="Q76" i="46"/>
  <c r="M76" i="46"/>
  <c r="I76" i="46"/>
  <c r="E76" i="46"/>
  <c r="Q75" i="46"/>
  <c r="M75" i="46"/>
  <c r="I75" i="46"/>
  <c r="E75" i="46"/>
  <c r="Q74" i="46"/>
  <c r="M74" i="46"/>
  <c r="I74" i="46"/>
  <c r="E74" i="46"/>
  <c r="Q73" i="46"/>
  <c r="M73" i="46"/>
  <c r="I73" i="46"/>
  <c r="E73" i="46"/>
  <c r="Q72" i="46"/>
  <c r="M72" i="46"/>
  <c r="I72" i="46"/>
  <c r="E72" i="46"/>
  <c r="Q71" i="46"/>
  <c r="M71" i="46"/>
  <c r="I71" i="46"/>
  <c r="E71" i="46"/>
  <c r="Q70" i="46"/>
  <c r="M70" i="46"/>
  <c r="I70" i="46"/>
  <c r="E70" i="46"/>
  <c r="Q69" i="46"/>
  <c r="M69" i="46"/>
  <c r="I69" i="46"/>
  <c r="E69" i="46"/>
  <c r="Q68" i="46"/>
  <c r="M68" i="46"/>
  <c r="I68" i="46"/>
  <c r="E68" i="46"/>
  <c r="Q41" i="46"/>
  <c r="M41" i="46"/>
  <c r="I41" i="46"/>
  <c r="E41" i="46"/>
  <c r="Q40" i="46"/>
  <c r="M40" i="46"/>
  <c r="I109" i="56"/>
  <c r="O22" i="23"/>
  <c r="O22" i="26" s="1"/>
  <c r="K22" i="23"/>
  <c r="K22" i="26" s="1"/>
  <c r="G22" i="23"/>
  <c r="G22" i="26" s="1"/>
  <c r="C22" i="23"/>
  <c r="C22" i="26" s="1"/>
  <c r="N21" i="23"/>
  <c r="N21" i="26" s="1"/>
  <c r="J21" i="23"/>
  <c r="J21" i="26" s="1"/>
  <c r="F21" i="23"/>
  <c r="F21" i="26" s="1"/>
  <c r="Q20" i="23"/>
  <c r="Q20" i="26" s="1"/>
  <c r="M20" i="23"/>
  <c r="M20" i="26" s="1"/>
  <c r="I20" i="23"/>
  <c r="I20" i="26" s="1"/>
  <c r="E20" i="23"/>
  <c r="E20" i="26" s="1"/>
  <c r="P19" i="23"/>
  <c r="P19" i="26" s="1"/>
  <c r="L19" i="23"/>
  <c r="L19" i="26" s="1"/>
  <c r="H19" i="23"/>
  <c r="H19" i="26" s="1"/>
  <c r="D19" i="23"/>
  <c r="D19" i="26" s="1"/>
  <c r="O18" i="23"/>
  <c r="O18" i="26" s="1"/>
  <c r="K18" i="23"/>
  <c r="K18" i="26" s="1"/>
  <c r="G18" i="23"/>
  <c r="G18" i="26" s="1"/>
  <c r="C18" i="23"/>
  <c r="C18" i="26" s="1"/>
  <c r="N26" i="24"/>
  <c r="N26" i="27" s="1"/>
  <c r="J26" i="24"/>
  <c r="J26" i="27" s="1"/>
  <c r="F26" i="24"/>
  <c r="F26" i="27" s="1"/>
  <c r="Q25" i="24"/>
  <c r="Q25" i="27" s="1"/>
  <c r="M25" i="24"/>
  <c r="M25" i="27" s="1"/>
  <c r="I25" i="24"/>
  <c r="I25" i="27" s="1"/>
  <c r="E25" i="24"/>
  <c r="E25" i="27" s="1"/>
  <c r="P24" i="24"/>
  <c r="P24" i="27" s="1"/>
  <c r="L24" i="24"/>
  <c r="L24" i="27" s="1"/>
  <c r="H24" i="24"/>
  <c r="H24" i="27" s="1"/>
  <c r="D24" i="24"/>
  <c r="D24" i="27" s="1"/>
  <c r="N22" i="24"/>
  <c r="N22" i="27" s="1"/>
  <c r="J22" i="24"/>
  <c r="J22" i="27" s="1"/>
  <c r="F22" i="24"/>
  <c r="F22" i="27" s="1"/>
  <c r="Q21" i="24"/>
  <c r="Q21" i="27" s="1"/>
  <c r="M21" i="24"/>
  <c r="M21" i="27" s="1"/>
  <c r="I21" i="24"/>
  <c r="I21" i="27" s="1"/>
  <c r="E21" i="24"/>
  <c r="E21" i="27" s="1"/>
  <c r="P20" i="24"/>
  <c r="P20" i="27" s="1"/>
  <c r="L20" i="24"/>
  <c r="L20" i="27" s="1"/>
  <c r="H20" i="24"/>
  <c r="H20" i="27" s="1"/>
  <c r="D20" i="24"/>
  <c r="D20" i="27" s="1"/>
  <c r="O19" i="24"/>
  <c r="O19" i="27" s="1"/>
  <c r="K19" i="24"/>
  <c r="K19" i="27" s="1"/>
  <c r="G19" i="24"/>
  <c r="G19" i="27" s="1"/>
  <c r="C19" i="24"/>
  <c r="C19" i="27" s="1"/>
  <c r="N18" i="24"/>
  <c r="N18" i="27" s="1"/>
  <c r="J18" i="24"/>
  <c r="J18" i="27" s="1"/>
  <c r="F18" i="24"/>
  <c r="F18" i="27" s="1"/>
  <c r="O13" i="24"/>
  <c r="O13" i="27" s="1"/>
  <c r="K13" i="24"/>
  <c r="K13" i="27" s="1"/>
  <c r="G13" i="24"/>
  <c r="G13" i="27" s="1"/>
  <c r="C13" i="24"/>
  <c r="C13" i="27" s="1"/>
  <c r="N12" i="24"/>
  <c r="N12" i="27" s="1"/>
  <c r="J12" i="24"/>
  <c r="J12" i="27" s="1"/>
  <c r="F12" i="24"/>
  <c r="F12" i="27" s="1"/>
  <c r="Q11" i="24"/>
  <c r="Q11" i="27" s="1"/>
  <c r="M11" i="24"/>
  <c r="M11" i="27" s="1"/>
  <c r="I11" i="24"/>
  <c r="I11" i="27" s="1"/>
  <c r="E11" i="24"/>
  <c r="E11" i="27" s="1"/>
  <c r="P10" i="24"/>
  <c r="P10" i="27" s="1"/>
  <c r="L10" i="24"/>
  <c r="L10" i="27" s="1"/>
  <c r="H10" i="24"/>
  <c r="H10" i="27" s="1"/>
  <c r="D10" i="24"/>
  <c r="D10" i="27" s="1"/>
  <c r="O9" i="24"/>
  <c r="O9" i="27" s="1"/>
  <c r="K9" i="24"/>
  <c r="K9" i="27" s="1"/>
  <c r="G9" i="24"/>
  <c r="G9" i="27" s="1"/>
  <c r="C9" i="24"/>
  <c r="C9" i="27" s="1"/>
  <c r="N8" i="24"/>
  <c r="N8" i="27" s="1"/>
  <c r="J4" i="20"/>
  <c r="F4" i="20"/>
  <c r="Q7" i="24"/>
  <c r="Q7" i="27" s="1"/>
  <c r="M7" i="24"/>
  <c r="M7" i="27" s="1"/>
  <c r="I7" i="24"/>
  <c r="I7" i="27" s="1"/>
  <c r="E7" i="24"/>
  <c r="E7" i="27" s="1"/>
  <c r="P4" i="20"/>
  <c r="L6" i="24"/>
  <c r="L6" i="27" s="1"/>
  <c r="H4" i="20"/>
  <c r="H4" i="21" s="1"/>
  <c r="D6" i="24"/>
  <c r="D6" i="27" s="1"/>
  <c r="O5" i="24"/>
  <c r="O5" i="27" s="1"/>
  <c r="K5" i="24"/>
  <c r="K5" i="27" s="1"/>
  <c r="G5" i="24"/>
  <c r="G5" i="27" s="1"/>
  <c r="C5" i="24"/>
  <c r="C5" i="27" s="1"/>
  <c r="K22" i="21"/>
  <c r="J21" i="21"/>
  <c r="I20" i="21"/>
  <c r="H19" i="21"/>
  <c r="G18" i="21"/>
  <c r="O22" i="25"/>
  <c r="O22" i="28" s="1"/>
  <c r="K22" i="25"/>
  <c r="K22" i="28" s="1"/>
  <c r="G22" i="25"/>
  <c r="G22" i="28" s="1"/>
  <c r="C22" i="25"/>
  <c r="C22" i="28" s="1"/>
  <c r="N21" i="25"/>
  <c r="N21" i="28" s="1"/>
  <c r="J21" i="25"/>
  <c r="J21" i="28" s="1"/>
  <c r="F21" i="25"/>
  <c r="F21" i="28" s="1"/>
  <c r="Q20" i="25"/>
  <c r="Q20" i="28" s="1"/>
  <c r="M20" i="25"/>
  <c r="M20" i="28" s="1"/>
  <c r="I20" i="25"/>
  <c r="I20" i="28" s="1"/>
  <c r="E20" i="25"/>
  <c r="E20" i="28" s="1"/>
  <c r="P19" i="25"/>
  <c r="P19" i="28" s="1"/>
  <c r="L19" i="25"/>
  <c r="L19" i="28" s="1"/>
  <c r="H19" i="25"/>
  <c r="H19" i="28" s="1"/>
  <c r="D19" i="25"/>
  <c r="D19" i="28" s="1"/>
  <c r="L22" i="23"/>
  <c r="L22" i="26" s="1"/>
  <c r="K21" i="23"/>
  <c r="K21" i="26" s="1"/>
  <c r="J20" i="23"/>
  <c r="J20" i="26" s="1"/>
  <c r="I19" i="23"/>
  <c r="I19" i="26" s="1"/>
  <c r="H18" i="23"/>
  <c r="H18" i="26" s="1"/>
  <c r="E125" i="46"/>
  <c r="E63" i="46"/>
  <c r="E44" i="46"/>
  <c r="E25" i="46"/>
  <c r="Q159" i="46"/>
  <c r="M159" i="46"/>
  <c r="I159" i="46"/>
  <c r="E159" i="46"/>
  <c r="Q158" i="46"/>
  <c r="M158" i="46"/>
  <c r="I158" i="46"/>
  <c r="E158" i="46"/>
  <c r="Q157" i="46"/>
  <c r="M157" i="46"/>
  <c r="I157" i="46"/>
  <c r="E157" i="46"/>
  <c r="Q156" i="46"/>
  <c r="M156" i="46"/>
  <c r="I156" i="46"/>
  <c r="E156" i="46"/>
  <c r="Q155" i="46"/>
  <c r="M155" i="46"/>
  <c r="I155" i="46"/>
  <c r="E155" i="46"/>
  <c r="Q154" i="46"/>
  <c r="M154" i="46"/>
  <c r="I154" i="46"/>
  <c r="E154" i="46"/>
  <c r="Q153" i="46"/>
  <c r="M153" i="46"/>
  <c r="I153" i="46"/>
  <c r="E153" i="46"/>
  <c r="Q152" i="46"/>
  <c r="M152" i="46"/>
  <c r="I152" i="46"/>
  <c r="E152" i="46"/>
  <c r="Q151" i="46"/>
  <c r="M151" i="46"/>
  <c r="I151" i="46"/>
  <c r="E151" i="46"/>
  <c r="Q150" i="46"/>
  <c r="M150" i="46"/>
  <c r="I150" i="46"/>
  <c r="E150" i="46"/>
  <c r="Q149" i="46"/>
  <c r="M149" i="46"/>
  <c r="I149" i="46"/>
  <c r="E149" i="46"/>
  <c r="Q148" i="46"/>
  <c r="M148" i="46"/>
  <c r="I148" i="46"/>
  <c r="E148" i="46"/>
  <c r="Q127" i="46"/>
  <c r="M127" i="46"/>
  <c r="I127" i="46"/>
  <c r="E127" i="46"/>
  <c r="Q126" i="46"/>
  <c r="M126" i="46"/>
  <c r="I126" i="46"/>
  <c r="E126" i="46"/>
  <c r="E106" i="46"/>
  <c r="E4" i="46"/>
  <c r="Q163" i="56"/>
  <c r="Q162" i="56"/>
  <c r="M162" i="56"/>
  <c r="M163" i="56"/>
  <c r="I163" i="56"/>
  <c r="I162" i="56"/>
  <c r="E163" i="56"/>
  <c r="E162" i="56"/>
  <c r="I40" i="46"/>
  <c r="E40" i="46"/>
  <c r="Q39" i="46"/>
  <c r="M39" i="46"/>
  <c r="I39" i="46"/>
  <c r="E39" i="46"/>
  <c r="Q38" i="46"/>
  <c r="M38" i="46"/>
  <c r="I38" i="46"/>
  <c r="E38" i="46"/>
  <c r="Q37" i="46"/>
  <c r="M37" i="46"/>
  <c r="I37" i="46"/>
  <c r="E37" i="46"/>
  <c r="Q36" i="46"/>
  <c r="M36" i="46"/>
  <c r="I36" i="46"/>
  <c r="E36" i="46"/>
  <c r="Q35" i="46"/>
  <c r="M35" i="46"/>
  <c r="I35" i="46"/>
  <c r="E35" i="46"/>
  <c r="Q34" i="46"/>
  <c r="M34" i="46"/>
  <c r="I34" i="46"/>
  <c r="E34" i="46"/>
  <c r="Q33" i="46"/>
  <c r="M33" i="46"/>
  <c r="I33" i="46"/>
  <c r="E33" i="46"/>
  <c r="Q32" i="46"/>
  <c r="M32" i="46"/>
  <c r="I32" i="46"/>
  <c r="E32" i="46"/>
  <c r="Q31" i="46"/>
  <c r="M31" i="46"/>
  <c r="I31" i="46"/>
  <c r="E31" i="46"/>
  <c r="Q30" i="46"/>
  <c r="M30" i="46"/>
  <c r="I30" i="46"/>
  <c r="E30" i="46"/>
  <c r="Q22" i="46"/>
  <c r="M22" i="46"/>
  <c r="I22" i="46"/>
  <c r="E22" i="46"/>
  <c r="Q21" i="46"/>
  <c r="M21" i="46"/>
  <c r="I21" i="46"/>
  <c r="E21" i="46"/>
  <c r="Q20" i="46"/>
  <c r="M20" i="46"/>
  <c r="I20" i="46"/>
  <c r="E20" i="46"/>
  <c r="Q19" i="46"/>
  <c r="M19" i="46"/>
  <c r="I19" i="46"/>
  <c r="E19" i="46"/>
  <c r="Q18" i="46"/>
  <c r="M18" i="46"/>
  <c r="I18" i="46"/>
  <c r="E18" i="46"/>
  <c r="Q17" i="46"/>
  <c r="M17" i="46"/>
  <c r="I17" i="46"/>
  <c r="E17" i="46"/>
  <c r="Q16" i="46"/>
  <c r="M16" i="46"/>
  <c r="I16" i="46"/>
  <c r="E16" i="46"/>
  <c r="Q15" i="46"/>
  <c r="M15" i="46"/>
  <c r="I15" i="46"/>
  <c r="E15" i="46"/>
  <c r="Q14" i="46"/>
  <c r="M14" i="46"/>
  <c r="I14" i="46"/>
  <c r="E14" i="46"/>
  <c r="Q13" i="46"/>
  <c r="M13" i="46"/>
  <c r="I13" i="46"/>
  <c r="E13" i="46"/>
  <c r="Q12" i="46"/>
  <c r="M12" i="46"/>
  <c r="I12" i="46"/>
  <c r="E12" i="46"/>
  <c r="Q11" i="46"/>
  <c r="M11" i="46"/>
  <c r="I11" i="46"/>
  <c r="E11" i="46"/>
  <c r="Q10" i="46"/>
  <c r="M10" i="46"/>
  <c r="I10" i="46"/>
  <c r="E10" i="46"/>
  <c r="Q9" i="46"/>
  <c r="M9" i="46"/>
  <c r="I9" i="46"/>
  <c r="E9" i="46"/>
  <c r="B125" i="48"/>
  <c r="B125" i="51" s="1"/>
  <c r="B106" i="48"/>
  <c r="B106" i="51" s="1"/>
  <c r="B82" i="48"/>
  <c r="B82" i="51" s="1"/>
  <c r="B63" i="48"/>
  <c r="B63" i="51" s="1"/>
  <c r="B44" i="48"/>
  <c r="B44" i="51" s="1"/>
  <c r="B25" i="48"/>
  <c r="B25" i="51" s="1"/>
  <c r="B4" i="48"/>
  <c r="B4" i="51" s="1"/>
  <c r="N141" i="56"/>
  <c r="J141" i="56"/>
  <c r="F141" i="56"/>
  <c r="Q140" i="56"/>
  <c r="E140" i="56"/>
  <c r="P139" i="56"/>
  <c r="L139" i="56"/>
  <c r="H139" i="56"/>
  <c r="D139" i="56"/>
  <c r="O138" i="56"/>
  <c r="K138" i="56"/>
  <c r="G138" i="56"/>
  <c r="C138" i="56"/>
  <c r="N137" i="56"/>
  <c r="J137" i="56"/>
  <c r="F137" i="56"/>
  <c r="Q136" i="56"/>
  <c r="M136" i="56"/>
  <c r="I136" i="56"/>
  <c r="E136" i="56"/>
  <c r="P135" i="56"/>
  <c r="L135" i="56"/>
  <c r="H135" i="56"/>
  <c r="D135" i="56"/>
  <c r="O134" i="56"/>
  <c r="K134" i="56"/>
  <c r="G134" i="56"/>
  <c r="C134" i="56"/>
  <c r="N133" i="56"/>
  <c r="J133" i="56"/>
  <c r="F133" i="56"/>
  <c r="Q132" i="56"/>
  <c r="M132" i="56"/>
  <c r="I132" i="56"/>
  <c r="E132" i="56"/>
  <c r="P131" i="56"/>
  <c r="L131" i="56"/>
  <c r="H131" i="56"/>
  <c r="D131" i="56"/>
  <c r="O130" i="56"/>
  <c r="K130" i="56"/>
  <c r="G130" i="56"/>
  <c r="C130" i="56"/>
  <c r="Q128" i="56"/>
  <c r="N177" i="56"/>
  <c r="J177" i="56"/>
  <c r="F177" i="56"/>
  <c r="P175" i="56"/>
  <c r="L175" i="56"/>
  <c r="H175" i="56"/>
  <c r="D175" i="56"/>
  <c r="O174" i="56"/>
  <c r="K174" i="56"/>
  <c r="G174" i="56"/>
  <c r="C174" i="56"/>
  <c r="N173" i="56"/>
  <c r="J173" i="56"/>
  <c r="F173" i="56"/>
  <c r="Q172" i="56"/>
  <c r="M172" i="56"/>
  <c r="I172" i="56"/>
  <c r="E172" i="56"/>
  <c r="P171" i="56"/>
  <c r="L171" i="56"/>
  <c r="H171" i="56"/>
  <c r="D171" i="56"/>
  <c r="O166" i="56"/>
  <c r="K166" i="56"/>
  <c r="G166" i="56"/>
  <c r="C166" i="56"/>
  <c r="D145" i="56"/>
  <c r="Q141" i="56"/>
  <c r="E141" i="56"/>
  <c r="P140" i="56"/>
  <c r="H140" i="56"/>
  <c r="O139" i="56"/>
  <c r="K139" i="56"/>
  <c r="N138" i="56"/>
  <c r="J138" i="56"/>
  <c r="F138" i="56"/>
  <c r="I137" i="56"/>
  <c r="E137" i="56"/>
  <c r="L136" i="56"/>
  <c r="D136" i="56"/>
  <c r="K135" i="56"/>
  <c r="G135" i="56"/>
  <c r="J134" i="56"/>
  <c r="F134" i="56"/>
  <c r="Q133" i="56"/>
  <c r="E133" i="56"/>
  <c r="P132" i="56"/>
  <c r="H132" i="56"/>
  <c r="O131" i="56"/>
  <c r="G131" i="56"/>
  <c r="C131" i="56"/>
  <c r="F130" i="56"/>
  <c r="Q129" i="56"/>
  <c r="M129" i="56"/>
  <c r="M103" i="56"/>
  <c r="E103" i="56"/>
  <c r="C101" i="56"/>
  <c r="J100" i="56"/>
  <c r="Q99" i="56"/>
  <c r="H98" i="56"/>
  <c r="O97" i="56"/>
  <c r="N96" i="56"/>
  <c r="I95" i="56"/>
  <c r="H94" i="56"/>
  <c r="Q91" i="56"/>
  <c r="H90" i="56"/>
  <c r="O89" i="56"/>
  <c r="G89" i="56"/>
  <c r="M87" i="56"/>
  <c r="E87" i="56"/>
  <c r="D86" i="56"/>
  <c r="Q62" i="56"/>
  <c r="N47" i="56"/>
  <c r="L7" i="56"/>
  <c r="N8" i="56"/>
  <c r="N63" i="46"/>
  <c r="Q177" i="56"/>
  <c r="M177" i="56"/>
  <c r="I177" i="56"/>
  <c r="E177" i="56"/>
  <c r="O175" i="56"/>
  <c r="K175" i="56"/>
  <c r="G175" i="56"/>
  <c r="C175" i="56"/>
  <c r="N174" i="56"/>
  <c r="J174" i="56"/>
  <c r="F174" i="56"/>
  <c r="Q173" i="56"/>
  <c r="M173" i="56"/>
  <c r="I173" i="56"/>
  <c r="E173" i="56"/>
  <c r="P172" i="56"/>
  <c r="L172" i="56"/>
  <c r="H172" i="56"/>
  <c r="D172" i="56"/>
  <c r="O171" i="56"/>
  <c r="K171" i="56"/>
  <c r="G171" i="56"/>
  <c r="C171" i="56"/>
  <c r="N166" i="56"/>
  <c r="J166" i="56"/>
  <c r="F166" i="56"/>
  <c r="O163" i="56"/>
  <c r="K163" i="56"/>
  <c r="G163" i="56"/>
  <c r="C163" i="56"/>
  <c r="G127" i="56"/>
  <c r="F126" i="56"/>
  <c r="Q108" i="56"/>
  <c r="E108" i="56"/>
  <c r="P107" i="56"/>
  <c r="L107" i="56"/>
  <c r="N79" i="56"/>
  <c r="F79" i="56"/>
  <c r="L77" i="56"/>
  <c r="D77" i="56"/>
  <c r="K76" i="56"/>
  <c r="Q74" i="56"/>
  <c r="I74" i="56"/>
  <c r="H73" i="56"/>
  <c r="G72" i="56"/>
  <c r="F71" i="56"/>
  <c r="M70" i="56"/>
  <c r="D69" i="56"/>
  <c r="K68" i="56"/>
  <c r="C68" i="56"/>
  <c r="P41" i="56"/>
  <c r="L41" i="56"/>
  <c r="H41" i="56"/>
  <c r="D41" i="56"/>
  <c r="O40" i="56"/>
  <c r="K40" i="56"/>
  <c r="G40" i="56"/>
  <c r="C40" i="56"/>
  <c r="N39" i="56"/>
  <c r="J39" i="56"/>
  <c r="F39" i="56"/>
  <c r="Q38" i="56"/>
  <c r="M38" i="56"/>
  <c r="I38" i="56"/>
  <c r="E38" i="56"/>
  <c r="P37" i="56"/>
  <c r="L37" i="56"/>
  <c r="H37" i="56"/>
  <c r="D37" i="56"/>
  <c r="O36" i="56"/>
  <c r="K36" i="56"/>
  <c r="G36" i="56"/>
  <c r="C36" i="56"/>
  <c r="N35" i="56"/>
  <c r="J35" i="56"/>
  <c r="F35" i="56"/>
  <c r="Q34" i="56"/>
  <c r="M34" i="56"/>
  <c r="I34" i="56"/>
  <c r="E34" i="56"/>
  <c r="P33" i="56"/>
  <c r="L33" i="56"/>
  <c r="H33" i="56"/>
  <c r="D33" i="56"/>
  <c r="O32" i="56"/>
  <c r="K32" i="56"/>
  <c r="G32" i="56"/>
  <c r="C32" i="56"/>
  <c r="N31" i="56"/>
  <c r="J31" i="56"/>
  <c r="F31" i="56"/>
  <c r="Q30" i="56"/>
  <c r="M30" i="56"/>
  <c r="I30" i="56"/>
  <c r="E30" i="56"/>
  <c r="P28" i="56"/>
  <c r="L28" i="56"/>
  <c r="N6" i="56"/>
  <c r="J6" i="56"/>
  <c r="F6" i="56"/>
  <c r="Q5" i="56"/>
  <c r="M5" i="56"/>
  <c r="I5" i="56"/>
  <c r="E5" i="56"/>
  <c r="E4" i="56"/>
  <c r="E83" i="46"/>
  <c r="Q65" i="46"/>
  <c r="M65" i="46"/>
  <c r="I65" i="46"/>
  <c r="E65" i="46"/>
  <c r="Q64" i="46"/>
  <c r="M64" i="46"/>
  <c r="I64" i="46"/>
  <c r="E64" i="46"/>
  <c r="Q46" i="46"/>
  <c r="M46" i="46"/>
  <c r="I46" i="46"/>
  <c r="E46" i="46"/>
  <c r="Q45" i="46"/>
  <c r="M45" i="46"/>
  <c r="I45" i="46"/>
  <c r="E45" i="46"/>
  <c r="Q27" i="46"/>
  <c r="M27" i="46"/>
  <c r="I27" i="46"/>
  <c r="E27" i="46"/>
  <c r="Q26" i="46"/>
  <c r="M26" i="46"/>
  <c r="I26" i="46"/>
  <c r="E26" i="46"/>
  <c r="Q6" i="46"/>
  <c r="M6" i="46"/>
  <c r="I6" i="46"/>
  <c r="E6" i="46"/>
  <c r="Q5" i="46"/>
  <c r="M5" i="46"/>
  <c r="I5" i="46"/>
  <c r="E5" i="46"/>
  <c r="N145" i="56"/>
  <c r="J145" i="56"/>
  <c r="F145" i="56"/>
  <c r="O128" i="56"/>
  <c r="Q109" i="56"/>
  <c r="M109" i="56"/>
  <c r="J85" i="56"/>
  <c r="Q79" i="56"/>
  <c r="M79" i="56"/>
  <c r="I79" i="56"/>
  <c r="E79" i="56"/>
  <c r="P78" i="56"/>
  <c r="L78" i="56"/>
  <c r="H78" i="56"/>
  <c r="D78" i="56"/>
  <c r="O77" i="56"/>
  <c r="K77" i="56"/>
  <c r="G77" i="56"/>
  <c r="C77" i="56"/>
  <c r="N76" i="56"/>
  <c r="J76" i="56"/>
  <c r="F76" i="56"/>
  <c r="Q75" i="56"/>
  <c r="M75" i="56"/>
  <c r="I75" i="56"/>
  <c r="E75" i="56"/>
  <c r="P74" i="56"/>
  <c r="L74" i="56"/>
  <c r="H74" i="56"/>
  <c r="D74" i="56"/>
  <c r="O73" i="56"/>
  <c r="K73" i="56"/>
  <c r="G73" i="56"/>
  <c r="C73" i="56"/>
  <c r="N72" i="56"/>
  <c r="J72" i="56"/>
  <c r="F72" i="56"/>
  <c r="Q71" i="56"/>
  <c r="M71" i="56"/>
  <c r="I71" i="56"/>
  <c r="E71" i="56"/>
  <c r="P70" i="56"/>
  <c r="L70" i="56"/>
  <c r="H70" i="56"/>
  <c r="D70" i="56"/>
  <c r="O69" i="56"/>
  <c r="K69" i="56"/>
  <c r="G69" i="56"/>
  <c r="C69" i="56"/>
  <c r="N68" i="56"/>
  <c r="J68" i="56"/>
  <c r="F68" i="56"/>
  <c r="L60" i="56"/>
  <c r="D60" i="56"/>
  <c r="N58" i="56"/>
  <c r="M57" i="56"/>
  <c r="E57" i="56"/>
  <c r="K55" i="56"/>
  <c r="C55" i="56"/>
  <c r="J54" i="56"/>
  <c r="P52" i="56"/>
  <c r="H52" i="56"/>
  <c r="G51" i="56"/>
  <c r="F50" i="56"/>
  <c r="E49" i="56"/>
  <c r="L48" i="56"/>
  <c r="P27" i="56"/>
  <c r="L22" i="56"/>
  <c r="D22" i="56"/>
  <c r="K21" i="56"/>
  <c r="C21" i="56"/>
  <c r="J20" i="56"/>
  <c r="Q19" i="56"/>
  <c r="P18" i="56"/>
  <c r="H18" i="56"/>
  <c r="O17" i="56"/>
  <c r="G17" i="56"/>
  <c r="F16" i="56"/>
  <c r="M15" i="56"/>
  <c r="E15" i="56"/>
  <c r="L14" i="56"/>
  <c r="H14" i="56"/>
  <c r="G13" i="56"/>
  <c r="P10" i="56"/>
  <c r="H10" i="56"/>
  <c r="O9" i="56"/>
  <c r="G9" i="56"/>
  <c r="F7" i="56"/>
  <c r="F8" i="56"/>
  <c r="P145" i="56"/>
  <c r="Q159" i="56"/>
  <c r="M159" i="56"/>
  <c r="I159" i="56"/>
  <c r="E159" i="56"/>
  <c r="O157" i="56"/>
  <c r="K157" i="56"/>
  <c r="G157" i="56"/>
  <c r="C157" i="56"/>
  <c r="N156" i="56"/>
  <c r="J156" i="56"/>
  <c r="F156" i="56"/>
  <c r="Q155" i="56"/>
  <c r="M155" i="56"/>
  <c r="I155" i="56"/>
  <c r="E155" i="56"/>
  <c r="P154" i="56"/>
  <c r="L154" i="56"/>
  <c r="H154" i="56"/>
  <c r="D154" i="56"/>
  <c r="O153" i="56"/>
  <c r="K153" i="56"/>
  <c r="G153" i="56"/>
  <c r="C153" i="56"/>
  <c r="N148" i="56"/>
  <c r="J148" i="56"/>
  <c r="F148" i="56"/>
  <c r="M141" i="56"/>
  <c r="C139" i="56"/>
  <c r="Q137" i="56"/>
  <c r="P136" i="56"/>
  <c r="O135" i="56"/>
  <c r="N134" i="56"/>
  <c r="M133" i="56"/>
  <c r="L132" i="56"/>
  <c r="K131" i="56"/>
  <c r="J130" i="56"/>
  <c r="I129" i="56"/>
  <c r="I128" i="56"/>
  <c r="Q127" i="56"/>
  <c r="M127" i="56"/>
  <c r="I127" i="56"/>
  <c r="E127" i="56"/>
  <c r="P126" i="56"/>
  <c r="L126" i="56"/>
  <c r="H126" i="56"/>
  <c r="D126" i="56"/>
  <c r="I108" i="56"/>
  <c r="H107" i="56"/>
  <c r="O103" i="56"/>
  <c r="K103" i="56"/>
  <c r="G103" i="56"/>
  <c r="C103" i="56"/>
  <c r="Q101" i="56"/>
  <c r="M101" i="56"/>
  <c r="I101" i="56"/>
  <c r="E101" i="56"/>
  <c r="P100" i="56"/>
  <c r="L100" i="56"/>
  <c r="H100" i="56"/>
  <c r="D100" i="56"/>
  <c r="O99" i="56"/>
  <c r="K99" i="56"/>
  <c r="G99" i="56"/>
  <c r="C99" i="56"/>
  <c r="N98" i="56"/>
  <c r="J98" i="56"/>
  <c r="F98" i="56"/>
  <c r="Q97" i="56"/>
  <c r="M97" i="56"/>
  <c r="I97" i="56"/>
  <c r="E97" i="56"/>
  <c r="P96" i="56"/>
  <c r="L96" i="56"/>
  <c r="H96" i="56"/>
  <c r="D96" i="56"/>
  <c r="O95" i="56"/>
  <c r="N94" i="56"/>
  <c r="Q93" i="56"/>
  <c r="I93" i="56"/>
  <c r="P92" i="56"/>
  <c r="H92" i="56"/>
  <c r="O91" i="56"/>
  <c r="K91" i="56"/>
  <c r="G91" i="56"/>
  <c r="C91" i="56"/>
  <c r="N90" i="56"/>
  <c r="J90" i="56"/>
  <c r="F90" i="56"/>
  <c r="Q89" i="56"/>
  <c r="M89" i="56"/>
  <c r="I89" i="56"/>
  <c r="E89" i="56"/>
  <c r="P88" i="56"/>
  <c r="L88" i="56"/>
  <c r="H88" i="56"/>
  <c r="D88" i="56"/>
  <c r="O87" i="56"/>
  <c r="K87" i="56"/>
  <c r="G87" i="56"/>
  <c r="C87" i="56"/>
  <c r="N85" i="56"/>
  <c r="Q85" i="56"/>
  <c r="P79" i="56"/>
  <c r="L79" i="56"/>
  <c r="H79" i="56"/>
  <c r="D79" i="56"/>
  <c r="O78" i="56"/>
  <c r="K78" i="56"/>
  <c r="G78" i="56"/>
  <c r="C78" i="56"/>
  <c r="N77" i="56"/>
  <c r="J77" i="56"/>
  <c r="F77" i="56"/>
  <c r="Q76" i="56"/>
  <c r="M76" i="56"/>
  <c r="I76" i="56"/>
  <c r="E76" i="56"/>
  <c r="P75" i="56"/>
  <c r="L75" i="56"/>
  <c r="H75" i="56"/>
  <c r="D75" i="56"/>
  <c r="O74" i="56"/>
  <c r="K74" i="56"/>
  <c r="G74" i="56"/>
  <c r="C74" i="56"/>
  <c r="N73" i="56"/>
  <c r="J73" i="56"/>
  <c r="F73" i="56"/>
  <c r="Q72" i="56"/>
  <c r="M72" i="56"/>
  <c r="I72" i="56"/>
  <c r="E72" i="56"/>
  <c r="P71" i="56"/>
  <c r="L71" i="56"/>
  <c r="H71" i="56"/>
  <c r="D71" i="56"/>
  <c r="O70" i="56"/>
  <c r="K70" i="56"/>
  <c r="G70" i="56"/>
  <c r="C70" i="56"/>
  <c r="N69" i="56"/>
  <c r="J69" i="56"/>
  <c r="F69" i="56"/>
  <c r="Q68" i="56"/>
  <c r="M68" i="56"/>
  <c r="I68" i="56"/>
  <c r="E68" i="56"/>
  <c r="P66" i="56"/>
  <c r="F58" i="56"/>
  <c r="D56" i="56"/>
  <c r="Q53" i="56"/>
  <c r="O51" i="56"/>
  <c r="M49" i="56"/>
  <c r="O26" i="56"/>
  <c r="O22" i="56"/>
  <c r="K22" i="56"/>
  <c r="G22" i="56"/>
  <c r="C22" i="56"/>
  <c r="N21" i="56"/>
  <c r="F21" i="56"/>
  <c r="Q20" i="56"/>
  <c r="M20" i="56"/>
  <c r="I20" i="56"/>
  <c r="E20" i="56"/>
  <c r="P19" i="56"/>
  <c r="L19" i="56"/>
  <c r="H19" i="56"/>
  <c r="D19" i="56"/>
  <c r="O18" i="56"/>
  <c r="K18" i="56"/>
  <c r="G18" i="56"/>
  <c r="C18" i="56"/>
  <c r="N17" i="56"/>
  <c r="J17" i="56"/>
  <c r="F17" i="56"/>
  <c r="Q16" i="56"/>
  <c r="M16" i="56"/>
  <c r="I16" i="56"/>
  <c r="E16" i="56"/>
  <c r="P15" i="56"/>
  <c r="L15" i="56"/>
  <c r="H15" i="56"/>
  <c r="D15" i="56"/>
  <c r="G14" i="56"/>
  <c r="F13" i="56"/>
  <c r="H11" i="56"/>
  <c r="D11" i="56"/>
  <c r="O10" i="56"/>
  <c r="K10" i="56"/>
  <c r="G10" i="56"/>
  <c r="C10" i="56"/>
  <c r="N9" i="56"/>
  <c r="J9" i="56"/>
  <c r="F9" i="56"/>
  <c r="H145" i="56"/>
  <c r="O127" i="56"/>
  <c r="O159" i="56"/>
  <c r="K159" i="56"/>
  <c r="G159" i="56"/>
  <c r="C159" i="56"/>
  <c r="Q157" i="56"/>
  <c r="M157" i="56"/>
  <c r="I157" i="56"/>
  <c r="E157" i="56"/>
  <c r="P156" i="56"/>
  <c r="L156" i="56"/>
  <c r="H156" i="56"/>
  <c r="D156" i="56"/>
  <c r="O155" i="56"/>
  <c r="K155" i="56"/>
  <c r="G155" i="56"/>
  <c r="C155" i="56"/>
  <c r="N154" i="56"/>
  <c r="J154" i="56"/>
  <c r="F154" i="56"/>
  <c r="Q153" i="56"/>
  <c r="M153" i="56"/>
  <c r="I153" i="56"/>
  <c r="E153" i="56"/>
  <c r="P148" i="56"/>
  <c r="L148" i="56"/>
  <c r="H148" i="56"/>
  <c r="D148" i="56"/>
  <c r="N84" i="56"/>
  <c r="F84" i="56"/>
  <c r="N46" i="56"/>
  <c r="F46" i="56"/>
  <c r="P159" i="56"/>
  <c r="L159" i="56"/>
  <c r="H159" i="56"/>
  <c r="D159" i="56"/>
  <c r="N157" i="56"/>
  <c r="J157" i="56"/>
  <c r="F157" i="56"/>
  <c r="Q156" i="56"/>
  <c r="M156" i="56"/>
  <c r="I156" i="56"/>
  <c r="E156" i="56"/>
  <c r="P155" i="56"/>
  <c r="L155" i="56"/>
  <c r="H155" i="56"/>
  <c r="D155" i="56"/>
  <c r="O154" i="56"/>
  <c r="K154" i="56"/>
  <c r="G154" i="56"/>
  <c r="C154" i="56"/>
  <c r="N153" i="56"/>
  <c r="J153" i="56"/>
  <c r="F153" i="56"/>
  <c r="Q148" i="56"/>
  <c r="M148" i="56"/>
  <c r="I148" i="56"/>
  <c r="E148" i="56"/>
  <c r="L145" i="56"/>
  <c r="P141" i="56"/>
  <c r="L141" i="56"/>
  <c r="H141" i="56"/>
  <c r="D141" i="56"/>
  <c r="O140" i="56"/>
  <c r="N139" i="56"/>
  <c r="J139" i="56"/>
  <c r="F139" i="56"/>
  <c r="Q138" i="56"/>
  <c r="M138" i="56"/>
  <c r="I138" i="56"/>
  <c r="E138" i="56"/>
  <c r="P137" i="56"/>
  <c r="L137" i="56"/>
  <c r="H137" i="56"/>
  <c r="D137" i="56"/>
  <c r="O136" i="56"/>
  <c r="K136" i="56"/>
  <c r="G136" i="56"/>
  <c r="C136" i="56"/>
  <c r="N135" i="56"/>
  <c r="J135" i="56"/>
  <c r="F135" i="56"/>
  <c r="Q134" i="56"/>
  <c r="M134" i="56"/>
  <c r="I134" i="56"/>
  <c r="E134" i="56"/>
  <c r="P133" i="56"/>
  <c r="L133" i="56"/>
  <c r="H133" i="56"/>
  <c r="D133" i="56"/>
  <c r="O132" i="56"/>
  <c r="K132" i="56"/>
  <c r="G132" i="56"/>
  <c r="C132" i="56"/>
  <c r="N131" i="56"/>
  <c r="J131" i="56"/>
  <c r="F131" i="56"/>
  <c r="Q130" i="56"/>
  <c r="M130" i="56"/>
  <c r="I130" i="56"/>
  <c r="E130" i="56"/>
  <c r="N122" i="56"/>
  <c r="J122" i="56"/>
  <c r="F122" i="56"/>
  <c r="P120" i="56"/>
  <c r="L120" i="56"/>
  <c r="H120" i="56"/>
  <c r="D120" i="56"/>
  <c r="O119" i="56"/>
  <c r="K119" i="56"/>
  <c r="G119" i="56"/>
  <c r="C119" i="56"/>
  <c r="N118" i="56"/>
  <c r="J118" i="56"/>
  <c r="F118" i="56"/>
  <c r="Q117" i="56"/>
  <c r="M117" i="56"/>
  <c r="I117" i="56"/>
  <c r="E117" i="56"/>
  <c r="P116" i="56"/>
  <c r="L116" i="56"/>
  <c r="H116" i="56"/>
  <c r="D116" i="56"/>
  <c r="O111" i="56"/>
  <c r="K111" i="56"/>
  <c r="G111" i="56"/>
  <c r="C111" i="56"/>
  <c r="O60" i="56"/>
  <c r="K60" i="56"/>
  <c r="G60" i="56"/>
  <c r="C60" i="56"/>
  <c r="F59" i="56"/>
  <c r="Q58" i="56"/>
  <c r="M58" i="56"/>
  <c r="I58" i="56"/>
  <c r="E58" i="56"/>
  <c r="P57" i="56"/>
  <c r="L57" i="56"/>
  <c r="H57" i="56"/>
  <c r="D57" i="56"/>
  <c r="O56" i="56"/>
  <c r="K56" i="56"/>
  <c r="G56" i="56"/>
  <c r="C56" i="56"/>
  <c r="N55" i="56"/>
  <c r="J55" i="56"/>
  <c r="F55" i="56"/>
  <c r="Q54" i="56"/>
  <c r="M54" i="56"/>
  <c r="I54" i="56"/>
  <c r="E54" i="56"/>
  <c r="P53" i="56"/>
  <c r="L53" i="56"/>
  <c r="H53" i="56"/>
  <c r="D53" i="56"/>
  <c r="O52" i="56"/>
  <c r="K52" i="56"/>
  <c r="G52" i="56"/>
  <c r="C52" i="56"/>
  <c r="N51" i="56"/>
  <c r="J51" i="56"/>
  <c r="F51" i="56"/>
  <c r="Q50" i="56"/>
  <c r="M50" i="56"/>
  <c r="I50" i="56"/>
  <c r="E50" i="56"/>
  <c r="P49" i="56"/>
  <c r="L49" i="56"/>
  <c r="H49" i="56"/>
  <c r="D49" i="56"/>
  <c r="P46" i="56"/>
  <c r="L46" i="56"/>
  <c r="H46" i="56"/>
  <c r="D46" i="56"/>
  <c r="O45" i="56"/>
  <c r="K45" i="56"/>
  <c r="G45" i="56"/>
  <c r="C45" i="56"/>
  <c r="F41" i="56"/>
  <c r="D39" i="56"/>
  <c r="Q36" i="56"/>
  <c r="O34" i="56"/>
  <c r="M32" i="56"/>
  <c r="K30" i="56"/>
  <c r="N22" i="56"/>
  <c r="J22" i="56"/>
  <c r="F22" i="56"/>
  <c r="M21" i="56"/>
  <c r="E21" i="56"/>
  <c r="P20" i="56"/>
  <c r="L20" i="56"/>
  <c r="H20" i="56"/>
  <c r="D20" i="56"/>
  <c r="O19" i="56"/>
  <c r="K19" i="56"/>
  <c r="G19" i="56"/>
  <c r="C19" i="56"/>
  <c r="N18" i="56"/>
  <c r="J18" i="56"/>
  <c r="F18" i="56"/>
  <c r="Q17" i="56"/>
  <c r="M17" i="56"/>
  <c r="I17" i="56"/>
  <c r="E17" i="56"/>
  <c r="P16" i="56"/>
  <c r="L16" i="56"/>
  <c r="H16" i="56"/>
  <c r="D16" i="56"/>
  <c r="O15" i="56"/>
  <c r="K15" i="56"/>
  <c r="G15" i="56"/>
  <c r="C15" i="56"/>
  <c r="F14" i="56"/>
  <c r="L12" i="56"/>
  <c r="H12" i="56"/>
  <c r="D12" i="56"/>
  <c r="G11" i="56"/>
  <c r="C11" i="56"/>
  <c r="N10" i="56"/>
  <c r="J10" i="56"/>
  <c r="F10" i="56"/>
  <c r="Q9" i="56"/>
  <c r="M9" i="56"/>
  <c r="I9" i="56"/>
  <c r="E9" i="56"/>
  <c r="P7" i="56"/>
  <c r="C5" i="56"/>
  <c r="N126" i="56"/>
  <c r="Q122" i="56"/>
  <c r="M122" i="56"/>
  <c r="I122" i="56"/>
  <c r="E122" i="56"/>
  <c r="O120" i="56"/>
  <c r="K120" i="56"/>
  <c r="G120" i="56"/>
  <c r="C120" i="56"/>
  <c r="N119" i="56"/>
  <c r="J119" i="56"/>
  <c r="F119" i="56"/>
  <c r="Q118" i="56"/>
  <c r="M118" i="56"/>
  <c r="I118" i="56"/>
  <c r="E118" i="56"/>
  <c r="P117" i="56"/>
  <c r="L117" i="56"/>
  <c r="H117" i="56"/>
  <c r="D117" i="56"/>
  <c r="O116" i="56"/>
  <c r="K116" i="56"/>
  <c r="G116" i="56"/>
  <c r="C116" i="56"/>
  <c r="N111" i="56"/>
  <c r="J111" i="56"/>
  <c r="F111" i="56"/>
  <c r="O108" i="56"/>
  <c r="K108" i="56"/>
  <c r="G108" i="56"/>
  <c r="C108" i="56"/>
  <c r="K101" i="56"/>
  <c r="I99" i="56"/>
  <c r="G97" i="56"/>
  <c r="F92" i="56"/>
  <c r="P90" i="56"/>
  <c r="N88" i="56"/>
  <c r="L86" i="56"/>
  <c r="P84" i="56"/>
  <c r="L84" i="56"/>
  <c r="H84" i="56"/>
  <c r="D84" i="56"/>
  <c r="O83" i="56"/>
  <c r="K83" i="56"/>
  <c r="G83" i="56"/>
  <c r="C83" i="56"/>
  <c r="E78" i="56"/>
  <c r="C76" i="56"/>
  <c r="P73" i="56"/>
  <c r="N71" i="56"/>
  <c r="L69" i="56"/>
  <c r="J67" i="56"/>
  <c r="N65" i="56"/>
  <c r="J65" i="56"/>
  <c r="F65" i="56"/>
  <c r="Q64" i="56"/>
  <c r="M64" i="56"/>
  <c r="I64" i="56"/>
  <c r="E64" i="56"/>
  <c r="N60" i="56"/>
  <c r="J60" i="56"/>
  <c r="F60" i="56"/>
  <c r="Q59" i="56"/>
  <c r="I59" i="56"/>
  <c r="P58" i="56"/>
  <c r="L58" i="56"/>
  <c r="H58" i="56"/>
  <c r="D58" i="56"/>
  <c r="O57" i="56"/>
  <c r="K57" i="56"/>
  <c r="G57" i="56"/>
  <c r="C57" i="56"/>
  <c r="N56" i="56"/>
  <c r="J56" i="56"/>
  <c r="F56" i="56"/>
  <c r="Q55" i="56"/>
  <c r="M55" i="56"/>
  <c r="I55" i="56"/>
  <c r="E55" i="56"/>
  <c r="P54" i="56"/>
  <c r="L54" i="56"/>
  <c r="H54" i="56"/>
  <c r="D54" i="56"/>
  <c r="O53" i="56"/>
  <c r="K53" i="56"/>
  <c r="G53" i="56"/>
  <c r="C53" i="56"/>
  <c r="N52" i="56"/>
  <c r="J52" i="56"/>
  <c r="F52" i="56"/>
  <c r="Q51" i="56"/>
  <c r="M51" i="56"/>
  <c r="I51" i="56"/>
  <c r="E51" i="56"/>
  <c r="P50" i="56"/>
  <c r="L50" i="56"/>
  <c r="H50" i="56"/>
  <c r="D50" i="56"/>
  <c r="O49" i="56"/>
  <c r="K49" i="56"/>
  <c r="G49" i="56"/>
  <c r="C49" i="56"/>
  <c r="Q41" i="56"/>
  <c r="M41" i="56"/>
  <c r="I41" i="56"/>
  <c r="E41" i="56"/>
  <c r="P40" i="56"/>
  <c r="L40" i="56"/>
  <c r="H40" i="56"/>
  <c r="D40" i="56"/>
  <c r="O39" i="56"/>
  <c r="K39" i="56"/>
  <c r="G39" i="56"/>
  <c r="C39" i="56"/>
  <c r="N38" i="56"/>
  <c r="J38" i="56"/>
  <c r="F38" i="56"/>
  <c r="Q37" i="56"/>
  <c r="M37" i="56"/>
  <c r="I37" i="56"/>
  <c r="E37" i="56"/>
  <c r="P36" i="56"/>
  <c r="L36" i="56"/>
  <c r="H36" i="56"/>
  <c r="D36" i="56"/>
  <c r="O35" i="56"/>
  <c r="K35" i="56"/>
  <c r="G35" i="56"/>
  <c r="C35" i="56"/>
  <c r="N34" i="56"/>
  <c r="J34" i="56"/>
  <c r="F34" i="56"/>
  <c r="Q33" i="56"/>
  <c r="M33" i="56"/>
  <c r="I33" i="56"/>
  <c r="E33" i="56"/>
  <c r="P32" i="56"/>
  <c r="L32" i="56"/>
  <c r="H32" i="56"/>
  <c r="D32" i="56"/>
  <c r="O31" i="56"/>
  <c r="K31" i="56"/>
  <c r="G31" i="56"/>
  <c r="C31" i="56"/>
  <c r="N30" i="56"/>
  <c r="J30" i="56"/>
  <c r="F30" i="56"/>
  <c r="N27" i="56"/>
  <c r="J27" i="56"/>
  <c r="F27" i="56"/>
  <c r="Q26" i="56"/>
  <c r="M26" i="56"/>
  <c r="I26" i="56"/>
  <c r="E26" i="56"/>
  <c r="J93" i="6"/>
  <c r="C16" i="24"/>
  <c r="C27" i="24"/>
  <c r="C27" i="27" s="1"/>
  <c r="F93" i="6"/>
  <c r="C16" i="23"/>
  <c r="C4" i="25"/>
  <c r="C4" i="28" s="1"/>
  <c r="N162" i="46"/>
  <c r="N144" i="46"/>
  <c r="F144" i="46"/>
  <c r="H52" i="6"/>
  <c r="D52" i="6"/>
  <c r="J27" i="8"/>
  <c r="F17" i="8"/>
  <c r="F15" i="8"/>
  <c r="J4" i="8"/>
  <c r="M27" i="11"/>
  <c r="E27" i="11"/>
  <c r="M4" i="11"/>
  <c r="E4" i="11"/>
  <c r="N32" i="12"/>
  <c r="B32" i="12"/>
  <c r="B32" i="15" s="1"/>
  <c r="F31" i="12"/>
  <c r="J30" i="12"/>
  <c r="N29" i="12"/>
  <c r="F29" i="12"/>
  <c r="F28" i="12"/>
  <c r="N26" i="12"/>
  <c r="B26" i="12"/>
  <c r="B26" i="15" s="1"/>
  <c r="F25" i="12"/>
  <c r="N24" i="12"/>
  <c r="F24" i="12"/>
  <c r="N22" i="12"/>
  <c r="B22" i="12"/>
  <c r="B22" i="15" s="1"/>
  <c r="F21" i="12"/>
  <c r="J20" i="12"/>
  <c r="N19" i="12"/>
  <c r="B19" i="12"/>
  <c r="B19" i="15" s="1"/>
  <c r="J18" i="12"/>
  <c r="F14" i="12"/>
  <c r="J13" i="12"/>
  <c r="N12" i="12"/>
  <c r="N11" i="12"/>
  <c r="B11" i="12"/>
  <c r="B11" i="15" s="1"/>
  <c r="F10" i="12"/>
  <c r="J9" i="12"/>
  <c r="N8" i="12"/>
  <c r="N7" i="12"/>
  <c r="N6" i="12"/>
  <c r="B6" i="12"/>
  <c r="B6" i="15" s="1"/>
  <c r="F5" i="12"/>
  <c r="O32" i="13"/>
  <c r="G32" i="13"/>
  <c r="K31" i="13"/>
  <c r="C31" i="13"/>
  <c r="G30" i="13"/>
  <c r="K29" i="13"/>
  <c r="O28" i="13"/>
  <c r="C28" i="13"/>
  <c r="K26" i="13"/>
  <c r="O25" i="13"/>
  <c r="C25" i="13"/>
  <c r="G24" i="13"/>
  <c r="K23" i="13"/>
  <c r="K23" i="16" s="1"/>
  <c r="O22" i="13"/>
  <c r="C22" i="13"/>
  <c r="K21" i="13"/>
  <c r="K20" i="13"/>
  <c r="K19" i="13"/>
  <c r="C19" i="13"/>
  <c r="G18" i="13"/>
  <c r="K14" i="13"/>
  <c r="O13" i="13"/>
  <c r="G13" i="13"/>
  <c r="O12" i="13"/>
  <c r="C12" i="13"/>
  <c r="K11" i="13"/>
  <c r="C11" i="13"/>
  <c r="K10" i="13"/>
  <c r="C10" i="13"/>
  <c r="G9" i="13"/>
  <c r="C9" i="13"/>
  <c r="O8" i="13"/>
  <c r="G8" i="13"/>
  <c r="G7" i="13"/>
  <c r="O6" i="13"/>
  <c r="C6" i="13"/>
  <c r="G5" i="13"/>
  <c r="P15" i="14"/>
  <c r="P15" i="17" s="1"/>
  <c r="D15" i="14"/>
  <c r="D15" i="17" s="1"/>
  <c r="K27" i="18"/>
  <c r="K27" i="24" s="1"/>
  <c r="K27" i="27" s="1"/>
  <c r="M17" i="18"/>
  <c r="P4" i="18"/>
  <c r="P3" i="18" s="1"/>
  <c r="H4" i="18"/>
  <c r="H3" i="18" s="1"/>
  <c r="H16" i="24" s="1"/>
  <c r="N4" i="20"/>
  <c r="J30" i="25"/>
  <c r="J30" i="28" s="1"/>
  <c r="M29" i="25"/>
  <c r="M29" i="28" s="1"/>
  <c r="P28" i="25"/>
  <c r="P28" i="28" s="1"/>
  <c r="H28" i="25"/>
  <c r="H28" i="28" s="1"/>
  <c r="F22" i="25"/>
  <c r="F22" i="28" s="1"/>
  <c r="I21" i="25"/>
  <c r="I21" i="28" s="1"/>
  <c r="L20" i="25"/>
  <c r="L20" i="28" s="1"/>
  <c r="O19" i="25"/>
  <c r="O19" i="28" s="1"/>
  <c r="G19" i="25"/>
  <c r="G19" i="28" s="1"/>
  <c r="F18" i="25"/>
  <c r="F18" i="28" s="1"/>
  <c r="E9" i="25"/>
  <c r="E9" i="28" s="1"/>
  <c r="L8" i="25"/>
  <c r="L8" i="28" s="1"/>
  <c r="O7" i="25"/>
  <c r="O7" i="28" s="1"/>
  <c r="C7" i="25"/>
  <c r="C7" i="28" s="1"/>
  <c r="F6" i="25"/>
  <c r="F6" i="28" s="1"/>
  <c r="I5" i="25"/>
  <c r="I5" i="28" s="1"/>
  <c r="P16" i="28"/>
  <c r="B109" i="44"/>
  <c r="B82" i="44"/>
  <c r="F165" i="46"/>
  <c r="N147" i="46"/>
  <c r="F145" i="46"/>
  <c r="N129" i="46"/>
  <c r="N86" i="46"/>
  <c r="N67" i="46"/>
  <c r="F64" i="46"/>
  <c r="K8" i="46"/>
  <c r="F5" i="46"/>
  <c r="N52" i="6"/>
  <c r="F52" i="6"/>
  <c r="P27" i="8"/>
  <c r="H27" i="8"/>
  <c r="P17" i="8"/>
  <c r="L17" i="8"/>
  <c r="D17" i="8"/>
  <c r="L15" i="8"/>
  <c r="H15" i="8"/>
  <c r="L4" i="8"/>
  <c r="D4" i="8"/>
  <c r="F32" i="10"/>
  <c r="N31" i="10"/>
  <c r="N30" i="10"/>
  <c r="F30" i="10"/>
  <c r="J29" i="10"/>
  <c r="B29" i="10"/>
  <c r="J28" i="10"/>
  <c r="B28" i="10"/>
  <c r="F26" i="10"/>
  <c r="B24" i="10"/>
  <c r="J22" i="10"/>
  <c r="N21" i="10"/>
  <c r="N20" i="10"/>
  <c r="F20" i="10"/>
  <c r="F19" i="10"/>
  <c r="N18" i="10"/>
  <c r="F18" i="10"/>
  <c r="J16" i="10"/>
  <c r="B16" i="10"/>
  <c r="J14" i="10"/>
  <c r="B14" i="10"/>
  <c r="N13" i="10"/>
  <c r="F13" i="10"/>
  <c r="F12" i="10"/>
  <c r="F11" i="10"/>
  <c r="N10" i="10"/>
  <c r="B9" i="10"/>
  <c r="J8" i="10"/>
  <c r="B8" i="10"/>
  <c r="J7" i="10"/>
  <c r="B7" i="10"/>
  <c r="J5" i="10"/>
  <c r="F5" i="10"/>
  <c r="O27" i="11"/>
  <c r="K27" i="11"/>
  <c r="C27" i="11"/>
  <c r="O4" i="11"/>
  <c r="G4" i="11"/>
  <c r="C4" i="11"/>
  <c r="P5" i="12"/>
  <c r="H5" i="12"/>
  <c r="Q32" i="13"/>
  <c r="I32" i="13"/>
  <c r="Q31" i="13"/>
  <c r="I31" i="13"/>
  <c r="E31" i="13"/>
  <c r="M30" i="13"/>
  <c r="E30" i="13"/>
  <c r="Q29" i="13"/>
  <c r="I29" i="13"/>
  <c r="Q28" i="13"/>
  <c r="I28" i="13"/>
  <c r="M26" i="13"/>
  <c r="E26" i="13"/>
  <c r="M25" i="13"/>
  <c r="I25" i="13"/>
  <c r="Q24" i="13"/>
  <c r="I24" i="13"/>
  <c r="Q23" i="13"/>
  <c r="Q23" i="16" s="1"/>
  <c r="M23" i="13"/>
  <c r="M23" i="16" s="1"/>
  <c r="E23" i="13"/>
  <c r="E23" i="16" s="1"/>
  <c r="M22" i="13"/>
  <c r="E22" i="13"/>
  <c r="M21" i="13"/>
  <c r="I21" i="13"/>
  <c r="M20" i="13"/>
  <c r="E20" i="13"/>
  <c r="M19" i="13"/>
  <c r="E19" i="13"/>
  <c r="M18" i="13"/>
  <c r="I18" i="13"/>
  <c r="M14" i="13"/>
  <c r="Q13" i="13"/>
  <c r="M13" i="13"/>
  <c r="E13" i="13"/>
  <c r="M12" i="13"/>
  <c r="I12" i="13"/>
  <c r="Q11" i="13"/>
  <c r="I11" i="13"/>
  <c r="Q10" i="13"/>
  <c r="I10" i="13"/>
  <c r="Q9" i="13"/>
  <c r="M9" i="13"/>
  <c r="E9" i="13"/>
  <c r="M8" i="13"/>
  <c r="E8" i="13"/>
  <c r="Q7" i="13"/>
  <c r="I7" i="13"/>
  <c r="E7" i="13"/>
  <c r="M6" i="13"/>
  <c r="E6" i="13"/>
  <c r="M5" i="13"/>
  <c r="I5" i="13"/>
  <c r="E5" i="13"/>
  <c r="F15" i="14"/>
  <c r="F15" i="17" s="1"/>
  <c r="Q27" i="18"/>
  <c r="Q27" i="24" s="1"/>
  <c r="Q27" i="27" s="1"/>
  <c r="I27" i="18"/>
  <c r="I27" i="25" s="1"/>
  <c r="I27" i="28" s="1"/>
  <c r="E27" i="18"/>
  <c r="E27" i="24" s="1"/>
  <c r="E27" i="27" s="1"/>
  <c r="K17" i="18"/>
  <c r="C17" i="25"/>
  <c r="C17" i="28" s="1"/>
  <c r="L14" i="18"/>
  <c r="L14" i="23" s="1"/>
  <c r="L14" i="26" s="1"/>
  <c r="D14" i="18"/>
  <c r="D14" i="23" s="1"/>
  <c r="D14" i="26" s="1"/>
  <c r="N4" i="18"/>
  <c r="N3" i="18" s="1"/>
  <c r="J4" i="18"/>
  <c r="J3" i="18" s="1"/>
  <c r="L4" i="20"/>
  <c r="D4" i="20"/>
  <c r="O32" i="21"/>
  <c r="G32" i="21"/>
  <c r="N31" i="21"/>
  <c r="F31" i="21"/>
  <c r="Q30" i="21"/>
  <c r="E30" i="21"/>
  <c r="L29" i="21"/>
  <c r="D29" i="21"/>
  <c r="O28" i="21"/>
  <c r="G28" i="21"/>
  <c r="M26" i="21"/>
  <c r="E26" i="21"/>
  <c r="L25" i="21"/>
  <c r="D25" i="21"/>
  <c r="K24" i="21"/>
  <c r="C24" i="21"/>
  <c r="M22" i="21"/>
  <c r="E22" i="21"/>
  <c r="L21" i="21"/>
  <c r="D21" i="21"/>
  <c r="K20" i="21"/>
  <c r="C20" i="21"/>
  <c r="N19" i="21"/>
  <c r="Q18" i="21"/>
  <c r="I18" i="21"/>
  <c r="K16" i="21"/>
  <c r="C16" i="21"/>
  <c r="M14" i="21"/>
  <c r="I14" i="21"/>
  <c r="L13" i="21"/>
  <c r="H13" i="21"/>
  <c r="O12" i="21"/>
  <c r="G12" i="21"/>
  <c r="N11" i="21"/>
  <c r="F11" i="21"/>
  <c r="I10" i="21"/>
  <c r="E10" i="21"/>
  <c r="L9" i="21"/>
  <c r="D9" i="21"/>
  <c r="K8" i="21"/>
  <c r="C8" i="21"/>
  <c r="J7" i="21"/>
  <c r="Q6" i="21"/>
  <c r="M6" i="21"/>
  <c r="E6" i="21"/>
  <c r="H5" i="21"/>
  <c r="Q29" i="23"/>
  <c r="Q29" i="26" s="1"/>
  <c r="I29" i="23"/>
  <c r="I29" i="26" s="1"/>
  <c r="P28" i="23"/>
  <c r="P28" i="26" s="1"/>
  <c r="D28" i="23"/>
  <c r="D28" i="26" s="1"/>
  <c r="N22" i="23"/>
  <c r="N22" i="26" s="1"/>
  <c r="J22" i="23"/>
  <c r="J22" i="26" s="1"/>
  <c r="Q21" i="23"/>
  <c r="Q21" i="26" s="1"/>
  <c r="I21" i="23"/>
  <c r="I21" i="26" s="1"/>
  <c r="P20" i="23"/>
  <c r="P20" i="26" s="1"/>
  <c r="H20" i="23"/>
  <c r="H20" i="26" s="1"/>
  <c r="O19" i="23"/>
  <c r="O19" i="26" s="1"/>
  <c r="K19" i="23"/>
  <c r="K19" i="26" s="1"/>
  <c r="N18" i="23"/>
  <c r="N18" i="26" s="1"/>
  <c r="F18" i="23"/>
  <c r="F18" i="26" s="1"/>
  <c r="M9" i="23"/>
  <c r="M9" i="26" s="1"/>
  <c r="I9" i="23"/>
  <c r="I9" i="26" s="1"/>
  <c r="P8" i="23"/>
  <c r="P8" i="26" s="1"/>
  <c r="H8" i="23"/>
  <c r="H8" i="26" s="1"/>
  <c r="G7" i="23"/>
  <c r="G7" i="26" s="1"/>
  <c r="N6" i="23"/>
  <c r="N6" i="26" s="1"/>
  <c r="F6" i="23"/>
  <c r="F6" i="26" s="1"/>
  <c r="M5" i="23"/>
  <c r="M5" i="26" s="1"/>
  <c r="I5" i="23"/>
  <c r="I5" i="26" s="1"/>
  <c r="J28" i="25"/>
  <c r="J28" i="28" s="1"/>
  <c r="L18" i="25"/>
  <c r="L18" i="28" s="1"/>
  <c r="D18" i="25"/>
  <c r="D18" i="28" s="1"/>
  <c r="K5" i="25"/>
  <c r="K5" i="28" s="1"/>
  <c r="C5" i="25"/>
  <c r="C5" i="28" s="1"/>
  <c r="L16" i="28"/>
  <c r="Q165" i="46"/>
  <c r="I165" i="46"/>
  <c r="Q147" i="46"/>
  <c r="I147" i="46"/>
  <c r="M129" i="46"/>
  <c r="E129" i="46"/>
  <c r="M110" i="46"/>
  <c r="E110" i="46"/>
  <c r="Q86" i="46"/>
  <c r="O27" i="8"/>
  <c r="K27" i="8"/>
  <c r="G27" i="8"/>
  <c r="C27" i="8"/>
  <c r="O17" i="8"/>
  <c r="K17" i="8"/>
  <c r="G17" i="8"/>
  <c r="C17" i="8"/>
  <c r="O15" i="8"/>
  <c r="K15" i="8"/>
  <c r="G15" i="8"/>
  <c r="C15" i="8"/>
  <c r="O4" i="8"/>
  <c r="K4" i="8"/>
  <c r="G4" i="8"/>
  <c r="C4" i="8"/>
  <c r="D15" i="10"/>
  <c r="M32" i="10"/>
  <c r="E32" i="10"/>
  <c r="M31" i="10"/>
  <c r="Q30" i="10"/>
  <c r="I30" i="10"/>
  <c r="M29" i="10"/>
  <c r="E29" i="10"/>
  <c r="M28" i="10"/>
  <c r="E28" i="10"/>
  <c r="Q26" i="10"/>
  <c r="I26" i="10"/>
  <c r="Q25" i="10"/>
  <c r="E25" i="10"/>
  <c r="M24" i="10"/>
  <c r="E24" i="10"/>
  <c r="I23" i="10"/>
  <c r="Q22" i="10"/>
  <c r="I22" i="10"/>
  <c r="Q21" i="10"/>
  <c r="E21" i="10"/>
  <c r="Q20" i="10"/>
  <c r="I20" i="10"/>
  <c r="Q19" i="10"/>
  <c r="I19" i="10"/>
  <c r="Q18" i="10"/>
  <c r="E18" i="10"/>
  <c r="Q16" i="10"/>
  <c r="M16" i="10"/>
  <c r="I16" i="10"/>
  <c r="E16" i="10"/>
  <c r="Q14" i="10"/>
  <c r="I14" i="10"/>
  <c r="E14" i="10"/>
  <c r="I13" i="10"/>
  <c r="Q12" i="10"/>
  <c r="E12" i="10"/>
  <c r="M11" i="10"/>
  <c r="E11" i="10"/>
  <c r="M10" i="10"/>
  <c r="E10" i="10"/>
  <c r="I9" i="10"/>
  <c r="Q8" i="10"/>
  <c r="I8" i="10"/>
  <c r="M7" i="10"/>
  <c r="Q6" i="10"/>
  <c r="I6" i="10"/>
  <c r="Q5" i="10"/>
  <c r="Q28" i="14"/>
  <c r="I28" i="14"/>
  <c r="Q18" i="14"/>
  <c r="M18" i="14"/>
  <c r="I18" i="14"/>
  <c r="Q9" i="14"/>
  <c r="I9" i="14"/>
  <c r="Q8" i="14"/>
  <c r="I8" i="14"/>
  <c r="Q7" i="14"/>
  <c r="I7" i="14"/>
  <c r="Q6" i="14"/>
  <c r="E6" i="14"/>
  <c r="Q5" i="14"/>
  <c r="M5" i="14"/>
  <c r="I5" i="14"/>
  <c r="E5" i="14"/>
  <c r="L16" i="17"/>
  <c r="H16" i="17"/>
  <c r="L27" i="18"/>
  <c r="L27" i="23" s="1"/>
  <c r="L27" i="26" s="1"/>
  <c r="H27" i="18"/>
  <c r="H27" i="25" s="1"/>
  <c r="H27" i="28" s="1"/>
  <c r="D27" i="18"/>
  <c r="D27" i="23" s="1"/>
  <c r="D27" i="26" s="1"/>
  <c r="N17" i="18"/>
  <c r="J17" i="18"/>
  <c r="O14" i="18"/>
  <c r="O14" i="24" s="1"/>
  <c r="O14" i="27" s="1"/>
  <c r="K14" i="18"/>
  <c r="K14" i="24" s="1"/>
  <c r="K14" i="27" s="1"/>
  <c r="G14" i="18"/>
  <c r="G14" i="24" s="1"/>
  <c r="G14" i="27" s="1"/>
  <c r="C14" i="24"/>
  <c r="C14" i="27" s="1"/>
  <c r="Q4" i="18"/>
  <c r="Q3" i="18" s="1"/>
  <c r="M4" i="18"/>
  <c r="M3" i="18" s="1"/>
  <c r="M16" i="23" s="1"/>
  <c r="I4" i="18"/>
  <c r="I3" i="18" s="1"/>
  <c r="I16" i="23" s="1"/>
  <c r="E4" i="18"/>
  <c r="E3" i="18" s="1"/>
  <c r="C27" i="23"/>
  <c r="C27" i="26" s="1"/>
  <c r="O15" i="21"/>
  <c r="K15" i="21"/>
  <c r="G15" i="21"/>
  <c r="C15" i="21"/>
  <c r="N15" i="21"/>
  <c r="J15" i="21"/>
  <c r="F15" i="21"/>
  <c r="O4" i="20"/>
  <c r="K4" i="20"/>
  <c r="G4" i="20"/>
  <c r="N32" i="21"/>
  <c r="J32" i="21"/>
  <c r="F32" i="21"/>
  <c r="Q31" i="21"/>
  <c r="M31" i="21"/>
  <c r="I31" i="21"/>
  <c r="E31" i="21"/>
  <c r="P30" i="21"/>
  <c r="L30" i="21"/>
  <c r="H30" i="21"/>
  <c r="D30" i="21"/>
  <c r="O29" i="21"/>
  <c r="K29" i="21"/>
  <c r="G29" i="21"/>
  <c r="C29" i="21"/>
  <c r="N28" i="21"/>
  <c r="J28" i="21"/>
  <c r="F28" i="21"/>
  <c r="P26" i="21"/>
  <c r="L26" i="21"/>
  <c r="H26" i="21"/>
  <c r="D26" i="21"/>
  <c r="O25" i="21"/>
  <c r="K25" i="21"/>
  <c r="G25" i="21"/>
  <c r="C25" i="21"/>
  <c r="N24" i="21"/>
  <c r="J24" i="21"/>
  <c r="F24" i="21"/>
  <c r="Q23" i="21"/>
  <c r="M23" i="21"/>
  <c r="I23" i="21"/>
  <c r="E23" i="21"/>
  <c r="P22" i="21"/>
  <c r="L22" i="21"/>
  <c r="H22" i="21"/>
  <c r="D22" i="21"/>
  <c r="O21" i="21"/>
  <c r="K21" i="21"/>
  <c r="G21" i="21"/>
  <c r="C21" i="21"/>
  <c r="N20" i="21"/>
  <c r="J20" i="21"/>
  <c r="F20" i="21"/>
  <c r="Q19" i="21"/>
  <c r="M19" i="21"/>
  <c r="I19" i="21"/>
  <c r="E19" i="21"/>
  <c r="P18" i="21"/>
  <c r="L18" i="21"/>
  <c r="H18" i="21"/>
  <c r="D18" i="21"/>
  <c r="N16" i="21"/>
  <c r="J16" i="21"/>
  <c r="F16" i="21"/>
  <c r="P14" i="21"/>
  <c r="L14" i="21"/>
  <c r="H14" i="21"/>
  <c r="D14" i="21"/>
  <c r="O13" i="21"/>
  <c r="K13" i="21"/>
  <c r="G13" i="21"/>
  <c r="C13" i="21"/>
  <c r="N12" i="21"/>
  <c r="J12" i="21"/>
  <c r="F12" i="21"/>
  <c r="Q11" i="21"/>
  <c r="M11" i="21"/>
  <c r="I11" i="21"/>
  <c r="E11" i="21"/>
  <c r="P10" i="21"/>
  <c r="L10" i="21"/>
  <c r="H10" i="21"/>
  <c r="D10" i="21"/>
  <c r="O9" i="21"/>
  <c r="K9" i="21"/>
  <c r="G9" i="21"/>
  <c r="C9" i="21"/>
  <c r="N8" i="21"/>
  <c r="J8" i="21"/>
  <c r="F8" i="21"/>
  <c r="Q7" i="21"/>
  <c r="M7" i="21"/>
  <c r="I7" i="21"/>
  <c r="E7" i="21"/>
  <c r="P6" i="21"/>
  <c r="L6" i="21"/>
  <c r="H6" i="21"/>
  <c r="D6" i="21"/>
  <c r="O5" i="21"/>
  <c r="K5" i="21"/>
  <c r="G5" i="21"/>
  <c r="C5" i="21"/>
  <c r="K32" i="23"/>
  <c r="K32" i="26" s="1"/>
  <c r="C32" i="23"/>
  <c r="C32" i="26" s="1"/>
  <c r="N31" i="23"/>
  <c r="N31" i="26" s="1"/>
  <c r="J31" i="23"/>
  <c r="J31" i="26" s="1"/>
  <c r="F31" i="23"/>
  <c r="F31" i="26" s="1"/>
  <c r="M30" i="23"/>
  <c r="M30" i="26" s="1"/>
  <c r="I30" i="23"/>
  <c r="I30" i="26" s="1"/>
  <c r="P29" i="23"/>
  <c r="P29" i="26" s="1"/>
  <c r="L29" i="23"/>
  <c r="L29" i="26" s="1"/>
  <c r="H29" i="23"/>
  <c r="H29" i="26" s="1"/>
  <c r="D29" i="23"/>
  <c r="D29" i="26" s="1"/>
  <c r="K28" i="23"/>
  <c r="K28" i="26" s="1"/>
  <c r="C28" i="23"/>
  <c r="C28" i="26" s="1"/>
  <c r="Q26" i="23"/>
  <c r="Q26" i="26" s="1"/>
  <c r="I26" i="23"/>
  <c r="I26" i="26" s="1"/>
  <c r="P25" i="23"/>
  <c r="P25" i="26" s="1"/>
  <c r="H25" i="23"/>
  <c r="H25" i="26" s="1"/>
  <c r="O24" i="23"/>
  <c r="O24" i="26" s="1"/>
  <c r="G24" i="23"/>
  <c r="G24" i="26" s="1"/>
  <c r="Q22" i="23"/>
  <c r="Q22" i="26" s="1"/>
  <c r="I22" i="23"/>
  <c r="I22" i="26" s="1"/>
  <c r="P21" i="23"/>
  <c r="P21" i="26" s="1"/>
  <c r="H21" i="23"/>
  <c r="H21" i="26" s="1"/>
  <c r="O20" i="23"/>
  <c r="O20" i="26" s="1"/>
  <c r="G20" i="23"/>
  <c r="G20" i="26" s="1"/>
  <c r="J19" i="23"/>
  <c r="J19" i="26" s="1"/>
  <c r="F19" i="23"/>
  <c r="F19" i="26" s="1"/>
  <c r="M18" i="23"/>
  <c r="M18" i="26" s="1"/>
  <c r="E18" i="23"/>
  <c r="E18" i="26" s="1"/>
  <c r="P13" i="23"/>
  <c r="P13" i="26" s="1"/>
  <c r="D13" i="23"/>
  <c r="D13" i="26" s="1"/>
  <c r="K12" i="23"/>
  <c r="K12" i="26" s="1"/>
  <c r="C12" i="23"/>
  <c r="C12" i="26" s="1"/>
  <c r="J11" i="23"/>
  <c r="J11" i="26" s="1"/>
  <c r="Q10" i="23"/>
  <c r="Q10" i="26" s="1"/>
  <c r="M10" i="23"/>
  <c r="M10" i="26" s="1"/>
  <c r="P9" i="23"/>
  <c r="P9" i="26" s="1"/>
  <c r="H9" i="23"/>
  <c r="H9" i="26" s="1"/>
  <c r="O8" i="23"/>
  <c r="O8" i="26" s="1"/>
  <c r="K8" i="23"/>
  <c r="K8" i="26" s="1"/>
  <c r="G8" i="23"/>
  <c r="G8" i="26" s="1"/>
  <c r="C8" i="23"/>
  <c r="C8" i="26" s="1"/>
  <c r="N7" i="23"/>
  <c r="N7" i="26" s="1"/>
  <c r="F7" i="23"/>
  <c r="F7" i="26" s="1"/>
  <c r="M6" i="23"/>
  <c r="M6" i="26" s="1"/>
  <c r="I6" i="23"/>
  <c r="I6" i="26" s="1"/>
  <c r="P5" i="23"/>
  <c r="P5" i="26" s="1"/>
  <c r="L5" i="23"/>
  <c r="L5" i="26" s="1"/>
  <c r="D5" i="23"/>
  <c r="D5" i="26" s="1"/>
  <c r="Q31" i="24"/>
  <c r="Q31" i="27" s="1"/>
  <c r="M31" i="24"/>
  <c r="M31" i="27" s="1"/>
  <c r="I31" i="24"/>
  <c r="I31" i="27" s="1"/>
  <c r="E31" i="24"/>
  <c r="E31" i="27" s="1"/>
  <c r="O29" i="24"/>
  <c r="O29" i="27" s="1"/>
  <c r="K29" i="24"/>
  <c r="K29" i="27" s="1"/>
  <c r="G29" i="24"/>
  <c r="G29" i="27" s="1"/>
  <c r="C29" i="24"/>
  <c r="C29" i="27" s="1"/>
  <c r="O21" i="24"/>
  <c r="O21" i="27" s="1"/>
  <c r="K21" i="24"/>
  <c r="K21" i="27" s="1"/>
  <c r="C21" i="24"/>
  <c r="C21" i="27" s="1"/>
  <c r="Q19" i="24"/>
  <c r="Q19" i="27" s="1"/>
  <c r="I19" i="24"/>
  <c r="I19" i="27" s="1"/>
  <c r="J8" i="24"/>
  <c r="J8" i="27" s="1"/>
  <c r="F8" i="24"/>
  <c r="F8" i="27" s="1"/>
  <c r="P6" i="24"/>
  <c r="P6" i="27" s="1"/>
  <c r="H6" i="24"/>
  <c r="H6" i="27" s="1"/>
  <c r="P31" i="25"/>
  <c r="P31" i="28" s="1"/>
  <c r="H31" i="25"/>
  <c r="H31" i="28" s="1"/>
  <c r="D31" i="25"/>
  <c r="D31" i="28" s="1"/>
  <c r="J29" i="25"/>
  <c r="J29" i="28" s="1"/>
  <c r="F29" i="25"/>
  <c r="F29" i="28" s="1"/>
  <c r="O18" i="25"/>
  <c r="O18" i="28" s="1"/>
  <c r="K18" i="25"/>
  <c r="K18" i="28" s="1"/>
  <c r="G18" i="25"/>
  <c r="G18" i="28" s="1"/>
  <c r="C18" i="25"/>
  <c r="C18" i="28" s="1"/>
  <c r="H15" i="25"/>
  <c r="H15" i="28" s="1"/>
  <c r="D15" i="25"/>
  <c r="D15" i="28" s="1"/>
  <c r="N5" i="25"/>
  <c r="N5" i="28" s="1"/>
  <c r="J5" i="25"/>
  <c r="J5" i="28" s="1"/>
  <c r="F5" i="25"/>
  <c r="F5" i="28" s="1"/>
  <c r="J16" i="28"/>
  <c r="L144" i="46"/>
  <c r="D144" i="46"/>
  <c r="D125" i="46"/>
  <c r="L106" i="46"/>
  <c r="L63" i="46"/>
  <c r="D44" i="46"/>
  <c r="L25" i="46"/>
  <c r="D15" i="46"/>
  <c r="L14" i="46"/>
  <c r="D14" i="46"/>
  <c r="L13" i="46"/>
  <c r="D13" i="46"/>
  <c r="L12" i="46"/>
  <c r="D12" i="46"/>
  <c r="L11" i="46"/>
  <c r="D11" i="46"/>
  <c r="L10" i="46"/>
  <c r="D10" i="46"/>
  <c r="L9" i="46"/>
  <c r="D9" i="46"/>
  <c r="L8" i="46"/>
  <c r="L6" i="46"/>
  <c r="D6" i="46"/>
  <c r="D5" i="46"/>
  <c r="P165" i="46"/>
  <c r="H165" i="46"/>
  <c r="P163" i="46"/>
  <c r="H163" i="46"/>
  <c r="P162" i="46"/>
  <c r="H162" i="46"/>
  <c r="P147" i="46"/>
  <c r="H147" i="46"/>
  <c r="P145" i="46"/>
  <c r="H145" i="46"/>
  <c r="P144" i="46"/>
  <c r="H144" i="46"/>
  <c r="P129" i="46"/>
  <c r="H129" i="46"/>
  <c r="P126" i="46"/>
  <c r="H126" i="46"/>
  <c r="H125" i="46"/>
  <c r="P110" i="46"/>
  <c r="H110" i="46"/>
  <c r="P107" i="46"/>
  <c r="H107" i="46"/>
  <c r="P86" i="46"/>
  <c r="H86" i="46"/>
  <c r="P83" i="46"/>
  <c r="H83" i="46"/>
  <c r="P67" i="46"/>
  <c r="H67" i="46"/>
  <c r="P64" i="46"/>
  <c r="H64" i="46"/>
  <c r="H63" i="46"/>
  <c r="P48" i="46"/>
  <c r="H48" i="46"/>
  <c r="P45" i="46"/>
  <c r="H45" i="46"/>
  <c r="H44" i="46"/>
  <c r="P29" i="46"/>
  <c r="H29" i="46"/>
  <c r="P26" i="46"/>
  <c r="H26" i="46"/>
  <c r="N8" i="46"/>
  <c r="C8" i="46"/>
  <c r="H5" i="46"/>
  <c r="K26" i="56"/>
  <c r="C26" i="56"/>
  <c r="K162" i="56"/>
  <c r="O47" i="56"/>
  <c r="O48" i="56"/>
  <c r="K47" i="56"/>
  <c r="K48" i="56"/>
  <c r="G47" i="56"/>
  <c r="G48" i="56"/>
  <c r="C47" i="56"/>
  <c r="C48" i="56"/>
  <c r="G26" i="56"/>
  <c r="K5" i="56"/>
  <c r="F27" i="8"/>
  <c r="J17" i="8"/>
  <c r="N15" i="8"/>
  <c r="N4" i="8"/>
  <c r="J31" i="12"/>
  <c r="B30" i="12"/>
  <c r="B30" i="15" s="1"/>
  <c r="N25" i="12"/>
  <c r="B25" i="12"/>
  <c r="B25" i="15" s="1"/>
  <c r="F22" i="12"/>
  <c r="J21" i="12"/>
  <c r="B20" i="12"/>
  <c r="B20" i="15" s="1"/>
  <c r="B13" i="12"/>
  <c r="B13" i="15" s="1"/>
  <c r="B12" i="12"/>
  <c r="B12" i="15" s="1"/>
  <c r="J10" i="12"/>
  <c r="N9" i="12"/>
  <c r="F8" i="12"/>
  <c r="F6" i="12"/>
  <c r="C32" i="13"/>
  <c r="G31" i="13"/>
  <c r="K30" i="13"/>
  <c r="O29" i="13"/>
  <c r="C29" i="13"/>
  <c r="G28" i="13"/>
  <c r="O26" i="13"/>
  <c r="C26" i="13"/>
  <c r="G25" i="13"/>
  <c r="K24" i="13"/>
  <c r="O23" i="13"/>
  <c r="O23" i="16" s="1"/>
  <c r="C23" i="13"/>
  <c r="C23" i="16" s="1"/>
  <c r="G22" i="13"/>
  <c r="G21" i="13"/>
  <c r="O20" i="13"/>
  <c r="C20" i="13"/>
  <c r="G19" i="13"/>
  <c r="K18" i="13"/>
  <c r="G14" i="13"/>
  <c r="K13" i="13"/>
  <c r="C13" i="13"/>
  <c r="G12" i="13"/>
  <c r="O11" i="13"/>
  <c r="G11" i="13"/>
  <c r="O10" i="13"/>
  <c r="G10" i="13"/>
  <c r="O9" i="13"/>
  <c r="K9" i="13"/>
  <c r="K8" i="13"/>
  <c r="C8" i="13"/>
  <c r="K7" i="13"/>
  <c r="G6" i="13"/>
  <c r="K5" i="13"/>
  <c r="C5" i="13"/>
  <c r="Q17" i="18"/>
  <c r="Q17" i="24" s="1"/>
  <c r="Q17" i="27" s="1"/>
  <c r="E17" i="18"/>
  <c r="N30" i="25"/>
  <c r="N30" i="28" s="1"/>
  <c r="F30" i="25"/>
  <c r="F30" i="28" s="1"/>
  <c r="E21" i="25"/>
  <c r="E21" i="28" s="1"/>
  <c r="C19" i="25"/>
  <c r="C19" i="28" s="1"/>
  <c r="J18" i="25"/>
  <c r="J18" i="28" s="1"/>
  <c r="Q9" i="25"/>
  <c r="Q9" i="28" s="1"/>
  <c r="H8" i="25"/>
  <c r="H8" i="28" s="1"/>
  <c r="K7" i="25"/>
  <c r="K7" i="28" s="1"/>
  <c r="Q5" i="25"/>
  <c r="Q5" i="28" s="1"/>
  <c r="M5" i="25"/>
  <c r="M5" i="28" s="1"/>
  <c r="B128" i="44"/>
  <c r="B125" i="44"/>
  <c r="B106" i="44"/>
  <c r="N165" i="46"/>
  <c r="F147" i="46"/>
  <c r="N126" i="46"/>
  <c r="F110" i="46"/>
  <c r="N107" i="46"/>
  <c r="F86" i="46"/>
  <c r="F67" i="46"/>
  <c r="N64" i="46"/>
  <c r="F48" i="46"/>
  <c r="F29" i="46"/>
  <c r="P165" i="56"/>
  <c r="L165" i="56"/>
  <c r="H165" i="56"/>
  <c r="D164" i="56"/>
  <c r="D165" i="56"/>
  <c r="Q145" i="56"/>
  <c r="M145" i="56"/>
  <c r="I145" i="56"/>
  <c r="E144" i="56"/>
  <c r="E145" i="56"/>
  <c r="P110" i="56"/>
  <c r="L110" i="56"/>
  <c r="H110" i="56"/>
  <c r="D109" i="56"/>
  <c r="D110" i="56"/>
  <c r="P146" i="56"/>
  <c r="L146" i="56"/>
  <c r="M144" i="56"/>
  <c r="N109" i="56"/>
  <c r="N110" i="56"/>
  <c r="J109" i="56"/>
  <c r="J110" i="56"/>
  <c r="F109" i="56"/>
  <c r="F110" i="56"/>
  <c r="O85" i="56"/>
  <c r="O86" i="56"/>
  <c r="K85" i="56"/>
  <c r="K86" i="56"/>
  <c r="G85" i="56"/>
  <c r="G86" i="56"/>
  <c r="C85" i="56"/>
  <c r="C86" i="56"/>
  <c r="G81" i="56"/>
  <c r="Q66" i="56"/>
  <c r="Q67" i="56"/>
  <c r="M66" i="56"/>
  <c r="M67" i="56"/>
  <c r="I66" i="56"/>
  <c r="I67" i="56"/>
  <c r="E66" i="56"/>
  <c r="E67" i="56"/>
  <c r="M62" i="56"/>
  <c r="E62" i="56"/>
  <c r="D28" i="56"/>
  <c r="O27" i="56"/>
  <c r="K27" i="56"/>
  <c r="G27" i="56"/>
  <c r="C27" i="56"/>
  <c r="N26" i="56"/>
  <c r="J26" i="56"/>
  <c r="F26" i="56"/>
  <c r="Q25" i="56"/>
  <c r="I25" i="56"/>
  <c r="Q7" i="56"/>
  <c r="Q8" i="56"/>
  <c r="M7" i="56"/>
  <c r="M8" i="56"/>
  <c r="I7" i="56"/>
  <c r="I8" i="56"/>
  <c r="E7" i="56"/>
  <c r="E8" i="56"/>
  <c r="M4" i="56"/>
  <c r="Q27" i="8"/>
  <c r="M27" i="8"/>
  <c r="I27" i="8"/>
  <c r="E27" i="8"/>
  <c r="Q17" i="8"/>
  <c r="M17" i="8"/>
  <c r="I17" i="8"/>
  <c r="E17" i="8"/>
  <c r="Q15" i="8"/>
  <c r="M15" i="8"/>
  <c r="I15" i="8"/>
  <c r="E15" i="8"/>
  <c r="Q4" i="8"/>
  <c r="M4" i="8"/>
  <c r="I4" i="8"/>
  <c r="E4" i="8"/>
  <c r="J15" i="10"/>
  <c r="K32" i="10"/>
  <c r="O31" i="10"/>
  <c r="O30" i="10"/>
  <c r="C30" i="10"/>
  <c r="G29" i="10"/>
  <c r="O28" i="10"/>
  <c r="K28" i="10"/>
  <c r="G28" i="10"/>
  <c r="C28" i="10"/>
  <c r="G26" i="10"/>
  <c r="K25" i="10"/>
  <c r="O24" i="10"/>
  <c r="C24" i="10"/>
  <c r="G23" i="10"/>
  <c r="K22" i="10"/>
  <c r="O21" i="10"/>
  <c r="C21" i="10"/>
  <c r="G20" i="10"/>
  <c r="O19" i="10"/>
  <c r="O18" i="10"/>
  <c r="G18" i="10"/>
  <c r="C18" i="10"/>
  <c r="K16" i="10"/>
  <c r="G16" i="10"/>
  <c r="O14" i="10"/>
  <c r="C14" i="10"/>
  <c r="K12" i="10"/>
  <c r="O7" i="10"/>
  <c r="C7" i="10"/>
  <c r="K6" i="10"/>
  <c r="O5" i="10"/>
  <c r="C5" i="10"/>
  <c r="G28" i="14"/>
  <c r="O18" i="14"/>
  <c r="C18" i="14"/>
  <c r="K5" i="14"/>
  <c r="N16" i="17"/>
  <c r="J16" i="17"/>
  <c r="B16" i="17"/>
  <c r="N27" i="18"/>
  <c r="N27" i="23" s="1"/>
  <c r="N27" i="26" s="1"/>
  <c r="F27" i="18"/>
  <c r="P17" i="18"/>
  <c r="H17" i="18"/>
  <c r="Q14" i="18"/>
  <c r="Q14" i="24" s="1"/>
  <c r="Q14" i="27" s="1"/>
  <c r="E14" i="18"/>
  <c r="E14" i="24" s="1"/>
  <c r="E14" i="27" s="1"/>
  <c r="O4" i="18"/>
  <c r="O3" i="18" s="1"/>
  <c r="G4" i="18"/>
  <c r="G3" i="18" s="1"/>
  <c r="Q27" i="23"/>
  <c r="Q27" i="26" s="1"/>
  <c r="Q15" i="21"/>
  <c r="M15" i="21"/>
  <c r="E15" i="21"/>
  <c r="P15" i="21"/>
  <c r="L15" i="21"/>
  <c r="H15" i="21"/>
  <c r="D15" i="21"/>
  <c r="Q4" i="20"/>
  <c r="M4" i="20"/>
  <c r="I4" i="20"/>
  <c r="E4" i="20"/>
  <c r="P32" i="21"/>
  <c r="L32" i="21"/>
  <c r="H32" i="21"/>
  <c r="D32" i="21"/>
  <c r="O31" i="21"/>
  <c r="K31" i="21"/>
  <c r="G31" i="21"/>
  <c r="C31" i="21"/>
  <c r="N30" i="21"/>
  <c r="J30" i="21"/>
  <c r="F30" i="21"/>
  <c r="Q29" i="21"/>
  <c r="M29" i="21"/>
  <c r="I29" i="21"/>
  <c r="E29" i="21"/>
  <c r="P28" i="21"/>
  <c r="L28" i="21"/>
  <c r="H28" i="21"/>
  <c r="D28" i="21"/>
  <c r="N26" i="21"/>
  <c r="J26" i="21"/>
  <c r="F26" i="21"/>
  <c r="Q25" i="21"/>
  <c r="M25" i="21"/>
  <c r="I25" i="21"/>
  <c r="E25" i="21"/>
  <c r="P24" i="21"/>
  <c r="L24" i="21"/>
  <c r="H24" i="21"/>
  <c r="D24" i="21"/>
  <c r="O23" i="21"/>
  <c r="K23" i="21"/>
  <c r="G23" i="21"/>
  <c r="C23" i="21"/>
  <c r="N22" i="21"/>
  <c r="J22" i="21"/>
  <c r="F22" i="21"/>
  <c r="Q21" i="21"/>
  <c r="M21" i="21"/>
  <c r="I21" i="21"/>
  <c r="E21" i="21"/>
  <c r="P20" i="21"/>
  <c r="L20" i="21"/>
  <c r="H20" i="21"/>
  <c r="D20" i="21"/>
  <c r="O19" i="21"/>
  <c r="K19" i="21"/>
  <c r="G19" i="21"/>
  <c r="C19" i="21"/>
  <c r="N18" i="21"/>
  <c r="J18" i="21"/>
  <c r="F18" i="21"/>
  <c r="P16" i="21"/>
  <c r="L16" i="21"/>
  <c r="H16" i="21"/>
  <c r="D16" i="21"/>
  <c r="N14" i="21"/>
  <c r="J14" i="21"/>
  <c r="F14" i="21"/>
  <c r="Q13" i="21"/>
  <c r="M13" i="21"/>
  <c r="I13" i="21"/>
  <c r="E13" i="21"/>
  <c r="P12" i="21"/>
  <c r="L12" i="21"/>
  <c r="H12" i="21"/>
  <c r="D12" i="21"/>
  <c r="O11" i="21"/>
  <c r="K11" i="21"/>
  <c r="G11" i="21"/>
  <c r="C11" i="21"/>
  <c r="N10" i="21"/>
  <c r="J10" i="21"/>
  <c r="F10" i="21"/>
  <c r="Q9" i="21"/>
  <c r="M9" i="21"/>
  <c r="I9" i="21"/>
  <c r="E9" i="21"/>
  <c r="P8" i="21"/>
  <c r="L8" i="21"/>
  <c r="H8" i="21"/>
  <c r="D8" i="21"/>
  <c r="O7" i="21"/>
  <c r="K7" i="21"/>
  <c r="G7" i="21"/>
  <c r="C7" i="21"/>
  <c r="N6" i="21"/>
  <c r="J6" i="21"/>
  <c r="F6" i="21"/>
  <c r="Q5" i="21"/>
  <c r="M5" i="21"/>
  <c r="I5" i="21"/>
  <c r="E5" i="21"/>
  <c r="C27" i="25"/>
  <c r="C27" i="28" s="1"/>
  <c r="L21" i="25"/>
  <c r="L21" i="28" s="1"/>
  <c r="N19" i="25"/>
  <c r="N19" i="28" s="1"/>
  <c r="F19" i="25"/>
  <c r="F19" i="28" s="1"/>
  <c r="N15" i="25"/>
  <c r="N15" i="28" s="1"/>
  <c r="F15" i="25"/>
  <c r="F15" i="28" s="1"/>
  <c r="K8" i="25"/>
  <c r="K8" i="28" s="1"/>
  <c r="C8" i="25"/>
  <c r="C8" i="28" s="1"/>
  <c r="Q6" i="25"/>
  <c r="Q6" i="28" s="1"/>
  <c r="E6" i="25"/>
  <c r="E6" i="28" s="1"/>
  <c r="B15" i="46"/>
  <c r="J14" i="46"/>
  <c r="B14" i="46"/>
  <c r="J13" i="46"/>
  <c r="B13" i="46"/>
  <c r="J12" i="46"/>
  <c r="B12" i="46"/>
  <c r="J11" i="46"/>
  <c r="B11" i="46"/>
  <c r="J10" i="46"/>
  <c r="B10" i="46"/>
  <c r="J9" i="46"/>
  <c r="B9" i="46"/>
  <c r="J6" i="46"/>
  <c r="B6" i="46"/>
  <c r="J5" i="46"/>
  <c r="B5" i="46"/>
  <c r="D165" i="46"/>
  <c r="L162" i="46"/>
  <c r="D162" i="46"/>
  <c r="L147" i="46"/>
  <c r="L129" i="46"/>
  <c r="L110" i="46"/>
  <c r="L86" i="46"/>
  <c r="D82" i="46"/>
  <c r="L67" i="46"/>
  <c r="L48" i="46"/>
  <c r="L29" i="46"/>
  <c r="H8" i="46"/>
  <c r="N5" i="46"/>
  <c r="J47" i="56"/>
  <c r="O64" i="56"/>
  <c r="N27" i="8"/>
  <c r="N17" i="8"/>
  <c r="J32" i="12"/>
  <c r="B31" i="12"/>
  <c r="B31" i="15" s="1"/>
  <c r="N28" i="12"/>
  <c r="J26" i="12"/>
  <c r="J25" i="12"/>
  <c r="J24" i="12"/>
  <c r="B21" i="12"/>
  <c r="B21" i="15" s="1"/>
  <c r="J19" i="12"/>
  <c r="B18" i="12"/>
  <c r="B18" i="15" s="1"/>
  <c r="N14" i="12"/>
  <c r="J12" i="12"/>
  <c r="J11" i="12"/>
  <c r="B10" i="12"/>
  <c r="B10" i="15" s="1"/>
  <c r="F9" i="12"/>
  <c r="F7" i="12"/>
  <c r="J6" i="12"/>
  <c r="N5" i="12"/>
  <c r="B5" i="12"/>
  <c r="B5" i="15" s="1"/>
  <c r="O27" i="18"/>
  <c r="G27" i="18"/>
  <c r="G27" i="24" s="1"/>
  <c r="G27" i="27" s="1"/>
  <c r="L4" i="18"/>
  <c r="L3" i="18" s="1"/>
  <c r="D4" i="18"/>
  <c r="D3" i="18" s="1"/>
  <c r="E29" i="25"/>
  <c r="E29" i="28" s="1"/>
  <c r="L28" i="25"/>
  <c r="L28" i="28" s="1"/>
  <c r="M21" i="25"/>
  <c r="M21" i="28" s="1"/>
  <c r="D20" i="25"/>
  <c r="D20" i="28" s="1"/>
  <c r="P8" i="25"/>
  <c r="P8" i="28" s="1"/>
  <c r="D8" i="25"/>
  <c r="D8" i="28" s="1"/>
  <c r="J6" i="25"/>
  <c r="J6" i="28" s="1"/>
  <c r="E5" i="25"/>
  <c r="E5" i="28" s="1"/>
  <c r="B85" i="44"/>
  <c r="B7" i="44"/>
  <c r="N163" i="46"/>
  <c r="N145" i="46"/>
  <c r="F129" i="46"/>
  <c r="N110" i="46"/>
  <c r="N83" i="46"/>
  <c r="N48" i="46"/>
  <c r="N29" i="46"/>
  <c r="N26" i="46"/>
  <c r="L27" i="8"/>
  <c r="D27" i="8"/>
  <c r="H17" i="8"/>
  <c r="P15" i="8"/>
  <c r="M27" i="18"/>
  <c r="M27" i="24" s="1"/>
  <c r="M27" i="27" s="1"/>
  <c r="G17" i="18"/>
  <c r="G17" i="25" s="1"/>
  <c r="G17" i="28" s="1"/>
  <c r="M165" i="46"/>
  <c r="E165" i="46"/>
  <c r="M147" i="46"/>
  <c r="E147" i="46"/>
  <c r="Q129" i="46"/>
  <c r="I129" i="46"/>
  <c r="Q110" i="46"/>
  <c r="I110" i="46"/>
  <c r="M86" i="46"/>
  <c r="I86" i="46"/>
  <c r="E86" i="46"/>
  <c r="Q67" i="46"/>
  <c r="M67" i="46"/>
  <c r="I67" i="46"/>
  <c r="E67" i="46"/>
  <c r="Q48" i="46"/>
  <c r="M48" i="46"/>
  <c r="I48" i="46"/>
  <c r="E48" i="46"/>
  <c r="Q29" i="46"/>
  <c r="M29" i="46"/>
  <c r="I29" i="46"/>
  <c r="E29" i="46"/>
  <c r="Q8" i="46"/>
  <c r="M8" i="46"/>
  <c r="I8" i="46"/>
  <c r="E8" i="46"/>
  <c r="J165" i="46"/>
  <c r="B165" i="46"/>
  <c r="J147" i="46"/>
  <c r="B147" i="46"/>
  <c r="J129" i="46"/>
  <c r="B129" i="46"/>
  <c r="J110" i="46"/>
  <c r="B110" i="46"/>
  <c r="J86" i="46"/>
  <c r="B86" i="46"/>
  <c r="J67" i="46"/>
  <c r="B67" i="46"/>
  <c r="J48" i="46"/>
  <c r="B48" i="46"/>
  <c r="J29" i="46"/>
  <c r="B29" i="46"/>
  <c r="F8" i="46"/>
  <c r="K164" i="56"/>
  <c r="O147" i="56"/>
  <c r="K147" i="56"/>
  <c r="G147" i="56"/>
  <c r="C147" i="56"/>
  <c r="D144" i="56"/>
  <c r="K64" i="56"/>
  <c r="C64" i="56"/>
  <c r="O5" i="56"/>
  <c r="G5" i="56"/>
  <c r="M164" i="56"/>
  <c r="O146" i="56"/>
  <c r="J144" i="56"/>
  <c r="G128" i="56"/>
  <c r="Q84" i="56"/>
  <c r="M84" i="56"/>
  <c r="I84" i="56"/>
  <c r="E84" i="56"/>
  <c r="P83" i="56"/>
  <c r="L83" i="56"/>
  <c r="H83" i="56"/>
  <c r="D83" i="56"/>
  <c r="K82" i="56"/>
  <c r="C81" i="56"/>
  <c r="C82" i="56"/>
  <c r="D66" i="56"/>
  <c r="O65" i="56"/>
  <c r="K65" i="56"/>
  <c r="G65" i="56"/>
  <c r="C65" i="56"/>
  <c r="N64" i="56"/>
  <c r="J64" i="56"/>
  <c r="F64" i="56"/>
  <c r="Q63" i="56"/>
  <c r="I63" i="56"/>
  <c r="M25" i="56"/>
  <c r="D7" i="56"/>
  <c r="O6" i="56"/>
  <c r="K6" i="56"/>
  <c r="G6" i="56"/>
  <c r="C6" i="56"/>
  <c r="N5" i="56"/>
  <c r="J5" i="56"/>
  <c r="F5" i="56"/>
  <c r="G64" i="56"/>
  <c r="E164" i="46"/>
  <c r="M109" i="46"/>
  <c r="E109" i="46"/>
  <c r="M66" i="46"/>
  <c r="M47" i="46"/>
  <c r="E7" i="46"/>
  <c r="F164" i="46"/>
  <c r="F146" i="46"/>
  <c r="J128" i="46"/>
  <c r="N109" i="46"/>
  <c r="N28" i="46"/>
  <c r="B8" i="46"/>
  <c r="L5" i="46"/>
  <c r="N146" i="56"/>
  <c r="J146" i="56"/>
  <c r="N128" i="56"/>
  <c r="N129" i="56"/>
  <c r="J128" i="56"/>
  <c r="J129" i="56"/>
  <c r="F128" i="56"/>
  <c r="F129" i="56"/>
  <c r="N108" i="56"/>
  <c r="J108" i="56"/>
  <c r="F108" i="56"/>
  <c r="Q107" i="56"/>
  <c r="M107" i="56"/>
  <c r="I107" i="56"/>
  <c r="E107" i="56"/>
  <c r="L85" i="56"/>
  <c r="D85" i="56"/>
  <c r="J66" i="56"/>
  <c r="L47" i="56"/>
  <c r="D47" i="56"/>
  <c r="J28" i="56"/>
  <c r="J7" i="56"/>
  <c r="Q165" i="56"/>
  <c r="M165" i="56"/>
  <c r="I165" i="56"/>
  <c r="E165" i="56"/>
  <c r="H164" i="56"/>
  <c r="C162" i="56"/>
  <c r="Q147" i="56"/>
  <c r="M146" i="56"/>
  <c r="M147" i="56"/>
  <c r="I147" i="56"/>
  <c r="E147" i="56"/>
  <c r="I105" i="56"/>
  <c r="Q46" i="56"/>
  <c r="M46" i="56"/>
  <c r="I46" i="56"/>
  <c r="E46" i="56"/>
  <c r="P45" i="56"/>
  <c r="L45" i="56"/>
  <c r="H45" i="56"/>
  <c r="D45" i="56"/>
  <c r="K44" i="56"/>
  <c r="C44" i="56"/>
  <c r="Q28" i="56"/>
  <c r="Q29" i="56"/>
  <c r="M28" i="56"/>
  <c r="M29" i="56"/>
  <c r="I28" i="56"/>
  <c r="I29" i="56"/>
  <c r="E28" i="56"/>
  <c r="E29" i="56"/>
  <c r="J126" i="56"/>
  <c r="P86" i="56"/>
  <c r="M83" i="56"/>
  <c r="N67" i="56"/>
  <c r="P48" i="56"/>
  <c r="M45" i="56"/>
  <c r="N29" i="56"/>
  <c r="E19" i="56"/>
  <c r="H164" i="46"/>
  <c r="P146" i="46"/>
  <c r="P128" i="46"/>
  <c r="P109" i="46"/>
  <c r="P85" i="46"/>
  <c r="P66" i="46"/>
  <c r="P47" i="46"/>
  <c r="H47" i="46"/>
  <c r="P28" i="46"/>
  <c r="H7" i="46"/>
  <c r="J8" i="46"/>
  <c r="D8" i="46"/>
  <c r="N163" i="56"/>
  <c r="J163" i="56"/>
  <c r="F163" i="56"/>
  <c r="P144" i="56"/>
  <c r="H144" i="56"/>
  <c r="L144" i="56"/>
  <c r="P85" i="56"/>
  <c r="N66" i="56"/>
  <c r="P47" i="56"/>
  <c r="N28" i="56"/>
  <c r="N7" i="56"/>
  <c r="P163" i="56"/>
  <c r="L163" i="56"/>
  <c r="H163" i="56"/>
  <c r="D163" i="56"/>
  <c r="D146" i="56"/>
  <c r="D143" i="56"/>
  <c r="O145" i="56"/>
  <c r="K145" i="56"/>
  <c r="G145" i="56"/>
  <c r="C145" i="56"/>
  <c r="O129" i="56"/>
  <c r="K129" i="56"/>
  <c r="G129" i="56"/>
  <c r="C129" i="56"/>
  <c r="N107" i="56"/>
  <c r="J107" i="56"/>
  <c r="F107" i="56"/>
  <c r="Q106" i="56"/>
  <c r="M85" i="56"/>
  <c r="O43" i="56"/>
  <c r="O44" i="56"/>
  <c r="G43" i="56"/>
  <c r="G44" i="56"/>
  <c r="H86" i="56"/>
  <c r="E83" i="56"/>
  <c r="F67" i="56"/>
  <c r="H48" i="56"/>
  <c r="E45" i="56"/>
  <c r="F29" i="56"/>
  <c r="J8" i="56"/>
  <c r="G109" i="56"/>
  <c r="E85" i="56"/>
  <c r="C28" i="56"/>
  <c r="P24" i="56"/>
  <c r="O7" i="56"/>
  <c r="G7" i="56"/>
  <c r="N164" i="56"/>
  <c r="N165" i="56"/>
  <c r="J165" i="56"/>
  <c r="F165" i="56"/>
  <c r="L164" i="56"/>
  <c r="J162" i="56"/>
  <c r="I144" i="56"/>
  <c r="Q110" i="56"/>
  <c r="M110" i="56"/>
  <c r="I110" i="56"/>
  <c r="E110" i="56"/>
  <c r="P109" i="56"/>
  <c r="E109" i="56"/>
  <c r="P108" i="56"/>
  <c r="L108" i="56"/>
  <c r="H108" i="56"/>
  <c r="D108" i="56"/>
  <c r="O107" i="56"/>
  <c r="K107" i="56"/>
  <c r="G107" i="56"/>
  <c r="C107" i="56"/>
  <c r="I85" i="56"/>
  <c r="N82" i="56"/>
  <c r="N48" i="56"/>
  <c r="J48" i="56"/>
  <c r="F48" i="56"/>
  <c r="Q47" i="56"/>
  <c r="P29" i="56"/>
  <c r="L29" i="56"/>
  <c r="H29" i="56"/>
  <c r="D29" i="56"/>
  <c r="H25" i="56"/>
  <c r="K7" i="56"/>
  <c r="L4" i="56"/>
  <c r="L127" i="56"/>
  <c r="D127" i="56"/>
  <c r="M86" i="56"/>
  <c r="E86" i="56"/>
  <c r="K84" i="56"/>
  <c r="C84" i="56"/>
  <c r="J83" i="56"/>
  <c r="Q65" i="56"/>
  <c r="I65" i="56"/>
  <c r="Q48" i="56"/>
  <c r="I48" i="56"/>
  <c r="O46" i="56"/>
  <c r="G46" i="56"/>
  <c r="O29" i="56"/>
  <c r="G29" i="56"/>
  <c r="M27" i="56"/>
  <c r="E27" i="56"/>
  <c r="L26" i="56"/>
  <c r="D26" i="56"/>
  <c r="K8" i="56"/>
  <c r="C8" i="56"/>
  <c r="Q6" i="56"/>
  <c r="I6" i="56"/>
  <c r="P5" i="56"/>
  <c r="H5" i="56"/>
  <c r="E128" i="56"/>
  <c r="K66" i="56"/>
  <c r="C66" i="56"/>
  <c r="P62" i="56"/>
  <c r="M47" i="56"/>
  <c r="P147" i="56"/>
  <c r="L147" i="56"/>
  <c r="H147" i="56"/>
  <c r="D147" i="56"/>
  <c r="C146" i="56"/>
  <c r="P128" i="56"/>
  <c r="P129" i="56"/>
  <c r="L128" i="56"/>
  <c r="L129" i="56"/>
  <c r="H128" i="56"/>
  <c r="H129" i="56"/>
  <c r="D128" i="56"/>
  <c r="D129" i="56"/>
  <c r="N127" i="56"/>
  <c r="J127" i="56"/>
  <c r="F127" i="56"/>
  <c r="Q126" i="56"/>
  <c r="M126" i="56"/>
  <c r="I126" i="56"/>
  <c r="E126" i="56"/>
  <c r="O125" i="56"/>
  <c r="H109" i="56"/>
  <c r="N86" i="56"/>
  <c r="J86" i="56"/>
  <c r="F86" i="56"/>
  <c r="P67" i="56"/>
  <c r="L67" i="56"/>
  <c r="H67" i="56"/>
  <c r="D67" i="56"/>
  <c r="P63" i="56"/>
  <c r="H63" i="56"/>
  <c r="I47" i="56"/>
  <c r="N44" i="56"/>
  <c r="K28" i="56"/>
  <c r="L25" i="56"/>
  <c r="P8" i="56"/>
  <c r="L8" i="56"/>
  <c r="H8" i="56"/>
  <c r="D8" i="56"/>
  <c r="C7" i="56"/>
  <c r="H4" i="56"/>
  <c r="P127" i="56"/>
  <c r="H127" i="56"/>
  <c r="O126" i="56"/>
  <c r="G126" i="56"/>
  <c r="Q86" i="56"/>
  <c r="I86" i="56"/>
  <c r="O84" i="56"/>
  <c r="G84" i="56"/>
  <c r="N83" i="56"/>
  <c r="F83" i="56"/>
  <c r="O67" i="56"/>
  <c r="G67" i="56"/>
  <c r="M65" i="56"/>
  <c r="E65" i="56"/>
  <c r="L64" i="56"/>
  <c r="D64" i="56"/>
  <c r="M48" i="56"/>
  <c r="E48" i="56"/>
  <c r="K46" i="56"/>
  <c r="C46" i="56"/>
  <c r="J45" i="56"/>
  <c r="K29" i="56"/>
  <c r="C29" i="56"/>
  <c r="Q27" i="56"/>
  <c r="I27" i="56"/>
  <c r="P26" i="56"/>
  <c r="H26" i="56"/>
  <c r="O8" i="56"/>
  <c r="G8" i="56"/>
  <c r="M6" i="56"/>
  <c r="E6" i="56"/>
  <c r="L5" i="56"/>
  <c r="D5" i="56"/>
  <c r="G27" i="14" l="1"/>
  <c r="G18" i="34"/>
  <c r="G16" i="32"/>
  <c r="G18" i="30"/>
  <c r="G17" i="36"/>
  <c r="G17" i="31"/>
  <c r="G136" i="29"/>
  <c r="G111" i="29"/>
  <c r="G110" i="29"/>
  <c r="G16" i="30"/>
  <c r="G140" i="29"/>
  <c r="G141" i="29"/>
  <c r="G109" i="29"/>
  <c r="G138" i="29"/>
  <c r="G18" i="36"/>
  <c r="G16" i="36"/>
  <c r="G144" i="29"/>
  <c r="G114" i="29"/>
  <c r="G117" i="29"/>
  <c r="G18" i="33"/>
  <c r="G112" i="29"/>
  <c r="G143" i="29"/>
  <c r="G18" i="37"/>
  <c r="G17" i="33"/>
  <c r="G17" i="37"/>
  <c r="G16" i="35"/>
  <c r="G18" i="35"/>
  <c r="G17" i="35"/>
  <c r="G17" i="34"/>
  <c r="G16" i="31"/>
  <c r="G18" i="31"/>
  <c r="G137" i="29"/>
  <c r="G17" i="32"/>
  <c r="G115" i="29"/>
  <c r="G135" i="29"/>
  <c r="G16" i="37"/>
  <c r="G17" i="30"/>
  <c r="G16" i="34"/>
  <c r="G118" i="29"/>
  <c r="G18" i="32"/>
  <c r="G16" i="33"/>
  <c r="G17" i="6"/>
  <c r="G20" i="6" s="1"/>
  <c r="G19" i="6"/>
  <c r="G13" i="16" s="1"/>
  <c r="G23" i="6"/>
  <c r="G104" i="6"/>
  <c r="G105" i="6"/>
  <c r="G106" i="6"/>
  <c r="G107" i="6"/>
  <c r="G108" i="6"/>
  <c r="G118" i="6"/>
  <c r="G119" i="6"/>
  <c r="G120" i="6"/>
  <c r="G121" i="6"/>
  <c r="G122" i="6"/>
  <c r="G27" i="17"/>
  <c r="I16" i="13"/>
  <c r="J16" i="12"/>
  <c r="J103" i="6"/>
  <c r="M117" i="29"/>
  <c r="M17" i="34"/>
  <c r="M110" i="29"/>
  <c r="M17" i="37"/>
  <c r="M16" i="36"/>
  <c r="M18" i="37"/>
  <c r="M16" i="35"/>
  <c r="M135" i="29"/>
  <c r="M114" i="29"/>
  <c r="M16" i="37"/>
  <c r="M115" i="29"/>
  <c r="M17" i="36"/>
  <c r="M136" i="29"/>
  <c r="M144" i="29"/>
  <c r="M17" i="31"/>
  <c r="M18" i="35"/>
  <c r="M17" i="35"/>
  <c r="M17" i="32"/>
  <c r="M109" i="29"/>
  <c r="M17" i="30"/>
  <c r="M137" i="29"/>
  <c r="M18" i="30"/>
  <c r="M138" i="29"/>
  <c r="M111" i="29"/>
  <c r="M16" i="34"/>
  <c r="M18" i="31"/>
  <c r="M16" i="30"/>
  <c r="M16" i="32"/>
  <c r="M143" i="29"/>
  <c r="M17" i="33"/>
  <c r="M112" i="29"/>
  <c r="M18" i="34"/>
  <c r="M140" i="29"/>
  <c r="M18" i="36"/>
  <c r="M18" i="32"/>
  <c r="M118" i="29"/>
  <c r="M16" i="33"/>
  <c r="M141" i="29"/>
  <c r="M16" i="31"/>
  <c r="M18" i="33"/>
  <c r="M17" i="6"/>
  <c r="M20" i="6" s="1"/>
  <c r="M19" i="6"/>
  <c r="M19" i="17" s="1"/>
  <c r="M23" i="6"/>
  <c r="M104" i="6"/>
  <c r="M105" i="6"/>
  <c r="M106" i="6"/>
  <c r="M107" i="6"/>
  <c r="M108" i="6"/>
  <c r="M118" i="6"/>
  <c r="M119" i="6"/>
  <c r="M120" i="6"/>
  <c r="M121" i="6"/>
  <c r="M122" i="6"/>
  <c r="Q16" i="13"/>
  <c r="Q15" i="13" s="1"/>
  <c r="M22" i="17"/>
  <c r="O16" i="13"/>
  <c r="K103" i="6"/>
  <c r="E16" i="13"/>
  <c r="E116" i="6"/>
  <c r="N16" i="12"/>
  <c r="N15" i="12" s="1"/>
  <c r="Q103" i="6"/>
  <c r="F18" i="33"/>
  <c r="F17" i="35"/>
  <c r="F137" i="29"/>
  <c r="F17" i="37"/>
  <c r="F112" i="29"/>
  <c r="F17" i="30"/>
  <c r="F17" i="33"/>
  <c r="F111" i="29"/>
  <c r="F18" i="36"/>
  <c r="F16" i="33"/>
  <c r="F136" i="29"/>
  <c r="F18" i="32"/>
  <c r="F16" i="30"/>
  <c r="F138" i="29"/>
  <c r="F118" i="29"/>
  <c r="F18" i="34"/>
  <c r="F143" i="29"/>
  <c r="F18" i="31"/>
  <c r="F17" i="36"/>
  <c r="F16" i="32"/>
  <c r="F115" i="29"/>
  <c r="F141" i="29"/>
  <c r="F18" i="37"/>
  <c r="F110" i="29"/>
  <c r="F17" i="34"/>
  <c r="F16" i="36"/>
  <c r="F17" i="32"/>
  <c r="F16" i="35"/>
  <c r="F135" i="29"/>
  <c r="F16" i="31"/>
  <c r="F18" i="35"/>
  <c r="F144" i="29"/>
  <c r="F18" i="30"/>
  <c r="F114" i="29"/>
  <c r="F117" i="29"/>
  <c r="F17" i="31"/>
  <c r="F16" i="34"/>
  <c r="F140" i="29"/>
  <c r="F109" i="29"/>
  <c r="F16" i="37"/>
  <c r="F23" i="6"/>
  <c r="F104" i="6"/>
  <c r="F105" i="6"/>
  <c r="F106" i="6"/>
  <c r="F107" i="6"/>
  <c r="F108" i="6"/>
  <c r="F118" i="6"/>
  <c r="F119" i="6"/>
  <c r="F120" i="6"/>
  <c r="F121" i="6"/>
  <c r="F122" i="6"/>
  <c r="F17" i="6"/>
  <c r="F20" i="6" s="1"/>
  <c r="F19" i="6"/>
  <c r="F10" i="15" s="1"/>
  <c r="G16" i="13"/>
  <c r="B62" i="48"/>
  <c r="B62" i="51" s="1"/>
  <c r="B124" i="48"/>
  <c r="B124" i="51" s="1"/>
  <c r="B43" i="48"/>
  <c r="B43" i="51" s="1"/>
  <c r="B24" i="48"/>
  <c r="B24" i="51" s="1"/>
  <c r="H146" i="46"/>
  <c r="M146" i="46"/>
  <c r="B105" i="44"/>
  <c r="B81" i="44"/>
  <c r="B124" i="44"/>
  <c r="M128" i="46"/>
  <c r="M124" i="46"/>
  <c r="H128" i="46"/>
  <c r="H109" i="46"/>
  <c r="J109" i="46"/>
  <c r="E85" i="46"/>
  <c r="E81" i="46"/>
  <c r="J85" i="46"/>
  <c r="N47" i="46"/>
  <c r="P44" i="46"/>
  <c r="E28" i="46"/>
  <c r="E24" i="46"/>
  <c r="B7" i="46"/>
  <c r="B3" i="44"/>
  <c r="L3" i="11"/>
  <c r="L125" i="46"/>
  <c r="B66" i="46"/>
  <c r="B164" i="46"/>
  <c r="E43" i="46"/>
  <c r="E124" i="46"/>
  <c r="I164" i="46"/>
  <c r="M44" i="46"/>
  <c r="L7" i="46"/>
  <c r="L28" i="46"/>
  <c r="L47" i="46"/>
  <c r="L66" i="46"/>
  <c r="L85" i="46"/>
  <c r="L109" i="46"/>
  <c r="L128" i="46"/>
  <c r="L146" i="46"/>
  <c r="L164" i="46"/>
  <c r="J47" i="46"/>
  <c r="J146" i="46"/>
  <c r="N4" i="46"/>
  <c r="N82" i="46"/>
  <c r="L44" i="46"/>
  <c r="L82" i="46"/>
  <c r="C72" i="39"/>
  <c r="I17" i="24"/>
  <c r="I17" i="27" s="1"/>
  <c r="P3" i="11"/>
  <c r="D63" i="46"/>
  <c r="J164" i="46"/>
  <c r="P7" i="46"/>
  <c r="P164" i="46"/>
  <c r="N164" i="46"/>
  <c r="D106" i="46"/>
  <c r="D25" i="46"/>
  <c r="J7" i="46"/>
  <c r="B28" i="46"/>
  <c r="B47" i="46"/>
  <c r="B85" i="46"/>
  <c r="B109" i="46"/>
  <c r="B128" i="46"/>
  <c r="B146" i="46"/>
  <c r="N106" i="46"/>
  <c r="N125" i="46"/>
  <c r="Q3" i="11"/>
  <c r="B164" i="48"/>
  <c r="B146" i="48"/>
  <c r="B85" i="48"/>
  <c r="B7" i="48"/>
  <c r="J3" i="11"/>
  <c r="J3" i="14" s="1"/>
  <c r="K27" i="25"/>
  <c r="K27" i="28" s="1"/>
  <c r="L4" i="14"/>
  <c r="P27" i="12"/>
  <c r="P17" i="12"/>
  <c r="P27" i="14"/>
  <c r="F17" i="12"/>
  <c r="P14" i="24"/>
  <c r="P14" i="27" s="1"/>
  <c r="D3" i="11"/>
  <c r="D3" i="14" s="1"/>
  <c r="J27" i="23"/>
  <c r="J27" i="26" s="1"/>
  <c r="I27" i="23"/>
  <c r="I27" i="26" s="1"/>
  <c r="J27" i="25"/>
  <c r="J27" i="28" s="1"/>
  <c r="Q27" i="25"/>
  <c r="Q27" i="28" s="1"/>
  <c r="H27" i="23"/>
  <c r="H27" i="26" s="1"/>
  <c r="K27" i="23"/>
  <c r="K27" i="26" s="1"/>
  <c r="O17" i="23"/>
  <c r="O17" i="26" s="1"/>
  <c r="O17" i="25"/>
  <c r="O17" i="28" s="1"/>
  <c r="H17" i="23"/>
  <c r="H17" i="26" s="1"/>
  <c r="K17" i="23"/>
  <c r="K17" i="26" s="1"/>
  <c r="M17" i="23"/>
  <c r="M17" i="26" s="1"/>
  <c r="K17" i="24"/>
  <c r="K17" i="27" s="1"/>
  <c r="L17" i="23"/>
  <c r="L17" i="26" s="1"/>
  <c r="F16" i="24"/>
  <c r="F16" i="27" s="1"/>
  <c r="F4" i="24"/>
  <c r="F4" i="27" s="1"/>
  <c r="K4" i="25"/>
  <c r="K4" i="28" s="1"/>
  <c r="K4" i="23"/>
  <c r="K4" i="26" s="1"/>
  <c r="K16" i="24"/>
  <c r="K16" i="27" s="1"/>
  <c r="H14" i="24"/>
  <c r="H14" i="27" s="1"/>
  <c r="F14" i="24"/>
  <c r="F14" i="27" s="1"/>
  <c r="F4" i="25"/>
  <c r="F4" i="28" s="1"/>
  <c r="J14" i="24"/>
  <c r="J14" i="27" s="1"/>
  <c r="N15" i="10"/>
  <c r="L16" i="13"/>
  <c r="I27" i="14"/>
  <c r="H3" i="11"/>
  <c r="N3" i="11"/>
  <c r="N3" i="14" s="1"/>
  <c r="F27" i="14"/>
  <c r="D27" i="14"/>
  <c r="Q27" i="14"/>
  <c r="O27" i="10"/>
  <c r="F15" i="10"/>
  <c r="K15" i="10"/>
  <c r="O27" i="13"/>
  <c r="O27" i="14"/>
  <c r="Q17" i="14"/>
  <c r="F27" i="12"/>
  <c r="C27" i="14"/>
  <c r="E27" i="14"/>
  <c r="L16" i="12"/>
  <c r="L27" i="12"/>
  <c r="B27" i="12"/>
  <c r="B27" i="15" s="1"/>
  <c r="C16" i="12"/>
  <c r="C15" i="12" s="1"/>
  <c r="E17" i="14"/>
  <c r="J17" i="12"/>
  <c r="B17" i="12"/>
  <c r="B17" i="15" s="1"/>
  <c r="D17" i="12"/>
  <c r="I17" i="14"/>
  <c r="Q4" i="14"/>
  <c r="P16" i="12"/>
  <c r="P15" i="12" s="1"/>
  <c r="K16" i="12"/>
  <c r="K4" i="14"/>
  <c r="D16" i="12"/>
  <c r="D15" i="12" s="1"/>
  <c r="D16" i="13"/>
  <c r="D15" i="13" s="1"/>
  <c r="K16" i="13"/>
  <c r="K15" i="13" s="1"/>
  <c r="I16" i="12"/>
  <c r="I15" i="12" s="1"/>
  <c r="H16" i="12"/>
  <c r="I15" i="13"/>
  <c r="I4" i="14"/>
  <c r="F16" i="13"/>
  <c r="P16" i="13"/>
  <c r="O16" i="12"/>
  <c r="O15" i="12" s="1"/>
  <c r="J16" i="13"/>
  <c r="H4" i="12"/>
  <c r="F4" i="14"/>
  <c r="F4" i="17" s="1"/>
  <c r="C4" i="13"/>
  <c r="F16" i="12"/>
  <c r="E16" i="12"/>
  <c r="J4" i="14"/>
  <c r="H16" i="13"/>
  <c r="G16" i="12"/>
  <c r="P4" i="12"/>
  <c r="P4" i="14"/>
  <c r="B16" i="13"/>
  <c r="B15" i="13" s="1"/>
  <c r="B15" i="16" s="1"/>
  <c r="G103" i="6"/>
  <c r="G133" i="6" s="1"/>
  <c r="C103" i="6"/>
  <c r="P103" i="6"/>
  <c r="K51" i="6"/>
  <c r="K60" i="6" s="1"/>
  <c r="L103" i="6"/>
  <c r="O51" i="6"/>
  <c r="O60" i="6" s="1"/>
  <c r="B51" i="6"/>
  <c r="B63" i="6" s="1"/>
  <c r="B164" i="6"/>
  <c r="B124" i="6"/>
  <c r="D117" i="6"/>
  <c r="Q117" i="6"/>
  <c r="O117" i="6"/>
  <c r="H93" i="6"/>
  <c r="I117" i="6"/>
  <c r="K93" i="6"/>
  <c r="N117" i="6"/>
  <c r="P117" i="6"/>
  <c r="M117" i="6"/>
  <c r="M171" i="6" s="1"/>
  <c r="E51" i="6"/>
  <c r="E60" i="6" s="1"/>
  <c r="M103" i="6"/>
  <c r="M157" i="6" s="1"/>
  <c r="Q51" i="6"/>
  <c r="Q60" i="6" s="1"/>
  <c r="G60" i="6"/>
  <c r="M60" i="6"/>
  <c r="P60" i="6"/>
  <c r="L62" i="56"/>
  <c r="I3" i="56"/>
  <c r="L4" i="46"/>
  <c r="J82" i="56"/>
  <c r="N43" i="56"/>
  <c r="P25" i="56"/>
  <c r="C164" i="56"/>
  <c r="G146" i="56"/>
  <c r="F28" i="46"/>
  <c r="F66" i="46"/>
  <c r="F109" i="46"/>
  <c r="Q4" i="56"/>
  <c r="K81" i="56"/>
  <c r="O27" i="24"/>
  <c r="O27" i="27" s="1"/>
  <c r="C17" i="23"/>
  <c r="C17" i="26" s="1"/>
  <c r="E27" i="23"/>
  <c r="E27" i="26" s="1"/>
  <c r="M63" i="56"/>
  <c r="C16" i="13"/>
  <c r="M17" i="25"/>
  <c r="M17" i="28" s="1"/>
  <c r="I27" i="24"/>
  <c r="I27" i="27" s="1"/>
  <c r="K17" i="14"/>
  <c r="L17" i="12"/>
  <c r="N16" i="13"/>
  <c r="O93" i="6"/>
  <c r="L116" i="6"/>
  <c r="P82" i="46"/>
  <c r="F4" i="46"/>
  <c r="F63" i="46"/>
  <c r="P4" i="46"/>
  <c r="P27" i="25"/>
  <c r="P27" i="28" s="1"/>
  <c r="C17" i="14"/>
  <c r="G17" i="13"/>
  <c r="G27" i="13"/>
  <c r="G27" i="16" s="1"/>
  <c r="J81" i="56"/>
  <c r="H3" i="8"/>
  <c r="H3" i="12" s="1"/>
  <c r="L27" i="14"/>
  <c r="Q144" i="56"/>
  <c r="Q105" i="56"/>
  <c r="N7" i="46"/>
  <c r="N85" i="46"/>
  <c r="N128" i="46"/>
  <c r="D27" i="12"/>
  <c r="N17" i="12"/>
  <c r="L109" i="56"/>
  <c r="G27" i="21"/>
  <c r="Q164" i="46"/>
  <c r="K17" i="25"/>
  <c r="K17" i="28" s="1"/>
  <c r="K27" i="14"/>
  <c r="M27" i="14"/>
  <c r="I14" i="23"/>
  <c r="I14" i="26" s="1"/>
  <c r="N4" i="14"/>
  <c r="D4" i="14"/>
  <c r="H25" i="46"/>
  <c r="P106" i="46"/>
  <c r="M43" i="46"/>
  <c r="P125" i="46"/>
  <c r="H4" i="46"/>
  <c r="P63" i="46"/>
  <c r="H17" i="14"/>
  <c r="H27" i="14"/>
  <c r="C125" i="56"/>
  <c r="F7" i="46"/>
  <c r="F85" i="46"/>
  <c r="F128" i="46"/>
  <c r="I62" i="56"/>
  <c r="G124" i="56"/>
  <c r="J143" i="56"/>
  <c r="P27" i="23"/>
  <c r="P27" i="26" s="1"/>
  <c r="H17" i="12"/>
  <c r="N27" i="12"/>
  <c r="P164" i="56"/>
  <c r="Q17" i="23"/>
  <c r="Q17" i="26" s="1"/>
  <c r="J17" i="23"/>
  <c r="J17" i="26" s="1"/>
  <c r="M16" i="13"/>
  <c r="M15" i="13" s="1"/>
  <c r="H27" i="12"/>
  <c r="B109" i="48"/>
  <c r="D17" i="23"/>
  <c r="D17" i="26" s="1"/>
  <c r="F3" i="11"/>
  <c r="J27" i="14"/>
  <c r="I103" i="6"/>
  <c r="C17" i="24"/>
  <c r="C17" i="27" s="1"/>
  <c r="C117" i="6"/>
  <c r="G117" i="6"/>
  <c r="L14" i="24"/>
  <c r="L14" i="27" s="1"/>
  <c r="M4" i="46"/>
  <c r="M63" i="46"/>
  <c r="M125" i="46"/>
  <c r="M106" i="46"/>
  <c r="M82" i="46"/>
  <c r="E161" i="46"/>
  <c r="D25" i="56"/>
  <c r="F82" i="56"/>
  <c r="F162" i="56"/>
  <c r="D7" i="46"/>
  <c r="D28" i="46"/>
  <c r="D47" i="46"/>
  <c r="D66" i="46"/>
  <c r="D85" i="46"/>
  <c r="D109" i="46"/>
  <c r="D128" i="46"/>
  <c r="D146" i="46"/>
  <c r="D164" i="46"/>
  <c r="J66" i="46"/>
  <c r="M3" i="46"/>
  <c r="M24" i="46"/>
  <c r="M81" i="46"/>
  <c r="M105" i="46"/>
  <c r="I4" i="56"/>
  <c r="E25" i="56"/>
  <c r="D62" i="56"/>
  <c r="O81" i="56"/>
  <c r="H15" i="10"/>
  <c r="G27" i="10"/>
  <c r="G17" i="14"/>
  <c r="N27" i="14"/>
  <c r="J51" i="6"/>
  <c r="J59" i="6" s="1"/>
  <c r="M16" i="12"/>
  <c r="M15" i="12" s="1"/>
  <c r="C93" i="6"/>
  <c r="G93" i="6"/>
  <c r="I3" i="11"/>
  <c r="B15" i="12"/>
  <c r="B15" i="15" s="1"/>
  <c r="F17" i="25"/>
  <c r="F17" i="28" s="1"/>
  <c r="F44" i="56"/>
  <c r="G125" i="56"/>
  <c r="D4" i="56"/>
  <c r="D63" i="56"/>
  <c r="H28" i="46"/>
  <c r="H66" i="46"/>
  <c r="N66" i="46"/>
  <c r="N146" i="46"/>
  <c r="I7" i="46"/>
  <c r="I28" i="46"/>
  <c r="I47" i="46"/>
  <c r="I66" i="46"/>
  <c r="I85" i="46"/>
  <c r="I128" i="46"/>
  <c r="F17" i="23"/>
  <c r="F17" i="26" s="1"/>
  <c r="F3" i="46"/>
  <c r="I15" i="21"/>
  <c r="G17" i="23"/>
  <c r="G17" i="26" s="1"/>
  <c r="E63" i="56"/>
  <c r="D17" i="25"/>
  <c r="D17" i="28" s="1"/>
  <c r="I17" i="23"/>
  <c r="I17" i="26" s="1"/>
  <c r="N17" i="25"/>
  <c r="N17" i="28" s="1"/>
  <c r="J27" i="12"/>
  <c r="M14" i="23"/>
  <c r="M14" i="26" s="1"/>
  <c r="B4" i="14"/>
  <c r="B4" i="17" s="1"/>
  <c r="H4" i="14"/>
  <c r="Q16" i="12"/>
  <c r="F4" i="12"/>
  <c r="M25" i="46"/>
  <c r="E82" i="46"/>
  <c r="L17" i="25"/>
  <c r="L17" i="28" s="1"/>
  <c r="E3" i="25"/>
  <c r="I15" i="23"/>
  <c r="I15" i="26" s="1"/>
  <c r="I16" i="26"/>
  <c r="M16" i="26"/>
  <c r="M15" i="23"/>
  <c r="M15" i="26" s="1"/>
  <c r="N143" i="56"/>
  <c r="N144" i="56"/>
  <c r="P124" i="56"/>
  <c r="P125" i="56"/>
  <c r="D4" i="46"/>
  <c r="E43" i="56"/>
  <c r="E44" i="56"/>
  <c r="L124" i="56"/>
  <c r="L125" i="56"/>
  <c r="J4" i="46"/>
  <c r="Q81" i="56"/>
  <c r="Q82" i="56"/>
  <c r="I106" i="46"/>
  <c r="I162" i="46"/>
  <c r="I161" i="46"/>
  <c r="B44" i="46"/>
  <c r="J63" i="46"/>
  <c r="J144" i="46"/>
  <c r="D16" i="23"/>
  <c r="B4" i="12"/>
  <c r="B4" i="15" s="1"/>
  <c r="N161" i="56"/>
  <c r="K25" i="46"/>
  <c r="K24" i="46"/>
  <c r="N24" i="46"/>
  <c r="K44" i="46"/>
  <c r="K63" i="46"/>
  <c r="K62" i="46"/>
  <c r="K82" i="46"/>
  <c r="K106" i="46"/>
  <c r="K125" i="46"/>
  <c r="K144" i="46"/>
  <c r="K143" i="46"/>
  <c r="N143" i="46"/>
  <c r="K162" i="46"/>
  <c r="K161" i="46"/>
  <c r="N161" i="46"/>
  <c r="Q4" i="24"/>
  <c r="Q4" i="27" s="1"/>
  <c r="Q4" i="21"/>
  <c r="Q3" i="20"/>
  <c r="D27" i="21"/>
  <c r="D27" i="24"/>
  <c r="D27" i="27" s="1"/>
  <c r="F4" i="23"/>
  <c r="F4" i="26" s="1"/>
  <c r="O16" i="24"/>
  <c r="J4" i="13"/>
  <c r="J4" i="10"/>
  <c r="J17" i="13"/>
  <c r="J17" i="10"/>
  <c r="J27" i="13"/>
  <c r="J27" i="10"/>
  <c r="M4" i="12"/>
  <c r="M3" i="8"/>
  <c r="M17" i="12"/>
  <c r="M27" i="12"/>
  <c r="I24" i="56"/>
  <c r="F24" i="56"/>
  <c r="F25" i="56"/>
  <c r="N25" i="56"/>
  <c r="E105" i="56"/>
  <c r="M7" i="46"/>
  <c r="B162" i="46"/>
  <c r="G4" i="25"/>
  <c r="G4" i="28" s="1"/>
  <c r="P17" i="23"/>
  <c r="P17" i="26" s="1"/>
  <c r="O4" i="13"/>
  <c r="O4" i="10"/>
  <c r="O7" i="46"/>
  <c r="O25" i="46"/>
  <c r="O44" i="46"/>
  <c r="P43" i="46"/>
  <c r="O63" i="46"/>
  <c r="P62" i="46"/>
  <c r="O82" i="46"/>
  <c r="P81" i="46"/>
  <c r="O106" i="46"/>
  <c r="P105" i="46"/>
  <c r="O125" i="46"/>
  <c r="P124" i="46"/>
  <c r="O144" i="46"/>
  <c r="O143" i="46"/>
  <c r="P143" i="46"/>
  <c r="O162" i="46"/>
  <c r="O161" i="46"/>
  <c r="P161" i="46"/>
  <c r="O16" i="23"/>
  <c r="L4" i="25"/>
  <c r="L4" i="28" s="1"/>
  <c r="M27" i="25"/>
  <c r="M27" i="28" s="1"/>
  <c r="G4" i="21"/>
  <c r="G4" i="24"/>
  <c r="G4" i="27" s="1"/>
  <c r="G3" i="20"/>
  <c r="L17" i="24"/>
  <c r="L17" i="27" s="1"/>
  <c r="L17" i="21"/>
  <c r="N27" i="24"/>
  <c r="N27" i="27" s="1"/>
  <c r="N27" i="21"/>
  <c r="P4" i="23"/>
  <c r="P4" i="26" s="1"/>
  <c r="O27" i="23"/>
  <c r="O27" i="26" s="1"/>
  <c r="Q16" i="24"/>
  <c r="D4" i="10"/>
  <c r="D4" i="13"/>
  <c r="D17" i="13"/>
  <c r="D17" i="10"/>
  <c r="D27" i="10"/>
  <c r="D27" i="13"/>
  <c r="C4" i="12"/>
  <c r="C3" i="8"/>
  <c r="C17" i="12"/>
  <c r="C27" i="12"/>
  <c r="Q146" i="46"/>
  <c r="F25" i="46"/>
  <c r="F106" i="46"/>
  <c r="M4" i="25"/>
  <c r="M4" i="28" s="1"/>
  <c r="M17" i="24"/>
  <c r="M17" i="27" s="1"/>
  <c r="M17" i="21"/>
  <c r="O3" i="11"/>
  <c r="O4" i="14"/>
  <c r="I4" i="10"/>
  <c r="I4" i="13"/>
  <c r="I17" i="13"/>
  <c r="I17" i="10"/>
  <c r="Q27" i="10"/>
  <c r="Q27" i="13"/>
  <c r="M62" i="46"/>
  <c r="E146" i="46"/>
  <c r="B82" i="46"/>
  <c r="J125" i="46"/>
  <c r="H17" i="25"/>
  <c r="H17" i="28" s="1"/>
  <c r="O4" i="23"/>
  <c r="O4" i="26" s="1"/>
  <c r="P16" i="23"/>
  <c r="O15" i="13"/>
  <c r="C15" i="10"/>
  <c r="J3" i="8"/>
  <c r="J4" i="12"/>
  <c r="D103" i="6"/>
  <c r="D51" i="6"/>
  <c r="C15" i="23"/>
  <c r="C15" i="26" s="1"/>
  <c r="C16" i="26"/>
  <c r="F171" i="6"/>
  <c r="P3" i="8"/>
  <c r="J3" i="25"/>
  <c r="F27" i="25"/>
  <c r="F27" i="28" s="1"/>
  <c r="H16" i="27"/>
  <c r="H15" i="24"/>
  <c r="H15" i="27" s="1"/>
  <c r="G14" i="23"/>
  <c r="G14" i="26" s="1"/>
  <c r="L3" i="14"/>
  <c r="P4" i="24"/>
  <c r="P4" i="27" s="1"/>
  <c r="J3" i="20"/>
  <c r="C4" i="10"/>
  <c r="C27" i="10"/>
  <c r="E15" i="10"/>
  <c r="B92" i="6"/>
  <c r="B96" i="6"/>
  <c r="B97" i="6"/>
  <c r="B94" i="6"/>
  <c r="B116" i="6"/>
  <c r="H7" i="56"/>
  <c r="H146" i="56"/>
  <c r="H143" i="56"/>
  <c r="H106" i="56"/>
  <c r="H105" i="56"/>
  <c r="O161" i="56"/>
  <c r="O162" i="56"/>
  <c r="L161" i="56"/>
  <c r="L162" i="56"/>
  <c r="P3" i="56"/>
  <c r="J4" i="56"/>
  <c r="C63" i="56"/>
  <c r="I81" i="56"/>
  <c r="I82" i="56"/>
  <c r="M27" i="10"/>
  <c r="M27" i="13"/>
  <c r="M27" i="16" s="1"/>
  <c r="E125" i="56"/>
  <c r="M124" i="56"/>
  <c r="M125" i="56"/>
  <c r="F144" i="56"/>
  <c r="G162" i="56"/>
  <c r="L63" i="56"/>
  <c r="G106" i="56"/>
  <c r="O105" i="56"/>
  <c r="O106" i="56"/>
  <c r="K125" i="56"/>
  <c r="K146" i="56"/>
  <c r="J105" i="56"/>
  <c r="J106" i="56"/>
  <c r="C128" i="56"/>
  <c r="C124" i="56"/>
  <c r="C143" i="56"/>
  <c r="C144" i="56"/>
  <c r="K143" i="56"/>
  <c r="K144" i="56"/>
  <c r="L24" i="56"/>
  <c r="D44" i="56"/>
  <c r="L43" i="56"/>
  <c r="L44" i="56"/>
  <c r="E146" i="56"/>
  <c r="E143" i="56"/>
  <c r="G4" i="56"/>
  <c r="O4" i="56"/>
  <c r="J63" i="56"/>
  <c r="H81" i="56"/>
  <c r="H82" i="56"/>
  <c r="P82" i="56"/>
  <c r="Q7" i="46"/>
  <c r="Q28" i="46"/>
  <c r="Q47" i="46"/>
  <c r="Q66" i="46"/>
  <c r="Q85" i="46"/>
  <c r="I109" i="46"/>
  <c r="Q128" i="46"/>
  <c r="Q4" i="13"/>
  <c r="Q4" i="10"/>
  <c r="M28" i="46"/>
  <c r="J106" i="46"/>
  <c r="L16" i="23"/>
  <c r="N162" i="56"/>
  <c r="C4" i="46"/>
  <c r="K7" i="46"/>
  <c r="C28" i="46"/>
  <c r="C47" i="46"/>
  <c r="C66" i="46"/>
  <c r="C85" i="46"/>
  <c r="C109" i="46"/>
  <c r="C128" i="46"/>
  <c r="C146" i="46"/>
  <c r="B161" i="46"/>
  <c r="C164" i="46"/>
  <c r="E105" i="46"/>
  <c r="G27" i="25"/>
  <c r="G27" i="28" s="1"/>
  <c r="E4" i="24"/>
  <c r="E4" i="27" s="1"/>
  <c r="E4" i="21"/>
  <c r="E3" i="20"/>
  <c r="F17" i="24"/>
  <c r="F17" i="27" s="1"/>
  <c r="F17" i="21"/>
  <c r="H27" i="24"/>
  <c r="H27" i="27" s="1"/>
  <c r="H27" i="21"/>
  <c r="J4" i="23"/>
  <c r="J4" i="26" s="1"/>
  <c r="M27" i="23"/>
  <c r="M27" i="26" s="1"/>
  <c r="N4" i="13"/>
  <c r="N4" i="10"/>
  <c r="N17" i="13"/>
  <c r="N17" i="10"/>
  <c r="N27" i="10"/>
  <c r="N27" i="13"/>
  <c r="Q4" i="12"/>
  <c r="Q3" i="8"/>
  <c r="Q17" i="12"/>
  <c r="Q27" i="12"/>
  <c r="M3" i="56"/>
  <c r="C25" i="56"/>
  <c r="K25" i="56"/>
  <c r="D24" i="56"/>
  <c r="E106" i="56"/>
  <c r="L143" i="56"/>
  <c r="E47" i="46"/>
  <c r="E128" i="46"/>
  <c r="K161" i="56"/>
  <c r="G28" i="46"/>
  <c r="G47" i="46"/>
  <c r="G66" i="46"/>
  <c r="G85" i="46"/>
  <c r="G109" i="46"/>
  <c r="G128" i="46"/>
  <c r="G146" i="46"/>
  <c r="D161" i="46"/>
  <c r="G164" i="46"/>
  <c r="E14" i="23"/>
  <c r="E14" i="26" s="1"/>
  <c r="P4" i="25"/>
  <c r="P4" i="28" s="1"/>
  <c r="Q17" i="25"/>
  <c r="Q17" i="28" s="1"/>
  <c r="K4" i="21"/>
  <c r="K3" i="20"/>
  <c r="K4" i="24"/>
  <c r="K4" i="27" s="1"/>
  <c r="P17" i="24"/>
  <c r="P17" i="27" s="1"/>
  <c r="P17" i="21"/>
  <c r="D4" i="23"/>
  <c r="D4" i="26" s="1"/>
  <c r="E17" i="23"/>
  <c r="E17" i="26" s="1"/>
  <c r="E16" i="24"/>
  <c r="H4" i="13"/>
  <c r="H4" i="10"/>
  <c r="H17" i="10"/>
  <c r="H17" i="13"/>
  <c r="H27" i="13"/>
  <c r="H27" i="10"/>
  <c r="G4" i="12"/>
  <c r="G3" i="8"/>
  <c r="G17" i="12"/>
  <c r="G27" i="12"/>
  <c r="G27" i="15" s="1"/>
  <c r="Q106" i="46"/>
  <c r="Q162" i="46"/>
  <c r="Q161" i="46"/>
  <c r="F162" i="46"/>
  <c r="J17" i="25"/>
  <c r="J17" i="28" s="1"/>
  <c r="D4" i="24"/>
  <c r="D4" i="27" s="1"/>
  <c r="D4" i="21"/>
  <c r="D3" i="20"/>
  <c r="E4" i="23"/>
  <c r="E4" i="26" s="1"/>
  <c r="N17" i="23"/>
  <c r="N17" i="26" s="1"/>
  <c r="M4" i="10"/>
  <c r="M4" i="13"/>
  <c r="M17" i="10"/>
  <c r="M17" i="13"/>
  <c r="D4" i="12"/>
  <c r="D3" i="8"/>
  <c r="E66" i="46"/>
  <c r="B25" i="46"/>
  <c r="B63" i="46"/>
  <c r="L27" i="25"/>
  <c r="L27" i="28" s="1"/>
  <c r="J15" i="12"/>
  <c r="E3" i="11"/>
  <c r="E4" i="14"/>
  <c r="O15" i="10"/>
  <c r="H51" i="6"/>
  <c r="H103" i="6"/>
  <c r="C7" i="46"/>
  <c r="Q4" i="25"/>
  <c r="Q4" i="28" s="1"/>
  <c r="F15" i="24"/>
  <c r="F15" i="27" s="1"/>
  <c r="M4" i="23"/>
  <c r="M4" i="26" s="1"/>
  <c r="K15" i="23"/>
  <c r="K15" i="26" s="1"/>
  <c r="K16" i="26"/>
  <c r="B3" i="14"/>
  <c r="O17" i="21"/>
  <c r="Q17" i="21"/>
  <c r="J4" i="25"/>
  <c r="J4" i="28" s="1"/>
  <c r="L16" i="24"/>
  <c r="O27" i="21"/>
  <c r="I27" i="21"/>
  <c r="Q27" i="21"/>
  <c r="K14" i="23"/>
  <c r="K14" i="26" s="1"/>
  <c r="F27" i="23"/>
  <c r="F27" i="26" s="1"/>
  <c r="K97" i="6"/>
  <c r="L64" i="6"/>
  <c r="L63" i="6"/>
  <c r="L59" i="6"/>
  <c r="L61" i="6"/>
  <c r="L62" i="6"/>
  <c r="L65" i="6"/>
  <c r="L102" i="6"/>
  <c r="H96" i="6"/>
  <c r="H97" i="6"/>
  <c r="H92" i="6"/>
  <c r="H94" i="6"/>
  <c r="H116" i="6"/>
  <c r="H4" i="24"/>
  <c r="H4" i="27" s="1"/>
  <c r="F3" i="20"/>
  <c r="J4" i="21"/>
  <c r="D94" i="6"/>
  <c r="D116" i="6"/>
  <c r="D96" i="6"/>
  <c r="D92" i="6"/>
  <c r="D97" i="6"/>
  <c r="I17" i="21"/>
  <c r="K3" i="11"/>
  <c r="F125" i="56"/>
  <c r="F124" i="56"/>
  <c r="P106" i="56"/>
  <c r="P105" i="56"/>
  <c r="D161" i="56"/>
  <c r="D162" i="56"/>
  <c r="M44" i="56"/>
  <c r="M24" i="56"/>
  <c r="K63" i="56"/>
  <c r="P4" i="56"/>
  <c r="H66" i="56"/>
  <c r="H62" i="56"/>
  <c r="J125" i="56"/>
  <c r="H28" i="56"/>
  <c r="H24" i="56"/>
  <c r="D106" i="56"/>
  <c r="D105" i="56"/>
  <c r="L106" i="56"/>
  <c r="L105" i="56"/>
  <c r="J161" i="56"/>
  <c r="J164" i="56"/>
  <c r="G164" i="56"/>
  <c r="E47" i="56"/>
  <c r="O124" i="56"/>
  <c r="K128" i="56"/>
  <c r="K124" i="56"/>
  <c r="H161" i="56"/>
  <c r="H162" i="56"/>
  <c r="P161" i="56"/>
  <c r="P162" i="56"/>
  <c r="H85" i="46"/>
  <c r="I44" i="56"/>
  <c r="I43" i="56"/>
  <c r="Q44" i="56"/>
  <c r="Q43" i="56"/>
  <c r="I106" i="56"/>
  <c r="F47" i="46"/>
  <c r="F4" i="56"/>
  <c r="N4" i="56"/>
  <c r="E24" i="56"/>
  <c r="G62" i="56"/>
  <c r="G63" i="56"/>
  <c r="O62" i="56"/>
  <c r="O63" i="56"/>
  <c r="E82" i="56"/>
  <c r="E81" i="56"/>
  <c r="M82" i="56"/>
  <c r="M81" i="56"/>
  <c r="M105" i="56"/>
  <c r="M161" i="56"/>
  <c r="I4" i="46"/>
  <c r="I25" i="46"/>
  <c r="I44" i="46"/>
  <c r="I63" i="46"/>
  <c r="I82" i="46"/>
  <c r="Q109" i="46"/>
  <c r="Q144" i="46"/>
  <c r="Q143" i="46"/>
  <c r="E17" i="10"/>
  <c r="E17" i="13"/>
  <c r="M85" i="46"/>
  <c r="M164" i="46"/>
  <c r="J43" i="56"/>
  <c r="K4" i="46"/>
  <c r="F24" i="46"/>
  <c r="K28" i="46"/>
  <c r="K47" i="46"/>
  <c r="K66" i="46"/>
  <c r="K85" i="46"/>
  <c r="K109" i="46"/>
  <c r="K128" i="46"/>
  <c r="F143" i="46"/>
  <c r="K146" i="46"/>
  <c r="K164" i="46"/>
  <c r="I4" i="24"/>
  <c r="I4" i="27" s="1"/>
  <c r="I4" i="21"/>
  <c r="I3" i="20"/>
  <c r="J17" i="24"/>
  <c r="J17" i="27" s="1"/>
  <c r="J17" i="21"/>
  <c r="L27" i="24"/>
  <c r="L27" i="27" s="1"/>
  <c r="L27" i="21"/>
  <c r="N4" i="23"/>
  <c r="N4" i="26" s="1"/>
  <c r="B4" i="13"/>
  <c r="B4" i="16" s="1"/>
  <c r="B4" i="10"/>
  <c r="B15" i="10"/>
  <c r="B17" i="13"/>
  <c r="B17" i="16" s="1"/>
  <c r="B17" i="10"/>
  <c r="B27" i="10"/>
  <c r="B27" i="13"/>
  <c r="B27" i="16" s="1"/>
  <c r="E4" i="12"/>
  <c r="E3" i="8"/>
  <c r="E17" i="12"/>
  <c r="E27" i="12"/>
  <c r="Q24" i="56"/>
  <c r="J24" i="56"/>
  <c r="J25" i="56"/>
  <c r="J44" i="46"/>
  <c r="J82" i="46"/>
  <c r="B106" i="46"/>
  <c r="B125" i="46"/>
  <c r="P17" i="25"/>
  <c r="P17" i="28" s="1"/>
  <c r="K17" i="10"/>
  <c r="K17" i="13"/>
  <c r="G4" i="46"/>
  <c r="H24" i="46"/>
  <c r="O28" i="46"/>
  <c r="H43" i="46"/>
  <c r="O47" i="46"/>
  <c r="H62" i="46"/>
  <c r="O66" i="46"/>
  <c r="O85" i="46"/>
  <c r="H105" i="46"/>
  <c r="O109" i="46"/>
  <c r="O128" i="46"/>
  <c r="H143" i="46"/>
  <c r="O146" i="46"/>
  <c r="H161" i="46"/>
  <c r="O164" i="46"/>
  <c r="Q14" i="23"/>
  <c r="Q14" i="26" s="1"/>
  <c r="D4" i="25"/>
  <c r="D4" i="28" s="1"/>
  <c r="E17" i="25"/>
  <c r="E17" i="28" s="1"/>
  <c r="E27" i="25"/>
  <c r="E27" i="28" s="1"/>
  <c r="O4" i="24"/>
  <c r="O4" i="27" s="1"/>
  <c r="O4" i="21"/>
  <c r="O3" i="20"/>
  <c r="D17" i="24"/>
  <c r="D17" i="27" s="1"/>
  <c r="D17" i="21"/>
  <c r="F27" i="24"/>
  <c r="F27" i="27" s="1"/>
  <c r="F27" i="21"/>
  <c r="H4" i="23"/>
  <c r="H4" i="26" s="1"/>
  <c r="G27" i="23"/>
  <c r="G27" i="26" s="1"/>
  <c r="I16" i="24"/>
  <c r="L4" i="10"/>
  <c r="L4" i="13"/>
  <c r="L15" i="10"/>
  <c r="L17" i="13"/>
  <c r="L17" i="10"/>
  <c r="L27" i="10"/>
  <c r="L27" i="13"/>
  <c r="K4" i="12"/>
  <c r="K3" i="8"/>
  <c r="K17" i="12"/>
  <c r="K27" i="12"/>
  <c r="I125" i="46"/>
  <c r="F44" i="46"/>
  <c r="F82" i="46"/>
  <c r="F125" i="46"/>
  <c r="N27" i="25"/>
  <c r="N27" i="28" s="1"/>
  <c r="L4" i="24"/>
  <c r="L4" i="27" s="1"/>
  <c r="L4" i="21"/>
  <c r="L3" i="20"/>
  <c r="I4" i="23"/>
  <c r="I4" i="26" s="1"/>
  <c r="J16" i="23"/>
  <c r="C3" i="11"/>
  <c r="C4" i="14"/>
  <c r="I15" i="10"/>
  <c r="E27" i="10"/>
  <c r="E27" i="13"/>
  <c r="L4" i="12"/>
  <c r="L3" i="8"/>
  <c r="F51" i="6"/>
  <c r="F103" i="6"/>
  <c r="J162" i="46"/>
  <c r="N4" i="24"/>
  <c r="N4" i="27" s="1"/>
  <c r="N4" i="21"/>
  <c r="N3" i="20"/>
  <c r="M4" i="14"/>
  <c r="M3" i="11"/>
  <c r="G4" i="10"/>
  <c r="G4" i="13"/>
  <c r="C17" i="13"/>
  <c r="C17" i="10"/>
  <c r="J16" i="24"/>
  <c r="F16" i="26"/>
  <c r="F15" i="23"/>
  <c r="F15" i="26" s="1"/>
  <c r="M59" i="6"/>
  <c r="M61" i="6"/>
  <c r="M62" i="6"/>
  <c r="M63" i="6"/>
  <c r="M64" i="6"/>
  <c r="M65" i="6"/>
  <c r="M102" i="6"/>
  <c r="I92" i="6"/>
  <c r="I94" i="6"/>
  <c r="I96" i="6"/>
  <c r="I97" i="6"/>
  <c r="I116" i="6"/>
  <c r="Q92" i="6"/>
  <c r="Q94" i="6"/>
  <c r="Q96" i="6"/>
  <c r="Q97" i="6"/>
  <c r="Q116" i="6"/>
  <c r="F94" i="6"/>
  <c r="F116" i="6"/>
  <c r="F92" i="6"/>
  <c r="F96" i="6"/>
  <c r="F97" i="6"/>
  <c r="M15" i="10"/>
  <c r="D27" i="25"/>
  <c r="D27" i="28" s="1"/>
  <c r="P16" i="24"/>
  <c r="O14" i="23"/>
  <c r="O14" i="26" s="1"/>
  <c r="Q16" i="23"/>
  <c r="C59" i="6"/>
  <c r="C61" i="6"/>
  <c r="C62" i="6"/>
  <c r="C63" i="6"/>
  <c r="C64" i="6"/>
  <c r="C65" i="6"/>
  <c r="C102" i="6"/>
  <c r="G59" i="6"/>
  <c r="G61" i="6"/>
  <c r="G62" i="6"/>
  <c r="G63" i="6"/>
  <c r="G64" i="6"/>
  <c r="G65" i="6"/>
  <c r="G102" i="6"/>
  <c r="K61" i="6"/>
  <c r="C92" i="6"/>
  <c r="C94" i="6"/>
  <c r="C96" i="6"/>
  <c r="C97" i="6"/>
  <c r="C116" i="6"/>
  <c r="G92" i="6"/>
  <c r="G94" i="6"/>
  <c r="G96" i="6"/>
  <c r="G97" i="6"/>
  <c r="G116" i="6"/>
  <c r="O92" i="6"/>
  <c r="O96" i="6"/>
  <c r="O116" i="6"/>
  <c r="G17" i="10"/>
  <c r="F3" i="8"/>
  <c r="J96" i="6"/>
  <c r="J97" i="6"/>
  <c r="J92" i="6"/>
  <c r="J94" i="6"/>
  <c r="J116" i="6"/>
  <c r="P3" i="20"/>
  <c r="F4" i="21"/>
  <c r="J4" i="24"/>
  <c r="J4" i="27" s="1"/>
  <c r="P116" i="6"/>
  <c r="P92" i="6"/>
  <c r="P94" i="6"/>
  <c r="P96" i="6"/>
  <c r="P97" i="6"/>
  <c r="B147" i="6"/>
  <c r="B171" i="6"/>
  <c r="F85" i="56"/>
  <c r="F81" i="56"/>
  <c r="N125" i="56"/>
  <c r="N124" i="56"/>
  <c r="F47" i="56"/>
  <c r="F43" i="56"/>
  <c r="Q143" i="56"/>
  <c r="Q146" i="56"/>
  <c r="Q164" i="56"/>
  <c r="Q161" i="56"/>
  <c r="Q3" i="56"/>
  <c r="I124" i="56"/>
  <c r="I125" i="56"/>
  <c r="Q124" i="56"/>
  <c r="Q125" i="56"/>
  <c r="F146" i="56"/>
  <c r="J44" i="56"/>
  <c r="C105" i="56"/>
  <c r="C106" i="56"/>
  <c r="K105" i="56"/>
  <c r="K106" i="56"/>
  <c r="F164" i="56"/>
  <c r="F161" i="56"/>
  <c r="N81" i="56"/>
  <c r="F105" i="56"/>
  <c r="F106" i="56"/>
  <c r="N105" i="56"/>
  <c r="N106" i="56"/>
  <c r="H124" i="56"/>
  <c r="H125" i="56"/>
  <c r="G143" i="56"/>
  <c r="G144" i="56"/>
  <c r="O143" i="56"/>
  <c r="O144" i="56"/>
  <c r="E164" i="56"/>
  <c r="E161" i="56"/>
  <c r="L3" i="56"/>
  <c r="H43" i="56"/>
  <c r="H44" i="56"/>
  <c r="P43" i="56"/>
  <c r="P44" i="56"/>
  <c r="D124" i="56"/>
  <c r="D125" i="56"/>
  <c r="I143" i="56"/>
  <c r="I146" i="56"/>
  <c r="C161" i="56"/>
  <c r="I164" i="56"/>
  <c r="I161" i="56"/>
  <c r="B4" i="46"/>
  <c r="J28" i="46"/>
  <c r="C4" i="56"/>
  <c r="K4" i="56"/>
  <c r="D3" i="56"/>
  <c r="F62" i="56"/>
  <c r="F63" i="56"/>
  <c r="N62" i="56"/>
  <c r="N63" i="56"/>
  <c r="D81" i="56"/>
  <c r="D82" i="56"/>
  <c r="L81" i="56"/>
  <c r="L82" i="56"/>
  <c r="M106" i="56"/>
  <c r="Q4" i="46"/>
  <c r="Q25" i="46"/>
  <c r="Q44" i="46"/>
  <c r="Q63" i="46"/>
  <c r="Q82" i="46"/>
  <c r="Q125" i="46"/>
  <c r="I146" i="46"/>
  <c r="Q17" i="10"/>
  <c r="Q17" i="13"/>
  <c r="E62" i="46"/>
  <c r="E143" i="46"/>
  <c r="J25" i="46"/>
  <c r="K27" i="10"/>
  <c r="K27" i="13"/>
  <c r="C25" i="46"/>
  <c r="C24" i="46"/>
  <c r="J24" i="46"/>
  <c r="C44" i="46"/>
  <c r="C63" i="46"/>
  <c r="C62" i="46"/>
  <c r="C82" i="46"/>
  <c r="C106" i="46"/>
  <c r="C125" i="46"/>
  <c r="C144" i="46"/>
  <c r="C143" i="46"/>
  <c r="C162" i="46"/>
  <c r="C161" i="46"/>
  <c r="E3" i="46"/>
  <c r="O27" i="25"/>
  <c r="O27" i="28" s="1"/>
  <c r="M3" i="20"/>
  <c r="M4" i="24"/>
  <c r="M4" i="27" s="1"/>
  <c r="M4" i="21"/>
  <c r="N17" i="24"/>
  <c r="N17" i="27" s="1"/>
  <c r="N17" i="21"/>
  <c r="P27" i="24"/>
  <c r="P27" i="27" s="1"/>
  <c r="P27" i="21"/>
  <c r="G16" i="24"/>
  <c r="F4" i="10"/>
  <c r="F4" i="13"/>
  <c r="F17" i="10"/>
  <c r="F17" i="13"/>
  <c r="F27" i="10"/>
  <c r="F27" i="13"/>
  <c r="I4" i="12"/>
  <c r="I3" i="8"/>
  <c r="I17" i="12"/>
  <c r="I27" i="12"/>
  <c r="E3" i="56"/>
  <c r="G25" i="56"/>
  <c r="G24" i="56"/>
  <c r="O25" i="56"/>
  <c r="O24" i="56"/>
  <c r="P143" i="56"/>
  <c r="M161" i="46"/>
  <c r="B144" i="46"/>
  <c r="G4" i="23"/>
  <c r="G4" i="26" s="1"/>
  <c r="N3" i="8"/>
  <c r="N4" i="12"/>
  <c r="O4" i="46"/>
  <c r="G7" i="46"/>
  <c r="G25" i="46"/>
  <c r="G24" i="46"/>
  <c r="G44" i="46"/>
  <c r="G43" i="46"/>
  <c r="G63" i="46"/>
  <c r="G62" i="46"/>
  <c r="G82" i="46"/>
  <c r="G81" i="46"/>
  <c r="G106" i="46"/>
  <c r="G105" i="46"/>
  <c r="G125" i="46"/>
  <c r="G144" i="46"/>
  <c r="G143" i="46"/>
  <c r="G162" i="46"/>
  <c r="G161" i="46"/>
  <c r="G16" i="23"/>
  <c r="H4" i="25"/>
  <c r="H4" i="28" s="1"/>
  <c r="C4" i="21"/>
  <c r="C4" i="24"/>
  <c r="C4" i="27" s="1"/>
  <c r="H17" i="24"/>
  <c r="H17" i="27" s="1"/>
  <c r="H17" i="21"/>
  <c r="J27" i="24"/>
  <c r="J27" i="27" s="1"/>
  <c r="J27" i="21"/>
  <c r="L4" i="23"/>
  <c r="L4" i="26" s="1"/>
  <c r="M16" i="24"/>
  <c r="P4" i="10"/>
  <c r="P4" i="13"/>
  <c r="P15" i="10"/>
  <c r="P17" i="10"/>
  <c r="P17" i="13"/>
  <c r="P27" i="10"/>
  <c r="P27" i="13"/>
  <c r="O4" i="12"/>
  <c r="O3" i="8"/>
  <c r="O17" i="12"/>
  <c r="O27" i="12"/>
  <c r="I144" i="46"/>
  <c r="I143" i="46"/>
  <c r="N44" i="46"/>
  <c r="I4" i="25"/>
  <c r="I4" i="28" s="1"/>
  <c r="E17" i="24"/>
  <c r="E17" i="27" s="1"/>
  <c r="E17" i="21"/>
  <c r="Q4" i="23"/>
  <c r="Q4" i="26" s="1"/>
  <c r="N16" i="23"/>
  <c r="E15" i="13"/>
  <c r="G4" i="14"/>
  <c r="G3" i="11"/>
  <c r="E4" i="10"/>
  <c r="E4" i="13"/>
  <c r="Q15" i="10"/>
  <c r="I27" i="13"/>
  <c r="I27" i="10"/>
  <c r="N51" i="6"/>
  <c r="N60" i="6" s="1"/>
  <c r="N103" i="6"/>
  <c r="O4" i="25"/>
  <c r="O4" i="28" s="1"/>
  <c r="G17" i="24"/>
  <c r="G17" i="27" s="1"/>
  <c r="G17" i="21"/>
  <c r="H16" i="23"/>
  <c r="G15" i="13"/>
  <c r="K4" i="10"/>
  <c r="K4" i="13"/>
  <c r="O17" i="10"/>
  <c r="O17" i="13"/>
  <c r="E4" i="25"/>
  <c r="E4" i="28" s="1"/>
  <c r="N16" i="24"/>
  <c r="I59" i="6"/>
  <c r="I61" i="6"/>
  <c r="I62" i="6"/>
  <c r="I63" i="6"/>
  <c r="I64" i="6"/>
  <c r="I65" i="6"/>
  <c r="I102" i="6"/>
  <c r="E92" i="6"/>
  <c r="E94" i="6"/>
  <c r="E96" i="6"/>
  <c r="E97" i="6"/>
  <c r="M92" i="6"/>
  <c r="M94" i="6"/>
  <c r="M96" i="6"/>
  <c r="M97" i="6"/>
  <c r="M116" i="6"/>
  <c r="C17" i="21"/>
  <c r="N92" i="6"/>
  <c r="N94" i="6"/>
  <c r="N116" i="6"/>
  <c r="N96" i="6"/>
  <c r="N97" i="6"/>
  <c r="M143" i="56"/>
  <c r="F3" i="25"/>
  <c r="N4" i="25"/>
  <c r="N4" i="28" s="1"/>
  <c r="D16" i="24"/>
  <c r="C27" i="21"/>
  <c r="K27" i="21"/>
  <c r="E27" i="21"/>
  <c r="M27" i="21"/>
  <c r="C14" i="23"/>
  <c r="C14" i="26" s="1"/>
  <c r="E16" i="23"/>
  <c r="C16" i="27"/>
  <c r="C15" i="24"/>
  <c r="C15" i="27" s="1"/>
  <c r="H3" i="20"/>
  <c r="P4" i="21"/>
  <c r="D14" i="24"/>
  <c r="D14" i="27" s="1"/>
  <c r="G15" i="10"/>
  <c r="P63" i="6"/>
  <c r="P59" i="6"/>
  <c r="P62" i="6"/>
  <c r="P65" i="6"/>
  <c r="P102" i="6"/>
  <c r="P61" i="6"/>
  <c r="P64" i="6"/>
  <c r="D93" i="6"/>
  <c r="K17" i="21"/>
  <c r="B133" i="6"/>
  <c r="B157" i="6"/>
  <c r="B93" i="6"/>
  <c r="M29" i="17" l="1"/>
  <c r="G4" i="17"/>
  <c r="M20" i="17"/>
  <c r="G16" i="16"/>
  <c r="F17" i="16"/>
  <c r="G4" i="16"/>
  <c r="M4" i="15"/>
  <c r="M15" i="16"/>
  <c r="M27" i="17"/>
  <c r="G14" i="15"/>
  <c r="M4" i="17"/>
  <c r="M4" i="16"/>
  <c r="F147" i="6"/>
  <c r="M27" i="15"/>
  <c r="M15" i="15"/>
  <c r="F139" i="29"/>
  <c r="M17" i="17"/>
  <c r="M30" i="17"/>
  <c r="M21" i="17"/>
  <c r="M17" i="16"/>
  <c r="M17" i="15"/>
  <c r="F134" i="29"/>
  <c r="M28" i="17"/>
  <c r="G15" i="16"/>
  <c r="F4" i="16"/>
  <c r="F4" i="15"/>
  <c r="G17" i="17"/>
  <c r="F16" i="16"/>
  <c r="F27" i="17"/>
  <c r="G4" i="15"/>
  <c r="G147" i="6"/>
  <c r="G17" i="16"/>
  <c r="G16" i="15"/>
  <c r="F27" i="15"/>
  <c r="F17" i="15"/>
  <c r="F27" i="16"/>
  <c r="G17" i="15"/>
  <c r="F16" i="15"/>
  <c r="G139" i="29"/>
  <c r="F174" i="6"/>
  <c r="F150" i="6"/>
  <c r="F161" i="6"/>
  <c r="F137" i="6"/>
  <c r="F127" i="29"/>
  <c r="F142" i="6"/>
  <c r="F166" i="6"/>
  <c r="F126" i="6"/>
  <c r="F125" i="29"/>
  <c r="F32" i="16"/>
  <c r="F28" i="16"/>
  <c r="F22" i="16"/>
  <c r="F18" i="16"/>
  <c r="F11" i="16"/>
  <c r="F7" i="16"/>
  <c r="N114" i="29"/>
  <c r="N18" i="34"/>
  <c r="N112" i="29"/>
  <c r="N136" i="29"/>
  <c r="N18" i="32"/>
  <c r="N16" i="37"/>
  <c r="N16" i="32"/>
  <c r="N17" i="30"/>
  <c r="N18" i="31"/>
  <c r="N111" i="29"/>
  <c r="N117" i="29"/>
  <c r="N17" i="37"/>
  <c r="N110" i="29"/>
  <c r="N17" i="36"/>
  <c r="N16" i="30"/>
  <c r="N17" i="32"/>
  <c r="N143" i="29"/>
  <c r="N17" i="31"/>
  <c r="N16" i="33"/>
  <c r="N135" i="29"/>
  <c r="N138" i="29"/>
  <c r="N118" i="29"/>
  <c r="N109" i="29"/>
  <c r="N18" i="36"/>
  <c r="N18" i="35"/>
  <c r="N16" i="34"/>
  <c r="N144" i="29"/>
  <c r="N18" i="33"/>
  <c r="N17" i="33"/>
  <c r="N16" i="36"/>
  <c r="N141" i="29"/>
  <c r="N17" i="34"/>
  <c r="N17" i="35"/>
  <c r="N115" i="29"/>
  <c r="N137" i="29"/>
  <c r="N16" i="35"/>
  <c r="N18" i="30"/>
  <c r="N16" i="31"/>
  <c r="N18" i="37"/>
  <c r="N140" i="29"/>
  <c r="N23" i="6"/>
  <c r="N104" i="6"/>
  <c r="N105" i="6"/>
  <c r="N106" i="6"/>
  <c r="N107" i="6"/>
  <c r="N108" i="6"/>
  <c r="N118" i="6"/>
  <c r="N119" i="6"/>
  <c r="N120" i="6"/>
  <c r="N121" i="6"/>
  <c r="N122" i="6"/>
  <c r="N17" i="6"/>
  <c r="N20" i="6" s="1"/>
  <c r="N19" i="6"/>
  <c r="N4" i="16" s="1"/>
  <c r="E118" i="29"/>
  <c r="E17" i="36"/>
  <c r="E117" i="29"/>
  <c r="E144" i="29"/>
  <c r="E16" i="37"/>
  <c r="E16" i="31"/>
  <c r="E17" i="37"/>
  <c r="E16" i="35"/>
  <c r="E115" i="29"/>
  <c r="E135" i="29"/>
  <c r="E141" i="29"/>
  <c r="E18" i="37"/>
  <c r="E16" i="30"/>
  <c r="E18" i="30"/>
  <c r="E18" i="36"/>
  <c r="E17" i="31"/>
  <c r="E114" i="29"/>
  <c r="E136" i="29"/>
  <c r="E16" i="32"/>
  <c r="E17" i="35"/>
  <c r="E17" i="34"/>
  <c r="E18" i="35"/>
  <c r="E137" i="29"/>
  <c r="E18" i="34"/>
  <c r="E18" i="31"/>
  <c r="E16" i="34"/>
  <c r="E143" i="29"/>
  <c r="E140" i="29"/>
  <c r="E16" i="33"/>
  <c r="E18" i="32"/>
  <c r="E17" i="33"/>
  <c r="E17" i="30"/>
  <c r="E112" i="29"/>
  <c r="E138" i="29"/>
  <c r="E17" i="32"/>
  <c r="E18" i="33"/>
  <c r="E110" i="29"/>
  <c r="E111" i="29"/>
  <c r="E109" i="29"/>
  <c r="E16" i="36"/>
  <c r="E17" i="6"/>
  <c r="E20" i="6" s="1"/>
  <c r="E19" i="6"/>
  <c r="E17" i="17" s="1"/>
  <c r="E23" i="6"/>
  <c r="E104" i="6"/>
  <c r="E105" i="6"/>
  <c r="E106" i="6"/>
  <c r="E107" i="6"/>
  <c r="E108" i="6"/>
  <c r="E118" i="6"/>
  <c r="E119" i="6"/>
  <c r="E120" i="6"/>
  <c r="E121" i="6"/>
  <c r="E122" i="6"/>
  <c r="E117" i="6"/>
  <c r="F19" i="15"/>
  <c r="C17" i="37"/>
  <c r="C18" i="36"/>
  <c r="C112" i="29"/>
  <c r="C18" i="35"/>
  <c r="C144" i="29"/>
  <c r="C17" i="32"/>
  <c r="C111" i="29"/>
  <c r="C16" i="35"/>
  <c r="C143" i="29"/>
  <c r="C16" i="30"/>
  <c r="C17" i="31"/>
  <c r="C16" i="36"/>
  <c r="C18" i="33"/>
  <c r="C118" i="29"/>
  <c r="C17" i="36"/>
  <c r="C141" i="29"/>
  <c r="C18" i="31"/>
  <c r="C16" i="32"/>
  <c r="C16" i="37"/>
  <c r="C18" i="34"/>
  <c r="C17" i="35"/>
  <c r="C115" i="29"/>
  <c r="C17" i="34"/>
  <c r="C110" i="29"/>
  <c r="C16" i="34"/>
  <c r="C137" i="29"/>
  <c r="C16" i="33"/>
  <c r="C18" i="32"/>
  <c r="C117" i="29"/>
  <c r="C18" i="37"/>
  <c r="C138" i="29"/>
  <c r="C18" i="30"/>
  <c r="C135" i="29"/>
  <c r="C114" i="29"/>
  <c r="C140" i="29"/>
  <c r="C109" i="29"/>
  <c r="C17" i="30"/>
  <c r="C17" i="33"/>
  <c r="C136" i="29"/>
  <c r="C16" i="31"/>
  <c r="C17" i="6"/>
  <c r="C20" i="6" s="1"/>
  <c r="C19" i="6"/>
  <c r="C17" i="16" s="1"/>
  <c r="C23" i="6"/>
  <c r="C104" i="6"/>
  <c r="C105" i="6"/>
  <c r="C106" i="6"/>
  <c r="C107" i="6"/>
  <c r="C108" i="6"/>
  <c r="C118" i="6"/>
  <c r="C119" i="6"/>
  <c r="C120" i="6"/>
  <c r="C121" i="6"/>
  <c r="C122" i="6"/>
  <c r="F20" i="15"/>
  <c r="E103" i="6"/>
  <c r="F32" i="15"/>
  <c r="Q118" i="29"/>
  <c r="Q17" i="30"/>
  <c r="Q109" i="29"/>
  <c r="Q18" i="34"/>
  <c r="Q115" i="29"/>
  <c r="Q111" i="29"/>
  <c r="Q16" i="32"/>
  <c r="Q17" i="34"/>
  <c r="Q16" i="37"/>
  <c r="Q135" i="29"/>
  <c r="Q17" i="32"/>
  <c r="Q18" i="37"/>
  <c r="Q17" i="35"/>
  <c r="Q112" i="29"/>
  <c r="Q138" i="29"/>
  <c r="Q18" i="33"/>
  <c r="Q18" i="36"/>
  <c r="Q18" i="32"/>
  <c r="Q17" i="31"/>
  <c r="Q18" i="31"/>
  <c r="Q16" i="30"/>
  <c r="Q18" i="35"/>
  <c r="Q16" i="34"/>
  <c r="Q117" i="29"/>
  <c r="Q140" i="29"/>
  <c r="Q141" i="29"/>
  <c r="Q17" i="37"/>
  <c r="Q16" i="36"/>
  <c r="Q16" i="35"/>
  <c r="Q143" i="29"/>
  <c r="Q136" i="29"/>
  <c r="Q16" i="31"/>
  <c r="Q137" i="29"/>
  <c r="Q18" i="30"/>
  <c r="Q110" i="29"/>
  <c r="Q144" i="29"/>
  <c r="Q17" i="36"/>
  <c r="Q114" i="29"/>
  <c r="Q17" i="33"/>
  <c r="Q16" i="33"/>
  <c r="Q17" i="6"/>
  <c r="Q171" i="6" s="1"/>
  <c r="Q19" i="6"/>
  <c r="Q16" i="15" s="1"/>
  <c r="Q23" i="6"/>
  <c r="Q104" i="6"/>
  <c r="Q105" i="6"/>
  <c r="Q106" i="6"/>
  <c r="Q107" i="6"/>
  <c r="Q108" i="6"/>
  <c r="Q118" i="6"/>
  <c r="Q119" i="6"/>
  <c r="Q120" i="6"/>
  <c r="Q121" i="6"/>
  <c r="Q122" i="6"/>
  <c r="P117" i="29"/>
  <c r="P18" i="30"/>
  <c r="P111" i="29"/>
  <c r="P18" i="35"/>
  <c r="P112" i="29"/>
  <c r="P143" i="29"/>
  <c r="P18" i="37"/>
  <c r="P16" i="30"/>
  <c r="P118" i="29"/>
  <c r="P141" i="29"/>
  <c r="P16" i="36"/>
  <c r="P17" i="30"/>
  <c r="P18" i="36"/>
  <c r="P17" i="32"/>
  <c r="P16" i="35"/>
  <c r="P138" i="29"/>
  <c r="P110" i="29"/>
  <c r="P18" i="31"/>
  <c r="P16" i="37"/>
  <c r="P16" i="31"/>
  <c r="P16" i="32"/>
  <c r="P17" i="36"/>
  <c r="P18" i="33"/>
  <c r="P115" i="29"/>
  <c r="P137" i="29"/>
  <c r="P109" i="29"/>
  <c r="P18" i="34"/>
  <c r="P17" i="31"/>
  <c r="P16" i="34"/>
  <c r="P18" i="32"/>
  <c r="P135" i="29"/>
  <c r="P17" i="34"/>
  <c r="P136" i="29"/>
  <c r="P17" i="35"/>
  <c r="P144" i="29"/>
  <c r="P114" i="29"/>
  <c r="P17" i="37"/>
  <c r="P17" i="33"/>
  <c r="P16" i="33"/>
  <c r="P140" i="29"/>
  <c r="P17" i="6"/>
  <c r="P20" i="6" s="1"/>
  <c r="P19" i="6"/>
  <c r="P133" i="6" s="1"/>
  <c r="P23" i="6"/>
  <c r="P104" i="6"/>
  <c r="P105" i="6"/>
  <c r="P106" i="6"/>
  <c r="P107" i="6"/>
  <c r="P108" i="6"/>
  <c r="P118" i="6"/>
  <c r="P119" i="6"/>
  <c r="P120" i="6"/>
  <c r="P121" i="6"/>
  <c r="P122" i="6"/>
  <c r="M173" i="6"/>
  <c r="M149" i="6"/>
  <c r="M127" i="6"/>
  <c r="M160" i="6"/>
  <c r="M136" i="6"/>
  <c r="M126" i="53"/>
  <c r="M113" i="53"/>
  <c r="M55" i="53"/>
  <c r="M297" i="64"/>
  <c r="M147" i="53"/>
  <c r="M277" i="66"/>
  <c r="M101" i="53"/>
  <c r="M134" i="53"/>
  <c r="M274" i="66"/>
  <c r="M48" i="53"/>
  <c r="M146" i="53"/>
  <c r="M17" i="53"/>
  <c r="M54" i="53"/>
  <c r="M265" i="71"/>
  <c r="M138" i="53"/>
  <c r="M115" i="53"/>
  <c r="M53" i="53"/>
  <c r="M14" i="53"/>
  <c r="M171" i="53"/>
  <c r="M252" i="69"/>
  <c r="M172" i="53"/>
  <c r="M114" i="51"/>
  <c r="M274" i="70"/>
  <c r="M116" i="53"/>
  <c r="M117" i="53"/>
  <c r="M118" i="53"/>
  <c r="M84" i="53"/>
  <c r="M278" i="67"/>
  <c r="M37" i="53"/>
  <c r="M281" i="65"/>
  <c r="M267" i="70"/>
  <c r="M127" i="53"/>
  <c r="M173" i="53"/>
  <c r="M132" i="53"/>
  <c r="M330" i="68"/>
  <c r="M234" i="69"/>
  <c r="M332" i="68"/>
  <c r="M235" i="69"/>
  <c r="M163" i="53"/>
  <c r="M152" i="53"/>
  <c r="M267" i="66"/>
  <c r="M72" i="53"/>
  <c r="M278" i="70"/>
  <c r="M236" i="69"/>
  <c r="M275" i="69"/>
  <c r="M156" i="53"/>
  <c r="M73" i="53"/>
  <c r="M113" i="52"/>
  <c r="M6" i="53"/>
  <c r="M36" i="53"/>
  <c r="M35" i="53"/>
  <c r="M274" i="65"/>
  <c r="M267" i="72"/>
  <c r="M278" i="69"/>
  <c r="M76" i="53"/>
  <c r="M349" i="68"/>
  <c r="M34" i="53"/>
  <c r="M278" i="66"/>
  <c r="M91" i="53"/>
  <c r="M114" i="52"/>
  <c r="M112" i="53"/>
  <c r="M271" i="71"/>
  <c r="M264" i="71"/>
  <c r="M281" i="66"/>
  <c r="M306" i="64"/>
  <c r="M278" i="65"/>
  <c r="M119" i="53"/>
  <c r="M22" i="53"/>
  <c r="M122" i="53"/>
  <c r="M281" i="67"/>
  <c r="M154" i="53"/>
  <c r="M159" i="53"/>
  <c r="M153" i="53"/>
  <c r="M271" i="72"/>
  <c r="M275" i="66"/>
  <c r="M264" i="72"/>
  <c r="M277" i="70"/>
  <c r="M165" i="53"/>
  <c r="M155" i="53"/>
  <c r="M342" i="68"/>
  <c r="M38" i="53"/>
  <c r="M29" i="53"/>
  <c r="M41" i="53"/>
  <c r="M268" i="72"/>
  <c r="M56" i="53"/>
  <c r="M344" i="68"/>
  <c r="M108" i="53"/>
  <c r="M274" i="69"/>
  <c r="M99" i="53"/>
  <c r="M170" i="53"/>
  <c r="M267" i="69"/>
  <c r="M274" i="67"/>
  <c r="M96" i="53"/>
  <c r="M275" i="67"/>
  <c r="M15" i="53"/>
  <c r="M67" i="53"/>
  <c r="M281" i="69"/>
  <c r="M233" i="69"/>
  <c r="M341" i="68"/>
  <c r="M27" i="51"/>
  <c r="M109" i="53"/>
  <c r="M13" i="51"/>
  <c r="M308" i="64"/>
  <c r="M39" i="51"/>
  <c r="M266" i="71"/>
  <c r="M92" i="51"/>
  <c r="M39" i="53"/>
  <c r="M58" i="51"/>
  <c r="M11" i="51"/>
  <c r="M106" i="53"/>
  <c r="M266" i="69"/>
  <c r="M49" i="52"/>
  <c r="M18" i="51"/>
  <c r="M70" i="53"/>
  <c r="M7" i="53"/>
  <c r="M150" i="51"/>
  <c r="M128" i="53"/>
  <c r="M175" i="53"/>
  <c r="M345" i="68"/>
  <c r="M98" i="51"/>
  <c r="M235" i="67"/>
  <c r="M100" i="52"/>
  <c r="M260" i="72"/>
  <c r="M265" i="69"/>
  <c r="M149" i="52"/>
  <c r="M46" i="51"/>
  <c r="M293" i="68"/>
  <c r="M148" i="51"/>
  <c r="M174" i="51"/>
  <c r="M72" i="51"/>
  <c r="M172" i="52"/>
  <c r="M240" i="65"/>
  <c r="M158" i="51"/>
  <c r="M159" i="52"/>
  <c r="M135" i="52"/>
  <c r="M21" i="53"/>
  <c r="M272" i="65"/>
  <c r="M30" i="52"/>
  <c r="M150" i="52"/>
  <c r="M153" i="52"/>
  <c r="M262" i="71"/>
  <c r="M176" i="52"/>
  <c r="M238" i="65"/>
  <c r="M169" i="52"/>
  <c r="M256" i="71"/>
  <c r="M53" i="51"/>
  <c r="M69" i="53"/>
  <c r="M235" i="66"/>
  <c r="M158" i="52"/>
  <c r="M20" i="51"/>
  <c r="M117" i="52"/>
  <c r="M241" i="70"/>
  <c r="M10" i="52"/>
  <c r="M233" i="66"/>
  <c r="M242" i="65"/>
  <c r="M174" i="52"/>
  <c r="M236" i="66"/>
  <c r="M74" i="51"/>
  <c r="M95" i="52"/>
  <c r="M137" i="52"/>
  <c r="M6" i="51"/>
  <c r="M11" i="52"/>
  <c r="M233" i="71"/>
  <c r="M19" i="52"/>
  <c r="M260" i="71"/>
  <c r="M51" i="52"/>
  <c r="M64" i="53"/>
  <c r="M272" i="69"/>
  <c r="M152" i="51"/>
  <c r="M116" i="52"/>
  <c r="M232" i="69"/>
  <c r="M97" i="51"/>
  <c r="M233" i="67"/>
  <c r="M59" i="52"/>
  <c r="M50" i="51"/>
  <c r="M58" i="53"/>
  <c r="M92" i="52"/>
  <c r="M16" i="51"/>
  <c r="M107" i="52"/>
  <c r="M244" i="71"/>
  <c r="M55" i="51"/>
  <c r="M157" i="53"/>
  <c r="M229" i="65"/>
  <c r="M157" i="51"/>
  <c r="M90" i="53"/>
  <c r="M29" i="51"/>
  <c r="M242" i="67"/>
  <c r="M88" i="53"/>
  <c r="M234" i="66"/>
  <c r="M90" i="52"/>
  <c r="M65" i="52"/>
  <c r="M155" i="51"/>
  <c r="M248" i="71"/>
  <c r="M94" i="52"/>
  <c r="M92" i="53"/>
  <c r="M141" i="51"/>
  <c r="M20" i="52"/>
  <c r="M59" i="51"/>
  <c r="M103" i="51"/>
  <c r="M240" i="66"/>
  <c r="M89" i="51"/>
  <c r="M10" i="53"/>
  <c r="M12" i="52"/>
  <c r="M98" i="52"/>
  <c r="M69" i="52"/>
  <c r="M147" i="52"/>
  <c r="M103" i="52"/>
  <c r="M6" i="52"/>
  <c r="M78" i="52"/>
  <c r="M154" i="52"/>
  <c r="M22" i="52"/>
  <c r="M177" i="52"/>
  <c r="M39" i="52"/>
  <c r="M171" i="51"/>
  <c r="M64" i="51"/>
  <c r="M289" i="64"/>
  <c r="M50" i="52"/>
  <c r="M312" i="68"/>
  <c r="M230" i="72"/>
  <c r="M164" i="52"/>
  <c r="M262" i="67"/>
  <c r="M229" i="72"/>
  <c r="M305" i="68"/>
  <c r="M242" i="66"/>
  <c r="M85" i="52"/>
  <c r="M259" i="69"/>
  <c r="M229" i="66"/>
  <c r="M253" i="71"/>
  <c r="M143" i="53"/>
  <c r="M243" i="70"/>
  <c r="M236" i="67"/>
  <c r="M235" i="70"/>
  <c r="M253" i="65"/>
  <c r="M63" i="51"/>
  <c r="M270" i="67"/>
  <c r="M252" i="65"/>
  <c r="M235" i="65"/>
  <c r="M233" i="70"/>
  <c r="M236" i="70"/>
  <c r="M30" i="51"/>
  <c r="M319" i="68"/>
  <c r="M254" i="70"/>
  <c r="M231" i="72"/>
  <c r="M109" i="52"/>
  <c r="M241" i="71"/>
  <c r="M49" i="51"/>
  <c r="M238" i="66"/>
  <c r="M254" i="64"/>
  <c r="M241" i="66"/>
  <c r="M223" i="72"/>
  <c r="M263" i="72"/>
  <c r="M313" i="68"/>
  <c r="M240" i="69"/>
  <c r="M279" i="64"/>
  <c r="M257" i="67"/>
  <c r="M66" i="52"/>
  <c r="M262" i="65"/>
  <c r="M307" i="68"/>
  <c r="M228" i="69"/>
  <c r="M225" i="72"/>
  <c r="M255" i="71"/>
  <c r="M262" i="72"/>
  <c r="M243" i="71"/>
  <c r="M224" i="71"/>
  <c r="M242" i="72"/>
  <c r="M264" i="70"/>
  <c r="M253" i="72"/>
  <c r="M255" i="70"/>
  <c r="M257" i="65"/>
  <c r="M128" i="51"/>
  <c r="M257" i="70"/>
  <c r="M273" i="66"/>
  <c r="M234" i="65"/>
  <c r="M247" i="65"/>
  <c r="M248" i="65"/>
  <c r="M306" i="68"/>
  <c r="M260" i="64"/>
  <c r="M256" i="70"/>
  <c r="M252" i="67"/>
  <c r="M280" i="69"/>
  <c r="M254" i="65"/>
  <c r="M164" i="51"/>
  <c r="M234" i="70"/>
  <c r="M253" i="70"/>
  <c r="M314" i="68"/>
  <c r="M4" i="51"/>
  <c r="M228" i="72"/>
  <c r="M231" i="69"/>
  <c r="M255" i="72"/>
  <c r="M254" i="67"/>
  <c r="M261" i="64"/>
  <c r="M303" i="68"/>
  <c r="M249" i="69"/>
  <c r="M253" i="64"/>
  <c r="M43" i="53"/>
  <c r="M62" i="51"/>
  <c r="M43" i="51"/>
  <c r="M328" i="68"/>
  <c r="M124" i="52"/>
  <c r="M230" i="67"/>
  <c r="M24" i="52"/>
  <c r="M247" i="67"/>
  <c r="M283" i="68"/>
  <c r="M229" i="67"/>
  <c r="M232" i="67"/>
  <c r="M3" i="51"/>
  <c r="M265" i="67"/>
  <c r="M246" i="67"/>
  <c r="M237" i="72"/>
  <c r="M264" i="66"/>
  <c r="M226" i="66"/>
  <c r="M245" i="67"/>
  <c r="M137" i="53"/>
  <c r="M266" i="72"/>
  <c r="M18" i="53"/>
  <c r="M111" i="53"/>
  <c r="M115" i="52"/>
  <c r="M57" i="53"/>
  <c r="M110" i="53"/>
  <c r="M276" i="66"/>
  <c r="M267" i="65"/>
  <c r="M305" i="64"/>
  <c r="M113" i="51"/>
  <c r="M74" i="53"/>
  <c r="M276" i="70"/>
  <c r="M265" i="72"/>
  <c r="M79" i="53"/>
  <c r="M103" i="53"/>
  <c r="M337" i="68"/>
  <c r="M8" i="51"/>
  <c r="M21" i="51"/>
  <c r="M277" i="69"/>
  <c r="M75" i="51"/>
  <c r="M269" i="65"/>
  <c r="M257" i="71"/>
  <c r="M57" i="51"/>
  <c r="M154" i="51"/>
  <c r="M307" i="64"/>
  <c r="M66" i="53"/>
  <c r="M77" i="52"/>
  <c r="M267" i="71"/>
  <c r="M269" i="69"/>
  <c r="M269" i="70"/>
  <c r="M58" i="52"/>
  <c r="M68" i="53"/>
  <c r="M162" i="53"/>
  <c r="M164" i="53"/>
  <c r="M277" i="65"/>
  <c r="M132" i="52"/>
  <c r="M125" i="53"/>
  <c r="M299" i="64"/>
  <c r="M286" i="68"/>
  <c r="M35" i="52"/>
  <c r="M145" i="51"/>
  <c r="M269" i="71"/>
  <c r="M94" i="51"/>
  <c r="M268" i="67"/>
  <c r="M256" i="72"/>
  <c r="M153" i="51"/>
  <c r="M272" i="67"/>
  <c r="M94" i="53"/>
  <c r="M268" i="65"/>
  <c r="M289" i="68"/>
  <c r="M308" i="68"/>
  <c r="M38" i="52"/>
  <c r="M120" i="53"/>
  <c r="M13" i="52"/>
  <c r="M30" i="53"/>
  <c r="M136" i="52"/>
  <c r="M34" i="51"/>
  <c r="M120" i="51"/>
  <c r="M271" i="64"/>
  <c r="M167" i="51"/>
  <c r="M248" i="72"/>
  <c r="M141" i="52"/>
  <c r="M165" i="51"/>
  <c r="M37" i="52"/>
  <c r="M59" i="53"/>
  <c r="M130" i="52"/>
  <c r="M83" i="51"/>
  <c r="M270" i="69"/>
  <c r="M298" i="68"/>
  <c r="M119" i="51"/>
  <c r="M14" i="51"/>
  <c r="M281" i="68"/>
  <c r="M31" i="51"/>
  <c r="M7" i="51"/>
  <c r="M260" i="70"/>
  <c r="M140" i="51"/>
  <c r="M83" i="53"/>
  <c r="M71" i="52"/>
  <c r="M22" i="51"/>
  <c r="M288" i="68"/>
  <c r="M262" i="64"/>
  <c r="M173" i="51"/>
  <c r="M265" i="70"/>
  <c r="M121" i="53"/>
  <c r="M137" i="51"/>
  <c r="M77" i="51"/>
  <c r="M34" i="52"/>
  <c r="M108" i="52"/>
  <c r="M89" i="53"/>
  <c r="M84" i="52"/>
  <c r="M86" i="51"/>
  <c r="M251" i="72"/>
  <c r="M100" i="51"/>
  <c r="M26" i="53"/>
  <c r="M297" i="68"/>
  <c r="M122" i="51"/>
  <c r="M91" i="52"/>
  <c r="M176" i="53"/>
  <c r="M171" i="52"/>
  <c r="M238" i="70"/>
  <c r="M88" i="51"/>
  <c r="M32" i="52"/>
  <c r="M243" i="67"/>
  <c r="M243" i="66"/>
  <c r="M130" i="51"/>
  <c r="M75" i="52"/>
  <c r="M69" i="51"/>
  <c r="M78" i="53"/>
  <c r="M250" i="65"/>
  <c r="M260" i="67"/>
  <c r="M5" i="51"/>
  <c r="M45" i="51"/>
  <c r="M97" i="52"/>
  <c r="M134" i="52"/>
  <c r="M60" i="52"/>
  <c r="M173" i="52"/>
  <c r="M170" i="51"/>
  <c r="M267" i="64"/>
  <c r="M158" i="53"/>
  <c r="M136" i="51"/>
  <c r="M99" i="51"/>
  <c r="M266" i="64"/>
  <c r="M236" i="65"/>
  <c r="M116" i="51"/>
  <c r="M11" i="53"/>
  <c r="M91" i="51"/>
  <c r="M51" i="53"/>
  <c r="M96" i="52"/>
  <c r="M13" i="53"/>
  <c r="M151" i="52"/>
  <c r="M172" i="51"/>
  <c r="M301" i="68"/>
  <c r="M71" i="53"/>
  <c r="M119" i="52"/>
  <c r="M118" i="52"/>
  <c r="M221" i="71"/>
  <c r="M228" i="71"/>
  <c r="M291" i="68"/>
  <c r="M248" i="69"/>
  <c r="M292" i="64"/>
  <c r="M284" i="68"/>
  <c r="M229" i="71"/>
  <c r="M291" i="64"/>
  <c r="M247" i="69"/>
  <c r="M162" i="51"/>
  <c r="M340" i="68"/>
  <c r="M234" i="71"/>
  <c r="M338" i="68"/>
  <c r="M266" i="66"/>
  <c r="M256" i="67"/>
  <c r="M247" i="70"/>
  <c r="M329" i="68"/>
  <c r="M302" i="64"/>
  <c r="M261" i="66"/>
  <c r="M231" i="67"/>
  <c r="M44" i="52"/>
  <c r="M322" i="68"/>
  <c r="M315" i="68"/>
  <c r="M243" i="72"/>
  <c r="M232" i="71"/>
  <c r="M281" i="64"/>
  <c r="M249" i="65"/>
  <c r="M231" i="65"/>
  <c r="M235" i="72"/>
  <c r="M232" i="66"/>
  <c r="M257" i="69"/>
  <c r="M270" i="64"/>
  <c r="M228" i="66"/>
  <c r="M234" i="67"/>
  <c r="M250" i="70"/>
  <c r="M260" i="65"/>
  <c r="M247" i="66"/>
  <c r="M310" i="68"/>
  <c r="M162" i="52"/>
  <c r="M251" i="67"/>
  <c r="M44" i="53"/>
  <c r="M255" i="65"/>
  <c r="M234" i="72"/>
  <c r="M270" i="65"/>
  <c r="M324" i="68"/>
  <c r="M237" i="70"/>
  <c r="M82" i="51"/>
  <c r="M231" i="71"/>
  <c r="M87" i="51"/>
  <c r="M280" i="70"/>
  <c r="M241" i="65"/>
  <c r="M348" i="68"/>
  <c r="M287" i="68"/>
  <c r="M259" i="70"/>
  <c r="M25" i="53"/>
  <c r="M25" i="51"/>
  <c r="M261" i="69"/>
  <c r="M256" i="64"/>
  <c r="M280" i="65"/>
  <c r="M286" i="64"/>
  <c r="M239" i="72"/>
  <c r="M249" i="71"/>
  <c r="M241" i="67"/>
  <c r="M28" i="51"/>
  <c r="M282" i="68"/>
  <c r="M310" i="64"/>
  <c r="M85" i="51"/>
  <c r="M301" i="64"/>
  <c r="M25" i="52"/>
  <c r="M231" i="70"/>
  <c r="M63" i="53"/>
  <c r="M44" i="51"/>
  <c r="M270" i="66"/>
  <c r="M246" i="69"/>
  <c r="M249" i="70"/>
  <c r="M24" i="51"/>
  <c r="M295" i="64"/>
  <c r="M161" i="52"/>
  <c r="M124" i="51"/>
  <c r="M246" i="66"/>
  <c r="M246" i="70"/>
  <c r="M3" i="53"/>
  <c r="M143" i="51"/>
  <c r="M240" i="71"/>
  <c r="M230" i="69"/>
  <c r="M304" i="68"/>
  <c r="M43" i="52"/>
  <c r="M222" i="71"/>
  <c r="M265" i="66"/>
  <c r="M264" i="65"/>
  <c r="M245" i="65"/>
  <c r="M245" i="70"/>
  <c r="M219" i="72"/>
  <c r="M226" i="69"/>
  <c r="M141" i="53"/>
  <c r="M75" i="53"/>
  <c r="M281" i="70"/>
  <c r="M309" i="64"/>
  <c r="M112" i="51"/>
  <c r="M114" i="53"/>
  <c r="M133" i="53"/>
  <c r="M275" i="70"/>
  <c r="M275" i="65"/>
  <c r="M177" i="53"/>
  <c r="M98" i="53"/>
  <c r="M65" i="53"/>
  <c r="M95" i="53"/>
  <c r="M129" i="53"/>
  <c r="M107" i="53"/>
  <c r="M86" i="53"/>
  <c r="M135" i="53"/>
  <c r="M132" i="51"/>
  <c r="M12" i="53"/>
  <c r="M139" i="52"/>
  <c r="M266" i="70"/>
  <c r="M271" i="70"/>
  <c r="M96" i="51"/>
  <c r="M102" i="51"/>
  <c r="M10" i="51"/>
  <c r="M85" i="53"/>
  <c r="M136" i="53"/>
  <c r="M55" i="52"/>
  <c r="M276" i="65"/>
  <c r="M144" i="53"/>
  <c r="M258" i="71"/>
  <c r="M67" i="51"/>
  <c r="M28" i="53"/>
  <c r="M347" i="68"/>
  <c r="M255" i="69"/>
  <c r="M259" i="72"/>
  <c r="M276" i="67"/>
  <c r="M150" i="53"/>
  <c r="M276" i="69"/>
  <c r="M161" i="53"/>
  <c r="M151" i="51"/>
  <c r="M79" i="52"/>
  <c r="M19" i="53"/>
  <c r="M77" i="53"/>
  <c r="M101" i="52"/>
  <c r="M152" i="52"/>
  <c r="M129" i="52"/>
  <c r="M79" i="51"/>
  <c r="M45" i="53"/>
  <c r="M268" i="64"/>
  <c r="M9" i="53"/>
  <c r="M258" i="72"/>
  <c r="M244" i="72"/>
  <c r="M90" i="51"/>
  <c r="M118" i="51"/>
  <c r="M111" i="51"/>
  <c r="M239" i="65"/>
  <c r="M237" i="66"/>
  <c r="M52" i="52"/>
  <c r="M84" i="51"/>
  <c r="M27" i="52"/>
  <c r="M60" i="51"/>
  <c r="M133" i="52"/>
  <c r="M108" i="51"/>
  <c r="M40" i="51"/>
  <c r="M93" i="53"/>
  <c r="M73" i="51"/>
  <c r="M26" i="52"/>
  <c r="M133" i="51"/>
  <c r="M70" i="52"/>
  <c r="M148" i="52"/>
  <c r="M240" i="67"/>
  <c r="M239" i="66"/>
  <c r="M169" i="53"/>
  <c r="M68" i="52"/>
  <c r="M300" i="64"/>
  <c r="M121" i="52"/>
  <c r="M250" i="67"/>
  <c r="M278" i="64"/>
  <c r="M169" i="51"/>
  <c r="M41" i="52"/>
  <c r="M127" i="51"/>
  <c r="M124" i="53"/>
  <c r="M264" i="64"/>
  <c r="M102" i="52"/>
  <c r="M72" i="52"/>
  <c r="M177" i="51"/>
  <c r="M166" i="51"/>
  <c r="M50" i="53"/>
  <c r="M56" i="51"/>
  <c r="M73" i="52"/>
  <c r="M318" i="68"/>
  <c r="M239" i="67"/>
  <c r="M149" i="53"/>
  <c r="M16" i="52"/>
  <c r="M9" i="52"/>
  <c r="M76" i="51"/>
  <c r="M40" i="52"/>
  <c r="M15" i="51"/>
  <c r="M255" i="64"/>
  <c r="M339" i="68"/>
  <c r="M131" i="52"/>
  <c r="M226" i="71"/>
  <c r="M257" i="64"/>
  <c r="M48" i="52"/>
  <c r="M93" i="51"/>
  <c r="M272" i="66"/>
  <c r="M163" i="51"/>
  <c r="M52" i="53"/>
  <c r="M17" i="52"/>
  <c r="M147" i="51"/>
  <c r="M176" i="51"/>
  <c r="M29" i="52"/>
  <c r="M303" i="64"/>
  <c r="M88" i="52"/>
  <c r="M165" i="52"/>
  <c r="M64" i="52"/>
  <c r="M163" i="52"/>
  <c r="M139" i="53"/>
  <c r="M67" i="52"/>
  <c r="M71" i="51"/>
  <c r="M78" i="51"/>
  <c r="M38" i="51"/>
  <c r="M87" i="53"/>
  <c r="M14" i="52"/>
  <c r="M45" i="52"/>
  <c r="M156" i="52"/>
  <c r="M12" i="51"/>
  <c r="M253" i="66"/>
  <c r="M93" i="52"/>
  <c r="M20" i="53"/>
  <c r="M122" i="52"/>
  <c r="M279" i="67"/>
  <c r="M117" i="51"/>
  <c r="M155" i="52"/>
  <c r="M256" i="69"/>
  <c r="M284" i="64"/>
  <c r="M247" i="72"/>
  <c r="M288" i="64"/>
  <c r="M231" i="66"/>
  <c r="M258" i="66"/>
  <c r="M255" i="67"/>
  <c r="M245" i="71"/>
  <c r="M221" i="72"/>
  <c r="M258" i="65"/>
  <c r="M325" i="68"/>
  <c r="M68" i="51"/>
  <c r="M144" i="52"/>
  <c r="M242" i="71"/>
  <c r="M309" i="68"/>
  <c r="M229" i="70"/>
  <c r="M241" i="69"/>
  <c r="M232" i="72"/>
  <c r="M287" i="64"/>
  <c r="M106" i="51"/>
  <c r="M266" i="65"/>
  <c r="M327" i="68"/>
  <c r="M251" i="66"/>
  <c r="M312" i="64"/>
  <c r="M82" i="52"/>
  <c r="M296" i="64"/>
  <c r="M263" i="71"/>
  <c r="M238" i="69"/>
  <c r="M237" i="65"/>
  <c r="M249" i="66"/>
  <c r="M125" i="51"/>
  <c r="M321" i="68"/>
  <c r="M253" i="67"/>
  <c r="M334" i="68"/>
  <c r="M242" i="70"/>
  <c r="M265" i="64"/>
  <c r="M271" i="67"/>
  <c r="M270" i="72"/>
  <c r="M246" i="72"/>
  <c r="M9" i="51"/>
  <c r="M232" i="70"/>
  <c r="M271" i="65"/>
  <c r="M252" i="70"/>
  <c r="M311" i="64"/>
  <c r="M237" i="69"/>
  <c r="M239" i="71"/>
  <c r="M252" i="72"/>
  <c r="M270" i="71"/>
  <c r="M316" i="68"/>
  <c r="M320" i="68"/>
  <c r="M237" i="67"/>
  <c r="M283" i="64"/>
  <c r="M279" i="68"/>
  <c r="M259" i="67"/>
  <c r="M4" i="53"/>
  <c r="M261" i="65"/>
  <c r="M273" i="65"/>
  <c r="M261" i="72"/>
  <c r="M144" i="51"/>
  <c r="M243" i="69"/>
  <c r="M227" i="65"/>
  <c r="M285" i="64"/>
  <c r="M259" i="65"/>
  <c r="M47" i="51"/>
  <c r="M282" i="64"/>
  <c r="M258" i="67"/>
  <c r="M317" i="68"/>
  <c r="M252" i="71"/>
  <c r="M223" i="71"/>
  <c r="M259" i="66"/>
  <c r="M240" i="70"/>
  <c r="M252" i="66"/>
  <c r="M261" i="67"/>
  <c r="M250" i="72"/>
  <c r="M228" i="67"/>
  <c r="M81" i="52"/>
  <c r="M248" i="67"/>
  <c r="M62" i="53"/>
  <c r="M230" i="66"/>
  <c r="M230" i="65"/>
  <c r="M274" i="64"/>
  <c r="M161" i="51"/>
  <c r="M238" i="72"/>
  <c r="M143" i="52"/>
  <c r="M81" i="51"/>
  <c r="M227" i="66"/>
  <c r="M81" i="53"/>
  <c r="M227" i="70"/>
  <c r="M62" i="52"/>
  <c r="M230" i="70"/>
  <c r="M219" i="71"/>
  <c r="M245" i="69"/>
  <c r="M227" i="67"/>
  <c r="M245" i="66"/>
  <c r="M264" i="67"/>
  <c r="M46" i="53"/>
  <c r="M27" i="53"/>
  <c r="M313" i="64"/>
  <c r="M60" i="53"/>
  <c r="M16" i="53"/>
  <c r="M115" i="51"/>
  <c r="M174" i="53"/>
  <c r="M97" i="53"/>
  <c r="M131" i="53"/>
  <c r="M145" i="53"/>
  <c r="M268" i="71"/>
  <c r="M112" i="52"/>
  <c r="M254" i="69"/>
  <c r="M267" i="67"/>
  <c r="M269" i="66"/>
  <c r="M8" i="53"/>
  <c r="M259" i="71"/>
  <c r="M168" i="52"/>
  <c r="M271" i="69"/>
  <c r="M65" i="51"/>
  <c r="M47" i="53"/>
  <c r="M273" i="70"/>
  <c r="M270" i="70"/>
  <c r="M32" i="53"/>
  <c r="M17" i="51"/>
  <c r="M273" i="69"/>
  <c r="M257" i="72"/>
  <c r="M269" i="67"/>
  <c r="M277" i="67"/>
  <c r="M268" i="66"/>
  <c r="M37" i="51"/>
  <c r="M100" i="53"/>
  <c r="M253" i="69"/>
  <c r="M343" i="68"/>
  <c r="M331" i="68"/>
  <c r="M54" i="51"/>
  <c r="M272" i="70"/>
  <c r="M89" i="52"/>
  <c r="M35" i="51"/>
  <c r="M140" i="53"/>
  <c r="M134" i="51"/>
  <c r="M268" i="69"/>
  <c r="M19" i="51"/>
  <c r="M54" i="52"/>
  <c r="M5" i="52"/>
  <c r="M156" i="51"/>
  <c r="M33" i="51"/>
  <c r="M48" i="51"/>
  <c r="M5" i="53"/>
  <c r="M228" i="65"/>
  <c r="M167" i="52"/>
  <c r="M166" i="52"/>
  <c r="M70" i="51"/>
  <c r="M40" i="53"/>
  <c r="M53" i="52"/>
  <c r="M149" i="51"/>
  <c r="M148" i="53"/>
  <c r="M120" i="52"/>
  <c r="M15" i="52"/>
  <c r="M36" i="51"/>
  <c r="M138" i="51"/>
  <c r="M268" i="70"/>
  <c r="M33" i="52"/>
  <c r="M21" i="52"/>
  <c r="M157" i="52"/>
  <c r="M41" i="51"/>
  <c r="M167" i="53"/>
  <c r="M224" i="72"/>
  <c r="M33" i="53"/>
  <c r="M233" i="72"/>
  <c r="M251" i="71"/>
  <c r="M269" i="64"/>
  <c r="M232" i="65"/>
  <c r="M36" i="52"/>
  <c r="M111" i="52"/>
  <c r="M243" i="65"/>
  <c r="M102" i="53"/>
  <c r="M18" i="52"/>
  <c r="M175" i="52"/>
  <c r="M151" i="53"/>
  <c r="M26" i="51"/>
  <c r="M107" i="51"/>
  <c r="M31" i="53"/>
  <c r="M130" i="53"/>
  <c r="M95" i="51"/>
  <c r="M279" i="70"/>
  <c r="M170" i="52"/>
  <c r="M127" i="52"/>
  <c r="M66" i="51"/>
  <c r="M300" i="68"/>
  <c r="M269" i="72"/>
  <c r="M126" i="51"/>
  <c r="M257" i="66"/>
  <c r="M121" i="51"/>
  <c r="M230" i="71"/>
  <c r="M32" i="51"/>
  <c r="M139" i="51"/>
  <c r="M31" i="52"/>
  <c r="M159" i="51"/>
  <c r="M86" i="52"/>
  <c r="M279" i="69"/>
  <c r="M250" i="66"/>
  <c r="M99" i="52"/>
  <c r="M49" i="53"/>
  <c r="M292" i="68"/>
  <c r="M168" i="53"/>
  <c r="M51" i="51"/>
  <c r="M110" i="51"/>
  <c r="M263" i="64"/>
  <c r="M101" i="51"/>
  <c r="M110" i="52"/>
  <c r="M140" i="52"/>
  <c r="M138" i="52"/>
  <c r="M168" i="51"/>
  <c r="M76" i="52"/>
  <c r="M145" i="52"/>
  <c r="M346" i="68"/>
  <c r="M129" i="51"/>
  <c r="M105" i="53"/>
  <c r="M46" i="52"/>
  <c r="M8" i="52"/>
  <c r="M135" i="51"/>
  <c r="M74" i="52"/>
  <c r="M57" i="52"/>
  <c r="M87" i="52"/>
  <c r="M52" i="51"/>
  <c r="M296" i="68"/>
  <c r="M299" i="68"/>
  <c r="M298" i="64"/>
  <c r="M166" i="53"/>
  <c r="M175" i="51"/>
  <c r="M56" i="52"/>
  <c r="M83" i="52"/>
  <c r="M126" i="52"/>
  <c r="M131" i="51"/>
  <c r="M248" i="70"/>
  <c r="M260" i="69"/>
  <c r="M273" i="67"/>
  <c r="M261" i="71"/>
  <c r="M125" i="52"/>
  <c r="M245" i="72"/>
  <c r="M249" i="72"/>
  <c r="M4" i="52"/>
  <c r="M262" i="70"/>
  <c r="M249" i="67"/>
  <c r="M295" i="68"/>
  <c r="M250" i="69"/>
  <c r="M256" i="66"/>
  <c r="M239" i="69"/>
  <c r="M333" i="68"/>
  <c r="M254" i="66"/>
  <c r="M258" i="70"/>
  <c r="M259" i="64"/>
  <c r="M290" i="64"/>
  <c r="M294" i="68"/>
  <c r="M82" i="53"/>
  <c r="M290" i="68"/>
  <c r="M248" i="66"/>
  <c r="M280" i="64"/>
  <c r="M238" i="67"/>
  <c r="M7" i="52"/>
  <c r="M251" i="70"/>
  <c r="M251" i="65"/>
  <c r="M256" i="65"/>
  <c r="M242" i="69"/>
  <c r="M262" i="69"/>
  <c r="M247" i="71"/>
  <c r="M106" i="52"/>
  <c r="M235" i="71"/>
  <c r="M233" i="65"/>
  <c r="M275" i="64"/>
  <c r="M251" i="69"/>
  <c r="M260" i="66"/>
  <c r="M239" i="70"/>
  <c r="M311" i="68"/>
  <c r="M323" i="68"/>
  <c r="M280" i="66"/>
  <c r="M264" i="69"/>
  <c r="M109" i="51"/>
  <c r="M262" i="66"/>
  <c r="M246" i="71"/>
  <c r="M241" i="72"/>
  <c r="M227" i="71"/>
  <c r="M225" i="71"/>
  <c r="M146" i="52"/>
  <c r="M28" i="52"/>
  <c r="M229" i="69"/>
  <c r="M255" i="66"/>
  <c r="M226" i="72"/>
  <c r="M258" i="69"/>
  <c r="M336" i="68"/>
  <c r="M277" i="64"/>
  <c r="M279" i="65"/>
  <c r="M304" i="64"/>
  <c r="M63" i="52"/>
  <c r="M285" i="68"/>
  <c r="M279" i="66"/>
  <c r="M47" i="52"/>
  <c r="M128" i="52"/>
  <c r="M280" i="67"/>
  <c r="M227" i="72"/>
  <c r="M261" i="70"/>
  <c r="M276" i="64"/>
  <c r="M250" i="71"/>
  <c r="M280" i="68"/>
  <c r="M271" i="66"/>
  <c r="M146" i="51"/>
  <c r="M228" i="70"/>
  <c r="M335" i="68"/>
  <c r="M227" i="69"/>
  <c r="M265" i="65"/>
  <c r="M266" i="67"/>
  <c r="M240" i="72"/>
  <c r="M220" i="71"/>
  <c r="M258" i="64"/>
  <c r="M222" i="72"/>
  <c r="M220" i="72"/>
  <c r="M24" i="53"/>
  <c r="M246" i="65"/>
  <c r="M226" i="65"/>
  <c r="M3" i="52"/>
  <c r="M105" i="51"/>
  <c r="M105" i="52"/>
  <c r="M238" i="71"/>
  <c r="M294" i="64"/>
  <c r="M273" i="64"/>
  <c r="M237" i="71"/>
  <c r="M226" i="70"/>
  <c r="M252" i="64"/>
  <c r="M226" i="67"/>
  <c r="M125" i="29"/>
  <c r="M124" i="29"/>
  <c r="M125" i="6"/>
  <c r="M165" i="6"/>
  <c r="M110" i="6"/>
  <c r="M124" i="6" s="1"/>
  <c r="M141" i="6"/>
  <c r="M31" i="16"/>
  <c r="M11" i="16"/>
  <c r="M6" i="17"/>
  <c r="M32" i="15"/>
  <c r="M28" i="15"/>
  <c r="M22" i="15"/>
  <c r="M18" i="15"/>
  <c r="M11" i="15"/>
  <c r="M7" i="15"/>
  <c r="G174" i="6"/>
  <c r="G150" i="6"/>
  <c r="G128" i="6"/>
  <c r="G161" i="6"/>
  <c r="G137" i="6"/>
  <c r="G142" i="29"/>
  <c r="G130" i="29"/>
  <c r="G144" i="6"/>
  <c r="G168" i="6"/>
  <c r="G124" i="29"/>
  <c r="F31" i="15"/>
  <c r="G18" i="16"/>
  <c r="M18" i="16"/>
  <c r="G10" i="16"/>
  <c r="F14" i="15"/>
  <c r="M30" i="16"/>
  <c r="M9" i="16"/>
  <c r="M12" i="16"/>
  <c r="M5" i="16"/>
  <c r="M5" i="17"/>
  <c r="G11" i="16"/>
  <c r="F25" i="15"/>
  <c r="C4" i="17"/>
  <c r="N27" i="15"/>
  <c r="F149" i="6"/>
  <c r="F173" i="6"/>
  <c r="F136" i="6"/>
  <c r="F160" i="6"/>
  <c r="F125" i="6"/>
  <c r="F110" i="6"/>
  <c r="F124" i="6" s="1"/>
  <c r="F141" i="6"/>
  <c r="F165" i="6"/>
  <c r="F131" i="29"/>
  <c r="F124" i="29"/>
  <c r="F31" i="16"/>
  <c r="F26" i="16"/>
  <c r="F21" i="16"/>
  <c r="F14" i="16"/>
  <c r="F10" i="16"/>
  <c r="F6" i="16"/>
  <c r="F11" i="15"/>
  <c r="F12" i="15"/>
  <c r="O18" i="36"/>
  <c r="O114" i="29"/>
  <c r="O16" i="36"/>
  <c r="O112" i="29"/>
  <c r="O17" i="35"/>
  <c r="O136" i="29"/>
  <c r="O16" i="32"/>
  <c r="O17" i="31"/>
  <c r="O111" i="29"/>
  <c r="O16" i="34"/>
  <c r="O17" i="33"/>
  <c r="O17" i="34"/>
  <c r="O17" i="37"/>
  <c r="O141" i="29"/>
  <c r="O118" i="29"/>
  <c r="O18" i="37"/>
  <c r="O144" i="29"/>
  <c r="O18" i="33"/>
  <c r="O16" i="30"/>
  <c r="O117" i="29"/>
  <c r="O115" i="29"/>
  <c r="O135" i="29"/>
  <c r="O18" i="35"/>
  <c r="O143" i="29"/>
  <c r="O18" i="34"/>
  <c r="O18" i="31"/>
  <c r="O17" i="32"/>
  <c r="O16" i="31"/>
  <c r="O140" i="29"/>
  <c r="O16" i="35"/>
  <c r="O18" i="30"/>
  <c r="O110" i="29"/>
  <c r="O17" i="36"/>
  <c r="O137" i="29"/>
  <c r="O109" i="29"/>
  <c r="O16" i="33"/>
  <c r="O138" i="29"/>
  <c r="O18" i="32"/>
  <c r="O17" i="30"/>
  <c r="O16" i="37"/>
  <c r="O17" i="6"/>
  <c r="O20" i="6" s="1"/>
  <c r="O19" i="6"/>
  <c r="O4" i="15" s="1"/>
  <c r="O23" i="6"/>
  <c r="O104" i="6"/>
  <c r="O105" i="6"/>
  <c r="O106" i="6"/>
  <c r="O107" i="6"/>
  <c r="O108" i="6"/>
  <c r="O118" i="6"/>
  <c r="O119" i="6"/>
  <c r="O120" i="6"/>
  <c r="O121" i="6"/>
  <c r="O122" i="6"/>
  <c r="F28" i="17"/>
  <c r="M152" i="6"/>
  <c r="M176" i="6"/>
  <c r="M172" i="6"/>
  <c r="M148" i="6"/>
  <c r="M135" i="6"/>
  <c r="M159" i="6"/>
  <c r="M144" i="6"/>
  <c r="M168" i="6"/>
  <c r="M128" i="6"/>
  <c r="M127" i="29"/>
  <c r="M130" i="29"/>
  <c r="M29" i="16"/>
  <c r="M10" i="16"/>
  <c r="M9" i="17"/>
  <c r="M31" i="15"/>
  <c r="M26" i="15"/>
  <c r="M21" i="15"/>
  <c r="M14" i="15"/>
  <c r="M10" i="15"/>
  <c r="M6" i="15"/>
  <c r="F30" i="15"/>
  <c r="G173" i="6"/>
  <c r="G149" i="6"/>
  <c r="G127" i="6"/>
  <c r="G136" i="6"/>
  <c r="G160" i="6"/>
  <c r="G265" i="71"/>
  <c r="G342" i="68"/>
  <c r="G17" i="53"/>
  <c r="G264" i="72"/>
  <c r="G275" i="67"/>
  <c r="G141" i="53"/>
  <c r="G313" i="64"/>
  <c r="G252" i="69"/>
  <c r="G96" i="53"/>
  <c r="G35" i="53"/>
  <c r="G84" i="53"/>
  <c r="G255" i="69"/>
  <c r="G267" i="67"/>
  <c r="G119" i="53"/>
  <c r="G118" i="53"/>
  <c r="G349" i="68"/>
  <c r="G281" i="66"/>
  <c r="G266" i="69"/>
  <c r="G46" i="53"/>
  <c r="G233" i="69"/>
  <c r="G155" i="53"/>
  <c r="G133" i="53"/>
  <c r="G22" i="53"/>
  <c r="G115" i="53"/>
  <c r="G103" i="53"/>
  <c r="G234" i="69"/>
  <c r="G274" i="67"/>
  <c r="G337" i="68"/>
  <c r="G54" i="53"/>
  <c r="G269" i="69"/>
  <c r="G114" i="51"/>
  <c r="G177" i="53"/>
  <c r="G147" i="53"/>
  <c r="G114" i="53"/>
  <c r="G109" i="53"/>
  <c r="G175" i="52"/>
  <c r="G21" i="51"/>
  <c r="G276" i="70"/>
  <c r="G54" i="51"/>
  <c r="G144" i="53"/>
  <c r="G273" i="69"/>
  <c r="G113" i="53"/>
  <c r="G96" i="51"/>
  <c r="G271" i="69"/>
  <c r="G78" i="51"/>
  <c r="G64" i="51"/>
  <c r="G259" i="72"/>
  <c r="G15" i="51"/>
  <c r="G276" i="67"/>
  <c r="G343" i="68"/>
  <c r="G162" i="53"/>
  <c r="G125" i="53"/>
  <c r="G60" i="51"/>
  <c r="G36" i="52"/>
  <c r="G269" i="67"/>
  <c r="G99" i="51"/>
  <c r="G111" i="51"/>
  <c r="G157" i="53"/>
  <c r="G269" i="64"/>
  <c r="G235" i="66"/>
  <c r="G94" i="53"/>
  <c r="G145" i="52"/>
  <c r="G20" i="53"/>
  <c r="G174" i="52"/>
  <c r="G167" i="53"/>
  <c r="G10" i="52"/>
  <c r="G136" i="51"/>
  <c r="G32" i="52"/>
  <c r="G271" i="64"/>
  <c r="G175" i="51"/>
  <c r="G69" i="53"/>
  <c r="G270" i="70"/>
  <c r="G101" i="52"/>
  <c r="G22" i="52"/>
  <c r="G73" i="52"/>
  <c r="G147" i="52"/>
  <c r="G103" i="52"/>
  <c r="G97" i="52"/>
  <c r="G119" i="51"/>
  <c r="G87" i="52"/>
  <c r="G169" i="53"/>
  <c r="G158" i="53"/>
  <c r="G18" i="52"/>
  <c r="G300" i="64"/>
  <c r="G33" i="51"/>
  <c r="G141" i="52"/>
  <c r="G90" i="52"/>
  <c r="G39" i="53"/>
  <c r="G236" i="67"/>
  <c r="G64" i="53"/>
  <c r="G16" i="52"/>
  <c r="G98" i="52"/>
  <c r="G100" i="51"/>
  <c r="G158" i="51"/>
  <c r="G251" i="72"/>
  <c r="G58" i="52"/>
  <c r="G145" i="51"/>
  <c r="G72" i="51"/>
  <c r="G159" i="52"/>
  <c r="G45" i="53"/>
  <c r="G152" i="51"/>
  <c r="G34" i="52"/>
  <c r="G176" i="52"/>
  <c r="G133" i="52"/>
  <c r="G110" i="52"/>
  <c r="G76" i="52"/>
  <c r="G87" i="53"/>
  <c r="G103" i="51"/>
  <c r="G161" i="53"/>
  <c r="G102" i="51"/>
  <c r="G171" i="52"/>
  <c r="G150" i="52"/>
  <c r="G238" i="69"/>
  <c r="G30" i="53"/>
  <c r="G171" i="51"/>
  <c r="G9" i="53"/>
  <c r="G138" i="51"/>
  <c r="G73" i="51"/>
  <c r="G29" i="51"/>
  <c r="G239" i="65"/>
  <c r="G34" i="51"/>
  <c r="G126" i="51"/>
  <c r="G40" i="53"/>
  <c r="G139" i="51"/>
  <c r="G56" i="51"/>
  <c r="G121" i="51"/>
  <c r="G132" i="52"/>
  <c r="G55" i="51"/>
  <c r="G265" i="70"/>
  <c r="G54" i="52"/>
  <c r="G288" i="68"/>
  <c r="G120" i="51"/>
  <c r="G71" i="52"/>
  <c r="G56" i="52"/>
  <c r="G233" i="67"/>
  <c r="G77" i="52"/>
  <c r="G169" i="52"/>
  <c r="G268" i="66"/>
  <c r="G31" i="53"/>
  <c r="G13" i="53"/>
  <c r="G10" i="53"/>
  <c r="G51" i="53"/>
  <c r="G122" i="52"/>
  <c r="G140" i="51"/>
  <c r="G84" i="51"/>
  <c r="G76" i="51"/>
  <c r="G40" i="52"/>
  <c r="G133" i="51"/>
  <c r="G264" i="70"/>
  <c r="G255" i="66"/>
  <c r="G256" i="69"/>
  <c r="G261" i="72"/>
  <c r="G231" i="67"/>
  <c r="G239" i="66"/>
  <c r="G122" i="53"/>
  <c r="G132" i="53"/>
  <c r="G274" i="70"/>
  <c r="G278" i="65"/>
  <c r="G265" i="72"/>
  <c r="G235" i="69"/>
  <c r="G267" i="70"/>
  <c r="G117" i="53"/>
  <c r="G165" i="53"/>
  <c r="G163" i="53"/>
  <c r="G114" i="52"/>
  <c r="G56" i="53"/>
  <c r="G159" i="53"/>
  <c r="G278" i="66"/>
  <c r="G101" i="53"/>
  <c r="G112" i="51"/>
  <c r="G79" i="53"/>
  <c r="G15" i="53"/>
  <c r="G153" i="53"/>
  <c r="G116" i="53"/>
  <c r="G99" i="53"/>
  <c r="G281" i="67"/>
  <c r="G156" i="53"/>
  <c r="G135" i="53"/>
  <c r="G6" i="53"/>
  <c r="G75" i="53"/>
  <c r="G174" i="53"/>
  <c r="G171" i="53"/>
  <c r="G330" i="68"/>
  <c r="G136" i="53"/>
  <c r="G341" i="68"/>
  <c r="G73" i="53"/>
  <c r="G8" i="53"/>
  <c r="G271" i="72"/>
  <c r="G154" i="53"/>
  <c r="G60" i="53"/>
  <c r="G5" i="51"/>
  <c r="G58" i="53"/>
  <c r="G347" i="68"/>
  <c r="G100" i="53"/>
  <c r="G7" i="53"/>
  <c r="G277" i="67"/>
  <c r="G265" i="69"/>
  <c r="G164" i="53"/>
  <c r="G307" i="64"/>
  <c r="G120" i="53"/>
  <c r="G259" i="71"/>
  <c r="G45" i="51"/>
  <c r="G269" i="70"/>
  <c r="G93" i="51"/>
  <c r="G277" i="66"/>
  <c r="G130" i="52"/>
  <c r="G344" i="68"/>
  <c r="G71" i="51"/>
  <c r="G26" i="51"/>
  <c r="G113" i="52"/>
  <c r="G14" i="51"/>
  <c r="G68" i="53"/>
  <c r="G86" i="51"/>
  <c r="G44" i="51"/>
  <c r="G138" i="52"/>
  <c r="G84" i="52"/>
  <c r="G107" i="51"/>
  <c r="G94" i="51"/>
  <c r="G118" i="52"/>
  <c r="G86" i="52"/>
  <c r="G85" i="51"/>
  <c r="G165" i="52"/>
  <c r="G5" i="52"/>
  <c r="G256" i="72"/>
  <c r="G248" i="71"/>
  <c r="G13" i="52"/>
  <c r="G8" i="51"/>
  <c r="G92" i="52"/>
  <c r="G177" i="52"/>
  <c r="G36" i="51"/>
  <c r="G21" i="53"/>
  <c r="G148" i="51"/>
  <c r="G31" i="51"/>
  <c r="G52" i="53"/>
  <c r="G102" i="53"/>
  <c r="G150" i="51"/>
  <c r="G93" i="53"/>
  <c r="G150" i="53"/>
  <c r="G69" i="52"/>
  <c r="G166" i="51"/>
  <c r="G20" i="51"/>
  <c r="G244" i="71"/>
  <c r="G242" i="65"/>
  <c r="G270" i="67"/>
  <c r="G296" i="68"/>
  <c r="G53" i="51"/>
  <c r="G91" i="52"/>
  <c r="G156" i="51"/>
  <c r="G149" i="51"/>
  <c r="G49" i="53"/>
  <c r="G118" i="51"/>
  <c r="G116" i="51"/>
  <c r="G46" i="51"/>
  <c r="G96" i="52"/>
  <c r="G17" i="52"/>
  <c r="G37" i="51"/>
  <c r="G141" i="51"/>
  <c r="G308" i="68"/>
  <c r="G166" i="53"/>
  <c r="G89" i="53"/>
  <c r="G38" i="52"/>
  <c r="G27" i="51"/>
  <c r="G94" i="52"/>
  <c r="G224" i="71"/>
  <c r="G290" i="68"/>
  <c r="G136" i="52"/>
  <c r="G163" i="51"/>
  <c r="G10" i="51"/>
  <c r="G122" i="51"/>
  <c r="G157" i="52"/>
  <c r="G237" i="65"/>
  <c r="G53" i="52"/>
  <c r="G49" i="52"/>
  <c r="G232" i="70"/>
  <c r="G257" i="70"/>
  <c r="G70" i="51"/>
  <c r="G98" i="51"/>
  <c r="G276" i="66"/>
  <c r="G174" i="51"/>
  <c r="G9" i="52"/>
  <c r="G83" i="53"/>
  <c r="G127" i="51"/>
  <c r="G310" i="64"/>
  <c r="G331" i="68"/>
  <c r="G48" i="52"/>
  <c r="G153" i="51"/>
  <c r="G168" i="51"/>
  <c r="G33" i="53"/>
  <c r="G111" i="53"/>
  <c r="G110" i="51"/>
  <c r="G139" i="53"/>
  <c r="G134" i="52"/>
  <c r="G154" i="52"/>
  <c r="G298" i="64"/>
  <c r="G67" i="51"/>
  <c r="G151" i="51"/>
  <c r="G148" i="53"/>
  <c r="G12" i="51"/>
  <c r="G131" i="52"/>
  <c r="G292" i="68"/>
  <c r="G132" i="51"/>
  <c r="G253" i="69"/>
  <c r="G156" i="52"/>
  <c r="G270" i="71"/>
  <c r="G270" i="64"/>
  <c r="G310" i="68"/>
  <c r="G270" i="66"/>
  <c r="G97" i="53"/>
  <c r="G274" i="65"/>
  <c r="G281" i="70"/>
  <c r="G268" i="72"/>
  <c r="G275" i="66"/>
  <c r="G112" i="53"/>
  <c r="G113" i="51"/>
  <c r="G274" i="69"/>
  <c r="G267" i="69"/>
  <c r="G275" i="70"/>
  <c r="G48" i="53"/>
  <c r="G57" i="53"/>
  <c r="G173" i="53"/>
  <c r="G27" i="53"/>
  <c r="G281" i="69"/>
  <c r="G145" i="53"/>
  <c r="G115" i="51"/>
  <c r="G297" i="64"/>
  <c r="G274" i="66"/>
  <c r="G38" i="53"/>
  <c r="G308" i="64"/>
  <c r="G41" i="53"/>
  <c r="G278" i="70"/>
  <c r="G55" i="53"/>
  <c r="G67" i="53"/>
  <c r="G126" i="53"/>
  <c r="G137" i="53"/>
  <c r="G170" i="53"/>
  <c r="G267" i="66"/>
  <c r="G236" i="69"/>
  <c r="G129" i="53"/>
  <c r="G305" i="64"/>
  <c r="G53" i="53"/>
  <c r="G278" i="67"/>
  <c r="G127" i="53"/>
  <c r="G41" i="51"/>
  <c r="G11" i="51"/>
  <c r="G22" i="51"/>
  <c r="G269" i="66"/>
  <c r="G106" i="53"/>
  <c r="G77" i="51"/>
  <c r="G271" i="70"/>
  <c r="G309" i="64"/>
  <c r="G267" i="71"/>
  <c r="G254" i="69"/>
  <c r="G19" i="51"/>
  <c r="G117" i="52"/>
  <c r="G130" i="53"/>
  <c r="G272" i="69"/>
  <c r="G172" i="51"/>
  <c r="G273" i="70"/>
  <c r="G95" i="51"/>
  <c r="G66" i="53"/>
  <c r="G40" i="51"/>
  <c r="G65" i="51"/>
  <c r="G266" i="70"/>
  <c r="G277" i="70"/>
  <c r="G139" i="52"/>
  <c r="G128" i="53"/>
  <c r="G251" i="66"/>
  <c r="G55" i="52"/>
  <c r="G175" i="53"/>
  <c r="G91" i="51"/>
  <c r="G268" i="70"/>
  <c r="G79" i="51"/>
  <c r="G65" i="52"/>
  <c r="G152" i="52"/>
  <c r="G127" i="52"/>
  <c r="G226" i="72"/>
  <c r="G258" i="64"/>
  <c r="G59" i="51"/>
  <c r="G168" i="52"/>
  <c r="G143" i="53"/>
  <c r="G79" i="52"/>
  <c r="G301" i="68"/>
  <c r="G298" i="68"/>
  <c r="G92" i="51"/>
  <c r="G75" i="51"/>
  <c r="G30" i="52"/>
  <c r="G11" i="53"/>
  <c r="G83" i="52"/>
  <c r="G177" i="51"/>
  <c r="G64" i="52"/>
  <c r="G134" i="51"/>
  <c r="G31" i="52"/>
  <c r="G70" i="52"/>
  <c r="G260" i="69"/>
  <c r="G48" i="51"/>
  <c r="G248" i="72"/>
  <c r="G99" i="52"/>
  <c r="G335" i="68"/>
  <c r="G165" i="51"/>
  <c r="G59" i="53"/>
  <c r="G72" i="52"/>
  <c r="G131" i="51"/>
  <c r="G50" i="51"/>
  <c r="G237" i="67"/>
  <c r="G78" i="52"/>
  <c r="G71" i="53"/>
  <c r="G167" i="51"/>
  <c r="G63" i="51"/>
  <c r="G39" i="51"/>
  <c r="G256" i="71"/>
  <c r="G38" i="51"/>
  <c r="G129" i="52"/>
  <c r="G78" i="53"/>
  <c r="G17" i="51"/>
  <c r="G170" i="52"/>
  <c r="G286" i="68"/>
  <c r="G259" i="64"/>
  <c r="G33" i="52"/>
  <c r="G18" i="51"/>
  <c r="G20" i="52"/>
  <c r="G294" i="68"/>
  <c r="G243" i="66"/>
  <c r="G50" i="53"/>
  <c r="G74" i="52"/>
  <c r="G6" i="52"/>
  <c r="G35" i="52"/>
  <c r="G25" i="51"/>
  <c r="G233" i="65"/>
  <c r="G166" i="52"/>
  <c r="G59" i="52"/>
  <c r="G75" i="52"/>
  <c r="G119" i="52"/>
  <c r="G77" i="53"/>
  <c r="G111" i="52"/>
  <c r="G107" i="52"/>
  <c r="G155" i="51"/>
  <c r="G167" i="52"/>
  <c r="G26" i="52"/>
  <c r="G147" i="51"/>
  <c r="G101" i="51"/>
  <c r="G15" i="52"/>
  <c r="G83" i="51"/>
  <c r="G89" i="51"/>
  <c r="G88" i="53"/>
  <c r="G129" i="51"/>
  <c r="G149" i="53"/>
  <c r="G170" i="51"/>
  <c r="G140" i="53"/>
  <c r="G268" i="65"/>
  <c r="G16" i="51"/>
  <c r="G137" i="52"/>
  <c r="G102" i="52"/>
  <c r="G153" i="52"/>
  <c r="G19" i="52"/>
  <c r="G173" i="52"/>
  <c r="G46" i="52"/>
  <c r="G225" i="72"/>
  <c r="G257" i="64"/>
  <c r="G247" i="72"/>
  <c r="G252" i="66"/>
  <c r="G255" i="67"/>
  <c r="G16" i="53"/>
  <c r="G110" i="53"/>
  <c r="G36" i="53"/>
  <c r="G271" i="71"/>
  <c r="G112" i="52"/>
  <c r="G34" i="53"/>
  <c r="G29" i="53"/>
  <c r="G275" i="65"/>
  <c r="G65" i="53"/>
  <c r="G306" i="64"/>
  <c r="G91" i="53"/>
  <c r="G95" i="53"/>
  <c r="G107" i="53"/>
  <c r="G74" i="53"/>
  <c r="G345" i="68"/>
  <c r="G108" i="53"/>
  <c r="G264" i="71"/>
  <c r="G76" i="53"/>
  <c r="G134" i="53"/>
  <c r="G152" i="53"/>
  <c r="G14" i="53"/>
  <c r="G37" i="53"/>
  <c r="G131" i="53"/>
  <c r="G267" i="65"/>
  <c r="G172" i="53"/>
  <c r="G72" i="53"/>
  <c r="G278" i="69"/>
  <c r="G138" i="53"/>
  <c r="G275" i="69"/>
  <c r="G98" i="53"/>
  <c r="G86" i="53"/>
  <c r="G115" i="52"/>
  <c r="G281" i="65"/>
  <c r="G268" i="71"/>
  <c r="G18" i="53"/>
  <c r="G69" i="51"/>
  <c r="G13" i="51"/>
  <c r="G266" i="72"/>
  <c r="G58" i="51"/>
  <c r="G277" i="69"/>
  <c r="G268" i="69"/>
  <c r="G257" i="72"/>
  <c r="G146" i="53"/>
  <c r="G267" i="72"/>
  <c r="G154" i="51"/>
  <c r="G277" i="65"/>
  <c r="G28" i="53"/>
  <c r="G117" i="51"/>
  <c r="G85" i="53"/>
  <c r="G276" i="69"/>
  <c r="G47" i="53"/>
  <c r="G266" i="71"/>
  <c r="G269" i="65"/>
  <c r="G90" i="51"/>
  <c r="G332" i="68"/>
  <c r="G257" i="71"/>
  <c r="G299" i="64"/>
  <c r="G276" i="65"/>
  <c r="G272" i="66"/>
  <c r="G235" i="67"/>
  <c r="G243" i="67"/>
  <c r="G70" i="53"/>
  <c r="G14" i="52"/>
  <c r="G97" i="51"/>
  <c r="G74" i="51"/>
  <c r="G29" i="52"/>
  <c r="G322" i="68"/>
  <c r="G12" i="53"/>
  <c r="G268" i="67"/>
  <c r="G260" i="72"/>
  <c r="G89" i="52"/>
  <c r="G120" i="52"/>
  <c r="G155" i="52"/>
  <c r="G32" i="53"/>
  <c r="G176" i="51"/>
  <c r="G235" i="65"/>
  <c r="G51" i="52"/>
  <c r="G163" i="52"/>
  <c r="G137" i="51"/>
  <c r="G68" i="52"/>
  <c r="G45" i="52"/>
  <c r="G159" i="51"/>
  <c r="G39" i="52"/>
  <c r="G289" i="68"/>
  <c r="G100" i="52"/>
  <c r="G92" i="53"/>
  <c r="G108" i="51"/>
  <c r="G52" i="51"/>
  <c r="G251" i="65"/>
  <c r="G51" i="51"/>
  <c r="G35" i="51"/>
  <c r="G108" i="52"/>
  <c r="G172" i="52"/>
  <c r="G237" i="66"/>
  <c r="G95" i="52"/>
  <c r="G37" i="52"/>
  <c r="G4" i="51"/>
  <c r="G57" i="51"/>
  <c r="G5" i="53"/>
  <c r="G67" i="52"/>
  <c r="G168" i="53"/>
  <c r="G130" i="51"/>
  <c r="G240" i="66"/>
  <c r="G232" i="69"/>
  <c r="G116" i="52"/>
  <c r="G88" i="51"/>
  <c r="G243" i="65"/>
  <c r="G151" i="53"/>
  <c r="G239" i="67"/>
  <c r="G299" i="68"/>
  <c r="G57" i="52"/>
  <c r="G251" i="71"/>
  <c r="G279" i="69"/>
  <c r="G60" i="52"/>
  <c r="G32" i="51"/>
  <c r="G21" i="52"/>
  <c r="G19" i="53"/>
  <c r="G258" i="72"/>
  <c r="G88" i="52"/>
  <c r="G151" i="52"/>
  <c r="G148" i="52"/>
  <c r="G135" i="51"/>
  <c r="G50" i="52"/>
  <c r="G6" i="51"/>
  <c r="G41" i="52"/>
  <c r="G158" i="52"/>
  <c r="G169" i="51"/>
  <c r="G90" i="53"/>
  <c r="G105" i="53"/>
  <c r="G140" i="52"/>
  <c r="G260" i="64"/>
  <c r="G135" i="52"/>
  <c r="G173" i="51"/>
  <c r="G8" i="52"/>
  <c r="G176" i="53"/>
  <c r="G11" i="52"/>
  <c r="G258" i="71"/>
  <c r="G262" i="71"/>
  <c r="G157" i="51"/>
  <c r="G12" i="52"/>
  <c r="G27" i="52"/>
  <c r="G272" i="70"/>
  <c r="G149" i="52"/>
  <c r="G52" i="52"/>
  <c r="G93" i="52"/>
  <c r="G121" i="53"/>
  <c r="G126" i="52"/>
  <c r="G121" i="52"/>
  <c r="G26" i="53"/>
  <c r="G47" i="52"/>
  <c r="G261" i="71"/>
  <c r="G270" i="69"/>
  <c r="G248" i="69"/>
  <c r="G47" i="51"/>
  <c r="G254" i="65"/>
  <c r="G289" i="64"/>
  <c r="G255" i="64"/>
  <c r="G239" i="69"/>
  <c r="G245" i="72"/>
  <c r="G234" i="65"/>
  <c r="G63" i="52"/>
  <c r="G254" i="67"/>
  <c r="G269" i="71"/>
  <c r="G253" i="65"/>
  <c r="G346" i="68"/>
  <c r="G262" i="65"/>
  <c r="G297" i="68"/>
  <c r="G257" i="66"/>
  <c r="G271" i="66"/>
  <c r="G296" i="64"/>
  <c r="G28" i="51"/>
  <c r="G227" i="71"/>
  <c r="G256" i="70"/>
  <c r="G238" i="67"/>
  <c r="G259" i="67"/>
  <c r="G325" i="68"/>
  <c r="G270" i="65"/>
  <c r="G243" i="71"/>
  <c r="G261" i="67"/>
  <c r="G260" i="65"/>
  <c r="G272" i="65"/>
  <c r="G164" i="52"/>
  <c r="G256" i="67"/>
  <c r="G235" i="70"/>
  <c r="G262" i="70"/>
  <c r="G287" i="68"/>
  <c r="G288" i="64"/>
  <c r="G44" i="52"/>
  <c r="G336" i="68"/>
  <c r="G258" i="66"/>
  <c r="G304" i="64"/>
  <c r="G229" i="72"/>
  <c r="G82" i="52"/>
  <c r="G245" i="71"/>
  <c r="G273" i="65"/>
  <c r="G236" i="65"/>
  <c r="G312" i="64"/>
  <c r="G224" i="72"/>
  <c r="G223" i="72"/>
  <c r="G68" i="51"/>
  <c r="G311" i="64"/>
  <c r="G128" i="52"/>
  <c r="G339" i="68"/>
  <c r="G233" i="71"/>
  <c r="G280" i="70"/>
  <c r="G234" i="66"/>
  <c r="G232" i="67"/>
  <c r="G265" i="64"/>
  <c r="G239" i="72"/>
  <c r="G316" i="68"/>
  <c r="G255" i="65"/>
  <c r="G228" i="72"/>
  <c r="G293" i="68"/>
  <c r="G280" i="66"/>
  <c r="G253" i="66"/>
  <c r="G250" i="69"/>
  <c r="G249" i="72"/>
  <c r="G124" i="53"/>
  <c r="G242" i="70"/>
  <c r="G262" i="69"/>
  <c r="G319" i="68"/>
  <c r="G109" i="52"/>
  <c r="G250" i="70"/>
  <c r="G240" i="72"/>
  <c r="G222" i="71"/>
  <c r="G220" i="72"/>
  <c r="G230" i="67"/>
  <c r="G249" i="65"/>
  <c r="G306" i="68"/>
  <c r="G247" i="67"/>
  <c r="G105" i="52"/>
  <c r="G264" i="69"/>
  <c r="G105" i="51"/>
  <c r="G43" i="52"/>
  <c r="G238" i="71"/>
  <c r="G143" i="52"/>
  <c r="G246" i="69"/>
  <c r="G279" i="68"/>
  <c r="G247" i="66"/>
  <c r="G229" i="66"/>
  <c r="G248" i="65"/>
  <c r="G81" i="51"/>
  <c r="G226" i="70"/>
  <c r="G304" i="68"/>
  <c r="G219" i="71"/>
  <c r="G237" i="72"/>
  <c r="G252" i="64"/>
  <c r="G226" i="65"/>
  <c r="G245" i="65"/>
  <c r="G245" i="66"/>
  <c r="G26" i="16"/>
  <c r="G18" i="17"/>
  <c r="G5" i="17"/>
  <c r="G252" i="71"/>
  <c r="G247" i="70"/>
  <c r="G303" i="64"/>
  <c r="G290" i="64"/>
  <c r="G237" i="69"/>
  <c r="G238" i="70"/>
  <c r="G28" i="52"/>
  <c r="G106" i="51"/>
  <c r="G268" i="64"/>
  <c r="G258" i="67"/>
  <c r="G261" i="69"/>
  <c r="G248" i="70"/>
  <c r="G241" i="66"/>
  <c r="G233" i="66"/>
  <c r="G303" i="68"/>
  <c r="G258" i="69"/>
  <c r="G313" i="68"/>
  <c r="G273" i="67"/>
  <c r="G242" i="69"/>
  <c r="G43" i="51"/>
  <c r="G229" i="71"/>
  <c r="G234" i="70"/>
  <c r="G228" i="70"/>
  <c r="G333" i="68"/>
  <c r="G311" i="68"/>
  <c r="G255" i="71"/>
  <c r="G44" i="53"/>
  <c r="G315" i="68"/>
  <c r="G253" i="72"/>
  <c r="G270" i="72"/>
  <c r="G229" i="69"/>
  <c r="G273" i="66"/>
  <c r="G239" i="70"/>
  <c r="G243" i="69"/>
  <c r="G284" i="64"/>
  <c r="G233" i="70"/>
  <c r="G247" i="69"/>
  <c r="G4" i="53"/>
  <c r="G82" i="53"/>
  <c r="G228" i="71"/>
  <c r="G241" i="65"/>
  <c r="G281" i="64"/>
  <c r="G280" i="64"/>
  <c r="G348" i="68"/>
  <c r="G231" i="65"/>
  <c r="G323" i="68"/>
  <c r="G25" i="52"/>
  <c r="G279" i="64"/>
  <c r="G242" i="66"/>
  <c r="G254" i="70"/>
  <c r="G271" i="65"/>
  <c r="G231" i="72"/>
  <c r="G249" i="71"/>
  <c r="G246" i="71"/>
  <c r="G282" i="64"/>
  <c r="G279" i="67"/>
  <c r="G231" i="69"/>
  <c r="G262" i="66"/>
  <c r="G7" i="51"/>
  <c r="G231" i="70"/>
  <c r="G264" i="64"/>
  <c r="G233" i="72"/>
  <c r="G256" i="65"/>
  <c r="G128" i="51"/>
  <c r="G256" i="66"/>
  <c r="G250" i="71"/>
  <c r="G254" i="64"/>
  <c r="G338" i="68"/>
  <c r="G250" i="72"/>
  <c r="G259" i="70"/>
  <c r="G227" i="69"/>
  <c r="G266" i="67"/>
  <c r="G249" i="66"/>
  <c r="G240" i="71"/>
  <c r="G256" i="64"/>
  <c r="G295" i="64"/>
  <c r="G232" i="66"/>
  <c r="G62" i="51"/>
  <c r="G229" i="67"/>
  <c r="G266" i="66"/>
  <c r="G62" i="53"/>
  <c r="G274" i="64"/>
  <c r="G124" i="51"/>
  <c r="G230" i="65"/>
  <c r="G24" i="52"/>
  <c r="G247" i="65"/>
  <c r="G24" i="53"/>
  <c r="G143" i="51"/>
  <c r="G62" i="52"/>
  <c r="G280" i="68"/>
  <c r="G227" i="65"/>
  <c r="G245" i="69"/>
  <c r="G245" i="70"/>
  <c r="G265" i="67"/>
  <c r="G246" i="66"/>
  <c r="G245" i="67"/>
  <c r="G226" i="67"/>
  <c r="G32" i="15"/>
  <c r="G31" i="15"/>
  <c r="G30" i="15"/>
  <c r="G29" i="15"/>
  <c r="G28" i="15"/>
  <c r="G26" i="15"/>
  <c r="G25" i="15"/>
  <c r="G24" i="15"/>
  <c r="G22" i="15"/>
  <c r="G21" i="15"/>
  <c r="G20" i="15"/>
  <c r="G22" i="17"/>
  <c r="G21" i="17"/>
  <c r="G20" i="17"/>
  <c r="G19" i="17"/>
  <c r="G8" i="17"/>
  <c r="G7" i="17"/>
  <c r="G6" i="17"/>
  <c r="G280" i="65"/>
  <c r="G244" i="72"/>
  <c r="G262" i="64"/>
  <c r="G146" i="51"/>
  <c r="G146" i="52"/>
  <c r="G229" i="70"/>
  <c r="G241" i="70"/>
  <c r="G7" i="52"/>
  <c r="G234" i="67"/>
  <c r="G221" i="72"/>
  <c r="G241" i="67"/>
  <c r="G231" i="66"/>
  <c r="G312" i="68"/>
  <c r="G240" i="69"/>
  <c r="G254" i="66"/>
  <c r="G267" i="64"/>
  <c r="G286" i="64"/>
  <c r="G106" i="52"/>
  <c r="G260" i="71"/>
  <c r="G272" i="67"/>
  <c r="G63" i="53"/>
  <c r="G324" i="68"/>
  <c r="G227" i="72"/>
  <c r="G235" i="72"/>
  <c r="G250" i="67"/>
  <c r="G235" i="71"/>
  <c r="G279" i="66"/>
  <c r="G302" i="64"/>
  <c r="G252" i="65"/>
  <c r="G261" i="64"/>
  <c r="G241" i="72"/>
  <c r="G280" i="67"/>
  <c r="G291" i="64"/>
  <c r="G252" i="72"/>
  <c r="G283" i="64"/>
  <c r="G318" i="68"/>
  <c r="G125" i="52"/>
  <c r="G162" i="51"/>
  <c r="G263" i="64"/>
  <c r="G279" i="70"/>
  <c r="G252" i="67"/>
  <c r="G85" i="52"/>
  <c r="G251" i="70"/>
  <c r="G276" i="64"/>
  <c r="G109" i="51"/>
  <c r="G242" i="71"/>
  <c r="G253" i="67"/>
  <c r="G300" i="68"/>
  <c r="G271" i="67"/>
  <c r="G242" i="72"/>
  <c r="G321" i="68"/>
  <c r="G226" i="71"/>
  <c r="G257" i="65"/>
  <c r="G232" i="71"/>
  <c r="G309" i="68"/>
  <c r="G285" i="64"/>
  <c r="G125" i="51"/>
  <c r="G258" i="65"/>
  <c r="G223" i="71"/>
  <c r="G25" i="53"/>
  <c r="G238" i="66"/>
  <c r="G238" i="65"/>
  <c r="G257" i="69"/>
  <c r="G144" i="51"/>
  <c r="G261" i="70"/>
  <c r="G240" i="70"/>
  <c r="G243" i="70"/>
  <c r="G162" i="52"/>
  <c r="G284" i="68"/>
  <c r="G263" i="72"/>
  <c r="G3" i="51"/>
  <c r="G81" i="53"/>
  <c r="G238" i="72"/>
  <c r="G266" i="65"/>
  <c r="G3" i="53"/>
  <c r="G81" i="52"/>
  <c r="G161" i="52"/>
  <c r="G249" i="69"/>
  <c r="G249" i="67"/>
  <c r="G124" i="52"/>
  <c r="G248" i="66"/>
  <c r="G227" i="70"/>
  <c r="G246" i="70"/>
  <c r="G255" i="72"/>
  <c r="G229" i="65"/>
  <c r="G282" i="68"/>
  <c r="G230" i="69"/>
  <c r="G249" i="70"/>
  <c r="G220" i="71"/>
  <c r="G227" i="67"/>
  <c r="G265" i="65"/>
  <c r="G219" i="72"/>
  <c r="G273" i="64"/>
  <c r="G226" i="69"/>
  <c r="G246" i="67"/>
  <c r="G264" i="67"/>
  <c r="G264" i="66"/>
  <c r="G18" i="15"/>
  <c r="G13" i="15"/>
  <c r="G12" i="15"/>
  <c r="G11" i="15"/>
  <c r="G10" i="15"/>
  <c r="G9" i="15"/>
  <c r="G8" i="15"/>
  <c r="G7" i="15"/>
  <c r="G6" i="15"/>
  <c r="G5" i="15"/>
  <c r="G29" i="16"/>
  <c r="G30" i="17"/>
  <c r="G29" i="17"/>
  <c r="G258" i="70"/>
  <c r="G260" i="66"/>
  <c r="G301" i="64"/>
  <c r="G327" i="68"/>
  <c r="G30" i="51"/>
  <c r="G241" i="71"/>
  <c r="G291" i="68"/>
  <c r="G292" i="64"/>
  <c r="G239" i="71"/>
  <c r="G257" i="67"/>
  <c r="G87" i="51"/>
  <c r="G9" i="51"/>
  <c r="G261" i="66"/>
  <c r="G251" i="67"/>
  <c r="G66" i="52"/>
  <c r="G287" i="64"/>
  <c r="G234" i="71"/>
  <c r="G250" i="65"/>
  <c r="G230" i="72"/>
  <c r="G225" i="71"/>
  <c r="G82" i="51"/>
  <c r="G279" i="65"/>
  <c r="G232" i="72"/>
  <c r="G66" i="51"/>
  <c r="G307" i="68"/>
  <c r="G275" i="64"/>
  <c r="G246" i="72"/>
  <c r="G260" i="70"/>
  <c r="G317" i="68"/>
  <c r="G247" i="71"/>
  <c r="G262" i="72"/>
  <c r="G237" i="70"/>
  <c r="G4" i="52"/>
  <c r="G230" i="71"/>
  <c r="G252" i="70"/>
  <c r="G295" i="68"/>
  <c r="G253" i="70"/>
  <c r="G259" i="65"/>
  <c r="G269" i="72"/>
  <c r="G240" i="67"/>
  <c r="G49" i="51"/>
  <c r="G231" i="71"/>
  <c r="G260" i="67"/>
  <c r="G334" i="68"/>
  <c r="G240" i="65"/>
  <c r="G255" i="70"/>
  <c r="G259" i="69"/>
  <c r="G314" i="68"/>
  <c r="G228" i="69"/>
  <c r="G242" i="67"/>
  <c r="G241" i="69"/>
  <c r="G280" i="69"/>
  <c r="G164" i="51"/>
  <c r="G236" i="66"/>
  <c r="G221" i="71"/>
  <c r="G261" i="65"/>
  <c r="G250" i="66"/>
  <c r="G144" i="52"/>
  <c r="G266" i="64"/>
  <c r="G243" i="72"/>
  <c r="G278" i="64"/>
  <c r="G236" i="70"/>
  <c r="G320" i="68"/>
  <c r="G340" i="68"/>
  <c r="G234" i="72"/>
  <c r="G253" i="71"/>
  <c r="G251" i="69"/>
  <c r="G259" i="66"/>
  <c r="G262" i="67"/>
  <c r="G263" i="71"/>
  <c r="G24" i="51"/>
  <c r="G232" i="65"/>
  <c r="G248" i="67"/>
  <c r="G329" i="68"/>
  <c r="G283" i="68"/>
  <c r="G228" i="65"/>
  <c r="G285" i="68"/>
  <c r="G230" i="66"/>
  <c r="G228" i="67"/>
  <c r="G277" i="64"/>
  <c r="G161" i="51"/>
  <c r="G222" i="72"/>
  <c r="G230" i="70"/>
  <c r="G228" i="66"/>
  <c r="G281" i="68"/>
  <c r="G43" i="53"/>
  <c r="G305" i="68"/>
  <c r="G3" i="52"/>
  <c r="G253" i="64"/>
  <c r="G237" i="71"/>
  <c r="G246" i="65"/>
  <c r="G265" i="66"/>
  <c r="G328" i="68"/>
  <c r="G294" i="64"/>
  <c r="G227" i="66"/>
  <c r="G226" i="66"/>
  <c r="G264" i="65"/>
  <c r="G19" i="15"/>
  <c r="G20" i="16"/>
  <c r="G9" i="17"/>
  <c r="G167" i="6"/>
  <c r="G143" i="6"/>
  <c r="G127" i="29"/>
  <c r="F28" i="15"/>
  <c r="M13" i="16"/>
  <c r="M6" i="16"/>
  <c r="G21" i="16"/>
  <c r="G8" i="16"/>
  <c r="M21" i="16"/>
  <c r="M18" i="17"/>
  <c r="G25" i="16"/>
  <c r="N4" i="17"/>
  <c r="P171" i="6"/>
  <c r="O171" i="6"/>
  <c r="F236" i="69"/>
  <c r="F16" i="53"/>
  <c r="F131" i="53"/>
  <c r="F274" i="66"/>
  <c r="F278" i="66"/>
  <c r="F268" i="71"/>
  <c r="F115" i="51"/>
  <c r="F112" i="53"/>
  <c r="F274" i="67"/>
  <c r="F267" i="71"/>
  <c r="F135" i="53"/>
  <c r="F267" i="70"/>
  <c r="F281" i="65"/>
  <c r="F112" i="51"/>
  <c r="F264" i="71"/>
  <c r="F264" i="72"/>
  <c r="F60" i="53"/>
  <c r="F349" i="68"/>
  <c r="F107" i="53"/>
  <c r="F171" i="53"/>
  <c r="F163" i="53"/>
  <c r="F271" i="72"/>
  <c r="F165" i="53"/>
  <c r="F265" i="71"/>
  <c r="F330" i="68"/>
  <c r="F73" i="53"/>
  <c r="F57" i="53"/>
  <c r="F309" i="64"/>
  <c r="F65" i="53"/>
  <c r="F99" i="53"/>
  <c r="F103" i="53"/>
  <c r="F173" i="53"/>
  <c r="F275" i="67"/>
  <c r="F268" i="72"/>
  <c r="F275" i="70"/>
  <c r="F306" i="64"/>
  <c r="F76" i="53"/>
  <c r="F141" i="53"/>
  <c r="F153" i="53"/>
  <c r="F122" i="53"/>
  <c r="F27" i="53"/>
  <c r="F257" i="72"/>
  <c r="F177" i="53"/>
  <c r="F129" i="53"/>
  <c r="F29" i="53"/>
  <c r="F170" i="53"/>
  <c r="F313" i="64"/>
  <c r="F275" i="66"/>
  <c r="F79" i="53"/>
  <c r="F152" i="53"/>
  <c r="F114" i="53"/>
  <c r="F110" i="53"/>
  <c r="F96" i="53"/>
  <c r="F35" i="53"/>
  <c r="F48" i="53"/>
  <c r="F17" i="53"/>
  <c r="F265" i="72"/>
  <c r="F259" i="72"/>
  <c r="F37" i="53"/>
  <c r="F277" i="65"/>
  <c r="F114" i="52"/>
  <c r="F112" i="52"/>
  <c r="F126" i="53"/>
  <c r="F113" i="53"/>
  <c r="F274" i="65"/>
  <c r="F118" i="53"/>
  <c r="F97" i="52"/>
  <c r="F40" i="51"/>
  <c r="F277" i="67"/>
  <c r="F66" i="53"/>
  <c r="F132" i="52"/>
  <c r="F257" i="71"/>
  <c r="F168" i="51"/>
  <c r="F269" i="67"/>
  <c r="F57" i="51"/>
  <c r="F109" i="53"/>
  <c r="F252" i="69"/>
  <c r="F332" i="68"/>
  <c r="F20" i="51"/>
  <c r="F130" i="52"/>
  <c r="F150" i="53"/>
  <c r="F235" i="69"/>
  <c r="F343" i="68"/>
  <c r="F268" i="65"/>
  <c r="F344" i="68"/>
  <c r="F308" i="64"/>
  <c r="F113" i="52"/>
  <c r="F93" i="53"/>
  <c r="F243" i="67"/>
  <c r="F64" i="51"/>
  <c r="F270" i="65"/>
  <c r="F78" i="52"/>
  <c r="F281" i="68"/>
  <c r="F231" i="65"/>
  <c r="F32" i="51"/>
  <c r="F272" i="65"/>
  <c r="F14" i="51"/>
  <c r="F127" i="52"/>
  <c r="F84" i="51"/>
  <c r="F310" i="64"/>
  <c r="F70" i="52"/>
  <c r="F237" i="67"/>
  <c r="F260" i="71"/>
  <c r="F134" i="51"/>
  <c r="F94" i="51"/>
  <c r="F234" i="65"/>
  <c r="F84" i="52"/>
  <c r="F51" i="53"/>
  <c r="F86" i="52"/>
  <c r="F92" i="53"/>
  <c r="F102" i="53"/>
  <c r="F165" i="51"/>
  <c r="F136" i="51"/>
  <c r="F64" i="53"/>
  <c r="F155" i="51"/>
  <c r="F96" i="52"/>
  <c r="F243" i="65"/>
  <c r="F239" i="67"/>
  <c r="F236" i="66"/>
  <c r="F166" i="51"/>
  <c r="F133" i="51"/>
  <c r="F157" i="51"/>
  <c r="F166" i="53"/>
  <c r="F52" i="52"/>
  <c r="F45" i="53"/>
  <c r="F11" i="53"/>
  <c r="F91" i="51"/>
  <c r="F308" i="68"/>
  <c r="F67" i="51"/>
  <c r="F88" i="53"/>
  <c r="F26" i="51"/>
  <c r="F145" i="51"/>
  <c r="F167" i="52"/>
  <c r="F258" i="71"/>
  <c r="F138" i="51"/>
  <c r="F20" i="52"/>
  <c r="F119" i="52"/>
  <c r="F289" i="68"/>
  <c r="F158" i="52"/>
  <c r="F75" i="51"/>
  <c r="F233" i="67"/>
  <c r="F105" i="53"/>
  <c r="F27" i="51"/>
  <c r="F122" i="51"/>
  <c r="F233" i="65"/>
  <c r="F167" i="53"/>
  <c r="F29" i="51"/>
  <c r="F73" i="51"/>
  <c r="F59" i="51"/>
  <c r="F107" i="52"/>
  <c r="F60" i="51"/>
  <c r="F46" i="51"/>
  <c r="F135" i="52"/>
  <c r="F136" i="52"/>
  <c r="F301" i="68"/>
  <c r="F151" i="53"/>
  <c r="F139" i="51"/>
  <c r="F163" i="51"/>
  <c r="F139" i="52"/>
  <c r="F5" i="52"/>
  <c r="F267" i="64"/>
  <c r="F129" i="51"/>
  <c r="F242" i="65"/>
  <c r="F26" i="52"/>
  <c r="F68" i="52"/>
  <c r="F121" i="51"/>
  <c r="F163" i="52"/>
  <c r="F110" i="52"/>
  <c r="F149" i="53"/>
  <c r="F41" i="51"/>
  <c r="F20" i="53"/>
  <c r="F67" i="52"/>
  <c r="F300" i="64"/>
  <c r="F53" i="52"/>
  <c r="F120" i="52"/>
  <c r="F64" i="52"/>
  <c r="F58" i="53"/>
  <c r="F127" i="51"/>
  <c r="F266" i="64"/>
  <c r="F77" i="52"/>
  <c r="F5" i="51"/>
  <c r="F122" i="52"/>
  <c r="F45" i="52"/>
  <c r="F232" i="65"/>
  <c r="F151" i="52"/>
  <c r="F253" i="72"/>
  <c r="F340" i="68"/>
  <c r="F238" i="65"/>
  <c r="F301" i="64"/>
  <c r="F252" i="67"/>
  <c r="F261" i="66"/>
  <c r="F243" i="71"/>
  <c r="F256" i="67"/>
  <c r="F242" i="69"/>
  <c r="F251" i="66"/>
  <c r="F311" i="64"/>
  <c r="F221" i="72"/>
  <c r="F251" i="65"/>
  <c r="F47" i="52"/>
  <c r="F258" i="67"/>
  <c r="F239" i="71"/>
  <c r="F231" i="72"/>
  <c r="F336" i="68"/>
  <c r="F225" i="72"/>
  <c r="F234" i="71"/>
  <c r="F302" i="64"/>
  <c r="F259" i="67"/>
  <c r="F30" i="51"/>
  <c r="F143" i="53"/>
  <c r="F44" i="51"/>
  <c r="F46" i="53"/>
  <c r="F281" i="70"/>
  <c r="F137" i="53"/>
  <c r="F267" i="65"/>
  <c r="F275" i="69"/>
  <c r="F271" i="71"/>
  <c r="F145" i="53"/>
  <c r="F8" i="53"/>
  <c r="F34" i="53"/>
  <c r="F127" i="53"/>
  <c r="F134" i="53"/>
  <c r="F281" i="67"/>
  <c r="F266" i="71"/>
  <c r="F255" i="69"/>
  <c r="F274" i="69"/>
  <c r="F84" i="53"/>
  <c r="F267" i="69"/>
  <c r="F98" i="53"/>
  <c r="F15" i="53"/>
  <c r="F56" i="53"/>
  <c r="F113" i="51"/>
  <c r="F274" i="70"/>
  <c r="F297" i="64"/>
  <c r="F119" i="53"/>
  <c r="F305" i="64"/>
  <c r="F233" i="69"/>
  <c r="F116" i="53"/>
  <c r="F36" i="52"/>
  <c r="F168" i="53"/>
  <c r="F259" i="71"/>
  <c r="F276" i="67"/>
  <c r="F98" i="51"/>
  <c r="F258" i="72"/>
  <c r="F276" i="66"/>
  <c r="F144" i="53"/>
  <c r="F32" i="52"/>
  <c r="F56" i="51"/>
  <c r="F273" i="69"/>
  <c r="F269" i="70"/>
  <c r="F47" i="53"/>
  <c r="F175" i="51"/>
  <c r="F10" i="51"/>
  <c r="F154" i="53"/>
  <c r="F99" i="51"/>
  <c r="F139" i="53"/>
  <c r="F276" i="69"/>
  <c r="F272" i="70"/>
  <c r="F307" i="64"/>
  <c r="F284" i="68"/>
  <c r="F257" i="64"/>
  <c r="F286" i="64"/>
  <c r="F168" i="52"/>
  <c r="F69" i="52"/>
  <c r="F33" i="51"/>
  <c r="F131" i="51"/>
  <c r="F229" i="66"/>
  <c r="F177" i="51"/>
  <c r="F17" i="51"/>
  <c r="F91" i="52"/>
  <c r="F229" i="67"/>
  <c r="F238" i="69"/>
  <c r="F60" i="52"/>
  <c r="F165" i="52"/>
  <c r="F138" i="52"/>
  <c r="F88" i="52"/>
  <c r="F237" i="66"/>
  <c r="F175" i="52"/>
  <c r="F55" i="51"/>
  <c r="F176" i="52"/>
  <c r="F10" i="52"/>
  <c r="F22" i="52"/>
  <c r="F69" i="51"/>
  <c r="F14" i="52"/>
  <c r="F72" i="51"/>
  <c r="F150" i="52"/>
  <c r="F269" i="64"/>
  <c r="F49" i="53"/>
  <c r="F235" i="66"/>
  <c r="F234" i="69"/>
  <c r="F268" i="70"/>
  <c r="F117" i="52"/>
  <c r="F57" i="52"/>
  <c r="F233" i="71"/>
  <c r="F228" i="66"/>
  <c r="F45" i="51"/>
  <c r="F27" i="52"/>
  <c r="F235" i="65"/>
  <c r="F40" i="52"/>
  <c r="F257" i="65"/>
  <c r="F32" i="53"/>
  <c r="F75" i="52"/>
  <c r="F39" i="52"/>
  <c r="F107" i="51"/>
  <c r="F100" i="52"/>
  <c r="F58" i="52"/>
  <c r="F79" i="52"/>
  <c r="F50" i="51"/>
  <c r="F176" i="53"/>
  <c r="F83" i="51"/>
  <c r="F157" i="52"/>
  <c r="F51" i="52"/>
  <c r="F166" i="52"/>
  <c r="F130" i="51"/>
  <c r="F18" i="52"/>
  <c r="F253" i="70"/>
  <c r="F290" i="68"/>
  <c r="F34" i="52"/>
  <c r="F265" i="69"/>
  <c r="F74" i="51"/>
  <c r="F279" i="66"/>
  <c r="F83" i="52"/>
  <c r="F8" i="52"/>
  <c r="F140" i="52"/>
  <c r="F126" i="51"/>
  <c r="F265" i="70"/>
  <c r="F30" i="52"/>
  <c r="F55" i="52"/>
  <c r="F289" i="64"/>
  <c r="F153" i="52"/>
  <c r="F117" i="51"/>
  <c r="F77" i="53"/>
  <c r="F170" i="51"/>
  <c r="F31" i="53"/>
  <c r="F70" i="51"/>
  <c r="F111" i="52"/>
  <c r="F177" i="52"/>
  <c r="F35" i="52"/>
  <c r="F147" i="52"/>
  <c r="F98" i="52"/>
  <c r="F229" i="65"/>
  <c r="F240" i="67"/>
  <c r="F176" i="51"/>
  <c r="F257" i="70"/>
  <c r="F99" i="52"/>
  <c r="F100" i="51"/>
  <c r="F118" i="52"/>
  <c r="F151" i="51"/>
  <c r="F71" i="52"/>
  <c r="F78" i="51"/>
  <c r="F282" i="64"/>
  <c r="F156" i="51"/>
  <c r="F68" i="53"/>
  <c r="F153" i="51"/>
  <c r="F242" i="72"/>
  <c r="F335" i="68"/>
  <c r="F148" i="52"/>
  <c r="F260" i="65"/>
  <c r="F231" i="69"/>
  <c r="F254" i="70"/>
  <c r="F279" i="69"/>
  <c r="F25" i="51"/>
  <c r="F227" i="72"/>
  <c r="F228" i="69"/>
  <c r="F253" i="67"/>
  <c r="F125" i="52"/>
  <c r="F324" i="68"/>
  <c r="F242" i="66"/>
  <c r="F7" i="51"/>
  <c r="F241" i="70"/>
  <c r="F323" i="68"/>
  <c r="F234" i="70"/>
  <c r="F124" i="53"/>
  <c r="F241" i="71"/>
  <c r="F256" i="70"/>
  <c r="F253" i="65"/>
  <c r="F263" i="72"/>
  <c r="F66" i="51"/>
  <c r="F128" i="51"/>
  <c r="F246" i="72"/>
  <c r="F224" i="72"/>
  <c r="F277" i="64"/>
  <c r="F115" i="52"/>
  <c r="F278" i="65"/>
  <c r="F97" i="53"/>
  <c r="F111" i="53"/>
  <c r="F72" i="53"/>
  <c r="F132" i="53"/>
  <c r="F174" i="53"/>
  <c r="F337" i="68"/>
  <c r="F278" i="69"/>
  <c r="F86" i="53"/>
  <c r="F345" i="68"/>
  <c r="F341" i="68"/>
  <c r="F278" i="70"/>
  <c r="F159" i="53"/>
  <c r="F147" i="53"/>
  <c r="F53" i="53"/>
  <c r="F18" i="53"/>
  <c r="F67" i="53"/>
  <c r="F299" i="64"/>
  <c r="F115" i="53"/>
  <c r="F41" i="53"/>
  <c r="F281" i="69"/>
  <c r="F75" i="53"/>
  <c r="F101" i="53"/>
  <c r="F156" i="53"/>
  <c r="F271" i="69"/>
  <c r="F162" i="53"/>
  <c r="F37" i="51"/>
  <c r="F71" i="51"/>
  <c r="F7" i="53"/>
  <c r="F276" i="70"/>
  <c r="F19" i="53"/>
  <c r="F266" i="70"/>
  <c r="F128" i="53"/>
  <c r="F85" i="53"/>
  <c r="F21" i="51"/>
  <c r="F11" i="51"/>
  <c r="F106" i="53"/>
  <c r="F266" i="69"/>
  <c r="F276" i="65"/>
  <c r="F103" i="51"/>
  <c r="F18" i="51"/>
  <c r="F97" i="51"/>
  <c r="F125" i="53"/>
  <c r="F22" i="51"/>
  <c r="F146" i="53"/>
  <c r="F76" i="51"/>
  <c r="F260" i="64"/>
  <c r="F87" i="53"/>
  <c r="F270" i="69"/>
  <c r="F11" i="52"/>
  <c r="F129" i="52"/>
  <c r="F50" i="53"/>
  <c r="F173" i="51"/>
  <c r="F39" i="53"/>
  <c r="F148" i="51"/>
  <c r="F141" i="52"/>
  <c r="F74" i="52"/>
  <c r="F257" i="69"/>
  <c r="F236" i="67"/>
  <c r="F228" i="67"/>
  <c r="F33" i="53"/>
  <c r="F78" i="53"/>
  <c r="F92" i="52"/>
  <c r="F56" i="52"/>
  <c r="F268" i="69"/>
  <c r="F126" i="52"/>
  <c r="F137" i="52"/>
  <c r="F102" i="51"/>
  <c r="F272" i="69"/>
  <c r="F65" i="52"/>
  <c r="F76" i="52"/>
  <c r="F167" i="51"/>
  <c r="F278" i="64"/>
  <c r="F103" i="52"/>
  <c r="F16" i="52"/>
  <c r="F294" i="68"/>
  <c r="F51" i="51"/>
  <c r="F69" i="53"/>
  <c r="F228" i="65"/>
  <c r="F169" i="51"/>
  <c r="F100" i="53"/>
  <c r="F90" i="53"/>
  <c r="F12" i="51"/>
  <c r="F102" i="52"/>
  <c r="F236" i="65"/>
  <c r="F86" i="51"/>
  <c r="F21" i="52"/>
  <c r="F231" i="66"/>
  <c r="F154" i="51"/>
  <c r="F121" i="52"/>
  <c r="F311" i="68"/>
  <c r="F59" i="53"/>
  <c r="F10" i="53"/>
  <c r="F16" i="51"/>
  <c r="F94" i="53"/>
  <c r="F110" i="51"/>
  <c r="F250" i="67"/>
  <c r="F36" i="51"/>
  <c r="F92" i="51"/>
  <c r="F5" i="53"/>
  <c r="F292" i="68"/>
  <c r="F31" i="52"/>
  <c r="F157" i="53"/>
  <c r="F251" i="72"/>
  <c r="F339" i="68"/>
  <c r="F6" i="52"/>
  <c r="F270" i="70"/>
  <c r="F152" i="52"/>
  <c r="F171" i="52"/>
  <c r="F30" i="53"/>
  <c r="F111" i="51"/>
  <c r="F172" i="51"/>
  <c r="F268" i="66"/>
  <c r="F264" i="64"/>
  <c r="F169" i="53"/>
  <c r="F230" i="72"/>
  <c r="F279" i="65"/>
  <c r="F50" i="52"/>
  <c r="F9" i="51"/>
  <c r="F270" i="64"/>
  <c r="F224" i="71"/>
  <c r="F12" i="53"/>
  <c r="F15" i="52"/>
  <c r="F49" i="52"/>
  <c r="F169" i="52"/>
  <c r="F12" i="52"/>
  <c r="F135" i="51"/>
  <c r="F89" i="52"/>
  <c r="F156" i="52"/>
  <c r="F331" i="68"/>
  <c r="F251" i="71"/>
  <c r="F90" i="51"/>
  <c r="F6" i="51"/>
  <c r="F175" i="53"/>
  <c r="F101" i="52"/>
  <c r="F90" i="52"/>
  <c r="F270" i="66"/>
  <c r="F93" i="51"/>
  <c r="F270" i="67"/>
  <c r="F52" i="53"/>
  <c r="F268" i="64"/>
  <c r="F59" i="52"/>
  <c r="F140" i="51"/>
  <c r="F173" i="52"/>
  <c r="F262" i="66"/>
  <c r="F255" i="71"/>
  <c r="F309" i="68"/>
  <c r="F249" i="67"/>
  <c r="F235" i="72"/>
  <c r="F290" i="64"/>
  <c r="F44" i="53"/>
  <c r="F256" i="69"/>
  <c r="F261" i="70"/>
  <c r="F317" i="68"/>
  <c r="F252" i="72"/>
  <c r="F255" i="67"/>
  <c r="F87" i="51"/>
  <c r="F240" i="65"/>
  <c r="F238" i="66"/>
  <c r="F109" i="51"/>
  <c r="F63" i="53"/>
  <c r="F333" i="68"/>
  <c r="F259" i="65"/>
  <c r="F229" i="72"/>
  <c r="F244" i="72"/>
  <c r="F329" i="68"/>
  <c r="F240" i="66"/>
  <c r="F306" i="68"/>
  <c r="F279" i="67"/>
  <c r="F260" i="70"/>
  <c r="F267" i="67"/>
  <c r="F138" i="53"/>
  <c r="F14" i="53"/>
  <c r="F172" i="53"/>
  <c r="F36" i="53"/>
  <c r="F95" i="53"/>
  <c r="F136" i="53"/>
  <c r="F275" i="65"/>
  <c r="F164" i="53"/>
  <c r="F281" i="66"/>
  <c r="F114" i="51"/>
  <c r="F254" i="69"/>
  <c r="F91" i="53"/>
  <c r="F74" i="53"/>
  <c r="F108" i="53"/>
  <c r="F55" i="53"/>
  <c r="F117" i="53"/>
  <c r="F54" i="53"/>
  <c r="F38" i="53"/>
  <c r="F269" i="65"/>
  <c r="F22" i="53"/>
  <c r="F267" i="66"/>
  <c r="F155" i="53"/>
  <c r="F342" i="68"/>
  <c r="F278" i="67"/>
  <c r="F6" i="53"/>
  <c r="F133" i="53"/>
  <c r="F150" i="51"/>
  <c r="F273" i="70"/>
  <c r="F253" i="69"/>
  <c r="F347" i="68"/>
  <c r="F271" i="70"/>
  <c r="F266" i="72"/>
  <c r="F269" i="69"/>
  <c r="F120" i="53"/>
  <c r="F15" i="51"/>
  <c r="F88" i="51"/>
  <c r="F277" i="66"/>
  <c r="F298" i="64"/>
  <c r="F277" i="70"/>
  <c r="F132" i="51"/>
  <c r="F28" i="53"/>
  <c r="F269" i="66"/>
  <c r="F256" i="72"/>
  <c r="F53" i="51"/>
  <c r="F267" i="72"/>
  <c r="F277" i="69"/>
  <c r="F297" i="68"/>
  <c r="F13" i="51"/>
  <c r="F89" i="51"/>
  <c r="F121" i="53"/>
  <c r="F108" i="52"/>
  <c r="F21" i="53"/>
  <c r="F137" i="51"/>
  <c r="F148" i="53"/>
  <c r="F174" i="51"/>
  <c r="F140" i="53"/>
  <c r="F154" i="52"/>
  <c r="F149" i="52"/>
  <c r="F9" i="53"/>
  <c r="F38" i="51"/>
  <c r="F19" i="52"/>
  <c r="F244" i="71"/>
  <c r="F159" i="51"/>
  <c r="F37" i="52"/>
  <c r="F87" i="52"/>
  <c r="F108" i="51"/>
  <c r="F118" i="51"/>
  <c r="F93" i="52"/>
  <c r="F29" i="52"/>
  <c r="F48" i="52"/>
  <c r="F34" i="51"/>
  <c r="F272" i="67"/>
  <c r="F58" i="51"/>
  <c r="F39" i="51"/>
  <c r="F248" i="72"/>
  <c r="F259" i="64"/>
  <c r="F158" i="53"/>
  <c r="F300" i="68"/>
  <c r="F265" i="64"/>
  <c r="F152" i="51"/>
  <c r="F17" i="52"/>
  <c r="F40" i="53"/>
  <c r="F119" i="51"/>
  <c r="F95" i="52"/>
  <c r="F133" i="52"/>
  <c r="F172" i="52"/>
  <c r="F232" i="67"/>
  <c r="F48" i="51"/>
  <c r="F256" i="71"/>
  <c r="F35" i="51"/>
  <c r="F19" i="51"/>
  <c r="F13" i="53"/>
  <c r="F299" i="68"/>
  <c r="F174" i="52"/>
  <c r="F26" i="53"/>
  <c r="F79" i="51"/>
  <c r="F243" i="66"/>
  <c r="F170" i="52"/>
  <c r="F89" i="53"/>
  <c r="F65" i="51"/>
  <c r="F158" i="51"/>
  <c r="F101" i="51"/>
  <c r="F235" i="67"/>
  <c r="F271" i="64"/>
  <c r="F288" i="68"/>
  <c r="F54" i="52"/>
  <c r="F8" i="51"/>
  <c r="F96" i="51"/>
  <c r="F147" i="51"/>
  <c r="F155" i="52"/>
  <c r="F241" i="67"/>
  <c r="F293" i="68"/>
  <c r="F149" i="51"/>
  <c r="F130" i="53"/>
  <c r="F159" i="52"/>
  <c r="F52" i="51"/>
  <c r="F171" i="51"/>
  <c r="F70" i="53"/>
  <c r="F72" i="52"/>
  <c r="F315" i="68"/>
  <c r="F145" i="52"/>
  <c r="F95" i="51"/>
  <c r="F46" i="52"/>
  <c r="F233" i="66"/>
  <c r="F268" i="67"/>
  <c r="F31" i="51"/>
  <c r="F116" i="52"/>
  <c r="F13" i="52"/>
  <c r="F116" i="51"/>
  <c r="F141" i="51"/>
  <c r="F120" i="51"/>
  <c r="F134" i="52"/>
  <c r="F9" i="52"/>
  <c r="F73" i="52"/>
  <c r="F131" i="52"/>
  <c r="F83" i="53"/>
  <c r="F77" i="51"/>
  <c r="F33" i="52"/>
  <c r="F94" i="52"/>
  <c r="F38" i="52"/>
  <c r="F242" i="67"/>
  <c r="F41" i="52"/>
  <c r="F54" i="51"/>
  <c r="F71" i="53"/>
  <c r="F164" i="52"/>
  <c r="F243" i="70"/>
  <c r="F260" i="72"/>
  <c r="F292" i="64"/>
  <c r="F271" i="65"/>
  <c r="F66" i="52"/>
  <c r="F239" i="69"/>
  <c r="F164" i="51"/>
  <c r="F273" i="66"/>
  <c r="F260" i="69"/>
  <c r="F272" i="66"/>
  <c r="F146" i="51"/>
  <c r="F283" i="68"/>
  <c r="F63" i="51"/>
  <c r="F247" i="72"/>
  <c r="F258" i="70"/>
  <c r="F273" i="67"/>
  <c r="F255" i="65"/>
  <c r="F304" i="64"/>
  <c r="F262" i="65"/>
  <c r="F260" i="66"/>
  <c r="F146" i="52"/>
  <c r="F238" i="70"/>
  <c r="F237" i="70"/>
  <c r="F235" i="71"/>
  <c r="F255" i="70"/>
  <c r="F280" i="68"/>
  <c r="F228" i="71"/>
  <c r="F303" i="68"/>
  <c r="F239" i="66"/>
  <c r="F248" i="71"/>
  <c r="F228" i="72"/>
  <c r="F232" i="70"/>
  <c r="F310" i="68"/>
  <c r="F162" i="52"/>
  <c r="F252" i="65"/>
  <c r="F263" i="64"/>
  <c r="F258" i="69"/>
  <c r="F28" i="51"/>
  <c r="F256" i="65"/>
  <c r="F334" i="68"/>
  <c r="F252" i="70"/>
  <c r="F4" i="51"/>
  <c r="F280" i="65"/>
  <c r="F223" i="72"/>
  <c r="F227" i="65"/>
  <c r="F270" i="71"/>
  <c r="F232" i="72"/>
  <c r="F257" i="66"/>
  <c r="F298" i="68"/>
  <c r="F259" i="70"/>
  <c r="F261" i="71"/>
  <c r="F85" i="52"/>
  <c r="F296" i="68"/>
  <c r="F144" i="51"/>
  <c r="F85" i="51"/>
  <c r="F254" i="66"/>
  <c r="F262" i="67"/>
  <c r="F44" i="52"/>
  <c r="F237" i="65"/>
  <c r="F227" i="71"/>
  <c r="F237" i="69"/>
  <c r="F261" i="69"/>
  <c r="F259" i="69"/>
  <c r="F261" i="72"/>
  <c r="F251" i="67"/>
  <c r="F305" i="68"/>
  <c r="F258" i="66"/>
  <c r="F307" i="68"/>
  <c r="F280" i="66"/>
  <c r="F225" i="71"/>
  <c r="F286" i="68"/>
  <c r="F269" i="72"/>
  <c r="F245" i="72"/>
  <c r="F325" i="68"/>
  <c r="F62" i="52"/>
  <c r="F24" i="52"/>
  <c r="F220" i="71"/>
  <c r="F3" i="51"/>
  <c r="F246" i="66"/>
  <c r="F249" i="66"/>
  <c r="F81" i="53"/>
  <c r="F276" i="64"/>
  <c r="F43" i="51"/>
  <c r="F232" i="66"/>
  <c r="F249" i="69"/>
  <c r="F296" i="64"/>
  <c r="F62" i="51"/>
  <c r="F230" i="67"/>
  <c r="F246" i="69"/>
  <c r="F226" i="70"/>
  <c r="F264" i="65"/>
  <c r="F264" i="66"/>
  <c r="F219" i="72"/>
  <c r="F245" i="69"/>
  <c r="F271" i="67"/>
  <c r="F109" i="52"/>
  <c r="F313" i="68"/>
  <c r="F125" i="51"/>
  <c r="F280" i="67"/>
  <c r="F287" i="64"/>
  <c r="F338" i="68"/>
  <c r="F239" i="72"/>
  <c r="F230" i="71"/>
  <c r="F318" i="68"/>
  <c r="F228" i="70"/>
  <c r="F256" i="66"/>
  <c r="F279" i="70"/>
  <c r="F255" i="66"/>
  <c r="F106" i="52"/>
  <c r="F248" i="66"/>
  <c r="F266" i="65"/>
  <c r="F25" i="53"/>
  <c r="F239" i="70"/>
  <c r="F258" i="64"/>
  <c r="F227" i="67"/>
  <c r="F241" i="65"/>
  <c r="F348" i="68"/>
  <c r="F248" i="65"/>
  <c r="F261" i="64"/>
  <c r="F261" i="67"/>
  <c r="F247" i="69"/>
  <c r="F271" i="66"/>
  <c r="F239" i="65"/>
  <c r="F252" i="71"/>
  <c r="F248" i="67"/>
  <c r="F284" i="64"/>
  <c r="F238" i="67"/>
  <c r="F251" i="69"/>
  <c r="F262" i="72"/>
  <c r="F262" i="64"/>
  <c r="F128" i="52"/>
  <c r="F226" i="71"/>
  <c r="F247" i="71"/>
  <c r="F82" i="51"/>
  <c r="F247" i="67"/>
  <c r="F253" i="66"/>
  <c r="F262" i="70"/>
  <c r="F254" i="67"/>
  <c r="F264" i="69"/>
  <c r="F248" i="69"/>
  <c r="F243" i="72"/>
  <c r="F241" i="66"/>
  <c r="F229" i="69"/>
  <c r="F280" i="69"/>
  <c r="F227" i="70"/>
  <c r="F255" i="64"/>
  <c r="F161" i="51"/>
  <c r="F222" i="72"/>
  <c r="F254" i="64"/>
  <c r="F24" i="51"/>
  <c r="F265" i="65"/>
  <c r="F3" i="53"/>
  <c r="F265" i="66"/>
  <c r="F238" i="72"/>
  <c r="F222" i="71"/>
  <c r="F227" i="69"/>
  <c r="F285" i="68"/>
  <c r="F105" i="51"/>
  <c r="F81" i="52"/>
  <c r="F245" i="66"/>
  <c r="F295" i="64"/>
  <c r="F245" i="67"/>
  <c r="F226" i="66"/>
  <c r="F273" i="64"/>
  <c r="F243" i="69"/>
  <c r="F144" i="52"/>
  <c r="F250" i="70"/>
  <c r="F235" i="70"/>
  <c r="F106" i="51"/>
  <c r="F246" i="71"/>
  <c r="F249" i="72"/>
  <c r="F250" i="71"/>
  <c r="F233" i="70"/>
  <c r="F226" i="72"/>
  <c r="F281" i="64"/>
  <c r="F230" i="65"/>
  <c r="F258" i="65"/>
  <c r="F231" i="71"/>
  <c r="F269" i="71"/>
  <c r="F247" i="65"/>
  <c r="F247" i="66"/>
  <c r="F63" i="52"/>
  <c r="F257" i="67"/>
  <c r="F231" i="67"/>
  <c r="F312" i="64"/>
  <c r="F312" i="68"/>
  <c r="F291" i="64"/>
  <c r="F82" i="52"/>
  <c r="F234" i="67"/>
  <c r="F264" i="70"/>
  <c r="F234" i="66"/>
  <c r="F232" i="69"/>
  <c r="F319" i="68"/>
  <c r="F47" i="51"/>
  <c r="F273" i="65"/>
  <c r="F254" i="65"/>
  <c r="F236" i="70"/>
  <c r="F280" i="64"/>
  <c r="F221" i="71"/>
  <c r="F285" i="64"/>
  <c r="F223" i="71"/>
  <c r="F49" i="51"/>
  <c r="F252" i="66"/>
  <c r="F250" i="69"/>
  <c r="F240" i="69"/>
  <c r="F25" i="52"/>
  <c r="F241" i="69"/>
  <c r="F161" i="53"/>
  <c r="F327" i="68"/>
  <c r="F68" i="51"/>
  <c r="F28" i="52"/>
  <c r="F250" i="66"/>
  <c r="F303" i="64"/>
  <c r="F240" i="72"/>
  <c r="F249" i="70"/>
  <c r="F255" i="72"/>
  <c r="F240" i="71"/>
  <c r="F279" i="68"/>
  <c r="F249" i="65"/>
  <c r="F328" i="68"/>
  <c r="F246" i="65"/>
  <c r="F265" i="67"/>
  <c r="F143" i="51"/>
  <c r="F124" i="51"/>
  <c r="F81" i="51"/>
  <c r="F43" i="53"/>
  <c r="F62" i="53"/>
  <c r="F105" i="52"/>
  <c r="F226" i="67"/>
  <c r="F245" i="70"/>
  <c r="F237" i="72"/>
  <c r="F274" i="64"/>
  <c r="F237" i="71"/>
  <c r="F294" i="64"/>
  <c r="F247" i="70"/>
  <c r="F287" i="68"/>
  <c r="F346" i="68"/>
  <c r="F250" i="65"/>
  <c r="F248" i="70"/>
  <c r="F230" i="66"/>
  <c r="F242" i="71"/>
  <c r="F229" i="71"/>
  <c r="F295" i="68"/>
  <c r="F253" i="71"/>
  <c r="F263" i="71"/>
  <c r="F7" i="52"/>
  <c r="F279" i="64"/>
  <c r="F259" i="66"/>
  <c r="F283" i="64"/>
  <c r="F266" i="66"/>
  <c r="F82" i="53"/>
  <c r="F234" i="72"/>
  <c r="F316" i="68"/>
  <c r="F242" i="70"/>
  <c r="F162" i="51"/>
  <c r="F256" i="64"/>
  <c r="F232" i="71"/>
  <c r="F270" i="72"/>
  <c r="F4" i="52"/>
  <c r="F266" i="67"/>
  <c r="F249" i="71"/>
  <c r="F240" i="70"/>
  <c r="F261" i="65"/>
  <c r="F321" i="68"/>
  <c r="F227" i="66"/>
  <c r="F4" i="53"/>
  <c r="F233" i="72"/>
  <c r="F241" i="72"/>
  <c r="F288" i="64"/>
  <c r="F250" i="72"/>
  <c r="F260" i="67"/>
  <c r="F320" i="68"/>
  <c r="F251" i="70"/>
  <c r="F229" i="70"/>
  <c r="F291" i="68"/>
  <c r="F262" i="71"/>
  <c r="F262" i="69"/>
  <c r="F231" i="70"/>
  <c r="F314" i="68"/>
  <c r="F282" i="68"/>
  <c r="F322" i="68"/>
  <c r="F245" i="71"/>
  <c r="F280" i="70"/>
  <c r="F124" i="52"/>
  <c r="F143" i="52"/>
  <c r="F43" i="52"/>
  <c r="F24" i="53"/>
  <c r="F275" i="64"/>
  <c r="F3" i="52"/>
  <c r="F304" i="68"/>
  <c r="F238" i="71"/>
  <c r="F161" i="52"/>
  <c r="F226" i="65"/>
  <c r="F246" i="67"/>
  <c r="F220" i="72"/>
  <c r="F230" i="69"/>
  <c r="F230" i="70"/>
  <c r="F246" i="70"/>
  <c r="F219" i="71"/>
  <c r="F264" i="67"/>
  <c r="F253" i="64"/>
  <c r="F226" i="69"/>
  <c r="F245" i="65"/>
  <c r="F252" i="64"/>
  <c r="F20" i="17"/>
  <c r="F9" i="17"/>
  <c r="F21" i="17"/>
  <c r="F18" i="17"/>
  <c r="F6" i="17"/>
  <c r="F29" i="17"/>
  <c r="F22" i="17"/>
  <c r="F7" i="17"/>
  <c r="F30" i="17"/>
  <c r="F19" i="17"/>
  <c r="F8" i="17"/>
  <c r="F152" i="6"/>
  <c r="F176" i="6"/>
  <c r="F148" i="6"/>
  <c r="F172" i="6"/>
  <c r="F135" i="6"/>
  <c r="F159" i="6"/>
  <c r="F128" i="29"/>
  <c r="F144" i="6"/>
  <c r="F168" i="6"/>
  <c r="F128" i="6"/>
  <c r="F30" i="16"/>
  <c r="F25" i="16"/>
  <c r="F20" i="16"/>
  <c r="F13" i="16"/>
  <c r="F9" i="16"/>
  <c r="F5" i="16"/>
  <c r="F5" i="17"/>
  <c r="F18" i="15"/>
  <c r="M151" i="6"/>
  <c r="M175" i="6"/>
  <c r="M138" i="6"/>
  <c r="M162" i="6"/>
  <c r="M158" i="6"/>
  <c r="M134" i="6"/>
  <c r="M143" i="6"/>
  <c r="M167" i="6"/>
  <c r="M139" i="29"/>
  <c r="M122" i="29"/>
  <c r="M128" i="29"/>
  <c r="M134" i="29"/>
  <c r="K114" i="29"/>
  <c r="K141" i="29"/>
  <c r="K18" i="34"/>
  <c r="K17" i="32"/>
  <c r="K18" i="33"/>
  <c r="K140" i="29"/>
  <c r="K16" i="35"/>
  <c r="K118" i="29"/>
  <c r="K18" i="31"/>
  <c r="K144" i="29"/>
  <c r="K16" i="34"/>
  <c r="K17" i="31"/>
  <c r="K143" i="29"/>
  <c r="K109" i="29"/>
  <c r="K16" i="32"/>
  <c r="K16" i="31"/>
  <c r="K17" i="30"/>
  <c r="K16" i="37"/>
  <c r="K115" i="29"/>
  <c r="K16" i="33"/>
  <c r="K135" i="29"/>
  <c r="K18" i="35"/>
  <c r="K137" i="29"/>
  <c r="K17" i="35"/>
  <c r="K138" i="29"/>
  <c r="K18" i="32"/>
  <c r="K17" i="37"/>
  <c r="K136" i="29"/>
  <c r="K18" i="30"/>
  <c r="K17" i="33"/>
  <c r="K110" i="29"/>
  <c r="K17" i="36"/>
  <c r="K112" i="29"/>
  <c r="K18" i="37"/>
  <c r="K18" i="36"/>
  <c r="K16" i="30"/>
  <c r="K16" i="36"/>
  <c r="K117" i="29"/>
  <c r="K17" i="34"/>
  <c r="K111" i="29"/>
  <c r="K17" i="6"/>
  <c r="K19" i="6"/>
  <c r="K27" i="15" s="1"/>
  <c r="K23" i="6"/>
  <c r="K104" i="6"/>
  <c r="K105" i="6"/>
  <c r="K106" i="6"/>
  <c r="K107" i="6"/>
  <c r="K108" i="6"/>
  <c r="K118" i="6"/>
  <c r="K119" i="6"/>
  <c r="K120" i="6"/>
  <c r="K121" i="6"/>
  <c r="K122" i="6"/>
  <c r="K117" i="6"/>
  <c r="M28" i="16"/>
  <c r="M7" i="16"/>
  <c r="M8" i="17"/>
  <c r="J17" i="36"/>
  <c r="J136" i="29"/>
  <c r="J144" i="29"/>
  <c r="J18" i="30"/>
  <c r="J16" i="32"/>
  <c r="J17" i="37"/>
  <c r="J17" i="34"/>
  <c r="J114" i="29"/>
  <c r="J18" i="31"/>
  <c r="J16" i="37"/>
  <c r="J109" i="29"/>
  <c r="J18" i="36"/>
  <c r="J18" i="35"/>
  <c r="J17" i="31"/>
  <c r="J110" i="29"/>
  <c r="J16" i="30"/>
  <c r="J135" i="29"/>
  <c r="J18" i="34"/>
  <c r="J16" i="31"/>
  <c r="J17" i="32"/>
  <c r="J17" i="35"/>
  <c r="J137" i="29"/>
  <c r="J18" i="32"/>
  <c r="J18" i="37"/>
  <c r="J141" i="29"/>
  <c r="J18" i="33"/>
  <c r="J140" i="29"/>
  <c r="J16" i="36"/>
  <c r="J143" i="29"/>
  <c r="J16" i="34"/>
  <c r="J112" i="29"/>
  <c r="J115" i="29"/>
  <c r="J16" i="33"/>
  <c r="J17" i="30"/>
  <c r="J118" i="29"/>
  <c r="J16" i="35"/>
  <c r="J117" i="29"/>
  <c r="J111" i="29"/>
  <c r="J138" i="29"/>
  <c r="J17" i="33"/>
  <c r="J23" i="6"/>
  <c r="J104" i="6"/>
  <c r="J105" i="6"/>
  <c r="J106" i="6"/>
  <c r="J107" i="6"/>
  <c r="J108" i="6"/>
  <c r="J118" i="6"/>
  <c r="J119" i="6"/>
  <c r="J120" i="6"/>
  <c r="J121" i="6"/>
  <c r="J122" i="6"/>
  <c r="J17" i="6"/>
  <c r="J20" i="6" s="1"/>
  <c r="J19" i="6"/>
  <c r="J4" i="16" s="1"/>
  <c r="J117" i="6"/>
  <c r="L17" i="35"/>
  <c r="L144" i="29"/>
  <c r="L17" i="36"/>
  <c r="L17" i="37"/>
  <c r="L140" i="29"/>
  <c r="L16" i="30"/>
  <c r="L18" i="30"/>
  <c r="L16" i="34"/>
  <c r="L17" i="32"/>
  <c r="L18" i="32"/>
  <c r="L136" i="29"/>
  <c r="L18" i="35"/>
  <c r="L138" i="29"/>
  <c r="L143" i="29"/>
  <c r="L18" i="37"/>
  <c r="L117" i="29"/>
  <c r="L16" i="37"/>
  <c r="L18" i="33"/>
  <c r="L118" i="29"/>
  <c r="L16" i="32"/>
  <c r="L111" i="29"/>
  <c r="L16" i="35"/>
  <c r="L109" i="29"/>
  <c r="L110" i="29"/>
  <c r="L18" i="31"/>
  <c r="L17" i="30"/>
  <c r="L141" i="29"/>
  <c r="L16" i="36"/>
  <c r="L18" i="36"/>
  <c r="L112" i="29"/>
  <c r="L115" i="29"/>
  <c r="L137" i="29"/>
  <c r="L114" i="29"/>
  <c r="L18" i="34"/>
  <c r="L135" i="29"/>
  <c r="L17" i="33"/>
  <c r="L17" i="34"/>
  <c r="L16" i="33"/>
  <c r="L17" i="31"/>
  <c r="L16" i="31"/>
  <c r="L17" i="6"/>
  <c r="L20" i="6" s="1"/>
  <c r="L19" i="6"/>
  <c r="L146" i="6" s="1"/>
  <c r="L23" i="6"/>
  <c r="L104" i="6"/>
  <c r="L105" i="6"/>
  <c r="L106" i="6"/>
  <c r="L107" i="6"/>
  <c r="L108" i="6"/>
  <c r="L118" i="6"/>
  <c r="L119" i="6"/>
  <c r="L120" i="6"/>
  <c r="L121" i="6"/>
  <c r="L122" i="6"/>
  <c r="L117" i="6"/>
  <c r="M30" i="15"/>
  <c r="M25" i="15"/>
  <c r="M20" i="15"/>
  <c r="M13" i="15"/>
  <c r="M9" i="15"/>
  <c r="M5" i="15"/>
  <c r="O103" i="6"/>
  <c r="G152" i="6"/>
  <c r="G176" i="6"/>
  <c r="G148" i="6"/>
  <c r="G172" i="6"/>
  <c r="G126" i="6"/>
  <c r="G135" i="6"/>
  <c r="G159" i="6"/>
  <c r="G131" i="29"/>
  <c r="G134" i="29"/>
  <c r="G142" i="6"/>
  <c r="G166" i="6"/>
  <c r="G125" i="29"/>
  <c r="G122" i="29"/>
  <c r="G24" i="16"/>
  <c r="M22" i="16"/>
  <c r="G31" i="16"/>
  <c r="F7" i="15"/>
  <c r="F24" i="15"/>
  <c r="G5" i="16"/>
  <c r="M25" i="16"/>
  <c r="G9" i="16"/>
  <c r="M19" i="16"/>
  <c r="F22" i="15"/>
  <c r="G6" i="16"/>
  <c r="M8" i="16"/>
  <c r="G22" i="16"/>
  <c r="N27" i="16"/>
  <c r="N15" i="15"/>
  <c r="F151" i="6"/>
  <c r="F175" i="6"/>
  <c r="F162" i="6"/>
  <c r="F138" i="6"/>
  <c r="F134" i="6"/>
  <c r="F158" i="6"/>
  <c r="F122" i="29"/>
  <c r="F130" i="29"/>
  <c r="F123" i="29"/>
  <c r="F167" i="6"/>
  <c r="F127" i="6"/>
  <c r="F143" i="6"/>
  <c r="F142" i="29"/>
  <c r="H109" i="29"/>
  <c r="H110" i="29"/>
  <c r="H18" i="31"/>
  <c r="H117" i="29"/>
  <c r="H111" i="29"/>
  <c r="H16" i="33"/>
  <c r="H136" i="29"/>
  <c r="H118" i="29"/>
  <c r="H17" i="33"/>
  <c r="H112" i="29"/>
  <c r="H137" i="29"/>
  <c r="H114" i="29"/>
  <c r="H18" i="34"/>
  <c r="H17" i="34"/>
  <c r="H17" i="30"/>
  <c r="H18" i="33"/>
  <c r="H115" i="29"/>
  <c r="H18" i="35"/>
  <c r="H17" i="36"/>
  <c r="H16" i="30"/>
  <c r="H144" i="29"/>
  <c r="H17" i="32"/>
  <c r="H17" i="37"/>
  <c r="H140" i="29"/>
  <c r="H18" i="30"/>
  <c r="H16" i="35"/>
  <c r="H141" i="29"/>
  <c r="H18" i="32"/>
  <c r="H17" i="31"/>
  <c r="H16" i="37"/>
  <c r="H138" i="29"/>
  <c r="H143" i="29"/>
  <c r="H18" i="37"/>
  <c r="H16" i="31"/>
  <c r="H18" i="36"/>
  <c r="H16" i="34"/>
  <c r="H135" i="29"/>
  <c r="H16" i="32"/>
  <c r="H17" i="35"/>
  <c r="H16" i="36"/>
  <c r="H17" i="6"/>
  <c r="H20" i="6" s="1"/>
  <c r="H19" i="6"/>
  <c r="H27" i="16" s="1"/>
  <c r="H23" i="6"/>
  <c r="H104" i="6"/>
  <c r="H105" i="6"/>
  <c r="H106" i="6"/>
  <c r="H107" i="6"/>
  <c r="H108" i="6"/>
  <c r="H118" i="6"/>
  <c r="H119" i="6"/>
  <c r="H120" i="6"/>
  <c r="H121" i="6"/>
  <c r="H122" i="6"/>
  <c r="H117" i="6"/>
  <c r="F29" i="16"/>
  <c r="F24" i="16"/>
  <c r="F19" i="16"/>
  <c r="F12" i="16"/>
  <c r="F8" i="16"/>
  <c r="F26" i="15"/>
  <c r="D16" i="31"/>
  <c r="D18" i="30"/>
  <c r="D136" i="29"/>
  <c r="D18" i="35"/>
  <c r="D109" i="29"/>
  <c r="D112" i="29"/>
  <c r="D16" i="37"/>
  <c r="D18" i="34"/>
  <c r="D16" i="36"/>
  <c r="D17" i="32"/>
  <c r="D18" i="37"/>
  <c r="D117" i="29"/>
  <c r="D18" i="36"/>
  <c r="D111" i="29"/>
  <c r="D18" i="32"/>
  <c r="D114" i="29"/>
  <c r="D110" i="29"/>
  <c r="D137" i="29"/>
  <c r="D17" i="37"/>
  <c r="D16" i="33"/>
  <c r="D17" i="34"/>
  <c r="D17" i="30"/>
  <c r="D18" i="33"/>
  <c r="D115" i="29"/>
  <c r="D16" i="34"/>
  <c r="D17" i="31"/>
  <c r="D17" i="33"/>
  <c r="D144" i="29"/>
  <c r="D18" i="31"/>
  <c r="D118" i="29"/>
  <c r="D140" i="29"/>
  <c r="D17" i="36"/>
  <c r="D135" i="29"/>
  <c r="D17" i="35"/>
  <c r="D141" i="29"/>
  <c r="D16" i="32"/>
  <c r="D16" i="30"/>
  <c r="D143" i="29"/>
  <c r="D16" i="35"/>
  <c r="D138" i="29"/>
  <c r="D17" i="6"/>
  <c r="D20" i="6" s="1"/>
  <c r="D19" i="6"/>
  <c r="D4" i="17" s="1"/>
  <c r="D23" i="6"/>
  <c r="D104" i="6"/>
  <c r="D105" i="6"/>
  <c r="D106" i="6"/>
  <c r="D107" i="6"/>
  <c r="D108" i="6"/>
  <c r="D118" i="6"/>
  <c r="D119" i="6"/>
  <c r="D120" i="6"/>
  <c r="D121" i="6"/>
  <c r="D122" i="6"/>
  <c r="M150" i="6"/>
  <c r="M174" i="6"/>
  <c r="M161" i="6"/>
  <c r="M137" i="6"/>
  <c r="M131" i="29"/>
  <c r="M142" i="29"/>
  <c r="M142" i="6"/>
  <c r="M126" i="6"/>
  <c r="M166" i="6"/>
  <c r="M123" i="29"/>
  <c r="M32" i="16"/>
  <c r="M24" i="16"/>
  <c r="M7" i="17"/>
  <c r="M29" i="15"/>
  <c r="M24" i="15"/>
  <c r="M19" i="15"/>
  <c r="M12" i="15"/>
  <c r="M8" i="15"/>
  <c r="F17" i="17"/>
  <c r="I115" i="29"/>
  <c r="I17" i="37"/>
  <c r="I18" i="33"/>
  <c r="I118" i="29"/>
  <c r="I17" i="36"/>
  <c r="I135" i="29"/>
  <c r="I16" i="37"/>
  <c r="I114" i="29"/>
  <c r="I18" i="32"/>
  <c r="I143" i="29"/>
  <c r="I136" i="29"/>
  <c r="I144" i="29"/>
  <c r="I17" i="35"/>
  <c r="I141" i="29"/>
  <c r="I18" i="37"/>
  <c r="I17" i="32"/>
  <c r="I112" i="29"/>
  <c r="I18" i="31"/>
  <c r="I137" i="29"/>
  <c r="I16" i="31"/>
  <c r="I138" i="29"/>
  <c r="I111" i="29"/>
  <c r="I17" i="31"/>
  <c r="I17" i="34"/>
  <c r="I18" i="35"/>
  <c r="I18" i="34"/>
  <c r="I18" i="30"/>
  <c r="I16" i="35"/>
  <c r="I117" i="29"/>
  <c r="I16" i="36"/>
  <c r="I140" i="29"/>
  <c r="I18" i="36"/>
  <c r="I16" i="34"/>
  <c r="I17" i="33"/>
  <c r="I17" i="30"/>
  <c r="I16" i="32"/>
  <c r="I16" i="30"/>
  <c r="I16" i="33"/>
  <c r="I110" i="29"/>
  <c r="I109" i="29"/>
  <c r="I17" i="6"/>
  <c r="I20" i="6" s="1"/>
  <c r="I19" i="6"/>
  <c r="I17" i="17" s="1"/>
  <c r="I23" i="6"/>
  <c r="I104" i="6"/>
  <c r="I105" i="6"/>
  <c r="I106" i="6"/>
  <c r="I107" i="6"/>
  <c r="I108" i="6"/>
  <c r="I118" i="6"/>
  <c r="I119" i="6"/>
  <c r="I120" i="6"/>
  <c r="I121" i="6"/>
  <c r="I122" i="6"/>
  <c r="F13" i="15"/>
  <c r="G151" i="6"/>
  <c r="G175" i="6"/>
  <c r="G138" i="6"/>
  <c r="G162" i="6"/>
  <c r="G158" i="6"/>
  <c r="G134" i="6"/>
  <c r="G125" i="6"/>
  <c r="G165" i="6"/>
  <c r="G110" i="6"/>
  <c r="G124" i="6" s="1"/>
  <c r="G141" i="6"/>
  <c r="G128" i="29"/>
  <c r="G123" i="29"/>
  <c r="F21" i="15"/>
  <c r="F5" i="15"/>
  <c r="M20" i="16"/>
  <c r="G28" i="16"/>
  <c r="G12" i="16"/>
  <c r="G28" i="17"/>
  <c r="G30" i="16"/>
  <c r="F8" i="15"/>
  <c r="G14" i="16"/>
  <c r="G32" i="16"/>
  <c r="G7" i="16"/>
  <c r="M14" i="16"/>
  <c r="F6" i="15"/>
  <c r="F29" i="15"/>
  <c r="M26" i="16"/>
  <c r="G19" i="16"/>
  <c r="F9" i="15"/>
  <c r="B105" i="48"/>
  <c r="B105" i="51" s="1"/>
  <c r="B109" i="51"/>
  <c r="B143" i="48"/>
  <c r="B143" i="51" s="1"/>
  <c r="B146" i="51"/>
  <c r="B161" i="48"/>
  <c r="B161" i="51" s="1"/>
  <c r="B164" i="51"/>
  <c r="B3" i="48"/>
  <c r="B3" i="51" s="1"/>
  <c r="B7" i="51"/>
  <c r="B81" i="48"/>
  <c r="B81" i="51" s="1"/>
  <c r="B85" i="51"/>
  <c r="J124" i="46"/>
  <c r="H124" i="46"/>
  <c r="G124" i="46"/>
  <c r="K124" i="46"/>
  <c r="C124" i="46"/>
  <c r="D124" i="46"/>
  <c r="N124" i="46"/>
  <c r="Q124" i="46"/>
  <c r="F105" i="46"/>
  <c r="C105" i="46"/>
  <c r="K105" i="46"/>
  <c r="N81" i="46"/>
  <c r="K81" i="46"/>
  <c r="H81" i="46"/>
  <c r="D81" i="46"/>
  <c r="C81" i="46"/>
  <c r="Q81" i="46"/>
  <c r="K43" i="46"/>
  <c r="D43" i="46"/>
  <c r="C43" i="46"/>
  <c r="Q43" i="46"/>
  <c r="P24" i="46"/>
  <c r="L161" i="46"/>
  <c r="L81" i="46"/>
  <c r="I105" i="46"/>
  <c r="L124" i="46"/>
  <c r="L43" i="46"/>
  <c r="F161" i="46"/>
  <c r="L15" i="13"/>
  <c r="C74" i="39"/>
  <c r="P3" i="14"/>
  <c r="J81" i="46"/>
  <c r="I62" i="46"/>
  <c r="I24" i="46"/>
  <c r="Q105" i="46"/>
  <c r="O62" i="46"/>
  <c r="N62" i="46"/>
  <c r="J43" i="46"/>
  <c r="O105" i="46"/>
  <c r="O24" i="46"/>
  <c r="N105" i="46"/>
  <c r="H3" i="14"/>
  <c r="Q3" i="14"/>
  <c r="O102" i="6"/>
  <c r="O156" i="6" s="1"/>
  <c r="O62" i="6"/>
  <c r="Q102" i="6"/>
  <c r="Q132" i="6" s="1"/>
  <c r="Q63" i="6"/>
  <c r="K15" i="24"/>
  <c r="K15" i="27" s="1"/>
  <c r="I3" i="14"/>
  <c r="F3" i="14"/>
  <c r="H15" i="13"/>
  <c r="K15" i="12"/>
  <c r="L15" i="12"/>
  <c r="Q15" i="12"/>
  <c r="G157" i="6"/>
  <c r="B61" i="6"/>
  <c r="C157" i="6"/>
  <c r="P15" i="13"/>
  <c r="F15" i="12"/>
  <c r="F15" i="15" s="1"/>
  <c r="H15" i="12"/>
  <c r="H15" i="15" s="1"/>
  <c r="M16" i="15"/>
  <c r="G15" i="12"/>
  <c r="G15" i="15" s="1"/>
  <c r="F15" i="13"/>
  <c r="F15" i="16" s="1"/>
  <c r="N15" i="13"/>
  <c r="N15" i="16" s="1"/>
  <c r="B16" i="16"/>
  <c r="E15" i="12"/>
  <c r="J15" i="13"/>
  <c r="M16" i="16"/>
  <c r="C15" i="13"/>
  <c r="B60" i="6"/>
  <c r="K65" i="6"/>
  <c r="B59" i="6"/>
  <c r="K59" i="6"/>
  <c r="L133" i="6"/>
  <c r="Q62" i="6"/>
  <c r="K63" i="6"/>
  <c r="B102" i="6"/>
  <c r="B132" i="6" s="1"/>
  <c r="B64" i="6"/>
  <c r="L157" i="6"/>
  <c r="K64" i="6"/>
  <c r="B65" i="6"/>
  <c r="K102" i="6"/>
  <c r="K62" i="6"/>
  <c r="B62" i="6"/>
  <c r="E65" i="6"/>
  <c r="Q65" i="6"/>
  <c r="Q61" i="6"/>
  <c r="O65" i="6"/>
  <c r="O61" i="6"/>
  <c r="Q64" i="6"/>
  <c r="Q59" i="6"/>
  <c r="O64" i="6"/>
  <c r="O59" i="6"/>
  <c r="O63" i="6"/>
  <c r="M147" i="6"/>
  <c r="M133" i="6"/>
  <c r="E61" i="6"/>
  <c r="E64" i="6"/>
  <c r="E59" i="6"/>
  <c r="E63" i="6"/>
  <c r="E102" i="6"/>
  <c r="E62" i="6"/>
  <c r="K94" i="6"/>
  <c r="K116" i="6"/>
  <c r="K92" i="6"/>
  <c r="K96" i="6"/>
  <c r="L96" i="6"/>
  <c r="G171" i="6"/>
  <c r="L93" i="6"/>
  <c r="L92" i="6"/>
  <c r="J61" i="6"/>
  <c r="J105" i="46"/>
  <c r="O94" i="6"/>
  <c r="I124" i="46"/>
  <c r="L94" i="6"/>
  <c r="B43" i="46"/>
  <c r="O124" i="46"/>
  <c r="O43" i="46"/>
  <c r="L105" i="46"/>
  <c r="L24" i="46"/>
  <c r="J143" i="46"/>
  <c r="Q62" i="46"/>
  <c r="Q24" i="46"/>
  <c r="O97" i="6"/>
  <c r="F62" i="46"/>
  <c r="I81" i="46"/>
  <c r="I43" i="46"/>
  <c r="L97" i="6"/>
  <c r="J62" i="6"/>
  <c r="D105" i="46"/>
  <c r="D24" i="46"/>
  <c r="P81" i="56"/>
  <c r="N24" i="56"/>
  <c r="J60" i="6"/>
  <c r="J62" i="46"/>
  <c r="J124" i="56"/>
  <c r="J102" i="6"/>
  <c r="J65" i="6"/>
  <c r="D143" i="46"/>
  <c r="D62" i="46"/>
  <c r="J63" i="6"/>
  <c r="J64" i="6"/>
  <c r="O81" i="46"/>
  <c r="O3" i="25"/>
  <c r="M16" i="27"/>
  <c r="M15" i="24"/>
  <c r="M15" i="27" s="1"/>
  <c r="H3" i="25"/>
  <c r="C3" i="56"/>
  <c r="E16" i="26"/>
  <c r="E15" i="23"/>
  <c r="E15" i="26" s="1"/>
  <c r="C3" i="25"/>
  <c r="H15" i="23"/>
  <c r="H15" i="26" s="1"/>
  <c r="H16" i="26"/>
  <c r="N61" i="6"/>
  <c r="N65" i="6"/>
  <c r="N102" i="6"/>
  <c r="N59" i="6"/>
  <c r="N62" i="6"/>
  <c r="N63" i="6"/>
  <c r="N64" i="6"/>
  <c r="P3" i="10"/>
  <c r="P3" i="13"/>
  <c r="M3" i="14"/>
  <c r="I3" i="23"/>
  <c r="H3" i="23"/>
  <c r="D16" i="27"/>
  <c r="D15" i="24"/>
  <c r="D15" i="27" s="1"/>
  <c r="K3" i="10"/>
  <c r="K3" i="13"/>
  <c r="E3" i="10"/>
  <c r="E3" i="13"/>
  <c r="L143" i="46"/>
  <c r="L62" i="46"/>
  <c r="N3" i="12"/>
  <c r="F3" i="10"/>
  <c r="F3" i="13"/>
  <c r="G15" i="24"/>
  <c r="G15" i="27" s="1"/>
  <c r="G16" i="27"/>
  <c r="J161" i="46"/>
  <c r="P170" i="6"/>
  <c r="G146" i="6"/>
  <c r="G170" i="6"/>
  <c r="F146" i="6"/>
  <c r="F170" i="6"/>
  <c r="N3" i="21"/>
  <c r="N3" i="24"/>
  <c r="F60" i="6"/>
  <c r="L3" i="21"/>
  <c r="L3" i="24"/>
  <c r="D3" i="25"/>
  <c r="E3" i="12"/>
  <c r="B3" i="13"/>
  <c r="B3" i="10"/>
  <c r="I3" i="24"/>
  <c r="I3" i="21"/>
  <c r="F124" i="46"/>
  <c r="F81" i="46"/>
  <c r="F43" i="46"/>
  <c r="I3" i="46"/>
  <c r="M43" i="56"/>
  <c r="C3" i="13"/>
  <c r="C3" i="10"/>
  <c r="L170" i="6"/>
  <c r="H59" i="6"/>
  <c r="H62" i="6"/>
  <c r="H65" i="6"/>
  <c r="H102" i="6"/>
  <c r="H61" i="6"/>
  <c r="H64" i="6"/>
  <c r="H63" i="6"/>
  <c r="G3" i="12"/>
  <c r="D3" i="23"/>
  <c r="P3" i="25"/>
  <c r="K24" i="56"/>
  <c r="J3" i="23"/>
  <c r="B143" i="46"/>
  <c r="B105" i="46"/>
  <c r="B62" i="46"/>
  <c r="B24" i="46"/>
  <c r="G105" i="56"/>
  <c r="G161" i="56"/>
  <c r="B170" i="6"/>
  <c r="B146" i="6"/>
  <c r="J3" i="28"/>
  <c r="M3" i="23"/>
  <c r="J3" i="12"/>
  <c r="Q15" i="24"/>
  <c r="Q15" i="27" s="1"/>
  <c r="Q16" i="27"/>
  <c r="P3" i="23"/>
  <c r="J3" i="13"/>
  <c r="J3" i="10"/>
  <c r="Q3" i="24"/>
  <c r="Q3" i="21"/>
  <c r="N43" i="46"/>
  <c r="M143" i="46"/>
  <c r="P3" i="24"/>
  <c r="P3" i="21"/>
  <c r="Q16" i="26"/>
  <c r="Q15" i="23"/>
  <c r="Q15" i="26" s="1"/>
  <c r="N3" i="25"/>
  <c r="C3" i="23"/>
  <c r="L3" i="12"/>
  <c r="J16" i="26"/>
  <c r="J15" i="23"/>
  <c r="J15" i="26" s="1"/>
  <c r="G3" i="46"/>
  <c r="K3" i="46"/>
  <c r="N3" i="56"/>
  <c r="K3" i="25"/>
  <c r="D3" i="12"/>
  <c r="M3" i="10"/>
  <c r="M3" i="13"/>
  <c r="D3" i="24"/>
  <c r="D3" i="21"/>
  <c r="E16" i="27"/>
  <c r="E15" i="24"/>
  <c r="E15" i="27" s="1"/>
  <c r="K3" i="24"/>
  <c r="K3" i="21"/>
  <c r="H3" i="46"/>
  <c r="Q3" i="12"/>
  <c r="N3" i="10"/>
  <c r="N3" i="13"/>
  <c r="O3" i="56"/>
  <c r="E124" i="56"/>
  <c r="P3" i="12"/>
  <c r="D61" i="6"/>
  <c r="D63" i="6"/>
  <c r="D59" i="6"/>
  <c r="D62" i="6"/>
  <c r="D65" i="6"/>
  <c r="D64" i="6"/>
  <c r="D102" i="6"/>
  <c r="P15" i="23"/>
  <c r="P15" i="26" s="1"/>
  <c r="P16" i="26"/>
  <c r="I3" i="10"/>
  <c r="I3" i="13"/>
  <c r="O3" i="14"/>
  <c r="D3" i="13"/>
  <c r="D3" i="10"/>
  <c r="G3" i="24"/>
  <c r="G3" i="21"/>
  <c r="G3" i="25"/>
  <c r="M3" i="12"/>
  <c r="F3" i="23"/>
  <c r="D15" i="23"/>
  <c r="D15" i="26" s="1"/>
  <c r="D16" i="26"/>
  <c r="D3" i="46"/>
  <c r="Q3" i="23"/>
  <c r="I3" i="12"/>
  <c r="C3" i="24"/>
  <c r="C3" i="21"/>
  <c r="L3" i="46"/>
  <c r="B3" i="46"/>
  <c r="F3" i="12"/>
  <c r="J16" i="27"/>
  <c r="J15" i="24"/>
  <c r="J15" i="27" s="1"/>
  <c r="F59" i="6"/>
  <c r="F62" i="6"/>
  <c r="F65" i="6"/>
  <c r="F102" i="6"/>
  <c r="F61" i="6"/>
  <c r="F63" i="6"/>
  <c r="F64" i="6"/>
  <c r="K62" i="56"/>
  <c r="K3" i="14"/>
  <c r="F3" i="21"/>
  <c r="F3" i="24"/>
  <c r="B3" i="17"/>
  <c r="H60" i="6"/>
  <c r="E3" i="14"/>
  <c r="C24" i="56"/>
  <c r="E3" i="24"/>
  <c r="E3" i="21"/>
  <c r="B124" i="46"/>
  <c r="B81" i="46"/>
  <c r="L15" i="23"/>
  <c r="L15" i="26" s="1"/>
  <c r="L16" i="26"/>
  <c r="Q3" i="10"/>
  <c r="Q3" i="13"/>
  <c r="D43" i="56"/>
  <c r="F143" i="56"/>
  <c r="J3" i="56"/>
  <c r="D133" i="6"/>
  <c r="O3" i="23"/>
  <c r="C3" i="12"/>
  <c r="L3" i="25"/>
  <c r="B3" i="12"/>
  <c r="J3" i="46"/>
  <c r="N16" i="27"/>
  <c r="N15" i="24"/>
  <c r="N15" i="27" s="1"/>
  <c r="H3" i="24"/>
  <c r="H3" i="21"/>
  <c r="I3" i="25"/>
  <c r="G15" i="23"/>
  <c r="G15" i="26" s="1"/>
  <c r="G16" i="26"/>
  <c r="F3" i="28"/>
  <c r="M146" i="6"/>
  <c r="M170" i="6"/>
  <c r="G3" i="14"/>
  <c r="N16" i="26"/>
  <c r="N15" i="23"/>
  <c r="N15" i="26" s="1"/>
  <c r="O3" i="12"/>
  <c r="L3" i="23"/>
  <c r="O3" i="46"/>
  <c r="G3" i="23"/>
  <c r="M3" i="24"/>
  <c r="M3" i="21"/>
  <c r="Q3" i="46"/>
  <c r="K3" i="56"/>
  <c r="G132" i="6"/>
  <c r="G156" i="6"/>
  <c r="P16" i="27"/>
  <c r="P15" i="24"/>
  <c r="P15" i="27" s="1"/>
  <c r="M132" i="6"/>
  <c r="M156" i="6"/>
  <c r="Q3" i="25"/>
  <c r="G3" i="10"/>
  <c r="G3" i="13"/>
  <c r="F133" i="6"/>
  <c r="F157" i="6"/>
  <c r="C3" i="14"/>
  <c r="K3" i="12"/>
  <c r="L3" i="13"/>
  <c r="L3" i="10"/>
  <c r="I16" i="27"/>
  <c r="I15" i="24"/>
  <c r="I15" i="27" s="1"/>
  <c r="O3" i="24"/>
  <c r="O3" i="21"/>
  <c r="N3" i="23"/>
  <c r="N3" i="46"/>
  <c r="F3" i="56"/>
  <c r="L132" i="6"/>
  <c r="L16" i="27"/>
  <c r="L15" i="24"/>
  <c r="L15" i="27" s="1"/>
  <c r="E3" i="23"/>
  <c r="H3" i="10"/>
  <c r="H3" i="13"/>
  <c r="C3" i="46"/>
  <c r="J62" i="56"/>
  <c r="G3" i="56"/>
  <c r="C62" i="56"/>
  <c r="H3" i="56"/>
  <c r="J3" i="21"/>
  <c r="J3" i="24"/>
  <c r="K3" i="23"/>
  <c r="D60" i="6"/>
  <c r="M3" i="25"/>
  <c r="O15" i="23"/>
  <c r="O15" i="26" s="1"/>
  <c r="O16" i="26"/>
  <c r="P3" i="46"/>
  <c r="O3" i="10"/>
  <c r="O3" i="13"/>
  <c r="O15" i="24"/>
  <c r="O15" i="27" s="1"/>
  <c r="O16" i="27"/>
  <c r="E3" i="28"/>
  <c r="C170" i="6" l="1"/>
  <c r="C171" i="6"/>
  <c r="E27" i="16"/>
  <c r="E17" i="16"/>
  <c r="C156" i="6"/>
  <c r="J156" i="6"/>
  <c r="E15" i="15"/>
  <c r="E4" i="16"/>
  <c r="J170" i="6"/>
  <c r="Q147" i="6"/>
  <c r="Q27" i="17"/>
  <c r="Q17" i="15"/>
  <c r="P146" i="6"/>
  <c r="N157" i="6"/>
  <c r="P132" i="6"/>
  <c r="P3" i="17"/>
  <c r="K146" i="6"/>
  <c r="N171" i="6"/>
  <c r="K16" i="16"/>
  <c r="P27" i="17"/>
  <c r="K27" i="16"/>
  <c r="P15" i="15"/>
  <c r="Q4" i="15"/>
  <c r="H170" i="6"/>
  <c r="Q146" i="6"/>
  <c r="N170" i="6"/>
  <c r="P15" i="16"/>
  <c r="D16" i="16"/>
  <c r="Q4" i="17"/>
  <c r="Q27" i="16"/>
  <c r="P4" i="16"/>
  <c r="P4" i="15"/>
  <c r="Q15" i="16"/>
  <c r="P17" i="16"/>
  <c r="P27" i="15"/>
  <c r="H157" i="6"/>
  <c r="D3" i="17"/>
  <c r="P147" i="6"/>
  <c r="Q15" i="15"/>
  <c r="Q3" i="17"/>
  <c r="K15" i="16"/>
  <c r="Q4" i="16"/>
  <c r="P4" i="17"/>
  <c r="H133" i="6"/>
  <c r="O146" i="6"/>
  <c r="H146" i="6"/>
  <c r="D147" i="6"/>
  <c r="L16" i="15"/>
  <c r="H15" i="16"/>
  <c r="C15" i="15"/>
  <c r="C147" i="6"/>
  <c r="P16" i="16"/>
  <c r="C27" i="15"/>
  <c r="C132" i="6"/>
  <c r="J3" i="17"/>
  <c r="O27" i="16"/>
  <c r="H3" i="15"/>
  <c r="L3" i="17"/>
  <c r="D146" i="6"/>
  <c r="D16" i="15"/>
  <c r="O4" i="16"/>
  <c r="O27" i="15"/>
  <c r="O132" i="6"/>
  <c r="I132" i="6"/>
  <c r="N3" i="17"/>
  <c r="E146" i="6"/>
  <c r="J146" i="6"/>
  <c r="I133" i="6"/>
  <c r="O147" i="6"/>
  <c r="E132" i="6"/>
  <c r="P157" i="6"/>
  <c r="C15" i="16"/>
  <c r="O16" i="15"/>
  <c r="I16" i="15"/>
  <c r="F133" i="29"/>
  <c r="N17" i="15"/>
  <c r="N17" i="16"/>
  <c r="N27" i="17"/>
  <c r="E4" i="15"/>
  <c r="I146" i="6"/>
  <c r="N133" i="6"/>
  <c r="N146" i="6"/>
  <c r="P156" i="6"/>
  <c r="I147" i="6"/>
  <c r="L15" i="15"/>
  <c r="L15" i="16"/>
  <c r="E16" i="15"/>
  <c r="C17" i="15"/>
  <c r="E4" i="17"/>
  <c r="N16" i="16"/>
  <c r="E17" i="15"/>
  <c r="E15" i="16"/>
  <c r="C27" i="17"/>
  <c r="N147" i="6"/>
  <c r="N4" i="15"/>
  <c r="C16" i="16"/>
  <c r="C4" i="16"/>
  <c r="C146" i="6"/>
  <c r="C16" i="15"/>
  <c r="C4" i="15"/>
  <c r="C17" i="17"/>
  <c r="Q170" i="6"/>
  <c r="I156" i="6"/>
  <c r="L156" i="6"/>
  <c r="O170" i="6"/>
  <c r="D157" i="6"/>
  <c r="I170" i="6"/>
  <c r="D170" i="6"/>
  <c r="E170" i="6"/>
  <c r="H4" i="16"/>
  <c r="G133" i="29"/>
  <c r="J15" i="16"/>
  <c r="J17" i="15"/>
  <c r="H4" i="17"/>
  <c r="I157" i="6"/>
  <c r="K4" i="15"/>
  <c r="K132" i="6"/>
  <c r="K15" i="15"/>
  <c r="J16" i="16"/>
  <c r="I152" i="6"/>
  <c r="I176" i="6"/>
  <c r="I148" i="6"/>
  <c r="I172" i="6"/>
  <c r="I159" i="6"/>
  <c r="I135" i="6"/>
  <c r="I168" i="6"/>
  <c r="I144" i="6"/>
  <c r="I128" i="29"/>
  <c r="D174" i="6"/>
  <c r="D150" i="6"/>
  <c r="D128" i="6"/>
  <c r="D161" i="6"/>
  <c r="D137" i="6"/>
  <c r="D124" i="29"/>
  <c r="D168" i="6"/>
  <c r="D144" i="6"/>
  <c r="H147" i="6"/>
  <c r="H171" i="6"/>
  <c r="H173" i="6"/>
  <c r="H149" i="6"/>
  <c r="H127" i="6"/>
  <c r="H136" i="6"/>
  <c r="H160" i="6"/>
  <c r="H142" i="29"/>
  <c r="H128" i="6"/>
  <c r="H144" i="6"/>
  <c r="H168" i="6"/>
  <c r="D17" i="16"/>
  <c r="L147" i="6"/>
  <c r="L171" i="6"/>
  <c r="L149" i="6"/>
  <c r="L173" i="6"/>
  <c r="L136" i="6"/>
  <c r="L160" i="6"/>
  <c r="L265" i="72"/>
  <c r="L267" i="67"/>
  <c r="L313" i="64"/>
  <c r="L309" i="64"/>
  <c r="L236" i="69"/>
  <c r="L274" i="69"/>
  <c r="L113" i="51"/>
  <c r="L38" i="53"/>
  <c r="L165" i="53"/>
  <c r="L278" i="66"/>
  <c r="L177" i="53"/>
  <c r="L152" i="53"/>
  <c r="L156" i="53"/>
  <c r="L155" i="53"/>
  <c r="L277" i="67"/>
  <c r="L267" i="70"/>
  <c r="L265" i="71"/>
  <c r="L73" i="53"/>
  <c r="L41" i="53"/>
  <c r="L173" i="53"/>
  <c r="L342" i="68"/>
  <c r="L84" i="53"/>
  <c r="L264" i="71"/>
  <c r="L274" i="65"/>
  <c r="L29" i="53"/>
  <c r="L281" i="65"/>
  <c r="L18" i="53"/>
  <c r="L67" i="53"/>
  <c r="L65" i="53"/>
  <c r="L153" i="53"/>
  <c r="L349" i="68"/>
  <c r="L345" i="68"/>
  <c r="L129" i="53"/>
  <c r="L114" i="52"/>
  <c r="L122" i="53"/>
  <c r="L255" i="69"/>
  <c r="L168" i="53"/>
  <c r="L55" i="52"/>
  <c r="L113" i="53"/>
  <c r="L299" i="64"/>
  <c r="L60" i="51"/>
  <c r="L17" i="51"/>
  <c r="L73" i="51"/>
  <c r="L139" i="52"/>
  <c r="L171" i="53"/>
  <c r="L154" i="53"/>
  <c r="L281" i="70"/>
  <c r="L132" i="53"/>
  <c r="L267" i="65"/>
  <c r="L271" i="72"/>
  <c r="L108" i="53"/>
  <c r="L281" i="69"/>
  <c r="L273" i="70"/>
  <c r="L118" i="53"/>
  <c r="L297" i="64"/>
  <c r="L95" i="53"/>
  <c r="L259" i="72"/>
  <c r="L306" i="64"/>
  <c r="L274" i="67"/>
  <c r="L99" i="53"/>
  <c r="L275" i="69"/>
  <c r="L27" i="53"/>
  <c r="L112" i="53"/>
  <c r="L96" i="53"/>
  <c r="L281" i="67"/>
  <c r="L116" i="53"/>
  <c r="L341" i="68"/>
  <c r="L278" i="70"/>
  <c r="L134" i="53"/>
  <c r="L112" i="52"/>
  <c r="L103" i="53"/>
  <c r="L60" i="53"/>
  <c r="L48" i="53"/>
  <c r="L278" i="67"/>
  <c r="L112" i="51"/>
  <c r="L35" i="53"/>
  <c r="L163" i="53"/>
  <c r="L137" i="53"/>
  <c r="L35" i="51"/>
  <c r="L273" i="69"/>
  <c r="L87" i="53"/>
  <c r="L22" i="51"/>
  <c r="L267" i="72"/>
  <c r="L266" i="69"/>
  <c r="L164" i="53"/>
  <c r="L271" i="69"/>
  <c r="L117" i="51"/>
  <c r="L16" i="53"/>
  <c r="L115" i="53"/>
  <c r="L141" i="53"/>
  <c r="L79" i="53"/>
  <c r="L275" i="70"/>
  <c r="L15" i="53"/>
  <c r="L252" i="69"/>
  <c r="L275" i="66"/>
  <c r="L126" i="53"/>
  <c r="L76" i="53"/>
  <c r="L107" i="53"/>
  <c r="L36" i="53"/>
  <c r="L6" i="53"/>
  <c r="L337" i="68"/>
  <c r="L268" i="72"/>
  <c r="L170" i="53"/>
  <c r="L267" i="66"/>
  <c r="L74" i="53"/>
  <c r="L264" i="72"/>
  <c r="L135" i="53"/>
  <c r="L55" i="53"/>
  <c r="L271" i="71"/>
  <c r="L97" i="53"/>
  <c r="L131" i="53"/>
  <c r="L14" i="53"/>
  <c r="L174" i="53"/>
  <c r="L278" i="65"/>
  <c r="L54" i="53"/>
  <c r="L127" i="53"/>
  <c r="L34" i="53"/>
  <c r="L56" i="53"/>
  <c r="L37" i="53"/>
  <c r="L172" i="53"/>
  <c r="L75" i="53"/>
  <c r="L172" i="52"/>
  <c r="L32" i="52"/>
  <c r="L269" i="70"/>
  <c r="L7" i="53"/>
  <c r="L146" i="53"/>
  <c r="L277" i="69"/>
  <c r="L39" i="53"/>
  <c r="L136" i="53"/>
  <c r="L154" i="51"/>
  <c r="L278" i="69"/>
  <c r="L22" i="53"/>
  <c r="L275" i="65"/>
  <c r="L117" i="53"/>
  <c r="L305" i="64"/>
  <c r="L267" i="69"/>
  <c r="L276" i="67"/>
  <c r="L98" i="53"/>
  <c r="L275" i="67"/>
  <c r="L147" i="53"/>
  <c r="L72" i="53"/>
  <c r="L268" i="71"/>
  <c r="L8" i="53"/>
  <c r="L281" i="66"/>
  <c r="L133" i="53"/>
  <c r="L114" i="51"/>
  <c r="L330" i="68"/>
  <c r="L235" i="69"/>
  <c r="L138" i="53"/>
  <c r="L17" i="53"/>
  <c r="L53" i="53"/>
  <c r="L274" i="66"/>
  <c r="L115" i="52"/>
  <c r="L86" i="53"/>
  <c r="L145" i="53"/>
  <c r="L115" i="51"/>
  <c r="L91" i="53"/>
  <c r="L46" i="53"/>
  <c r="L119" i="53"/>
  <c r="L101" i="53"/>
  <c r="L114" i="53"/>
  <c r="L57" i="53"/>
  <c r="L233" i="69"/>
  <c r="L159" i="53"/>
  <c r="L110" i="53"/>
  <c r="L5" i="51"/>
  <c r="L154" i="52"/>
  <c r="L269" i="66"/>
  <c r="L266" i="70"/>
  <c r="L254" i="69"/>
  <c r="L258" i="72"/>
  <c r="L96" i="51"/>
  <c r="L277" i="65"/>
  <c r="L56" i="51"/>
  <c r="L106" i="53"/>
  <c r="L102" i="51"/>
  <c r="L257" i="72"/>
  <c r="L66" i="53"/>
  <c r="L308" i="64"/>
  <c r="L51" i="52"/>
  <c r="L113" i="52"/>
  <c r="L15" i="51"/>
  <c r="L276" i="70"/>
  <c r="L100" i="52"/>
  <c r="L136" i="51"/>
  <c r="L269" i="67"/>
  <c r="L307" i="64"/>
  <c r="L277" i="66"/>
  <c r="L128" i="53"/>
  <c r="L269" i="64"/>
  <c r="L92" i="53"/>
  <c r="L121" i="51"/>
  <c r="L229" i="66"/>
  <c r="L8" i="52"/>
  <c r="L145" i="52"/>
  <c r="L167" i="51"/>
  <c r="L37" i="52"/>
  <c r="L147" i="52"/>
  <c r="L111" i="52"/>
  <c r="L255" i="64"/>
  <c r="L265" i="69"/>
  <c r="L174" i="52"/>
  <c r="L235" i="67"/>
  <c r="L58" i="53"/>
  <c r="L172" i="51"/>
  <c r="L91" i="51"/>
  <c r="L139" i="51"/>
  <c r="L276" i="65"/>
  <c r="L173" i="51"/>
  <c r="L69" i="52"/>
  <c r="L131" i="51"/>
  <c r="L116" i="51"/>
  <c r="L20" i="53"/>
  <c r="L129" i="52"/>
  <c r="L253" i="70"/>
  <c r="L100" i="51"/>
  <c r="L248" i="72"/>
  <c r="L159" i="52"/>
  <c r="L253" i="65"/>
  <c r="L236" i="65"/>
  <c r="L244" i="71"/>
  <c r="L15" i="52"/>
  <c r="L127" i="51"/>
  <c r="L138" i="51"/>
  <c r="L48" i="51"/>
  <c r="L121" i="52"/>
  <c r="L93" i="51"/>
  <c r="L110" i="52"/>
  <c r="L19" i="52"/>
  <c r="L45" i="51"/>
  <c r="L242" i="66"/>
  <c r="L50" i="51"/>
  <c r="L83" i="53"/>
  <c r="L90" i="52"/>
  <c r="L75" i="52"/>
  <c r="L272" i="66"/>
  <c r="L272" i="69"/>
  <c r="L239" i="67"/>
  <c r="L167" i="52"/>
  <c r="L83" i="52"/>
  <c r="L175" i="51"/>
  <c r="L89" i="53"/>
  <c r="L4" i="51"/>
  <c r="L251" i="71"/>
  <c r="L60" i="52"/>
  <c r="L77" i="52"/>
  <c r="L84" i="51"/>
  <c r="L33" i="53"/>
  <c r="L16" i="52"/>
  <c r="L102" i="53"/>
  <c r="L39" i="52"/>
  <c r="L132" i="52"/>
  <c r="L141" i="51"/>
  <c r="L13" i="52"/>
  <c r="L74" i="51"/>
  <c r="L14" i="52"/>
  <c r="L55" i="51"/>
  <c r="L145" i="51"/>
  <c r="L254" i="64"/>
  <c r="L26" i="52"/>
  <c r="L70" i="51"/>
  <c r="L50" i="52"/>
  <c r="L94" i="51"/>
  <c r="L306" i="68"/>
  <c r="L260" i="65"/>
  <c r="L29" i="51"/>
  <c r="L73" i="52"/>
  <c r="L49" i="52"/>
  <c r="L236" i="66"/>
  <c r="L268" i="69"/>
  <c r="L294" i="68"/>
  <c r="L165" i="52"/>
  <c r="L84" i="52"/>
  <c r="L241" i="65"/>
  <c r="L103" i="51"/>
  <c r="L89" i="51"/>
  <c r="L12" i="53"/>
  <c r="L148" i="52"/>
  <c r="L328" i="68"/>
  <c r="L127" i="52"/>
  <c r="L176" i="53"/>
  <c r="L36" i="51"/>
  <c r="L125" i="51"/>
  <c r="L261" i="70"/>
  <c r="L282" i="64"/>
  <c r="L280" i="69"/>
  <c r="L338" i="68"/>
  <c r="L265" i="64"/>
  <c r="L245" i="71"/>
  <c r="L270" i="72"/>
  <c r="L313" i="68"/>
  <c r="L292" i="64"/>
  <c r="L319" i="68"/>
  <c r="L263" i="71"/>
  <c r="L260" i="69"/>
  <c r="L241" i="70"/>
  <c r="L63" i="53"/>
  <c r="L264" i="64"/>
  <c r="L227" i="67"/>
  <c r="L128" i="51"/>
  <c r="L235" i="70"/>
  <c r="L231" i="69"/>
  <c r="L261" i="65"/>
  <c r="L262" i="66"/>
  <c r="L252" i="66"/>
  <c r="L238" i="67"/>
  <c r="L252" i="65"/>
  <c r="L303" i="68"/>
  <c r="L49" i="51"/>
  <c r="L7" i="52"/>
  <c r="L271" i="66"/>
  <c r="L125" i="52"/>
  <c r="L257" i="66"/>
  <c r="L226" i="71"/>
  <c r="L241" i="66"/>
  <c r="L251" i="65"/>
  <c r="L255" i="66"/>
  <c r="L62" i="51"/>
  <c r="L109" i="52"/>
  <c r="L231" i="66"/>
  <c r="L283" i="64"/>
  <c r="L237" i="69"/>
  <c r="L234" i="72"/>
  <c r="L260" i="67"/>
  <c r="L285" i="68"/>
  <c r="L233" i="67"/>
  <c r="L221" i="71"/>
  <c r="L311" i="64"/>
  <c r="L278" i="64"/>
  <c r="L25" i="53"/>
  <c r="L237" i="70"/>
  <c r="L287" i="64"/>
  <c r="L144" i="51"/>
  <c r="L291" i="68"/>
  <c r="L28" i="52"/>
  <c r="L273" i="66"/>
  <c r="L283" i="68"/>
  <c r="L272" i="67"/>
  <c r="L325" i="68"/>
  <c r="L230" i="71"/>
  <c r="L256" i="65"/>
  <c r="L268" i="64"/>
  <c r="L273" i="67"/>
  <c r="L232" i="66"/>
  <c r="L225" i="72"/>
  <c r="L334" i="68"/>
  <c r="L82" i="51"/>
  <c r="L224" i="71"/>
  <c r="L258" i="67"/>
  <c r="L238" i="66"/>
  <c r="L295" i="68"/>
  <c r="L87" i="51"/>
  <c r="L286" i="68"/>
  <c r="L82" i="52"/>
  <c r="L231" i="71"/>
  <c r="L25" i="52"/>
  <c r="L232" i="71"/>
  <c r="L235" i="72"/>
  <c r="L339" i="68"/>
  <c r="L249" i="67"/>
  <c r="L230" i="66"/>
  <c r="L230" i="69"/>
  <c r="L226" i="66"/>
  <c r="L247" i="70"/>
  <c r="L240" i="72"/>
  <c r="L274" i="64"/>
  <c r="L24" i="53"/>
  <c r="L3" i="53"/>
  <c r="L62" i="53"/>
  <c r="L256" i="64"/>
  <c r="L228" i="69"/>
  <c r="L226" i="65"/>
  <c r="L105" i="51"/>
  <c r="L246" i="66"/>
  <c r="L237" i="72"/>
  <c r="L264" i="67"/>
  <c r="L279" i="68"/>
  <c r="L273" i="64"/>
  <c r="L219" i="71"/>
  <c r="L226" i="69"/>
  <c r="L98" i="51"/>
  <c r="L343" i="68"/>
  <c r="L259" i="71"/>
  <c r="L58" i="52"/>
  <c r="L39" i="51"/>
  <c r="L144" i="53"/>
  <c r="L125" i="53"/>
  <c r="L31" i="51"/>
  <c r="L100" i="53"/>
  <c r="L32" i="53"/>
  <c r="L276" i="69"/>
  <c r="L51" i="51"/>
  <c r="L19" i="53"/>
  <c r="L269" i="65"/>
  <c r="L272" i="70"/>
  <c r="L85" i="53"/>
  <c r="L260" i="66"/>
  <c r="L161" i="53"/>
  <c r="L163" i="51"/>
  <c r="L256" i="71"/>
  <c r="L77" i="51"/>
  <c r="L282" i="68"/>
  <c r="L243" i="65"/>
  <c r="L86" i="51"/>
  <c r="L50" i="53"/>
  <c r="L168" i="52"/>
  <c r="L88" i="52"/>
  <c r="L148" i="53"/>
  <c r="L231" i="65"/>
  <c r="L156" i="51"/>
  <c r="L165" i="51"/>
  <c r="L135" i="52"/>
  <c r="L151" i="51"/>
  <c r="L153" i="52"/>
  <c r="L53" i="52"/>
  <c r="L117" i="52"/>
  <c r="L138" i="52"/>
  <c r="L31" i="52"/>
  <c r="L46" i="52"/>
  <c r="L9" i="53"/>
  <c r="L107" i="52"/>
  <c r="L57" i="51"/>
  <c r="L228" i="65"/>
  <c r="L157" i="53"/>
  <c r="L327" i="68"/>
  <c r="L103" i="52"/>
  <c r="L130" i="53"/>
  <c r="L300" i="68"/>
  <c r="L239" i="65"/>
  <c r="L237" i="67"/>
  <c r="L59" i="52"/>
  <c r="L70" i="52"/>
  <c r="L240" i="67"/>
  <c r="L95" i="52"/>
  <c r="L169" i="51"/>
  <c r="L59" i="53"/>
  <c r="L170" i="51"/>
  <c r="L30" i="53"/>
  <c r="L71" i="53"/>
  <c r="L301" i="68"/>
  <c r="L67" i="52"/>
  <c r="L169" i="53"/>
  <c r="L120" i="53"/>
  <c r="L229" i="67"/>
  <c r="L119" i="52"/>
  <c r="L37" i="51"/>
  <c r="L158" i="53"/>
  <c r="L64" i="52"/>
  <c r="L75" i="51"/>
  <c r="L6" i="52"/>
  <c r="L118" i="51"/>
  <c r="L233" i="65"/>
  <c r="L240" i="66"/>
  <c r="L35" i="52"/>
  <c r="L83" i="51"/>
  <c r="L148" i="51"/>
  <c r="L46" i="51"/>
  <c r="L86" i="52"/>
  <c r="L10" i="52"/>
  <c r="L177" i="51"/>
  <c r="L134" i="52"/>
  <c r="L268" i="65"/>
  <c r="L171" i="51"/>
  <c r="L244" i="72"/>
  <c r="L137" i="51"/>
  <c r="L98" i="52"/>
  <c r="L276" i="66"/>
  <c r="L116" i="52"/>
  <c r="L177" i="52"/>
  <c r="L303" i="64"/>
  <c r="L27" i="52"/>
  <c r="L333" i="68"/>
  <c r="L155" i="52"/>
  <c r="L111" i="51"/>
  <c r="L126" i="51"/>
  <c r="L16" i="51"/>
  <c r="L56" i="52"/>
  <c r="L126" i="52"/>
  <c r="L298" i="64"/>
  <c r="L31" i="53"/>
  <c r="L97" i="51"/>
  <c r="L242" i="67"/>
  <c r="L40" i="52"/>
  <c r="L78" i="51"/>
  <c r="L22" i="52"/>
  <c r="L51" i="53"/>
  <c r="L40" i="53"/>
  <c r="L99" i="51"/>
  <c r="L64" i="53"/>
  <c r="L170" i="52"/>
  <c r="L290" i="64"/>
  <c r="L106" i="51"/>
  <c r="L247" i="71"/>
  <c r="L3" i="51"/>
  <c r="L238" i="70"/>
  <c r="L105" i="53"/>
  <c r="L257" i="65"/>
  <c r="L309" i="68"/>
  <c r="L261" i="67"/>
  <c r="L253" i="64"/>
  <c r="L146" i="51"/>
  <c r="L264" i="69"/>
  <c r="L225" i="71"/>
  <c r="L85" i="51"/>
  <c r="L253" i="66"/>
  <c r="L238" i="65"/>
  <c r="L256" i="69"/>
  <c r="L223" i="71"/>
  <c r="L312" i="64"/>
  <c r="L271" i="64"/>
  <c r="L239" i="72"/>
  <c r="L227" i="65"/>
  <c r="L247" i="65"/>
  <c r="L82" i="53"/>
  <c r="L63" i="52"/>
  <c r="L250" i="72"/>
  <c r="L250" i="71"/>
  <c r="L292" i="68"/>
  <c r="L229" i="72"/>
  <c r="L44" i="52"/>
  <c r="L258" i="69"/>
  <c r="L261" i="66"/>
  <c r="L255" i="72"/>
  <c r="L253" i="72"/>
  <c r="L259" i="66"/>
  <c r="L254" i="65"/>
  <c r="L247" i="66"/>
  <c r="L315" i="68"/>
  <c r="L281" i="64"/>
  <c r="L287" i="68"/>
  <c r="L164" i="51"/>
  <c r="L266" i="66"/>
  <c r="L9" i="51"/>
  <c r="L232" i="65"/>
  <c r="L241" i="72"/>
  <c r="L234" i="66"/>
  <c r="L260" i="70"/>
  <c r="L323" i="68"/>
  <c r="L4" i="53"/>
  <c r="L324" i="68"/>
  <c r="L284" i="64"/>
  <c r="L66" i="52"/>
  <c r="L257" i="69"/>
  <c r="L239" i="69"/>
  <c r="L293" i="68"/>
  <c r="L232" i="72"/>
  <c r="L253" i="71"/>
  <c r="L250" i="70"/>
  <c r="L248" i="67"/>
  <c r="L239" i="71"/>
  <c r="L249" i="72"/>
  <c r="L235" i="71"/>
  <c r="L233" i="71"/>
  <c r="L85" i="52"/>
  <c r="L68" i="51"/>
  <c r="L243" i="71"/>
  <c r="L321" i="68"/>
  <c r="L251" i="67"/>
  <c r="L241" i="71"/>
  <c r="L314" i="68"/>
  <c r="L308" i="68"/>
  <c r="L246" i="72"/>
  <c r="L335" i="68"/>
  <c r="L258" i="66"/>
  <c r="L311" i="68"/>
  <c r="L251" i="70"/>
  <c r="L271" i="65"/>
  <c r="L277" i="64"/>
  <c r="L249" i="65"/>
  <c r="L81" i="51"/>
  <c r="L222" i="71"/>
  <c r="L229" i="69"/>
  <c r="L3" i="52"/>
  <c r="L24" i="51"/>
  <c r="L238" i="72"/>
  <c r="L226" i="67"/>
  <c r="L161" i="52"/>
  <c r="L249" i="70"/>
  <c r="L240" i="71"/>
  <c r="L246" i="67"/>
  <c r="L43" i="51"/>
  <c r="L230" i="70"/>
  <c r="L264" i="66"/>
  <c r="L227" i="69"/>
  <c r="L237" i="71"/>
  <c r="L252" i="64"/>
  <c r="L264" i="65"/>
  <c r="L245" i="70"/>
  <c r="L157" i="52"/>
  <c r="L30" i="52"/>
  <c r="L271" i="70"/>
  <c r="L269" i="69"/>
  <c r="L267" i="71"/>
  <c r="L257" i="71"/>
  <c r="L41" i="51"/>
  <c r="L89" i="52"/>
  <c r="L92" i="51"/>
  <c r="L166" i="52"/>
  <c r="L274" i="70"/>
  <c r="L64" i="51"/>
  <c r="L270" i="70"/>
  <c r="L344" i="68"/>
  <c r="L329" i="68"/>
  <c r="L162" i="53"/>
  <c r="L124" i="53"/>
  <c r="L279" i="70"/>
  <c r="L18" i="51"/>
  <c r="L79" i="51"/>
  <c r="L173" i="52"/>
  <c r="L281" i="68"/>
  <c r="L256" i="72"/>
  <c r="L258" i="71"/>
  <c r="L97" i="52"/>
  <c r="L256" i="67"/>
  <c r="L257" i="70"/>
  <c r="L120" i="51"/>
  <c r="L270" i="69"/>
  <c r="L70" i="53"/>
  <c r="L237" i="65"/>
  <c r="L21" i="52"/>
  <c r="L122" i="52"/>
  <c r="L108" i="51"/>
  <c r="L10" i="53"/>
  <c r="L93" i="52"/>
  <c r="L92" i="52"/>
  <c r="L65" i="51"/>
  <c r="L29" i="52"/>
  <c r="L133" i="51"/>
  <c r="L45" i="52"/>
  <c r="L38" i="51"/>
  <c r="L266" i="71"/>
  <c r="L167" i="53"/>
  <c r="L65" i="52"/>
  <c r="L11" i="53"/>
  <c r="L71" i="51"/>
  <c r="L289" i="68"/>
  <c r="L71" i="52"/>
  <c r="L90" i="51"/>
  <c r="L262" i="64"/>
  <c r="L66" i="51"/>
  <c r="L87" i="52"/>
  <c r="L91" i="52"/>
  <c r="L150" i="53"/>
  <c r="L259" i="64"/>
  <c r="L38" i="52"/>
  <c r="L166" i="51"/>
  <c r="L41" i="52"/>
  <c r="L10" i="51"/>
  <c r="L265" i="70"/>
  <c r="L141" i="52"/>
  <c r="L137" i="52"/>
  <c r="L263" i="64"/>
  <c r="L33" i="52"/>
  <c r="L14" i="51"/>
  <c r="L149" i="53"/>
  <c r="L12" i="51"/>
  <c r="L176" i="52"/>
  <c r="L11" i="51"/>
  <c r="L63" i="51"/>
  <c r="L231" i="67"/>
  <c r="L149" i="51"/>
  <c r="L152" i="52"/>
  <c r="L119" i="51"/>
  <c r="L69" i="51"/>
  <c r="L168" i="51"/>
  <c r="L54" i="52"/>
  <c r="L171" i="52"/>
  <c r="L169" i="52"/>
  <c r="L76" i="52"/>
  <c r="L260" i="64"/>
  <c r="L133" i="52"/>
  <c r="L297" i="68"/>
  <c r="L52" i="51"/>
  <c r="L69" i="53"/>
  <c r="L149" i="52"/>
  <c r="L253" i="69"/>
  <c r="L96" i="52"/>
  <c r="L279" i="67"/>
  <c r="L139" i="53"/>
  <c r="L279" i="69"/>
  <c r="L72" i="52"/>
  <c r="L121" i="53"/>
  <c r="L262" i="72"/>
  <c r="L150" i="52"/>
  <c r="L163" i="52"/>
  <c r="L122" i="51"/>
  <c r="L111" i="53"/>
  <c r="L88" i="51"/>
  <c r="L108" i="52"/>
  <c r="L90" i="53"/>
  <c r="L18" i="52"/>
  <c r="L151" i="52"/>
  <c r="L26" i="51"/>
  <c r="L240" i="65"/>
  <c r="L102" i="52"/>
  <c r="L6" i="51"/>
  <c r="L78" i="52"/>
  <c r="L94" i="53"/>
  <c r="L242" i="72"/>
  <c r="L243" i="66"/>
  <c r="L270" i="66"/>
  <c r="L291" i="64"/>
  <c r="L316" i="68"/>
  <c r="L275" i="64"/>
  <c r="L245" i="72"/>
  <c r="L269" i="71"/>
  <c r="L241" i="69"/>
  <c r="L230" i="67"/>
  <c r="L254" i="66"/>
  <c r="L312" i="68"/>
  <c r="L252" i="71"/>
  <c r="L257" i="67"/>
  <c r="L230" i="72"/>
  <c r="L232" i="70"/>
  <c r="L279" i="66"/>
  <c r="L44" i="51"/>
  <c r="L231" i="70"/>
  <c r="L248" i="66"/>
  <c r="L270" i="71"/>
  <c r="L317" i="68"/>
  <c r="L4" i="52"/>
  <c r="L280" i="70"/>
  <c r="L162" i="52"/>
  <c r="L242" i="71"/>
  <c r="L252" i="67"/>
  <c r="L252" i="70"/>
  <c r="L234" i="70"/>
  <c r="L227" i="71"/>
  <c r="L270" i="64"/>
  <c r="L302" i="64"/>
  <c r="L250" i="65"/>
  <c r="L224" i="72"/>
  <c r="L310" i="64"/>
  <c r="L242" i="65"/>
  <c r="L261" i="71"/>
  <c r="L261" i="64"/>
  <c r="L296" i="68"/>
  <c r="L258" i="65"/>
  <c r="L230" i="65"/>
  <c r="L247" i="67"/>
  <c r="L280" i="67"/>
  <c r="L266" i="65"/>
  <c r="L255" i="67"/>
  <c r="L25" i="51"/>
  <c r="L336" i="68"/>
  <c r="L298" i="68"/>
  <c r="L280" i="64"/>
  <c r="L242" i="69"/>
  <c r="L256" i="70"/>
  <c r="L28" i="51"/>
  <c r="L320" i="68"/>
  <c r="L235" i="65"/>
  <c r="L266" i="67"/>
  <c r="L44" i="53"/>
  <c r="L261" i="69"/>
  <c r="L271" i="67"/>
  <c r="L47" i="51"/>
  <c r="L233" i="72"/>
  <c r="L288" i="68"/>
  <c r="L228" i="72"/>
  <c r="L289" i="64"/>
  <c r="L280" i="68"/>
  <c r="L288" i="64"/>
  <c r="L229" i="71"/>
  <c r="L296" i="64"/>
  <c r="L260" i="72"/>
  <c r="L255" i="65"/>
  <c r="L240" i="70"/>
  <c r="L259" i="67"/>
  <c r="L266" i="64"/>
  <c r="L234" i="71"/>
  <c r="L272" i="65"/>
  <c r="L250" i="69"/>
  <c r="L259" i="65"/>
  <c r="L295" i="64"/>
  <c r="L220" i="71"/>
  <c r="L248" i="69"/>
  <c r="L143" i="52"/>
  <c r="L81" i="52"/>
  <c r="L43" i="52"/>
  <c r="L248" i="70"/>
  <c r="L24" i="52"/>
  <c r="L255" i="71"/>
  <c r="L222" i="72"/>
  <c r="L265" i="67"/>
  <c r="L220" i="72"/>
  <c r="L258" i="64"/>
  <c r="L232" i="67"/>
  <c r="L249" i="69"/>
  <c r="L143" i="51"/>
  <c r="L294" i="64"/>
  <c r="L245" i="67"/>
  <c r="L245" i="65"/>
  <c r="L227" i="70"/>
  <c r="L226" i="70"/>
  <c r="L20" i="51"/>
  <c r="L28" i="53"/>
  <c r="L34" i="51"/>
  <c r="L332" i="68"/>
  <c r="L67" i="51"/>
  <c r="L234" i="69"/>
  <c r="L101" i="51"/>
  <c r="L54" i="51"/>
  <c r="L136" i="52"/>
  <c r="L95" i="51"/>
  <c r="L53" i="51"/>
  <c r="L77" i="53"/>
  <c r="L109" i="53"/>
  <c r="L47" i="53"/>
  <c r="L277" i="70"/>
  <c r="L266" i="72"/>
  <c r="L251" i="72"/>
  <c r="L101" i="52"/>
  <c r="L58" i="51"/>
  <c r="L150" i="51"/>
  <c r="L52" i="53"/>
  <c r="L175" i="53"/>
  <c r="L49" i="53"/>
  <c r="L76" i="51"/>
  <c r="L305" i="68"/>
  <c r="L232" i="69"/>
  <c r="L78" i="53"/>
  <c r="L36" i="52"/>
  <c r="L32" i="51"/>
  <c r="L21" i="51"/>
  <c r="L59" i="51"/>
  <c r="L268" i="66"/>
  <c r="L20" i="52"/>
  <c r="L72" i="51"/>
  <c r="L228" i="66"/>
  <c r="L9" i="52"/>
  <c r="L147" i="51"/>
  <c r="L40" i="51"/>
  <c r="L17" i="52"/>
  <c r="L88" i="53"/>
  <c r="L68" i="53"/>
  <c r="L270" i="67"/>
  <c r="L279" i="64"/>
  <c r="L236" i="67"/>
  <c r="L26" i="53"/>
  <c r="L267" i="64"/>
  <c r="L243" i="67"/>
  <c r="L300" i="64"/>
  <c r="L34" i="52"/>
  <c r="L158" i="51"/>
  <c r="L156" i="52"/>
  <c r="L99" i="52"/>
  <c r="L19" i="51"/>
  <c r="L8" i="51"/>
  <c r="L57" i="52"/>
  <c r="L118" i="52"/>
  <c r="L166" i="53"/>
  <c r="L229" i="65"/>
  <c r="L33" i="51"/>
  <c r="L158" i="52"/>
  <c r="L129" i="51"/>
  <c r="L134" i="51"/>
  <c r="L45" i="53"/>
  <c r="L132" i="51"/>
  <c r="L5" i="53"/>
  <c r="L331" i="68"/>
  <c r="L140" i="52"/>
  <c r="L152" i="51"/>
  <c r="L130" i="51"/>
  <c r="L159" i="51"/>
  <c r="L27" i="51"/>
  <c r="L155" i="51"/>
  <c r="L140" i="51"/>
  <c r="L107" i="51"/>
  <c r="L79" i="52"/>
  <c r="L13" i="51"/>
  <c r="L176" i="51"/>
  <c r="L48" i="52"/>
  <c r="L135" i="51"/>
  <c r="L151" i="53"/>
  <c r="L153" i="51"/>
  <c r="L174" i="51"/>
  <c r="L74" i="52"/>
  <c r="L248" i="71"/>
  <c r="L5" i="52"/>
  <c r="L130" i="52"/>
  <c r="L94" i="52"/>
  <c r="L268" i="70"/>
  <c r="L11" i="52"/>
  <c r="L284" i="68"/>
  <c r="L226" i="72"/>
  <c r="L233" i="66"/>
  <c r="L175" i="52"/>
  <c r="L93" i="53"/>
  <c r="L239" i="66"/>
  <c r="L237" i="66"/>
  <c r="L140" i="53"/>
  <c r="L120" i="52"/>
  <c r="L52" i="52"/>
  <c r="L131" i="52"/>
  <c r="L260" i="71"/>
  <c r="L21" i="53"/>
  <c r="L268" i="67"/>
  <c r="L13" i="53"/>
  <c r="L12" i="52"/>
  <c r="L110" i="51"/>
  <c r="L68" i="52"/>
  <c r="L157" i="51"/>
  <c r="L228" i="67"/>
  <c r="L261" i="72"/>
  <c r="L247" i="72"/>
  <c r="L263" i="72"/>
  <c r="L223" i="72"/>
  <c r="L144" i="52"/>
  <c r="L109" i="51"/>
  <c r="L238" i="69"/>
  <c r="L256" i="66"/>
  <c r="L164" i="52"/>
  <c r="L233" i="70"/>
  <c r="L243" i="69"/>
  <c r="L143" i="53"/>
  <c r="L304" i="68"/>
  <c r="L257" i="64"/>
  <c r="L128" i="52"/>
  <c r="L299" i="68"/>
  <c r="L228" i="71"/>
  <c r="L227" i="72"/>
  <c r="L270" i="65"/>
  <c r="L30" i="51"/>
  <c r="L262" i="67"/>
  <c r="L234" i="67"/>
  <c r="L262" i="65"/>
  <c r="L254" i="70"/>
  <c r="L280" i="65"/>
  <c r="L258" i="70"/>
  <c r="L246" i="71"/>
  <c r="L47" i="52"/>
  <c r="L304" i="64"/>
  <c r="L310" i="68"/>
  <c r="L262" i="70"/>
  <c r="L252" i="72"/>
  <c r="L231" i="72"/>
  <c r="L290" i="68"/>
  <c r="L348" i="68"/>
  <c r="L243" i="72"/>
  <c r="L255" i="70"/>
  <c r="L347" i="68"/>
  <c r="L162" i="51"/>
  <c r="L240" i="69"/>
  <c r="L322" i="68"/>
  <c r="L236" i="70"/>
  <c r="L251" i="69"/>
  <c r="L285" i="64"/>
  <c r="L248" i="65"/>
  <c r="L259" i="69"/>
  <c r="L241" i="67"/>
  <c r="L250" i="67"/>
  <c r="L262" i="69"/>
  <c r="L7" i="51"/>
  <c r="L242" i="70"/>
  <c r="L262" i="71"/>
  <c r="L253" i="67"/>
  <c r="L318" i="68"/>
  <c r="L250" i="66"/>
  <c r="L235" i="66"/>
  <c r="L280" i="66"/>
  <c r="L273" i="65"/>
  <c r="L269" i="72"/>
  <c r="L251" i="66"/>
  <c r="L276" i="64"/>
  <c r="L227" i="66"/>
  <c r="L301" i="64"/>
  <c r="L146" i="52"/>
  <c r="L259" i="70"/>
  <c r="L340" i="68"/>
  <c r="L106" i="52"/>
  <c r="L254" i="67"/>
  <c r="L279" i="65"/>
  <c r="L249" i="71"/>
  <c r="L286" i="64"/>
  <c r="L234" i="65"/>
  <c r="L264" i="70"/>
  <c r="L239" i="70"/>
  <c r="L221" i="72"/>
  <c r="L243" i="70"/>
  <c r="L346" i="68"/>
  <c r="L229" i="70"/>
  <c r="L265" i="66"/>
  <c r="L238" i="71"/>
  <c r="L124" i="52"/>
  <c r="L307" i="68"/>
  <c r="L247" i="69"/>
  <c r="L43" i="53"/>
  <c r="L62" i="52"/>
  <c r="L228" i="70"/>
  <c r="L124" i="51"/>
  <c r="L105" i="52"/>
  <c r="L81" i="53"/>
  <c r="L249" i="66"/>
  <c r="L161" i="51"/>
  <c r="L265" i="65"/>
  <c r="L246" i="65"/>
  <c r="L246" i="69"/>
  <c r="L246" i="70"/>
  <c r="L219" i="72"/>
  <c r="L245" i="66"/>
  <c r="L245" i="69"/>
  <c r="L5" i="16"/>
  <c r="L9" i="16"/>
  <c r="L13" i="16"/>
  <c r="L20" i="16"/>
  <c r="L25" i="16"/>
  <c r="L30" i="16"/>
  <c r="L8" i="15"/>
  <c r="L12" i="15"/>
  <c r="L19" i="15"/>
  <c r="L24" i="15"/>
  <c r="L29" i="15"/>
  <c r="L8" i="17"/>
  <c r="L21" i="17"/>
  <c r="L6" i="16"/>
  <c r="L10" i="16"/>
  <c r="L14" i="16"/>
  <c r="L21" i="16"/>
  <c r="L26" i="16"/>
  <c r="L5" i="15"/>
  <c r="L9" i="15"/>
  <c r="L13" i="15"/>
  <c r="L20" i="15"/>
  <c r="L25" i="15"/>
  <c r="L30" i="15"/>
  <c r="L9" i="17"/>
  <c r="L22" i="17"/>
  <c r="L5" i="17"/>
  <c r="L7" i="16"/>
  <c r="L11" i="16"/>
  <c r="L18" i="16"/>
  <c r="L22" i="16"/>
  <c r="L28" i="16"/>
  <c r="L17" i="17"/>
  <c r="L18" i="17"/>
  <c r="L6" i="15"/>
  <c r="L10" i="15"/>
  <c r="L14" i="15"/>
  <c r="L21" i="15"/>
  <c r="L26" i="15"/>
  <c r="L31" i="15"/>
  <c r="L6" i="17"/>
  <c r="L19" i="17"/>
  <c r="L29" i="17"/>
  <c r="L31" i="16"/>
  <c r="L8" i="16"/>
  <c r="L12" i="16"/>
  <c r="L19" i="16"/>
  <c r="L24" i="16"/>
  <c r="L29" i="16"/>
  <c r="L28" i="17"/>
  <c r="L7" i="15"/>
  <c r="L11" i="15"/>
  <c r="L18" i="15"/>
  <c r="L22" i="15"/>
  <c r="L28" i="15"/>
  <c r="L32" i="15"/>
  <c r="L7" i="17"/>
  <c r="L20" i="17"/>
  <c r="L30" i="17"/>
  <c r="L32" i="16"/>
  <c r="L134" i="29"/>
  <c r="L128" i="29"/>
  <c r="L123" i="29"/>
  <c r="L167" i="6"/>
  <c r="L143" i="6"/>
  <c r="L127" i="6"/>
  <c r="J152" i="6"/>
  <c r="J176" i="6"/>
  <c r="J148" i="6"/>
  <c r="J172" i="6"/>
  <c r="J135" i="6"/>
  <c r="J159" i="6"/>
  <c r="J125" i="6"/>
  <c r="J165" i="6"/>
  <c r="J141" i="6"/>
  <c r="J110" i="6"/>
  <c r="J130" i="29"/>
  <c r="J123" i="29"/>
  <c r="J122" i="29"/>
  <c r="J127" i="29"/>
  <c r="K176" i="6"/>
  <c r="K152" i="6"/>
  <c r="K172" i="6"/>
  <c r="K148" i="6"/>
  <c r="K126" i="6"/>
  <c r="K159" i="6"/>
  <c r="K135" i="6"/>
  <c r="K20" i="6"/>
  <c r="K157" i="6"/>
  <c r="K130" i="29"/>
  <c r="K142" i="6"/>
  <c r="K166" i="6"/>
  <c r="K127" i="29"/>
  <c r="I15" i="15"/>
  <c r="J17" i="16"/>
  <c r="J4" i="15"/>
  <c r="I4" i="15"/>
  <c r="O173" i="6"/>
  <c r="O149" i="6"/>
  <c r="O160" i="6"/>
  <c r="O136" i="6"/>
  <c r="O118" i="53"/>
  <c r="O54" i="53"/>
  <c r="O107" i="53"/>
  <c r="O342" i="68"/>
  <c r="O306" i="64"/>
  <c r="O278" i="69"/>
  <c r="O110" i="53"/>
  <c r="O98" i="53"/>
  <c r="O116" i="53"/>
  <c r="O115" i="51"/>
  <c r="O266" i="69"/>
  <c r="O76" i="53"/>
  <c r="O14" i="53"/>
  <c r="O41" i="53"/>
  <c r="O135" i="53"/>
  <c r="O233" i="69"/>
  <c r="O55" i="53"/>
  <c r="O29" i="53"/>
  <c r="O156" i="53"/>
  <c r="O267" i="69"/>
  <c r="O330" i="68"/>
  <c r="O274" i="67"/>
  <c r="O113" i="52"/>
  <c r="O122" i="53"/>
  <c r="O177" i="53"/>
  <c r="O281" i="65"/>
  <c r="O137" i="53"/>
  <c r="O267" i="67"/>
  <c r="O114" i="51"/>
  <c r="O349" i="68"/>
  <c r="O129" i="53"/>
  <c r="O274" i="66"/>
  <c r="O18" i="53"/>
  <c r="O60" i="53"/>
  <c r="O57" i="53"/>
  <c r="O51" i="51"/>
  <c r="O120" i="51"/>
  <c r="O277" i="65"/>
  <c r="O28" i="53"/>
  <c r="O269" i="65"/>
  <c r="O78" i="51"/>
  <c r="O117" i="51"/>
  <c r="O157" i="53"/>
  <c r="O46" i="51"/>
  <c r="O257" i="71"/>
  <c r="O41" i="51"/>
  <c r="O19" i="51"/>
  <c r="O267" i="71"/>
  <c r="O266" i="70"/>
  <c r="O17" i="51"/>
  <c r="O95" i="51"/>
  <c r="O21" i="51"/>
  <c r="O128" i="53"/>
  <c r="O162" i="53"/>
  <c r="O266" i="72"/>
  <c r="O277" i="70"/>
  <c r="O347" i="68"/>
  <c r="O47" i="53"/>
  <c r="O99" i="51"/>
  <c r="O232" i="70"/>
  <c r="O265" i="64"/>
  <c r="O315" i="68"/>
  <c r="O298" i="64"/>
  <c r="O145" i="51"/>
  <c r="O18" i="51"/>
  <c r="O102" i="51"/>
  <c r="O50" i="53"/>
  <c r="O57" i="52"/>
  <c r="O268" i="69"/>
  <c r="O126" i="52"/>
  <c r="O169" i="53"/>
  <c r="O118" i="51"/>
  <c r="O29" i="51"/>
  <c r="O14" i="52"/>
  <c r="O119" i="52"/>
  <c r="O176" i="51"/>
  <c r="O272" i="69"/>
  <c r="O9" i="53"/>
  <c r="O16" i="51"/>
  <c r="O12" i="52"/>
  <c r="O137" i="51"/>
  <c r="O88" i="52"/>
  <c r="O268" i="67"/>
  <c r="O152" i="52"/>
  <c r="O56" i="51"/>
  <c r="O159" i="51"/>
  <c r="O158" i="53"/>
  <c r="O12" i="51"/>
  <c r="O236" i="65"/>
  <c r="O166" i="53"/>
  <c r="O31" i="53"/>
  <c r="O173" i="52"/>
  <c r="O270" i="70"/>
  <c r="O70" i="51"/>
  <c r="O291" i="68"/>
  <c r="O93" i="52"/>
  <c r="O120" i="52"/>
  <c r="O91" i="52"/>
  <c r="O233" i="65"/>
  <c r="O33" i="52"/>
  <c r="O20" i="52"/>
  <c r="O140" i="53"/>
  <c r="O10" i="52"/>
  <c r="O170" i="52"/>
  <c r="O257" i="69"/>
  <c r="O157" i="52"/>
  <c r="O44" i="51"/>
  <c r="O19" i="53"/>
  <c r="O272" i="66"/>
  <c r="O169" i="52"/>
  <c r="O133" i="52"/>
  <c r="O149" i="51"/>
  <c r="O121" i="51"/>
  <c r="O122" i="52"/>
  <c r="O294" i="68"/>
  <c r="O36" i="51"/>
  <c r="O156" i="51"/>
  <c r="O163" i="51"/>
  <c r="O38" i="51"/>
  <c r="O5" i="52"/>
  <c r="O102" i="53"/>
  <c r="O39" i="52"/>
  <c r="O129" i="51"/>
  <c r="O167" i="52"/>
  <c r="O105" i="53"/>
  <c r="O83" i="51"/>
  <c r="O69" i="53"/>
  <c r="O64" i="51"/>
  <c r="O92" i="53"/>
  <c r="O75" i="52"/>
  <c r="O58" i="52"/>
  <c r="O111" i="52"/>
  <c r="O168" i="52"/>
  <c r="O91" i="51"/>
  <c r="O110" i="51"/>
  <c r="O22" i="51"/>
  <c r="O51" i="53"/>
  <c r="O290" i="68"/>
  <c r="O139" i="52"/>
  <c r="O237" i="67"/>
  <c r="O84" i="52"/>
  <c r="O78" i="53"/>
  <c r="O141" i="52"/>
  <c r="O90" i="52"/>
  <c r="O71" i="53"/>
  <c r="O258" i="72"/>
  <c r="O21" i="52"/>
  <c r="O173" i="51"/>
  <c r="O29" i="52"/>
  <c r="O148" i="51"/>
  <c r="O40" i="53"/>
  <c r="O53" i="51"/>
  <c r="O235" i="66"/>
  <c r="O128" i="52"/>
  <c r="O314" i="68"/>
  <c r="O267" i="64"/>
  <c r="O109" i="51"/>
  <c r="O233" i="71"/>
  <c r="O25" i="52"/>
  <c r="O255" i="72"/>
  <c r="O245" i="72"/>
  <c r="O253" i="64"/>
  <c r="O225" i="71"/>
  <c r="O146" i="51"/>
  <c r="O236" i="70"/>
  <c r="O239" i="72"/>
  <c r="O229" i="70"/>
  <c r="O270" i="67"/>
  <c r="O63" i="53"/>
  <c r="O283" i="64"/>
  <c r="O250" i="70"/>
  <c r="O242" i="70"/>
  <c r="O241" i="65"/>
  <c r="O239" i="71"/>
  <c r="O276" i="64"/>
  <c r="O253" i="67"/>
  <c r="O240" i="69"/>
  <c r="O255" i="70"/>
  <c r="O290" i="64"/>
  <c r="O261" i="70"/>
  <c r="O243" i="69"/>
  <c r="O252" i="66"/>
  <c r="O262" i="69"/>
  <c r="O231" i="69"/>
  <c r="O43" i="51"/>
  <c r="O259" i="66"/>
  <c r="O242" i="65"/>
  <c r="O228" i="72"/>
  <c r="O44" i="52"/>
  <c r="O232" i="71"/>
  <c r="O250" i="72"/>
  <c r="O246" i="72"/>
  <c r="O251" i="72"/>
  <c r="O228" i="71"/>
  <c r="O47" i="52"/>
  <c r="O256" i="70"/>
  <c r="O227" i="72"/>
  <c r="O327" i="68"/>
  <c r="O279" i="69"/>
  <c r="O308" i="68"/>
  <c r="O228" i="70"/>
  <c r="O258" i="69"/>
  <c r="O282" i="64"/>
  <c r="O226" i="71"/>
  <c r="O24" i="51"/>
  <c r="O262" i="70"/>
  <c r="O261" i="72"/>
  <c r="O311" i="68"/>
  <c r="O231" i="67"/>
  <c r="O109" i="52"/>
  <c r="O234" i="67"/>
  <c r="O251" i="67"/>
  <c r="O257" i="65"/>
  <c r="O259" i="70"/>
  <c r="O273" i="66"/>
  <c r="O30" i="51"/>
  <c r="O334" i="68"/>
  <c r="O250" i="67"/>
  <c r="O263" i="71"/>
  <c r="O312" i="68"/>
  <c r="O253" i="72"/>
  <c r="O233" i="70"/>
  <c r="O291" i="64"/>
  <c r="O7" i="51"/>
  <c r="O237" i="70"/>
  <c r="O230" i="71"/>
  <c r="O249" i="67"/>
  <c r="O240" i="71"/>
  <c r="O266" i="66"/>
  <c r="O246" i="69"/>
  <c r="O228" i="67"/>
  <c r="O266" i="65"/>
  <c r="O329" i="68"/>
  <c r="O24" i="52"/>
  <c r="O228" i="65"/>
  <c r="O295" i="64"/>
  <c r="O124" i="52"/>
  <c r="O307" i="68"/>
  <c r="O249" i="69"/>
  <c r="O3" i="52"/>
  <c r="O220" i="72"/>
  <c r="O248" i="66"/>
  <c r="O62" i="53"/>
  <c r="O245" i="69"/>
  <c r="O219" i="71"/>
  <c r="O304" i="68"/>
  <c r="O294" i="64"/>
  <c r="O237" i="72"/>
  <c r="O265" i="65"/>
  <c r="O226" i="67"/>
  <c r="O264" i="67"/>
  <c r="O268" i="72"/>
  <c r="O174" i="53"/>
  <c r="O265" i="72"/>
  <c r="O36" i="53"/>
  <c r="O264" i="71"/>
  <c r="O103" i="53"/>
  <c r="O271" i="72"/>
  <c r="O281" i="66"/>
  <c r="O86" i="53"/>
  <c r="O72" i="53"/>
  <c r="O112" i="53"/>
  <c r="O101" i="53"/>
  <c r="O275" i="66"/>
  <c r="O37" i="53"/>
  <c r="O267" i="65"/>
  <c r="O127" i="53"/>
  <c r="O267" i="70"/>
  <c r="O8" i="53"/>
  <c r="O275" i="65"/>
  <c r="O16" i="53"/>
  <c r="O267" i="66"/>
  <c r="O114" i="52"/>
  <c r="O173" i="53"/>
  <c r="O73" i="53"/>
  <c r="O126" i="53"/>
  <c r="O153" i="53"/>
  <c r="O38" i="53"/>
  <c r="O27" i="53"/>
  <c r="O275" i="67"/>
  <c r="O65" i="53"/>
  <c r="O154" i="53"/>
  <c r="O172" i="53"/>
  <c r="O15" i="53"/>
  <c r="O159" i="53"/>
  <c r="O70" i="53"/>
  <c r="O7" i="53"/>
  <c r="O13" i="51"/>
  <c r="O66" i="53"/>
  <c r="O146" i="53"/>
  <c r="O265" i="69"/>
  <c r="O175" i="51"/>
  <c r="O59" i="51"/>
  <c r="O76" i="51"/>
  <c r="O35" i="51"/>
  <c r="O97" i="53"/>
  <c r="O175" i="52"/>
  <c r="O100" i="53"/>
  <c r="O113" i="53"/>
  <c r="O272" i="70"/>
  <c r="O269" i="67"/>
  <c r="O271" i="70"/>
  <c r="O276" i="69"/>
  <c r="O267" i="72"/>
  <c r="O276" i="70"/>
  <c r="O276" i="67"/>
  <c r="O276" i="66"/>
  <c r="O154" i="52"/>
  <c r="O111" i="53"/>
  <c r="O254" i="69"/>
  <c r="O262" i="64"/>
  <c r="O165" i="51"/>
  <c r="O30" i="53"/>
  <c r="O49" i="52"/>
  <c r="O127" i="52"/>
  <c r="O119" i="51"/>
  <c r="O73" i="51"/>
  <c r="O137" i="52"/>
  <c r="O231" i="66"/>
  <c r="O96" i="51"/>
  <c r="O98" i="51"/>
  <c r="O94" i="51"/>
  <c r="O54" i="51"/>
  <c r="O38" i="52"/>
  <c r="O74" i="52"/>
  <c r="O60" i="52"/>
  <c r="O45" i="52"/>
  <c r="O265" i="70"/>
  <c r="O148" i="53"/>
  <c r="O165" i="52"/>
  <c r="O25" i="51"/>
  <c r="O71" i="52"/>
  <c r="O231" i="65"/>
  <c r="O103" i="51"/>
  <c r="O100" i="51"/>
  <c r="O39" i="53"/>
  <c r="O257" i="64"/>
  <c r="O240" i="65"/>
  <c r="O224" i="71"/>
  <c r="O79" i="52"/>
  <c r="O262" i="71"/>
  <c r="O177" i="51"/>
  <c r="O92" i="52"/>
  <c r="O48" i="51"/>
  <c r="O30" i="52"/>
  <c r="O11" i="51"/>
  <c r="O256" i="72"/>
  <c r="O74" i="51"/>
  <c r="O31" i="52"/>
  <c r="O55" i="52"/>
  <c r="O8" i="52"/>
  <c r="O253" i="69"/>
  <c r="O67" i="52"/>
  <c r="O260" i="64"/>
  <c r="O32" i="52"/>
  <c r="O102" i="52"/>
  <c r="O171" i="51"/>
  <c r="O118" i="52"/>
  <c r="O121" i="53"/>
  <c r="O75" i="51"/>
  <c r="O258" i="71"/>
  <c r="O20" i="53"/>
  <c r="O11" i="53"/>
  <c r="O93" i="51"/>
  <c r="O257" i="67"/>
  <c r="O339" i="68"/>
  <c r="O108" i="51"/>
  <c r="O140" i="52"/>
  <c r="O135" i="52"/>
  <c r="O96" i="52"/>
  <c r="O150" i="53"/>
  <c r="O93" i="53"/>
  <c r="O10" i="53"/>
  <c r="O116" i="52"/>
  <c r="O103" i="52"/>
  <c r="O257" i="70"/>
  <c r="O172" i="52"/>
  <c r="O21" i="53"/>
  <c r="O33" i="51"/>
  <c r="O36" i="52"/>
  <c r="O176" i="53"/>
  <c r="O135" i="51"/>
  <c r="O240" i="67"/>
  <c r="O83" i="52"/>
  <c r="O71" i="51"/>
  <c r="O98" i="52"/>
  <c r="O68" i="52"/>
  <c r="O97" i="51"/>
  <c r="O86" i="51"/>
  <c r="O116" i="51"/>
  <c r="O20" i="51"/>
  <c r="O27" i="52"/>
  <c r="O9" i="52"/>
  <c r="O131" i="51"/>
  <c r="O16" i="52"/>
  <c r="O167" i="53"/>
  <c r="O270" i="64"/>
  <c r="O170" i="51"/>
  <c r="O134" i="51"/>
  <c r="O130" i="52"/>
  <c r="O86" i="52"/>
  <c r="O52" i="52"/>
  <c r="O52" i="51"/>
  <c r="O94" i="52"/>
  <c r="O269" i="71"/>
  <c r="O280" i="67"/>
  <c r="O235" i="67"/>
  <c r="O263" i="72"/>
  <c r="O63" i="52"/>
  <c r="O66" i="52"/>
  <c r="O242" i="69"/>
  <c r="O288" i="64"/>
  <c r="O250" i="65"/>
  <c r="O251" i="70"/>
  <c r="O9" i="51"/>
  <c r="O235" i="71"/>
  <c r="O280" i="69"/>
  <c r="O244" i="72"/>
  <c r="O258" i="65"/>
  <c r="O243" i="72"/>
  <c r="O241" i="71"/>
  <c r="O296" i="64"/>
  <c r="O234" i="72"/>
  <c r="O320" i="68"/>
  <c r="O249" i="71"/>
  <c r="O336" i="68"/>
  <c r="O260" i="65"/>
  <c r="O255" i="66"/>
  <c r="O285" i="64"/>
  <c r="O144" i="52"/>
  <c r="O251" i="69"/>
  <c r="O253" i="66"/>
  <c r="O233" i="67"/>
  <c r="O243" i="71"/>
  <c r="O270" i="65"/>
  <c r="O304" i="64"/>
  <c r="O348" i="68"/>
  <c r="O262" i="72"/>
  <c r="O271" i="66"/>
  <c r="O324" i="68"/>
  <c r="O228" i="69"/>
  <c r="O295" i="68"/>
  <c r="O221" i="71"/>
  <c r="O270" i="69"/>
  <c r="O239" i="70"/>
  <c r="O322" i="68"/>
  <c r="O261" i="69"/>
  <c r="O264" i="64"/>
  <c r="O311" i="64"/>
  <c r="O262" i="65"/>
  <c r="O303" i="68"/>
  <c r="O262" i="67"/>
  <c r="O271" i="67"/>
  <c r="O233" i="72"/>
  <c r="O258" i="70"/>
  <c r="O258" i="67"/>
  <c r="O4" i="52"/>
  <c r="O260" i="69"/>
  <c r="O252" i="65"/>
  <c r="O49" i="51"/>
  <c r="O224" i="72"/>
  <c r="O234" i="70"/>
  <c r="O87" i="51"/>
  <c r="O82" i="53"/>
  <c r="O281" i="64"/>
  <c r="O272" i="67"/>
  <c r="O321" i="68"/>
  <c r="O68" i="51"/>
  <c r="O312" i="64"/>
  <c r="O300" i="64"/>
  <c r="O258" i="64"/>
  <c r="O247" i="69"/>
  <c r="O236" i="67"/>
  <c r="O227" i="71"/>
  <c r="O241" i="69"/>
  <c r="O270" i="72"/>
  <c r="O317" i="68"/>
  <c r="O229" i="67"/>
  <c r="O81" i="51"/>
  <c r="O247" i="65"/>
  <c r="O248" i="65"/>
  <c r="O247" i="67"/>
  <c r="O222" i="72"/>
  <c r="O220" i="71"/>
  <c r="O238" i="71"/>
  <c r="O232" i="66"/>
  <c r="O249" i="65"/>
  <c r="O3" i="51"/>
  <c r="O81" i="52"/>
  <c r="O43" i="53"/>
  <c r="O249" i="70"/>
  <c r="O306" i="68"/>
  <c r="O161" i="51"/>
  <c r="O240" i="72"/>
  <c r="O280" i="68"/>
  <c r="O237" i="71"/>
  <c r="O219" i="72"/>
  <c r="O265" i="67"/>
  <c r="O226" i="69"/>
  <c r="O245" i="67"/>
  <c r="O245" i="66"/>
  <c r="O264" i="65"/>
  <c r="O271" i="71"/>
  <c r="O264" i="72"/>
  <c r="O278" i="65"/>
  <c r="O274" i="70"/>
  <c r="O35" i="53"/>
  <c r="O278" i="66"/>
  <c r="O275" i="70"/>
  <c r="O132" i="53"/>
  <c r="O17" i="53"/>
  <c r="O170" i="53"/>
  <c r="O22" i="53"/>
  <c r="O99" i="53"/>
  <c r="O155" i="53"/>
  <c r="O278" i="70"/>
  <c r="O133" i="53"/>
  <c r="O84" i="53"/>
  <c r="O345" i="68"/>
  <c r="O108" i="53"/>
  <c r="O235" i="69"/>
  <c r="O138" i="53"/>
  <c r="O275" i="69"/>
  <c r="O341" i="68"/>
  <c r="O113" i="51"/>
  <c r="O305" i="64"/>
  <c r="O163" i="53"/>
  <c r="O117" i="53"/>
  <c r="O34" i="53"/>
  <c r="O112" i="52"/>
  <c r="O48" i="53"/>
  <c r="O145" i="53"/>
  <c r="O6" i="53"/>
  <c r="O67" i="53"/>
  <c r="O297" i="64"/>
  <c r="O141" i="53"/>
  <c r="O5" i="51"/>
  <c r="O273" i="69"/>
  <c r="O27" i="51"/>
  <c r="O307" i="64"/>
  <c r="O269" i="69"/>
  <c r="O14" i="51"/>
  <c r="O269" i="70"/>
  <c r="O69" i="51"/>
  <c r="O88" i="51"/>
  <c r="O97" i="52"/>
  <c r="O109" i="53"/>
  <c r="O85" i="53"/>
  <c r="O136" i="51"/>
  <c r="O344" i="68"/>
  <c r="O150" i="51"/>
  <c r="O269" i="66"/>
  <c r="O34" i="51"/>
  <c r="O101" i="51"/>
  <c r="O277" i="67"/>
  <c r="O277" i="66"/>
  <c r="O164" i="53"/>
  <c r="O343" i="68"/>
  <c r="O273" i="70"/>
  <c r="O309" i="64"/>
  <c r="O234" i="69"/>
  <c r="O289" i="68"/>
  <c r="O174" i="52"/>
  <c r="O11" i="52"/>
  <c r="O19" i="52"/>
  <c r="O108" i="52"/>
  <c r="O53" i="52"/>
  <c r="O45" i="53"/>
  <c r="O132" i="52"/>
  <c r="O87" i="53"/>
  <c r="O289" i="64"/>
  <c r="O59" i="53"/>
  <c r="O58" i="51"/>
  <c r="O158" i="52"/>
  <c r="O239" i="66"/>
  <c r="O150" i="52"/>
  <c r="O32" i="53"/>
  <c r="O26" i="53"/>
  <c r="O130" i="53"/>
  <c r="O235" i="65"/>
  <c r="O145" i="52"/>
  <c r="O122" i="51"/>
  <c r="O33" i="53"/>
  <c r="O176" i="52"/>
  <c r="O52" i="53"/>
  <c r="O149" i="53"/>
  <c r="O243" i="65"/>
  <c r="O155" i="52"/>
  <c r="O319" i="68"/>
  <c r="O124" i="53"/>
  <c r="O4" i="51"/>
  <c r="O255" i="64"/>
  <c r="O141" i="51"/>
  <c r="O34" i="52"/>
  <c r="O175" i="53"/>
  <c r="O37" i="52"/>
  <c r="O130" i="51"/>
  <c r="O271" i="64"/>
  <c r="O153" i="52"/>
  <c r="O12" i="53"/>
  <c r="O138" i="52"/>
  <c r="O151" i="52"/>
  <c r="O240" i="66"/>
  <c r="O35" i="52"/>
  <c r="O147" i="52"/>
  <c r="O5" i="53"/>
  <c r="O230" i="72"/>
  <c r="O126" i="51"/>
  <c r="O79" i="51"/>
  <c r="O64" i="53"/>
  <c r="O39" i="51"/>
  <c r="O8" i="51"/>
  <c r="O37" i="51"/>
  <c r="O260" i="71"/>
  <c r="O171" i="52"/>
  <c r="O299" i="68"/>
  <c r="O87" i="52"/>
  <c r="O63" i="51"/>
  <c r="O254" i="64"/>
  <c r="O90" i="53"/>
  <c r="O15" i="51"/>
  <c r="O89" i="51"/>
  <c r="O100" i="52"/>
  <c r="O56" i="52"/>
  <c r="O99" i="52"/>
  <c r="O268" i="65"/>
  <c r="O136" i="52"/>
  <c r="O147" i="51"/>
  <c r="O13" i="53"/>
  <c r="O58" i="53"/>
  <c r="O152" i="51"/>
  <c r="O73" i="52"/>
  <c r="O31" i="51"/>
  <c r="O232" i="67"/>
  <c r="O57" i="51"/>
  <c r="O70" i="52"/>
  <c r="O169" i="51"/>
  <c r="O6" i="51"/>
  <c r="O32" i="51"/>
  <c r="O168" i="53"/>
  <c r="O59" i="52"/>
  <c r="O244" i="71"/>
  <c r="O237" i="65"/>
  <c r="O94" i="53"/>
  <c r="O64" i="52"/>
  <c r="O279" i="66"/>
  <c r="O48" i="52"/>
  <c r="O272" i="65"/>
  <c r="O268" i="66"/>
  <c r="O131" i="52"/>
  <c r="O22" i="52"/>
  <c r="O89" i="52"/>
  <c r="O251" i="65"/>
  <c r="O158" i="51"/>
  <c r="O17" i="52"/>
  <c r="O255" i="65"/>
  <c r="O254" i="66"/>
  <c r="O292" i="64"/>
  <c r="O260" i="70"/>
  <c r="O231" i="70"/>
  <c r="O85" i="52"/>
  <c r="O253" i="71"/>
  <c r="O252" i="70"/>
  <c r="O261" i="66"/>
  <c r="O275" i="64"/>
  <c r="O234" i="66"/>
  <c r="O164" i="51"/>
  <c r="O254" i="70"/>
  <c r="O254" i="67"/>
  <c r="O230" i="65"/>
  <c r="O245" i="71"/>
  <c r="O247" i="71"/>
  <c r="O254" i="65"/>
  <c r="O235" i="70"/>
  <c r="O318" i="68"/>
  <c r="O250" i="66"/>
  <c r="O28" i="51"/>
  <c r="O287" i="68"/>
  <c r="O248" i="69"/>
  <c r="O255" i="67"/>
  <c r="O82" i="52"/>
  <c r="O301" i="64"/>
  <c r="O242" i="72"/>
  <c r="O266" i="64"/>
  <c r="O340" i="68"/>
  <c r="O297" i="68"/>
  <c r="O241" i="67"/>
  <c r="O273" i="65"/>
  <c r="O252" i="72"/>
  <c r="O256" i="66"/>
  <c r="O288" i="68"/>
  <c r="O287" i="64"/>
  <c r="O238" i="65"/>
  <c r="O242" i="71"/>
  <c r="O143" i="53"/>
  <c r="O4" i="53"/>
  <c r="O279" i="68"/>
  <c r="O309" i="68"/>
  <c r="O259" i="65"/>
  <c r="O302" i="64"/>
  <c r="O313" i="68"/>
  <c r="O325" i="68"/>
  <c r="O256" i="65"/>
  <c r="O106" i="52"/>
  <c r="O223" i="71"/>
  <c r="O229" i="72"/>
  <c r="O284" i="64"/>
  <c r="O144" i="51"/>
  <c r="O226" i="72"/>
  <c r="O280" i="66"/>
  <c r="O259" i="67"/>
  <c r="O231" i="71"/>
  <c r="O231" i="72"/>
  <c r="O85" i="51"/>
  <c r="O323" i="68"/>
  <c r="O258" i="66"/>
  <c r="O280" i="65"/>
  <c r="O250" i="69"/>
  <c r="O235" i="72"/>
  <c r="O234" i="65"/>
  <c r="O293" i="68"/>
  <c r="O7" i="52"/>
  <c r="O237" i="69"/>
  <c r="O247" i="70"/>
  <c r="O223" i="72"/>
  <c r="O241" i="72"/>
  <c r="O261" i="64"/>
  <c r="O249" i="72"/>
  <c r="O43" i="52"/>
  <c r="O238" i="72"/>
  <c r="O143" i="51"/>
  <c r="O222" i="71"/>
  <c r="O105" i="51"/>
  <c r="O24" i="53"/>
  <c r="O229" i="65"/>
  <c r="O266" i="67"/>
  <c r="O229" i="66"/>
  <c r="O230" i="70"/>
  <c r="O227" i="69"/>
  <c r="O161" i="52"/>
  <c r="O105" i="52"/>
  <c r="O274" i="64"/>
  <c r="O255" i="71"/>
  <c r="O228" i="66"/>
  <c r="O249" i="66"/>
  <c r="O246" i="65"/>
  <c r="O273" i="64"/>
  <c r="O226" i="70"/>
  <c r="O246" i="66"/>
  <c r="O328" i="68"/>
  <c r="O245" i="65"/>
  <c r="O226" i="66"/>
  <c r="O114" i="53"/>
  <c r="O265" i="71"/>
  <c r="O274" i="65"/>
  <c r="O281" i="70"/>
  <c r="O112" i="51"/>
  <c r="O74" i="53"/>
  <c r="O171" i="53"/>
  <c r="O46" i="53"/>
  <c r="O79" i="53"/>
  <c r="O95" i="53"/>
  <c r="O96" i="53"/>
  <c r="O308" i="64"/>
  <c r="O281" i="67"/>
  <c r="O131" i="53"/>
  <c r="O115" i="53"/>
  <c r="O56" i="53"/>
  <c r="O119" i="53"/>
  <c r="O274" i="69"/>
  <c r="O255" i="69"/>
  <c r="O337" i="68"/>
  <c r="O236" i="69"/>
  <c r="O75" i="53"/>
  <c r="O134" i="53"/>
  <c r="O252" i="69"/>
  <c r="O152" i="53"/>
  <c r="O91" i="53"/>
  <c r="O313" i="64"/>
  <c r="O147" i="53"/>
  <c r="O268" i="71"/>
  <c r="O53" i="53"/>
  <c r="O278" i="67"/>
  <c r="O165" i="53"/>
  <c r="O115" i="52"/>
  <c r="O281" i="69"/>
  <c r="O89" i="53"/>
  <c r="O271" i="69"/>
  <c r="O84" i="51"/>
  <c r="O65" i="51"/>
  <c r="O257" i="72"/>
  <c r="O144" i="53"/>
  <c r="O299" i="64"/>
  <c r="O139" i="51"/>
  <c r="O168" i="51"/>
  <c r="O10" i="51"/>
  <c r="O166" i="52"/>
  <c r="O259" i="71"/>
  <c r="O26" i="51"/>
  <c r="O136" i="53"/>
  <c r="O77" i="52"/>
  <c r="O45" i="51"/>
  <c r="O166" i="51"/>
  <c r="O90" i="51"/>
  <c r="O277" i="69"/>
  <c r="O125" i="53"/>
  <c r="O332" i="68"/>
  <c r="O148" i="52"/>
  <c r="O106" i="53"/>
  <c r="O259" i="72"/>
  <c r="O266" i="71"/>
  <c r="O242" i="66"/>
  <c r="O134" i="52"/>
  <c r="O68" i="53"/>
  <c r="O153" i="51"/>
  <c r="O40" i="52"/>
  <c r="O346" i="68"/>
  <c r="O239" i="65"/>
  <c r="O276" i="65"/>
  <c r="O243" i="66"/>
  <c r="O172" i="51"/>
  <c r="O50" i="51"/>
  <c r="O155" i="51"/>
  <c r="O121" i="52"/>
  <c r="O251" i="66"/>
  <c r="O77" i="51"/>
  <c r="O151" i="51"/>
  <c r="O260" i="72"/>
  <c r="O60" i="51"/>
  <c r="O251" i="71"/>
  <c r="O50" i="52"/>
  <c r="O156" i="52"/>
  <c r="O159" i="52"/>
  <c r="O83" i="53"/>
  <c r="O268" i="70"/>
  <c r="O140" i="51"/>
  <c r="O92" i="51"/>
  <c r="O151" i="53"/>
  <c r="O301" i="68"/>
  <c r="O232" i="69"/>
  <c r="O279" i="65"/>
  <c r="O69" i="52"/>
  <c r="O248" i="72"/>
  <c r="O278" i="64"/>
  <c r="O259" i="64"/>
  <c r="O269" i="64"/>
  <c r="O55" i="51"/>
  <c r="O243" i="67"/>
  <c r="O107" i="51"/>
  <c r="O132" i="51"/>
  <c r="O41" i="52"/>
  <c r="O133" i="51"/>
  <c r="O149" i="52"/>
  <c r="O26" i="52"/>
  <c r="O248" i="71"/>
  <c r="O270" i="66"/>
  <c r="O333" i="68"/>
  <c r="O107" i="52"/>
  <c r="O15" i="52"/>
  <c r="O46" i="52"/>
  <c r="O117" i="52"/>
  <c r="O72" i="52"/>
  <c r="O77" i="53"/>
  <c r="O6" i="52"/>
  <c r="O120" i="53"/>
  <c r="O242" i="67"/>
  <c r="O49" i="53"/>
  <c r="O331" i="68"/>
  <c r="O263" i="64"/>
  <c r="O13" i="52"/>
  <c r="O138" i="51"/>
  <c r="O167" i="51"/>
  <c r="O65" i="52"/>
  <c r="O233" i="66"/>
  <c r="O300" i="68"/>
  <c r="O237" i="66"/>
  <c r="O40" i="51"/>
  <c r="O127" i="51"/>
  <c r="O51" i="52"/>
  <c r="O174" i="51"/>
  <c r="O88" i="53"/>
  <c r="O54" i="52"/>
  <c r="O296" i="68"/>
  <c r="O286" i="64"/>
  <c r="O236" i="66"/>
  <c r="O129" i="52"/>
  <c r="O284" i="68"/>
  <c r="O154" i="51"/>
  <c r="O95" i="52"/>
  <c r="O72" i="51"/>
  <c r="O238" i="69"/>
  <c r="O256" i="71"/>
  <c r="O163" i="52"/>
  <c r="O303" i="64"/>
  <c r="O111" i="51"/>
  <c r="O139" i="53"/>
  <c r="O18" i="52"/>
  <c r="O268" i="64"/>
  <c r="O157" i="51"/>
  <c r="O67" i="51"/>
  <c r="O101" i="52"/>
  <c r="O110" i="52"/>
  <c r="O78" i="52"/>
  <c r="O177" i="52"/>
  <c r="O76" i="52"/>
  <c r="O280" i="64"/>
  <c r="O164" i="52"/>
  <c r="O271" i="65"/>
  <c r="O259" i="69"/>
  <c r="O146" i="52"/>
  <c r="O221" i="72"/>
  <c r="O239" i="67"/>
  <c r="O232" i="72"/>
  <c r="O229" i="71"/>
  <c r="O125" i="52"/>
  <c r="O44" i="53"/>
  <c r="O256" i="69"/>
  <c r="O262" i="66"/>
  <c r="O62" i="51"/>
  <c r="O260" i="66"/>
  <c r="O338" i="68"/>
  <c r="O261" i="71"/>
  <c r="O162" i="52"/>
  <c r="O277" i="64"/>
  <c r="O261" i="65"/>
  <c r="O260" i="67"/>
  <c r="O229" i="69"/>
  <c r="O246" i="71"/>
  <c r="O280" i="70"/>
  <c r="O162" i="51"/>
  <c r="O238" i="67"/>
  <c r="O28" i="52"/>
  <c r="O47" i="51"/>
  <c r="O252" i="67"/>
  <c r="O128" i="51"/>
  <c r="O238" i="70"/>
  <c r="O279" i="64"/>
  <c r="O250" i="71"/>
  <c r="O279" i="67"/>
  <c r="O25" i="53"/>
  <c r="O310" i="64"/>
  <c r="O270" i="71"/>
  <c r="O285" i="68"/>
  <c r="O286" i="68"/>
  <c r="O279" i="70"/>
  <c r="O247" i="72"/>
  <c r="O106" i="51"/>
  <c r="O273" i="67"/>
  <c r="O283" i="68"/>
  <c r="O252" i="71"/>
  <c r="O241" i="70"/>
  <c r="O253" i="70"/>
  <c r="O256" i="67"/>
  <c r="O238" i="66"/>
  <c r="O264" i="70"/>
  <c r="O225" i="72"/>
  <c r="O257" i="66"/>
  <c r="O66" i="51"/>
  <c r="O240" i="70"/>
  <c r="O292" i="68"/>
  <c r="O261" i="67"/>
  <c r="O316" i="68"/>
  <c r="O248" i="70"/>
  <c r="O310" i="68"/>
  <c r="O239" i="69"/>
  <c r="O253" i="65"/>
  <c r="O230" i="66"/>
  <c r="O269" i="72"/>
  <c r="O82" i="51"/>
  <c r="O298" i="68"/>
  <c r="O125" i="51"/>
  <c r="O241" i="66"/>
  <c r="O234" i="71"/>
  <c r="O256" i="64"/>
  <c r="O243" i="70"/>
  <c r="O335" i="68"/>
  <c r="O161" i="53"/>
  <c r="O248" i="67"/>
  <c r="O305" i="68"/>
  <c r="O81" i="53"/>
  <c r="O281" i="68"/>
  <c r="O232" i="65"/>
  <c r="O143" i="52"/>
  <c r="O282" i="68"/>
  <c r="O247" i="66"/>
  <c r="O264" i="69"/>
  <c r="O62" i="52"/>
  <c r="O230" i="67"/>
  <c r="O227" i="70"/>
  <c r="O124" i="51"/>
  <c r="O230" i="69"/>
  <c r="O252" i="64"/>
  <c r="O3" i="53"/>
  <c r="O246" i="70"/>
  <c r="O227" i="65"/>
  <c r="O227" i="66"/>
  <c r="O227" i="67"/>
  <c r="O245" i="70"/>
  <c r="O246" i="67"/>
  <c r="O265" i="66"/>
  <c r="O226" i="65"/>
  <c r="O264" i="66"/>
  <c r="O18" i="15"/>
  <c r="O13" i="15"/>
  <c r="O12" i="15"/>
  <c r="O11" i="15"/>
  <c r="O10" i="15"/>
  <c r="O9" i="15"/>
  <c r="O8" i="15"/>
  <c r="O7" i="15"/>
  <c r="O6" i="15"/>
  <c r="O5" i="15"/>
  <c r="O30" i="16"/>
  <c r="O19" i="16"/>
  <c r="O5" i="16"/>
  <c r="O30" i="17"/>
  <c r="O29" i="17"/>
  <c r="O28" i="17"/>
  <c r="O21" i="16"/>
  <c r="O18" i="16"/>
  <c r="O7" i="16"/>
  <c r="O9" i="17"/>
  <c r="O8" i="17"/>
  <c r="O19" i="15"/>
  <c r="O24" i="16"/>
  <c r="O32" i="15"/>
  <c r="O31" i="15"/>
  <c r="O30" i="15"/>
  <c r="O29" i="15"/>
  <c r="O28" i="15"/>
  <c r="O26" i="15"/>
  <c r="O25" i="15"/>
  <c r="O24" i="15"/>
  <c r="O22" i="15"/>
  <c r="O21" i="15"/>
  <c r="O20" i="15"/>
  <c r="O31" i="16"/>
  <c r="O22" i="17"/>
  <c r="O21" i="17"/>
  <c r="O20" i="17"/>
  <c r="O19" i="17"/>
  <c r="O7" i="17"/>
  <c r="O6" i="17"/>
  <c r="O5" i="17"/>
  <c r="O6" i="16"/>
  <c r="O18" i="17"/>
  <c r="O8" i="16"/>
  <c r="O22" i="16"/>
  <c r="O20" i="16"/>
  <c r="O32" i="16"/>
  <c r="O16" i="16"/>
  <c r="O10" i="16"/>
  <c r="O25" i="16"/>
  <c r="O9" i="16"/>
  <c r="O26" i="16"/>
  <c r="O12" i="16"/>
  <c r="O14" i="16"/>
  <c r="O28" i="16"/>
  <c r="O29" i="16"/>
  <c r="O13" i="16"/>
  <c r="O11" i="16"/>
  <c r="O17" i="17"/>
  <c r="O14" i="15"/>
  <c r="O123" i="29"/>
  <c r="O139" i="29"/>
  <c r="O128" i="29"/>
  <c r="O144" i="6"/>
  <c r="O168" i="6"/>
  <c r="F164" i="6"/>
  <c r="F140" i="6"/>
  <c r="D15" i="15"/>
  <c r="L4" i="15"/>
  <c r="P149" i="6"/>
  <c r="P173" i="6"/>
  <c r="P127" i="6"/>
  <c r="P160" i="6"/>
  <c r="P136" i="6"/>
  <c r="P141" i="6"/>
  <c r="P117" i="53"/>
  <c r="P267" i="69"/>
  <c r="P278" i="69"/>
  <c r="P313" i="64"/>
  <c r="P305" i="64"/>
  <c r="P267" i="65"/>
  <c r="P114" i="52"/>
  <c r="P115" i="53"/>
  <c r="P18" i="53"/>
  <c r="P274" i="65"/>
  <c r="P16" i="53"/>
  <c r="P174" i="53"/>
  <c r="P112" i="52"/>
  <c r="P36" i="53"/>
  <c r="P135" i="53"/>
  <c r="P115" i="52"/>
  <c r="P342" i="68"/>
  <c r="P153" i="53"/>
  <c r="P264" i="72"/>
  <c r="P14" i="53"/>
  <c r="P113" i="51"/>
  <c r="P268" i="71"/>
  <c r="P267" i="66"/>
  <c r="P330" i="68"/>
  <c r="P8" i="53"/>
  <c r="P278" i="65"/>
  <c r="P112" i="53"/>
  <c r="P173" i="53"/>
  <c r="P73" i="53"/>
  <c r="P147" i="53"/>
  <c r="P118" i="53"/>
  <c r="P155" i="53"/>
  <c r="P56" i="53"/>
  <c r="P337" i="68"/>
  <c r="P76" i="53"/>
  <c r="P297" i="64"/>
  <c r="P53" i="51"/>
  <c r="P10" i="51"/>
  <c r="P46" i="51"/>
  <c r="P255" i="69"/>
  <c r="P277" i="66"/>
  <c r="P267" i="72"/>
  <c r="P86" i="51"/>
  <c r="P96" i="51"/>
  <c r="P271" i="70"/>
  <c r="P49" i="53"/>
  <c r="P100" i="52"/>
  <c r="P144" i="53"/>
  <c r="P164" i="53"/>
  <c r="P106" i="53"/>
  <c r="P307" i="64"/>
  <c r="P18" i="51"/>
  <c r="P277" i="65"/>
  <c r="P79" i="51"/>
  <c r="P332" i="68"/>
  <c r="P27" i="51"/>
  <c r="P301" i="68"/>
  <c r="P95" i="52"/>
  <c r="P117" i="52"/>
  <c r="P100" i="51"/>
  <c r="P272" i="70"/>
  <c r="P78" i="53"/>
  <c r="P148" i="51"/>
  <c r="P37" i="51"/>
  <c r="P22" i="52"/>
  <c r="P176" i="52"/>
  <c r="P68" i="52"/>
  <c r="P150" i="52"/>
  <c r="P141" i="51"/>
  <c r="P173" i="52"/>
  <c r="P242" i="65"/>
  <c r="P240" i="65"/>
  <c r="P34" i="52"/>
  <c r="P73" i="51"/>
  <c r="P140" i="53"/>
  <c r="P153" i="51"/>
  <c r="P141" i="52"/>
  <c r="P147" i="52"/>
  <c r="P250" i="65"/>
  <c r="P90" i="52"/>
  <c r="P97" i="51"/>
  <c r="P12" i="52"/>
  <c r="P131" i="51"/>
  <c r="P130" i="51"/>
  <c r="P50" i="53"/>
  <c r="P286" i="68"/>
  <c r="P5" i="53"/>
  <c r="P133" i="51"/>
  <c r="P118" i="52"/>
  <c r="P120" i="53"/>
  <c r="P83" i="52"/>
  <c r="P10" i="52"/>
  <c r="P145" i="52"/>
  <c r="P236" i="65"/>
  <c r="P13" i="52"/>
  <c r="P235" i="65"/>
  <c r="P48" i="51"/>
  <c r="P52" i="52"/>
  <c r="P149" i="51"/>
  <c r="P111" i="51"/>
  <c r="P11" i="52"/>
  <c r="P93" i="53"/>
  <c r="P176" i="53"/>
  <c r="P127" i="51"/>
  <c r="P154" i="52"/>
  <c r="P51" i="52"/>
  <c r="P64" i="53"/>
  <c r="P60" i="51"/>
  <c r="P167" i="51"/>
  <c r="P269" i="71"/>
  <c r="P71" i="53"/>
  <c r="P237" i="66"/>
  <c r="P90" i="51"/>
  <c r="P87" i="52"/>
  <c r="P260" i="72"/>
  <c r="P300" i="64"/>
  <c r="P60" i="52"/>
  <c r="P168" i="52"/>
  <c r="P65" i="52"/>
  <c r="P11" i="53"/>
  <c r="P33" i="52"/>
  <c r="P71" i="51"/>
  <c r="P33" i="51"/>
  <c r="P339" i="68"/>
  <c r="P168" i="51"/>
  <c r="P236" i="66"/>
  <c r="P121" i="53"/>
  <c r="P93" i="51"/>
  <c r="P54" i="51"/>
  <c r="P231" i="66"/>
  <c r="P30" i="52"/>
  <c r="P166" i="51"/>
  <c r="P169" i="52"/>
  <c r="P290" i="68"/>
  <c r="P70" i="52"/>
  <c r="P155" i="51"/>
  <c r="P45" i="52"/>
  <c r="P70" i="53"/>
  <c r="P175" i="53"/>
  <c r="P129" i="51"/>
  <c r="P139" i="53"/>
  <c r="P26" i="53"/>
  <c r="P50" i="51"/>
  <c r="P10" i="53"/>
  <c r="P38" i="51"/>
  <c r="P265" i="69"/>
  <c r="P92" i="51"/>
  <c r="P20" i="51"/>
  <c r="P88" i="52"/>
  <c r="P31" i="52"/>
  <c r="P17" i="52"/>
  <c r="P108" i="52"/>
  <c r="P320" i="68"/>
  <c r="P85" i="52"/>
  <c r="P255" i="71"/>
  <c r="P258" i="66"/>
  <c r="P288" i="64"/>
  <c r="P273" i="67"/>
  <c r="P261" i="70"/>
  <c r="P262" i="69"/>
  <c r="P287" i="64"/>
  <c r="P247" i="67"/>
  <c r="P266" i="66"/>
  <c r="P259" i="65"/>
  <c r="P232" i="71"/>
  <c r="P47" i="52"/>
  <c r="P273" i="66"/>
  <c r="P235" i="66"/>
  <c r="P226" i="72"/>
  <c r="P272" i="67"/>
  <c r="P262" i="66"/>
  <c r="P312" i="68"/>
  <c r="P263" i="64"/>
  <c r="P231" i="69"/>
  <c r="P4" i="53"/>
  <c r="P231" i="71"/>
  <c r="P245" i="72"/>
  <c r="P227" i="72"/>
  <c r="P259" i="66"/>
  <c r="P235" i="72"/>
  <c r="P259" i="67"/>
  <c r="P109" i="51"/>
  <c r="P315" i="68"/>
  <c r="P254" i="70"/>
  <c r="P238" i="65"/>
  <c r="P255" i="72"/>
  <c r="P275" i="64"/>
  <c r="P283" i="68"/>
  <c r="P241" i="69"/>
  <c r="P231" i="70"/>
  <c r="P44" i="52"/>
  <c r="P245" i="71"/>
  <c r="P233" i="67"/>
  <c r="P313" i="68"/>
  <c r="P251" i="67"/>
  <c r="P161" i="53"/>
  <c r="P283" i="64"/>
  <c r="P322" i="68"/>
  <c r="P296" i="64"/>
  <c r="P233" i="70"/>
  <c r="P323" i="68"/>
  <c r="P240" i="70"/>
  <c r="P338" i="68"/>
  <c r="P49" i="51"/>
  <c r="P270" i="67"/>
  <c r="P248" i="72"/>
  <c r="P164" i="52"/>
  <c r="P258" i="70"/>
  <c r="P280" i="67"/>
  <c r="P68" i="51"/>
  <c r="P28" i="51"/>
  <c r="P128" i="52"/>
  <c r="P311" i="68"/>
  <c r="P264" i="70"/>
  <c r="P248" i="65"/>
  <c r="P248" i="71"/>
  <c r="P228" i="71"/>
  <c r="P340" i="68"/>
  <c r="P290" i="64"/>
  <c r="P162" i="52"/>
  <c r="P269" i="72"/>
  <c r="P235" i="71"/>
  <c r="P252" i="66"/>
  <c r="P241" i="65"/>
  <c r="P252" i="71"/>
  <c r="P106" i="52"/>
  <c r="P258" i="65"/>
  <c r="P30" i="51"/>
  <c r="P257" i="65"/>
  <c r="P244" i="72"/>
  <c r="P43" i="53"/>
  <c r="P227" i="67"/>
  <c r="P265" i="65"/>
  <c r="P43" i="51"/>
  <c r="P3" i="51"/>
  <c r="P240" i="71"/>
  <c r="P105" i="51"/>
  <c r="P295" i="64"/>
  <c r="P274" i="64"/>
  <c r="P161" i="51"/>
  <c r="P246" i="66"/>
  <c r="P124" i="52"/>
  <c r="P230" i="67"/>
  <c r="P81" i="51"/>
  <c r="P280" i="68"/>
  <c r="P219" i="71"/>
  <c r="P246" i="69"/>
  <c r="P252" i="64"/>
  <c r="P226" i="65"/>
  <c r="P294" i="64"/>
  <c r="P226" i="69"/>
  <c r="P75" i="53"/>
  <c r="P271" i="72"/>
  <c r="P265" i="72"/>
  <c r="P281" i="70"/>
  <c r="P65" i="53"/>
  <c r="P278" i="70"/>
  <c r="P29" i="53"/>
  <c r="P171" i="53"/>
  <c r="P37" i="53"/>
  <c r="P91" i="53"/>
  <c r="P269" i="70"/>
  <c r="P115" i="51"/>
  <c r="P267" i="70"/>
  <c r="P281" i="66"/>
  <c r="P235" i="69"/>
  <c r="P345" i="68"/>
  <c r="P159" i="53"/>
  <c r="P97" i="53"/>
  <c r="P110" i="53"/>
  <c r="P281" i="69"/>
  <c r="P101" i="53"/>
  <c r="P264" i="71"/>
  <c r="P133" i="53"/>
  <c r="P137" i="53"/>
  <c r="P74" i="53"/>
  <c r="P34" i="53"/>
  <c r="P57" i="53"/>
  <c r="P98" i="53"/>
  <c r="P145" i="53"/>
  <c r="P15" i="53"/>
  <c r="P38" i="53"/>
  <c r="P131" i="53"/>
  <c r="P116" i="53"/>
  <c r="P274" i="70"/>
  <c r="P72" i="53"/>
  <c r="P138" i="53"/>
  <c r="P72" i="51"/>
  <c r="P344" i="68"/>
  <c r="P146" i="53"/>
  <c r="P277" i="70"/>
  <c r="P15" i="51"/>
  <c r="P269" i="66"/>
  <c r="P41" i="51"/>
  <c r="P136" i="51"/>
  <c r="P109" i="53"/>
  <c r="P172" i="51"/>
  <c r="P277" i="69"/>
  <c r="P276" i="69"/>
  <c r="P77" i="52"/>
  <c r="P276" i="66"/>
  <c r="P269" i="67"/>
  <c r="P47" i="53"/>
  <c r="P28" i="53"/>
  <c r="P162" i="53"/>
  <c r="P257" i="72"/>
  <c r="P65" i="51"/>
  <c r="P9" i="53"/>
  <c r="P239" i="66"/>
  <c r="P26" i="51"/>
  <c r="P121" i="52"/>
  <c r="P169" i="53"/>
  <c r="P256" i="72"/>
  <c r="P131" i="52"/>
  <c r="P118" i="51"/>
  <c r="P5" i="52"/>
  <c r="P158" i="51"/>
  <c r="P148" i="53"/>
  <c r="P30" i="53"/>
  <c r="P134" i="52"/>
  <c r="P119" i="51"/>
  <c r="P74" i="52"/>
  <c r="P310" i="64"/>
  <c r="P231" i="65"/>
  <c r="P167" i="53"/>
  <c r="P77" i="53"/>
  <c r="P83" i="51"/>
  <c r="P122" i="51"/>
  <c r="P126" i="51"/>
  <c r="P74" i="51"/>
  <c r="P31" i="53"/>
  <c r="P270" i="69"/>
  <c r="P228" i="67"/>
  <c r="P78" i="51"/>
  <c r="P148" i="52"/>
  <c r="P67" i="51"/>
  <c r="P233" i="65"/>
  <c r="P135" i="51"/>
  <c r="P22" i="51"/>
  <c r="P92" i="52"/>
  <c r="P89" i="53"/>
  <c r="P73" i="52"/>
  <c r="P69" i="51"/>
  <c r="P139" i="52"/>
  <c r="P171" i="51"/>
  <c r="P19" i="51"/>
  <c r="P268" i="66"/>
  <c r="P76" i="51"/>
  <c r="P107" i="52"/>
  <c r="P256" i="67"/>
  <c r="P177" i="52"/>
  <c r="P98" i="52"/>
  <c r="P257" i="64"/>
  <c r="P270" i="70"/>
  <c r="P78" i="52"/>
  <c r="P29" i="51"/>
  <c r="P110" i="51"/>
  <c r="P96" i="52"/>
  <c r="P45" i="53"/>
  <c r="P88" i="51"/>
  <c r="P130" i="52"/>
  <c r="P120" i="52"/>
  <c r="P228" i="66"/>
  <c r="P335" i="68"/>
  <c r="P170" i="51"/>
  <c r="P56" i="51"/>
  <c r="P172" i="52"/>
  <c r="P135" i="52"/>
  <c r="P333" i="68"/>
  <c r="P163" i="52"/>
  <c r="P126" i="52"/>
  <c r="P243" i="65"/>
  <c r="P232" i="65"/>
  <c r="P100" i="53"/>
  <c r="P102" i="53"/>
  <c r="P152" i="51"/>
  <c r="P41" i="52"/>
  <c r="P83" i="53"/>
  <c r="P253" i="65"/>
  <c r="P51" i="51"/>
  <c r="P50" i="52"/>
  <c r="P176" i="51"/>
  <c r="P69" i="53"/>
  <c r="P233" i="66"/>
  <c r="P173" i="51"/>
  <c r="P140" i="52"/>
  <c r="P14" i="51"/>
  <c r="P35" i="52"/>
  <c r="P137" i="51"/>
  <c r="P132" i="51"/>
  <c r="P26" i="52"/>
  <c r="P129" i="52"/>
  <c r="P59" i="53"/>
  <c r="P174" i="51"/>
  <c r="P5" i="51"/>
  <c r="P70" i="51"/>
  <c r="P18" i="52"/>
  <c r="P278" i="64"/>
  <c r="P102" i="52"/>
  <c r="P122" i="52"/>
  <c r="P56" i="52"/>
  <c r="P102" i="51"/>
  <c r="P255" i="70"/>
  <c r="P264" i="64"/>
  <c r="P243" i="72"/>
  <c r="P239" i="69"/>
  <c r="P260" i="66"/>
  <c r="P250" i="66"/>
  <c r="P261" i="67"/>
  <c r="P238" i="69"/>
  <c r="P242" i="71"/>
  <c r="P234" i="67"/>
  <c r="P255" i="67"/>
  <c r="P280" i="70"/>
  <c r="P304" i="64"/>
  <c r="P233" i="71"/>
  <c r="P232" i="67"/>
  <c r="P125" i="51"/>
  <c r="P277" i="64"/>
  <c r="P234" i="66"/>
  <c r="P238" i="70"/>
  <c r="P250" i="70"/>
  <c r="P144" i="52"/>
  <c r="P233" i="72"/>
  <c r="P249" i="71"/>
  <c r="P238" i="67"/>
  <c r="P254" i="66"/>
  <c r="P266" i="65"/>
  <c r="P229" i="65"/>
  <c r="P247" i="72"/>
  <c r="P261" i="72"/>
  <c r="P273" i="65"/>
  <c r="P263" i="72"/>
  <c r="P242" i="70"/>
  <c r="P44" i="51"/>
  <c r="P251" i="72"/>
  <c r="P128" i="51"/>
  <c r="P87" i="51"/>
  <c r="P240" i="69"/>
  <c r="P250" i="71"/>
  <c r="P258" i="67"/>
  <c r="P63" i="51"/>
  <c r="P228" i="72"/>
  <c r="P66" i="52"/>
  <c r="P224" i="72"/>
  <c r="P252" i="67"/>
  <c r="P300" i="68"/>
  <c r="P224" i="71"/>
  <c r="P7" i="51"/>
  <c r="P259" i="70"/>
  <c r="P66" i="51"/>
  <c r="P261" i="71"/>
  <c r="P256" i="64"/>
  <c r="P336" i="68"/>
  <c r="P305" i="68"/>
  <c r="P82" i="53"/>
  <c r="P237" i="70"/>
  <c r="P286" i="64"/>
  <c r="P254" i="67"/>
  <c r="P281" i="64"/>
  <c r="P227" i="66"/>
  <c r="P271" i="65"/>
  <c r="P4" i="51"/>
  <c r="P309" i="68"/>
  <c r="P7" i="52"/>
  <c r="P44" i="53"/>
  <c r="P285" i="64"/>
  <c r="P239" i="70"/>
  <c r="P252" i="70"/>
  <c r="P243" i="69"/>
  <c r="P252" i="72"/>
  <c r="P229" i="66"/>
  <c r="P292" i="64"/>
  <c r="P280" i="66"/>
  <c r="P282" i="64"/>
  <c r="P109" i="52"/>
  <c r="P311" i="64"/>
  <c r="P82" i="52"/>
  <c r="P271" i="66"/>
  <c r="P229" i="72"/>
  <c r="P227" i="65"/>
  <c r="P249" i="70"/>
  <c r="P62" i="52"/>
  <c r="P62" i="51"/>
  <c r="P62" i="53"/>
  <c r="P143" i="51"/>
  <c r="P265" i="67"/>
  <c r="P222" i="71"/>
  <c r="P249" i="67"/>
  <c r="P220" i="72"/>
  <c r="P247" i="69"/>
  <c r="P24" i="53"/>
  <c r="P222" i="72"/>
  <c r="P229" i="70"/>
  <c r="P3" i="52"/>
  <c r="P230" i="70"/>
  <c r="P264" i="65"/>
  <c r="P245" i="66"/>
  <c r="P264" i="67"/>
  <c r="P245" i="65"/>
  <c r="P237" i="72"/>
  <c r="P245" i="70"/>
  <c r="P119" i="53"/>
  <c r="P55" i="53"/>
  <c r="P129" i="53"/>
  <c r="P309" i="64"/>
  <c r="P236" i="69"/>
  <c r="P165" i="53"/>
  <c r="P341" i="68"/>
  <c r="P134" i="53"/>
  <c r="P265" i="71"/>
  <c r="P128" i="53"/>
  <c r="P60" i="53"/>
  <c r="P275" i="69"/>
  <c r="P275" i="67"/>
  <c r="P275" i="66"/>
  <c r="P274" i="66"/>
  <c r="P22" i="53"/>
  <c r="P48" i="53"/>
  <c r="P271" i="71"/>
  <c r="P86" i="53"/>
  <c r="P234" i="69"/>
  <c r="P163" i="53"/>
  <c r="P277" i="67"/>
  <c r="P278" i="66"/>
  <c r="P276" i="67"/>
  <c r="P278" i="67"/>
  <c r="P114" i="53"/>
  <c r="P84" i="53"/>
  <c r="P96" i="53"/>
  <c r="P259" i="72"/>
  <c r="P6" i="53"/>
  <c r="P113" i="52"/>
  <c r="P170" i="53"/>
  <c r="P268" i="72"/>
  <c r="P53" i="53"/>
  <c r="P103" i="53"/>
  <c r="P141" i="53"/>
  <c r="P12" i="53"/>
  <c r="P17" i="51"/>
  <c r="P299" i="64"/>
  <c r="P254" i="69"/>
  <c r="P258" i="72"/>
  <c r="P130" i="53"/>
  <c r="P175" i="51"/>
  <c r="P233" i="69"/>
  <c r="P267" i="71"/>
  <c r="P19" i="53"/>
  <c r="P101" i="51"/>
  <c r="P266" i="71"/>
  <c r="P7" i="53"/>
  <c r="P154" i="51"/>
  <c r="P32" i="53"/>
  <c r="P259" i="71"/>
  <c r="P276" i="65"/>
  <c r="P125" i="53"/>
  <c r="P34" i="51"/>
  <c r="P66" i="53"/>
  <c r="P260" i="64"/>
  <c r="P97" i="52"/>
  <c r="P157" i="53"/>
  <c r="P94" i="52"/>
  <c r="P151" i="52"/>
  <c r="P331" i="68"/>
  <c r="P48" i="52"/>
  <c r="P52" i="51"/>
  <c r="P91" i="51"/>
  <c r="P94" i="51"/>
  <c r="P153" i="52"/>
  <c r="P103" i="51"/>
  <c r="P127" i="52"/>
  <c r="P167" i="52"/>
  <c r="P268" i="67"/>
  <c r="P120" i="51"/>
  <c r="P49" i="52"/>
  <c r="P158" i="53"/>
  <c r="P45" i="51"/>
  <c r="P16" i="51"/>
  <c r="P57" i="52"/>
  <c r="P116" i="51"/>
  <c r="P169" i="51"/>
  <c r="P259" i="64"/>
  <c r="P299" i="68"/>
  <c r="P110" i="52"/>
  <c r="P150" i="51"/>
  <c r="P327" i="68"/>
  <c r="P132" i="52"/>
  <c r="P268" i="64"/>
  <c r="P253" i="70"/>
  <c r="P89" i="51"/>
  <c r="P52" i="53"/>
  <c r="P265" i="70"/>
  <c r="P58" i="53"/>
  <c r="P134" i="51"/>
  <c r="P9" i="52"/>
  <c r="P108" i="51"/>
  <c r="P296" i="68"/>
  <c r="P237" i="67"/>
  <c r="P174" i="52"/>
  <c r="P268" i="69"/>
  <c r="P29" i="52"/>
  <c r="P151" i="51"/>
  <c r="P346" i="68"/>
  <c r="P92" i="53"/>
  <c r="P87" i="53"/>
  <c r="P271" i="64"/>
  <c r="P155" i="52"/>
  <c r="P121" i="51"/>
  <c r="P76" i="52"/>
  <c r="P116" i="52"/>
  <c r="P99" i="52"/>
  <c r="P267" i="64"/>
  <c r="P243" i="66"/>
  <c r="P279" i="70"/>
  <c r="P258" i="64"/>
  <c r="P91" i="52"/>
  <c r="P19" i="52"/>
  <c r="P156" i="51"/>
  <c r="P111" i="52"/>
  <c r="P55" i="51"/>
  <c r="P6" i="51"/>
  <c r="P124" i="53"/>
  <c r="P298" i="64"/>
  <c r="P262" i="64"/>
  <c r="P101" i="52"/>
  <c r="P67" i="52"/>
  <c r="P88" i="53"/>
  <c r="P21" i="52"/>
  <c r="P64" i="52"/>
  <c r="P139" i="51"/>
  <c r="P51" i="53"/>
  <c r="P21" i="53"/>
  <c r="P84" i="52"/>
  <c r="P14" i="52"/>
  <c r="P292" i="68"/>
  <c r="P93" i="52"/>
  <c r="P40" i="53"/>
  <c r="P279" i="69"/>
  <c r="P58" i="52"/>
  <c r="P59" i="51"/>
  <c r="P150" i="53"/>
  <c r="P13" i="53"/>
  <c r="P166" i="52"/>
  <c r="P240" i="67"/>
  <c r="P32" i="52"/>
  <c r="P165" i="51"/>
  <c r="P168" i="53"/>
  <c r="P11" i="51"/>
  <c r="P303" i="64"/>
  <c r="P40" i="52"/>
  <c r="P20" i="53"/>
  <c r="P253" i="69"/>
  <c r="P157" i="52"/>
  <c r="P241" i="67"/>
  <c r="P261" i="64"/>
  <c r="P230" i="66"/>
  <c r="P303" i="68"/>
  <c r="P266" i="64"/>
  <c r="P253" i="71"/>
  <c r="P241" i="66"/>
  <c r="P230" i="72"/>
  <c r="P298" i="68"/>
  <c r="P291" i="64"/>
  <c r="P251" i="70"/>
  <c r="P256" i="70"/>
  <c r="P25" i="51"/>
  <c r="P262" i="70"/>
  <c r="P270" i="71"/>
  <c r="P256" i="65"/>
  <c r="P244" i="71"/>
  <c r="P164" i="51"/>
  <c r="P144" i="51"/>
  <c r="P318" i="68"/>
  <c r="P295" i="68"/>
  <c r="P266" i="67"/>
  <c r="P241" i="71"/>
  <c r="P287" i="68"/>
  <c r="P82" i="51"/>
  <c r="P249" i="65"/>
  <c r="P232" i="69"/>
  <c r="P253" i="66"/>
  <c r="P281" i="68"/>
  <c r="P247" i="65"/>
  <c r="P221" i="72"/>
  <c r="P257" i="66"/>
  <c r="P279" i="65"/>
  <c r="P247" i="66"/>
  <c r="P279" i="68"/>
  <c r="P239" i="67"/>
  <c r="P232" i="72"/>
  <c r="P251" i="69"/>
  <c r="P234" i="70"/>
  <c r="P282" i="68"/>
  <c r="P257" i="70"/>
  <c r="P260" i="70"/>
  <c r="P63" i="52"/>
  <c r="P306" i="68"/>
  <c r="P260" i="67"/>
  <c r="P301" i="64"/>
  <c r="P262" i="71"/>
  <c r="P162" i="51"/>
  <c r="P228" i="65"/>
  <c r="P321" i="68"/>
  <c r="P248" i="66"/>
  <c r="P251" i="66"/>
  <c r="P255" i="65"/>
  <c r="P248" i="67"/>
  <c r="P259" i="69"/>
  <c r="P254" i="65"/>
  <c r="P251" i="65"/>
  <c r="P262" i="67"/>
  <c r="P270" i="64"/>
  <c r="P246" i="71"/>
  <c r="P225" i="72"/>
  <c r="P284" i="64"/>
  <c r="P105" i="53"/>
  <c r="P232" i="66"/>
  <c r="P242" i="72"/>
  <c r="P285" i="68"/>
  <c r="P250" i="72"/>
  <c r="P247" i="71"/>
  <c r="P236" i="67"/>
  <c r="P289" i="64"/>
  <c r="P310" i="68"/>
  <c r="P229" i="71"/>
  <c r="P261" i="65"/>
  <c r="P308" i="68"/>
  <c r="P250" i="67"/>
  <c r="P234" i="71"/>
  <c r="P258" i="69"/>
  <c r="P291" i="68"/>
  <c r="P247" i="70"/>
  <c r="P229" i="69"/>
  <c r="P248" i="69"/>
  <c r="P43" i="52"/>
  <c r="P161" i="52"/>
  <c r="P3" i="53"/>
  <c r="P246" i="67"/>
  <c r="P143" i="52"/>
  <c r="P265" i="66"/>
  <c r="P24" i="51"/>
  <c r="P81" i="53"/>
  <c r="P228" i="70"/>
  <c r="P238" i="71"/>
  <c r="P220" i="71"/>
  <c r="P230" i="69"/>
  <c r="P307" i="68"/>
  <c r="P273" i="64"/>
  <c r="P219" i="72"/>
  <c r="P237" i="71"/>
  <c r="P264" i="66"/>
  <c r="P245" i="69"/>
  <c r="P274" i="69"/>
  <c r="P108" i="53"/>
  <c r="P267" i="67"/>
  <c r="P275" i="65"/>
  <c r="P275" i="70"/>
  <c r="P46" i="53"/>
  <c r="P281" i="65"/>
  <c r="P177" i="53"/>
  <c r="P113" i="53"/>
  <c r="P114" i="51"/>
  <c r="P54" i="53"/>
  <c r="P112" i="51"/>
  <c r="P152" i="53"/>
  <c r="P99" i="53"/>
  <c r="P41" i="53"/>
  <c r="P126" i="53"/>
  <c r="P67" i="53"/>
  <c r="P27" i="53"/>
  <c r="P17" i="53"/>
  <c r="P136" i="53"/>
  <c r="P281" i="67"/>
  <c r="P35" i="53"/>
  <c r="P172" i="53"/>
  <c r="P132" i="53"/>
  <c r="P274" i="67"/>
  <c r="P79" i="53"/>
  <c r="P107" i="53"/>
  <c r="P252" i="69"/>
  <c r="P154" i="53"/>
  <c r="P156" i="53"/>
  <c r="P127" i="53"/>
  <c r="P95" i="53"/>
  <c r="P122" i="53"/>
  <c r="P347" i="68"/>
  <c r="P306" i="64"/>
  <c r="P16" i="52"/>
  <c r="P21" i="51"/>
  <c r="P269" i="65"/>
  <c r="P266" i="72"/>
  <c r="P269" i="69"/>
  <c r="P343" i="68"/>
  <c r="P257" i="71"/>
  <c r="P272" i="69"/>
  <c r="P276" i="70"/>
  <c r="P85" i="53"/>
  <c r="P39" i="53"/>
  <c r="P266" i="70"/>
  <c r="P349" i="68"/>
  <c r="P273" i="70"/>
  <c r="P36" i="51"/>
  <c r="P268" i="70"/>
  <c r="P308" i="64"/>
  <c r="P266" i="69"/>
  <c r="P271" i="69"/>
  <c r="P273" i="69"/>
  <c r="P235" i="67"/>
  <c r="P107" i="51"/>
  <c r="P138" i="51"/>
  <c r="P68" i="53"/>
  <c r="P237" i="65"/>
  <c r="P55" i="52"/>
  <c r="P35" i="51"/>
  <c r="P99" i="51"/>
  <c r="P33" i="53"/>
  <c r="P157" i="51"/>
  <c r="P86" i="52"/>
  <c r="P268" i="65"/>
  <c r="P170" i="52"/>
  <c r="P293" i="68"/>
  <c r="P175" i="52"/>
  <c r="P147" i="51"/>
  <c r="P119" i="52"/>
  <c r="P171" i="52"/>
  <c r="P149" i="53"/>
  <c r="P39" i="52"/>
  <c r="P152" i="52"/>
  <c r="P37" i="52"/>
  <c r="P85" i="51"/>
  <c r="P133" i="52"/>
  <c r="P243" i="67"/>
  <c r="P258" i="71"/>
  <c r="P89" i="52"/>
  <c r="P31" i="51"/>
  <c r="P15" i="52"/>
  <c r="P257" i="69"/>
  <c r="P137" i="52"/>
  <c r="P294" i="68"/>
  <c r="P39" i="51"/>
  <c r="P8" i="52"/>
  <c r="P77" i="51"/>
  <c r="P27" i="52"/>
  <c r="P75" i="51"/>
  <c r="P289" i="68"/>
  <c r="P165" i="52"/>
  <c r="P256" i="71"/>
  <c r="P136" i="52"/>
  <c r="P138" i="52"/>
  <c r="P284" i="68"/>
  <c r="P163" i="51"/>
  <c r="P57" i="51"/>
  <c r="P98" i="51"/>
  <c r="P242" i="67"/>
  <c r="P151" i="53"/>
  <c r="P272" i="65"/>
  <c r="P72" i="52"/>
  <c r="P94" i="53"/>
  <c r="P269" i="64"/>
  <c r="P279" i="64"/>
  <c r="P251" i="71"/>
  <c r="P166" i="53"/>
  <c r="P242" i="66"/>
  <c r="P53" i="52"/>
  <c r="P288" i="68"/>
  <c r="P111" i="53"/>
  <c r="P117" i="51"/>
  <c r="P71" i="52"/>
  <c r="P13" i="51"/>
  <c r="P140" i="51"/>
  <c r="P159" i="52"/>
  <c r="P156" i="52"/>
  <c r="P158" i="52"/>
  <c r="P270" i="65"/>
  <c r="P79" i="52"/>
  <c r="P69" i="52"/>
  <c r="P75" i="52"/>
  <c r="P149" i="52"/>
  <c r="P40" i="51"/>
  <c r="P36" i="52"/>
  <c r="P6" i="52"/>
  <c r="P64" i="51"/>
  <c r="P46" i="52"/>
  <c r="P58" i="51"/>
  <c r="P262" i="72"/>
  <c r="P59" i="52"/>
  <c r="P240" i="66"/>
  <c r="P12" i="51"/>
  <c r="P95" i="51"/>
  <c r="P32" i="51"/>
  <c r="P20" i="52"/>
  <c r="P159" i="51"/>
  <c r="P260" i="65"/>
  <c r="P234" i="65"/>
  <c r="P177" i="51"/>
  <c r="P84" i="51"/>
  <c r="P145" i="51"/>
  <c r="P38" i="52"/>
  <c r="P297" i="68"/>
  <c r="P103" i="52"/>
  <c r="P90" i="53"/>
  <c r="P8" i="51"/>
  <c r="P54" i="52"/>
  <c r="P279" i="67"/>
  <c r="P227" i="71"/>
  <c r="P253" i="72"/>
  <c r="P256" i="66"/>
  <c r="P223" i="72"/>
  <c r="P255" i="64"/>
  <c r="P270" i="66"/>
  <c r="P47" i="51"/>
  <c r="P229" i="67"/>
  <c r="P125" i="52"/>
  <c r="P261" i="66"/>
  <c r="P4" i="52"/>
  <c r="P260" i="69"/>
  <c r="P255" i="66"/>
  <c r="P230" i="71"/>
  <c r="P319" i="68"/>
  <c r="P325" i="68"/>
  <c r="P25" i="53"/>
  <c r="P260" i="71"/>
  <c r="P106" i="51"/>
  <c r="P257" i="67"/>
  <c r="P234" i="72"/>
  <c r="P243" i="70"/>
  <c r="P279" i="66"/>
  <c r="P252" i="65"/>
  <c r="P63" i="53"/>
  <c r="P348" i="68"/>
  <c r="P280" i="65"/>
  <c r="P314" i="68"/>
  <c r="P312" i="64"/>
  <c r="P28" i="52"/>
  <c r="P25" i="52"/>
  <c r="P242" i="69"/>
  <c r="P316" i="68"/>
  <c r="P143" i="53"/>
  <c r="P317" i="68"/>
  <c r="P241" i="72"/>
  <c r="P9" i="51"/>
  <c r="P236" i="70"/>
  <c r="P334" i="68"/>
  <c r="P276" i="64"/>
  <c r="P324" i="68"/>
  <c r="P225" i="71"/>
  <c r="P272" i="66"/>
  <c r="P239" i="65"/>
  <c r="P302" i="64"/>
  <c r="P264" i="69"/>
  <c r="P280" i="69"/>
  <c r="P226" i="71"/>
  <c r="P254" i="64"/>
  <c r="P261" i="69"/>
  <c r="P232" i="70"/>
  <c r="P230" i="65"/>
  <c r="P146" i="52"/>
  <c r="P231" i="72"/>
  <c r="P271" i="67"/>
  <c r="P239" i="72"/>
  <c r="P250" i="69"/>
  <c r="P280" i="64"/>
  <c r="P246" i="72"/>
  <c r="P238" i="66"/>
  <c r="P243" i="71"/>
  <c r="P223" i="71"/>
  <c r="P329" i="68"/>
  <c r="P146" i="51"/>
  <c r="P265" i="64"/>
  <c r="P241" i="70"/>
  <c r="P256" i="69"/>
  <c r="P249" i="72"/>
  <c r="P235" i="70"/>
  <c r="P263" i="71"/>
  <c r="P239" i="71"/>
  <c r="P253" i="67"/>
  <c r="P221" i="71"/>
  <c r="P237" i="69"/>
  <c r="P270" i="72"/>
  <c r="P262" i="65"/>
  <c r="P231" i="67"/>
  <c r="P105" i="52"/>
  <c r="P328" i="68"/>
  <c r="P304" i="68"/>
  <c r="P253" i="64"/>
  <c r="P238" i="72"/>
  <c r="P124" i="51"/>
  <c r="P249" i="66"/>
  <c r="P24" i="52"/>
  <c r="P240" i="72"/>
  <c r="P249" i="69"/>
  <c r="P81" i="52"/>
  <c r="P228" i="69"/>
  <c r="P226" i="66"/>
  <c r="P248" i="70"/>
  <c r="P246" i="65"/>
  <c r="P245" i="67"/>
  <c r="P227" i="69"/>
  <c r="P227" i="70"/>
  <c r="P226" i="67"/>
  <c r="P246" i="70"/>
  <c r="P226" i="70"/>
  <c r="P5" i="16"/>
  <c r="P9" i="16"/>
  <c r="P13" i="16"/>
  <c r="P20" i="16"/>
  <c r="P17" i="17"/>
  <c r="P18" i="17"/>
  <c r="P7" i="15"/>
  <c r="P11" i="15"/>
  <c r="P18" i="15"/>
  <c r="P22" i="15"/>
  <c r="P28" i="15"/>
  <c r="P32" i="15"/>
  <c r="P9" i="17"/>
  <c r="P22" i="17"/>
  <c r="P29" i="16"/>
  <c r="P6" i="16"/>
  <c r="P10" i="16"/>
  <c r="P14" i="16"/>
  <c r="P21" i="16"/>
  <c r="P8" i="15"/>
  <c r="P12" i="15"/>
  <c r="P19" i="15"/>
  <c r="P24" i="15"/>
  <c r="P29" i="15"/>
  <c r="P5" i="17"/>
  <c r="P6" i="17"/>
  <c r="P19" i="17"/>
  <c r="P29" i="17"/>
  <c r="P25" i="16"/>
  <c r="P30" i="16"/>
  <c r="P16" i="15"/>
  <c r="P7" i="16"/>
  <c r="P11" i="16"/>
  <c r="P18" i="16"/>
  <c r="P22" i="16"/>
  <c r="P9" i="15"/>
  <c r="P13" i="15"/>
  <c r="P20" i="15"/>
  <c r="P25" i="15"/>
  <c r="P30" i="15"/>
  <c r="P7" i="17"/>
  <c r="P20" i="17"/>
  <c r="P30" i="17"/>
  <c r="P26" i="16"/>
  <c r="P31" i="16"/>
  <c r="P5" i="15"/>
  <c r="P8" i="16"/>
  <c r="P12" i="16"/>
  <c r="P19" i="16"/>
  <c r="P24" i="16"/>
  <c r="P28" i="17"/>
  <c r="P6" i="15"/>
  <c r="P10" i="15"/>
  <c r="P14" i="15"/>
  <c r="P21" i="15"/>
  <c r="P26" i="15"/>
  <c r="P31" i="15"/>
  <c r="P8" i="17"/>
  <c r="P21" i="17"/>
  <c r="P28" i="16"/>
  <c r="P32" i="16"/>
  <c r="P134" i="29"/>
  <c r="P128" i="29"/>
  <c r="P167" i="6"/>
  <c r="P143" i="6"/>
  <c r="P123" i="29"/>
  <c r="P142" i="29"/>
  <c r="Q173" i="6"/>
  <c r="Q149" i="6"/>
  <c r="Q127" i="6"/>
  <c r="Q136" i="6"/>
  <c r="Q160" i="6"/>
  <c r="Q113" i="52"/>
  <c r="Q275" i="69"/>
  <c r="Q72" i="53"/>
  <c r="Q112" i="52"/>
  <c r="Q274" i="70"/>
  <c r="Q76" i="53"/>
  <c r="Q97" i="53"/>
  <c r="Q267" i="69"/>
  <c r="Q144" i="53"/>
  <c r="Q342" i="68"/>
  <c r="Q86" i="53"/>
  <c r="Q146" i="53"/>
  <c r="Q174" i="53"/>
  <c r="Q126" i="53"/>
  <c r="Q110" i="53"/>
  <c r="Q156" i="53"/>
  <c r="Q267" i="72"/>
  <c r="Q254" i="69"/>
  <c r="Q129" i="53"/>
  <c r="Q330" i="68"/>
  <c r="Q349" i="68"/>
  <c r="Q117" i="53"/>
  <c r="Q274" i="69"/>
  <c r="Q17" i="53"/>
  <c r="Q278" i="67"/>
  <c r="Q127" i="53"/>
  <c r="Q235" i="69"/>
  <c r="Q281" i="69"/>
  <c r="Q154" i="53"/>
  <c r="Q108" i="53"/>
  <c r="Q103" i="53"/>
  <c r="Q234" i="69"/>
  <c r="Q274" i="67"/>
  <c r="Q170" i="53"/>
  <c r="Q313" i="64"/>
  <c r="Q173" i="53"/>
  <c r="Q274" i="66"/>
  <c r="Q150" i="52"/>
  <c r="Q29" i="51"/>
  <c r="Q18" i="51"/>
  <c r="Q267" i="71"/>
  <c r="Q337" i="68"/>
  <c r="Q66" i="53"/>
  <c r="Q128" i="53"/>
  <c r="Q9" i="52"/>
  <c r="Q27" i="51"/>
  <c r="Q256" i="71"/>
  <c r="Q164" i="53"/>
  <c r="Q347" i="68"/>
  <c r="Q255" i="69"/>
  <c r="Q100" i="53"/>
  <c r="Q264" i="72"/>
  <c r="Q45" i="51"/>
  <c r="Q277" i="69"/>
  <c r="Q111" i="53"/>
  <c r="Q271" i="70"/>
  <c r="Q26" i="51"/>
  <c r="Q332" i="68"/>
  <c r="Q28" i="53"/>
  <c r="Q47" i="53"/>
  <c r="Q276" i="66"/>
  <c r="Q234" i="65"/>
  <c r="Q130" i="51"/>
  <c r="Q322" i="68"/>
  <c r="Q140" i="53"/>
  <c r="Q17" i="52"/>
  <c r="Q32" i="53"/>
  <c r="Q111" i="51"/>
  <c r="Q98" i="52"/>
  <c r="Q49" i="52"/>
  <c r="Q110" i="52"/>
  <c r="Q5" i="51"/>
  <c r="Q308" i="68"/>
  <c r="Q154" i="52"/>
  <c r="Q151" i="52"/>
  <c r="Q163" i="52"/>
  <c r="Q50" i="52"/>
  <c r="Q100" i="52"/>
  <c r="Q138" i="51"/>
  <c r="Q6" i="51"/>
  <c r="Q121" i="53"/>
  <c r="Q70" i="53"/>
  <c r="Q152" i="52"/>
  <c r="Q38" i="52"/>
  <c r="Q39" i="52"/>
  <c r="Q171" i="52"/>
  <c r="Q59" i="53"/>
  <c r="Q72" i="52"/>
  <c r="Q147" i="52"/>
  <c r="Q122" i="52"/>
  <c r="Q149" i="51"/>
  <c r="Q174" i="52"/>
  <c r="Q236" i="65"/>
  <c r="Q268" i="69"/>
  <c r="Q14" i="51"/>
  <c r="Q237" i="66"/>
  <c r="Q226" i="71"/>
  <c r="Q108" i="51"/>
  <c r="Q257" i="69"/>
  <c r="Q250" i="65"/>
  <c r="Q21" i="51"/>
  <c r="Q119" i="51"/>
  <c r="Q157" i="52"/>
  <c r="Q65" i="52"/>
  <c r="Q33" i="52"/>
  <c r="Q270" i="65"/>
  <c r="Q32" i="52"/>
  <c r="Q140" i="52"/>
  <c r="Q96" i="51"/>
  <c r="Q99" i="51"/>
  <c r="Q59" i="52"/>
  <c r="Q237" i="65"/>
  <c r="Q244" i="72"/>
  <c r="Q231" i="66"/>
  <c r="Q40" i="51"/>
  <c r="Q102" i="53"/>
  <c r="Q256" i="65"/>
  <c r="Q22" i="52"/>
  <c r="Q119" i="52"/>
  <c r="Q64" i="52"/>
  <c r="Q70" i="51"/>
  <c r="Q268" i="64"/>
  <c r="Q242" i="65"/>
  <c r="Q292" i="64"/>
  <c r="Q272" i="69"/>
  <c r="Q176" i="51"/>
  <c r="Q83" i="52"/>
  <c r="Q150" i="53"/>
  <c r="Q260" i="69"/>
  <c r="Q163" i="51"/>
  <c r="Q83" i="51"/>
  <c r="Q89" i="53"/>
  <c r="Q58" i="52"/>
  <c r="Q242" i="67"/>
  <c r="Q11" i="53"/>
  <c r="Q32" i="51"/>
  <c r="Q78" i="53"/>
  <c r="Q256" i="72"/>
  <c r="Q297" i="68"/>
  <c r="Q118" i="51"/>
  <c r="Q279" i="67"/>
  <c r="Q235" i="65"/>
  <c r="Q174" i="51"/>
  <c r="Q36" i="51"/>
  <c r="Q165" i="51"/>
  <c r="Q236" i="67"/>
  <c r="Q234" i="70"/>
  <c r="Q129" i="51"/>
  <c r="Q151" i="53"/>
  <c r="Q21" i="53"/>
  <c r="Q243" i="67"/>
  <c r="Q38" i="51"/>
  <c r="Q262" i="72"/>
  <c r="Q26" i="52"/>
  <c r="Q13" i="52"/>
  <c r="Q170" i="52"/>
  <c r="Q253" i="65"/>
  <c r="Q21" i="52"/>
  <c r="Q88" i="53"/>
  <c r="Q46" i="51"/>
  <c r="Q232" i="70"/>
  <c r="Q228" i="66"/>
  <c r="Q25" i="52"/>
  <c r="Q230" i="66"/>
  <c r="Q238" i="66"/>
  <c r="Q262" i="70"/>
  <c r="Q241" i="72"/>
  <c r="Q242" i="66"/>
  <c r="Q261" i="70"/>
  <c r="Q44" i="53"/>
  <c r="Q7" i="51"/>
  <c r="Q232" i="72"/>
  <c r="Q223" i="72"/>
  <c r="Q264" i="64"/>
  <c r="Q164" i="52"/>
  <c r="Q66" i="51"/>
  <c r="Q280" i="65"/>
  <c r="Q270" i="72"/>
  <c r="Q287" i="64"/>
  <c r="Q128" i="51"/>
  <c r="Q235" i="71"/>
  <c r="Q231" i="69"/>
  <c r="Q292" i="68"/>
  <c r="Q224" i="72"/>
  <c r="Q301" i="64"/>
  <c r="Q333" i="68"/>
  <c r="Q273" i="66"/>
  <c r="Q236" i="70"/>
  <c r="Q247" i="70"/>
  <c r="Q255" i="70"/>
  <c r="Q128" i="52"/>
  <c r="Q237" i="67"/>
  <c r="Q49" i="51"/>
  <c r="Q248" i="65"/>
  <c r="Q231" i="70"/>
  <c r="Q298" i="68"/>
  <c r="Q265" i="64"/>
  <c r="Q85" i="52"/>
  <c r="Q231" i="71"/>
  <c r="Q261" i="65"/>
  <c r="Q250" i="70"/>
  <c r="Q259" i="70"/>
  <c r="Q24" i="51"/>
  <c r="Q243" i="65"/>
  <c r="Q270" i="64"/>
  <c r="Q254" i="64"/>
  <c r="Q229" i="70"/>
  <c r="Q257" i="65"/>
  <c r="Q251" i="65"/>
  <c r="Q245" i="72"/>
  <c r="Q227" i="71"/>
  <c r="Q109" i="52"/>
  <c r="Q262" i="71"/>
  <c r="Q250" i="71"/>
  <c r="Q239" i="70"/>
  <c r="Q272" i="66"/>
  <c r="Q232" i="65"/>
  <c r="Q258" i="67"/>
  <c r="Q259" i="69"/>
  <c r="Q276" i="64"/>
  <c r="Q315" i="68"/>
  <c r="Q250" i="66"/>
  <c r="Q249" i="71"/>
  <c r="Q243" i="71"/>
  <c r="Q262" i="69"/>
  <c r="Q304" i="64"/>
  <c r="Q248" i="70"/>
  <c r="Q286" i="64"/>
  <c r="Q283" i="64"/>
  <c r="Q265" i="65"/>
  <c r="Q24" i="52"/>
  <c r="Q274" i="64"/>
  <c r="Q328" i="68"/>
  <c r="Q227" i="69"/>
  <c r="Q124" i="52"/>
  <c r="Q81" i="51"/>
  <c r="Q81" i="53"/>
  <c r="Q43" i="51"/>
  <c r="Q246" i="70"/>
  <c r="Q280" i="68"/>
  <c r="Q43" i="52"/>
  <c r="Q222" i="72"/>
  <c r="Q246" i="69"/>
  <c r="Q81" i="52"/>
  <c r="Q253" i="64"/>
  <c r="Q226" i="66"/>
  <c r="Q227" i="67"/>
  <c r="Q245" i="70"/>
  <c r="Q237" i="71"/>
  <c r="Q245" i="65"/>
  <c r="Q226" i="67"/>
  <c r="Q46" i="53"/>
  <c r="Q297" i="64"/>
  <c r="Q113" i="53"/>
  <c r="Q267" i="66"/>
  <c r="Q278" i="70"/>
  <c r="Q147" i="53"/>
  <c r="Q95" i="53"/>
  <c r="Q114" i="52"/>
  <c r="Q259" i="71"/>
  <c r="Q55" i="53"/>
  <c r="Q15" i="53"/>
  <c r="Q141" i="53"/>
  <c r="Q99" i="53"/>
  <c r="Q344" i="68"/>
  <c r="Q278" i="65"/>
  <c r="Q119" i="53"/>
  <c r="Q60" i="53"/>
  <c r="Q135" i="53"/>
  <c r="Q278" i="69"/>
  <c r="Q27" i="53"/>
  <c r="Q267" i="65"/>
  <c r="Q267" i="70"/>
  <c r="Q48" i="53"/>
  <c r="Q41" i="53"/>
  <c r="Q54" i="53"/>
  <c r="Q345" i="68"/>
  <c r="Q6" i="53"/>
  <c r="Q275" i="67"/>
  <c r="Q115" i="51"/>
  <c r="Q65" i="53"/>
  <c r="Q53" i="53"/>
  <c r="Q75" i="53"/>
  <c r="Q268" i="72"/>
  <c r="Q257" i="71"/>
  <c r="Q18" i="53"/>
  <c r="Q276" i="70"/>
  <c r="Q137" i="53"/>
  <c r="Q35" i="51"/>
  <c r="Q273" i="69"/>
  <c r="Q277" i="65"/>
  <c r="Q269" i="69"/>
  <c r="Q36" i="52"/>
  <c r="Q106" i="53"/>
  <c r="Q269" i="65"/>
  <c r="Q88" i="51"/>
  <c r="Q54" i="51"/>
  <c r="Q11" i="51"/>
  <c r="Q276" i="67"/>
  <c r="Q91" i="51"/>
  <c r="Q103" i="51"/>
  <c r="Q150" i="51"/>
  <c r="Q299" i="64"/>
  <c r="Q58" i="53"/>
  <c r="Q259" i="72"/>
  <c r="Q271" i="69"/>
  <c r="Q265" i="70"/>
  <c r="Q93" i="52"/>
  <c r="Q258" i="71"/>
  <c r="Q125" i="53"/>
  <c r="Q266" i="71"/>
  <c r="Q310" i="64"/>
  <c r="Q331" i="68"/>
  <c r="Q101" i="51"/>
  <c r="Q13" i="51"/>
  <c r="Q121" i="51"/>
  <c r="Q53" i="51"/>
  <c r="Q92" i="52"/>
  <c r="Q93" i="51"/>
  <c r="Q8" i="51"/>
  <c r="Q52" i="53"/>
  <c r="Q69" i="53"/>
  <c r="Q121" i="52"/>
  <c r="Q45" i="53"/>
  <c r="Q111" i="52"/>
  <c r="Q132" i="51"/>
  <c r="Q153" i="52"/>
  <c r="Q137" i="52"/>
  <c r="Q172" i="51"/>
  <c r="Q93" i="53"/>
  <c r="Q279" i="70"/>
  <c r="Q68" i="53"/>
  <c r="Q89" i="52"/>
  <c r="Q122" i="51"/>
  <c r="Q233" i="71"/>
  <c r="Q51" i="52"/>
  <c r="Q127" i="52"/>
  <c r="Q40" i="52"/>
  <c r="Q50" i="51"/>
  <c r="Q335" i="68"/>
  <c r="Q71" i="51"/>
  <c r="Q94" i="52"/>
  <c r="Q151" i="51"/>
  <c r="Q126" i="51"/>
  <c r="Q294" i="68"/>
  <c r="Q89" i="51"/>
  <c r="Q149" i="53"/>
  <c r="Q251" i="69"/>
  <c r="Q51" i="53"/>
  <c r="Q263" i="64"/>
  <c r="Q30" i="52"/>
  <c r="Q139" i="53"/>
  <c r="Q101" i="52"/>
  <c r="Q78" i="52"/>
  <c r="Q118" i="52"/>
  <c r="Q124" i="53"/>
  <c r="Q31" i="51"/>
  <c r="Q346" i="68"/>
  <c r="Q173" i="51"/>
  <c r="Q133" i="51"/>
  <c r="Q67" i="51"/>
  <c r="Q262" i="64"/>
  <c r="Q262" i="66"/>
  <c r="Q92" i="53"/>
  <c r="Q248" i="72"/>
  <c r="Q260" i="70"/>
  <c r="Q64" i="53"/>
  <c r="Q10" i="53"/>
  <c r="Q130" i="52"/>
  <c r="Q49" i="53"/>
  <c r="Q27" i="52"/>
  <c r="Q87" i="52"/>
  <c r="Q168" i="53"/>
  <c r="Q267" i="64"/>
  <c r="Q126" i="52"/>
  <c r="Q37" i="51"/>
  <c r="Q167" i="51"/>
  <c r="Q250" i="67"/>
  <c r="Q134" i="52"/>
  <c r="Q265" i="69"/>
  <c r="Q14" i="52"/>
  <c r="Q45" i="52"/>
  <c r="Q242" i="71"/>
  <c r="Q87" i="53"/>
  <c r="Q53" i="52"/>
  <c r="Q117" i="52"/>
  <c r="Q171" i="51"/>
  <c r="Q155" i="51"/>
  <c r="Q284" i="68"/>
  <c r="Q148" i="52"/>
  <c r="Q15" i="52"/>
  <c r="Q268" i="70"/>
  <c r="Q241" i="69"/>
  <c r="Q120" i="53"/>
  <c r="Q177" i="51"/>
  <c r="Q50" i="53"/>
  <c r="Q229" i="66"/>
  <c r="Q166" i="53"/>
  <c r="Q107" i="51"/>
  <c r="Q76" i="52"/>
  <c r="Q78" i="51"/>
  <c r="Q268" i="65"/>
  <c r="Q233" i="67"/>
  <c r="Q6" i="52"/>
  <c r="Q248" i="71"/>
  <c r="Q137" i="51"/>
  <c r="Q159" i="51"/>
  <c r="Q159" i="52"/>
  <c r="Q68" i="52"/>
  <c r="Q173" i="52"/>
  <c r="Q176" i="53"/>
  <c r="Q255" i="65"/>
  <c r="Q280" i="67"/>
  <c r="Q63" i="53"/>
  <c r="Q85" i="51"/>
  <c r="Q225" i="71"/>
  <c r="Q230" i="72"/>
  <c r="Q339" i="68"/>
  <c r="Q334" i="68"/>
  <c r="Q9" i="51"/>
  <c r="Q259" i="66"/>
  <c r="Q106" i="52"/>
  <c r="Q280" i="64"/>
  <c r="Q241" i="67"/>
  <c r="Q247" i="71"/>
  <c r="Q255" i="67"/>
  <c r="Q338" i="68"/>
  <c r="Q271" i="66"/>
  <c r="Q7" i="52"/>
  <c r="Q336" i="68"/>
  <c r="Q231" i="67"/>
  <c r="Q316" i="68"/>
  <c r="Q164" i="51"/>
  <c r="Q249" i="67"/>
  <c r="Q250" i="69"/>
  <c r="Q243" i="70"/>
  <c r="Q273" i="67"/>
  <c r="Q312" i="64"/>
  <c r="Q227" i="72"/>
  <c r="Q223" i="71"/>
  <c r="Q162" i="52"/>
  <c r="Q248" i="66"/>
  <c r="Q240" i="69"/>
  <c r="Q327" i="68"/>
  <c r="Q310" i="68"/>
  <c r="Q82" i="51"/>
  <c r="Q255" i="66"/>
  <c r="Q253" i="71"/>
  <c r="Q253" i="72"/>
  <c r="Q284" i="64"/>
  <c r="Q252" i="66"/>
  <c r="Q256" i="70"/>
  <c r="Q146" i="51"/>
  <c r="Q279" i="64"/>
  <c r="Q246" i="71"/>
  <c r="Q261" i="66"/>
  <c r="Q243" i="66"/>
  <c r="Q311" i="64"/>
  <c r="Q289" i="68"/>
  <c r="Q244" i="71"/>
  <c r="Q109" i="51"/>
  <c r="Q283" i="68"/>
  <c r="Q238" i="65"/>
  <c r="Q246" i="72"/>
  <c r="Q82" i="53"/>
  <c r="Q252" i="67"/>
  <c r="Q261" i="69"/>
  <c r="Q228" i="71"/>
  <c r="Q260" i="72"/>
  <c r="Q229" i="72"/>
  <c r="Q234" i="72"/>
  <c r="Q229" i="69"/>
  <c r="Q329" i="68"/>
  <c r="Q320" i="68"/>
  <c r="Q234" i="67"/>
  <c r="Q250" i="72"/>
  <c r="Q251" i="67"/>
  <c r="Q260" i="71"/>
  <c r="Q66" i="52"/>
  <c r="Q252" i="70"/>
  <c r="Q230" i="70"/>
  <c r="Q258" i="64"/>
  <c r="Q255" i="71"/>
  <c r="Q161" i="52"/>
  <c r="Q249" i="69"/>
  <c r="Q249" i="70"/>
  <c r="Q105" i="51"/>
  <c r="Q227" i="66"/>
  <c r="Q248" i="67"/>
  <c r="Q279" i="68"/>
  <c r="Q304" i="68"/>
  <c r="Q232" i="67"/>
  <c r="Q220" i="72"/>
  <c r="Q3" i="51"/>
  <c r="Q247" i="67"/>
  <c r="Q230" i="67"/>
  <c r="Q246" i="67"/>
  <c r="Q219" i="71"/>
  <c r="Q245" i="66"/>
  <c r="Q237" i="72"/>
  <c r="Q273" i="64"/>
  <c r="Q264" i="67"/>
  <c r="Q98" i="53"/>
  <c r="Q56" i="53"/>
  <c r="Q236" i="69"/>
  <c r="Q271" i="71"/>
  <c r="Q145" i="53"/>
  <c r="Q115" i="53"/>
  <c r="Q266" i="70"/>
  <c r="Q275" i="65"/>
  <c r="Q133" i="53"/>
  <c r="Q233" i="69"/>
  <c r="Q114" i="51"/>
  <c r="Q67" i="53"/>
  <c r="Q38" i="53"/>
  <c r="Q265" i="72"/>
  <c r="Q152" i="53"/>
  <c r="Q84" i="53"/>
  <c r="Q268" i="71"/>
  <c r="Q79" i="53"/>
  <c r="Q96" i="53"/>
  <c r="Q29" i="53"/>
  <c r="Q281" i="70"/>
  <c r="Q113" i="51"/>
  <c r="Q131" i="53"/>
  <c r="Q37" i="53"/>
  <c r="Q36" i="53"/>
  <c r="Q73" i="53"/>
  <c r="Q112" i="53"/>
  <c r="Q35" i="53"/>
  <c r="Q155" i="53"/>
  <c r="Q74" i="53"/>
  <c r="Q114" i="53"/>
  <c r="Q177" i="53"/>
  <c r="Q277" i="66"/>
  <c r="Q343" i="68"/>
  <c r="Q116" i="53"/>
  <c r="Q138" i="53"/>
  <c r="Q271" i="72"/>
  <c r="Q17" i="51"/>
  <c r="Q120" i="51"/>
  <c r="Q175" i="51"/>
  <c r="Q7" i="53"/>
  <c r="Q94" i="51"/>
  <c r="Q136" i="53"/>
  <c r="Q69" i="51"/>
  <c r="Q132" i="52"/>
  <c r="Q52" i="51"/>
  <c r="Q120" i="52"/>
  <c r="Q252" i="69"/>
  <c r="Q268" i="66"/>
  <c r="Q57" i="51"/>
  <c r="Q270" i="70"/>
  <c r="Q269" i="70"/>
  <c r="Q56" i="51"/>
  <c r="Q162" i="53"/>
  <c r="Q39" i="53"/>
  <c r="Q100" i="51"/>
  <c r="Q269" i="67"/>
  <c r="Q272" i="70"/>
  <c r="Q75" i="51"/>
  <c r="Q55" i="51"/>
  <c r="Q270" i="66"/>
  <c r="Q266" i="64"/>
  <c r="Q135" i="52"/>
  <c r="Q168" i="52"/>
  <c r="Q84" i="52"/>
  <c r="Q169" i="51"/>
  <c r="Q71" i="52"/>
  <c r="Q147" i="51"/>
  <c r="Q156" i="52"/>
  <c r="Q161" i="53"/>
  <c r="Q238" i="70"/>
  <c r="Q102" i="52"/>
  <c r="Q29" i="52"/>
  <c r="Q177" i="52"/>
  <c r="Q103" i="52"/>
  <c r="Q129" i="52"/>
  <c r="Q241" i="65"/>
  <c r="Q12" i="51"/>
  <c r="Q34" i="51"/>
  <c r="Q51" i="51"/>
  <c r="Q18" i="52"/>
  <c r="Q139" i="51"/>
  <c r="Q76" i="51"/>
  <c r="Q117" i="51"/>
  <c r="Q269" i="71"/>
  <c r="Q91" i="52"/>
  <c r="Q31" i="53"/>
  <c r="Q175" i="53"/>
  <c r="Q172" i="52"/>
  <c r="Q300" i="64"/>
  <c r="Q233" i="65"/>
  <c r="Q84" i="51"/>
  <c r="Q47" i="51"/>
  <c r="Q167" i="53"/>
  <c r="Q286" i="68"/>
  <c r="Q41" i="52"/>
  <c r="Q141" i="52"/>
  <c r="Q156" i="51"/>
  <c r="Q295" i="68"/>
  <c r="Q262" i="65"/>
  <c r="Q96" i="52"/>
  <c r="Q285" i="64"/>
  <c r="Q34" i="52"/>
  <c r="Q231" i="65"/>
  <c r="Q309" i="68"/>
  <c r="Q79" i="51"/>
  <c r="Q58" i="51"/>
  <c r="Q257" i="70"/>
  <c r="Q88" i="52"/>
  <c r="Q148" i="51"/>
  <c r="Q148" i="53"/>
  <c r="Q169" i="53"/>
  <c r="Q258" i="72"/>
  <c r="Q269" i="64"/>
  <c r="Q232" i="69"/>
  <c r="Q256" i="66"/>
  <c r="Q60" i="52"/>
  <c r="Q168" i="51"/>
  <c r="Q135" i="51"/>
  <c r="Q13" i="53"/>
  <c r="Q153" i="51"/>
  <c r="Q158" i="52"/>
  <c r="Q105" i="53"/>
  <c r="Q239" i="65"/>
  <c r="Q272" i="65"/>
  <c r="Q158" i="53"/>
  <c r="Q46" i="52"/>
  <c r="Q55" i="52"/>
  <c r="Q77" i="51"/>
  <c r="Q235" i="66"/>
  <c r="Q241" i="70"/>
  <c r="Q97" i="52"/>
  <c r="Q67" i="52"/>
  <c r="Q39" i="51"/>
  <c r="Q323" i="68"/>
  <c r="Q145" i="51"/>
  <c r="Q33" i="51"/>
  <c r="Q296" i="68"/>
  <c r="Q37" i="52"/>
  <c r="Q145" i="52"/>
  <c r="Q229" i="65"/>
  <c r="Q95" i="52"/>
  <c r="Q98" i="51"/>
  <c r="Q20" i="52"/>
  <c r="Q155" i="52"/>
  <c r="Q19" i="52"/>
  <c r="Q239" i="67"/>
  <c r="Q90" i="53"/>
  <c r="Q64" i="51"/>
  <c r="Q264" i="70"/>
  <c r="Q141" i="51"/>
  <c r="Q33" i="53"/>
  <c r="Q270" i="69"/>
  <c r="Q240" i="67"/>
  <c r="Q86" i="51"/>
  <c r="Q40" i="53"/>
  <c r="Q133" i="52"/>
  <c r="Q90" i="52"/>
  <c r="Q5" i="53"/>
  <c r="Q225" i="72"/>
  <c r="Q241" i="71"/>
  <c r="Q293" i="68"/>
  <c r="Q44" i="51"/>
  <c r="Q282" i="64"/>
  <c r="Q237" i="70"/>
  <c r="Q249" i="65"/>
  <c r="Q288" i="64"/>
  <c r="Q264" i="69"/>
  <c r="Q321" i="68"/>
  <c r="Q324" i="68"/>
  <c r="Q221" i="72"/>
  <c r="Q82" i="52"/>
  <c r="Q234" i="71"/>
  <c r="Q278" i="64"/>
  <c r="Q235" i="72"/>
  <c r="Q259" i="67"/>
  <c r="Q258" i="66"/>
  <c r="Q303" i="68"/>
  <c r="Q348" i="68"/>
  <c r="Q25" i="53"/>
  <c r="Q261" i="67"/>
  <c r="Q282" i="68"/>
  <c r="Q263" i="71"/>
  <c r="Q125" i="51"/>
  <c r="Q242" i="72"/>
  <c r="Q254" i="65"/>
  <c r="Q125" i="52"/>
  <c r="Q281" i="68"/>
  <c r="Q251" i="66"/>
  <c r="Q256" i="69"/>
  <c r="Q270" i="67"/>
  <c r="Q269" i="72"/>
  <c r="Q254" i="67"/>
  <c r="Q271" i="65"/>
  <c r="Q290" i="64"/>
  <c r="Q63" i="52"/>
  <c r="Q245" i="71"/>
  <c r="Q243" i="72"/>
  <c r="Q144" i="51"/>
  <c r="Q313" i="68"/>
  <c r="Q301" i="68"/>
  <c r="Q239" i="66"/>
  <c r="Q239" i="71"/>
  <c r="Q288" i="68"/>
  <c r="Q255" i="72"/>
  <c r="Q291" i="68"/>
  <c r="Q227" i="65"/>
  <c r="Q290" i="68"/>
  <c r="Q260" i="66"/>
  <c r="Q306" i="68"/>
  <c r="Q259" i="64"/>
  <c r="Q249" i="72"/>
  <c r="Q242" i="70"/>
  <c r="Q275" i="64"/>
  <c r="Q224" i="71"/>
  <c r="Q4" i="52"/>
  <c r="Q226" i="72"/>
  <c r="Q307" i="68"/>
  <c r="Q317" i="68"/>
  <c r="Q271" i="67"/>
  <c r="Q248" i="69"/>
  <c r="Q247" i="66"/>
  <c r="Q266" i="65"/>
  <c r="Q296" i="64"/>
  <c r="Q291" i="64"/>
  <c r="Q47" i="52"/>
  <c r="Q144" i="52"/>
  <c r="Q256" i="67"/>
  <c r="Q231" i="72"/>
  <c r="Q295" i="64"/>
  <c r="Q246" i="66"/>
  <c r="Q226" i="65"/>
  <c r="Q143" i="52"/>
  <c r="Q105" i="52"/>
  <c r="Q143" i="51"/>
  <c r="Q265" i="66"/>
  <c r="Q240" i="71"/>
  <c r="Q24" i="53"/>
  <c r="Q3" i="52"/>
  <c r="Q266" i="67"/>
  <c r="Q161" i="51"/>
  <c r="Q3" i="53"/>
  <c r="Q238" i="72"/>
  <c r="Q222" i="71"/>
  <c r="Q62" i="51"/>
  <c r="Q245" i="69"/>
  <c r="Q219" i="72"/>
  <c r="Q294" i="64"/>
  <c r="Q226" i="70"/>
  <c r="Q252" i="64"/>
  <c r="Q306" i="64"/>
  <c r="Q172" i="53"/>
  <c r="Q112" i="51"/>
  <c r="Q264" i="71"/>
  <c r="Q281" i="66"/>
  <c r="Q34" i="53"/>
  <c r="Q275" i="70"/>
  <c r="Q8" i="53"/>
  <c r="Q115" i="52"/>
  <c r="Q134" i="53"/>
  <c r="Q341" i="68"/>
  <c r="Q274" i="65"/>
  <c r="Q267" i="67"/>
  <c r="Q118" i="53"/>
  <c r="Q266" i="72"/>
  <c r="Q163" i="53"/>
  <c r="Q281" i="65"/>
  <c r="Q171" i="53"/>
  <c r="Q91" i="53"/>
  <c r="Q277" i="70"/>
  <c r="Q132" i="53"/>
  <c r="Q281" i="67"/>
  <c r="Q107" i="53"/>
  <c r="Q101" i="53"/>
  <c r="Q22" i="53"/>
  <c r="Q305" i="64"/>
  <c r="Q57" i="53"/>
  <c r="Q165" i="53"/>
  <c r="Q122" i="53"/>
  <c r="Q309" i="64"/>
  <c r="Q14" i="53"/>
  <c r="Q153" i="53"/>
  <c r="Q269" i="66"/>
  <c r="Q275" i="66"/>
  <c r="Q16" i="53"/>
  <c r="Q159" i="53"/>
  <c r="Q265" i="71"/>
  <c r="Q48" i="51"/>
  <c r="Q12" i="53"/>
  <c r="Q85" i="53"/>
  <c r="Q253" i="69"/>
  <c r="Q72" i="51"/>
  <c r="Q273" i="70"/>
  <c r="Q307" i="64"/>
  <c r="Q10" i="51"/>
  <c r="Q60" i="51"/>
  <c r="Q20" i="51"/>
  <c r="Q266" i="69"/>
  <c r="Q276" i="69"/>
  <c r="Q65" i="51"/>
  <c r="Q74" i="52"/>
  <c r="Q73" i="51"/>
  <c r="Q278" i="66"/>
  <c r="Q308" i="64"/>
  <c r="Q277" i="67"/>
  <c r="Q102" i="51"/>
  <c r="Q257" i="72"/>
  <c r="Q109" i="53"/>
  <c r="Q77" i="52"/>
  <c r="Q276" i="65"/>
  <c r="Q228" i="65"/>
  <c r="Q16" i="52"/>
  <c r="Q136" i="52"/>
  <c r="Q253" i="66"/>
  <c r="Q73" i="52"/>
  <c r="Q11" i="52"/>
  <c r="Q5" i="52"/>
  <c r="Q107" i="52"/>
  <c r="Q138" i="52"/>
  <c r="Q157" i="53"/>
  <c r="Q260" i="65"/>
  <c r="Q94" i="53"/>
  <c r="Q41" i="51"/>
  <c r="Q170" i="51"/>
  <c r="Q318" i="68"/>
  <c r="Q116" i="52"/>
  <c r="Q257" i="64"/>
  <c r="Q31" i="52"/>
  <c r="Q236" i="66"/>
  <c r="Q149" i="52"/>
  <c r="Q92" i="51"/>
  <c r="Q97" i="51"/>
  <c r="Q57" i="52"/>
  <c r="Q70" i="52"/>
  <c r="Q230" i="71"/>
  <c r="Q69" i="52"/>
  <c r="Q262" i="67"/>
  <c r="Q116" i="51"/>
  <c r="Q136" i="51"/>
  <c r="Q28" i="51"/>
  <c r="Q22" i="51"/>
  <c r="Q154" i="51"/>
  <c r="Q12" i="52"/>
  <c r="Q83" i="53"/>
  <c r="Q255" i="64"/>
  <c r="Q299" i="68"/>
  <c r="Q8" i="52"/>
  <c r="Q234" i="66"/>
  <c r="Q77" i="53"/>
  <c r="Q240" i="65"/>
  <c r="Q75" i="52"/>
  <c r="Q30" i="53"/>
  <c r="Q140" i="51"/>
  <c r="Q99" i="52"/>
  <c r="Q289" i="64"/>
  <c r="Q157" i="51"/>
  <c r="Q176" i="52"/>
  <c r="Q238" i="67"/>
  <c r="Q71" i="53"/>
  <c r="Q108" i="52"/>
  <c r="Q268" i="67"/>
  <c r="Q134" i="51"/>
  <c r="Q253" i="70"/>
  <c r="Q257" i="67"/>
  <c r="Q158" i="51"/>
  <c r="Q48" i="52"/>
  <c r="Q52" i="52"/>
  <c r="Q325" i="68"/>
  <c r="Q110" i="51"/>
  <c r="Q279" i="65"/>
  <c r="Q59" i="51"/>
  <c r="Q54" i="52"/>
  <c r="Q95" i="51"/>
  <c r="Q279" i="66"/>
  <c r="Q175" i="52"/>
  <c r="Q131" i="52"/>
  <c r="Q74" i="51"/>
  <c r="Q251" i="71"/>
  <c r="Q16" i="51"/>
  <c r="Q272" i="67"/>
  <c r="Q15" i="51"/>
  <c r="Q166" i="51"/>
  <c r="Q35" i="52"/>
  <c r="Q56" i="52"/>
  <c r="Q9" i="53"/>
  <c r="Q139" i="52"/>
  <c r="Q311" i="68"/>
  <c r="Q10" i="52"/>
  <c r="Q20" i="53"/>
  <c r="Q166" i="52"/>
  <c r="Q298" i="64"/>
  <c r="Q86" i="52"/>
  <c r="Q130" i="53"/>
  <c r="Q279" i="69"/>
  <c r="Q240" i="66"/>
  <c r="Q26" i="53"/>
  <c r="Q169" i="52"/>
  <c r="Q303" i="64"/>
  <c r="Q152" i="51"/>
  <c r="Q19" i="51"/>
  <c r="Q319" i="68"/>
  <c r="Q25" i="51"/>
  <c r="Q131" i="51"/>
  <c r="Q19" i="53"/>
  <c r="Q165" i="52"/>
  <c r="Q79" i="52"/>
  <c r="Q90" i="51"/>
  <c r="Q167" i="52"/>
  <c r="Q127" i="51"/>
  <c r="Q247" i="69"/>
  <c r="Q221" i="71"/>
  <c r="Q254" i="70"/>
  <c r="Q237" i="69"/>
  <c r="Q257" i="66"/>
  <c r="Q258" i="69"/>
  <c r="Q30" i="51"/>
  <c r="Q261" i="71"/>
  <c r="Q235" i="70"/>
  <c r="Q28" i="52"/>
  <c r="Q252" i="72"/>
  <c r="Q243" i="69"/>
  <c r="Q280" i="66"/>
  <c r="Q146" i="52"/>
  <c r="Q302" i="64"/>
  <c r="Q261" i="72"/>
  <c r="Q253" i="67"/>
  <c r="Q242" i="69"/>
  <c r="Q251" i="72"/>
  <c r="Q258" i="70"/>
  <c r="Q247" i="72"/>
  <c r="Q263" i="72"/>
  <c r="Q232" i="71"/>
  <c r="Q228" i="72"/>
  <c r="Q238" i="69"/>
  <c r="Q305" i="68"/>
  <c r="Q87" i="51"/>
  <c r="Q270" i="71"/>
  <c r="Q280" i="70"/>
  <c r="Q260" i="64"/>
  <c r="Q228" i="70"/>
  <c r="Q314" i="68"/>
  <c r="Q340" i="68"/>
  <c r="Q266" i="66"/>
  <c r="Q106" i="51"/>
  <c r="Q259" i="65"/>
  <c r="Q254" i="66"/>
  <c r="Q233" i="72"/>
  <c r="Q256" i="64"/>
  <c r="Q233" i="70"/>
  <c r="Q240" i="70"/>
  <c r="Q261" i="64"/>
  <c r="Q258" i="65"/>
  <c r="Q260" i="67"/>
  <c r="Q239" i="69"/>
  <c r="Q271" i="64"/>
  <c r="Q230" i="65"/>
  <c r="Q44" i="52"/>
  <c r="Q233" i="66"/>
  <c r="Q4" i="51"/>
  <c r="Q229" i="71"/>
  <c r="Q247" i="65"/>
  <c r="Q4" i="53"/>
  <c r="Q241" i="66"/>
  <c r="Q280" i="69"/>
  <c r="Q235" i="67"/>
  <c r="Q68" i="51"/>
  <c r="Q251" i="70"/>
  <c r="Q252" i="65"/>
  <c r="Q312" i="68"/>
  <c r="Q162" i="51"/>
  <c r="Q281" i="64"/>
  <c r="Q273" i="65"/>
  <c r="Q63" i="51"/>
  <c r="Q239" i="72"/>
  <c r="Q300" i="68"/>
  <c r="Q143" i="53"/>
  <c r="Q287" i="68"/>
  <c r="Q228" i="69"/>
  <c r="Q252" i="71"/>
  <c r="Q277" i="64"/>
  <c r="Q249" i="66"/>
  <c r="Q124" i="51"/>
  <c r="Q62" i="53"/>
  <c r="Q246" i="65"/>
  <c r="Q62" i="52"/>
  <c r="Q227" i="70"/>
  <c r="Q285" i="68"/>
  <c r="Q229" i="67"/>
  <c r="Q240" i="72"/>
  <c r="Q238" i="71"/>
  <c r="Q43" i="53"/>
  <c r="Q220" i="71"/>
  <c r="Q228" i="67"/>
  <c r="Q230" i="69"/>
  <c r="Q232" i="66"/>
  <c r="Q265" i="67"/>
  <c r="Q226" i="69"/>
  <c r="Q264" i="65"/>
  <c r="Q264" i="66"/>
  <c r="Q245" i="67"/>
  <c r="Q6" i="17"/>
  <c r="Q13" i="16"/>
  <c r="Q28" i="17"/>
  <c r="Q9" i="16"/>
  <c r="Q6" i="15"/>
  <c r="Q10" i="15"/>
  <c r="Q14" i="15"/>
  <c r="Q21" i="15"/>
  <c r="Q26" i="15"/>
  <c r="Q31" i="15"/>
  <c r="Q8" i="16"/>
  <c r="Q19" i="16"/>
  <c r="Q25" i="16"/>
  <c r="Q21" i="17"/>
  <c r="Q16" i="16"/>
  <c r="Q133" i="6"/>
  <c r="Q8" i="17"/>
  <c r="Q29" i="16"/>
  <c r="Q5" i="17"/>
  <c r="Q11" i="16"/>
  <c r="Q7" i="15"/>
  <c r="Q11" i="15"/>
  <c r="Q18" i="15"/>
  <c r="Q22" i="15"/>
  <c r="Q28" i="15"/>
  <c r="Q32" i="15"/>
  <c r="Q12" i="16"/>
  <c r="Q20" i="16"/>
  <c r="Q26" i="16"/>
  <c r="Q22" i="17"/>
  <c r="Q18" i="17"/>
  <c r="Q10" i="16"/>
  <c r="Q31" i="16"/>
  <c r="Q7" i="17"/>
  <c r="Q7" i="16"/>
  <c r="Q28" i="16"/>
  <c r="Q32" i="16"/>
  <c r="Q8" i="15"/>
  <c r="Q12" i="15"/>
  <c r="Q19" i="15"/>
  <c r="Q24" i="15"/>
  <c r="Q29" i="15"/>
  <c r="Q5" i="16"/>
  <c r="Q14" i="16"/>
  <c r="Q21" i="16"/>
  <c r="Q30" i="16"/>
  <c r="Q19" i="17"/>
  <c r="Q29" i="17"/>
  <c r="Q24" i="16"/>
  <c r="Q9" i="17"/>
  <c r="Q5" i="15"/>
  <c r="Q9" i="15"/>
  <c r="Q13" i="15"/>
  <c r="Q20" i="15"/>
  <c r="Q25" i="15"/>
  <c r="Q30" i="15"/>
  <c r="Q6" i="16"/>
  <c r="Q18" i="16"/>
  <c r="Q22" i="16"/>
  <c r="Q20" i="17"/>
  <c r="Q30" i="17"/>
  <c r="Q123" i="29"/>
  <c r="Q130" i="29"/>
  <c r="Q125" i="6"/>
  <c r="Q165" i="6"/>
  <c r="Q110" i="6"/>
  <c r="Q141" i="6"/>
  <c r="Q134" i="29"/>
  <c r="Q124" i="29"/>
  <c r="C149" i="6"/>
  <c r="C173" i="6"/>
  <c r="C127" i="6"/>
  <c r="C160" i="6"/>
  <c r="C136" i="6"/>
  <c r="C281" i="70"/>
  <c r="C268" i="72"/>
  <c r="C342" i="68"/>
  <c r="C307" i="64"/>
  <c r="C341" i="68"/>
  <c r="C154" i="53"/>
  <c r="C141" i="53"/>
  <c r="C101" i="53"/>
  <c r="C152" i="53"/>
  <c r="C41" i="53"/>
  <c r="C18" i="53"/>
  <c r="C275" i="69"/>
  <c r="C278" i="69"/>
  <c r="C34" i="53"/>
  <c r="C110" i="53"/>
  <c r="C306" i="64"/>
  <c r="C271" i="72"/>
  <c r="C108" i="53"/>
  <c r="C267" i="66"/>
  <c r="C67" i="53"/>
  <c r="C274" i="70"/>
  <c r="C147" i="53"/>
  <c r="C309" i="64"/>
  <c r="C91" i="53"/>
  <c r="C79" i="53"/>
  <c r="C313" i="64"/>
  <c r="C278" i="70"/>
  <c r="C267" i="65"/>
  <c r="C115" i="52"/>
  <c r="C15" i="53"/>
  <c r="C275" i="65"/>
  <c r="C115" i="51"/>
  <c r="C14" i="53"/>
  <c r="C46" i="53"/>
  <c r="C120" i="52"/>
  <c r="C93" i="52"/>
  <c r="C276" i="70"/>
  <c r="C257" i="72"/>
  <c r="C6" i="51"/>
  <c r="C259" i="72"/>
  <c r="C78" i="51"/>
  <c r="C269" i="66"/>
  <c r="C276" i="69"/>
  <c r="C172" i="51"/>
  <c r="C47" i="53"/>
  <c r="C9" i="52"/>
  <c r="C265" i="69"/>
  <c r="C162" i="53"/>
  <c r="C332" i="68"/>
  <c r="C32" i="53"/>
  <c r="C52" i="51"/>
  <c r="C136" i="51"/>
  <c r="C150" i="52"/>
  <c r="C254" i="69"/>
  <c r="C277" i="70"/>
  <c r="C128" i="53"/>
  <c r="C277" i="67"/>
  <c r="C157" i="52"/>
  <c r="C46" i="51"/>
  <c r="C87" i="52"/>
  <c r="C105" i="53"/>
  <c r="C261" i="64"/>
  <c r="C151" i="51"/>
  <c r="C244" i="72"/>
  <c r="C69" i="53"/>
  <c r="C155" i="51"/>
  <c r="C15" i="52"/>
  <c r="C48" i="51"/>
  <c r="C231" i="67"/>
  <c r="C100" i="51"/>
  <c r="C244" i="71"/>
  <c r="C121" i="53"/>
  <c r="C260" i="70"/>
  <c r="C122" i="51"/>
  <c r="C256" i="72"/>
  <c r="C149" i="52"/>
  <c r="C84" i="52"/>
  <c r="C96" i="52"/>
  <c r="C286" i="68"/>
  <c r="C36" i="51"/>
  <c r="C45" i="53"/>
  <c r="C171" i="51"/>
  <c r="C294" i="68"/>
  <c r="C55" i="52"/>
  <c r="C140" i="53"/>
  <c r="C66" i="51"/>
  <c r="C103" i="51"/>
  <c r="C155" i="52"/>
  <c r="C237" i="65"/>
  <c r="C16" i="51"/>
  <c r="C73" i="51"/>
  <c r="C167" i="53"/>
  <c r="C279" i="70"/>
  <c r="C231" i="65"/>
  <c r="C12" i="53"/>
  <c r="C150" i="51"/>
  <c r="C272" i="66"/>
  <c r="C232" i="65"/>
  <c r="C303" i="64"/>
  <c r="C12" i="52"/>
  <c r="C54" i="51"/>
  <c r="C169" i="51"/>
  <c r="C102" i="51"/>
  <c r="C76" i="52"/>
  <c r="C137" i="51"/>
  <c r="C64" i="52"/>
  <c r="C5" i="51"/>
  <c r="C163" i="51"/>
  <c r="C13" i="53"/>
  <c r="C154" i="51"/>
  <c r="C32" i="52"/>
  <c r="C176" i="52"/>
  <c r="C38" i="52"/>
  <c r="C39" i="52"/>
  <c r="C41" i="52"/>
  <c r="C11" i="52"/>
  <c r="C262" i="72"/>
  <c r="C117" i="51"/>
  <c r="C102" i="52"/>
  <c r="C6" i="52"/>
  <c r="C9" i="53"/>
  <c r="C238" i="66"/>
  <c r="C265" i="70"/>
  <c r="C310" i="64"/>
  <c r="C118" i="51"/>
  <c r="C129" i="51"/>
  <c r="C59" i="53"/>
  <c r="C282" i="68"/>
  <c r="C174" i="52"/>
  <c r="C309" i="68"/>
  <c r="C131" i="52"/>
  <c r="C37" i="52"/>
  <c r="C107" i="52"/>
  <c r="C286" i="64"/>
  <c r="C29" i="51"/>
  <c r="C156" i="51"/>
  <c r="C134" i="52"/>
  <c r="C167" i="51"/>
  <c r="C75" i="52"/>
  <c r="C272" i="67"/>
  <c r="C157" i="53"/>
  <c r="C240" i="67"/>
  <c r="C291" i="68"/>
  <c r="C224" i="71"/>
  <c r="C137" i="52"/>
  <c r="C135" i="51"/>
  <c r="C45" i="52"/>
  <c r="C37" i="51"/>
  <c r="C20" i="52"/>
  <c r="C175" i="51"/>
  <c r="C19" i="52"/>
  <c r="C71" i="53"/>
  <c r="C169" i="53"/>
  <c r="C56" i="52"/>
  <c r="C100" i="53"/>
  <c r="C284" i="68"/>
  <c r="C255" i="64"/>
  <c r="C285" i="64"/>
  <c r="C231" i="71"/>
  <c r="C312" i="68"/>
  <c r="C300" i="68"/>
  <c r="C241" i="72"/>
  <c r="C146" i="51"/>
  <c r="C241" i="66"/>
  <c r="C25" i="53"/>
  <c r="C44" i="51"/>
  <c r="C252" i="72"/>
  <c r="C223" i="71"/>
  <c r="C280" i="68"/>
  <c r="C25" i="51"/>
  <c r="C266" i="67"/>
  <c r="C233" i="72"/>
  <c r="C251" i="71"/>
  <c r="C324" i="68"/>
  <c r="C260" i="71"/>
  <c r="C87" i="51"/>
  <c r="C234" i="70"/>
  <c r="C232" i="72"/>
  <c r="C228" i="71"/>
  <c r="C85" i="52"/>
  <c r="C237" i="66"/>
  <c r="C242" i="69"/>
  <c r="C334" i="68"/>
  <c r="C299" i="68"/>
  <c r="C259" i="70"/>
  <c r="C246" i="72"/>
  <c r="C239" i="72"/>
  <c r="C261" i="69"/>
  <c r="C254" i="67"/>
  <c r="C233" i="71"/>
  <c r="C280" i="70"/>
  <c r="C63" i="51"/>
  <c r="C229" i="71"/>
  <c r="C238" i="67"/>
  <c r="C85" i="51"/>
  <c r="C253" i="71"/>
  <c r="C256" i="66"/>
  <c r="C234" i="67"/>
  <c r="C252" i="67"/>
  <c r="C44" i="52"/>
  <c r="C254" i="66"/>
  <c r="C258" i="70"/>
  <c r="C327" i="68"/>
  <c r="C63" i="53"/>
  <c r="C247" i="72"/>
  <c r="C256" i="64"/>
  <c r="C245" i="72"/>
  <c r="C284" i="64"/>
  <c r="C296" i="64"/>
  <c r="C267" i="64"/>
  <c r="C296" i="68"/>
  <c r="C259" i="69"/>
  <c r="C238" i="70"/>
  <c r="C257" i="70"/>
  <c r="C338" i="68"/>
  <c r="C276" i="64"/>
  <c r="C239" i="71"/>
  <c r="C280" i="69"/>
  <c r="C252" i="65"/>
  <c r="C241" i="71"/>
  <c r="C250" i="66"/>
  <c r="C279" i="69"/>
  <c r="C264" i="70"/>
  <c r="C255" i="67"/>
  <c r="C235" i="67"/>
  <c r="C239" i="70"/>
  <c r="C255" i="72"/>
  <c r="C257" i="69"/>
  <c r="C235" i="65"/>
  <c r="C222" i="72"/>
  <c r="C62" i="53"/>
  <c r="C230" i="69"/>
  <c r="C227" i="69"/>
  <c r="C246" i="69"/>
  <c r="C249" i="65"/>
  <c r="C161" i="52"/>
  <c r="C227" i="70"/>
  <c r="C295" i="64"/>
  <c r="C24" i="52"/>
  <c r="C238" i="72"/>
  <c r="C105" i="52"/>
  <c r="C3" i="53"/>
  <c r="C3" i="52"/>
  <c r="C277" i="64"/>
  <c r="C227" i="65"/>
  <c r="C245" i="70"/>
  <c r="C246" i="65"/>
  <c r="C245" i="67"/>
  <c r="C226" i="67"/>
  <c r="C264" i="65"/>
  <c r="C19" i="15"/>
  <c r="C9" i="17"/>
  <c r="C275" i="66"/>
  <c r="C278" i="65"/>
  <c r="C271" i="71"/>
  <c r="C114" i="51"/>
  <c r="C17" i="53"/>
  <c r="C96" i="53"/>
  <c r="C252" i="69"/>
  <c r="C73" i="53"/>
  <c r="C22" i="53"/>
  <c r="C156" i="53"/>
  <c r="C274" i="67"/>
  <c r="C136" i="53"/>
  <c r="C98" i="53"/>
  <c r="C275" i="70"/>
  <c r="C53" i="53"/>
  <c r="C267" i="70"/>
  <c r="C86" i="53"/>
  <c r="C172" i="53"/>
  <c r="C117" i="53"/>
  <c r="C269" i="69"/>
  <c r="C278" i="66"/>
  <c r="C127" i="53"/>
  <c r="C112" i="53"/>
  <c r="C126" i="53"/>
  <c r="C56" i="53"/>
  <c r="C72" i="53"/>
  <c r="C274" i="69"/>
  <c r="C281" i="69"/>
  <c r="C153" i="53"/>
  <c r="C275" i="67"/>
  <c r="C118" i="53"/>
  <c r="C308" i="64"/>
  <c r="C112" i="52"/>
  <c r="C345" i="68"/>
  <c r="C235" i="69"/>
  <c r="C168" i="53"/>
  <c r="C17" i="51"/>
  <c r="C266" i="72"/>
  <c r="C347" i="68"/>
  <c r="C41" i="51"/>
  <c r="C276" i="66"/>
  <c r="C146" i="53"/>
  <c r="C257" i="71"/>
  <c r="C267" i="71"/>
  <c r="C89" i="53"/>
  <c r="C269" i="65"/>
  <c r="C266" i="71"/>
  <c r="C267" i="67"/>
  <c r="C53" i="51"/>
  <c r="C175" i="52"/>
  <c r="C270" i="69"/>
  <c r="C277" i="69"/>
  <c r="C14" i="51"/>
  <c r="C18" i="51"/>
  <c r="C33" i="51"/>
  <c r="C273" i="69"/>
  <c r="C270" i="70"/>
  <c r="C299" i="64"/>
  <c r="C113" i="53"/>
  <c r="C154" i="52"/>
  <c r="C236" i="69"/>
  <c r="C243" i="66"/>
  <c r="C141" i="51"/>
  <c r="C264" i="64"/>
  <c r="C240" i="66"/>
  <c r="C40" i="53"/>
  <c r="C92" i="53"/>
  <c r="C19" i="53"/>
  <c r="C76" i="51"/>
  <c r="C298" i="64"/>
  <c r="C145" i="51"/>
  <c r="C33" i="52"/>
  <c r="C86" i="52"/>
  <c r="C258" i="72"/>
  <c r="C35" i="51"/>
  <c r="C19" i="51"/>
  <c r="C140" i="52"/>
  <c r="C30" i="52"/>
  <c r="C20" i="53"/>
  <c r="C159" i="51"/>
  <c r="C279" i="65"/>
  <c r="C39" i="53"/>
  <c r="C127" i="51"/>
  <c r="C168" i="51"/>
  <c r="C156" i="52"/>
  <c r="C121" i="52"/>
  <c r="C97" i="52"/>
  <c r="C56" i="51"/>
  <c r="C27" i="52"/>
  <c r="C120" i="51"/>
  <c r="C51" i="52"/>
  <c r="C57" i="52"/>
  <c r="C177" i="51"/>
  <c r="C108" i="52"/>
  <c r="C242" i="66"/>
  <c r="C163" i="52"/>
  <c r="C230" i="72"/>
  <c r="C166" i="52"/>
  <c r="C333" i="68"/>
  <c r="C165" i="52"/>
  <c r="C303" i="68"/>
  <c r="C174" i="51"/>
  <c r="C49" i="53"/>
  <c r="C58" i="53"/>
  <c r="C90" i="52"/>
  <c r="C72" i="52"/>
  <c r="C239" i="66"/>
  <c r="C237" i="67"/>
  <c r="C153" i="51"/>
  <c r="C268" i="67"/>
  <c r="C119" i="51"/>
  <c r="C8" i="52"/>
  <c r="C308" i="68"/>
  <c r="C279" i="66"/>
  <c r="C272" i="65"/>
  <c r="C151" i="52"/>
  <c r="C98" i="51"/>
  <c r="C256" i="71"/>
  <c r="C52" i="53"/>
  <c r="C17" i="52"/>
  <c r="C240" i="65"/>
  <c r="C134" i="51"/>
  <c r="C99" i="52"/>
  <c r="C145" i="52"/>
  <c r="C265" i="64"/>
  <c r="C157" i="51"/>
  <c r="C110" i="51"/>
  <c r="C7" i="51"/>
  <c r="C130" i="51"/>
  <c r="C70" i="53"/>
  <c r="C268" i="65"/>
  <c r="C239" i="65"/>
  <c r="C87" i="53"/>
  <c r="C234" i="69"/>
  <c r="C257" i="64"/>
  <c r="C116" i="51"/>
  <c r="C136" i="52"/>
  <c r="C315" i="68"/>
  <c r="C48" i="52"/>
  <c r="C232" i="66"/>
  <c r="C69" i="51"/>
  <c r="C78" i="53"/>
  <c r="C138" i="52"/>
  <c r="C158" i="53"/>
  <c r="C50" i="51"/>
  <c r="C77" i="51"/>
  <c r="C50" i="53"/>
  <c r="C126" i="52"/>
  <c r="C153" i="52"/>
  <c r="C172" i="52"/>
  <c r="C158" i="52"/>
  <c r="C130" i="52"/>
  <c r="C34" i="52"/>
  <c r="C231" i="66"/>
  <c r="C260" i="64"/>
  <c r="C176" i="51"/>
  <c r="C96" i="51"/>
  <c r="C227" i="72"/>
  <c r="C260" i="65"/>
  <c r="C242" i="65"/>
  <c r="C9" i="51"/>
  <c r="C4" i="53"/>
  <c r="C283" i="64"/>
  <c r="C279" i="64"/>
  <c r="C161" i="53"/>
  <c r="C233" i="70"/>
  <c r="C258" i="64"/>
  <c r="C295" i="68"/>
  <c r="C106" i="51"/>
  <c r="C25" i="52"/>
  <c r="C313" i="68"/>
  <c r="C317" i="68"/>
  <c r="C4" i="51"/>
  <c r="C242" i="71"/>
  <c r="C320" i="68"/>
  <c r="C125" i="51"/>
  <c r="C109" i="52"/>
  <c r="C229" i="70"/>
  <c r="C235" i="71"/>
  <c r="C221" i="72"/>
  <c r="C234" i="71"/>
  <c r="C234" i="65"/>
  <c r="C247" i="66"/>
  <c r="C260" i="66"/>
  <c r="C232" i="71"/>
  <c r="C259" i="65"/>
  <c r="C255" i="71"/>
  <c r="C310" i="68"/>
  <c r="C242" i="70"/>
  <c r="C323" i="68"/>
  <c r="C241" i="65"/>
  <c r="C291" i="64"/>
  <c r="C232" i="69"/>
  <c r="C259" i="66"/>
  <c r="C241" i="69"/>
  <c r="C304" i="64"/>
  <c r="C231" i="70"/>
  <c r="C270" i="71"/>
  <c r="C250" i="67"/>
  <c r="C237" i="70"/>
  <c r="C66" i="52"/>
  <c r="C231" i="72"/>
  <c r="C128" i="51"/>
  <c r="C241" i="70"/>
  <c r="C250" i="71"/>
  <c r="C266" i="66"/>
  <c r="C248" i="66"/>
  <c r="C314" i="68"/>
  <c r="C30" i="51"/>
  <c r="C249" i="72"/>
  <c r="C254" i="70"/>
  <c r="C262" i="67"/>
  <c r="C281" i="64"/>
  <c r="C162" i="52"/>
  <c r="C319" i="68"/>
  <c r="C271" i="67"/>
  <c r="C47" i="52"/>
  <c r="C240" i="69"/>
  <c r="C143" i="53"/>
  <c r="C240" i="70"/>
  <c r="C243" i="67"/>
  <c r="C306" i="68"/>
  <c r="C230" i="66"/>
  <c r="C228" i="66"/>
  <c r="C269" i="71"/>
  <c r="C335" i="68"/>
  <c r="C261" i="67"/>
  <c r="C28" i="51"/>
  <c r="C228" i="67"/>
  <c r="C164" i="52"/>
  <c r="C124" i="51"/>
  <c r="C265" i="67"/>
  <c r="C161" i="51"/>
  <c r="C304" i="68"/>
  <c r="C249" i="66"/>
  <c r="C43" i="52"/>
  <c r="C240" i="71"/>
  <c r="C246" i="70"/>
  <c r="C228" i="65"/>
  <c r="C24" i="51"/>
  <c r="C328" i="68"/>
  <c r="C43" i="51"/>
  <c r="C220" i="72"/>
  <c r="C81" i="53"/>
  <c r="C81" i="52"/>
  <c r="C226" i="66"/>
  <c r="C226" i="70"/>
  <c r="C226" i="69"/>
  <c r="C264" i="66"/>
  <c r="C294" i="64"/>
  <c r="C245" i="65"/>
  <c r="C30" i="16"/>
  <c r="C5" i="17"/>
  <c r="C265" i="71"/>
  <c r="C122" i="53"/>
  <c r="C264" i="72"/>
  <c r="C165" i="53"/>
  <c r="C337" i="68"/>
  <c r="C138" i="53"/>
  <c r="C330" i="68"/>
  <c r="C135" i="53"/>
  <c r="C115" i="53"/>
  <c r="C99" i="53"/>
  <c r="C131" i="53"/>
  <c r="C281" i="65"/>
  <c r="C116" i="53"/>
  <c r="C103" i="53"/>
  <c r="C113" i="51"/>
  <c r="C84" i="53"/>
  <c r="C60" i="53"/>
  <c r="C278" i="67"/>
  <c r="C107" i="53"/>
  <c r="C37" i="53"/>
  <c r="C36" i="53"/>
  <c r="C35" i="53"/>
  <c r="C55" i="53"/>
  <c r="C76" i="53"/>
  <c r="C233" i="69"/>
  <c r="C174" i="53"/>
  <c r="C159" i="53"/>
  <c r="C97" i="53"/>
  <c r="C264" i="71"/>
  <c r="C114" i="53"/>
  <c r="C54" i="53"/>
  <c r="C170" i="53"/>
  <c r="C95" i="53"/>
  <c r="C133" i="53"/>
  <c r="C59" i="51"/>
  <c r="C51" i="51"/>
  <c r="C28" i="53"/>
  <c r="C85" i="53"/>
  <c r="C269" i="67"/>
  <c r="C60" i="51"/>
  <c r="C276" i="67"/>
  <c r="C117" i="52"/>
  <c r="C106" i="53"/>
  <c r="C34" i="51"/>
  <c r="C40" i="51"/>
  <c r="C344" i="68"/>
  <c r="C67" i="51"/>
  <c r="C269" i="70"/>
  <c r="C125" i="53"/>
  <c r="C93" i="51"/>
  <c r="C267" i="72"/>
  <c r="C164" i="53"/>
  <c r="C139" i="52"/>
  <c r="C343" i="68"/>
  <c r="C22" i="51"/>
  <c r="C101" i="51"/>
  <c r="C277" i="65"/>
  <c r="C277" i="66"/>
  <c r="C66" i="53"/>
  <c r="C271" i="70"/>
  <c r="C289" i="68"/>
  <c r="C254" i="64"/>
  <c r="C257" i="66"/>
  <c r="C68" i="53"/>
  <c r="C147" i="51"/>
  <c r="C150" i="53"/>
  <c r="C53" i="52"/>
  <c r="C152" i="52"/>
  <c r="C94" i="52"/>
  <c r="C166" i="51"/>
  <c r="C31" i="52"/>
  <c r="C120" i="53"/>
  <c r="C233" i="65"/>
  <c r="C74" i="51"/>
  <c r="C236" i="67"/>
  <c r="C51" i="53"/>
  <c r="C102" i="53"/>
  <c r="C10" i="52"/>
  <c r="C30" i="53"/>
  <c r="C38" i="51"/>
  <c r="C298" i="68"/>
  <c r="C83" i="51"/>
  <c r="C110" i="52"/>
  <c r="C301" i="68"/>
  <c r="C133" i="51"/>
  <c r="C26" i="52"/>
  <c r="C54" i="52"/>
  <c r="C290" i="68"/>
  <c r="C88" i="53"/>
  <c r="C297" i="68"/>
  <c r="C270" i="66"/>
  <c r="C21" i="51"/>
  <c r="C279" i="67"/>
  <c r="C59" i="52"/>
  <c r="C31" i="51"/>
  <c r="C129" i="52"/>
  <c r="C173" i="51"/>
  <c r="C260" i="69"/>
  <c r="C259" i="64"/>
  <c r="C135" i="52"/>
  <c r="C268" i="70"/>
  <c r="C119" i="52"/>
  <c r="C58" i="52"/>
  <c r="C10" i="53"/>
  <c r="C21" i="53"/>
  <c r="C140" i="51"/>
  <c r="C251" i="66"/>
  <c r="C300" i="64"/>
  <c r="C90" i="53"/>
  <c r="C97" i="51"/>
  <c r="C92" i="52"/>
  <c r="C292" i="68"/>
  <c r="C73" i="52"/>
  <c r="C253" i="66"/>
  <c r="C13" i="51"/>
  <c r="C11" i="51"/>
  <c r="C31" i="53"/>
  <c r="C26" i="51"/>
  <c r="C152" i="51"/>
  <c r="C229" i="67"/>
  <c r="C175" i="53"/>
  <c r="C83" i="52"/>
  <c r="C176" i="53"/>
  <c r="C40" i="52"/>
  <c r="C171" i="52"/>
  <c r="C331" i="68"/>
  <c r="C98" i="52"/>
  <c r="C159" i="52"/>
  <c r="C88" i="51"/>
  <c r="C168" i="52"/>
  <c r="C158" i="51"/>
  <c r="C257" i="65"/>
  <c r="C257" i="67"/>
  <c r="C79" i="51"/>
  <c r="C288" i="68"/>
  <c r="C78" i="52"/>
  <c r="C71" i="52"/>
  <c r="C293" i="68"/>
  <c r="C26" i="53"/>
  <c r="C74" i="52"/>
  <c r="C89" i="52"/>
  <c r="C141" i="52"/>
  <c r="C118" i="52"/>
  <c r="C83" i="53"/>
  <c r="C64" i="51"/>
  <c r="C12" i="51"/>
  <c r="C133" i="52"/>
  <c r="C233" i="67"/>
  <c r="C173" i="52"/>
  <c r="C121" i="51"/>
  <c r="C238" i="65"/>
  <c r="C50" i="52"/>
  <c r="C170" i="52"/>
  <c r="C5" i="53"/>
  <c r="C270" i="65"/>
  <c r="C64" i="53"/>
  <c r="C164" i="51"/>
  <c r="C256" i="69"/>
  <c r="C236" i="70"/>
  <c r="C280" i="65"/>
  <c r="C248" i="67"/>
  <c r="C255" i="66"/>
  <c r="C144" i="51"/>
  <c r="C259" i="67"/>
  <c r="C287" i="64"/>
  <c r="C236" i="66"/>
  <c r="C49" i="51"/>
  <c r="C246" i="71"/>
  <c r="C234" i="72"/>
  <c r="C228" i="72"/>
  <c r="C262" i="64"/>
  <c r="C260" i="72"/>
  <c r="C239" i="69"/>
  <c r="C262" i="70"/>
  <c r="C226" i="71"/>
  <c r="C261" i="71"/>
  <c r="C256" i="67"/>
  <c r="C251" i="65"/>
  <c r="C230" i="65"/>
  <c r="C268" i="64"/>
  <c r="C289" i="64"/>
  <c r="C232" i="67"/>
  <c r="C251" i="67"/>
  <c r="C243" i="65"/>
  <c r="C238" i="69"/>
  <c r="C329" i="68"/>
  <c r="C248" i="69"/>
  <c r="C248" i="72"/>
  <c r="C263" i="71"/>
  <c r="C263" i="64"/>
  <c r="C146" i="52"/>
  <c r="C258" i="65"/>
  <c r="C261" i="65"/>
  <c r="C235" i="72"/>
  <c r="C269" i="72"/>
  <c r="C312" i="64"/>
  <c r="C290" i="64"/>
  <c r="C233" i="66"/>
  <c r="C243" i="72"/>
  <c r="C283" i="68"/>
  <c r="C252" i="70"/>
  <c r="C261" i="70"/>
  <c r="C225" i="72"/>
  <c r="C243" i="69"/>
  <c r="C247" i="69"/>
  <c r="C348" i="68"/>
  <c r="C258" i="67"/>
  <c r="C228" i="69"/>
  <c r="C280" i="66"/>
  <c r="C340" i="68"/>
  <c r="C237" i="69"/>
  <c r="C221" i="71"/>
  <c r="C227" i="71"/>
  <c r="C287" i="68"/>
  <c r="C263" i="72"/>
  <c r="C336" i="68"/>
  <c r="C321" i="68"/>
  <c r="C106" i="52"/>
  <c r="C273" i="65"/>
  <c r="C269" i="64"/>
  <c r="C255" i="70"/>
  <c r="C249" i="71"/>
  <c r="C125" i="52"/>
  <c r="C256" i="65"/>
  <c r="C4" i="52"/>
  <c r="C275" i="64"/>
  <c r="C260" i="67"/>
  <c r="C28" i="52"/>
  <c r="C7" i="52"/>
  <c r="C247" i="65"/>
  <c r="C248" i="65"/>
  <c r="C222" i="71"/>
  <c r="C249" i="69"/>
  <c r="C265" i="66"/>
  <c r="C105" i="51"/>
  <c r="C227" i="67"/>
  <c r="C249" i="70"/>
  <c r="C143" i="51"/>
  <c r="C62" i="51"/>
  <c r="C62" i="52"/>
  <c r="C3" i="51"/>
  <c r="C285" i="68"/>
  <c r="C143" i="52"/>
  <c r="C81" i="51"/>
  <c r="C246" i="66"/>
  <c r="C279" i="68"/>
  <c r="C237" i="71"/>
  <c r="C265" i="65"/>
  <c r="C264" i="67"/>
  <c r="C252" i="64"/>
  <c r="C226" i="65"/>
  <c r="C32" i="15"/>
  <c r="C31" i="15"/>
  <c r="C30" i="15"/>
  <c r="C29" i="15"/>
  <c r="C28" i="15"/>
  <c r="C26" i="15"/>
  <c r="C25" i="15"/>
  <c r="C24" i="15"/>
  <c r="C22" i="15"/>
  <c r="C21" i="15"/>
  <c r="C20" i="15"/>
  <c r="C21" i="16"/>
  <c r="C18" i="16"/>
  <c r="C7" i="16"/>
  <c r="C28" i="17"/>
  <c r="C22" i="17"/>
  <c r="C21" i="17"/>
  <c r="C20" i="17"/>
  <c r="C19" i="17"/>
  <c r="C8" i="17"/>
  <c r="C7" i="17"/>
  <c r="C6" i="17"/>
  <c r="C274" i="65"/>
  <c r="C114" i="52"/>
  <c r="C265" i="72"/>
  <c r="C6" i="53"/>
  <c r="C281" i="66"/>
  <c r="C155" i="53"/>
  <c r="C57" i="53"/>
  <c r="C297" i="64"/>
  <c r="C74" i="53"/>
  <c r="C27" i="53"/>
  <c r="C119" i="53"/>
  <c r="C173" i="53"/>
  <c r="C266" i="69"/>
  <c r="C48" i="53"/>
  <c r="C268" i="71"/>
  <c r="C267" i="69"/>
  <c r="C75" i="53"/>
  <c r="C8" i="53"/>
  <c r="C274" i="66"/>
  <c r="C134" i="53"/>
  <c r="C137" i="53"/>
  <c r="C112" i="51"/>
  <c r="C29" i="53"/>
  <c r="C171" i="53"/>
  <c r="C349" i="68"/>
  <c r="C255" i="69"/>
  <c r="C129" i="53"/>
  <c r="C305" i="64"/>
  <c r="C145" i="53"/>
  <c r="C163" i="53"/>
  <c r="C177" i="53"/>
  <c r="C65" i="53"/>
  <c r="C38" i="53"/>
  <c r="C16" i="53"/>
  <c r="C99" i="51"/>
  <c r="C95" i="51"/>
  <c r="C111" i="53"/>
  <c r="C271" i="69"/>
  <c r="C32" i="51"/>
  <c r="C266" i="70"/>
  <c r="C94" i="51"/>
  <c r="C144" i="53"/>
  <c r="C281" i="67"/>
  <c r="C72" i="51"/>
  <c r="C15" i="51"/>
  <c r="C111" i="51"/>
  <c r="C7" i="53"/>
  <c r="C90" i="51"/>
  <c r="C132" i="53"/>
  <c r="C27" i="51"/>
  <c r="C272" i="70"/>
  <c r="C268" i="69"/>
  <c r="C132" i="51"/>
  <c r="C276" i="65"/>
  <c r="C273" i="70"/>
  <c r="C259" i="71"/>
  <c r="C272" i="69"/>
  <c r="C113" i="52"/>
  <c r="C109" i="53"/>
  <c r="C8" i="51"/>
  <c r="C235" i="66"/>
  <c r="C139" i="51"/>
  <c r="C57" i="51"/>
  <c r="C230" i="71"/>
  <c r="C108" i="51"/>
  <c r="C20" i="51"/>
  <c r="C33" i="53"/>
  <c r="C322" i="68"/>
  <c r="C29" i="52"/>
  <c r="C148" i="51"/>
  <c r="C253" i="67"/>
  <c r="C58" i="51"/>
  <c r="C271" i="64"/>
  <c r="C127" i="52"/>
  <c r="C45" i="51"/>
  <c r="C170" i="51"/>
  <c r="C93" i="53"/>
  <c r="C253" i="69"/>
  <c r="C111" i="52"/>
  <c r="C101" i="52"/>
  <c r="C100" i="52"/>
  <c r="C148" i="52"/>
  <c r="C13" i="52"/>
  <c r="C270" i="67"/>
  <c r="C149" i="53"/>
  <c r="C49" i="52"/>
  <c r="C46" i="52"/>
  <c r="C226" i="72"/>
  <c r="C248" i="71"/>
  <c r="C239" i="67"/>
  <c r="C77" i="53"/>
  <c r="C311" i="68"/>
  <c r="C270" i="64"/>
  <c r="C236" i="65"/>
  <c r="C148" i="53"/>
  <c r="C16" i="52"/>
  <c r="C22" i="52"/>
  <c r="C35" i="52"/>
  <c r="C139" i="53"/>
  <c r="C126" i="51"/>
  <c r="C36" i="52"/>
  <c r="C79" i="52"/>
  <c r="C167" i="52"/>
  <c r="C88" i="52"/>
  <c r="C339" i="68"/>
  <c r="C131" i="51"/>
  <c r="C130" i="53"/>
  <c r="C346" i="68"/>
  <c r="C69" i="52"/>
  <c r="C39" i="51"/>
  <c r="C60" i="52"/>
  <c r="C55" i="51"/>
  <c r="C77" i="52"/>
  <c r="C14" i="52"/>
  <c r="C92" i="51"/>
  <c r="C103" i="52"/>
  <c r="C122" i="52"/>
  <c r="C138" i="51"/>
  <c r="C84" i="51"/>
  <c r="C147" i="52"/>
  <c r="C116" i="52"/>
  <c r="C65" i="52"/>
  <c r="C71" i="51"/>
  <c r="C281" i="68"/>
  <c r="C107" i="51"/>
  <c r="C70" i="52"/>
  <c r="C91" i="52"/>
  <c r="C86" i="51"/>
  <c r="C268" i="66"/>
  <c r="C68" i="52"/>
  <c r="C149" i="51"/>
  <c r="C177" i="52"/>
  <c r="C258" i="71"/>
  <c r="C52" i="52"/>
  <c r="C70" i="51"/>
  <c r="C262" i="71"/>
  <c r="C166" i="53"/>
  <c r="C75" i="51"/>
  <c r="C18" i="52"/>
  <c r="C282" i="64"/>
  <c r="C165" i="51"/>
  <c r="C65" i="51"/>
  <c r="C5" i="52"/>
  <c r="C11" i="53"/>
  <c r="C89" i="51"/>
  <c r="C169" i="52"/>
  <c r="C67" i="52"/>
  <c r="C95" i="52"/>
  <c r="C318" i="68"/>
  <c r="C132" i="52"/>
  <c r="C251" i="72"/>
  <c r="C21" i="52"/>
  <c r="C94" i="53"/>
  <c r="C91" i="51"/>
  <c r="C10" i="51"/>
  <c r="C151" i="53"/>
  <c r="C251" i="69"/>
  <c r="C68" i="51"/>
  <c r="C232" i="70"/>
  <c r="C261" i="66"/>
  <c r="C258" i="66"/>
  <c r="C231" i="69"/>
  <c r="C109" i="51"/>
  <c r="C250" i="65"/>
  <c r="C247" i="67"/>
  <c r="C250" i="72"/>
  <c r="C230" i="67"/>
  <c r="C292" i="64"/>
  <c r="C243" i="70"/>
  <c r="C278" i="64"/>
  <c r="C124" i="53"/>
  <c r="C250" i="69"/>
  <c r="C302" i="64"/>
  <c r="C229" i="72"/>
  <c r="C253" i="65"/>
  <c r="C271" i="66"/>
  <c r="C261" i="72"/>
  <c r="C316" i="68"/>
  <c r="C47" i="51"/>
  <c r="C234" i="66"/>
  <c r="C229" i="66"/>
  <c r="C63" i="52"/>
  <c r="C82" i="53"/>
  <c r="C273" i="66"/>
  <c r="C254" i="65"/>
  <c r="C253" i="70"/>
  <c r="C248" i="70"/>
  <c r="C144" i="52"/>
  <c r="C255" i="65"/>
  <c r="C271" i="65"/>
  <c r="C258" i="69"/>
  <c r="C301" i="64"/>
  <c r="C82" i="51"/>
  <c r="C251" i="70"/>
  <c r="C311" i="64"/>
  <c r="C280" i="67"/>
  <c r="C245" i="71"/>
  <c r="C241" i="67"/>
  <c r="C235" i="70"/>
  <c r="C266" i="64"/>
  <c r="C242" i="67"/>
  <c r="C270" i="72"/>
  <c r="C307" i="68"/>
  <c r="C128" i="52"/>
  <c r="C44" i="53"/>
  <c r="C252" i="66"/>
  <c r="C305" i="68"/>
  <c r="C247" i="71"/>
  <c r="C288" i="64"/>
  <c r="C223" i="72"/>
  <c r="C224" i="72"/>
  <c r="C162" i="51"/>
  <c r="C252" i="71"/>
  <c r="C262" i="65"/>
  <c r="C262" i="66"/>
  <c r="C247" i="70"/>
  <c r="C250" i="70"/>
  <c r="C325" i="68"/>
  <c r="C273" i="67"/>
  <c r="C262" i="69"/>
  <c r="C280" i="64"/>
  <c r="C228" i="70"/>
  <c r="C253" i="72"/>
  <c r="C82" i="52"/>
  <c r="C229" i="69"/>
  <c r="C225" i="71"/>
  <c r="C256" i="70"/>
  <c r="C243" i="71"/>
  <c r="C242" i="72"/>
  <c r="C238" i="71"/>
  <c r="C249" i="67"/>
  <c r="C240" i="72"/>
  <c r="C229" i="65"/>
  <c r="C43" i="53"/>
  <c r="C24" i="53"/>
  <c r="C264" i="69"/>
  <c r="C246" i="67"/>
  <c r="C220" i="71"/>
  <c r="C227" i="66"/>
  <c r="C230" i="70"/>
  <c r="C266" i="65"/>
  <c r="C253" i="64"/>
  <c r="C274" i="64"/>
  <c r="C124" i="52"/>
  <c r="C219" i="72"/>
  <c r="C245" i="69"/>
  <c r="C245" i="66"/>
  <c r="C219" i="71"/>
  <c r="C273" i="64"/>
  <c r="C237" i="72"/>
  <c r="C18" i="15"/>
  <c r="C13" i="15"/>
  <c r="C12" i="15"/>
  <c r="C11" i="15"/>
  <c r="C10" i="15"/>
  <c r="C9" i="15"/>
  <c r="C8" i="15"/>
  <c r="C7" i="15"/>
  <c r="C6" i="15"/>
  <c r="C24" i="16"/>
  <c r="C14" i="16"/>
  <c r="C30" i="17"/>
  <c r="C29" i="17"/>
  <c r="C32" i="16"/>
  <c r="C19" i="16"/>
  <c r="C18" i="17"/>
  <c r="C12" i="16"/>
  <c r="C14" i="15"/>
  <c r="C27" i="16"/>
  <c r="C9" i="16"/>
  <c r="C22" i="16"/>
  <c r="C20" i="16"/>
  <c r="C5" i="16"/>
  <c r="C11" i="16"/>
  <c r="C25" i="16"/>
  <c r="C26" i="16"/>
  <c r="C8" i="16"/>
  <c r="C28" i="16"/>
  <c r="C13" i="16"/>
  <c r="C29" i="16"/>
  <c r="C10" i="16"/>
  <c r="C6" i="16"/>
  <c r="C31" i="16"/>
  <c r="C5" i="15"/>
  <c r="C122" i="29"/>
  <c r="C130" i="29"/>
  <c r="C131" i="29"/>
  <c r="C168" i="6"/>
  <c r="C144" i="6"/>
  <c r="C124" i="29"/>
  <c r="C125" i="29"/>
  <c r="E176" i="6"/>
  <c r="E152" i="6"/>
  <c r="E172" i="6"/>
  <c r="E148" i="6"/>
  <c r="E126" i="6"/>
  <c r="E135" i="6"/>
  <c r="E159" i="6"/>
  <c r="E124" i="29"/>
  <c r="E168" i="6"/>
  <c r="E144" i="6"/>
  <c r="E142" i="29"/>
  <c r="E128" i="29"/>
  <c r="E131" i="29"/>
  <c r="N151" i="6"/>
  <c r="N175" i="6"/>
  <c r="N138" i="6"/>
  <c r="N162" i="6"/>
  <c r="N158" i="6"/>
  <c r="N134" i="6"/>
  <c r="N127" i="6"/>
  <c r="N143" i="6"/>
  <c r="N167" i="6"/>
  <c r="N142" i="29"/>
  <c r="N123" i="29"/>
  <c r="N124" i="29"/>
  <c r="E27" i="17"/>
  <c r="I15" i="16"/>
  <c r="E27" i="15"/>
  <c r="Q17" i="16"/>
  <c r="O17" i="16"/>
  <c r="I151" i="6"/>
  <c r="I175" i="6"/>
  <c r="I162" i="6"/>
  <c r="I138" i="6"/>
  <c r="I158" i="6"/>
  <c r="I134" i="6"/>
  <c r="I143" i="6"/>
  <c r="I167" i="6"/>
  <c r="I124" i="29"/>
  <c r="I127" i="29"/>
  <c r="I131" i="29"/>
  <c r="D149" i="6"/>
  <c r="D173" i="6"/>
  <c r="D127" i="6"/>
  <c r="D160" i="6"/>
  <c r="D136" i="6"/>
  <c r="D267" i="65"/>
  <c r="D267" i="69"/>
  <c r="D305" i="64"/>
  <c r="D281" i="70"/>
  <c r="D107" i="53"/>
  <c r="D234" i="69"/>
  <c r="D67" i="53"/>
  <c r="D99" i="53"/>
  <c r="D131" i="53"/>
  <c r="D274" i="67"/>
  <c r="D268" i="72"/>
  <c r="D103" i="53"/>
  <c r="D95" i="53"/>
  <c r="D267" i="66"/>
  <c r="D297" i="64"/>
  <c r="D134" i="53"/>
  <c r="D18" i="53"/>
  <c r="D173" i="53"/>
  <c r="D54" i="53"/>
  <c r="D153" i="53"/>
  <c r="D113" i="51"/>
  <c r="D76" i="53"/>
  <c r="D235" i="69"/>
  <c r="D275" i="67"/>
  <c r="D55" i="53"/>
  <c r="D117" i="53"/>
  <c r="D36" i="53"/>
  <c r="D91" i="53"/>
  <c r="D75" i="53"/>
  <c r="D271" i="71"/>
  <c r="D274" i="66"/>
  <c r="D264" i="71"/>
  <c r="D138" i="53"/>
  <c r="D276" i="67"/>
  <c r="D57" i="53"/>
  <c r="D233" i="69"/>
  <c r="D344" i="68"/>
  <c r="D95" i="51"/>
  <c r="D154" i="51"/>
  <c r="D259" i="71"/>
  <c r="D74" i="51"/>
  <c r="D85" i="53"/>
  <c r="D269" i="66"/>
  <c r="D22" i="51"/>
  <c r="D164" i="53"/>
  <c r="D93" i="53"/>
  <c r="D106" i="53"/>
  <c r="D267" i="72"/>
  <c r="D272" i="69"/>
  <c r="D277" i="69"/>
  <c r="D172" i="52"/>
  <c r="D15" i="51"/>
  <c r="D125" i="53"/>
  <c r="D113" i="53"/>
  <c r="D270" i="70"/>
  <c r="D268" i="70"/>
  <c r="D18" i="51"/>
  <c r="D53" i="51"/>
  <c r="D78" i="51"/>
  <c r="D26" i="52"/>
  <c r="D126" i="51"/>
  <c r="D51" i="52"/>
  <c r="D59" i="51"/>
  <c r="D94" i="52"/>
  <c r="D99" i="51"/>
  <c r="D84" i="51"/>
  <c r="D229" i="67"/>
  <c r="D34" i="52"/>
  <c r="D56" i="51"/>
  <c r="D77" i="51"/>
  <c r="D78" i="52"/>
  <c r="D244" i="72"/>
  <c r="D84" i="52"/>
  <c r="D111" i="51"/>
  <c r="D270" i="69"/>
  <c r="D49" i="52"/>
  <c r="D10" i="52"/>
  <c r="D150" i="52"/>
  <c r="D57" i="52"/>
  <c r="D78" i="53"/>
  <c r="D116" i="52"/>
  <c r="D248" i="71"/>
  <c r="D170" i="51"/>
  <c r="D157" i="51"/>
  <c r="D90" i="52"/>
  <c r="D5" i="53"/>
  <c r="D36" i="51"/>
  <c r="D236" i="67"/>
  <c r="D242" i="65"/>
  <c r="D279" i="69"/>
  <c r="D88" i="51"/>
  <c r="D265" i="70"/>
  <c r="D242" i="66"/>
  <c r="D5" i="52"/>
  <c r="D12" i="53"/>
  <c r="D58" i="52"/>
  <c r="D163" i="52"/>
  <c r="D46" i="51"/>
  <c r="D17" i="52"/>
  <c r="D103" i="51"/>
  <c r="D119" i="52"/>
  <c r="D83" i="52"/>
  <c r="D88" i="52"/>
  <c r="D145" i="51"/>
  <c r="D256" i="71"/>
  <c r="D141" i="51"/>
  <c r="D77" i="53"/>
  <c r="D19" i="52"/>
  <c r="D17" i="51"/>
  <c r="D99" i="52"/>
  <c r="D265" i="69"/>
  <c r="D135" i="51"/>
  <c r="D268" i="69"/>
  <c r="D282" i="68"/>
  <c r="D260" i="66"/>
  <c r="D226" i="72"/>
  <c r="D244" i="71"/>
  <c r="D228" i="65"/>
  <c r="D173" i="51"/>
  <c r="D167" i="52"/>
  <c r="D26" i="53"/>
  <c r="D152" i="51"/>
  <c r="D300" i="68"/>
  <c r="D149" i="53"/>
  <c r="D172" i="51"/>
  <c r="D41" i="52"/>
  <c r="D102" i="51"/>
  <c r="D148" i="51"/>
  <c r="D331" i="68"/>
  <c r="D238" i="67"/>
  <c r="D118" i="51"/>
  <c r="D153" i="52"/>
  <c r="D268" i="66"/>
  <c r="D79" i="52"/>
  <c r="D132" i="51"/>
  <c r="D48" i="52"/>
  <c r="D134" i="51"/>
  <c r="D286" i="68"/>
  <c r="D53" i="52"/>
  <c r="D121" i="51"/>
  <c r="D75" i="52"/>
  <c r="D130" i="51"/>
  <c r="D150" i="51"/>
  <c r="D253" i="70"/>
  <c r="D253" i="69"/>
  <c r="D294" i="68"/>
  <c r="D158" i="51"/>
  <c r="D303" i="64"/>
  <c r="D165" i="51"/>
  <c r="D177" i="52"/>
  <c r="D145" i="52"/>
  <c r="D97" i="51"/>
  <c r="D102" i="52"/>
  <c r="D257" i="67"/>
  <c r="D151" i="53"/>
  <c r="D258" i="70"/>
  <c r="D280" i="64"/>
  <c r="D259" i="67"/>
  <c r="D346" i="68"/>
  <c r="D234" i="65"/>
  <c r="D262" i="70"/>
  <c r="D109" i="51"/>
  <c r="D314" i="68"/>
  <c r="D239" i="70"/>
  <c r="D306" i="68"/>
  <c r="D280" i="66"/>
  <c r="D240" i="66"/>
  <c r="D235" i="67"/>
  <c r="D281" i="64"/>
  <c r="D259" i="69"/>
  <c r="D304" i="64"/>
  <c r="D251" i="69"/>
  <c r="D261" i="71"/>
  <c r="D233" i="67"/>
  <c r="D241" i="70"/>
  <c r="D232" i="72"/>
  <c r="D261" i="72"/>
  <c r="D310" i="68"/>
  <c r="D258" i="69"/>
  <c r="D232" i="71"/>
  <c r="D24" i="51"/>
  <c r="D243" i="71"/>
  <c r="D241" i="72"/>
  <c r="D292" i="64"/>
  <c r="D229" i="71"/>
  <c r="D109" i="52"/>
  <c r="D242" i="67"/>
  <c r="D253" i="71"/>
  <c r="D287" i="64"/>
  <c r="D243" i="69"/>
  <c r="D272" i="66"/>
  <c r="D315" i="68"/>
  <c r="D273" i="66"/>
  <c r="D242" i="69"/>
  <c r="D256" i="69"/>
  <c r="D237" i="67"/>
  <c r="D316" i="68"/>
  <c r="D226" i="71"/>
  <c r="D258" i="64"/>
  <c r="D253" i="64"/>
  <c r="D301" i="64"/>
  <c r="D4" i="53"/>
  <c r="D128" i="51"/>
  <c r="D252" i="66"/>
  <c r="D234" i="71"/>
  <c r="D268" i="64"/>
  <c r="D241" i="71"/>
  <c r="D230" i="71"/>
  <c r="D240" i="70"/>
  <c r="D336" i="68"/>
  <c r="D327" i="68"/>
  <c r="D237" i="69"/>
  <c r="D229" i="72"/>
  <c r="D321" i="68"/>
  <c r="D271" i="66"/>
  <c r="D235" i="70"/>
  <c r="D289" i="64"/>
  <c r="D279" i="65"/>
  <c r="D125" i="51"/>
  <c r="D63" i="53"/>
  <c r="D334" i="68"/>
  <c r="D228" i="71"/>
  <c r="D251" i="66"/>
  <c r="D275" i="65"/>
  <c r="D275" i="70"/>
  <c r="D271" i="72"/>
  <c r="D267" i="67"/>
  <c r="D309" i="64"/>
  <c r="D126" i="53"/>
  <c r="D56" i="53"/>
  <c r="D53" i="53"/>
  <c r="D154" i="53"/>
  <c r="D277" i="67"/>
  <c r="D273" i="70"/>
  <c r="D38" i="53"/>
  <c r="D48" i="53"/>
  <c r="D37" i="53"/>
  <c r="D74" i="53"/>
  <c r="D16" i="53"/>
  <c r="D127" i="53"/>
  <c r="D112" i="53"/>
  <c r="D347" i="68"/>
  <c r="D8" i="53"/>
  <c r="D34" i="53"/>
  <c r="D122" i="53"/>
  <c r="D330" i="68"/>
  <c r="D115" i="53"/>
  <c r="D46" i="53"/>
  <c r="D35" i="53"/>
  <c r="D275" i="69"/>
  <c r="D6" i="53"/>
  <c r="D108" i="53"/>
  <c r="D65" i="53"/>
  <c r="D112" i="52"/>
  <c r="D119" i="53"/>
  <c r="D341" i="68"/>
  <c r="D272" i="70"/>
  <c r="D159" i="53"/>
  <c r="D337" i="68"/>
  <c r="D332" i="68"/>
  <c r="D277" i="65"/>
  <c r="D64" i="51"/>
  <c r="D47" i="53"/>
  <c r="D113" i="52"/>
  <c r="D168" i="53"/>
  <c r="D73" i="51"/>
  <c r="D258" i="72"/>
  <c r="D109" i="53"/>
  <c r="D271" i="70"/>
  <c r="D276" i="65"/>
  <c r="D266" i="70"/>
  <c r="D299" i="64"/>
  <c r="D267" i="71"/>
  <c r="D16" i="52"/>
  <c r="D41" i="51"/>
  <c r="D86" i="51"/>
  <c r="D269" i="65"/>
  <c r="D255" i="69"/>
  <c r="D257" i="71"/>
  <c r="D271" i="69"/>
  <c r="D10" i="51"/>
  <c r="D154" i="52"/>
  <c r="D266" i="71"/>
  <c r="D148" i="52"/>
  <c r="D262" i="64"/>
  <c r="D71" i="52"/>
  <c r="D89" i="52"/>
  <c r="D98" i="51"/>
  <c r="D31" i="52"/>
  <c r="D121" i="52"/>
  <c r="D263" i="64"/>
  <c r="D6" i="52"/>
  <c r="D149" i="52"/>
  <c r="D152" i="52"/>
  <c r="D31" i="53"/>
  <c r="D108" i="52"/>
  <c r="D116" i="51"/>
  <c r="D174" i="51"/>
  <c r="D39" i="53"/>
  <c r="D12" i="51"/>
  <c r="D148" i="53"/>
  <c r="D141" i="52"/>
  <c r="D38" i="52"/>
  <c r="D29" i="52"/>
  <c r="D66" i="51"/>
  <c r="D236" i="66"/>
  <c r="D239" i="67"/>
  <c r="D32" i="51"/>
  <c r="D157" i="52"/>
  <c r="D74" i="52"/>
  <c r="D65" i="51"/>
  <c r="D279" i="70"/>
  <c r="D22" i="52"/>
  <c r="D339" i="68"/>
  <c r="D85" i="51"/>
  <c r="D33" i="51"/>
  <c r="D71" i="51"/>
  <c r="D139" i="52"/>
  <c r="D100" i="53"/>
  <c r="D169" i="52"/>
  <c r="D147" i="51"/>
  <c r="D93" i="51"/>
  <c r="D59" i="53"/>
  <c r="D8" i="51"/>
  <c r="D71" i="53"/>
  <c r="D77" i="52"/>
  <c r="D76" i="52"/>
  <c r="D139" i="53"/>
  <c r="D107" i="52"/>
  <c r="D163" i="51"/>
  <c r="D229" i="66"/>
  <c r="D171" i="51"/>
  <c r="D260" i="72"/>
  <c r="D282" i="64"/>
  <c r="D91" i="51"/>
  <c r="D158" i="53"/>
  <c r="D60" i="52"/>
  <c r="D237" i="66"/>
  <c r="D72" i="51"/>
  <c r="D138" i="52"/>
  <c r="D268" i="65"/>
  <c r="D257" i="69"/>
  <c r="D118" i="52"/>
  <c r="D83" i="53"/>
  <c r="D18" i="52"/>
  <c r="D134" i="52"/>
  <c r="D83" i="51"/>
  <c r="D177" i="51"/>
  <c r="D174" i="52"/>
  <c r="D110" i="52"/>
  <c r="D45" i="51"/>
  <c r="D169" i="51"/>
  <c r="D166" i="52"/>
  <c r="D130" i="53"/>
  <c r="D140" i="53"/>
  <c r="D127" i="52"/>
  <c r="D155" i="51"/>
  <c r="D52" i="51"/>
  <c r="D240" i="67"/>
  <c r="D30" i="53"/>
  <c r="D20" i="52"/>
  <c r="D9" i="53"/>
  <c r="D69" i="51"/>
  <c r="D54" i="52"/>
  <c r="D153" i="51"/>
  <c r="D102" i="53"/>
  <c r="D243" i="66"/>
  <c r="D51" i="53"/>
  <c r="D168" i="51"/>
  <c r="D35" i="51"/>
  <c r="D149" i="51"/>
  <c r="D231" i="67"/>
  <c r="D231" i="66"/>
  <c r="D131" i="51"/>
  <c r="D151" i="51"/>
  <c r="D297" i="68"/>
  <c r="D13" i="52"/>
  <c r="D73" i="52"/>
  <c r="D60" i="51"/>
  <c r="D247" i="67"/>
  <c r="D290" i="68"/>
  <c r="D7" i="52"/>
  <c r="D340" i="68"/>
  <c r="D144" i="51"/>
  <c r="D270" i="64"/>
  <c r="D323" i="68"/>
  <c r="D254" i="65"/>
  <c r="D235" i="71"/>
  <c r="D225" i="72"/>
  <c r="D248" i="66"/>
  <c r="D231" i="69"/>
  <c r="D259" i="64"/>
  <c r="D28" i="52"/>
  <c r="D285" i="68"/>
  <c r="D256" i="66"/>
  <c r="D271" i="67"/>
  <c r="D298" i="68"/>
  <c r="D249" i="65"/>
  <c r="D247" i="65"/>
  <c r="D85" i="52"/>
  <c r="D237" i="65"/>
  <c r="D246" i="72"/>
  <c r="D144" i="52"/>
  <c r="D266" i="65"/>
  <c r="D311" i="68"/>
  <c r="D319" i="68"/>
  <c r="D257" i="65"/>
  <c r="D253" i="65"/>
  <c r="D233" i="72"/>
  <c r="D262" i="69"/>
  <c r="D25" i="52"/>
  <c r="D255" i="72"/>
  <c r="D242" i="70"/>
  <c r="D4" i="52"/>
  <c r="D325" i="68"/>
  <c r="D273" i="67"/>
  <c r="D234" i="67"/>
  <c r="D49" i="51"/>
  <c r="D318" i="68"/>
  <c r="D243" i="67"/>
  <c r="D233" i="70"/>
  <c r="D230" i="67"/>
  <c r="D241" i="67"/>
  <c r="D228" i="66"/>
  <c r="D253" i="66"/>
  <c r="D300" i="64"/>
  <c r="D261" i="65"/>
  <c r="D259" i="70"/>
  <c r="D30" i="51"/>
  <c r="D288" i="64"/>
  <c r="D280" i="70"/>
  <c r="D225" i="71"/>
  <c r="D290" i="64"/>
  <c r="D283" i="64"/>
  <c r="D280" i="65"/>
  <c r="D250" i="70"/>
  <c r="D221" i="72"/>
  <c r="D239" i="71"/>
  <c r="D262" i="65"/>
  <c r="D250" i="69"/>
  <c r="D231" i="71"/>
  <c r="D270" i="71"/>
  <c r="D251" i="70"/>
  <c r="D276" i="64"/>
  <c r="D227" i="72"/>
  <c r="D234" i="72"/>
  <c r="D256" i="65"/>
  <c r="D115" i="52"/>
  <c r="D79" i="53"/>
  <c r="D115" i="51"/>
  <c r="D313" i="64"/>
  <c r="D133" i="53"/>
  <c r="D137" i="53"/>
  <c r="D170" i="53"/>
  <c r="D41" i="53"/>
  <c r="D281" i="67"/>
  <c r="D278" i="69"/>
  <c r="D278" i="66"/>
  <c r="D275" i="66"/>
  <c r="D29" i="53"/>
  <c r="D114" i="51"/>
  <c r="D27" i="53"/>
  <c r="D114" i="52"/>
  <c r="D73" i="53"/>
  <c r="D174" i="53"/>
  <c r="D96" i="53"/>
  <c r="D278" i="70"/>
  <c r="D281" i="69"/>
  <c r="D267" i="70"/>
  <c r="D163" i="53"/>
  <c r="D281" i="65"/>
  <c r="D135" i="53"/>
  <c r="D22" i="53"/>
  <c r="D14" i="53"/>
  <c r="D114" i="53"/>
  <c r="D84" i="53"/>
  <c r="D72" i="53"/>
  <c r="D264" i="72"/>
  <c r="D116" i="53"/>
  <c r="D98" i="53"/>
  <c r="D274" i="70"/>
  <c r="D86" i="53"/>
  <c r="D6" i="51"/>
  <c r="D32" i="53"/>
  <c r="D146" i="53"/>
  <c r="D34" i="51"/>
  <c r="D277" i="70"/>
  <c r="D269" i="67"/>
  <c r="D277" i="66"/>
  <c r="D266" i="72"/>
  <c r="D29" i="51"/>
  <c r="D49" i="53"/>
  <c r="D19" i="51"/>
  <c r="D266" i="69"/>
  <c r="D136" i="53"/>
  <c r="D136" i="52"/>
  <c r="D20" i="51"/>
  <c r="D70" i="52"/>
  <c r="D13" i="51"/>
  <c r="D308" i="64"/>
  <c r="D257" i="72"/>
  <c r="D128" i="53"/>
  <c r="D269" i="69"/>
  <c r="D117" i="51"/>
  <c r="D276" i="69"/>
  <c r="D239" i="66"/>
  <c r="D52" i="52"/>
  <c r="D25" i="51"/>
  <c r="D266" i="64"/>
  <c r="D33" i="53"/>
  <c r="D176" i="51"/>
  <c r="D168" i="52"/>
  <c r="D47" i="51"/>
  <c r="D269" i="64"/>
  <c r="D156" i="51"/>
  <c r="D4" i="51"/>
  <c r="D46" i="52"/>
  <c r="D37" i="52"/>
  <c r="D255" i="64"/>
  <c r="D269" i="71"/>
  <c r="D90" i="53"/>
  <c r="D120" i="53"/>
  <c r="D31" i="51"/>
  <c r="D121" i="53"/>
  <c r="D40" i="52"/>
  <c r="D122" i="52"/>
  <c r="D165" i="52"/>
  <c r="D59" i="52"/>
  <c r="D129" i="51"/>
  <c r="D243" i="65"/>
  <c r="D110" i="51"/>
  <c r="D88" i="53"/>
  <c r="D33" i="52"/>
  <c r="D87" i="53"/>
  <c r="D14" i="51"/>
  <c r="D248" i="72"/>
  <c r="D335" i="68"/>
  <c r="D166" i="53"/>
  <c r="D298" i="64"/>
  <c r="D30" i="52"/>
  <c r="D137" i="51"/>
  <c r="D107" i="51"/>
  <c r="D140" i="51"/>
  <c r="D151" i="52"/>
  <c r="D28" i="51"/>
  <c r="D9" i="51"/>
  <c r="D36" i="52"/>
  <c r="D251" i="72"/>
  <c r="D176" i="53"/>
  <c r="D175" i="51"/>
  <c r="D56" i="52"/>
  <c r="D173" i="52"/>
  <c r="D167" i="51"/>
  <c r="D105" i="53"/>
  <c r="D224" i="72"/>
  <c r="D69" i="52"/>
  <c r="D70" i="51"/>
  <c r="D150" i="53"/>
  <c r="D57" i="51"/>
  <c r="D250" i="65"/>
  <c r="D69" i="53"/>
  <c r="D228" i="67"/>
  <c r="D270" i="65"/>
  <c r="D72" i="52"/>
  <c r="D133" i="52"/>
  <c r="D272" i="65"/>
  <c r="D27" i="51"/>
  <c r="D64" i="53"/>
  <c r="D111" i="53"/>
  <c r="D38" i="51"/>
  <c r="D299" i="68"/>
  <c r="D260" i="64"/>
  <c r="D137" i="52"/>
  <c r="D21" i="53"/>
  <c r="D39" i="52"/>
  <c r="D20" i="53"/>
  <c r="D126" i="52"/>
  <c r="D265" i="64"/>
  <c r="D256" i="67"/>
  <c r="D333" i="68"/>
  <c r="D138" i="51"/>
  <c r="D8" i="52"/>
  <c r="D176" i="52"/>
  <c r="D170" i="52"/>
  <c r="D147" i="52"/>
  <c r="D288" i="68"/>
  <c r="D166" i="51"/>
  <c r="D14" i="52"/>
  <c r="D79" i="51"/>
  <c r="D65" i="52"/>
  <c r="D54" i="51"/>
  <c r="D40" i="51"/>
  <c r="D13" i="53"/>
  <c r="D52" i="53"/>
  <c r="D140" i="52"/>
  <c r="D158" i="52"/>
  <c r="D260" i="71"/>
  <c r="D159" i="52"/>
  <c r="D103" i="52"/>
  <c r="D276" i="66"/>
  <c r="D94" i="53"/>
  <c r="D91" i="52"/>
  <c r="D21" i="52"/>
  <c r="D293" i="68"/>
  <c r="D280" i="69"/>
  <c r="D284" i="64"/>
  <c r="D251" i="65"/>
  <c r="D236" i="70"/>
  <c r="D261" i="66"/>
  <c r="D261" i="67"/>
  <c r="D272" i="67"/>
  <c r="D270" i="72"/>
  <c r="D243" i="70"/>
  <c r="D82" i="53"/>
  <c r="D223" i="72"/>
  <c r="D271" i="65"/>
  <c r="D248" i="67"/>
  <c r="D162" i="51"/>
  <c r="D261" i="70"/>
  <c r="D278" i="64"/>
  <c r="D291" i="68"/>
  <c r="D235" i="66"/>
  <c r="D348" i="68"/>
  <c r="D311" i="64"/>
  <c r="D262" i="66"/>
  <c r="D242" i="71"/>
  <c r="D263" i="71"/>
  <c r="D247" i="66"/>
  <c r="D281" i="68"/>
  <c r="D312" i="64"/>
  <c r="D305" i="68"/>
  <c r="D317" i="68"/>
  <c r="D238" i="69"/>
  <c r="D284" i="68"/>
  <c r="D254" i="67"/>
  <c r="D252" i="72"/>
  <c r="D260" i="69"/>
  <c r="D249" i="72"/>
  <c r="D221" i="71"/>
  <c r="D87" i="51"/>
  <c r="D254" i="70"/>
  <c r="D262" i="67"/>
  <c r="D248" i="65"/>
  <c r="D47" i="52"/>
  <c r="D295" i="68"/>
  <c r="D313" i="68"/>
  <c r="D82" i="52"/>
  <c r="D146" i="52"/>
  <c r="D329" i="68"/>
  <c r="D161" i="53"/>
  <c r="D82" i="51"/>
  <c r="D164" i="51"/>
  <c r="D291" i="64"/>
  <c r="D255" i="66"/>
  <c r="D239" i="69"/>
  <c r="D280" i="67"/>
  <c r="D246" i="71"/>
  <c r="D250" i="67"/>
  <c r="D279" i="66"/>
  <c r="D253" i="72"/>
  <c r="D287" i="68"/>
  <c r="D302" i="64"/>
  <c r="D227" i="71"/>
  <c r="D259" i="66"/>
  <c r="D231" i="70"/>
  <c r="D247" i="72"/>
  <c r="D250" i="66"/>
  <c r="D258" i="67"/>
  <c r="D236" i="65"/>
  <c r="D233" i="71"/>
  <c r="D237" i="70"/>
  <c r="D236" i="69"/>
  <c r="D274" i="69"/>
  <c r="D265" i="72"/>
  <c r="D101" i="53"/>
  <c r="D156" i="53"/>
  <c r="D147" i="53"/>
  <c r="D281" i="66"/>
  <c r="D342" i="68"/>
  <c r="D172" i="53"/>
  <c r="D278" i="67"/>
  <c r="D118" i="53"/>
  <c r="D145" i="53"/>
  <c r="D110" i="53"/>
  <c r="D278" i="65"/>
  <c r="D132" i="53"/>
  <c r="D129" i="53"/>
  <c r="D177" i="53"/>
  <c r="D141" i="53"/>
  <c r="D60" i="53"/>
  <c r="D268" i="71"/>
  <c r="D345" i="68"/>
  <c r="D15" i="53"/>
  <c r="D306" i="64"/>
  <c r="D17" i="53"/>
  <c r="D155" i="53"/>
  <c r="D265" i="71"/>
  <c r="D165" i="53"/>
  <c r="D349" i="68"/>
  <c r="D269" i="70"/>
  <c r="D252" i="69"/>
  <c r="D152" i="53"/>
  <c r="D171" i="53"/>
  <c r="D274" i="65"/>
  <c r="D259" i="72"/>
  <c r="D112" i="51"/>
  <c r="D50" i="51"/>
  <c r="D70" i="53"/>
  <c r="D55" i="52"/>
  <c r="D136" i="51"/>
  <c r="D307" i="64"/>
  <c r="D67" i="51"/>
  <c r="D97" i="53"/>
  <c r="D276" i="70"/>
  <c r="D48" i="51"/>
  <c r="D273" i="69"/>
  <c r="D58" i="51"/>
  <c r="D66" i="53"/>
  <c r="D144" i="53"/>
  <c r="D343" i="68"/>
  <c r="D254" i="69"/>
  <c r="D101" i="51"/>
  <c r="D120" i="51"/>
  <c r="D26" i="51"/>
  <c r="D7" i="53"/>
  <c r="D5" i="51"/>
  <c r="D162" i="53"/>
  <c r="D21" i="51"/>
  <c r="D28" i="53"/>
  <c r="D286" i="64"/>
  <c r="D171" i="52"/>
  <c r="D175" i="52"/>
  <c r="D269" i="72"/>
  <c r="D50" i="52"/>
  <c r="D131" i="52"/>
  <c r="D232" i="70"/>
  <c r="D271" i="64"/>
  <c r="D268" i="67"/>
  <c r="D92" i="52"/>
  <c r="D50" i="53"/>
  <c r="D12" i="52"/>
  <c r="D11" i="52"/>
  <c r="D11" i="51"/>
  <c r="D100" i="52"/>
  <c r="D143" i="53"/>
  <c r="D120" i="52"/>
  <c r="D90" i="51"/>
  <c r="D86" i="52"/>
  <c r="D89" i="51"/>
  <c r="D75" i="51"/>
  <c r="D127" i="51"/>
  <c r="D55" i="51"/>
  <c r="D124" i="53"/>
  <c r="D9" i="52"/>
  <c r="D68" i="52"/>
  <c r="D129" i="52"/>
  <c r="D15" i="52"/>
  <c r="D258" i="71"/>
  <c r="D51" i="51"/>
  <c r="D270" i="66"/>
  <c r="D39" i="51"/>
  <c r="D76" i="51"/>
  <c r="D267" i="64"/>
  <c r="D229" i="65"/>
  <c r="D92" i="51"/>
  <c r="D96" i="51"/>
  <c r="D67" i="52"/>
  <c r="D11" i="53"/>
  <c r="D19" i="53"/>
  <c r="D58" i="53"/>
  <c r="D261" i="64"/>
  <c r="D232" i="69"/>
  <c r="D95" i="52"/>
  <c r="D169" i="53"/>
  <c r="D68" i="53"/>
  <c r="D101" i="52"/>
  <c r="D256" i="72"/>
  <c r="D292" i="68"/>
  <c r="D119" i="51"/>
  <c r="D260" i="70"/>
  <c r="D94" i="51"/>
  <c r="D96" i="52"/>
  <c r="D175" i="53"/>
  <c r="D251" i="67"/>
  <c r="D157" i="53"/>
  <c r="D130" i="52"/>
  <c r="D93" i="52"/>
  <c r="D63" i="51"/>
  <c r="D235" i="65"/>
  <c r="D233" i="65"/>
  <c r="D16" i="51"/>
  <c r="D45" i="53"/>
  <c r="D100" i="51"/>
  <c r="D139" i="51"/>
  <c r="D262" i="72"/>
  <c r="D251" i="71"/>
  <c r="D117" i="52"/>
  <c r="D132" i="52"/>
  <c r="D40" i="53"/>
  <c r="D97" i="52"/>
  <c r="D98" i="52"/>
  <c r="D156" i="52"/>
  <c r="D122" i="51"/>
  <c r="D111" i="52"/>
  <c r="D92" i="53"/>
  <c r="D135" i="52"/>
  <c r="D64" i="52"/>
  <c r="D159" i="51"/>
  <c r="D239" i="65"/>
  <c r="D155" i="52"/>
  <c r="D89" i="53"/>
  <c r="D254" i="64"/>
  <c r="D241" i="66"/>
  <c r="D35" i="52"/>
  <c r="D289" i="68"/>
  <c r="D10" i="53"/>
  <c r="D233" i="66"/>
  <c r="D108" i="51"/>
  <c r="D133" i="51"/>
  <c r="D37" i="51"/>
  <c r="D32" i="52"/>
  <c r="D301" i="68"/>
  <c r="D87" i="52"/>
  <c r="D167" i="53"/>
  <c r="D27" i="52"/>
  <c r="D45" i="52"/>
  <c r="D68" i="51"/>
  <c r="D255" i="67"/>
  <c r="D238" i="65"/>
  <c r="D44" i="52"/>
  <c r="D234" i="66"/>
  <c r="D261" i="69"/>
  <c r="D252" i="71"/>
  <c r="D238" i="66"/>
  <c r="D240" i="69"/>
  <c r="D310" i="64"/>
  <c r="D235" i="72"/>
  <c r="D230" i="72"/>
  <c r="D164" i="52"/>
  <c r="D296" i="64"/>
  <c r="D253" i="67"/>
  <c r="D254" i="66"/>
  <c r="D296" i="68"/>
  <c r="D162" i="52"/>
  <c r="D239" i="72"/>
  <c r="D249" i="71"/>
  <c r="D264" i="69"/>
  <c r="D125" i="52"/>
  <c r="D44" i="53"/>
  <c r="D106" i="51"/>
  <c r="D224" i="71"/>
  <c r="D338" i="68"/>
  <c r="D25" i="53"/>
  <c r="D3" i="51"/>
  <c r="D66" i="52"/>
  <c r="D260" i="67"/>
  <c r="D255" i="70"/>
  <c r="D250" i="72"/>
  <c r="D258" i="65"/>
  <c r="D255" i="71"/>
  <c r="D128" i="52"/>
  <c r="D264" i="70"/>
  <c r="D263" i="72"/>
  <c r="D262" i="71"/>
  <c r="D44" i="51"/>
  <c r="D250" i="71"/>
  <c r="D256" i="70"/>
  <c r="D228" i="72"/>
  <c r="D260" i="65"/>
  <c r="D247" i="71"/>
  <c r="D258" i="66"/>
  <c r="D255" i="65"/>
  <c r="D257" i="66"/>
  <c r="D227" i="67"/>
  <c r="D257" i="70"/>
  <c r="D308" i="68"/>
  <c r="D257" i="64"/>
  <c r="D279" i="64"/>
  <c r="D245" i="71"/>
  <c r="D270" i="67"/>
  <c r="D106" i="52"/>
  <c r="D240" i="65"/>
  <c r="D63" i="52"/>
  <c r="D324" i="68"/>
  <c r="D227" i="65"/>
  <c r="D252" i="70"/>
  <c r="D223" i="71"/>
  <c r="D252" i="67"/>
  <c r="D264" i="64"/>
  <c r="D285" i="64"/>
  <c r="D266" i="66"/>
  <c r="D275" i="64"/>
  <c r="D238" i="70"/>
  <c r="D234" i="70"/>
  <c r="D231" i="72"/>
  <c r="D259" i="65"/>
  <c r="D146" i="51"/>
  <c r="D322" i="68"/>
  <c r="D241" i="69"/>
  <c r="D238" i="71"/>
  <c r="D283" i="68"/>
  <c r="D265" i="66"/>
  <c r="D328" i="68"/>
  <c r="D229" i="70"/>
  <c r="D43" i="51"/>
  <c r="D43" i="53"/>
  <c r="D62" i="52"/>
  <c r="D62" i="51"/>
  <c r="D240" i="71"/>
  <c r="D232" i="67"/>
  <c r="D246" i="65"/>
  <c r="D24" i="53"/>
  <c r="D161" i="51"/>
  <c r="D249" i="66"/>
  <c r="D230" i="65"/>
  <c r="D143" i="51"/>
  <c r="D273" i="64"/>
  <c r="D264" i="65"/>
  <c r="D245" i="67"/>
  <c r="D219" i="72"/>
  <c r="D245" i="70"/>
  <c r="D309" i="68"/>
  <c r="D312" i="68"/>
  <c r="D266" i="67"/>
  <c r="D252" i="65"/>
  <c r="D241" i="65"/>
  <c r="D252" i="64"/>
  <c r="D228" i="70"/>
  <c r="D307" i="68"/>
  <c r="D248" i="70"/>
  <c r="D161" i="52"/>
  <c r="D265" i="67"/>
  <c r="D295" i="64"/>
  <c r="D228" i="69"/>
  <c r="D230" i="70"/>
  <c r="D277" i="64"/>
  <c r="D3" i="52"/>
  <c r="D227" i="66"/>
  <c r="D81" i="51"/>
  <c r="D274" i="64"/>
  <c r="D220" i="72"/>
  <c r="D265" i="65"/>
  <c r="D249" i="70"/>
  <c r="D246" i="69"/>
  <c r="D237" i="72"/>
  <c r="D227" i="69"/>
  <c r="D226" i="66"/>
  <c r="D226" i="70"/>
  <c r="D242" i="72"/>
  <c r="D243" i="72"/>
  <c r="D279" i="67"/>
  <c r="D273" i="65"/>
  <c r="D320" i="68"/>
  <c r="D3" i="53"/>
  <c r="D230" i="69"/>
  <c r="D226" i="67"/>
  <c r="D248" i="69"/>
  <c r="D124" i="51"/>
  <c r="D232" i="66"/>
  <c r="D81" i="53"/>
  <c r="D256" i="64"/>
  <c r="D303" i="68"/>
  <c r="D232" i="65"/>
  <c r="D124" i="52"/>
  <c r="D238" i="72"/>
  <c r="D247" i="69"/>
  <c r="D105" i="52"/>
  <c r="D43" i="52"/>
  <c r="D143" i="52"/>
  <c r="D280" i="68"/>
  <c r="D219" i="71"/>
  <c r="D245" i="66"/>
  <c r="D245" i="65"/>
  <c r="D246" i="70"/>
  <c r="D245" i="69"/>
  <c r="D245" i="72"/>
  <c r="D7" i="51"/>
  <c r="D231" i="65"/>
  <c r="D230" i="66"/>
  <c r="D222" i="71"/>
  <c r="D24" i="52"/>
  <c r="D247" i="70"/>
  <c r="D246" i="66"/>
  <c r="D249" i="67"/>
  <c r="D304" i="68"/>
  <c r="D105" i="51"/>
  <c r="D279" i="68"/>
  <c r="D246" i="67"/>
  <c r="D226" i="65"/>
  <c r="D62" i="53"/>
  <c r="D249" i="69"/>
  <c r="D81" i="52"/>
  <c r="D229" i="69"/>
  <c r="D222" i="72"/>
  <c r="D240" i="72"/>
  <c r="D220" i="71"/>
  <c r="D237" i="71"/>
  <c r="D294" i="64"/>
  <c r="D264" i="67"/>
  <c r="D264" i="66"/>
  <c r="D227" i="70"/>
  <c r="D226" i="69"/>
  <c r="D8" i="16"/>
  <c r="D12" i="16"/>
  <c r="D19" i="16"/>
  <c r="D24" i="16"/>
  <c r="D25" i="16"/>
  <c r="D30" i="16"/>
  <c r="D5" i="17"/>
  <c r="D6" i="15"/>
  <c r="D10" i="15"/>
  <c r="D14" i="15"/>
  <c r="D21" i="15"/>
  <c r="D26" i="15"/>
  <c r="D31" i="15"/>
  <c r="D8" i="17"/>
  <c r="D21" i="17"/>
  <c r="D5" i="16"/>
  <c r="D9" i="16"/>
  <c r="D13" i="16"/>
  <c r="D20" i="16"/>
  <c r="D26" i="16"/>
  <c r="D31" i="16"/>
  <c r="D18" i="17"/>
  <c r="D17" i="17"/>
  <c r="D7" i="15"/>
  <c r="D11" i="15"/>
  <c r="D18" i="15"/>
  <c r="D22" i="15"/>
  <c r="D28" i="15"/>
  <c r="D32" i="15"/>
  <c r="D28" i="17"/>
  <c r="D9" i="17"/>
  <c r="D22" i="17"/>
  <c r="D6" i="16"/>
  <c r="D10" i="16"/>
  <c r="D14" i="16"/>
  <c r="D21" i="16"/>
  <c r="D28" i="16"/>
  <c r="D32" i="16"/>
  <c r="D8" i="15"/>
  <c r="D12" i="15"/>
  <c r="D19" i="15"/>
  <c r="D24" i="15"/>
  <c r="D29" i="15"/>
  <c r="D6" i="17"/>
  <c r="D19" i="17"/>
  <c r="D29" i="17"/>
  <c r="D7" i="16"/>
  <c r="D11" i="16"/>
  <c r="D18" i="16"/>
  <c r="D22" i="16"/>
  <c r="D29" i="16"/>
  <c r="D5" i="15"/>
  <c r="D9" i="15"/>
  <c r="D13" i="15"/>
  <c r="D20" i="15"/>
  <c r="D25" i="15"/>
  <c r="D30" i="15"/>
  <c r="D7" i="17"/>
  <c r="D20" i="17"/>
  <c r="D30" i="17"/>
  <c r="D139" i="29"/>
  <c r="D128" i="29"/>
  <c r="D143" i="6"/>
  <c r="D167" i="6"/>
  <c r="D123" i="29"/>
  <c r="D125" i="29"/>
  <c r="H176" i="6"/>
  <c r="H152" i="6"/>
  <c r="H148" i="6"/>
  <c r="H172" i="6"/>
  <c r="H126" i="6"/>
  <c r="H135" i="6"/>
  <c r="H159" i="6"/>
  <c r="H281" i="70"/>
  <c r="H236" i="69"/>
  <c r="H55" i="53"/>
  <c r="H275" i="65"/>
  <c r="H117" i="53"/>
  <c r="H18" i="53"/>
  <c r="H281" i="69"/>
  <c r="H268" i="72"/>
  <c r="H99" i="53"/>
  <c r="H269" i="70"/>
  <c r="H147" i="53"/>
  <c r="H53" i="53"/>
  <c r="H132" i="53"/>
  <c r="H159" i="53"/>
  <c r="H103" i="53"/>
  <c r="H153" i="53"/>
  <c r="H278" i="65"/>
  <c r="H15" i="53"/>
  <c r="H114" i="52"/>
  <c r="H133" i="53"/>
  <c r="H177" i="53"/>
  <c r="H172" i="53"/>
  <c r="H281" i="66"/>
  <c r="H131" i="53"/>
  <c r="H112" i="53"/>
  <c r="H107" i="53"/>
  <c r="H65" i="53"/>
  <c r="H330" i="68"/>
  <c r="H136" i="53"/>
  <c r="H281" i="67"/>
  <c r="H75" i="53"/>
  <c r="H127" i="53"/>
  <c r="H22" i="53"/>
  <c r="H173" i="53"/>
  <c r="H38" i="53"/>
  <c r="H235" i="69"/>
  <c r="H15" i="51"/>
  <c r="H139" i="53"/>
  <c r="H77" i="52"/>
  <c r="H168" i="52"/>
  <c r="H277" i="70"/>
  <c r="H53" i="51"/>
  <c r="H40" i="51"/>
  <c r="H344" i="68"/>
  <c r="H343" i="68"/>
  <c r="H77" i="51"/>
  <c r="H46" i="51"/>
  <c r="H271" i="69"/>
  <c r="H11" i="51"/>
  <c r="H267" i="72"/>
  <c r="H47" i="53"/>
  <c r="H85" i="53"/>
  <c r="H93" i="52"/>
  <c r="H273" i="69"/>
  <c r="H91" i="51"/>
  <c r="H8" i="51"/>
  <c r="H276" i="69"/>
  <c r="H277" i="66"/>
  <c r="H172" i="52"/>
  <c r="H164" i="53"/>
  <c r="H299" i="68"/>
  <c r="H251" i="72"/>
  <c r="H58" i="53"/>
  <c r="H235" i="65"/>
  <c r="H138" i="51"/>
  <c r="H240" i="66"/>
  <c r="H64" i="53"/>
  <c r="H49" i="53"/>
  <c r="H150" i="53"/>
  <c r="H228" i="65"/>
  <c r="H257" i="69"/>
  <c r="H268" i="66"/>
  <c r="H52" i="53"/>
  <c r="H237" i="65"/>
  <c r="H35" i="52"/>
  <c r="H98" i="52"/>
  <c r="H170" i="52"/>
  <c r="H90" i="53"/>
  <c r="H300" i="68"/>
  <c r="H139" i="51"/>
  <c r="H150" i="52"/>
  <c r="H13" i="53"/>
  <c r="H95" i="52"/>
  <c r="H286" i="68"/>
  <c r="H25" i="51"/>
  <c r="H31" i="52"/>
  <c r="H134" i="52"/>
  <c r="H94" i="52"/>
  <c r="H66" i="51"/>
  <c r="H236" i="65"/>
  <c r="H12" i="53"/>
  <c r="H288" i="68"/>
  <c r="H232" i="70"/>
  <c r="H177" i="52"/>
  <c r="H265" i="69"/>
  <c r="H167" i="53"/>
  <c r="H124" i="53"/>
  <c r="H266" i="64"/>
  <c r="H239" i="65"/>
  <c r="H289" i="68"/>
  <c r="H12" i="52"/>
  <c r="H22" i="52"/>
  <c r="H39" i="52"/>
  <c r="H39" i="51"/>
  <c r="H69" i="52"/>
  <c r="H53" i="52"/>
  <c r="H140" i="53"/>
  <c r="H76" i="52"/>
  <c r="H78" i="51"/>
  <c r="H92" i="52"/>
  <c r="H127" i="52"/>
  <c r="H26" i="52"/>
  <c r="H20" i="53"/>
  <c r="H76" i="51"/>
  <c r="H45" i="53"/>
  <c r="H141" i="52"/>
  <c r="H233" i="66"/>
  <c r="H145" i="52"/>
  <c r="H38" i="51"/>
  <c r="H6" i="52"/>
  <c r="H14" i="52"/>
  <c r="H27" i="52"/>
  <c r="H88" i="52"/>
  <c r="H163" i="51"/>
  <c r="H30" i="53"/>
  <c r="H269" i="71"/>
  <c r="H150" i="51"/>
  <c r="H87" i="53"/>
  <c r="H293" i="68"/>
  <c r="H129" i="51"/>
  <c r="H64" i="51"/>
  <c r="H256" i="67"/>
  <c r="H31" i="53"/>
  <c r="H133" i="51"/>
  <c r="H176" i="52"/>
  <c r="H88" i="53"/>
  <c r="H34" i="52"/>
  <c r="H260" i="71"/>
  <c r="H70" i="51"/>
  <c r="H140" i="51"/>
  <c r="H19" i="51"/>
  <c r="H270" i="70"/>
  <c r="H33" i="52"/>
  <c r="H176" i="51"/>
  <c r="H92" i="53"/>
  <c r="H74" i="51"/>
  <c r="H102" i="52"/>
  <c r="H11" i="52"/>
  <c r="H64" i="52"/>
  <c r="H270" i="64"/>
  <c r="H121" i="52"/>
  <c r="H93" i="53"/>
  <c r="H156" i="52"/>
  <c r="H147" i="51"/>
  <c r="H89" i="51"/>
  <c r="H239" i="72"/>
  <c r="H257" i="66"/>
  <c r="H44" i="52"/>
  <c r="H310" i="68"/>
  <c r="H269" i="64"/>
  <c r="H248" i="66"/>
  <c r="H146" i="52"/>
  <c r="H273" i="65"/>
  <c r="H290" i="64"/>
  <c r="H261" i="71"/>
  <c r="H321" i="68"/>
  <c r="H248" i="65"/>
  <c r="H238" i="70"/>
  <c r="H25" i="52"/>
  <c r="H250" i="70"/>
  <c r="H238" i="67"/>
  <c r="H241" i="71"/>
  <c r="H243" i="67"/>
  <c r="H243" i="72"/>
  <c r="H314" i="68"/>
  <c r="H255" i="71"/>
  <c r="H255" i="65"/>
  <c r="H256" i="69"/>
  <c r="H239" i="71"/>
  <c r="H273" i="66"/>
  <c r="H251" i="69"/>
  <c r="H285" i="68"/>
  <c r="H302" i="64"/>
  <c r="H228" i="67"/>
  <c r="H283" i="64"/>
  <c r="H266" i="66"/>
  <c r="H247" i="65"/>
  <c r="H66" i="52"/>
  <c r="H263" i="72"/>
  <c r="H229" i="71"/>
  <c r="H253" i="71"/>
  <c r="H305" i="68"/>
  <c r="H237" i="70"/>
  <c r="H227" i="65"/>
  <c r="H252" i="70"/>
  <c r="H281" i="64"/>
  <c r="H250" i="67"/>
  <c r="H226" i="72"/>
  <c r="H82" i="51"/>
  <c r="H279" i="68"/>
  <c r="H233" i="72"/>
  <c r="H311" i="68"/>
  <c r="H248" i="67"/>
  <c r="H319" i="68"/>
  <c r="H250" i="72"/>
  <c r="H256" i="65"/>
  <c r="H262" i="69"/>
  <c r="H242" i="66"/>
  <c r="H243" i="69"/>
  <c r="H247" i="72"/>
  <c r="H265" i="64"/>
  <c r="H85" i="52"/>
  <c r="H323" i="68"/>
  <c r="H280" i="68"/>
  <c r="H47" i="52"/>
  <c r="H254" i="65"/>
  <c r="H144" i="51"/>
  <c r="H242" i="72"/>
  <c r="H311" i="64"/>
  <c r="H233" i="71"/>
  <c r="H234" i="67"/>
  <c r="H247" i="66"/>
  <c r="H298" i="68"/>
  <c r="H260" i="65"/>
  <c r="H348" i="68"/>
  <c r="H245" i="72"/>
  <c r="H236" i="70"/>
  <c r="H272" i="67"/>
  <c r="H246" i="67"/>
  <c r="H265" i="66"/>
  <c r="H220" i="72"/>
  <c r="H246" i="66"/>
  <c r="H247" i="70"/>
  <c r="H246" i="65"/>
  <c r="H230" i="70"/>
  <c r="H249" i="67"/>
  <c r="H222" i="71"/>
  <c r="H256" i="64"/>
  <c r="H62" i="53"/>
  <c r="H228" i="70"/>
  <c r="H232" i="66"/>
  <c r="H240" i="71"/>
  <c r="H274" i="64"/>
  <c r="H249" i="65"/>
  <c r="H238" i="71"/>
  <c r="H264" i="66"/>
  <c r="H245" i="66"/>
  <c r="H226" i="66"/>
  <c r="H226" i="67"/>
  <c r="H245" i="70"/>
  <c r="H309" i="64"/>
  <c r="H267" i="65"/>
  <c r="H79" i="53"/>
  <c r="H267" i="69"/>
  <c r="H27" i="53"/>
  <c r="H275" i="69"/>
  <c r="H135" i="53"/>
  <c r="H134" i="53"/>
  <c r="H141" i="53"/>
  <c r="H347" i="68"/>
  <c r="H278" i="66"/>
  <c r="H281" i="65"/>
  <c r="H342" i="68"/>
  <c r="H66" i="53"/>
  <c r="H306" i="64"/>
  <c r="H98" i="53"/>
  <c r="H34" i="53"/>
  <c r="H275" i="67"/>
  <c r="H115" i="53"/>
  <c r="H97" i="53"/>
  <c r="H119" i="53"/>
  <c r="H46" i="53"/>
  <c r="H275" i="66"/>
  <c r="H14" i="53"/>
  <c r="H96" i="53"/>
  <c r="H116" i="53"/>
  <c r="H171" i="53"/>
  <c r="H113" i="53"/>
  <c r="H91" i="53"/>
  <c r="H122" i="53"/>
  <c r="H268" i="71"/>
  <c r="H267" i="66"/>
  <c r="H36" i="53"/>
  <c r="H113" i="51"/>
  <c r="H73" i="53"/>
  <c r="H39" i="53"/>
  <c r="H117" i="51"/>
  <c r="H157" i="51"/>
  <c r="H106" i="53"/>
  <c r="H28" i="53"/>
  <c r="H269" i="66"/>
  <c r="H72" i="51"/>
  <c r="H26" i="51"/>
  <c r="H101" i="51"/>
  <c r="H67" i="51"/>
  <c r="H276" i="65"/>
  <c r="H27" i="51"/>
  <c r="H233" i="69"/>
  <c r="H10" i="51"/>
  <c r="H255" i="69"/>
  <c r="H259" i="71"/>
  <c r="H257" i="71"/>
  <c r="H58" i="52"/>
  <c r="H32" i="52"/>
  <c r="H308" i="64"/>
  <c r="H113" i="52"/>
  <c r="H269" i="67"/>
  <c r="H7" i="53"/>
  <c r="H59" i="51"/>
  <c r="H277" i="65"/>
  <c r="H297" i="68"/>
  <c r="H118" i="52"/>
  <c r="H7" i="51"/>
  <c r="H258" i="71"/>
  <c r="H244" i="71"/>
  <c r="H96" i="51"/>
  <c r="H90" i="51"/>
  <c r="H157" i="53"/>
  <c r="H122" i="52"/>
  <c r="H127" i="51"/>
  <c r="H103" i="52"/>
  <c r="H51" i="53"/>
  <c r="H15" i="52"/>
  <c r="H176" i="53"/>
  <c r="H18" i="52"/>
  <c r="H84" i="51"/>
  <c r="H56" i="52"/>
  <c r="H40" i="52"/>
  <c r="H263" i="64"/>
  <c r="H69" i="51"/>
  <c r="H168" i="51"/>
  <c r="H233" i="67"/>
  <c r="H54" i="52"/>
  <c r="H71" i="51"/>
  <c r="H148" i="53"/>
  <c r="H260" i="64"/>
  <c r="H240" i="65"/>
  <c r="H169" i="53"/>
  <c r="H155" i="51"/>
  <c r="H137" i="51"/>
  <c r="H251" i="67"/>
  <c r="H4" i="51"/>
  <c r="H235" i="66"/>
  <c r="H159" i="52"/>
  <c r="H174" i="52"/>
  <c r="H17" i="52"/>
  <c r="H154" i="52"/>
  <c r="H231" i="66"/>
  <c r="H56" i="51"/>
  <c r="H241" i="66"/>
  <c r="H346" i="68"/>
  <c r="H157" i="52"/>
  <c r="H147" i="52"/>
  <c r="H152" i="52"/>
  <c r="H228" i="66"/>
  <c r="H33" i="53"/>
  <c r="H50" i="52"/>
  <c r="H255" i="64"/>
  <c r="H111" i="52"/>
  <c r="H70" i="52"/>
  <c r="H292" i="68"/>
  <c r="H107" i="52"/>
  <c r="H120" i="51"/>
  <c r="H136" i="51"/>
  <c r="H98" i="51"/>
  <c r="H156" i="51"/>
  <c r="H41" i="52"/>
  <c r="H242" i="71"/>
  <c r="H49" i="52"/>
  <c r="H68" i="53"/>
  <c r="H121" i="51"/>
  <c r="H36" i="52"/>
  <c r="H57" i="52"/>
  <c r="H135" i="52"/>
  <c r="H72" i="52"/>
  <c r="H167" i="51"/>
  <c r="H57" i="51"/>
  <c r="H301" i="68"/>
  <c r="H272" i="65"/>
  <c r="H9" i="52"/>
  <c r="H93" i="51"/>
  <c r="H77" i="53"/>
  <c r="H139" i="52"/>
  <c r="H75" i="51"/>
  <c r="H120" i="53"/>
  <c r="H251" i="66"/>
  <c r="H232" i="69"/>
  <c r="H132" i="52"/>
  <c r="H167" i="52"/>
  <c r="H45" i="52"/>
  <c r="H173" i="52"/>
  <c r="H270" i="65"/>
  <c r="H129" i="52"/>
  <c r="H151" i="53"/>
  <c r="H83" i="53"/>
  <c r="H19" i="52"/>
  <c r="H163" i="52"/>
  <c r="H26" i="53"/>
  <c r="H262" i="71"/>
  <c r="H253" i="70"/>
  <c r="H67" i="52"/>
  <c r="H331" i="68"/>
  <c r="H30" i="52"/>
  <c r="H10" i="52"/>
  <c r="H152" i="51"/>
  <c r="H109" i="51"/>
  <c r="H223" i="72"/>
  <c r="H312" i="64"/>
  <c r="H261" i="72"/>
  <c r="H259" i="65"/>
  <c r="H291" i="64"/>
  <c r="H316" i="68"/>
  <c r="H230" i="66"/>
  <c r="H247" i="71"/>
  <c r="H4" i="53"/>
  <c r="H235" i="72"/>
  <c r="H313" i="68"/>
  <c r="H325" i="68"/>
  <c r="H63" i="53"/>
  <c r="H30" i="51"/>
  <c r="H231" i="70"/>
  <c r="H260" i="67"/>
  <c r="H237" i="69"/>
  <c r="H336" i="68"/>
  <c r="H260" i="69"/>
  <c r="H233" i="70"/>
  <c r="H301" i="64"/>
  <c r="H257" i="65"/>
  <c r="H243" i="70"/>
  <c r="H87" i="51"/>
  <c r="H82" i="52"/>
  <c r="H303" i="68"/>
  <c r="H279" i="66"/>
  <c r="H229" i="72"/>
  <c r="H238" i="69"/>
  <c r="H250" i="66"/>
  <c r="H24" i="51"/>
  <c r="H234" i="72"/>
  <c r="H227" i="66"/>
  <c r="H259" i="70"/>
  <c r="H231" i="65"/>
  <c r="H235" i="67"/>
  <c r="H317" i="68"/>
  <c r="H162" i="51"/>
  <c r="H240" i="69"/>
  <c r="H259" i="66"/>
  <c r="H238" i="65"/>
  <c r="H256" i="70"/>
  <c r="H261" i="70"/>
  <c r="H238" i="66"/>
  <c r="H287" i="68"/>
  <c r="H291" i="68"/>
  <c r="H4" i="52"/>
  <c r="H258" i="67"/>
  <c r="H125" i="52"/>
  <c r="H340" i="68"/>
  <c r="H262" i="65"/>
  <c r="H106" i="52"/>
  <c r="H82" i="53"/>
  <c r="H241" i="69"/>
  <c r="H47" i="51"/>
  <c r="H258" i="65"/>
  <c r="H232" i="71"/>
  <c r="H224" i="72"/>
  <c r="H261" i="69"/>
  <c r="H257" i="67"/>
  <c r="H259" i="69"/>
  <c r="H230" i="72"/>
  <c r="H226" i="71"/>
  <c r="H335" i="68"/>
  <c r="H227" i="72"/>
  <c r="H164" i="52"/>
  <c r="H315" i="68"/>
  <c r="H261" i="66"/>
  <c r="H255" i="70"/>
  <c r="H164" i="51"/>
  <c r="H246" i="71"/>
  <c r="H44" i="53"/>
  <c r="H43" i="53"/>
  <c r="H229" i="69"/>
  <c r="H81" i="53"/>
  <c r="H249" i="70"/>
  <c r="H143" i="52"/>
  <c r="H124" i="52"/>
  <c r="H307" i="68"/>
  <c r="H248" i="70"/>
  <c r="H62" i="51"/>
  <c r="H43" i="51"/>
  <c r="H62" i="52"/>
  <c r="H295" i="64"/>
  <c r="H161" i="51"/>
  <c r="H24" i="52"/>
  <c r="H232" i="65"/>
  <c r="H81" i="51"/>
  <c r="H237" i="72"/>
  <c r="H273" i="64"/>
  <c r="H245" i="67"/>
  <c r="H227" i="69"/>
  <c r="H264" i="65"/>
  <c r="H226" i="70"/>
  <c r="H154" i="53"/>
  <c r="H305" i="64"/>
  <c r="H275" i="70"/>
  <c r="H67" i="53"/>
  <c r="H271" i="72"/>
  <c r="H278" i="69"/>
  <c r="H174" i="53"/>
  <c r="H57" i="53"/>
  <c r="H265" i="71"/>
  <c r="H41" i="53"/>
  <c r="H130" i="53"/>
  <c r="H29" i="53"/>
  <c r="H274" i="70"/>
  <c r="H76" i="53"/>
  <c r="H278" i="70"/>
  <c r="H297" i="64"/>
  <c r="H278" i="67"/>
  <c r="H271" i="71"/>
  <c r="H145" i="53"/>
  <c r="H170" i="53"/>
  <c r="H54" i="53"/>
  <c r="H264" i="72"/>
  <c r="H234" i="69"/>
  <c r="H48" i="53"/>
  <c r="H267" i="70"/>
  <c r="H156" i="53"/>
  <c r="H337" i="68"/>
  <c r="H17" i="53"/>
  <c r="H165" i="53"/>
  <c r="H112" i="51"/>
  <c r="H252" i="69"/>
  <c r="H152" i="53"/>
  <c r="H35" i="53"/>
  <c r="H274" i="65"/>
  <c r="H6" i="53"/>
  <c r="H155" i="53"/>
  <c r="H45" i="51"/>
  <c r="H154" i="51"/>
  <c r="H55" i="51"/>
  <c r="H276" i="70"/>
  <c r="H258" i="72"/>
  <c r="H144" i="53"/>
  <c r="H79" i="51"/>
  <c r="H22" i="51"/>
  <c r="H270" i="69"/>
  <c r="H92" i="51"/>
  <c r="H16" i="52"/>
  <c r="H65" i="51"/>
  <c r="H266" i="71"/>
  <c r="H276" i="66"/>
  <c r="H266" i="69"/>
  <c r="H299" i="64"/>
  <c r="H267" i="71"/>
  <c r="H266" i="72"/>
  <c r="H60" i="51"/>
  <c r="H102" i="51"/>
  <c r="H332" i="68"/>
  <c r="H268" i="70"/>
  <c r="H17" i="51"/>
  <c r="H132" i="51"/>
  <c r="H273" i="70"/>
  <c r="H244" i="72"/>
  <c r="H78" i="53"/>
  <c r="H265" i="70"/>
  <c r="H168" i="53"/>
  <c r="H116" i="52"/>
  <c r="H140" i="52"/>
  <c r="H145" i="51"/>
  <c r="H51" i="51"/>
  <c r="H11" i="53"/>
  <c r="H97" i="51"/>
  <c r="H165" i="51"/>
  <c r="H264" i="64"/>
  <c r="H116" i="51"/>
  <c r="H65" i="52"/>
  <c r="H260" i="72"/>
  <c r="H130" i="52"/>
  <c r="H279" i="70"/>
  <c r="H281" i="68"/>
  <c r="H37" i="51"/>
  <c r="H248" i="71"/>
  <c r="H118" i="51"/>
  <c r="H21" i="51"/>
  <c r="H110" i="51"/>
  <c r="H169" i="51"/>
  <c r="H175" i="51"/>
  <c r="H169" i="52"/>
  <c r="H29" i="51"/>
  <c r="H141" i="51"/>
  <c r="H138" i="52"/>
  <c r="H101" i="52"/>
  <c r="H229" i="65"/>
  <c r="H242" i="65"/>
  <c r="H10" i="53"/>
  <c r="H298" i="64"/>
  <c r="H52" i="51"/>
  <c r="H107" i="51"/>
  <c r="H111" i="51"/>
  <c r="H251" i="71"/>
  <c r="H236" i="67"/>
  <c r="H171" i="52"/>
  <c r="H12" i="51"/>
  <c r="H20" i="51"/>
  <c r="H166" i="51"/>
  <c r="H20" i="52"/>
  <c r="H253" i="69"/>
  <c r="H153" i="51"/>
  <c r="H170" i="51"/>
  <c r="H32" i="53"/>
  <c r="H294" i="68"/>
  <c r="H60" i="52"/>
  <c r="H166" i="52"/>
  <c r="H55" i="52"/>
  <c r="H242" i="67"/>
  <c r="H71" i="52"/>
  <c r="H177" i="51"/>
  <c r="H100" i="52"/>
  <c r="H5" i="53"/>
  <c r="H267" i="64"/>
  <c r="H155" i="52"/>
  <c r="H90" i="52"/>
  <c r="H94" i="51"/>
  <c r="H51" i="52"/>
  <c r="H89" i="52"/>
  <c r="H69" i="53"/>
  <c r="H279" i="64"/>
  <c r="H94" i="53"/>
  <c r="H87" i="52"/>
  <c r="H272" i="70"/>
  <c r="H71" i="53"/>
  <c r="H231" i="67"/>
  <c r="H158" i="53"/>
  <c r="H48" i="52"/>
  <c r="H130" i="51"/>
  <c r="H85" i="51"/>
  <c r="H151" i="52"/>
  <c r="H6" i="51"/>
  <c r="H126" i="52"/>
  <c r="H284" i="68"/>
  <c r="H158" i="51"/>
  <c r="H111" i="53"/>
  <c r="H73" i="51"/>
  <c r="H279" i="69"/>
  <c r="H18" i="51"/>
  <c r="H133" i="52"/>
  <c r="H38" i="52"/>
  <c r="H149" i="51"/>
  <c r="H173" i="51"/>
  <c r="H310" i="64"/>
  <c r="H239" i="66"/>
  <c r="H8" i="52"/>
  <c r="H99" i="52"/>
  <c r="H13" i="52"/>
  <c r="H84" i="52"/>
  <c r="H75" i="52"/>
  <c r="H34" i="51"/>
  <c r="H271" i="67"/>
  <c r="H280" i="70"/>
  <c r="H63" i="52"/>
  <c r="H230" i="67"/>
  <c r="H231" i="71"/>
  <c r="H260" i="70"/>
  <c r="H225" i="72"/>
  <c r="H225" i="71"/>
  <c r="H253" i="67"/>
  <c r="H221" i="72"/>
  <c r="H257" i="70"/>
  <c r="H296" i="64"/>
  <c r="H235" i="70"/>
  <c r="H255" i="72"/>
  <c r="H338" i="68"/>
  <c r="H258" i="66"/>
  <c r="H257" i="64"/>
  <c r="H241" i="72"/>
  <c r="H273" i="67"/>
  <c r="H270" i="71"/>
  <c r="H241" i="70"/>
  <c r="H271" i="65"/>
  <c r="H253" i="72"/>
  <c r="H68" i="51"/>
  <c r="H231" i="72"/>
  <c r="H252" i="71"/>
  <c r="H280" i="67"/>
  <c r="H105" i="53"/>
  <c r="H254" i="70"/>
  <c r="H329" i="68"/>
  <c r="H283" i="68"/>
  <c r="H276" i="64"/>
  <c r="H292" i="64"/>
  <c r="H327" i="68"/>
  <c r="H28" i="52"/>
  <c r="H261" i="67"/>
  <c r="H251" i="65"/>
  <c r="H324" i="68"/>
  <c r="H280" i="64"/>
  <c r="H306" i="68"/>
  <c r="H228" i="71"/>
  <c r="H7" i="52"/>
  <c r="H318" i="68"/>
  <c r="H125" i="51"/>
  <c r="H288" i="64"/>
  <c r="H304" i="64"/>
  <c r="H234" i="70"/>
  <c r="H271" i="64"/>
  <c r="H252" i="66"/>
  <c r="H233" i="65"/>
  <c r="H241" i="65"/>
  <c r="H247" i="67"/>
  <c r="H322" i="68"/>
  <c r="H242" i="70"/>
  <c r="H128" i="52"/>
  <c r="H253" i="65"/>
  <c r="H245" i="71"/>
  <c r="H296" i="68"/>
  <c r="H282" i="64"/>
  <c r="H63" i="51"/>
  <c r="H235" i="71"/>
  <c r="H252" i="65"/>
  <c r="H261" i="65"/>
  <c r="H252" i="67"/>
  <c r="H286" i="64"/>
  <c r="H221" i="71"/>
  <c r="H334" i="68"/>
  <c r="H280" i="65"/>
  <c r="H289" i="64"/>
  <c r="H109" i="52"/>
  <c r="H256" i="66"/>
  <c r="H146" i="51"/>
  <c r="H262" i="67"/>
  <c r="H81" i="52"/>
  <c r="H229" i="70"/>
  <c r="H253" i="64"/>
  <c r="H43" i="52"/>
  <c r="H228" i="69"/>
  <c r="H249" i="69"/>
  <c r="H328" i="68"/>
  <c r="H226" i="65"/>
  <c r="H247" i="69"/>
  <c r="H105" i="52"/>
  <c r="H277" i="64"/>
  <c r="H3" i="53"/>
  <c r="H161" i="52"/>
  <c r="H143" i="51"/>
  <c r="H238" i="72"/>
  <c r="H258" i="64"/>
  <c r="H246" i="69"/>
  <c r="H246" i="70"/>
  <c r="H219" i="71"/>
  <c r="H252" i="64"/>
  <c r="H264" i="67"/>
  <c r="H245" i="69"/>
  <c r="H313" i="64"/>
  <c r="H137" i="53"/>
  <c r="H16" i="53"/>
  <c r="H274" i="69"/>
  <c r="H265" i="72"/>
  <c r="H267" i="67"/>
  <c r="H115" i="51"/>
  <c r="H108" i="53"/>
  <c r="H341" i="68"/>
  <c r="H56" i="53"/>
  <c r="H259" i="72"/>
  <c r="H276" i="67"/>
  <c r="H101" i="53"/>
  <c r="H72" i="53"/>
  <c r="H74" i="53"/>
  <c r="H114" i="51"/>
  <c r="H274" i="67"/>
  <c r="H8" i="53"/>
  <c r="H349" i="68"/>
  <c r="H345" i="68"/>
  <c r="H84" i="53"/>
  <c r="H37" i="53"/>
  <c r="H126" i="53"/>
  <c r="H274" i="66"/>
  <c r="H86" i="53"/>
  <c r="H110" i="53"/>
  <c r="H114" i="53"/>
  <c r="H60" i="53"/>
  <c r="H112" i="52"/>
  <c r="H163" i="53"/>
  <c r="H129" i="53"/>
  <c r="H277" i="67"/>
  <c r="H138" i="53"/>
  <c r="H115" i="52"/>
  <c r="H118" i="53"/>
  <c r="H95" i="53"/>
  <c r="H86" i="51"/>
  <c r="H97" i="52"/>
  <c r="H100" i="51"/>
  <c r="H271" i="70"/>
  <c r="H162" i="53"/>
  <c r="H264" i="71"/>
  <c r="H13" i="51"/>
  <c r="H146" i="53"/>
  <c r="H254" i="69"/>
  <c r="H136" i="52"/>
  <c r="H269" i="65"/>
  <c r="H125" i="53"/>
  <c r="H128" i="53"/>
  <c r="H257" i="72"/>
  <c r="H277" i="69"/>
  <c r="H272" i="69"/>
  <c r="H54" i="51"/>
  <c r="H307" i="64"/>
  <c r="H5" i="51"/>
  <c r="H266" i="70"/>
  <c r="H269" i="69"/>
  <c r="H32" i="51"/>
  <c r="H35" i="51"/>
  <c r="H109" i="53"/>
  <c r="H270" i="66"/>
  <c r="H143" i="53"/>
  <c r="H237" i="66"/>
  <c r="H44" i="51"/>
  <c r="H9" i="53"/>
  <c r="H256" i="72"/>
  <c r="H86" i="52"/>
  <c r="H120" i="52"/>
  <c r="H16" i="51"/>
  <c r="H175" i="52"/>
  <c r="H83" i="52"/>
  <c r="H135" i="51"/>
  <c r="H117" i="52"/>
  <c r="H89" i="53"/>
  <c r="H46" i="52"/>
  <c r="H108" i="52"/>
  <c r="H148" i="51"/>
  <c r="H79" i="52"/>
  <c r="H158" i="52"/>
  <c r="H14" i="51"/>
  <c r="H333" i="68"/>
  <c r="H78" i="52"/>
  <c r="H148" i="52"/>
  <c r="H33" i="51"/>
  <c r="H103" i="51"/>
  <c r="H50" i="53"/>
  <c r="H159" i="51"/>
  <c r="H102" i="53"/>
  <c r="H74" i="52"/>
  <c r="H240" i="67"/>
  <c r="H126" i="51"/>
  <c r="H229" i="66"/>
  <c r="H279" i="67"/>
  <c r="H269" i="72"/>
  <c r="H172" i="51"/>
  <c r="H153" i="52"/>
  <c r="H239" i="67"/>
  <c r="H37" i="52"/>
  <c r="H58" i="51"/>
  <c r="H29" i="52"/>
  <c r="H262" i="64"/>
  <c r="H174" i="51"/>
  <c r="H339" i="68"/>
  <c r="H83" i="51"/>
  <c r="H165" i="52"/>
  <c r="H119" i="52"/>
  <c r="H268" i="69"/>
  <c r="H122" i="51"/>
  <c r="H100" i="53"/>
  <c r="H137" i="52"/>
  <c r="H52" i="52"/>
  <c r="H131" i="52"/>
  <c r="H88" i="51"/>
  <c r="H256" i="71"/>
  <c r="H36" i="51"/>
  <c r="H268" i="67"/>
  <c r="H19" i="53"/>
  <c r="H59" i="53"/>
  <c r="H261" i="64"/>
  <c r="H70" i="53"/>
  <c r="H40" i="53"/>
  <c r="H73" i="52"/>
  <c r="H96" i="52"/>
  <c r="H268" i="65"/>
  <c r="H21" i="53"/>
  <c r="H166" i="53"/>
  <c r="H99" i="51"/>
  <c r="H21" i="52"/>
  <c r="H236" i="66"/>
  <c r="H5" i="52"/>
  <c r="H48" i="51"/>
  <c r="H131" i="51"/>
  <c r="H108" i="51"/>
  <c r="H151" i="51"/>
  <c r="H161" i="53"/>
  <c r="H134" i="51"/>
  <c r="H279" i="65"/>
  <c r="H59" i="52"/>
  <c r="H95" i="51"/>
  <c r="H149" i="52"/>
  <c r="H31" i="51"/>
  <c r="H110" i="52"/>
  <c r="H119" i="51"/>
  <c r="H68" i="52"/>
  <c r="H260" i="66"/>
  <c r="H41" i="51"/>
  <c r="H121" i="53"/>
  <c r="H91" i="52"/>
  <c r="H149" i="53"/>
  <c r="H237" i="67"/>
  <c r="H50" i="51"/>
  <c r="H175" i="53"/>
  <c r="H270" i="67"/>
  <c r="H282" i="68"/>
  <c r="H171" i="51"/>
  <c r="H9" i="51"/>
  <c r="H224" i="71"/>
  <c r="H254" i="64"/>
  <c r="H243" i="65"/>
  <c r="H234" i="71"/>
  <c r="H246" i="72"/>
  <c r="H229" i="67"/>
  <c r="H275" i="64"/>
  <c r="H234" i="66"/>
  <c r="H231" i="69"/>
  <c r="H262" i="72"/>
  <c r="H272" i="66"/>
  <c r="H254" i="67"/>
  <c r="H250" i="69"/>
  <c r="H253" i="66"/>
  <c r="H255" i="66"/>
  <c r="H259" i="64"/>
  <c r="H309" i="68"/>
  <c r="H266" i="65"/>
  <c r="H262" i="66"/>
  <c r="H254" i="66"/>
  <c r="H232" i="72"/>
  <c r="H263" i="71"/>
  <c r="H228" i="72"/>
  <c r="H287" i="64"/>
  <c r="H234" i="65"/>
  <c r="H144" i="52"/>
  <c r="H278" i="64"/>
  <c r="H248" i="72"/>
  <c r="H250" i="65"/>
  <c r="H243" i="66"/>
  <c r="H249" i="71"/>
  <c r="H223" i="71"/>
  <c r="H162" i="52"/>
  <c r="H242" i="69"/>
  <c r="H259" i="67"/>
  <c r="H239" i="69"/>
  <c r="H230" i="71"/>
  <c r="H239" i="70"/>
  <c r="H258" i="69"/>
  <c r="H249" i="72"/>
  <c r="H270" i="72"/>
  <c r="H250" i="71"/>
  <c r="H300" i="64"/>
  <c r="H243" i="71"/>
  <c r="H280" i="69"/>
  <c r="H251" i="70"/>
  <c r="H284" i="64"/>
  <c r="H290" i="68"/>
  <c r="H266" i="67"/>
  <c r="H285" i="64"/>
  <c r="H320" i="68"/>
  <c r="H227" i="71"/>
  <c r="H295" i="68"/>
  <c r="H255" i="67"/>
  <c r="H264" i="69"/>
  <c r="H240" i="70"/>
  <c r="H308" i="68"/>
  <c r="H49" i="51"/>
  <c r="H106" i="51"/>
  <c r="H128" i="51"/>
  <c r="H271" i="66"/>
  <c r="H264" i="70"/>
  <c r="H280" i="66"/>
  <c r="H303" i="64"/>
  <c r="H252" i="72"/>
  <c r="H25" i="53"/>
  <c r="H262" i="70"/>
  <c r="H258" i="70"/>
  <c r="H28" i="51"/>
  <c r="H268" i="64"/>
  <c r="H312" i="68"/>
  <c r="H241" i="67"/>
  <c r="H24" i="53"/>
  <c r="H304" i="68"/>
  <c r="H105" i="51"/>
  <c r="H3" i="51"/>
  <c r="H265" i="67"/>
  <c r="H248" i="69"/>
  <c r="H232" i="67"/>
  <c r="H227" i="67"/>
  <c r="H230" i="65"/>
  <c r="H240" i="72"/>
  <c r="H222" i="72"/>
  <c r="H3" i="52"/>
  <c r="H124" i="51"/>
  <c r="H249" i="66"/>
  <c r="H230" i="69"/>
  <c r="H220" i="71"/>
  <c r="H265" i="65"/>
  <c r="H219" i="72"/>
  <c r="H227" i="70"/>
  <c r="H294" i="64"/>
  <c r="H237" i="71"/>
  <c r="H245" i="65"/>
  <c r="H226" i="69"/>
  <c r="H5" i="16"/>
  <c r="H9" i="16"/>
  <c r="H13" i="16"/>
  <c r="H20" i="16"/>
  <c r="H7" i="15"/>
  <c r="H11" i="15"/>
  <c r="H18" i="15"/>
  <c r="H22" i="15"/>
  <c r="H28" i="15"/>
  <c r="H32" i="15"/>
  <c r="H8" i="17"/>
  <c r="H21" i="17"/>
  <c r="H29" i="16"/>
  <c r="H6" i="16"/>
  <c r="H10" i="16"/>
  <c r="H14" i="16"/>
  <c r="H21" i="16"/>
  <c r="H8" i="15"/>
  <c r="H12" i="15"/>
  <c r="H19" i="15"/>
  <c r="H24" i="15"/>
  <c r="H29" i="15"/>
  <c r="H5" i="17"/>
  <c r="H9" i="17"/>
  <c r="H22" i="17"/>
  <c r="H25" i="16"/>
  <c r="H30" i="16"/>
  <c r="H7" i="16"/>
  <c r="H11" i="16"/>
  <c r="H18" i="16"/>
  <c r="H22" i="16"/>
  <c r="H9" i="15"/>
  <c r="H13" i="15"/>
  <c r="H20" i="15"/>
  <c r="H25" i="15"/>
  <c r="H30" i="15"/>
  <c r="H18" i="17"/>
  <c r="H6" i="17"/>
  <c r="H19" i="17"/>
  <c r="H29" i="17"/>
  <c r="H26" i="16"/>
  <c r="H31" i="16"/>
  <c r="H28" i="17"/>
  <c r="H5" i="15"/>
  <c r="H8" i="16"/>
  <c r="H12" i="16"/>
  <c r="H19" i="16"/>
  <c r="H24" i="16"/>
  <c r="H6" i="15"/>
  <c r="H10" i="15"/>
  <c r="H14" i="15"/>
  <c r="H21" i="15"/>
  <c r="H26" i="15"/>
  <c r="H31" i="15"/>
  <c r="H7" i="17"/>
  <c r="H20" i="17"/>
  <c r="H30" i="17"/>
  <c r="H28" i="16"/>
  <c r="H32" i="16"/>
  <c r="H139" i="29"/>
  <c r="H143" i="6"/>
  <c r="H167" i="6"/>
  <c r="H128" i="29"/>
  <c r="H125" i="29"/>
  <c r="H123" i="29"/>
  <c r="I27" i="17"/>
  <c r="L152" i="6"/>
  <c r="L176" i="6"/>
  <c r="L148" i="6"/>
  <c r="L172" i="6"/>
  <c r="L126" i="6"/>
  <c r="L135" i="6"/>
  <c r="L159" i="6"/>
  <c r="L142" i="6"/>
  <c r="L166" i="6"/>
  <c r="L122" i="29"/>
  <c r="L130" i="29"/>
  <c r="L139" i="29"/>
  <c r="J275" i="70"/>
  <c r="J264" i="72"/>
  <c r="J337" i="68"/>
  <c r="J281" i="65"/>
  <c r="J162" i="53"/>
  <c r="J345" i="68"/>
  <c r="J130" i="53"/>
  <c r="J278" i="70"/>
  <c r="J53" i="53"/>
  <c r="J138" i="53"/>
  <c r="J101" i="53"/>
  <c r="J35" i="53"/>
  <c r="J112" i="52"/>
  <c r="J275" i="69"/>
  <c r="J18" i="53"/>
  <c r="J74" i="53"/>
  <c r="J107" i="53"/>
  <c r="J306" i="64"/>
  <c r="J135" i="53"/>
  <c r="J342" i="68"/>
  <c r="J274" i="69"/>
  <c r="J103" i="53"/>
  <c r="J266" i="72"/>
  <c r="J75" i="53"/>
  <c r="J281" i="66"/>
  <c r="J267" i="71"/>
  <c r="J14" i="53"/>
  <c r="J115" i="51"/>
  <c r="J136" i="53"/>
  <c r="J275" i="66"/>
  <c r="J36" i="53"/>
  <c r="J95" i="53"/>
  <c r="J6" i="53"/>
  <c r="J8" i="53"/>
  <c r="J278" i="65"/>
  <c r="J46" i="53"/>
  <c r="J11" i="51"/>
  <c r="J347" i="68"/>
  <c r="J281" i="69"/>
  <c r="J128" i="53"/>
  <c r="J113" i="51"/>
  <c r="J28" i="53"/>
  <c r="J259" i="71"/>
  <c r="J13" i="51"/>
  <c r="J47" i="53"/>
  <c r="J271" i="71"/>
  <c r="J308" i="64"/>
  <c r="J272" i="70"/>
  <c r="J31" i="51"/>
  <c r="J277" i="69"/>
  <c r="J8" i="51"/>
  <c r="J257" i="71"/>
  <c r="J56" i="51"/>
  <c r="J94" i="51"/>
  <c r="J85" i="53"/>
  <c r="J99" i="51"/>
  <c r="J266" i="70"/>
  <c r="J277" i="70"/>
  <c r="J270" i="70"/>
  <c r="J235" i="65"/>
  <c r="J13" i="53"/>
  <c r="J258" i="64"/>
  <c r="J79" i="51"/>
  <c r="J134" i="51"/>
  <c r="J48" i="52"/>
  <c r="J91" i="52"/>
  <c r="J27" i="52"/>
  <c r="J77" i="51"/>
  <c r="J51" i="53"/>
  <c r="J166" i="53"/>
  <c r="J268" i="69"/>
  <c r="J117" i="51"/>
  <c r="J77" i="52"/>
  <c r="J69" i="53"/>
  <c r="J29" i="51"/>
  <c r="J52" i="52"/>
  <c r="J244" i="72"/>
  <c r="J52" i="51"/>
  <c r="J310" i="64"/>
  <c r="J68" i="51"/>
  <c r="J168" i="53"/>
  <c r="J86" i="52"/>
  <c r="J9" i="52"/>
  <c r="J140" i="52"/>
  <c r="J155" i="51"/>
  <c r="J92" i="52"/>
  <c r="J101" i="52"/>
  <c r="J97" i="52"/>
  <c r="J270" i="64"/>
  <c r="J11" i="52"/>
  <c r="J91" i="53"/>
  <c r="J115" i="52"/>
  <c r="J274" i="66"/>
  <c r="J268" i="71"/>
  <c r="J264" i="71"/>
  <c r="J163" i="53"/>
  <c r="J98" i="53"/>
  <c r="J297" i="64"/>
  <c r="J116" i="53"/>
  <c r="J141" i="53"/>
  <c r="J54" i="53"/>
  <c r="J41" i="53"/>
  <c r="J67" i="53"/>
  <c r="J60" i="53"/>
  <c r="J174" i="53"/>
  <c r="J38" i="53"/>
  <c r="J277" i="65"/>
  <c r="J278" i="67"/>
  <c r="J48" i="53"/>
  <c r="J155" i="53"/>
  <c r="J177" i="53"/>
  <c r="J170" i="53"/>
  <c r="J72" i="53"/>
  <c r="J267" i="72"/>
  <c r="J99" i="53"/>
  <c r="J171" i="53"/>
  <c r="J114" i="52"/>
  <c r="J114" i="51"/>
  <c r="J133" i="53"/>
  <c r="J34" i="53"/>
  <c r="J309" i="64"/>
  <c r="J22" i="53"/>
  <c r="J57" i="53"/>
  <c r="J274" i="67"/>
  <c r="J274" i="65"/>
  <c r="J12" i="52"/>
  <c r="J73" i="51"/>
  <c r="J273" i="70"/>
  <c r="J277" i="66"/>
  <c r="J50" i="51"/>
  <c r="J277" i="67"/>
  <c r="J113" i="53"/>
  <c r="J132" i="52"/>
  <c r="J307" i="64"/>
  <c r="J269" i="67"/>
  <c r="J37" i="51"/>
  <c r="J271" i="69"/>
  <c r="J89" i="51"/>
  <c r="J276" i="67"/>
  <c r="J66" i="53"/>
  <c r="J175" i="52"/>
  <c r="J144" i="53"/>
  <c r="J39" i="53"/>
  <c r="J55" i="51"/>
  <c r="J7" i="53"/>
  <c r="J344" i="68"/>
  <c r="J235" i="69"/>
  <c r="J109" i="53"/>
  <c r="J298" i="64"/>
  <c r="J234" i="70"/>
  <c r="J120" i="53"/>
  <c r="J226" i="71"/>
  <c r="J248" i="71"/>
  <c r="J56" i="52"/>
  <c r="J236" i="67"/>
  <c r="J40" i="53"/>
  <c r="J172" i="51"/>
  <c r="J224" i="71"/>
  <c r="J262" i="71"/>
  <c r="J267" i="64"/>
  <c r="J260" i="66"/>
  <c r="J239" i="66"/>
  <c r="J26" i="51"/>
  <c r="J40" i="52"/>
  <c r="J55" i="52"/>
  <c r="J5" i="52"/>
  <c r="J241" i="66"/>
  <c r="J147" i="51"/>
  <c r="J262" i="64"/>
  <c r="J319" i="68"/>
  <c r="J152" i="52"/>
  <c r="J54" i="52"/>
  <c r="J90" i="53"/>
  <c r="J29" i="52"/>
  <c r="J121" i="52"/>
  <c r="J72" i="51"/>
  <c r="J33" i="52"/>
  <c r="J140" i="53"/>
  <c r="J270" i="67"/>
  <c r="J278" i="66"/>
  <c r="J330" i="68"/>
  <c r="J97" i="53"/>
  <c r="J117" i="53"/>
  <c r="J267" i="70"/>
  <c r="J127" i="53"/>
  <c r="J265" i="71"/>
  <c r="J255" i="69"/>
  <c r="J73" i="53"/>
  <c r="J313" i="64"/>
  <c r="J129" i="53"/>
  <c r="J172" i="53"/>
  <c r="J257" i="72"/>
  <c r="J137" i="53"/>
  <c r="J145" i="53"/>
  <c r="J281" i="70"/>
  <c r="J156" i="53"/>
  <c r="J114" i="53"/>
  <c r="J233" i="69"/>
  <c r="J55" i="53"/>
  <c r="J84" i="53"/>
  <c r="J110" i="53"/>
  <c r="J29" i="53"/>
  <c r="J299" i="64"/>
  <c r="J86" i="53"/>
  <c r="J134" i="53"/>
  <c r="J254" i="69"/>
  <c r="J147" i="53"/>
  <c r="J267" i="66"/>
  <c r="J275" i="65"/>
  <c r="J56" i="53"/>
  <c r="J115" i="53"/>
  <c r="J281" i="67"/>
  <c r="J132" i="53"/>
  <c r="J112" i="53"/>
  <c r="J159" i="53"/>
  <c r="J69" i="51"/>
  <c r="J36" i="51"/>
  <c r="J88" i="51"/>
  <c r="J120" i="51"/>
  <c r="J273" i="69"/>
  <c r="J269" i="69"/>
  <c r="J276" i="69"/>
  <c r="J150" i="51"/>
  <c r="J269" i="70"/>
  <c r="J164" i="53"/>
  <c r="J20" i="51"/>
  <c r="J266" i="69"/>
  <c r="J272" i="69"/>
  <c r="J70" i="52"/>
  <c r="J175" i="53"/>
  <c r="J111" i="51"/>
  <c r="J125" i="53"/>
  <c r="J45" i="51"/>
  <c r="J130" i="52"/>
  <c r="J253" i="69"/>
  <c r="J92" i="51"/>
  <c r="J113" i="52"/>
  <c r="J256" i="72"/>
  <c r="J139" i="51"/>
  <c r="J150" i="53"/>
  <c r="J19" i="51"/>
  <c r="J269" i="71"/>
  <c r="J170" i="51"/>
  <c r="J73" i="52"/>
  <c r="J19" i="52"/>
  <c r="J140" i="51"/>
  <c r="J118" i="52"/>
  <c r="J257" i="65"/>
  <c r="J169" i="51"/>
  <c r="J232" i="66"/>
  <c r="J279" i="66"/>
  <c r="J151" i="52"/>
  <c r="J130" i="51"/>
  <c r="J13" i="52"/>
  <c r="J173" i="52"/>
  <c r="J102" i="51"/>
  <c r="J242" i="72"/>
  <c r="J135" i="52"/>
  <c r="J119" i="52"/>
  <c r="J268" i="64"/>
  <c r="J141" i="51"/>
  <c r="J15" i="51"/>
  <c r="J12" i="53"/>
  <c r="J9" i="53"/>
  <c r="J100" i="52"/>
  <c r="J5" i="53"/>
  <c r="J229" i="66"/>
  <c r="J137" i="52"/>
  <c r="J236" i="66"/>
  <c r="J349" i="68"/>
  <c r="J341" i="68"/>
  <c r="J236" i="69"/>
  <c r="J16" i="53"/>
  <c r="J271" i="72"/>
  <c r="J268" i="72"/>
  <c r="J275" i="67"/>
  <c r="J126" i="53"/>
  <c r="J153" i="53"/>
  <c r="J265" i="72"/>
  <c r="J119" i="53"/>
  <c r="J15" i="53"/>
  <c r="J96" i="53"/>
  <c r="J266" i="71"/>
  <c r="J267" i="69"/>
  <c r="J278" i="69"/>
  <c r="J131" i="53"/>
  <c r="J267" i="67"/>
  <c r="J118" i="53"/>
  <c r="J108" i="53"/>
  <c r="J37" i="53"/>
  <c r="J305" i="64"/>
  <c r="J112" i="51"/>
  <c r="J17" i="53"/>
  <c r="J76" i="53"/>
  <c r="J259" i="72"/>
  <c r="J122" i="53"/>
  <c r="J267" i="65"/>
  <c r="J165" i="53"/>
  <c r="J65" i="53"/>
  <c r="J79" i="53"/>
  <c r="J152" i="53"/>
  <c r="J269" i="65"/>
  <c r="J173" i="53"/>
  <c r="J27" i="53"/>
  <c r="J274" i="70"/>
  <c r="J168" i="51"/>
  <c r="J268" i="65"/>
  <c r="J166" i="52"/>
  <c r="J106" i="53"/>
  <c r="J276" i="65"/>
  <c r="J276" i="70"/>
  <c r="J343" i="68"/>
  <c r="J70" i="51"/>
  <c r="J5" i="51"/>
  <c r="J154" i="53"/>
  <c r="J103" i="51"/>
  <c r="J258" i="72"/>
  <c r="J271" i="70"/>
  <c r="J269" i="66"/>
  <c r="J64" i="51"/>
  <c r="J332" i="68"/>
  <c r="J120" i="52"/>
  <c r="J100" i="53"/>
  <c r="J157" i="51"/>
  <c r="J74" i="52"/>
  <c r="J146" i="53"/>
  <c r="J252" i="69"/>
  <c r="J10" i="51"/>
  <c r="J235" i="67"/>
  <c r="J154" i="52"/>
  <c r="J156" i="52"/>
  <c r="J260" i="67"/>
  <c r="J152" i="51"/>
  <c r="J64" i="52"/>
  <c r="J107" i="51"/>
  <c r="J131" i="51"/>
  <c r="J8" i="52"/>
  <c r="J265" i="70"/>
  <c r="J9" i="51"/>
  <c r="J229" i="67"/>
  <c r="J75" i="51"/>
  <c r="J75" i="52"/>
  <c r="J145" i="52"/>
  <c r="J35" i="52"/>
  <c r="J138" i="51"/>
  <c r="J248" i="72"/>
  <c r="J101" i="51"/>
  <c r="J127" i="51"/>
  <c r="J22" i="52"/>
  <c r="J100" i="51"/>
  <c r="J94" i="53"/>
  <c r="J51" i="52"/>
  <c r="J16" i="51"/>
  <c r="J16" i="52"/>
  <c r="J136" i="52"/>
  <c r="J49" i="53"/>
  <c r="J230" i="71"/>
  <c r="J167" i="53"/>
  <c r="J263" i="64"/>
  <c r="J94" i="52"/>
  <c r="J74" i="51"/>
  <c r="J176" i="53"/>
  <c r="J309" i="68"/>
  <c r="J250" i="66"/>
  <c r="J299" i="68"/>
  <c r="J89" i="52"/>
  <c r="J38" i="51"/>
  <c r="J48" i="51"/>
  <c r="J135" i="51"/>
  <c r="J60" i="51"/>
  <c r="J37" i="52"/>
  <c r="J131" i="52"/>
  <c r="J59" i="51"/>
  <c r="J134" i="52"/>
  <c r="J95" i="52"/>
  <c r="J45" i="53"/>
  <c r="J129" i="52"/>
  <c r="J26" i="52"/>
  <c r="J51" i="51"/>
  <c r="J49" i="52"/>
  <c r="J271" i="64"/>
  <c r="J287" i="68"/>
  <c r="J99" i="52"/>
  <c r="J169" i="53"/>
  <c r="J170" i="52"/>
  <c r="J108" i="52"/>
  <c r="J158" i="53"/>
  <c r="J67" i="52"/>
  <c r="J253" i="70"/>
  <c r="J282" i="64"/>
  <c r="J243" i="67"/>
  <c r="J177" i="51"/>
  <c r="J30" i="53"/>
  <c r="J95" i="51"/>
  <c r="J76" i="52"/>
  <c r="J31" i="53"/>
  <c r="J35" i="51"/>
  <c r="J7" i="51"/>
  <c r="J168" i="52"/>
  <c r="J228" i="67"/>
  <c r="J83" i="53"/>
  <c r="J22" i="51"/>
  <c r="J18" i="51"/>
  <c r="J155" i="52"/>
  <c r="J151" i="53"/>
  <c r="J238" i="70"/>
  <c r="J91" i="51"/>
  <c r="J17" i="51"/>
  <c r="J308" i="68"/>
  <c r="J148" i="51"/>
  <c r="J78" i="51"/>
  <c r="J158" i="51"/>
  <c r="J138" i="52"/>
  <c r="J231" i="65"/>
  <c r="J150" i="52"/>
  <c r="J148" i="52"/>
  <c r="J20" i="53"/>
  <c r="J93" i="52"/>
  <c r="J53" i="52"/>
  <c r="J60" i="52"/>
  <c r="J34" i="51"/>
  <c r="J295" i="68"/>
  <c r="J253" i="65"/>
  <c r="J251" i="66"/>
  <c r="J36" i="52"/>
  <c r="J119" i="51"/>
  <c r="J159" i="51"/>
  <c r="J163" i="52"/>
  <c r="J290" i="64"/>
  <c r="J333" i="68"/>
  <c r="J271" i="67"/>
  <c r="J237" i="66"/>
  <c r="J106" i="52"/>
  <c r="J270" i="71"/>
  <c r="J4" i="51"/>
  <c r="J306" i="68"/>
  <c r="J280" i="70"/>
  <c r="J258" i="65"/>
  <c r="J106" i="51"/>
  <c r="J229" i="69"/>
  <c r="J273" i="67"/>
  <c r="J255" i="71"/>
  <c r="J236" i="65"/>
  <c r="J284" i="68"/>
  <c r="J241" i="72"/>
  <c r="J262" i="72"/>
  <c r="J289" i="68"/>
  <c r="J230" i="65"/>
  <c r="J307" i="68"/>
  <c r="J266" i="66"/>
  <c r="J293" i="68"/>
  <c r="J321" i="68"/>
  <c r="J243" i="72"/>
  <c r="J229" i="70"/>
  <c r="J261" i="64"/>
  <c r="J239" i="71"/>
  <c r="J28" i="52"/>
  <c r="J312" i="68"/>
  <c r="J4" i="53"/>
  <c r="J252" i="70"/>
  <c r="J66" i="52"/>
  <c r="J227" i="67"/>
  <c r="J283" i="64"/>
  <c r="J228" i="71"/>
  <c r="J260" i="65"/>
  <c r="J253" i="72"/>
  <c r="J47" i="52"/>
  <c r="J304" i="64"/>
  <c r="J232" i="72"/>
  <c r="J44" i="51"/>
  <c r="J253" i="66"/>
  <c r="J259" i="66"/>
  <c r="J238" i="65"/>
  <c r="J250" i="70"/>
  <c r="J247" i="72"/>
  <c r="J231" i="72"/>
  <c r="J233" i="71"/>
  <c r="J25" i="51"/>
  <c r="J226" i="72"/>
  <c r="J323" i="68"/>
  <c r="J272" i="65"/>
  <c r="J105" i="53"/>
  <c r="J260" i="70"/>
  <c r="J82" i="53"/>
  <c r="J250" i="67"/>
  <c r="J279" i="65"/>
  <c r="J285" i="64"/>
  <c r="J264" i="70"/>
  <c r="J125" i="52"/>
  <c r="J240" i="70"/>
  <c r="J221" i="71"/>
  <c r="J263" i="71"/>
  <c r="J261" i="70"/>
  <c r="J228" i="72"/>
  <c r="J225" i="72"/>
  <c r="J250" i="69"/>
  <c r="J240" i="69"/>
  <c r="J346" i="68"/>
  <c r="J248" i="69"/>
  <c r="J255" i="72"/>
  <c r="J227" i="70"/>
  <c r="J246" i="70"/>
  <c r="J226" i="66"/>
  <c r="J255" i="64"/>
  <c r="J238" i="71"/>
  <c r="J246" i="69"/>
  <c r="J161" i="52"/>
  <c r="J296" i="64"/>
  <c r="J280" i="68"/>
  <c r="J230" i="70"/>
  <c r="J265" i="67"/>
  <c r="J240" i="71"/>
  <c r="J227" i="69"/>
  <c r="J238" i="72"/>
  <c r="J222" i="71"/>
  <c r="J226" i="69"/>
  <c r="J245" i="69"/>
  <c r="J219" i="72"/>
  <c r="J245" i="67"/>
  <c r="J273" i="64"/>
  <c r="J84" i="52"/>
  <c r="J145" i="51"/>
  <c r="J237" i="65"/>
  <c r="J32" i="52"/>
  <c r="J244" i="71"/>
  <c r="J259" i="64"/>
  <c r="J266" i="64"/>
  <c r="J229" i="65"/>
  <c r="J124" i="53"/>
  <c r="J268" i="70"/>
  <c r="J300" i="68"/>
  <c r="J157" i="53"/>
  <c r="J39" i="52"/>
  <c r="J239" i="65"/>
  <c r="J57" i="52"/>
  <c r="J84" i="51"/>
  <c r="J10" i="53"/>
  <c r="J50" i="53"/>
  <c r="J71" i="53"/>
  <c r="J59" i="53"/>
  <c r="J172" i="52"/>
  <c r="J58" i="51"/>
  <c r="J331" i="68"/>
  <c r="J174" i="52"/>
  <c r="J122" i="51"/>
  <c r="J132" i="51"/>
  <c r="J90" i="52"/>
  <c r="J265" i="69"/>
  <c r="J136" i="51"/>
  <c r="J157" i="52"/>
  <c r="J282" i="68"/>
  <c r="J294" i="68"/>
  <c r="J165" i="51"/>
  <c r="J72" i="52"/>
  <c r="J57" i="51"/>
  <c r="J38" i="52"/>
  <c r="J14" i="52"/>
  <c r="J137" i="51"/>
  <c r="J121" i="51"/>
  <c r="J251" i="71"/>
  <c r="J269" i="64"/>
  <c r="J243" i="66"/>
  <c r="J110" i="51"/>
  <c r="J158" i="52"/>
  <c r="J118" i="51"/>
  <c r="J133" i="51"/>
  <c r="J14" i="51"/>
  <c r="J290" i="68"/>
  <c r="J270" i="69"/>
  <c r="J68" i="53"/>
  <c r="J153" i="52"/>
  <c r="J59" i="52"/>
  <c r="J30" i="52"/>
  <c r="J167" i="51"/>
  <c r="J39" i="51"/>
  <c r="J165" i="52"/>
  <c r="J52" i="53"/>
  <c r="J11" i="53"/>
  <c r="J335" i="68"/>
  <c r="J33" i="53"/>
  <c r="J46" i="52"/>
  <c r="J243" i="65"/>
  <c r="J133" i="52"/>
  <c r="J88" i="53"/>
  <c r="J242" i="66"/>
  <c r="J256" i="71"/>
  <c r="J102" i="52"/>
  <c r="J98" i="51"/>
  <c r="J279" i="69"/>
  <c r="J252" i="67"/>
  <c r="J248" i="70"/>
  <c r="J143" i="53"/>
  <c r="J25" i="52"/>
  <c r="J261" i="72"/>
  <c r="J262" i="67"/>
  <c r="J231" i="69"/>
  <c r="J257" i="69"/>
  <c r="J228" i="70"/>
  <c r="J263" i="72"/>
  <c r="J247" i="71"/>
  <c r="J164" i="51"/>
  <c r="J288" i="64"/>
  <c r="J109" i="52"/>
  <c r="J266" i="67"/>
  <c r="J262" i="65"/>
  <c r="J227" i="66"/>
  <c r="J258" i="69"/>
  <c r="J229" i="71"/>
  <c r="J233" i="65"/>
  <c r="J248" i="67"/>
  <c r="J311" i="64"/>
  <c r="J231" i="67"/>
  <c r="J262" i="70"/>
  <c r="J254" i="66"/>
  <c r="J249" i="66"/>
  <c r="J266" i="65"/>
  <c r="J246" i="71"/>
  <c r="J252" i="72"/>
  <c r="J280" i="65"/>
  <c r="J261" i="65"/>
  <c r="J240" i="65"/>
  <c r="J248" i="65"/>
  <c r="J254" i="65"/>
  <c r="J128" i="51"/>
  <c r="J146" i="51"/>
  <c r="J231" i="66"/>
  <c r="J234" i="71"/>
  <c r="J243" i="71"/>
  <c r="J247" i="66"/>
  <c r="J270" i="72"/>
  <c r="J261" i="67"/>
  <c r="J225" i="71"/>
  <c r="J280" i="67"/>
  <c r="J234" i="72"/>
  <c r="J259" i="69"/>
  <c r="J254" i="67"/>
  <c r="J239" i="67"/>
  <c r="J284" i="64"/>
  <c r="J232" i="70"/>
  <c r="J269" i="72"/>
  <c r="J300" i="64"/>
  <c r="J44" i="53"/>
  <c r="J273" i="65"/>
  <c r="J310" i="68"/>
  <c r="J227" i="72"/>
  <c r="J334" i="68"/>
  <c r="J227" i="71"/>
  <c r="J109" i="51"/>
  <c r="J223" i="72"/>
  <c r="J287" i="64"/>
  <c r="J231" i="71"/>
  <c r="J234" i="66"/>
  <c r="J238" i="66"/>
  <c r="J241" i="71"/>
  <c r="J291" i="68"/>
  <c r="J280" i="66"/>
  <c r="J281" i="64"/>
  <c r="J297" i="68"/>
  <c r="J224" i="72"/>
  <c r="J81" i="53"/>
  <c r="J240" i="72"/>
  <c r="J230" i="69"/>
  <c r="J249" i="69"/>
  <c r="J62" i="51"/>
  <c r="J304" i="68"/>
  <c r="J222" i="72"/>
  <c r="J265" i="65"/>
  <c r="J24" i="51"/>
  <c r="J43" i="53"/>
  <c r="J246" i="66"/>
  <c r="J161" i="51"/>
  <c r="J124" i="52"/>
  <c r="J249" i="67"/>
  <c r="J230" i="67"/>
  <c r="J232" i="67"/>
  <c r="J237" i="71"/>
  <c r="J245" i="65"/>
  <c r="J226" i="70"/>
  <c r="J219" i="71"/>
  <c r="J264" i="67"/>
  <c r="J294" i="64"/>
  <c r="J10" i="52"/>
  <c r="J69" i="52"/>
  <c r="J15" i="52"/>
  <c r="J272" i="67"/>
  <c r="J311" i="68"/>
  <c r="J65" i="51"/>
  <c r="J92" i="53"/>
  <c r="J33" i="51"/>
  <c r="J139" i="52"/>
  <c r="J265" i="64"/>
  <c r="J87" i="53"/>
  <c r="J32" i="53"/>
  <c r="J264" i="64"/>
  <c r="J86" i="51"/>
  <c r="J235" i="66"/>
  <c r="J65" i="52"/>
  <c r="J171" i="52"/>
  <c r="J111" i="52"/>
  <c r="J17" i="52"/>
  <c r="J260" i="69"/>
  <c r="J40" i="51"/>
  <c r="J177" i="52"/>
  <c r="J171" i="51"/>
  <c r="J240" i="66"/>
  <c r="J173" i="51"/>
  <c r="J279" i="70"/>
  <c r="J78" i="52"/>
  <c r="J286" i="64"/>
  <c r="J26" i="53"/>
  <c r="J103" i="52"/>
  <c r="J161" i="53"/>
  <c r="J41" i="51"/>
  <c r="J126" i="51"/>
  <c r="J58" i="52"/>
  <c r="J260" i="64"/>
  <c r="J20" i="52"/>
  <c r="J83" i="51"/>
  <c r="J71" i="52"/>
  <c r="J251" i="70"/>
  <c r="J121" i="53"/>
  <c r="J169" i="52"/>
  <c r="J288" i="68"/>
  <c r="J98" i="52"/>
  <c r="J257" i="64"/>
  <c r="J71" i="51"/>
  <c r="J234" i="65"/>
  <c r="J175" i="51"/>
  <c r="J166" i="51"/>
  <c r="J12" i="51"/>
  <c r="J45" i="52"/>
  <c r="J129" i="51"/>
  <c r="J93" i="51"/>
  <c r="J70" i="53"/>
  <c r="J301" i="68"/>
  <c r="J268" i="66"/>
  <c r="J87" i="52"/>
  <c r="J41" i="52"/>
  <c r="J19" i="53"/>
  <c r="J64" i="53"/>
  <c r="J89" i="53"/>
  <c r="J237" i="67"/>
  <c r="J268" i="67"/>
  <c r="J127" i="52"/>
  <c r="J233" i="72"/>
  <c r="J77" i="53"/>
  <c r="J139" i="53"/>
  <c r="J322" i="68"/>
  <c r="J79" i="52"/>
  <c r="J97" i="51"/>
  <c r="J125" i="51"/>
  <c r="J234" i="67"/>
  <c r="J257" i="67"/>
  <c r="J236" i="70"/>
  <c r="J47" i="51"/>
  <c r="J247" i="69"/>
  <c r="J270" i="65"/>
  <c r="J4" i="52"/>
  <c r="J144" i="52"/>
  <c r="J239" i="69"/>
  <c r="J63" i="52"/>
  <c r="J339" i="68"/>
  <c r="J239" i="70"/>
  <c r="J128" i="52"/>
  <c r="J254" i="70"/>
  <c r="J264" i="69"/>
  <c r="J238" i="67"/>
  <c r="J250" i="65"/>
  <c r="J281" i="68"/>
  <c r="J28" i="51"/>
  <c r="J250" i="71"/>
  <c r="J44" i="52"/>
  <c r="J82" i="52"/>
  <c r="J313" i="68"/>
  <c r="J227" i="65"/>
  <c r="J259" i="65"/>
  <c r="J235" i="72"/>
  <c r="J259" i="70"/>
  <c r="J280" i="69"/>
  <c r="J237" i="70"/>
  <c r="J245" i="71"/>
  <c r="J223" i="71"/>
  <c r="J164" i="52"/>
  <c r="J231" i="70"/>
  <c r="J248" i="66"/>
  <c r="J318" i="68"/>
  <c r="J261" i="66"/>
  <c r="J316" i="68"/>
  <c r="J255" i="67"/>
  <c r="J63" i="53"/>
  <c r="J271" i="66"/>
  <c r="J237" i="69"/>
  <c r="J30" i="51"/>
  <c r="J255" i="66"/>
  <c r="J233" i="70"/>
  <c r="J291" i="64"/>
  <c r="J256" i="65"/>
  <c r="J232" i="71"/>
  <c r="J305" i="68"/>
  <c r="J247" i="65"/>
  <c r="J162" i="52"/>
  <c r="J242" i="70"/>
  <c r="J245" i="72"/>
  <c r="J273" i="66"/>
  <c r="J243" i="69"/>
  <c r="J49" i="51"/>
  <c r="J252" i="71"/>
  <c r="J250" i="72"/>
  <c r="J255" i="70"/>
  <c r="J261" i="71"/>
  <c r="J258" i="70"/>
  <c r="J240" i="67"/>
  <c r="J302" i="64"/>
  <c r="J243" i="70"/>
  <c r="J162" i="51"/>
  <c r="J255" i="65"/>
  <c r="J320" i="68"/>
  <c r="J7" i="52"/>
  <c r="J246" i="72"/>
  <c r="J144" i="51"/>
  <c r="J43" i="51"/>
  <c r="J105" i="51"/>
  <c r="J105" i="52"/>
  <c r="J254" i="64"/>
  <c r="J249" i="70"/>
  <c r="J143" i="51"/>
  <c r="J62" i="52"/>
  <c r="J328" i="68"/>
  <c r="J220" i="72"/>
  <c r="J226" i="65"/>
  <c r="J230" i="66"/>
  <c r="J24" i="52"/>
  <c r="J232" i="65"/>
  <c r="J62" i="53"/>
  <c r="J24" i="53"/>
  <c r="J81" i="52"/>
  <c r="J226" i="67"/>
  <c r="J245" i="70"/>
  <c r="J274" i="64"/>
  <c r="J253" i="64"/>
  <c r="J245" i="66"/>
  <c r="J252" i="64"/>
  <c r="J117" i="52"/>
  <c r="J21" i="53"/>
  <c r="J18" i="52"/>
  <c r="J141" i="52"/>
  <c r="J238" i="69"/>
  <c r="J233" i="67"/>
  <c r="J67" i="51"/>
  <c r="J58" i="53"/>
  <c r="J289" i="64"/>
  <c r="J156" i="51"/>
  <c r="J159" i="52"/>
  <c r="J107" i="52"/>
  <c r="J258" i="71"/>
  <c r="J151" i="51"/>
  <c r="J149" i="52"/>
  <c r="J54" i="51"/>
  <c r="J163" i="51"/>
  <c r="J176" i="52"/>
  <c r="J83" i="52"/>
  <c r="J234" i="69"/>
  <c r="J6" i="51"/>
  <c r="J21" i="51"/>
  <c r="J147" i="52"/>
  <c r="J296" i="68"/>
  <c r="J111" i="53"/>
  <c r="J116" i="51"/>
  <c r="J242" i="65"/>
  <c r="J93" i="53"/>
  <c r="J6" i="52"/>
  <c r="J27" i="51"/>
  <c r="J230" i="72"/>
  <c r="J148" i="53"/>
  <c r="J78" i="53"/>
  <c r="J46" i="51"/>
  <c r="J276" i="66"/>
  <c r="J126" i="52"/>
  <c r="J303" i="64"/>
  <c r="J34" i="52"/>
  <c r="J228" i="65"/>
  <c r="J272" i="66"/>
  <c r="J96" i="51"/>
  <c r="J154" i="51"/>
  <c r="J21" i="52"/>
  <c r="J68" i="52"/>
  <c r="J270" i="66"/>
  <c r="J149" i="53"/>
  <c r="J116" i="52"/>
  <c r="J122" i="52"/>
  <c r="J149" i="51"/>
  <c r="J53" i="51"/>
  <c r="J108" i="51"/>
  <c r="J176" i="51"/>
  <c r="J257" i="70"/>
  <c r="J260" i="71"/>
  <c r="J228" i="66"/>
  <c r="J174" i="51"/>
  <c r="J102" i="53"/>
  <c r="J167" i="52"/>
  <c r="J90" i="51"/>
  <c r="J31" i="52"/>
  <c r="J260" i="72"/>
  <c r="J76" i="51"/>
  <c r="J110" i="52"/>
  <c r="J153" i="51"/>
  <c r="J96" i="52"/>
  <c r="J50" i="52"/>
  <c r="J32" i="51"/>
  <c r="J278" i="64"/>
  <c r="J88" i="52"/>
  <c r="J252" i="66"/>
  <c r="J271" i="65"/>
  <c r="J249" i="72"/>
  <c r="J242" i="71"/>
  <c r="J279" i="67"/>
  <c r="J253" i="67"/>
  <c r="J259" i="67"/>
  <c r="J241" i="67"/>
  <c r="J247" i="67"/>
  <c r="J82" i="51"/>
  <c r="J292" i="68"/>
  <c r="J251" i="69"/>
  <c r="J146" i="52"/>
  <c r="J221" i="72"/>
  <c r="J279" i="64"/>
  <c r="J241" i="70"/>
  <c r="J256" i="66"/>
  <c r="J292" i="64"/>
  <c r="J317" i="68"/>
  <c r="J242" i="67"/>
  <c r="J233" i="66"/>
  <c r="J256" i="70"/>
  <c r="J228" i="69"/>
  <c r="J256" i="69"/>
  <c r="J301" i="64"/>
  <c r="J232" i="69"/>
  <c r="J303" i="68"/>
  <c r="J241" i="65"/>
  <c r="J256" i="64"/>
  <c r="J87" i="51"/>
  <c r="J242" i="69"/>
  <c r="J25" i="53"/>
  <c r="J251" i="65"/>
  <c r="J262" i="69"/>
  <c r="J258" i="66"/>
  <c r="J261" i="69"/>
  <c r="J253" i="71"/>
  <c r="J235" i="70"/>
  <c r="J249" i="71"/>
  <c r="J258" i="67"/>
  <c r="J329" i="68"/>
  <c r="J348" i="68"/>
  <c r="J280" i="64"/>
  <c r="J85" i="52"/>
  <c r="J327" i="68"/>
  <c r="J251" i="67"/>
  <c r="J252" i="65"/>
  <c r="J286" i="68"/>
  <c r="J239" i="72"/>
  <c r="J229" i="72"/>
  <c r="J257" i="66"/>
  <c r="J336" i="68"/>
  <c r="J85" i="51"/>
  <c r="J314" i="68"/>
  <c r="J340" i="68"/>
  <c r="J338" i="68"/>
  <c r="J312" i="64"/>
  <c r="J298" i="68"/>
  <c r="J315" i="68"/>
  <c r="J324" i="68"/>
  <c r="J262" i="66"/>
  <c r="J241" i="69"/>
  <c r="J325" i="68"/>
  <c r="J251" i="72"/>
  <c r="J256" i="67"/>
  <c r="J63" i="51"/>
  <c r="J235" i="71"/>
  <c r="J247" i="70"/>
  <c r="J277" i="64"/>
  <c r="J66" i="51"/>
  <c r="J3" i="53"/>
  <c r="J246" i="67"/>
  <c r="J285" i="68"/>
  <c r="J220" i="71"/>
  <c r="J276" i="64"/>
  <c r="J249" i="65"/>
  <c r="J3" i="51"/>
  <c r="J3" i="52"/>
  <c r="J81" i="51"/>
  <c r="J246" i="65"/>
  <c r="J275" i="64"/>
  <c r="J283" i="68"/>
  <c r="J124" i="51"/>
  <c r="J43" i="52"/>
  <c r="J265" i="66"/>
  <c r="J143" i="52"/>
  <c r="J279" i="68"/>
  <c r="J264" i="66"/>
  <c r="J295" i="64"/>
  <c r="J264" i="65"/>
  <c r="J237" i="72"/>
  <c r="J21" i="17"/>
  <c r="J6" i="17"/>
  <c r="J29" i="17"/>
  <c r="J22" i="17"/>
  <c r="J7" i="17"/>
  <c r="J30" i="17"/>
  <c r="J19" i="17"/>
  <c r="J8" i="17"/>
  <c r="J5" i="17"/>
  <c r="J28" i="17"/>
  <c r="J20" i="17"/>
  <c r="J9" i="17"/>
  <c r="J6" i="15"/>
  <c r="J20" i="15"/>
  <c r="J7" i="16"/>
  <c r="J11" i="16"/>
  <c r="J18" i="16"/>
  <c r="J22" i="16"/>
  <c r="J28" i="16"/>
  <c r="J32" i="16"/>
  <c r="J14" i="15"/>
  <c r="J28" i="15"/>
  <c r="J7" i="15"/>
  <c r="J18" i="17"/>
  <c r="J10" i="15"/>
  <c r="J9" i="15"/>
  <c r="J11" i="15"/>
  <c r="J8" i="16"/>
  <c r="J12" i="16"/>
  <c r="J19" i="16"/>
  <c r="J24" i="16"/>
  <c r="J29" i="16"/>
  <c r="J17" i="17"/>
  <c r="J29" i="15"/>
  <c r="J24" i="15"/>
  <c r="J21" i="15"/>
  <c r="J25" i="15"/>
  <c r="J31" i="15"/>
  <c r="J19" i="15"/>
  <c r="J12" i="15"/>
  <c r="J5" i="15"/>
  <c r="J5" i="16"/>
  <c r="J9" i="16"/>
  <c r="J13" i="16"/>
  <c r="J20" i="16"/>
  <c r="J25" i="16"/>
  <c r="J30" i="16"/>
  <c r="J16" i="15"/>
  <c r="J32" i="15"/>
  <c r="J13" i="15"/>
  <c r="J26" i="15"/>
  <c r="J30" i="15"/>
  <c r="J18" i="15"/>
  <c r="J8" i="15"/>
  <c r="J6" i="16"/>
  <c r="J10" i="16"/>
  <c r="J14" i="16"/>
  <c r="J21" i="16"/>
  <c r="J26" i="16"/>
  <c r="J31" i="16"/>
  <c r="J22" i="15"/>
  <c r="J151" i="6"/>
  <c r="J175" i="6"/>
  <c r="J138" i="6"/>
  <c r="J162" i="6"/>
  <c r="J158" i="6"/>
  <c r="J134" i="6"/>
  <c r="J128" i="29"/>
  <c r="J142" i="29"/>
  <c r="J168" i="6"/>
  <c r="J128" i="6"/>
  <c r="J144" i="6"/>
  <c r="K175" i="6"/>
  <c r="K151" i="6"/>
  <c r="K138" i="6"/>
  <c r="K162" i="6"/>
  <c r="K134" i="6"/>
  <c r="K158" i="6"/>
  <c r="K125" i="6"/>
  <c r="K141" i="6"/>
  <c r="K165" i="6"/>
  <c r="K110" i="6"/>
  <c r="K125" i="29"/>
  <c r="K128" i="29"/>
  <c r="K131" i="29"/>
  <c r="H17" i="17"/>
  <c r="L4" i="16"/>
  <c r="K4" i="16"/>
  <c r="O152" i="6"/>
  <c r="O176" i="6"/>
  <c r="O148" i="6"/>
  <c r="O172" i="6"/>
  <c r="O126" i="6"/>
  <c r="O135" i="6"/>
  <c r="O159" i="6"/>
  <c r="O122" i="29"/>
  <c r="O142" i="29"/>
  <c r="O167" i="6"/>
  <c r="O143" i="6"/>
  <c r="O127" i="6"/>
  <c r="O127" i="29"/>
  <c r="L27" i="15"/>
  <c r="H16" i="15"/>
  <c r="L27" i="17"/>
  <c r="H27" i="17"/>
  <c r="O4" i="17"/>
  <c r="M140" i="6"/>
  <c r="M164" i="6"/>
  <c r="P152" i="6"/>
  <c r="P176" i="6"/>
  <c r="P148" i="6"/>
  <c r="P172" i="6"/>
  <c r="P126" i="6"/>
  <c r="P159" i="6"/>
  <c r="P135" i="6"/>
  <c r="P142" i="6"/>
  <c r="P166" i="6"/>
  <c r="P131" i="29"/>
  <c r="P125" i="29"/>
  <c r="P130" i="29"/>
  <c r="Q152" i="6"/>
  <c r="Q176" i="6"/>
  <c r="Q172" i="6"/>
  <c r="Q148" i="6"/>
  <c r="Q126" i="6"/>
  <c r="Q159" i="6"/>
  <c r="Q135" i="6"/>
  <c r="Q20" i="6"/>
  <c r="Q157" i="6"/>
  <c r="Q127" i="29"/>
  <c r="Q144" i="6"/>
  <c r="Q128" i="6"/>
  <c r="Q168" i="6"/>
  <c r="Q128" i="29"/>
  <c r="Q131" i="29"/>
  <c r="C152" i="6"/>
  <c r="C176" i="6"/>
  <c r="C148" i="6"/>
  <c r="C172" i="6"/>
  <c r="C126" i="6"/>
  <c r="C159" i="6"/>
  <c r="C135" i="6"/>
  <c r="C139" i="29"/>
  <c r="C123" i="29"/>
  <c r="C167" i="6"/>
  <c r="C143" i="6"/>
  <c r="E175" i="6"/>
  <c r="E151" i="6"/>
  <c r="E162" i="6"/>
  <c r="E138" i="6"/>
  <c r="E158" i="6"/>
  <c r="E134" i="6"/>
  <c r="E143" i="6"/>
  <c r="E127" i="6"/>
  <c r="E167" i="6"/>
  <c r="E123" i="29"/>
  <c r="E125" i="29"/>
  <c r="N150" i="6"/>
  <c r="N174" i="6"/>
  <c r="N161" i="6"/>
  <c r="N137" i="6"/>
  <c r="N128" i="29"/>
  <c r="N142" i="6"/>
  <c r="N166" i="6"/>
  <c r="N122" i="29"/>
  <c r="N134" i="29"/>
  <c r="N127" i="29"/>
  <c r="P17" i="15"/>
  <c r="O15" i="15"/>
  <c r="D171" i="6"/>
  <c r="J27" i="16"/>
  <c r="Q27" i="15"/>
  <c r="K17" i="16"/>
  <c r="P27" i="16"/>
  <c r="J133" i="6"/>
  <c r="I150" i="6"/>
  <c r="I174" i="6"/>
  <c r="I128" i="6"/>
  <c r="I137" i="6"/>
  <c r="I161" i="6"/>
  <c r="I122" i="29"/>
  <c r="I130" i="29"/>
  <c r="I166" i="6"/>
  <c r="I126" i="6"/>
  <c r="I142" i="6"/>
  <c r="D152" i="6"/>
  <c r="D176" i="6"/>
  <c r="D148" i="6"/>
  <c r="D172" i="6"/>
  <c r="D126" i="6"/>
  <c r="D135" i="6"/>
  <c r="D159" i="6"/>
  <c r="D142" i="29"/>
  <c r="D166" i="6"/>
  <c r="D142" i="6"/>
  <c r="D127" i="29"/>
  <c r="D130" i="29"/>
  <c r="D122" i="29"/>
  <c r="H151" i="6"/>
  <c r="H175" i="6"/>
  <c r="H162" i="6"/>
  <c r="H138" i="6"/>
  <c r="H134" i="6"/>
  <c r="H158" i="6"/>
  <c r="H142" i="6"/>
  <c r="H166" i="6"/>
  <c r="H127" i="29"/>
  <c r="H124" i="29"/>
  <c r="H122" i="29"/>
  <c r="D27" i="17"/>
  <c r="I4" i="16"/>
  <c r="O133" i="6"/>
  <c r="O157" i="6"/>
  <c r="L151" i="6"/>
  <c r="L175" i="6"/>
  <c r="L162" i="6"/>
  <c r="L138" i="6"/>
  <c r="L158" i="6"/>
  <c r="L134" i="6"/>
  <c r="L125" i="6"/>
  <c r="L141" i="6"/>
  <c r="L110" i="6"/>
  <c r="L165" i="6"/>
  <c r="L127" i="29"/>
  <c r="L125" i="29"/>
  <c r="L131" i="29"/>
  <c r="J171" i="6"/>
  <c r="J147" i="6"/>
  <c r="J150" i="6"/>
  <c r="J174" i="6"/>
  <c r="J137" i="6"/>
  <c r="J161" i="6"/>
  <c r="J131" i="29"/>
  <c r="J125" i="29"/>
  <c r="J143" i="6"/>
  <c r="J167" i="6"/>
  <c r="J127" i="6"/>
  <c r="J134" i="29"/>
  <c r="K174" i="6"/>
  <c r="K150" i="6"/>
  <c r="K128" i="6"/>
  <c r="K161" i="6"/>
  <c r="K137" i="6"/>
  <c r="K124" i="29"/>
  <c r="K134" i="29"/>
  <c r="K122" i="29"/>
  <c r="K168" i="6"/>
  <c r="K144" i="6"/>
  <c r="J4" i="17"/>
  <c r="K17" i="17"/>
  <c r="J27" i="15"/>
  <c r="O175" i="6"/>
  <c r="O151" i="6"/>
  <c r="O138" i="6"/>
  <c r="O162" i="6"/>
  <c r="O158" i="6"/>
  <c r="O134" i="6"/>
  <c r="O166" i="6"/>
  <c r="O142" i="6"/>
  <c r="O130" i="29"/>
  <c r="O124" i="29"/>
  <c r="D17" i="15"/>
  <c r="D27" i="15"/>
  <c r="O15" i="16"/>
  <c r="L27" i="16"/>
  <c r="I27" i="15"/>
  <c r="P175" i="6"/>
  <c r="P151" i="6"/>
  <c r="P162" i="6"/>
  <c r="P138" i="6"/>
  <c r="P158" i="6"/>
  <c r="P134" i="6"/>
  <c r="P125" i="6"/>
  <c r="P165" i="6"/>
  <c r="P110" i="6"/>
  <c r="P122" i="29"/>
  <c r="Q151" i="6"/>
  <c r="Q175" i="6"/>
  <c r="Q162" i="6"/>
  <c r="Q138" i="6"/>
  <c r="Q158" i="6"/>
  <c r="Q134" i="6"/>
  <c r="Q143" i="6"/>
  <c r="Q167" i="6"/>
  <c r="Q142" i="29"/>
  <c r="C175" i="6"/>
  <c r="C151" i="6"/>
  <c r="C162" i="6"/>
  <c r="C138" i="6"/>
  <c r="C158" i="6"/>
  <c r="C134" i="6"/>
  <c r="C127" i="29"/>
  <c r="C166" i="6"/>
  <c r="C142" i="6"/>
  <c r="C142" i="29"/>
  <c r="E150" i="6"/>
  <c r="E174" i="6"/>
  <c r="E128" i="6"/>
  <c r="E137" i="6"/>
  <c r="E161" i="6"/>
  <c r="E166" i="6"/>
  <c r="E142" i="6"/>
  <c r="E130" i="29"/>
  <c r="N29" i="53"/>
  <c r="N8" i="53"/>
  <c r="N275" i="70"/>
  <c r="N73" i="53"/>
  <c r="N236" i="69"/>
  <c r="N281" i="65"/>
  <c r="N264" i="71"/>
  <c r="N274" i="70"/>
  <c r="N115" i="52"/>
  <c r="N267" i="65"/>
  <c r="N34" i="53"/>
  <c r="N117" i="53"/>
  <c r="N233" i="69"/>
  <c r="N112" i="51"/>
  <c r="N267" i="71"/>
  <c r="N122" i="53"/>
  <c r="N281" i="67"/>
  <c r="N96" i="53"/>
  <c r="N35" i="53"/>
  <c r="N17" i="53"/>
  <c r="N27" i="53"/>
  <c r="N145" i="53"/>
  <c r="N281" i="69"/>
  <c r="N119" i="53"/>
  <c r="N135" i="53"/>
  <c r="N114" i="52"/>
  <c r="N281" i="66"/>
  <c r="N28" i="53"/>
  <c r="N278" i="67"/>
  <c r="N297" i="64"/>
  <c r="N116" i="53"/>
  <c r="N141" i="53"/>
  <c r="N115" i="53"/>
  <c r="N275" i="65"/>
  <c r="N15" i="53"/>
  <c r="N137" i="53"/>
  <c r="N86" i="53"/>
  <c r="N67" i="51"/>
  <c r="N12" i="52"/>
  <c r="N37" i="51"/>
  <c r="N150" i="53"/>
  <c r="N269" i="70"/>
  <c r="N58" i="53"/>
  <c r="N271" i="69"/>
  <c r="N168" i="53"/>
  <c r="N12" i="53"/>
  <c r="N253" i="69"/>
  <c r="N257" i="71"/>
  <c r="N125" i="53"/>
  <c r="N276" i="67"/>
  <c r="N128" i="53"/>
  <c r="N273" i="70"/>
  <c r="N298" i="64"/>
  <c r="N276" i="65"/>
  <c r="N120" i="53"/>
  <c r="N66" i="53"/>
  <c r="N20" i="51"/>
  <c r="N335" i="68"/>
  <c r="N36" i="52"/>
  <c r="N166" i="52"/>
  <c r="N229" i="65"/>
  <c r="N157" i="51"/>
  <c r="N268" i="66"/>
  <c r="N163" i="52"/>
  <c r="N45" i="52"/>
  <c r="N32" i="52"/>
  <c r="N6" i="52"/>
  <c r="N262" i="72"/>
  <c r="N91" i="51"/>
  <c r="N244" i="71"/>
  <c r="N73" i="51"/>
  <c r="N170" i="52"/>
  <c r="N21" i="51"/>
  <c r="N108" i="52"/>
  <c r="N154" i="52"/>
  <c r="N177" i="51"/>
  <c r="N248" i="72"/>
  <c r="N282" i="68"/>
  <c r="N20" i="52"/>
  <c r="N171" i="52"/>
  <c r="N99" i="52"/>
  <c r="N102" i="51"/>
  <c r="N174" i="52"/>
  <c r="N260" i="65"/>
  <c r="N26" i="52"/>
  <c r="N149" i="51"/>
  <c r="N131" i="52"/>
  <c r="N93" i="53"/>
  <c r="N238" i="69"/>
  <c r="N56" i="52"/>
  <c r="N72" i="51"/>
  <c r="N51" i="52"/>
  <c r="N76" i="52"/>
  <c r="N272" i="67"/>
  <c r="N90" i="53"/>
  <c r="N6" i="51"/>
  <c r="N33" i="52"/>
  <c r="N293" i="68"/>
  <c r="N237" i="65"/>
  <c r="N93" i="51"/>
  <c r="N167" i="51"/>
  <c r="N165" i="51"/>
  <c r="N21" i="52"/>
  <c r="N68" i="53"/>
  <c r="N158" i="51"/>
  <c r="N289" i="64"/>
  <c r="N169" i="52"/>
  <c r="N278" i="64"/>
  <c r="N281" i="68"/>
  <c r="N176" i="51"/>
  <c r="N158" i="52"/>
  <c r="N129" i="52"/>
  <c r="N27" i="52"/>
  <c r="N240" i="66"/>
  <c r="N131" i="51"/>
  <c r="N268" i="64"/>
  <c r="N177" i="52"/>
  <c r="N134" i="51"/>
  <c r="N148" i="52"/>
  <c r="N78" i="52"/>
  <c r="N48" i="51"/>
  <c r="N41" i="52"/>
  <c r="N29" i="52"/>
  <c r="N167" i="52"/>
  <c r="N13" i="52"/>
  <c r="N286" i="68"/>
  <c r="N20" i="53"/>
  <c r="N145" i="51"/>
  <c r="N339" i="68"/>
  <c r="N70" i="52"/>
  <c r="N149" i="52"/>
  <c r="N235" i="67"/>
  <c r="N159" i="52"/>
  <c r="N19" i="53"/>
  <c r="N101" i="51"/>
  <c r="N248" i="71"/>
  <c r="N265" i="64"/>
  <c r="N96" i="51"/>
  <c r="N100" i="51"/>
  <c r="N50" i="52"/>
  <c r="N46" i="51"/>
  <c r="N284" i="68"/>
  <c r="N5" i="51"/>
  <c r="N119" i="51"/>
  <c r="N151" i="51"/>
  <c r="N148" i="53"/>
  <c r="N107" i="51"/>
  <c r="N83" i="52"/>
  <c r="N155" i="52"/>
  <c r="N140" i="52"/>
  <c r="N102" i="53"/>
  <c r="N276" i="70"/>
  <c r="N270" i="70"/>
  <c r="N15" i="52"/>
  <c r="N286" i="64"/>
  <c r="N110" i="52"/>
  <c r="N66" i="51"/>
  <c r="N139" i="53"/>
  <c r="N322" i="68"/>
  <c r="N238" i="66"/>
  <c r="N280" i="68"/>
  <c r="N323" i="68"/>
  <c r="N304" i="64"/>
  <c r="N233" i="71"/>
  <c r="N248" i="65"/>
  <c r="N146" i="51"/>
  <c r="N238" i="70"/>
  <c r="N284" i="64"/>
  <c r="N28" i="52"/>
  <c r="N241" i="71"/>
  <c r="N268" i="71"/>
  <c r="N265" i="71"/>
  <c r="N330" i="68"/>
  <c r="N264" i="72"/>
  <c r="N341" i="68"/>
  <c r="N274" i="66"/>
  <c r="N173" i="53"/>
  <c r="N275" i="66"/>
  <c r="N274" i="69"/>
  <c r="N48" i="53"/>
  <c r="N254" i="69"/>
  <c r="N174" i="53"/>
  <c r="N55" i="53"/>
  <c r="N170" i="53"/>
  <c r="N165" i="53"/>
  <c r="N305" i="64"/>
  <c r="N269" i="65"/>
  <c r="N60" i="53"/>
  <c r="N108" i="53"/>
  <c r="N53" i="53"/>
  <c r="N309" i="64"/>
  <c r="N110" i="53"/>
  <c r="N267" i="66"/>
  <c r="N101" i="53"/>
  <c r="N127" i="53"/>
  <c r="N36" i="53"/>
  <c r="N159" i="53"/>
  <c r="N155" i="53"/>
  <c r="N274" i="65"/>
  <c r="N162" i="53"/>
  <c r="N98" i="53"/>
  <c r="N133" i="53"/>
  <c r="N103" i="53"/>
  <c r="N152" i="53"/>
  <c r="N16" i="53"/>
  <c r="N118" i="53"/>
  <c r="N76" i="51"/>
  <c r="N98" i="51"/>
  <c r="N252" i="69"/>
  <c r="N22" i="51"/>
  <c r="N106" i="53"/>
  <c r="N273" i="69"/>
  <c r="N111" i="52"/>
  <c r="N154" i="53"/>
  <c r="N154" i="51"/>
  <c r="N269" i="69"/>
  <c r="N168" i="51"/>
  <c r="N47" i="53"/>
  <c r="N266" i="72"/>
  <c r="N269" i="67"/>
  <c r="N266" i="69"/>
  <c r="N90" i="51"/>
  <c r="N271" i="70"/>
  <c r="N146" i="53"/>
  <c r="N32" i="53"/>
  <c r="N268" i="65"/>
  <c r="N130" i="52"/>
  <c r="N239" i="65"/>
  <c r="N88" i="52"/>
  <c r="N91" i="52"/>
  <c r="N258" i="71"/>
  <c r="N39" i="52"/>
  <c r="N83" i="51"/>
  <c r="N135" i="51"/>
  <c r="N18" i="52"/>
  <c r="N156" i="51"/>
  <c r="N161" i="53"/>
  <c r="N319" i="68"/>
  <c r="N59" i="53"/>
  <c r="N33" i="53"/>
  <c r="N93" i="52"/>
  <c r="N134" i="52"/>
  <c r="N51" i="53"/>
  <c r="N279" i="65"/>
  <c r="N117" i="52"/>
  <c r="N171" i="51"/>
  <c r="N77" i="51"/>
  <c r="N69" i="51"/>
  <c r="N234" i="69"/>
  <c r="N175" i="53"/>
  <c r="N69" i="53"/>
  <c r="N64" i="51"/>
  <c r="N92" i="52"/>
  <c r="N26" i="51"/>
  <c r="N133" i="51"/>
  <c r="N331" i="68"/>
  <c r="N95" i="52"/>
  <c r="N132" i="52"/>
  <c r="N239" i="67"/>
  <c r="N231" i="67"/>
  <c r="N148" i="51"/>
  <c r="N233" i="66"/>
  <c r="N37" i="52"/>
  <c r="N175" i="52"/>
  <c r="N14" i="52"/>
  <c r="N79" i="51"/>
  <c r="N30" i="53"/>
  <c r="N257" i="64"/>
  <c r="N150" i="51"/>
  <c r="N169" i="51"/>
  <c r="N237" i="66"/>
  <c r="N157" i="52"/>
  <c r="N228" i="67"/>
  <c r="N137" i="52"/>
  <c r="N39" i="53"/>
  <c r="N166" i="53"/>
  <c r="N288" i="68"/>
  <c r="N289" i="68"/>
  <c r="N49" i="53"/>
  <c r="N175" i="51"/>
  <c r="N83" i="53"/>
  <c r="N73" i="52"/>
  <c r="N33" i="51"/>
  <c r="N38" i="51"/>
  <c r="N99" i="51"/>
  <c r="N105" i="53"/>
  <c r="N169" i="53"/>
  <c r="N176" i="53"/>
  <c r="N127" i="51"/>
  <c r="N59" i="52"/>
  <c r="N19" i="52"/>
  <c r="N22" i="52"/>
  <c r="N240" i="67"/>
  <c r="N251" i="71"/>
  <c r="N264" i="64"/>
  <c r="N266" i="64"/>
  <c r="N11" i="53"/>
  <c r="N116" i="52"/>
  <c r="N94" i="53"/>
  <c r="N172" i="52"/>
  <c r="N84" i="52"/>
  <c r="N261" i="64"/>
  <c r="N141" i="52"/>
  <c r="N92" i="51"/>
  <c r="N173" i="51"/>
  <c r="N124" i="53"/>
  <c r="N315" i="68"/>
  <c r="N172" i="51"/>
  <c r="N165" i="52"/>
  <c r="N21" i="53"/>
  <c r="N100" i="53"/>
  <c r="N38" i="52"/>
  <c r="N50" i="51"/>
  <c r="N45" i="51"/>
  <c r="N48" i="52"/>
  <c r="N251" i="69"/>
  <c r="N268" i="67"/>
  <c r="N121" i="53"/>
  <c r="N79" i="52"/>
  <c r="N96" i="52"/>
  <c r="N141" i="51"/>
  <c r="N54" i="51"/>
  <c r="N30" i="52"/>
  <c r="N13" i="51"/>
  <c r="N147" i="52"/>
  <c r="N130" i="53"/>
  <c r="N103" i="52"/>
  <c r="N121" i="52"/>
  <c r="N249" i="72"/>
  <c r="N47" i="51"/>
  <c r="N260" i="67"/>
  <c r="N240" i="70"/>
  <c r="N255" i="67"/>
  <c r="N230" i="67"/>
  <c r="N258" i="69"/>
  <c r="N164" i="52"/>
  <c r="N231" i="71"/>
  <c r="N336" i="68"/>
  <c r="N320" i="68"/>
  <c r="N281" i="64"/>
  <c r="N275" i="67"/>
  <c r="N268" i="72"/>
  <c r="N74" i="53"/>
  <c r="N163" i="53"/>
  <c r="N84" i="53"/>
  <c r="N267" i="70"/>
  <c r="N138" i="53"/>
  <c r="N38" i="53"/>
  <c r="N107" i="53"/>
  <c r="N278" i="69"/>
  <c r="N147" i="53"/>
  <c r="N177" i="53"/>
  <c r="N22" i="53"/>
  <c r="N7" i="53"/>
  <c r="N271" i="71"/>
  <c r="N114" i="51"/>
  <c r="N266" i="71"/>
  <c r="N255" i="69"/>
  <c r="N131" i="53"/>
  <c r="N267" i="69"/>
  <c r="N72" i="53"/>
  <c r="N46" i="53"/>
  <c r="N112" i="52"/>
  <c r="N342" i="68"/>
  <c r="N41" i="53"/>
  <c r="N65" i="53"/>
  <c r="N112" i="53"/>
  <c r="N171" i="53"/>
  <c r="N313" i="64"/>
  <c r="N257" i="72"/>
  <c r="N153" i="53"/>
  <c r="N129" i="53"/>
  <c r="N134" i="53"/>
  <c r="N91" i="53"/>
  <c r="N99" i="53"/>
  <c r="N75" i="53"/>
  <c r="N88" i="51"/>
  <c r="N56" i="51"/>
  <c r="N277" i="70"/>
  <c r="N277" i="69"/>
  <c r="N347" i="68"/>
  <c r="N281" i="70"/>
  <c r="N8" i="51"/>
  <c r="N277" i="66"/>
  <c r="N276" i="69"/>
  <c r="N256" i="72"/>
  <c r="N34" i="51"/>
  <c r="N272" i="70"/>
  <c r="N332" i="68"/>
  <c r="N277" i="67"/>
  <c r="N308" i="64"/>
  <c r="N117" i="51"/>
  <c r="N32" i="51"/>
  <c r="N259" i="72"/>
  <c r="N113" i="52"/>
  <c r="N120" i="51"/>
  <c r="N166" i="51"/>
  <c r="N279" i="66"/>
  <c r="N235" i="65"/>
  <c r="N5" i="52"/>
  <c r="N300" i="68"/>
  <c r="N55" i="51"/>
  <c r="N40" i="51"/>
  <c r="N110" i="51"/>
  <c r="N41" i="51"/>
  <c r="N71" i="53"/>
  <c r="N236" i="67"/>
  <c r="N108" i="51"/>
  <c r="N64" i="53"/>
  <c r="N9" i="52"/>
  <c r="N168" i="52"/>
  <c r="N55" i="52"/>
  <c r="N97" i="51"/>
  <c r="N64" i="52"/>
  <c r="N84" i="51"/>
  <c r="N86" i="51"/>
  <c r="N233" i="72"/>
  <c r="N291" i="68"/>
  <c r="N167" i="53"/>
  <c r="N147" i="51"/>
  <c r="N40" i="53"/>
  <c r="N271" i="64"/>
  <c r="N72" i="52"/>
  <c r="N137" i="51"/>
  <c r="N228" i="65"/>
  <c r="N88" i="53"/>
  <c r="N86" i="52"/>
  <c r="N140" i="51"/>
  <c r="N244" i="72"/>
  <c r="N50" i="53"/>
  <c r="N257" i="69"/>
  <c r="N12" i="51"/>
  <c r="N287" i="68"/>
  <c r="N153" i="51"/>
  <c r="N231" i="66"/>
  <c r="N138" i="52"/>
  <c r="N122" i="52"/>
  <c r="N52" i="51"/>
  <c r="N75" i="51"/>
  <c r="N303" i="64"/>
  <c r="N253" i="65"/>
  <c r="N126" i="52"/>
  <c r="N46" i="52"/>
  <c r="N119" i="52"/>
  <c r="N346" i="68"/>
  <c r="N241" i="65"/>
  <c r="N129" i="51"/>
  <c r="N26" i="53"/>
  <c r="N170" i="51"/>
  <c r="N94" i="51"/>
  <c r="N149" i="53"/>
  <c r="N7" i="51"/>
  <c r="N74" i="51"/>
  <c r="N75" i="52"/>
  <c r="N36" i="51"/>
  <c r="N226" i="72"/>
  <c r="N159" i="51"/>
  <c r="N74" i="52"/>
  <c r="N116" i="51"/>
  <c r="N95" i="51"/>
  <c r="N173" i="52"/>
  <c r="N158" i="53"/>
  <c r="N242" i="66"/>
  <c r="N270" i="67"/>
  <c r="N9" i="53"/>
  <c r="N9" i="51"/>
  <c r="N299" i="68"/>
  <c r="N90" i="52"/>
  <c r="N17" i="52"/>
  <c r="N70" i="53"/>
  <c r="N250" i="65"/>
  <c r="N224" i="72"/>
  <c r="N310" i="64"/>
  <c r="N45" i="53"/>
  <c r="N71" i="52"/>
  <c r="N262" i="64"/>
  <c r="N16" i="51"/>
  <c r="N17" i="51"/>
  <c r="N139" i="51"/>
  <c r="N94" i="52"/>
  <c r="N236" i="65"/>
  <c r="N145" i="52"/>
  <c r="N268" i="69"/>
  <c r="N301" i="68"/>
  <c r="N39" i="51"/>
  <c r="N71" i="51"/>
  <c r="N51" i="51"/>
  <c r="N31" i="51"/>
  <c r="N135" i="52"/>
  <c r="N258" i="72"/>
  <c r="N13" i="53"/>
  <c r="N10" i="52"/>
  <c r="N270" i="69"/>
  <c r="N295" i="68"/>
  <c r="N58" i="52"/>
  <c r="N65" i="51"/>
  <c r="N265" i="69"/>
  <c r="N258" i="70"/>
  <c r="N227" i="71"/>
  <c r="N300" i="64"/>
  <c r="N277" i="64"/>
  <c r="N242" i="71"/>
  <c r="N252" i="66"/>
  <c r="N234" i="70"/>
  <c r="N66" i="52"/>
  <c r="N232" i="70"/>
  <c r="N270" i="66"/>
  <c r="N247" i="71"/>
  <c r="N247" i="72"/>
  <c r="N235" i="70"/>
  <c r="N345" i="68"/>
  <c r="N278" i="66"/>
  <c r="N115" i="51"/>
  <c r="N97" i="53"/>
  <c r="N337" i="68"/>
  <c r="N271" i="72"/>
  <c r="N156" i="53"/>
  <c r="N111" i="53"/>
  <c r="N14" i="53"/>
  <c r="N95" i="53"/>
  <c r="N79" i="53"/>
  <c r="N57" i="53"/>
  <c r="N306" i="64"/>
  <c r="N76" i="53"/>
  <c r="N132" i="53"/>
  <c r="N113" i="53"/>
  <c r="N278" i="70"/>
  <c r="N37" i="53"/>
  <c r="N277" i="65"/>
  <c r="N267" i="67"/>
  <c r="N113" i="51"/>
  <c r="N67" i="53"/>
  <c r="N18" i="53"/>
  <c r="N299" i="64"/>
  <c r="N274" i="67"/>
  <c r="N275" i="69"/>
  <c r="N6" i="53"/>
  <c r="N126" i="53"/>
  <c r="N349" i="68"/>
  <c r="N265" i="72"/>
  <c r="N136" i="53"/>
  <c r="N54" i="53"/>
  <c r="N56" i="53"/>
  <c r="N114" i="53"/>
  <c r="N278" i="65"/>
  <c r="N172" i="53"/>
  <c r="N132" i="51"/>
  <c r="N15" i="51"/>
  <c r="N266" i="70"/>
  <c r="N276" i="66"/>
  <c r="N164" i="53"/>
  <c r="N103" i="51"/>
  <c r="N343" i="68"/>
  <c r="N14" i="51"/>
  <c r="N19" i="51"/>
  <c r="N269" i="66"/>
  <c r="N85" i="53"/>
  <c r="N259" i="71"/>
  <c r="N307" i="64"/>
  <c r="N267" i="72"/>
  <c r="N144" i="53"/>
  <c r="N120" i="52"/>
  <c r="N344" i="68"/>
  <c r="N11" i="51"/>
  <c r="N235" i="69"/>
  <c r="N57" i="51"/>
  <c r="N109" i="53"/>
  <c r="N231" i="65"/>
  <c r="N59" i="51"/>
  <c r="N35" i="52"/>
  <c r="N256" i="71"/>
  <c r="N122" i="51"/>
  <c r="N68" i="52"/>
  <c r="N102" i="52"/>
  <c r="N272" i="69"/>
  <c r="N60" i="51"/>
  <c r="N176" i="52"/>
  <c r="N98" i="52"/>
  <c r="N35" i="51"/>
  <c r="N268" i="70"/>
  <c r="N70" i="51"/>
  <c r="N242" i="67"/>
  <c r="N127" i="52"/>
  <c r="N267" i="64"/>
  <c r="N257" i="70"/>
  <c r="N54" i="52"/>
  <c r="N230" i="72"/>
  <c r="N151" i="52"/>
  <c r="N10" i="51"/>
  <c r="N126" i="51"/>
  <c r="N31" i="52"/>
  <c r="N77" i="53"/>
  <c r="N8" i="52"/>
  <c r="N118" i="51"/>
  <c r="N130" i="51"/>
  <c r="N57" i="52"/>
  <c r="N163" i="51"/>
  <c r="N27" i="51"/>
  <c r="N143" i="53"/>
  <c r="N49" i="52"/>
  <c r="N157" i="53"/>
  <c r="N152" i="52"/>
  <c r="N77" i="52"/>
  <c r="N107" i="52"/>
  <c r="N87" i="53"/>
  <c r="N53" i="52"/>
  <c r="N139" i="52"/>
  <c r="N92" i="53"/>
  <c r="N290" i="68"/>
  <c r="N111" i="51"/>
  <c r="N272" i="65"/>
  <c r="N97" i="52"/>
  <c r="N265" i="70"/>
  <c r="N5" i="53"/>
  <c r="N53" i="51"/>
  <c r="N292" i="68"/>
  <c r="N121" i="51"/>
  <c r="N243" i="65"/>
  <c r="N11" i="52"/>
  <c r="N78" i="51"/>
  <c r="N243" i="67"/>
  <c r="N140" i="53"/>
  <c r="N100" i="52"/>
  <c r="N239" i="66"/>
  <c r="N16" i="52"/>
  <c r="N89" i="51"/>
  <c r="N151" i="53"/>
  <c r="N282" i="64"/>
  <c r="N89" i="52"/>
  <c r="N65" i="52"/>
  <c r="N101" i="52"/>
  <c r="N87" i="52"/>
  <c r="N150" i="52"/>
  <c r="N153" i="52"/>
  <c r="N263" i="64"/>
  <c r="N152" i="51"/>
  <c r="N58" i="51"/>
  <c r="N31" i="53"/>
  <c r="N29" i="51"/>
  <c r="N60" i="52"/>
  <c r="N270" i="64"/>
  <c r="N136" i="51"/>
  <c r="N279" i="70"/>
  <c r="N243" i="66"/>
  <c r="N262" i="71"/>
  <c r="N297" i="68"/>
  <c r="N133" i="52"/>
  <c r="N270" i="65"/>
  <c r="N89" i="53"/>
  <c r="N67" i="52"/>
  <c r="N52" i="52"/>
  <c r="N118" i="52"/>
  <c r="N156" i="52"/>
  <c r="N136" i="52"/>
  <c r="N52" i="53"/>
  <c r="N234" i="65"/>
  <c r="N155" i="51"/>
  <c r="N238" i="65"/>
  <c r="N174" i="51"/>
  <c r="N78" i="53"/>
  <c r="N18" i="51"/>
  <c r="N40" i="52"/>
  <c r="N69" i="52"/>
  <c r="N138" i="51"/>
  <c r="N34" i="52"/>
  <c r="N10" i="53"/>
  <c r="N230" i="71"/>
  <c r="N237" i="67"/>
  <c r="N228" i="72"/>
  <c r="N246" i="72"/>
  <c r="N4" i="53"/>
  <c r="N316" i="68"/>
  <c r="N262" i="70"/>
  <c r="N271" i="65"/>
  <c r="N241" i="69"/>
  <c r="N255" i="65"/>
  <c r="N324" i="68"/>
  <c r="N253" i="71"/>
  <c r="N4" i="52"/>
  <c r="N314" i="68"/>
  <c r="N82" i="51"/>
  <c r="N237" i="70"/>
  <c r="N262" i="65"/>
  <c r="N232" i="65"/>
  <c r="N248" i="67"/>
  <c r="N63" i="51"/>
  <c r="N230" i="65"/>
  <c r="N231" i="70"/>
  <c r="N340" i="68"/>
  <c r="N236" i="70"/>
  <c r="N252" i="67"/>
  <c r="N4" i="51"/>
  <c r="N333" i="68"/>
  <c r="N262" i="66"/>
  <c r="N259" i="66"/>
  <c r="N261" i="65"/>
  <c r="N247" i="69"/>
  <c r="N223" i="72"/>
  <c r="N44" i="51"/>
  <c r="N221" i="71"/>
  <c r="N311" i="64"/>
  <c r="N290" i="64"/>
  <c r="N272" i="66"/>
  <c r="N229" i="69"/>
  <c r="N258" i="65"/>
  <c r="N248" i="70"/>
  <c r="N234" i="67"/>
  <c r="N228" i="69"/>
  <c r="N259" i="70"/>
  <c r="N270" i="72"/>
  <c r="N270" i="71"/>
  <c r="N257" i="66"/>
  <c r="N271" i="66"/>
  <c r="N266" i="66"/>
  <c r="N263" i="71"/>
  <c r="N128" i="52"/>
  <c r="N44" i="53"/>
  <c r="N25" i="52"/>
  <c r="N254" i="67"/>
  <c r="N309" i="68"/>
  <c r="N236" i="66"/>
  <c r="N109" i="52"/>
  <c r="N235" i="72"/>
  <c r="N325" i="68"/>
  <c r="N231" i="72"/>
  <c r="N87" i="51"/>
  <c r="N234" i="66"/>
  <c r="N109" i="51"/>
  <c r="N261" i="70"/>
  <c r="N229" i="67"/>
  <c r="N259" i="67"/>
  <c r="N280" i="66"/>
  <c r="N306" i="68"/>
  <c r="N248" i="66"/>
  <c r="N245" i="71"/>
  <c r="N229" i="70"/>
  <c r="N260" i="72"/>
  <c r="N243" i="70"/>
  <c r="N256" i="67"/>
  <c r="N3" i="52"/>
  <c r="N255" i="72"/>
  <c r="N255" i="64"/>
  <c r="N24" i="51"/>
  <c r="N238" i="72"/>
  <c r="N230" i="70"/>
  <c r="N81" i="51"/>
  <c r="N254" i="64"/>
  <c r="N62" i="52"/>
  <c r="N62" i="51"/>
  <c r="N3" i="53"/>
  <c r="N24" i="53"/>
  <c r="N227" i="70"/>
  <c r="N222" i="72"/>
  <c r="N105" i="51"/>
  <c r="N161" i="51"/>
  <c r="N249" i="67"/>
  <c r="N264" i="66"/>
  <c r="N245" i="69"/>
  <c r="N237" i="71"/>
  <c r="N219" i="72"/>
  <c r="N294" i="64"/>
  <c r="N260" i="66"/>
  <c r="N25" i="53"/>
  <c r="N162" i="51"/>
  <c r="N242" i="65"/>
  <c r="N283" i="68"/>
  <c r="N249" i="71"/>
  <c r="N327" i="68"/>
  <c r="N259" i="65"/>
  <c r="N280" i="67"/>
  <c r="N232" i="72"/>
  <c r="N256" i="65"/>
  <c r="N312" i="64"/>
  <c r="N144" i="51"/>
  <c r="N68" i="51"/>
  <c r="N253" i="72"/>
  <c r="N251" i="66"/>
  <c r="N250" i="70"/>
  <c r="N260" i="71"/>
  <c r="N243" i="71"/>
  <c r="N235" i="66"/>
  <c r="N252" i="72"/>
  <c r="N242" i="72"/>
  <c r="N258" i="67"/>
  <c r="N303" i="68"/>
  <c r="N262" i="69"/>
  <c r="N239" i="71"/>
  <c r="N162" i="52"/>
  <c r="N128" i="51"/>
  <c r="N232" i="71"/>
  <c r="N228" i="70"/>
  <c r="N261" i="66"/>
  <c r="N254" i="65"/>
  <c r="N223" i="71"/>
  <c r="N82" i="53"/>
  <c r="N164" i="51"/>
  <c r="N298" i="68"/>
  <c r="N241" i="70"/>
  <c r="N25" i="51"/>
  <c r="N254" i="70"/>
  <c r="N279" i="69"/>
  <c r="N224" i="71"/>
  <c r="N125" i="52"/>
  <c r="N233" i="65"/>
  <c r="N280" i="64"/>
  <c r="N231" i="69"/>
  <c r="N271" i="67"/>
  <c r="N225" i="71"/>
  <c r="N225" i="72"/>
  <c r="N269" i="64"/>
  <c r="N259" i="69"/>
  <c r="N308" i="68"/>
  <c r="N261" i="67"/>
  <c r="N253" i="67"/>
  <c r="N280" i="65"/>
  <c r="N263" i="72"/>
  <c r="N255" i="66"/>
  <c r="N329" i="68"/>
  <c r="N247" i="65"/>
  <c r="N251" i="65"/>
  <c r="N226" i="65"/>
  <c r="N238" i="71"/>
  <c r="N307" i="68"/>
  <c r="N81" i="53"/>
  <c r="N246" i="65"/>
  <c r="N227" i="66"/>
  <c r="N255" i="71"/>
  <c r="N226" i="67"/>
  <c r="N304" i="68"/>
  <c r="N265" i="65"/>
  <c r="N24" i="52"/>
  <c r="N124" i="52"/>
  <c r="N232" i="67"/>
  <c r="N249" i="70"/>
  <c r="N81" i="52"/>
  <c r="N143" i="52"/>
  <c r="N245" i="65"/>
  <c r="N245" i="67"/>
  <c r="N295" i="64"/>
  <c r="N226" i="66"/>
  <c r="N226" i="69"/>
  <c r="N273" i="64"/>
  <c r="N285" i="64"/>
  <c r="N233" i="67"/>
  <c r="N338" i="68"/>
  <c r="N259" i="64"/>
  <c r="N240" i="69"/>
  <c r="N279" i="64"/>
  <c r="N253" i="70"/>
  <c r="N63" i="53"/>
  <c r="N296" i="68"/>
  <c r="N250" i="72"/>
  <c r="N85" i="52"/>
  <c r="N144" i="52"/>
  <c r="N248" i="69"/>
  <c r="N229" i="71"/>
  <c r="N301" i="64"/>
  <c r="N146" i="52"/>
  <c r="N250" i="71"/>
  <c r="N234" i="72"/>
  <c r="N247" i="67"/>
  <c r="N228" i="66"/>
  <c r="N305" i="68"/>
  <c r="N256" i="69"/>
  <c r="N245" i="72"/>
  <c r="N229" i="66"/>
  <c r="N273" i="67"/>
  <c r="N243" i="72"/>
  <c r="N280" i="70"/>
  <c r="N292" i="64"/>
  <c r="N317" i="68"/>
  <c r="N227" i="65"/>
  <c r="N249" i="65"/>
  <c r="N264" i="70"/>
  <c r="N226" i="71"/>
  <c r="N250" i="66"/>
  <c r="N251" i="70"/>
  <c r="N49" i="51"/>
  <c r="N30" i="51"/>
  <c r="N227" i="67"/>
  <c r="N239" i="69"/>
  <c r="N238" i="67"/>
  <c r="N269" i="72"/>
  <c r="N252" i="70"/>
  <c r="N262" i="67"/>
  <c r="N232" i="69"/>
  <c r="N221" i="72"/>
  <c r="N82" i="52"/>
  <c r="N241" i="67"/>
  <c r="N247" i="66"/>
  <c r="N287" i="64"/>
  <c r="N288" i="64"/>
  <c r="N44" i="52"/>
  <c r="N240" i="65"/>
  <c r="N261" i="69"/>
  <c r="N269" i="71"/>
  <c r="N250" i="67"/>
  <c r="N252" i="65"/>
  <c r="N256" i="66"/>
  <c r="N260" i="69"/>
  <c r="N241" i="66"/>
  <c r="N3" i="51"/>
  <c r="N265" i="67"/>
  <c r="N246" i="66"/>
  <c r="N246" i="70"/>
  <c r="N62" i="53"/>
  <c r="N246" i="67"/>
  <c r="N43" i="52"/>
  <c r="N227" i="69"/>
  <c r="N43" i="51"/>
  <c r="N264" i="69"/>
  <c r="N275" i="64"/>
  <c r="N222" i="71"/>
  <c r="N285" i="68"/>
  <c r="N143" i="51"/>
  <c r="N230" i="69"/>
  <c r="N265" i="66"/>
  <c r="N274" i="64"/>
  <c r="N245" i="70"/>
  <c r="N237" i="72"/>
  <c r="N264" i="67"/>
  <c r="N245" i="66"/>
  <c r="N106" i="51"/>
  <c r="N260" i="70"/>
  <c r="N261" i="72"/>
  <c r="N232" i="66"/>
  <c r="N260" i="64"/>
  <c r="N247" i="70"/>
  <c r="N246" i="71"/>
  <c r="N252" i="71"/>
  <c r="N254" i="66"/>
  <c r="N227" i="72"/>
  <c r="N321" i="68"/>
  <c r="N255" i="70"/>
  <c r="N266" i="65"/>
  <c r="N250" i="69"/>
  <c r="N273" i="66"/>
  <c r="N257" i="67"/>
  <c r="N47" i="52"/>
  <c r="N256" i="64"/>
  <c r="N242" i="69"/>
  <c r="N251" i="67"/>
  <c r="N279" i="67"/>
  <c r="N256" i="70"/>
  <c r="N85" i="51"/>
  <c r="N63" i="52"/>
  <c r="N266" i="67"/>
  <c r="N318" i="68"/>
  <c r="N257" i="65"/>
  <c r="N273" i="65"/>
  <c r="N313" i="68"/>
  <c r="N283" i="64"/>
  <c r="N294" i="68"/>
  <c r="N312" i="68"/>
  <c r="N233" i="70"/>
  <c r="N239" i="72"/>
  <c r="N235" i="71"/>
  <c r="N7" i="52"/>
  <c r="N241" i="72"/>
  <c r="N310" i="68"/>
  <c r="N311" i="68"/>
  <c r="N228" i="71"/>
  <c r="N251" i="72"/>
  <c r="N243" i="69"/>
  <c r="N106" i="52"/>
  <c r="N280" i="69"/>
  <c r="N258" i="66"/>
  <c r="N28" i="51"/>
  <c r="N261" i="71"/>
  <c r="N291" i="64"/>
  <c r="N242" i="70"/>
  <c r="N237" i="69"/>
  <c r="N348" i="68"/>
  <c r="N334" i="68"/>
  <c r="N229" i="72"/>
  <c r="N239" i="70"/>
  <c r="N230" i="66"/>
  <c r="N302" i="64"/>
  <c r="N125" i="51"/>
  <c r="N234" i="71"/>
  <c r="N253" i="66"/>
  <c r="N161" i="52"/>
  <c r="N220" i="71"/>
  <c r="N220" i="72"/>
  <c r="N279" i="68"/>
  <c r="N296" i="64"/>
  <c r="N246" i="69"/>
  <c r="N328" i="68"/>
  <c r="N258" i="64"/>
  <c r="N249" i="69"/>
  <c r="N240" i="71"/>
  <c r="N249" i="66"/>
  <c r="N240" i="72"/>
  <c r="N276" i="64"/>
  <c r="N105" i="52"/>
  <c r="N43" i="53"/>
  <c r="N124" i="51"/>
  <c r="N264" i="65"/>
  <c r="N253" i="64"/>
  <c r="N219" i="71"/>
  <c r="N226" i="70"/>
  <c r="N252" i="64"/>
  <c r="N29" i="17"/>
  <c r="N22" i="17"/>
  <c r="N18" i="17"/>
  <c r="N7" i="17"/>
  <c r="N30" i="17"/>
  <c r="N19" i="17"/>
  <c r="N8" i="17"/>
  <c r="N20" i="17"/>
  <c r="N9" i="17"/>
  <c r="N21" i="17"/>
  <c r="N6" i="17"/>
  <c r="N19" i="15"/>
  <c r="N28" i="17"/>
  <c r="N5" i="16"/>
  <c r="N9" i="16"/>
  <c r="N13" i="16"/>
  <c r="N20" i="16"/>
  <c r="N25" i="16"/>
  <c r="N30" i="16"/>
  <c r="N5" i="17"/>
  <c r="N14" i="15"/>
  <c r="N5" i="15"/>
  <c r="N6" i="15"/>
  <c r="N22" i="15"/>
  <c r="N8" i="15"/>
  <c r="N24" i="15"/>
  <c r="N21" i="15"/>
  <c r="N31" i="15"/>
  <c r="N30" i="15"/>
  <c r="N6" i="16"/>
  <c r="N10" i="16"/>
  <c r="N14" i="16"/>
  <c r="N21" i="16"/>
  <c r="N26" i="16"/>
  <c r="N31" i="16"/>
  <c r="N10" i="15"/>
  <c r="N12" i="15"/>
  <c r="N29" i="15"/>
  <c r="N7" i="15"/>
  <c r="N26" i="15"/>
  <c r="N9" i="15"/>
  <c r="N11" i="15"/>
  <c r="N13" i="15"/>
  <c r="N7" i="16"/>
  <c r="N11" i="16"/>
  <c r="N18" i="16"/>
  <c r="N22" i="16"/>
  <c r="N28" i="16"/>
  <c r="N32" i="16"/>
  <c r="N18" i="15"/>
  <c r="N20" i="15"/>
  <c r="N32" i="15"/>
  <c r="N28" i="15"/>
  <c r="N25" i="15"/>
  <c r="N17" i="17"/>
  <c r="N8" i="16"/>
  <c r="N12" i="16"/>
  <c r="N19" i="16"/>
  <c r="N24" i="16"/>
  <c r="N29" i="16"/>
  <c r="N16" i="15"/>
  <c r="N149" i="6"/>
  <c r="N173" i="6"/>
  <c r="N136" i="6"/>
  <c r="N160" i="6"/>
  <c r="N125" i="6"/>
  <c r="N110" i="6"/>
  <c r="N165" i="6"/>
  <c r="N141" i="6"/>
  <c r="N131" i="29"/>
  <c r="N130" i="29"/>
  <c r="L16" i="16"/>
  <c r="H4" i="15"/>
  <c r="H27" i="15"/>
  <c r="D4" i="16"/>
  <c r="H17" i="16"/>
  <c r="L17" i="16"/>
  <c r="O17" i="15"/>
  <c r="J157" i="6"/>
  <c r="G140" i="6"/>
  <c r="G164" i="6"/>
  <c r="I149" i="6"/>
  <c r="I173" i="6"/>
  <c r="I127" i="6"/>
  <c r="I160" i="6"/>
  <c r="I136" i="6"/>
  <c r="I281" i="66"/>
  <c r="I154" i="53"/>
  <c r="I236" i="69"/>
  <c r="I271" i="71"/>
  <c r="I114" i="51"/>
  <c r="I267" i="69"/>
  <c r="I125" i="53"/>
  <c r="I79" i="53"/>
  <c r="I107" i="53"/>
  <c r="I115" i="52"/>
  <c r="I233" i="69"/>
  <c r="I146" i="53"/>
  <c r="I34" i="53"/>
  <c r="I257" i="71"/>
  <c r="I74" i="53"/>
  <c r="I137" i="53"/>
  <c r="I153" i="53"/>
  <c r="I115" i="53"/>
  <c r="I174" i="53"/>
  <c r="I173" i="53"/>
  <c r="I281" i="67"/>
  <c r="I165" i="53"/>
  <c r="I171" i="53"/>
  <c r="I108" i="53"/>
  <c r="I14" i="53"/>
  <c r="I278" i="66"/>
  <c r="I275" i="65"/>
  <c r="I41" i="53"/>
  <c r="I145" i="53"/>
  <c r="I38" i="53"/>
  <c r="I345" i="68"/>
  <c r="I18" i="53"/>
  <c r="I275" i="67"/>
  <c r="I152" i="53"/>
  <c r="I112" i="51"/>
  <c r="I177" i="53"/>
  <c r="I155" i="53"/>
  <c r="I17" i="53"/>
  <c r="I34" i="51"/>
  <c r="I272" i="70"/>
  <c r="I276" i="69"/>
  <c r="I67" i="51"/>
  <c r="I132" i="52"/>
  <c r="I269" i="67"/>
  <c r="I269" i="65"/>
  <c r="I37" i="51"/>
  <c r="I15" i="51"/>
  <c r="I14" i="51"/>
  <c r="I332" i="68"/>
  <c r="I66" i="53"/>
  <c r="I26" i="51"/>
  <c r="I269" i="69"/>
  <c r="I113" i="51"/>
  <c r="I276" i="65"/>
  <c r="I268" i="66"/>
  <c r="I255" i="69"/>
  <c r="I276" i="67"/>
  <c r="I288" i="68"/>
  <c r="I163" i="52"/>
  <c r="I167" i="53"/>
  <c r="I22" i="52"/>
  <c r="I133" i="52"/>
  <c r="I163" i="51"/>
  <c r="I60" i="51"/>
  <c r="I259" i="64"/>
  <c r="I169" i="53"/>
  <c r="I139" i="51"/>
  <c r="I276" i="66"/>
  <c r="I156" i="52"/>
  <c r="I56" i="52"/>
  <c r="I165" i="52"/>
  <c r="I79" i="52"/>
  <c r="I235" i="65"/>
  <c r="I145" i="51"/>
  <c r="I256" i="72"/>
  <c r="I131" i="51"/>
  <c r="I298" i="64"/>
  <c r="I150" i="53"/>
  <c r="I165" i="51"/>
  <c r="I19" i="53"/>
  <c r="I153" i="51"/>
  <c r="I279" i="66"/>
  <c r="I127" i="51"/>
  <c r="I68" i="53"/>
  <c r="I170" i="52"/>
  <c r="I5" i="51"/>
  <c r="I236" i="67"/>
  <c r="I176" i="51"/>
  <c r="I238" i="66"/>
  <c r="I51" i="52"/>
  <c r="I149" i="52"/>
  <c r="I174" i="51"/>
  <c r="I108" i="51"/>
  <c r="I52" i="51"/>
  <c r="I248" i="72"/>
  <c r="I75" i="51"/>
  <c r="I158" i="51"/>
  <c r="I234" i="70"/>
  <c r="I242" i="72"/>
  <c r="I126" i="52"/>
  <c r="I268" i="69"/>
  <c r="I93" i="53"/>
  <c r="I118" i="51"/>
  <c r="I151" i="51"/>
  <c r="I90" i="51"/>
  <c r="I262" i="72"/>
  <c r="I78" i="51"/>
  <c r="I100" i="52"/>
  <c r="I239" i="65"/>
  <c r="I134" i="51"/>
  <c r="I172" i="53"/>
  <c r="I138" i="53"/>
  <c r="I113" i="52"/>
  <c r="I297" i="64"/>
  <c r="I264" i="71"/>
  <c r="I48" i="53"/>
  <c r="I281" i="70"/>
  <c r="I277" i="70"/>
  <c r="I27" i="53"/>
  <c r="I117" i="53"/>
  <c r="I36" i="53"/>
  <c r="I72" i="53"/>
  <c r="I274" i="66"/>
  <c r="I15" i="53"/>
  <c r="I349" i="68"/>
  <c r="I278" i="65"/>
  <c r="I57" i="53"/>
  <c r="I274" i="67"/>
  <c r="I252" i="69"/>
  <c r="I99" i="53"/>
  <c r="I266" i="72"/>
  <c r="I119" i="53"/>
  <c r="I267" i="72"/>
  <c r="I278" i="69"/>
  <c r="I91" i="53"/>
  <c r="I118" i="53"/>
  <c r="I268" i="72"/>
  <c r="I110" i="53"/>
  <c r="I37" i="53"/>
  <c r="I101" i="53"/>
  <c r="I22" i="53"/>
  <c r="I73" i="53"/>
  <c r="I141" i="53"/>
  <c r="I35" i="53"/>
  <c r="I342" i="68"/>
  <c r="I234" i="69"/>
  <c r="I277" i="66"/>
  <c r="I98" i="53"/>
  <c r="I56" i="51"/>
  <c r="I154" i="51"/>
  <c r="I168" i="51"/>
  <c r="I28" i="53"/>
  <c r="I13" i="51"/>
  <c r="I10" i="51"/>
  <c r="I299" i="64"/>
  <c r="I120" i="53"/>
  <c r="I17" i="51"/>
  <c r="I22" i="51"/>
  <c r="I111" i="53"/>
  <c r="I128" i="53"/>
  <c r="I257" i="72"/>
  <c r="I97" i="51"/>
  <c r="I12" i="53"/>
  <c r="I57" i="51"/>
  <c r="I39" i="52"/>
  <c r="I253" i="69"/>
  <c r="I258" i="71"/>
  <c r="I16" i="52"/>
  <c r="I64" i="51"/>
  <c r="I71" i="53"/>
  <c r="I158" i="53"/>
  <c r="I169" i="51"/>
  <c r="I57" i="52"/>
  <c r="I129" i="52"/>
  <c r="I72" i="52"/>
  <c r="I149" i="53"/>
  <c r="I150" i="51"/>
  <c r="I13" i="52"/>
  <c r="I230" i="71"/>
  <c r="I20" i="51"/>
  <c r="I260" i="72"/>
  <c r="I107" i="51"/>
  <c r="I8" i="51"/>
  <c r="I88" i="51"/>
  <c r="I69" i="53"/>
  <c r="I233" i="67"/>
  <c r="I86" i="52"/>
  <c r="I239" i="66"/>
  <c r="I53" i="52"/>
  <c r="I147" i="52"/>
  <c r="I47" i="51"/>
  <c r="I21" i="53"/>
  <c r="I124" i="53"/>
  <c r="I41" i="52"/>
  <c r="I10" i="52"/>
  <c r="I88" i="53"/>
  <c r="I135" i="52"/>
  <c r="I30" i="52"/>
  <c r="I94" i="52"/>
  <c r="I237" i="67"/>
  <c r="I260" i="65"/>
  <c r="I64" i="52"/>
  <c r="I137" i="52"/>
  <c r="I172" i="51"/>
  <c r="I159" i="51"/>
  <c r="I296" i="68"/>
  <c r="I231" i="66"/>
  <c r="I68" i="52"/>
  <c r="I29" i="51"/>
  <c r="I46" i="51"/>
  <c r="I40" i="52"/>
  <c r="I60" i="52"/>
  <c r="I233" i="72"/>
  <c r="I34" i="52"/>
  <c r="I76" i="51"/>
  <c r="I31" i="52"/>
  <c r="I18" i="51"/>
  <c r="I176" i="53"/>
  <c r="I73" i="52"/>
  <c r="I130" i="51"/>
  <c r="I136" i="52"/>
  <c r="I274" i="70"/>
  <c r="I147" i="53"/>
  <c r="I114" i="52"/>
  <c r="I275" i="69"/>
  <c r="I306" i="64"/>
  <c r="I265" i="72"/>
  <c r="I276" i="70"/>
  <c r="I274" i="69"/>
  <c r="I56" i="53"/>
  <c r="I344" i="68"/>
  <c r="I95" i="53"/>
  <c r="I341" i="68"/>
  <c r="I76" i="53"/>
  <c r="I122" i="53"/>
  <c r="I271" i="72"/>
  <c r="I267" i="70"/>
  <c r="I65" i="53"/>
  <c r="I343" i="68"/>
  <c r="I67" i="53"/>
  <c r="I112" i="53"/>
  <c r="I156" i="53"/>
  <c r="I60" i="53"/>
  <c r="I268" i="71"/>
  <c r="I96" i="53"/>
  <c r="I330" i="68"/>
  <c r="I75" i="53"/>
  <c r="I267" i="67"/>
  <c r="I254" i="69"/>
  <c r="I103" i="53"/>
  <c r="I278" i="67"/>
  <c r="I29" i="53"/>
  <c r="I305" i="64"/>
  <c r="I6" i="53"/>
  <c r="I163" i="53"/>
  <c r="I259" i="71"/>
  <c r="I85" i="53"/>
  <c r="I170" i="53"/>
  <c r="I313" i="64"/>
  <c r="I65" i="51"/>
  <c r="I91" i="51"/>
  <c r="I50" i="51"/>
  <c r="I307" i="64"/>
  <c r="I273" i="69"/>
  <c r="I35" i="51"/>
  <c r="I36" i="51"/>
  <c r="I106" i="53"/>
  <c r="I86" i="51"/>
  <c r="I271" i="70"/>
  <c r="I256" i="71"/>
  <c r="I47" i="53"/>
  <c r="I7" i="53"/>
  <c r="I102" i="51"/>
  <c r="I27" i="51"/>
  <c r="I74" i="51"/>
  <c r="I277" i="69"/>
  <c r="I265" i="70"/>
  <c r="I337" i="68"/>
  <c r="I277" i="65"/>
  <c r="I173" i="51"/>
  <c r="I73" i="51"/>
  <c r="I83" i="53"/>
  <c r="I159" i="52"/>
  <c r="I174" i="52"/>
  <c r="I116" i="52"/>
  <c r="I5" i="53"/>
  <c r="I66" i="51"/>
  <c r="I84" i="51"/>
  <c r="I130" i="53"/>
  <c r="I237" i="65"/>
  <c r="I151" i="52"/>
  <c r="I120" i="51"/>
  <c r="I78" i="52"/>
  <c r="I236" i="65"/>
  <c r="I45" i="51"/>
  <c r="I229" i="65"/>
  <c r="I132" i="51"/>
  <c r="I242" i="67"/>
  <c r="I269" i="72"/>
  <c r="I111" i="52"/>
  <c r="I90" i="53"/>
  <c r="I85" i="51"/>
  <c r="I92" i="52"/>
  <c r="I102" i="52"/>
  <c r="I267" i="64"/>
  <c r="I32" i="53"/>
  <c r="I76" i="52"/>
  <c r="I91" i="52"/>
  <c r="I226" i="71"/>
  <c r="I84" i="52"/>
  <c r="I248" i="71"/>
  <c r="I260" i="64"/>
  <c r="I69" i="51"/>
  <c r="I33" i="51"/>
  <c r="I54" i="52"/>
  <c r="I279" i="69"/>
  <c r="I269" i="71"/>
  <c r="I70" i="52"/>
  <c r="I48" i="52"/>
  <c r="I103" i="52"/>
  <c r="I100" i="51"/>
  <c r="I21" i="52"/>
  <c r="I240" i="67"/>
  <c r="I46" i="52"/>
  <c r="I270" i="65"/>
  <c r="I244" i="71"/>
  <c r="I25" i="51"/>
  <c r="I36" i="52"/>
  <c r="I167" i="51"/>
  <c r="I67" i="52"/>
  <c r="I169" i="52"/>
  <c r="I224" i="72"/>
  <c r="I278" i="70"/>
  <c r="I86" i="53"/>
  <c r="I126" i="53"/>
  <c r="I267" i="66"/>
  <c r="I8" i="53"/>
  <c r="I266" i="70"/>
  <c r="I275" i="70"/>
  <c r="I266" i="71"/>
  <c r="I129" i="53"/>
  <c r="I309" i="64"/>
  <c r="I134" i="53"/>
  <c r="I16" i="53"/>
  <c r="I133" i="53"/>
  <c r="I97" i="53"/>
  <c r="I265" i="71"/>
  <c r="I112" i="52"/>
  <c r="I46" i="53"/>
  <c r="I275" i="66"/>
  <c r="I159" i="53"/>
  <c r="I235" i="69"/>
  <c r="I267" i="71"/>
  <c r="I84" i="53"/>
  <c r="I281" i="65"/>
  <c r="I274" i="65"/>
  <c r="I55" i="53"/>
  <c r="I269" i="66"/>
  <c r="I132" i="53"/>
  <c r="I131" i="53"/>
  <c r="I267" i="65"/>
  <c r="I54" i="53"/>
  <c r="I127" i="53"/>
  <c r="I116" i="53"/>
  <c r="I281" i="69"/>
  <c r="I271" i="69"/>
  <c r="I53" i="53"/>
  <c r="I115" i="51"/>
  <c r="I114" i="53"/>
  <c r="I135" i="53"/>
  <c r="I54" i="51"/>
  <c r="I269" i="70"/>
  <c r="I162" i="53"/>
  <c r="I89" i="51"/>
  <c r="I277" i="67"/>
  <c r="I117" i="51"/>
  <c r="I259" i="72"/>
  <c r="I308" i="64"/>
  <c r="I48" i="51"/>
  <c r="I264" i="72"/>
  <c r="I144" i="53"/>
  <c r="I109" i="53"/>
  <c r="I74" i="52"/>
  <c r="I150" i="52"/>
  <c r="I164" i="53"/>
  <c r="I273" i="70"/>
  <c r="I266" i="69"/>
  <c r="I136" i="53"/>
  <c r="I136" i="51"/>
  <c r="I113" i="53"/>
  <c r="I148" i="52"/>
  <c r="I176" i="52"/>
  <c r="I155" i="52"/>
  <c r="I141" i="51"/>
  <c r="I171" i="51"/>
  <c r="I12" i="52"/>
  <c r="I257" i="64"/>
  <c r="I232" i="69"/>
  <c r="I153" i="52"/>
  <c r="I240" i="65"/>
  <c r="I10" i="53"/>
  <c r="I122" i="52"/>
  <c r="I243" i="65"/>
  <c r="I19" i="52"/>
  <c r="I166" i="51"/>
  <c r="I171" i="52"/>
  <c r="I224" i="71"/>
  <c r="I301" i="68"/>
  <c r="I175" i="53"/>
  <c r="I177" i="51"/>
  <c r="I79" i="51"/>
  <c r="I50" i="53"/>
  <c r="I268" i="67"/>
  <c r="I8" i="52"/>
  <c r="I55" i="52"/>
  <c r="I235" i="66"/>
  <c r="I331" i="68"/>
  <c r="I20" i="52"/>
  <c r="I41" i="51"/>
  <c r="I94" i="51"/>
  <c r="I27" i="52"/>
  <c r="I241" i="69"/>
  <c r="I70" i="53"/>
  <c r="I96" i="51"/>
  <c r="I87" i="53"/>
  <c r="I9" i="52"/>
  <c r="I239" i="67"/>
  <c r="I166" i="53"/>
  <c r="I167" i="52"/>
  <c r="I98" i="51"/>
  <c r="I38" i="51"/>
  <c r="I135" i="51"/>
  <c r="I13" i="53"/>
  <c r="I257" i="69"/>
  <c r="I29" i="52"/>
  <c r="I228" i="66"/>
  <c r="I31" i="51"/>
  <c r="I257" i="66"/>
  <c r="I6" i="51"/>
  <c r="I95" i="52"/>
  <c r="I268" i="65"/>
  <c r="I152" i="52"/>
  <c r="I251" i="71"/>
  <c r="I129" i="51"/>
  <c r="I31" i="53"/>
  <c r="I253" i="65"/>
  <c r="I19" i="51"/>
  <c r="I250" i="67"/>
  <c r="I257" i="67"/>
  <c r="I58" i="51"/>
  <c r="I295" i="68"/>
  <c r="I121" i="53"/>
  <c r="I26" i="52"/>
  <c r="I151" i="53"/>
  <c r="I253" i="67"/>
  <c r="I139" i="52"/>
  <c r="I32" i="51"/>
  <c r="I37" i="52"/>
  <c r="I269" i="64"/>
  <c r="I266" i="64"/>
  <c r="I121" i="52"/>
  <c r="I33" i="53"/>
  <c r="I172" i="52"/>
  <c r="I99" i="51"/>
  <c r="I6" i="52"/>
  <c r="I140" i="53"/>
  <c r="I238" i="65"/>
  <c r="I278" i="64"/>
  <c r="I168" i="52"/>
  <c r="I18" i="52"/>
  <c r="I11" i="52"/>
  <c r="I89" i="52"/>
  <c r="I339" i="68"/>
  <c r="I118" i="52"/>
  <c r="I148" i="53"/>
  <c r="I138" i="52"/>
  <c r="I140" i="52"/>
  <c r="I141" i="52"/>
  <c r="I107" i="52"/>
  <c r="I33" i="52"/>
  <c r="I243" i="66"/>
  <c r="I53" i="51"/>
  <c r="I293" i="68"/>
  <c r="I77" i="52"/>
  <c r="I71" i="52"/>
  <c r="I88" i="52"/>
  <c r="I130" i="52"/>
  <c r="I70" i="51"/>
  <c r="I258" i="69"/>
  <c r="I231" i="71"/>
  <c r="I264" i="69"/>
  <c r="I311" i="64"/>
  <c r="I242" i="70"/>
  <c r="I230" i="66"/>
  <c r="I247" i="71"/>
  <c r="I346" i="68"/>
  <c r="I233" i="70"/>
  <c r="I324" i="68"/>
  <c r="I228" i="69"/>
  <c r="I164" i="51"/>
  <c r="I237" i="69"/>
  <c r="I28" i="51"/>
  <c r="I262" i="65"/>
  <c r="I254" i="70"/>
  <c r="I292" i="68"/>
  <c r="I162" i="52"/>
  <c r="I287" i="68"/>
  <c r="I250" i="66"/>
  <c r="I234" i="71"/>
  <c r="I241" i="67"/>
  <c r="I25" i="52"/>
  <c r="I237" i="70"/>
  <c r="I315" i="68"/>
  <c r="I271" i="65"/>
  <c r="I235" i="72"/>
  <c r="I146" i="52"/>
  <c r="I271" i="67"/>
  <c r="I279" i="67"/>
  <c r="I249" i="72"/>
  <c r="I49" i="51"/>
  <c r="I256" i="66"/>
  <c r="I270" i="66"/>
  <c r="I164" i="52"/>
  <c r="I229" i="71"/>
  <c r="I335" i="68"/>
  <c r="I262" i="66"/>
  <c r="I259" i="69"/>
  <c r="I4" i="51"/>
  <c r="I258" i="70"/>
  <c r="I231" i="72"/>
  <c r="I239" i="72"/>
  <c r="I262" i="69"/>
  <c r="I248" i="70"/>
  <c r="I297" i="68"/>
  <c r="I239" i="71"/>
  <c r="I286" i="68"/>
  <c r="I144" i="51"/>
  <c r="I319" i="68"/>
  <c r="I128" i="52"/>
  <c r="I243" i="72"/>
  <c r="I263" i="72"/>
  <c r="I236" i="66"/>
  <c r="I303" i="68"/>
  <c r="I223" i="71"/>
  <c r="I312" i="64"/>
  <c r="I252" i="72"/>
  <c r="I246" i="72"/>
  <c r="I338" i="68"/>
  <c r="I82" i="52"/>
  <c r="I109" i="52"/>
  <c r="I66" i="52"/>
  <c r="I125" i="52"/>
  <c r="I321" i="68"/>
  <c r="I288" i="64"/>
  <c r="I260" i="71"/>
  <c r="I28" i="52"/>
  <c r="I300" i="68"/>
  <c r="I247" i="72"/>
  <c r="I284" i="68"/>
  <c r="I4" i="52"/>
  <c r="I295" i="64"/>
  <c r="I62" i="53"/>
  <c r="I246" i="69"/>
  <c r="I285" i="68"/>
  <c r="I222" i="72"/>
  <c r="I62" i="51"/>
  <c r="I226" i="66"/>
  <c r="I3" i="53"/>
  <c r="I252" i="64"/>
  <c r="I3" i="52"/>
  <c r="I161" i="52"/>
  <c r="I246" i="66"/>
  <c r="I230" i="69"/>
  <c r="I246" i="70"/>
  <c r="I249" i="66"/>
  <c r="I105" i="52"/>
  <c r="I81" i="51"/>
  <c r="I304" i="68"/>
  <c r="I294" i="64"/>
  <c r="I219" i="72"/>
  <c r="I264" i="66"/>
  <c r="I328" i="68"/>
  <c r="I226" i="67"/>
  <c r="I110" i="51"/>
  <c r="I272" i="66"/>
  <c r="I148" i="51"/>
  <c r="I72" i="51"/>
  <c r="I289" i="64"/>
  <c r="I237" i="66"/>
  <c r="I147" i="51"/>
  <c r="I166" i="52"/>
  <c r="I102" i="53"/>
  <c r="I111" i="51"/>
  <c r="I122" i="51"/>
  <c r="I52" i="52"/>
  <c r="I59" i="53"/>
  <c r="I155" i="51"/>
  <c r="I52" i="53"/>
  <c r="I49" i="52"/>
  <c r="I157" i="53"/>
  <c r="I83" i="51"/>
  <c r="I233" i="65"/>
  <c r="I154" i="52"/>
  <c r="I50" i="52"/>
  <c r="I303" i="64"/>
  <c r="I95" i="51"/>
  <c r="I21" i="51"/>
  <c r="I229" i="66"/>
  <c r="I149" i="51"/>
  <c r="I156" i="51"/>
  <c r="I137" i="51"/>
  <c r="I157" i="51"/>
  <c r="I39" i="53"/>
  <c r="I97" i="52"/>
  <c r="I263" i="64"/>
  <c r="I5" i="52"/>
  <c r="I35" i="52"/>
  <c r="I233" i="71"/>
  <c r="I58" i="53"/>
  <c r="I11" i="51"/>
  <c r="I99" i="52"/>
  <c r="I272" i="67"/>
  <c r="I168" i="53"/>
  <c r="I119" i="51"/>
  <c r="I75" i="52"/>
  <c r="I138" i="51"/>
  <c r="I45" i="52"/>
  <c r="I134" i="52"/>
  <c r="I231" i="67"/>
  <c r="I280" i="66"/>
  <c r="I327" i="68"/>
  <c r="I239" i="69"/>
  <c r="I298" i="68"/>
  <c r="I289" i="68"/>
  <c r="I320" i="68"/>
  <c r="I257" i="70"/>
  <c r="I264" i="64"/>
  <c r="I336" i="68"/>
  <c r="I271" i="66"/>
  <c r="I261" i="67"/>
  <c r="I230" i="72"/>
  <c r="I250" i="65"/>
  <c r="I282" i="64"/>
  <c r="I44" i="53"/>
  <c r="I254" i="66"/>
  <c r="I234" i="72"/>
  <c r="I280" i="65"/>
  <c r="I244" i="72"/>
  <c r="I257" i="65"/>
  <c r="I256" i="64"/>
  <c r="I290" i="64"/>
  <c r="I233" i="66"/>
  <c r="I260" i="67"/>
  <c r="I63" i="52"/>
  <c r="I106" i="51"/>
  <c r="I277" i="64"/>
  <c r="I255" i="70"/>
  <c r="I227" i="66"/>
  <c r="I245" i="72"/>
  <c r="I272" i="65"/>
  <c r="I238" i="69"/>
  <c r="I255" i="72"/>
  <c r="I242" i="71"/>
  <c r="I258" i="65"/>
  <c r="I242" i="69"/>
  <c r="I240" i="66"/>
  <c r="I280" i="64"/>
  <c r="I238" i="70"/>
  <c r="I256" i="67"/>
  <c r="I249" i="67"/>
  <c r="I256" i="70"/>
  <c r="I241" i="66"/>
  <c r="I285" i="64"/>
  <c r="I162" i="51"/>
  <c r="I260" i="66"/>
  <c r="I240" i="70"/>
  <c r="I256" i="69"/>
  <c r="I251" i="65"/>
  <c r="I242" i="65"/>
  <c r="I261" i="66"/>
  <c r="I47" i="52"/>
  <c r="I284" i="64"/>
  <c r="I232" i="65"/>
  <c r="I240" i="69"/>
  <c r="I250" i="69"/>
  <c r="I255" i="66"/>
  <c r="I251" i="70"/>
  <c r="I308" i="68"/>
  <c r="I252" i="65"/>
  <c r="I310" i="68"/>
  <c r="I291" i="64"/>
  <c r="I221" i="72"/>
  <c r="I248" i="69"/>
  <c r="I24" i="51"/>
  <c r="I128" i="51"/>
  <c r="I347" i="68"/>
  <c r="I7" i="52"/>
  <c r="I228" i="72"/>
  <c r="I302" i="64"/>
  <c r="I276" i="64"/>
  <c r="I249" i="65"/>
  <c r="I62" i="52"/>
  <c r="I281" i="68"/>
  <c r="I329" i="68"/>
  <c r="I238" i="71"/>
  <c r="I265" i="66"/>
  <c r="I258" i="64"/>
  <c r="I81" i="52"/>
  <c r="I282" i="68"/>
  <c r="I43" i="51"/>
  <c r="I227" i="69"/>
  <c r="I228" i="67"/>
  <c r="I220" i="72"/>
  <c r="I3" i="51"/>
  <c r="I306" i="68"/>
  <c r="I81" i="53"/>
  <c r="I248" i="67"/>
  <c r="I245" i="65"/>
  <c r="I237" i="71"/>
  <c r="I245" i="69"/>
  <c r="I237" i="72"/>
  <c r="I226" i="69"/>
  <c r="I245" i="67"/>
  <c r="I69" i="52"/>
  <c r="I271" i="64"/>
  <c r="I105" i="53"/>
  <c r="I235" i="67"/>
  <c r="I30" i="53"/>
  <c r="I270" i="67"/>
  <c r="I59" i="52"/>
  <c r="I9" i="51"/>
  <c r="I94" i="53"/>
  <c r="I9" i="53"/>
  <c r="I96" i="52"/>
  <c r="I262" i="64"/>
  <c r="I101" i="52"/>
  <c r="I103" i="51"/>
  <c r="I241" i="70"/>
  <c r="I228" i="65"/>
  <c r="I93" i="51"/>
  <c r="I64" i="53"/>
  <c r="I55" i="51"/>
  <c r="I145" i="52"/>
  <c r="I51" i="51"/>
  <c r="I265" i="69"/>
  <c r="I17" i="52"/>
  <c r="I133" i="51"/>
  <c r="I120" i="52"/>
  <c r="I121" i="51"/>
  <c r="I325" i="68"/>
  <c r="I139" i="53"/>
  <c r="I40" i="53"/>
  <c r="I175" i="51"/>
  <c r="I152" i="51"/>
  <c r="I251" i="72"/>
  <c r="I241" i="65"/>
  <c r="I119" i="52"/>
  <c r="I77" i="53"/>
  <c r="I26" i="53"/>
  <c r="I92" i="51"/>
  <c r="I11" i="53"/>
  <c r="I268" i="70"/>
  <c r="I270" i="69"/>
  <c r="I127" i="52"/>
  <c r="I20" i="53"/>
  <c r="I126" i="51"/>
  <c r="I51" i="53"/>
  <c r="I15" i="52"/>
  <c r="I260" i="70"/>
  <c r="I270" i="72"/>
  <c r="I313" i="68"/>
  <c r="I250" i="71"/>
  <c r="I231" i="69"/>
  <c r="I275" i="64"/>
  <c r="I254" i="65"/>
  <c r="I268" i="64"/>
  <c r="I294" i="68"/>
  <c r="I286" i="64"/>
  <c r="I30" i="51"/>
  <c r="I243" i="69"/>
  <c r="I262" i="71"/>
  <c r="I243" i="71"/>
  <c r="I241" i="71"/>
  <c r="I252" i="66"/>
  <c r="I291" i="68"/>
  <c r="I333" i="68"/>
  <c r="I311" i="68"/>
  <c r="I253" i="66"/>
  <c r="I292" i="64"/>
  <c r="I247" i="69"/>
  <c r="I258" i="66"/>
  <c r="I266" i="65"/>
  <c r="I261" i="65"/>
  <c r="I256" i="65"/>
  <c r="I273" i="67"/>
  <c r="I250" i="72"/>
  <c r="I234" i="65"/>
  <c r="I340" i="68"/>
  <c r="I250" i="70"/>
  <c r="I236" i="70"/>
  <c r="I249" i="71"/>
  <c r="I7" i="51"/>
  <c r="I283" i="64"/>
  <c r="I255" i="65"/>
  <c r="I296" i="64"/>
  <c r="I258" i="67"/>
  <c r="I44" i="52"/>
  <c r="I87" i="51"/>
  <c r="I270" i="71"/>
  <c r="I279" i="64"/>
  <c r="I252" i="71"/>
  <c r="I254" i="67"/>
  <c r="I109" i="51"/>
  <c r="I232" i="71"/>
  <c r="I348" i="68"/>
  <c r="I259" i="67"/>
  <c r="I317" i="68"/>
  <c r="I227" i="65"/>
  <c r="I261" i="64"/>
  <c r="I273" i="66"/>
  <c r="I225" i="71"/>
  <c r="I229" i="69"/>
  <c r="I63" i="53"/>
  <c r="I280" i="70"/>
  <c r="I232" i="66"/>
  <c r="I232" i="72"/>
  <c r="I279" i="65"/>
  <c r="I235" i="70"/>
  <c r="I287" i="64"/>
  <c r="I25" i="53"/>
  <c r="I106" i="52"/>
  <c r="I314" i="68"/>
  <c r="I251" i="66"/>
  <c r="I261" i="72"/>
  <c r="I259" i="66"/>
  <c r="I279" i="70"/>
  <c r="I255" i="67"/>
  <c r="I300" i="64"/>
  <c r="I265" i="64"/>
  <c r="I247" i="70"/>
  <c r="I266" i="67"/>
  <c r="I283" i="68"/>
  <c r="I230" i="65"/>
  <c r="I24" i="53"/>
  <c r="I265" i="65"/>
  <c r="I105" i="51"/>
  <c r="I232" i="67"/>
  <c r="I240" i="71"/>
  <c r="I246" i="65"/>
  <c r="I143" i="51"/>
  <c r="I264" i="70"/>
  <c r="I249" i="69"/>
  <c r="I161" i="51"/>
  <c r="I43" i="52"/>
  <c r="I124" i="51"/>
  <c r="I240" i="72"/>
  <c r="I255" i="71"/>
  <c r="I279" i="68"/>
  <c r="I227" i="67"/>
  <c r="I245" i="66"/>
  <c r="I246" i="67"/>
  <c r="I226" i="70"/>
  <c r="I264" i="67"/>
  <c r="I59" i="51"/>
  <c r="I260" i="69"/>
  <c r="I45" i="53"/>
  <c r="I16" i="51"/>
  <c r="I40" i="51"/>
  <c r="I83" i="52"/>
  <c r="I32" i="52"/>
  <c r="I140" i="51"/>
  <c r="I87" i="52"/>
  <c r="I243" i="67"/>
  <c r="I255" i="64"/>
  <c r="I157" i="52"/>
  <c r="I49" i="53"/>
  <c r="I175" i="52"/>
  <c r="I116" i="51"/>
  <c r="I234" i="66"/>
  <c r="I131" i="52"/>
  <c r="I117" i="52"/>
  <c r="I177" i="52"/>
  <c r="I108" i="52"/>
  <c r="I92" i="53"/>
  <c r="I12" i="51"/>
  <c r="I253" i="70"/>
  <c r="I101" i="51"/>
  <c r="I93" i="52"/>
  <c r="I65" i="52"/>
  <c r="I38" i="52"/>
  <c r="I58" i="52"/>
  <c r="I299" i="68"/>
  <c r="I39" i="51"/>
  <c r="I78" i="53"/>
  <c r="I100" i="53"/>
  <c r="I77" i="51"/>
  <c r="I170" i="51"/>
  <c r="I254" i="64"/>
  <c r="I258" i="72"/>
  <c r="I173" i="52"/>
  <c r="I98" i="52"/>
  <c r="I71" i="51"/>
  <c r="I158" i="52"/>
  <c r="I14" i="52"/>
  <c r="I272" i="69"/>
  <c r="I90" i="52"/>
  <c r="I89" i="53"/>
  <c r="I110" i="52"/>
  <c r="I251" i="69"/>
  <c r="I235" i="71"/>
  <c r="I241" i="72"/>
  <c r="I247" i="65"/>
  <c r="I259" i="70"/>
  <c r="I229" i="70"/>
  <c r="I334" i="68"/>
  <c r="I316" i="68"/>
  <c r="I161" i="53"/>
  <c r="I4" i="53"/>
  <c r="I262" i="67"/>
  <c r="I253" i="64"/>
  <c r="I226" i="72"/>
  <c r="I312" i="68"/>
  <c r="I259" i="65"/>
  <c r="I251" i="67"/>
  <c r="I248" i="65"/>
  <c r="I253" i="71"/>
  <c r="I238" i="67"/>
  <c r="I322" i="68"/>
  <c r="I231" i="70"/>
  <c r="I228" i="70"/>
  <c r="I242" i="66"/>
  <c r="I253" i="72"/>
  <c r="I280" i="69"/>
  <c r="I85" i="52"/>
  <c r="I245" i="71"/>
  <c r="I227" i="72"/>
  <c r="I231" i="65"/>
  <c r="I229" i="72"/>
  <c r="I261" i="69"/>
  <c r="I273" i="65"/>
  <c r="I266" i="66"/>
  <c r="I221" i="71"/>
  <c r="I252" i="67"/>
  <c r="I261" i="71"/>
  <c r="I280" i="67"/>
  <c r="I232" i="70"/>
  <c r="I261" i="70"/>
  <c r="I234" i="67"/>
  <c r="I44" i="51"/>
  <c r="I262" i="70"/>
  <c r="I228" i="71"/>
  <c r="I125" i="51"/>
  <c r="I301" i="64"/>
  <c r="I270" i="64"/>
  <c r="I309" i="68"/>
  <c r="I248" i="66"/>
  <c r="I290" i="68"/>
  <c r="I82" i="51"/>
  <c r="I252" i="70"/>
  <c r="I227" i="71"/>
  <c r="I310" i="64"/>
  <c r="I223" i="72"/>
  <c r="I304" i="64"/>
  <c r="I270" i="70"/>
  <c r="I239" i="70"/>
  <c r="I246" i="71"/>
  <c r="I68" i="51"/>
  <c r="I146" i="51"/>
  <c r="I82" i="53"/>
  <c r="I247" i="66"/>
  <c r="I323" i="68"/>
  <c r="I143" i="53"/>
  <c r="I281" i="64"/>
  <c r="I318" i="68"/>
  <c r="I243" i="70"/>
  <c r="I263" i="71"/>
  <c r="I144" i="52"/>
  <c r="I63" i="51"/>
  <c r="I225" i="72"/>
  <c r="I229" i="67"/>
  <c r="I222" i="71"/>
  <c r="I227" i="70"/>
  <c r="I238" i="72"/>
  <c r="I274" i="64"/>
  <c r="I230" i="70"/>
  <c r="I249" i="70"/>
  <c r="I43" i="53"/>
  <c r="I124" i="52"/>
  <c r="I305" i="68"/>
  <c r="I307" i="68"/>
  <c r="I220" i="71"/>
  <c r="I226" i="65"/>
  <c r="I247" i="67"/>
  <c r="I24" i="52"/>
  <c r="I143" i="52"/>
  <c r="I230" i="67"/>
  <c r="I219" i="71"/>
  <c r="I265" i="67"/>
  <c r="I273" i="64"/>
  <c r="I245" i="70"/>
  <c r="I280" i="68"/>
  <c r="I264" i="65"/>
  <c r="I7" i="17"/>
  <c r="I7" i="16"/>
  <c r="I28" i="16"/>
  <c r="I28" i="17"/>
  <c r="I11" i="16"/>
  <c r="I32" i="16"/>
  <c r="I29" i="16"/>
  <c r="I13" i="16"/>
  <c r="I22" i="16"/>
  <c r="I20" i="17"/>
  <c r="I30" i="17"/>
  <c r="I5" i="15"/>
  <c r="I9" i="15"/>
  <c r="I13" i="15"/>
  <c r="I20" i="15"/>
  <c r="I25" i="15"/>
  <c r="I30" i="15"/>
  <c r="I9" i="17"/>
  <c r="I6" i="17"/>
  <c r="I6" i="16"/>
  <c r="I14" i="16"/>
  <c r="I26" i="16"/>
  <c r="I21" i="17"/>
  <c r="I6" i="15"/>
  <c r="I10" i="15"/>
  <c r="I14" i="15"/>
  <c r="I21" i="15"/>
  <c r="I26" i="15"/>
  <c r="I31" i="15"/>
  <c r="I10" i="16"/>
  <c r="I21" i="16"/>
  <c r="I31" i="16"/>
  <c r="I18" i="16"/>
  <c r="I8" i="17"/>
  <c r="I24" i="16"/>
  <c r="I8" i="16"/>
  <c r="I19" i="16"/>
  <c r="I30" i="16"/>
  <c r="I22" i="17"/>
  <c r="I7" i="15"/>
  <c r="I11" i="15"/>
  <c r="I18" i="15"/>
  <c r="I22" i="15"/>
  <c r="I28" i="15"/>
  <c r="I32" i="15"/>
  <c r="I16" i="16"/>
  <c r="I5" i="17"/>
  <c r="I5" i="16"/>
  <c r="I12" i="16"/>
  <c r="I25" i="16"/>
  <c r="I18" i="17"/>
  <c r="I9" i="16"/>
  <c r="I20" i="16"/>
  <c r="I19" i="17"/>
  <c r="I29" i="17"/>
  <c r="I8" i="15"/>
  <c r="I12" i="15"/>
  <c r="I19" i="15"/>
  <c r="I24" i="15"/>
  <c r="I29" i="15"/>
  <c r="I123" i="29"/>
  <c r="I139" i="29"/>
  <c r="I125" i="6"/>
  <c r="I165" i="6"/>
  <c r="I110" i="6"/>
  <c r="I141" i="6"/>
  <c r="I125" i="29"/>
  <c r="I142" i="29"/>
  <c r="I134" i="29"/>
  <c r="D175" i="6"/>
  <c r="D151" i="6"/>
  <c r="D162" i="6"/>
  <c r="D138" i="6"/>
  <c r="D158" i="6"/>
  <c r="D134" i="6"/>
  <c r="D125" i="6"/>
  <c r="D165" i="6"/>
  <c r="D141" i="6"/>
  <c r="D110" i="6"/>
  <c r="D134" i="29"/>
  <c r="D131" i="29"/>
  <c r="H174" i="6"/>
  <c r="H150" i="6"/>
  <c r="H137" i="6"/>
  <c r="H161" i="6"/>
  <c r="H125" i="6"/>
  <c r="H141" i="6"/>
  <c r="H165" i="6"/>
  <c r="H110" i="6"/>
  <c r="H134" i="29"/>
  <c r="H131" i="29"/>
  <c r="H130" i="29"/>
  <c r="I4" i="17"/>
  <c r="I171" i="6"/>
  <c r="I17" i="15"/>
  <c r="L174" i="6"/>
  <c r="L150" i="6"/>
  <c r="L137" i="6"/>
  <c r="L161" i="6"/>
  <c r="L124" i="29"/>
  <c r="L142" i="29"/>
  <c r="L144" i="6"/>
  <c r="L168" i="6"/>
  <c r="L128" i="6"/>
  <c r="J149" i="6"/>
  <c r="J173" i="6"/>
  <c r="J136" i="6"/>
  <c r="J160" i="6"/>
  <c r="J124" i="29"/>
  <c r="J126" i="6"/>
  <c r="J142" i="6"/>
  <c r="J166" i="6"/>
  <c r="J139" i="29"/>
  <c r="K147" i="6"/>
  <c r="K171" i="6"/>
  <c r="K149" i="6"/>
  <c r="K173" i="6"/>
  <c r="K127" i="6"/>
  <c r="K136" i="6"/>
  <c r="K160" i="6"/>
  <c r="K264" i="72"/>
  <c r="K274" i="65"/>
  <c r="K16" i="53"/>
  <c r="K271" i="71"/>
  <c r="K27" i="53"/>
  <c r="K130" i="53"/>
  <c r="K41" i="53"/>
  <c r="K267" i="65"/>
  <c r="K134" i="53"/>
  <c r="K55" i="53"/>
  <c r="K73" i="53"/>
  <c r="K136" i="53"/>
  <c r="K96" i="53"/>
  <c r="K147" i="53"/>
  <c r="K113" i="51"/>
  <c r="K79" i="53"/>
  <c r="K115" i="52"/>
  <c r="K267" i="69"/>
  <c r="K278" i="70"/>
  <c r="K172" i="53"/>
  <c r="K306" i="64"/>
  <c r="K54" i="53"/>
  <c r="K101" i="53"/>
  <c r="K95" i="53"/>
  <c r="K275" i="69"/>
  <c r="K15" i="53"/>
  <c r="K8" i="53"/>
  <c r="K48" i="53"/>
  <c r="K274" i="69"/>
  <c r="K141" i="53"/>
  <c r="K264" i="71"/>
  <c r="K131" i="53"/>
  <c r="K281" i="65"/>
  <c r="K103" i="53"/>
  <c r="K67" i="53"/>
  <c r="K157" i="53"/>
  <c r="K54" i="51"/>
  <c r="K276" i="69"/>
  <c r="K162" i="53"/>
  <c r="K19" i="52"/>
  <c r="K273" i="70"/>
  <c r="K66" i="53"/>
  <c r="K47" i="53"/>
  <c r="K99" i="51"/>
  <c r="K11" i="51"/>
  <c r="K273" i="69"/>
  <c r="K113" i="53"/>
  <c r="K16" i="51"/>
  <c r="K106" i="53"/>
  <c r="K276" i="65"/>
  <c r="K172" i="52"/>
  <c r="K57" i="51"/>
  <c r="K6" i="51"/>
  <c r="K277" i="65"/>
  <c r="K89" i="53"/>
  <c r="K266" i="71"/>
  <c r="K175" i="52"/>
  <c r="K236" i="69"/>
  <c r="K164" i="53"/>
  <c r="K255" i="64"/>
  <c r="K77" i="51"/>
  <c r="K30" i="53"/>
  <c r="K243" i="66"/>
  <c r="K38" i="51"/>
  <c r="K71" i="52"/>
  <c r="K158" i="53"/>
  <c r="K88" i="52"/>
  <c r="K135" i="51"/>
  <c r="K140" i="53"/>
  <c r="K268" i="65"/>
  <c r="K165" i="51"/>
  <c r="K159" i="51"/>
  <c r="K226" i="72"/>
  <c r="K60" i="52"/>
  <c r="K167" i="51"/>
  <c r="K17" i="52"/>
  <c r="K108" i="52"/>
  <c r="K65" i="52"/>
  <c r="K279" i="67"/>
  <c r="K116" i="51"/>
  <c r="K150" i="53"/>
  <c r="K9" i="53"/>
  <c r="K94" i="53"/>
  <c r="K268" i="66"/>
  <c r="K153" i="52"/>
  <c r="K279" i="65"/>
  <c r="K51" i="51"/>
  <c r="K5" i="53"/>
  <c r="K84" i="52"/>
  <c r="K270" i="67"/>
  <c r="K154" i="51"/>
  <c r="K117" i="51"/>
  <c r="K102" i="51"/>
  <c r="K153" i="51"/>
  <c r="K21" i="52"/>
  <c r="K101" i="51"/>
  <c r="K16" i="52"/>
  <c r="K73" i="51"/>
  <c r="K244" i="71"/>
  <c r="K173" i="52"/>
  <c r="K5" i="51"/>
  <c r="K59" i="53"/>
  <c r="K130" i="51"/>
  <c r="K158" i="51"/>
  <c r="K7" i="51"/>
  <c r="K134" i="52"/>
  <c r="K22" i="52"/>
  <c r="K175" i="51"/>
  <c r="K11" i="53"/>
  <c r="K72" i="52"/>
  <c r="K45" i="53"/>
  <c r="K20" i="52"/>
  <c r="K91" i="52"/>
  <c r="K167" i="52"/>
  <c r="K315" i="68"/>
  <c r="K13" i="52"/>
  <c r="K270" i="66"/>
  <c r="K251" i="71"/>
  <c r="K19" i="53"/>
  <c r="K121" i="52"/>
  <c r="K108" i="51"/>
  <c r="K133" i="52"/>
  <c r="K13" i="51"/>
  <c r="K46" i="51"/>
  <c r="K258" i="71"/>
  <c r="K111" i="53"/>
  <c r="K88" i="53"/>
  <c r="K100" i="53"/>
  <c r="K90" i="53"/>
  <c r="K100" i="52"/>
  <c r="K137" i="52"/>
  <c r="K237" i="66"/>
  <c r="K131" i="52"/>
  <c r="K10" i="52"/>
  <c r="K69" i="51"/>
  <c r="K56" i="52"/>
  <c r="K6" i="52"/>
  <c r="K94" i="52"/>
  <c r="K132" i="52"/>
  <c r="K55" i="51"/>
  <c r="K110" i="52"/>
  <c r="K79" i="52"/>
  <c r="K149" i="53"/>
  <c r="K124" i="53"/>
  <c r="K10" i="53"/>
  <c r="K92" i="51"/>
  <c r="K96" i="51"/>
  <c r="K33" i="53"/>
  <c r="K253" i="69"/>
  <c r="K155" i="52"/>
  <c r="K79" i="51"/>
  <c r="K58" i="51"/>
  <c r="K270" i="70"/>
  <c r="K67" i="51"/>
  <c r="K269" i="72"/>
  <c r="K4" i="52"/>
  <c r="K269" i="64"/>
  <c r="K262" i="70"/>
  <c r="K291" i="64"/>
  <c r="K256" i="69"/>
  <c r="K223" i="72"/>
  <c r="K252" i="71"/>
  <c r="K128" i="51"/>
  <c r="K146" i="51"/>
  <c r="K238" i="70"/>
  <c r="K289" i="68"/>
  <c r="K146" i="52"/>
  <c r="K225" i="71"/>
  <c r="K290" i="68"/>
  <c r="K228" i="69"/>
  <c r="K301" i="68"/>
  <c r="K292" i="64"/>
  <c r="K241" i="72"/>
  <c r="K106" i="51"/>
  <c r="K243" i="70"/>
  <c r="K233" i="71"/>
  <c r="K44" i="52"/>
  <c r="K257" i="65"/>
  <c r="K340" i="68"/>
  <c r="K250" i="72"/>
  <c r="K109" i="52"/>
  <c r="K245" i="71"/>
  <c r="K258" i="65"/>
  <c r="K230" i="67"/>
  <c r="K261" i="72"/>
  <c r="K303" i="68"/>
  <c r="K44" i="53"/>
  <c r="K229" i="72"/>
  <c r="K273" i="66"/>
  <c r="K47" i="52"/>
  <c r="K240" i="69"/>
  <c r="K233" i="70"/>
  <c r="K231" i="70"/>
  <c r="K254" i="66"/>
  <c r="K25" i="51"/>
  <c r="K221" i="72"/>
  <c r="K231" i="72"/>
  <c r="K269" i="71"/>
  <c r="K254" i="65"/>
  <c r="K314" i="68"/>
  <c r="K253" i="64"/>
  <c r="K284" i="64"/>
  <c r="K228" i="71"/>
  <c r="K310" i="68"/>
  <c r="K232" i="69"/>
  <c r="K262" i="67"/>
  <c r="K87" i="51"/>
  <c r="K259" i="66"/>
  <c r="K280" i="69"/>
  <c r="K242" i="65"/>
  <c r="K105" i="53"/>
  <c r="K164" i="51"/>
  <c r="K260" i="66"/>
  <c r="K268" i="64"/>
  <c r="K25" i="52"/>
  <c r="K221" i="71"/>
  <c r="K260" i="67"/>
  <c r="K250" i="71"/>
  <c r="K257" i="70"/>
  <c r="K9" i="51"/>
  <c r="K338" i="68"/>
  <c r="K294" i="68"/>
  <c r="K259" i="70"/>
  <c r="K273" i="65"/>
  <c r="K241" i="70"/>
  <c r="K277" i="64"/>
  <c r="K3" i="53"/>
  <c r="K143" i="52"/>
  <c r="K285" i="68"/>
  <c r="K305" i="68"/>
  <c r="K228" i="65"/>
  <c r="K255" i="72"/>
  <c r="K143" i="51"/>
  <c r="K240" i="72"/>
  <c r="K229" i="65"/>
  <c r="K228" i="67"/>
  <c r="K230" i="69"/>
  <c r="K230" i="70"/>
  <c r="K248" i="66"/>
  <c r="K249" i="66"/>
  <c r="K161" i="52"/>
  <c r="K238" i="71"/>
  <c r="K220" i="71"/>
  <c r="K265" i="65"/>
  <c r="K328" i="68"/>
  <c r="K246" i="65"/>
  <c r="K227" i="65"/>
  <c r="K237" i="71"/>
  <c r="K226" i="67"/>
  <c r="K264" i="67"/>
  <c r="K245" i="67"/>
  <c r="K265" i="71"/>
  <c r="K132" i="53"/>
  <c r="K274" i="70"/>
  <c r="K268" i="72"/>
  <c r="K76" i="53"/>
  <c r="K99" i="53"/>
  <c r="K37" i="53"/>
  <c r="K126" i="53"/>
  <c r="K6" i="53"/>
  <c r="K145" i="53"/>
  <c r="K129" i="53"/>
  <c r="K60" i="53"/>
  <c r="K35" i="53"/>
  <c r="K112" i="53"/>
  <c r="K91" i="53"/>
  <c r="K278" i="66"/>
  <c r="K135" i="53"/>
  <c r="K74" i="53"/>
  <c r="K281" i="69"/>
  <c r="K278" i="67"/>
  <c r="K98" i="53"/>
  <c r="K275" i="65"/>
  <c r="K65" i="53"/>
  <c r="K75" i="53"/>
  <c r="K341" i="68"/>
  <c r="K297" i="64"/>
  <c r="K156" i="53"/>
  <c r="K255" i="69"/>
  <c r="K137" i="53"/>
  <c r="K46" i="53"/>
  <c r="K14" i="53"/>
  <c r="K18" i="53"/>
  <c r="K112" i="52"/>
  <c r="K57" i="53"/>
  <c r="K117" i="52"/>
  <c r="K166" i="52"/>
  <c r="K68" i="52"/>
  <c r="K277" i="67"/>
  <c r="K259" i="72"/>
  <c r="K70" i="52"/>
  <c r="K144" i="53"/>
  <c r="K269" i="66"/>
  <c r="K109" i="53"/>
  <c r="K175" i="53"/>
  <c r="K30" i="52"/>
  <c r="K347" i="68"/>
  <c r="K272" i="70"/>
  <c r="K94" i="51"/>
  <c r="K281" i="67"/>
  <c r="K272" i="69"/>
  <c r="K78" i="51"/>
  <c r="K12" i="51"/>
  <c r="K146" i="53"/>
  <c r="K254" i="69"/>
  <c r="K39" i="52"/>
  <c r="K276" i="70"/>
  <c r="K257" i="72"/>
  <c r="K90" i="51"/>
  <c r="K267" i="71"/>
  <c r="K263" i="64"/>
  <c r="K52" i="53"/>
  <c r="K272" i="66"/>
  <c r="K91" i="51"/>
  <c r="K238" i="67"/>
  <c r="K300" i="68"/>
  <c r="K149" i="51"/>
  <c r="K76" i="52"/>
  <c r="K40" i="52"/>
  <c r="K27" i="52"/>
  <c r="K297" i="68"/>
  <c r="K147" i="52"/>
  <c r="K151" i="51"/>
  <c r="K282" i="64"/>
  <c r="K74" i="51"/>
  <c r="K95" i="52"/>
  <c r="K254" i="64"/>
  <c r="K260" i="69"/>
  <c r="K284" i="68"/>
  <c r="K34" i="51"/>
  <c r="K120" i="51"/>
  <c r="K174" i="51"/>
  <c r="K139" i="51"/>
  <c r="K86" i="52"/>
  <c r="K64" i="53"/>
  <c r="K129" i="52"/>
  <c r="K102" i="52"/>
  <c r="K145" i="52"/>
  <c r="K48" i="52"/>
  <c r="K97" i="52"/>
  <c r="K279" i="70"/>
  <c r="K335" i="68"/>
  <c r="K41" i="52"/>
  <c r="K49" i="52"/>
  <c r="K157" i="52"/>
  <c r="K68" i="53"/>
  <c r="K118" i="51"/>
  <c r="K265" i="70"/>
  <c r="K67" i="52"/>
  <c r="K234" i="69"/>
  <c r="K103" i="52"/>
  <c r="K139" i="53"/>
  <c r="K272" i="65"/>
  <c r="K173" i="51"/>
  <c r="K121" i="53"/>
  <c r="K265" i="64"/>
  <c r="K22" i="51"/>
  <c r="K268" i="67"/>
  <c r="K135" i="52"/>
  <c r="K45" i="51"/>
  <c r="K32" i="53"/>
  <c r="K96" i="52"/>
  <c r="K36" i="52"/>
  <c r="K14" i="52"/>
  <c r="K68" i="51"/>
  <c r="K286" i="68"/>
  <c r="K258" i="72"/>
  <c r="K150" i="52"/>
  <c r="K151" i="52"/>
  <c r="K47" i="51"/>
  <c r="K139" i="52"/>
  <c r="K69" i="53"/>
  <c r="K111" i="52"/>
  <c r="K92" i="52"/>
  <c r="K89" i="52"/>
  <c r="K83" i="52"/>
  <c r="K147" i="51"/>
  <c r="K143" i="53"/>
  <c r="K333" i="68"/>
  <c r="K132" i="51"/>
  <c r="K10" i="51"/>
  <c r="K5" i="52"/>
  <c r="K89" i="51"/>
  <c r="K83" i="53"/>
  <c r="K177" i="52"/>
  <c r="K70" i="53"/>
  <c r="K231" i="67"/>
  <c r="K168" i="53"/>
  <c r="K271" i="64"/>
  <c r="K243" i="65"/>
  <c r="K163" i="51"/>
  <c r="K40" i="53"/>
  <c r="K52" i="52"/>
  <c r="K140" i="52"/>
  <c r="K138" i="52"/>
  <c r="K110" i="51"/>
  <c r="K230" i="72"/>
  <c r="K270" i="64"/>
  <c r="K38" i="52"/>
  <c r="K99" i="52"/>
  <c r="K92" i="53"/>
  <c r="K141" i="52"/>
  <c r="K134" i="51"/>
  <c r="K73" i="52"/>
  <c r="K102" i="53"/>
  <c r="K250" i="70"/>
  <c r="K234" i="66"/>
  <c r="K257" i="69"/>
  <c r="K232" i="67"/>
  <c r="K161" i="53"/>
  <c r="K228" i="70"/>
  <c r="K224" i="71"/>
  <c r="K66" i="51"/>
  <c r="K255" i="67"/>
  <c r="K82" i="52"/>
  <c r="K279" i="64"/>
  <c r="K243" i="71"/>
  <c r="K242" i="70"/>
  <c r="K243" i="69"/>
  <c r="K256" i="65"/>
  <c r="K238" i="65"/>
  <c r="K252" i="65"/>
  <c r="K323" i="68"/>
  <c r="K229" i="71"/>
  <c r="K229" i="70"/>
  <c r="K280" i="64"/>
  <c r="K260" i="71"/>
  <c r="K231" i="69"/>
  <c r="K66" i="52"/>
  <c r="K321" i="68"/>
  <c r="K234" i="67"/>
  <c r="K252" i="66"/>
  <c r="K325" i="68"/>
  <c r="K250" i="66"/>
  <c r="K162" i="51"/>
  <c r="K246" i="72"/>
  <c r="K304" i="64"/>
  <c r="K225" i="72"/>
  <c r="K287" i="64"/>
  <c r="K251" i="69"/>
  <c r="K234" i="65"/>
  <c r="K271" i="66"/>
  <c r="K262" i="64"/>
  <c r="K63" i="52"/>
  <c r="K232" i="71"/>
  <c r="K249" i="71"/>
  <c r="K242" i="71"/>
  <c r="K312" i="64"/>
  <c r="K316" i="68"/>
  <c r="K275" i="64"/>
  <c r="K261" i="69"/>
  <c r="K262" i="65"/>
  <c r="K256" i="64"/>
  <c r="K320" i="68"/>
  <c r="K7" i="52"/>
  <c r="K263" i="72"/>
  <c r="K236" i="66"/>
  <c r="K281" i="64"/>
  <c r="K263" i="71"/>
  <c r="K236" i="67"/>
  <c r="K251" i="70"/>
  <c r="K283" i="68"/>
  <c r="K259" i="65"/>
  <c r="K261" i="70"/>
  <c r="K324" i="68"/>
  <c r="K63" i="53"/>
  <c r="K242" i="67"/>
  <c r="K255" i="66"/>
  <c r="K302" i="64"/>
  <c r="K224" i="72"/>
  <c r="K262" i="66"/>
  <c r="K235" i="71"/>
  <c r="K162" i="52"/>
  <c r="K261" i="65"/>
  <c r="K236" i="70"/>
  <c r="K256" i="66"/>
  <c r="K266" i="65"/>
  <c r="K282" i="68"/>
  <c r="K249" i="65"/>
  <c r="K62" i="52"/>
  <c r="K329" i="68"/>
  <c r="K249" i="67"/>
  <c r="K247" i="67"/>
  <c r="K222" i="72"/>
  <c r="K3" i="51"/>
  <c r="K306" i="68"/>
  <c r="K246" i="69"/>
  <c r="K247" i="65"/>
  <c r="K124" i="52"/>
  <c r="K24" i="53"/>
  <c r="K252" i="64"/>
  <c r="K248" i="67"/>
  <c r="K266" i="67"/>
  <c r="K249" i="69"/>
  <c r="K219" i="72"/>
  <c r="K304" i="68"/>
  <c r="K219" i="71"/>
  <c r="K227" i="66"/>
  <c r="K245" i="70"/>
  <c r="K245" i="66"/>
  <c r="K264" i="65"/>
  <c r="K265" i="72"/>
  <c r="K278" i="65"/>
  <c r="K281" i="70"/>
  <c r="K127" i="53"/>
  <c r="K171" i="53"/>
  <c r="K267" i="66"/>
  <c r="K53" i="53"/>
  <c r="K233" i="69"/>
  <c r="K330" i="68"/>
  <c r="K159" i="53"/>
  <c r="K110" i="53"/>
  <c r="K97" i="53"/>
  <c r="K114" i="51"/>
  <c r="K309" i="64"/>
  <c r="K56" i="53"/>
  <c r="K278" i="69"/>
  <c r="K29" i="53"/>
  <c r="K177" i="53"/>
  <c r="K133" i="53"/>
  <c r="K275" i="67"/>
  <c r="K271" i="72"/>
  <c r="K308" i="64"/>
  <c r="K115" i="51"/>
  <c r="K155" i="53"/>
  <c r="K113" i="52"/>
  <c r="K275" i="66"/>
  <c r="K118" i="53"/>
  <c r="K152" i="53"/>
  <c r="K119" i="53"/>
  <c r="K235" i="69"/>
  <c r="K34" i="53"/>
  <c r="K115" i="53"/>
  <c r="K252" i="69"/>
  <c r="K22" i="53"/>
  <c r="K21" i="51"/>
  <c r="K29" i="51"/>
  <c r="K344" i="68"/>
  <c r="K48" i="51"/>
  <c r="K85" i="53"/>
  <c r="K58" i="53"/>
  <c r="K71" i="51"/>
  <c r="K266" i="72"/>
  <c r="K269" i="69"/>
  <c r="K12" i="53"/>
  <c r="K259" i="71"/>
  <c r="K7" i="53"/>
  <c r="K277" i="69"/>
  <c r="K64" i="51"/>
  <c r="K59" i="51"/>
  <c r="K269" i="67"/>
  <c r="K120" i="53"/>
  <c r="K52" i="51"/>
  <c r="K332" i="68"/>
  <c r="K271" i="69"/>
  <c r="K271" i="70"/>
  <c r="K14" i="51"/>
  <c r="K269" i="70"/>
  <c r="K276" i="66"/>
  <c r="K266" i="69"/>
  <c r="K239" i="65"/>
  <c r="K167" i="53"/>
  <c r="K233" i="66"/>
  <c r="K87" i="53"/>
  <c r="K39" i="51"/>
  <c r="K168" i="52"/>
  <c r="K87" i="52"/>
  <c r="K166" i="53"/>
  <c r="K95" i="51"/>
  <c r="K331" i="68"/>
  <c r="K157" i="51"/>
  <c r="K126" i="51"/>
  <c r="K56" i="51"/>
  <c r="K70" i="51"/>
  <c r="K231" i="66"/>
  <c r="K308" i="68"/>
  <c r="K296" i="68"/>
  <c r="K262" i="72"/>
  <c r="K270" i="65"/>
  <c r="K40" i="51"/>
  <c r="K90" i="52"/>
  <c r="K8" i="52"/>
  <c r="K158" i="52"/>
  <c r="K18" i="52"/>
  <c r="K235" i="67"/>
  <c r="K136" i="51"/>
  <c r="K310" i="64"/>
  <c r="K12" i="52"/>
  <c r="K17" i="51"/>
  <c r="K69" i="52"/>
  <c r="K236" i="65"/>
  <c r="K288" i="68"/>
  <c r="K169" i="53"/>
  <c r="K171" i="52"/>
  <c r="K107" i="51"/>
  <c r="K159" i="52"/>
  <c r="K53" i="52"/>
  <c r="K148" i="51"/>
  <c r="K35" i="51"/>
  <c r="K232" i="66"/>
  <c r="K292" i="68"/>
  <c r="K126" i="52"/>
  <c r="K39" i="53"/>
  <c r="K119" i="52"/>
  <c r="K45" i="52"/>
  <c r="K136" i="52"/>
  <c r="K156" i="51"/>
  <c r="K268" i="69"/>
  <c r="K50" i="51"/>
  <c r="K100" i="51"/>
  <c r="K37" i="52"/>
  <c r="K239" i="67"/>
  <c r="K293" i="68"/>
  <c r="K15" i="52"/>
  <c r="K279" i="66"/>
  <c r="K107" i="52"/>
  <c r="K233" i="67"/>
  <c r="K31" i="52"/>
  <c r="K26" i="51"/>
  <c r="K262" i="71"/>
  <c r="K299" i="68"/>
  <c r="K31" i="53"/>
  <c r="K240" i="67"/>
  <c r="K34" i="52"/>
  <c r="K231" i="65"/>
  <c r="K54" i="52"/>
  <c r="K19" i="51"/>
  <c r="K309" i="68"/>
  <c r="K298" i="68"/>
  <c r="K257" i="67"/>
  <c r="K20" i="51"/>
  <c r="K170" i="52"/>
  <c r="K149" i="52"/>
  <c r="K64" i="52"/>
  <c r="K253" i="66"/>
  <c r="K93" i="51"/>
  <c r="K84" i="51"/>
  <c r="K242" i="66"/>
  <c r="K148" i="52"/>
  <c r="K240" i="66"/>
  <c r="K145" i="51"/>
  <c r="K27" i="51"/>
  <c r="K9" i="52"/>
  <c r="K121" i="51"/>
  <c r="K237" i="65"/>
  <c r="K152" i="52"/>
  <c r="K77" i="53"/>
  <c r="K265" i="69"/>
  <c r="K97" i="51"/>
  <c r="K57" i="52"/>
  <c r="K176" i="53"/>
  <c r="K137" i="51"/>
  <c r="K138" i="51"/>
  <c r="K50" i="52"/>
  <c r="K233" i="65"/>
  <c r="K235" i="72"/>
  <c r="K271" i="65"/>
  <c r="K336" i="68"/>
  <c r="K232" i="72"/>
  <c r="K317" i="68"/>
  <c r="K261" i="71"/>
  <c r="K253" i="65"/>
  <c r="K235" i="70"/>
  <c r="K311" i="68"/>
  <c r="K242" i="69"/>
  <c r="K227" i="71"/>
  <c r="K312" i="68"/>
  <c r="K230" i="65"/>
  <c r="K237" i="67"/>
  <c r="K227" i="72"/>
  <c r="K242" i="72"/>
  <c r="K250" i="69"/>
  <c r="K239" i="72"/>
  <c r="K339" i="68"/>
  <c r="K128" i="52"/>
  <c r="K250" i="67"/>
  <c r="K252" i="67"/>
  <c r="K241" i="71"/>
  <c r="K251" i="72"/>
  <c r="K280" i="67"/>
  <c r="K253" i="70"/>
  <c r="K290" i="64"/>
  <c r="K272" i="67"/>
  <c r="K258" i="70"/>
  <c r="K260" i="64"/>
  <c r="K247" i="72"/>
  <c r="K239" i="71"/>
  <c r="K234" i="70"/>
  <c r="K273" i="67"/>
  <c r="K318" i="68"/>
  <c r="K82" i="51"/>
  <c r="K247" i="71"/>
  <c r="K49" i="51"/>
  <c r="K230" i="66"/>
  <c r="K240" i="70"/>
  <c r="K260" i="65"/>
  <c r="K85" i="52"/>
  <c r="K258" i="64"/>
  <c r="K237" i="70"/>
  <c r="K234" i="72"/>
  <c r="K244" i="72"/>
  <c r="K30" i="51"/>
  <c r="K280" i="70"/>
  <c r="K241" i="67"/>
  <c r="K247" i="69"/>
  <c r="K44" i="51"/>
  <c r="K279" i="68"/>
  <c r="K250" i="65"/>
  <c r="K144" i="52"/>
  <c r="K248" i="70"/>
  <c r="K229" i="69"/>
  <c r="K307" i="68"/>
  <c r="K231" i="71"/>
  <c r="K252" i="72"/>
  <c r="K259" i="67"/>
  <c r="K255" i="65"/>
  <c r="K286" i="64"/>
  <c r="K251" i="65"/>
  <c r="K109" i="51"/>
  <c r="K226" i="71"/>
  <c r="K255" i="70"/>
  <c r="K238" i="69"/>
  <c r="K125" i="52"/>
  <c r="K300" i="64"/>
  <c r="K261" i="66"/>
  <c r="K241" i="66"/>
  <c r="K222" i="71"/>
  <c r="K229" i="66"/>
  <c r="K238" i="72"/>
  <c r="K81" i="51"/>
  <c r="K295" i="64"/>
  <c r="K266" i="66"/>
  <c r="K264" i="69"/>
  <c r="K248" i="65"/>
  <c r="K247" i="66"/>
  <c r="K62" i="53"/>
  <c r="K105" i="51"/>
  <c r="K62" i="51"/>
  <c r="K229" i="67"/>
  <c r="K3" i="52"/>
  <c r="K255" i="71"/>
  <c r="K246" i="70"/>
  <c r="K227" i="69"/>
  <c r="K246" i="66"/>
  <c r="K265" i="67"/>
  <c r="K280" i="68"/>
  <c r="K226" i="70"/>
  <c r="K245" i="69"/>
  <c r="K273" i="64"/>
  <c r="K245" i="65"/>
  <c r="K226" i="66"/>
  <c r="K342" i="68"/>
  <c r="K122" i="53"/>
  <c r="K170" i="53"/>
  <c r="K114" i="53"/>
  <c r="K112" i="51"/>
  <c r="K36" i="53"/>
  <c r="K307" i="64"/>
  <c r="K305" i="64"/>
  <c r="K38" i="53"/>
  <c r="K337" i="68"/>
  <c r="K267" i="70"/>
  <c r="K17" i="53"/>
  <c r="K153" i="53"/>
  <c r="K163" i="53"/>
  <c r="K72" i="53"/>
  <c r="K349" i="68"/>
  <c r="K274" i="67"/>
  <c r="K268" i="71"/>
  <c r="K107" i="53"/>
  <c r="K114" i="52"/>
  <c r="K165" i="53"/>
  <c r="K174" i="53"/>
  <c r="K116" i="53"/>
  <c r="K173" i="53"/>
  <c r="K138" i="53"/>
  <c r="K345" i="68"/>
  <c r="K313" i="64"/>
  <c r="K108" i="53"/>
  <c r="K117" i="53"/>
  <c r="K281" i="66"/>
  <c r="K86" i="53"/>
  <c r="K154" i="53"/>
  <c r="K274" i="66"/>
  <c r="K275" i="70"/>
  <c r="K84" i="53"/>
  <c r="K130" i="52"/>
  <c r="K72" i="51"/>
  <c r="K299" i="64"/>
  <c r="K267" i="67"/>
  <c r="K49" i="53"/>
  <c r="K269" i="65"/>
  <c r="K51" i="52"/>
  <c r="K51" i="53"/>
  <c r="K277" i="66"/>
  <c r="K31" i="51"/>
  <c r="K266" i="70"/>
  <c r="K343" i="68"/>
  <c r="K257" i="71"/>
  <c r="K28" i="53"/>
  <c r="K270" i="69"/>
  <c r="K53" i="51"/>
  <c r="K8" i="51"/>
  <c r="K33" i="51"/>
  <c r="K276" i="67"/>
  <c r="K18" i="51"/>
  <c r="K128" i="53"/>
  <c r="K32" i="52"/>
  <c r="K267" i="72"/>
  <c r="K277" i="70"/>
  <c r="K125" i="53"/>
  <c r="K93" i="52"/>
  <c r="K346" i="68"/>
  <c r="K58" i="52"/>
  <c r="K59" i="52"/>
  <c r="K156" i="52"/>
  <c r="K148" i="53"/>
  <c r="K26" i="53"/>
  <c r="K268" i="70"/>
  <c r="K76" i="51"/>
  <c r="K28" i="51"/>
  <c r="K171" i="51"/>
  <c r="K78" i="53"/>
  <c r="K11" i="52"/>
  <c r="K71" i="53"/>
  <c r="K298" i="64"/>
  <c r="K65" i="51"/>
  <c r="K256" i="72"/>
  <c r="K86" i="51"/>
  <c r="K264" i="64"/>
  <c r="K129" i="51"/>
  <c r="K78" i="52"/>
  <c r="K169" i="52"/>
  <c r="K131" i="51"/>
  <c r="K75" i="51"/>
  <c r="K93" i="53"/>
  <c r="K33" i="52"/>
  <c r="K111" i="51"/>
  <c r="K174" i="52"/>
  <c r="K74" i="52"/>
  <c r="K133" i="51"/>
  <c r="K267" i="64"/>
  <c r="K116" i="52"/>
  <c r="K46" i="52"/>
  <c r="K165" i="52"/>
  <c r="K50" i="53"/>
  <c r="K256" i="71"/>
  <c r="K37" i="51"/>
  <c r="K83" i="51"/>
  <c r="K177" i="51"/>
  <c r="K168" i="51"/>
  <c r="K327" i="68"/>
  <c r="K98" i="51"/>
  <c r="K41" i="51"/>
  <c r="K169" i="51"/>
  <c r="K75" i="52"/>
  <c r="K163" i="52"/>
  <c r="K119" i="51"/>
  <c r="K166" i="51"/>
  <c r="K151" i="53"/>
  <c r="K154" i="52"/>
  <c r="K176" i="51"/>
  <c r="K251" i="66"/>
  <c r="K261" i="64"/>
  <c r="K170" i="51"/>
  <c r="K257" i="66"/>
  <c r="K21" i="53"/>
  <c r="K243" i="67"/>
  <c r="K13" i="53"/>
  <c r="K101" i="52"/>
  <c r="K176" i="52"/>
  <c r="K127" i="51"/>
  <c r="K152" i="51"/>
  <c r="K172" i="51"/>
  <c r="K141" i="51"/>
  <c r="K291" i="68"/>
  <c r="K120" i="52"/>
  <c r="K238" i="66"/>
  <c r="K15" i="51"/>
  <c r="K322" i="68"/>
  <c r="K60" i="51"/>
  <c r="K88" i="51"/>
  <c r="K122" i="52"/>
  <c r="K140" i="51"/>
  <c r="K35" i="52"/>
  <c r="K55" i="52"/>
  <c r="K98" i="52"/>
  <c r="K32" i="51"/>
  <c r="K235" i="65"/>
  <c r="K295" i="68"/>
  <c r="K150" i="51"/>
  <c r="K127" i="52"/>
  <c r="K155" i="51"/>
  <c r="K122" i="51"/>
  <c r="K20" i="53"/>
  <c r="K77" i="52"/>
  <c r="K257" i="64"/>
  <c r="K36" i="51"/>
  <c r="K118" i="52"/>
  <c r="K29" i="52"/>
  <c r="K26" i="52"/>
  <c r="K259" i="64"/>
  <c r="K235" i="66"/>
  <c r="K103" i="51"/>
  <c r="K248" i="72"/>
  <c r="K248" i="71"/>
  <c r="K271" i="67"/>
  <c r="K260" i="70"/>
  <c r="K279" i="69"/>
  <c r="K283" i="64"/>
  <c r="K264" i="70"/>
  <c r="K261" i="67"/>
  <c r="K280" i="65"/>
  <c r="K303" i="64"/>
  <c r="K241" i="69"/>
  <c r="K289" i="64"/>
  <c r="K237" i="69"/>
  <c r="K125" i="51"/>
  <c r="K239" i="70"/>
  <c r="K301" i="64"/>
  <c r="K253" i="71"/>
  <c r="K334" i="68"/>
  <c r="K348" i="68"/>
  <c r="K270" i="71"/>
  <c r="K258" i="69"/>
  <c r="K249" i="72"/>
  <c r="K256" i="67"/>
  <c r="K240" i="65"/>
  <c r="K232" i="65"/>
  <c r="K234" i="71"/>
  <c r="K239" i="66"/>
  <c r="K280" i="66"/>
  <c r="K239" i="69"/>
  <c r="K296" i="64"/>
  <c r="K260" i="72"/>
  <c r="K85" i="51"/>
  <c r="K287" i="68"/>
  <c r="K258" i="66"/>
  <c r="K248" i="69"/>
  <c r="K276" i="64"/>
  <c r="K230" i="71"/>
  <c r="K251" i="67"/>
  <c r="K246" i="71"/>
  <c r="K288" i="64"/>
  <c r="K285" i="64"/>
  <c r="K247" i="70"/>
  <c r="K256" i="70"/>
  <c r="K245" i="72"/>
  <c r="K254" i="67"/>
  <c r="K262" i="69"/>
  <c r="K253" i="72"/>
  <c r="K241" i="65"/>
  <c r="K243" i="72"/>
  <c r="K270" i="72"/>
  <c r="K63" i="51"/>
  <c r="K82" i="53"/>
  <c r="K254" i="70"/>
  <c r="K106" i="52"/>
  <c r="K4" i="53"/>
  <c r="K313" i="68"/>
  <c r="K233" i="72"/>
  <c r="K144" i="51"/>
  <c r="K223" i="71"/>
  <c r="K25" i="53"/>
  <c r="K319" i="68"/>
  <c r="K253" i="67"/>
  <c r="K232" i="70"/>
  <c r="K28" i="52"/>
  <c r="K4" i="51"/>
  <c r="K278" i="64"/>
  <c r="K164" i="52"/>
  <c r="K258" i="67"/>
  <c r="K228" i="72"/>
  <c r="K311" i="64"/>
  <c r="K259" i="69"/>
  <c r="K266" i="64"/>
  <c r="K252" i="70"/>
  <c r="K24" i="52"/>
  <c r="K124" i="51"/>
  <c r="K24" i="51"/>
  <c r="K240" i="71"/>
  <c r="K227" i="70"/>
  <c r="K281" i="68"/>
  <c r="K81" i="52"/>
  <c r="K43" i="51"/>
  <c r="K274" i="64"/>
  <c r="K105" i="52"/>
  <c r="K228" i="66"/>
  <c r="K220" i="72"/>
  <c r="K161" i="51"/>
  <c r="K81" i="53"/>
  <c r="K43" i="52"/>
  <c r="K43" i="53"/>
  <c r="K249" i="70"/>
  <c r="K265" i="66"/>
  <c r="K294" i="64"/>
  <c r="K237" i="72"/>
  <c r="K226" i="69"/>
  <c r="K227" i="67"/>
  <c r="K246" i="67"/>
  <c r="K264" i="66"/>
  <c r="K226" i="65"/>
  <c r="K32" i="15"/>
  <c r="K31" i="15"/>
  <c r="K30" i="15"/>
  <c r="K29" i="15"/>
  <c r="K28" i="15"/>
  <c r="K26" i="15"/>
  <c r="K25" i="15"/>
  <c r="K24" i="15"/>
  <c r="K22" i="15"/>
  <c r="K21" i="15"/>
  <c r="K20" i="15"/>
  <c r="K22" i="16"/>
  <c r="K12" i="16"/>
  <c r="K22" i="17"/>
  <c r="K21" i="17"/>
  <c r="K20" i="17"/>
  <c r="K19" i="17"/>
  <c r="K8" i="17"/>
  <c r="K7" i="17"/>
  <c r="K6" i="17"/>
  <c r="K18" i="15"/>
  <c r="K13" i="15"/>
  <c r="K12" i="15"/>
  <c r="K11" i="15"/>
  <c r="K10" i="15"/>
  <c r="K9" i="15"/>
  <c r="K8" i="15"/>
  <c r="K7" i="15"/>
  <c r="K6" i="15"/>
  <c r="K5" i="15"/>
  <c r="K25" i="16"/>
  <c r="K30" i="17"/>
  <c r="K29" i="17"/>
  <c r="K28" i="17"/>
  <c r="K32" i="16"/>
  <c r="K9" i="17"/>
  <c r="K19" i="15"/>
  <c r="K28" i="16"/>
  <c r="K6" i="16"/>
  <c r="K18" i="17"/>
  <c r="K5" i="16"/>
  <c r="K31" i="16"/>
  <c r="K13" i="16"/>
  <c r="K19" i="16"/>
  <c r="K21" i="16"/>
  <c r="K14" i="15"/>
  <c r="K8" i="16"/>
  <c r="K7" i="16"/>
  <c r="K14" i="16"/>
  <c r="K18" i="16"/>
  <c r="K10" i="16"/>
  <c r="K9" i="16"/>
  <c r="K11" i="16"/>
  <c r="K20" i="16"/>
  <c r="K5" i="17"/>
  <c r="K29" i="16"/>
  <c r="K30" i="16"/>
  <c r="K26" i="16"/>
  <c r="K24" i="16"/>
  <c r="K133" i="6"/>
  <c r="K123" i="29"/>
  <c r="K167" i="6"/>
  <c r="K143" i="6"/>
  <c r="K142" i="29"/>
  <c r="K139" i="29"/>
  <c r="M133" i="29"/>
  <c r="L4" i="17"/>
  <c r="K4" i="17"/>
  <c r="H17" i="15"/>
  <c r="I17" i="16"/>
  <c r="J15" i="15"/>
  <c r="O174" i="6"/>
  <c r="O150" i="6"/>
  <c r="O128" i="6"/>
  <c r="O161" i="6"/>
  <c r="O137" i="6"/>
  <c r="O125" i="6"/>
  <c r="O141" i="6"/>
  <c r="O165" i="6"/>
  <c r="O110" i="6"/>
  <c r="O134" i="29"/>
  <c r="O131" i="29"/>
  <c r="O125" i="29"/>
  <c r="O27" i="17"/>
  <c r="K16" i="15"/>
  <c r="H16" i="16"/>
  <c r="L17" i="15"/>
  <c r="K27" i="17"/>
  <c r="P150" i="6"/>
  <c r="P174" i="6"/>
  <c r="P128" i="6"/>
  <c r="P161" i="6"/>
  <c r="P137" i="6"/>
  <c r="P139" i="29"/>
  <c r="P127" i="29"/>
  <c r="P168" i="6"/>
  <c r="P144" i="6"/>
  <c r="P124" i="29"/>
  <c r="Q150" i="6"/>
  <c r="Q174" i="6"/>
  <c r="Q137" i="6"/>
  <c r="Q161" i="6"/>
  <c r="Q139" i="29"/>
  <c r="Q125" i="29"/>
  <c r="Q142" i="6"/>
  <c r="Q166" i="6"/>
  <c r="Q122" i="29"/>
  <c r="E133" i="6"/>
  <c r="E157" i="6"/>
  <c r="C174" i="6"/>
  <c r="C150" i="6"/>
  <c r="C128" i="6"/>
  <c r="C137" i="6"/>
  <c r="C161" i="6"/>
  <c r="C125" i="6"/>
  <c r="C110" i="6"/>
  <c r="C141" i="6"/>
  <c r="C165" i="6"/>
  <c r="C134" i="29"/>
  <c r="C128" i="29"/>
  <c r="E147" i="6"/>
  <c r="E171" i="6"/>
  <c r="E149" i="6"/>
  <c r="E173" i="6"/>
  <c r="E136" i="6"/>
  <c r="E160" i="6"/>
  <c r="E134" i="53"/>
  <c r="E172" i="53"/>
  <c r="E275" i="69"/>
  <c r="E271" i="71"/>
  <c r="E281" i="66"/>
  <c r="E252" i="69"/>
  <c r="E257" i="71"/>
  <c r="E129" i="53"/>
  <c r="E275" i="66"/>
  <c r="E122" i="53"/>
  <c r="E170" i="53"/>
  <c r="E171" i="53"/>
  <c r="E27" i="53"/>
  <c r="E8" i="53"/>
  <c r="E275" i="65"/>
  <c r="E132" i="53"/>
  <c r="E113" i="51"/>
  <c r="E111" i="53"/>
  <c r="E265" i="71"/>
  <c r="E34" i="53"/>
  <c r="E85" i="53"/>
  <c r="E115" i="53"/>
  <c r="E145" i="53"/>
  <c r="E277" i="70"/>
  <c r="E113" i="53"/>
  <c r="E268" i="71"/>
  <c r="E74" i="53"/>
  <c r="E108" i="53"/>
  <c r="E156" i="53"/>
  <c r="E113" i="52"/>
  <c r="E267" i="69"/>
  <c r="E146" i="53"/>
  <c r="E17" i="53"/>
  <c r="E274" i="69"/>
  <c r="E99" i="53"/>
  <c r="E119" i="53"/>
  <c r="E276" i="70"/>
  <c r="E107" i="53"/>
  <c r="E92" i="51"/>
  <c r="E86" i="51"/>
  <c r="E144" i="53"/>
  <c r="E276" i="67"/>
  <c r="E269" i="69"/>
  <c r="E257" i="72"/>
  <c r="E18" i="51"/>
  <c r="E132" i="52"/>
  <c r="E109" i="53"/>
  <c r="E93" i="51"/>
  <c r="E35" i="51"/>
  <c r="E266" i="72"/>
  <c r="E77" i="53"/>
  <c r="E299" i="64"/>
  <c r="E66" i="53"/>
  <c r="E47" i="53"/>
  <c r="E162" i="53"/>
  <c r="E106" i="53"/>
  <c r="E343" i="68"/>
  <c r="E253" i="69"/>
  <c r="E277" i="69"/>
  <c r="E27" i="52"/>
  <c r="E30" i="52"/>
  <c r="E229" i="66"/>
  <c r="E289" i="68"/>
  <c r="E79" i="52"/>
  <c r="E88" i="53"/>
  <c r="E135" i="52"/>
  <c r="E258" i="72"/>
  <c r="E257" i="66"/>
  <c r="E84" i="51"/>
  <c r="E83" i="51"/>
  <c r="E132" i="51"/>
  <c r="E97" i="51"/>
  <c r="E89" i="52"/>
  <c r="E238" i="66"/>
  <c r="E35" i="52"/>
  <c r="E241" i="70"/>
  <c r="E34" i="51"/>
  <c r="E57" i="51"/>
  <c r="E319" i="68"/>
  <c r="E25" i="51"/>
  <c r="E138" i="52"/>
  <c r="E74" i="52"/>
  <c r="E157" i="52"/>
  <c r="E50" i="52"/>
  <c r="E6" i="51"/>
  <c r="E140" i="51"/>
  <c r="E118" i="52"/>
  <c r="E279" i="67"/>
  <c r="E121" i="53"/>
  <c r="E268" i="67"/>
  <c r="E46" i="51"/>
  <c r="E20" i="53"/>
  <c r="E137" i="51"/>
  <c r="E233" i="72"/>
  <c r="E176" i="51"/>
  <c r="E46" i="52"/>
  <c r="E169" i="53"/>
  <c r="E30" i="53"/>
  <c r="E52" i="51"/>
  <c r="E71" i="53"/>
  <c r="E272" i="66"/>
  <c r="E156" i="52"/>
  <c r="E295" i="68"/>
  <c r="E239" i="65"/>
  <c r="E136" i="51"/>
  <c r="E90" i="52"/>
  <c r="E52" i="53"/>
  <c r="E286" i="68"/>
  <c r="E22" i="51"/>
  <c r="E135" i="51"/>
  <c r="E55" i="51"/>
  <c r="E58" i="52"/>
  <c r="E177" i="51"/>
  <c r="E31" i="52"/>
  <c r="E233" i="67"/>
  <c r="E59" i="53"/>
  <c r="E233" i="66"/>
  <c r="E74" i="51"/>
  <c r="E170" i="52"/>
  <c r="E172" i="52"/>
  <c r="E5" i="51"/>
  <c r="E234" i="70"/>
  <c r="E254" i="64"/>
  <c r="E126" i="51"/>
  <c r="E5" i="53"/>
  <c r="E140" i="53"/>
  <c r="E157" i="51"/>
  <c r="E166" i="51"/>
  <c r="E65" i="52"/>
  <c r="E270" i="69"/>
  <c r="E163" i="51"/>
  <c r="E137" i="52"/>
  <c r="E253" i="67"/>
  <c r="E59" i="51"/>
  <c r="E176" i="53"/>
  <c r="E169" i="52"/>
  <c r="E165" i="51"/>
  <c r="E94" i="51"/>
  <c r="E100" i="52"/>
  <c r="E228" i="65"/>
  <c r="E92" i="52"/>
  <c r="E145" i="51"/>
  <c r="E166" i="52"/>
  <c r="E242" i="67"/>
  <c r="E40" i="53"/>
  <c r="E243" i="66"/>
  <c r="E51" i="51"/>
  <c r="E270" i="70"/>
  <c r="E19" i="52"/>
  <c r="E37" i="51"/>
  <c r="E226" i="71"/>
  <c r="E159" i="52"/>
  <c r="E31" i="51"/>
  <c r="E37" i="52"/>
  <c r="E83" i="53"/>
  <c r="E293" i="68"/>
  <c r="E279" i="65"/>
  <c r="E284" i="68"/>
  <c r="E266" i="64"/>
  <c r="E66" i="51"/>
  <c r="E317" i="68"/>
  <c r="E252" i="65"/>
  <c r="E299" i="68"/>
  <c r="E231" i="71"/>
  <c r="E227" i="66"/>
  <c r="E258" i="70"/>
  <c r="E260" i="70"/>
  <c r="E310" i="64"/>
  <c r="E256" i="65"/>
  <c r="E234" i="72"/>
  <c r="E254" i="65"/>
  <c r="E291" i="68"/>
  <c r="E234" i="71"/>
  <c r="E231" i="72"/>
  <c r="E30" i="51"/>
  <c r="E270" i="65"/>
  <c r="E280" i="66"/>
  <c r="E255" i="66"/>
  <c r="E235" i="70"/>
  <c r="E241" i="67"/>
  <c r="E241" i="72"/>
  <c r="E237" i="65"/>
  <c r="E240" i="69"/>
  <c r="E228" i="72"/>
  <c r="E270" i="71"/>
  <c r="E260" i="64"/>
  <c r="E247" i="66"/>
  <c r="E237" i="70"/>
  <c r="E340" i="68"/>
  <c r="E320" i="68"/>
  <c r="E338" i="68"/>
  <c r="E257" i="69"/>
  <c r="E258" i="67"/>
  <c r="E125" i="52"/>
  <c r="E4" i="53"/>
  <c r="E239" i="71"/>
  <c r="E255" i="72"/>
  <c r="E44" i="52"/>
  <c r="E259" i="64"/>
  <c r="E248" i="66"/>
  <c r="E275" i="64"/>
  <c r="E261" i="66"/>
  <c r="E55" i="53"/>
  <c r="E297" i="64"/>
  <c r="E306" i="64"/>
  <c r="E264" i="71"/>
  <c r="E116" i="53"/>
  <c r="E16" i="53"/>
  <c r="E155" i="53"/>
  <c r="E274" i="67"/>
  <c r="E330" i="68"/>
  <c r="E153" i="53"/>
  <c r="E281" i="65"/>
  <c r="E18" i="53"/>
  <c r="E57" i="53"/>
  <c r="E233" i="69"/>
  <c r="E173" i="53"/>
  <c r="E131" i="53"/>
  <c r="E165" i="53"/>
  <c r="E73" i="53"/>
  <c r="E133" i="53"/>
  <c r="E56" i="53"/>
  <c r="E137" i="53"/>
  <c r="E141" i="53"/>
  <c r="E234" i="69"/>
  <c r="E53" i="53"/>
  <c r="E14" i="53"/>
  <c r="E254" i="69"/>
  <c r="E79" i="53"/>
  <c r="E110" i="53"/>
  <c r="E274" i="66"/>
  <c r="E46" i="53"/>
  <c r="E29" i="53"/>
  <c r="E344" i="68"/>
  <c r="E97" i="53"/>
  <c r="E114" i="51"/>
  <c r="E277" i="66"/>
  <c r="E276" i="66"/>
  <c r="E112" i="53"/>
  <c r="E102" i="51"/>
  <c r="E12" i="51"/>
  <c r="E17" i="51"/>
  <c r="E266" i="70"/>
  <c r="E7" i="53"/>
  <c r="E100" i="53"/>
  <c r="E276" i="65"/>
  <c r="E45" i="51"/>
  <c r="E28" i="53"/>
  <c r="E271" i="70"/>
  <c r="E148" i="53"/>
  <c r="E103" i="51"/>
  <c r="E27" i="51"/>
  <c r="E21" i="51"/>
  <c r="E125" i="53"/>
  <c r="E271" i="69"/>
  <c r="E77" i="51"/>
  <c r="E331" i="68"/>
  <c r="E16" i="51"/>
  <c r="E269" i="67"/>
  <c r="E272" i="69"/>
  <c r="E232" i="65"/>
  <c r="E253" i="66"/>
  <c r="E116" i="52"/>
  <c r="E267" i="64"/>
  <c r="E251" i="67"/>
  <c r="E168" i="52"/>
  <c r="E76" i="52"/>
  <c r="E78" i="53"/>
  <c r="E12" i="52"/>
  <c r="E85" i="51"/>
  <c r="E176" i="52"/>
  <c r="E64" i="51"/>
  <c r="E75" i="52"/>
  <c r="E39" i="51"/>
  <c r="E59" i="52"/>
  <c r="E130" i="52"/>
  <c r="E141" i="52"/>
  <c r="E165" i="52"/>
  <c r="E272" i="67"/>
  <c r="E96" i="52"/>
  <c r="E171" i="52"/>
  <c r="E268" i="65"/>
  <c r="E71" i="51"/>
  <c r="E29" i="51"/>
  <c r="E129" i="52"/>
  <c r="E34" i="52"/>
  <c r="E124" i="53"/>
  <c r="E121" i="51"/>
  <c r="E287" i="68"/>
  <c r="E172" i="51"/>
  <c r="E235" i="66"/>
  <c r="E251" i="72"/>
  <c r="E152" i="52"/>
  <c r="E119" i="52"/>
  <c r="E161" i="53"/>
  <c r="E88" i="51"/>
  <c r="E167" i="51"/>
  <c r="E297" i="68"/>
  <c r="E141" i="51"/>
  <c r="E163" i="52"/>
  <c r="E19" i="51"/>
  <c r="E253" i="65"/>
  <c r="E168" i="53"/>
  <c r="E72" i="52"/>
  <c r="E300" i="68"/>
  <c r="E41" i="52"/>
  <c r="E118" i="51"/>
  <c r="E78" i="52"/>
  <c r="E6" i="52"/>
  <c r="E260" i="66"/>
  <c r="E19" i="53"/>
  <c r="E69" i="53"/>
  <c r="E102" i="52"/>
  <c r="E26" i="52"/>
  <c r="E148" i="52"/>
  <c r="E271" i="64"/>
  <c r="E236" i="67"/>
  <c r="E52" i="52"/>
  <c r="E108" i="52"/>
  <c r="E269" i="71"/>
  <c r="E88" i="52"/>
  <c r="E232" i="69"/>
  <c r="E149" i="52"/>
  <c r="E150" i="51"/>
  <c r="E101" i="52"/>
  <c r="E91" i="52"/>
  <c r="E257" i="70"/>
  <c r="E48" i="52"/>
  <c r="E98" i="52"/>
  <c r="E167" i="53"/>
  <c r="E29" i="52"/>
  <c r="E38" i="52"/>
  <c r="E126" i="52"/>
  <c r="E33" i="52"/>
  <c r="E56" i="52"/>
  <c r="E174" i="52"/>
  <c r="E167" i="52"/>
  <c r="E150" i="52"/>
  <c r="E153" i="51"/>
  <c r="E10" i="53"/>
  <c r="E91" i="51"/>
  <c r="E117" i="51"/>
  <c r="E238" i="70"/>
  <c r="E50" i="53"/>
  <c r="E99" i="51"/>
  <c r="E175" i="51"/>
  <c r="E255" i="64"/>
  <c r="E260" i="69"/>
  <c r="E149" i="53"/>
  <c r="E169" i="51"/>
  <c r="E69" i="52"/>
  <c r="E323" i="68"/>
  <c r="E17" i="52"/>
  <c r="E151" i="53"/>
  <c r="E31" i="53"/>
  <c r="E13" i="51"/>
  <c r="E9" i="52"/>
  <c r="E280" i="67"/>
  <c r="E346" i="68"/>
  <c r="E47" i="52"/>
  <c r="E253" i="70"/>
  <c r="E262" i="69"/>
  <c r="E281" i="64"/>
  <c r="E280" i="65"/>
  <c r="E292" i="64"/>
  <c r="E241" i="65"/>
  <c r="E268" i="64"/>
  <c r="E4" i="51"/>
  <c r="E240" i="66"/>
  <c r="E229" i="71"/>
  <c r="E348" i="68"/>
  <c r="E232" i="72"/>
  <c r="E284" i="64"/>
  <c r="E262" i="65"/>
  <c r="E251" i="70"/>
  <c r="E162" i="52"/>
  <c r="E44" i="51"/>
  <c r="E288" i="64"/>
  <c r="E270" i="66"/>
  <c r="E241" i="66"/>
  <c r="E242" i="70"/>
  <c r="E250" i="72"/>
  <c r="E264" i="70"/>
  <c r="E312" i="68"/>
  <c r="E252" i="67"/>
  <c r="E260" i="67"/>
  <c r="E229" i="69"/>
  <c r="E239" i="69"/>
  <c r="E242" i="71"/>
  <c r="E310" i="68"/>
  <c r="E225" i="71"/>
  <c r="E144" i="52"/>
  <c r="E261" i="69"/>
  <c r="E271" i="65"/>
  <c r="E280" i="69"/>
  <c r="E262" i="70"/>
  <c r="E230" i="72"/>
  <c r="E250" i="71"/>
  <c r="E252" i="66"/>
  <c r="E146" i="52"/>
  <c r="E239" i="70"/>
  <c r="E273" i="66"/>
  <c r="E109" i="51"/>
  <c r="E233" i="70"/>
  <c r="E147" i="53"/>
  <c r="E159" i="53"/>
  <c r="E86" i="53"/>
  <c r="E274" i="70"/>
  <c r="E177" i="53"/>
  <c r="E305" i="64"/>
  <c r="E267" i="72"/>
  <c r="E114" i="52"/>
  <c r="E22" i="53"/>
  <c r="E84" i="53"/>
  <c r="E135" i="53"/>
  <c r="E281" i="69"/>
  <c r="E126" i="53"/>
  <c r="E115" i="51"/>
  <c r="E112" i="52"/>
  <c r="E265" i="72"/>
  <c r="E127" i="53"/>
  <c r="E163" i="53"/>
  <c r="E278" i="69"/>
  <c r="E35" i="53"/>
  <c r="E112" i="51"/>
  <c r="E274" i="65"/>
  <c r="E267" i="65"/>
  <c r="E36" i="53"/>
  <c r="E235" i="69"/>
  <c r="E15" i="53"/>
  <c r="E95" i="53"/>
  <c r="E281" i="70"/>
  <c r="E152" i="53"/>
  <c r="E267" i="70"/>
  <c r="E6" i="53"/>
  <c r="E115" i="52"/>
  <c r="E48" i="53"/>
  <c r="E332" i="68"/>
  <c r="E103" i="53"/>
  <c r="E275" i="67"/>
  <c r="E278" i="65"/>
  <c r="E41" i="51"/>
  <c r="E120" i="51"/>
  <c r="E269" i="70"/>
  <c r="E120" i="52"/>
  <c r="E276" i="69"/>
  <c r="E308" i="64"/>
  <c r="E347" i="68"/>
  <c r="E269" i="65"/>
  <c r="E277" i="65"/>
  <c r="E48" i="51"/>
  <c r="E96" i="51"/>
  <c r="E136" i="53"/>
  <c r="E273" i="70"/>
  <c r="E75" i="51"/>
  <c r="E100" i="51"/>
  <c r="E266" i="69"/>
  <c r="E128" i="53"/>
  <c r="E20" i="51"/>
  <c r="E39" i="52"/>
  <c r="E268" i="72"/>
  <c r="E10" i="51"/>
  <c r="E237" i="67"/>
  <c r="E15" i="51"/>
  <c r="E278" i="64"/>
  <c r="E296" i="68"/>
  <c r="E95" i="52"/>
  <c r="E51" i="52"/>
  <c r="E20" i="52"/>
  <c r="E148" i="51"/>
  <c r="E33" i="51"/>
  <c r="E270" i="67"/>
  <c r="E140" i="52"/>
  <c r="E68" i="52"/>
  <c r="E265" i="70"/>
  <c r="E153" i="52"/>
  <c r="E14" i="52"/>
  <c r="E70" i="51"/>
  <c r="E101" i="51"/>
  <c r="E127" i="51"/>
  <c r="E158" i="51"/>
  <c r="E175" i="52"/>
  <c r="E99" i="52"/>
  <c r="E111" i="51"/>
  <c r="E32" i="52"/>
  <c r="E157" i="53"/>
  <c r="E116" i="51"/>
  <c r="E47" i="51"/>
  <c r="E269" i="64"/>
  <c r="E95" i="51"/>
  <c r="E89" i="51"/>
  <c r="E93" i="53"/>
  <c r="E260" i="72"/>
  <c r="E234" i="67"/>
  <c r="E133" i="51"/>
  <c r="E257" i="64"/>
  <c r="E239" i="66"/>
  <c r="E79" i="51"/>
  <c r="E158" i="52"/>
  <c r="E60" i="52"/>
  <c r="E57" i="52"/>
  <c r="E145" i="52"/>
  <c r="E156" i="51"/>
  <c r="E94" i="53"/>
  <c r="E151" i="52"/>
  <c r="E53" i="51"/>
  <c r="E84" i="52"/>
  <c r="E98" i="51"/>
  <c r="E50" i="51"/>
  <c r="E173" i="51"/>
  <c r="E279" i="70"/>
  <c r="E143" i="53"/>
  <c r="E22" i="52"/>
  <c r="E8" i="52"/>
  <c r="E86" i="52"/>
  <c r="E238" i="65"/>
  <c r="E53" i="52"/>
  <c r="E298" i="64"/>
  <c r="E166" i="53"/>
  <c r="E250" i="65"/>
  <c r="E131" i="51"/>
  <c r="E237" i="66"/>
  <c r="E108" i="51"/>
  <c r="E150" i="53"/>
  <c r="E131" i="52"/>
  <c r="E170" i="51"/>
  <c r="E242" i="66"/>
  <c r="E173" i="52"/>
  <c r="E311" i="68"/>
  <c r="E68" i="53"/>
  <c r="E9" i="53"/>
  <c r="E158" i="53"/>
  <c r="E16" i="52"/>
  <c r="E11" i="53"/>
  <c r="E40" i="51"/>
  <c r="E15" i="52"/>
  <c r="E147" i="51"/>
  <c r="E229" i="65"/>
  <c r="E94" i="52"/>
  <c r="E134" i="51"/>
  <c r="E110" i="52"/>
  <c r="E248" i="72"/>
  <c r="E122" i="52"/>
  <c r="E250" i="66"/>
  <c r="E177" i="52"/>
  <c r="E155" i="51"/>
  <c r="E121" i="52"/>
  <c r="E147" i="52"/>
  <c r="E78" i="51"/>
  <c r="E159" i="51"/>
  <c r="E18" i="52"/>
  <c r="E11" i="52"/>
  <c r="E154" i="52"/>
  <c r="E51" i="53"/>
  <c r="E244" i="71"/>
  <c r="E130" i="51"/>
  <c r="E97" i="52"/>
  <c r="E129" i="51"/>
  <c r="E164" i="51"/>
  <c r="E252" i="70"/>
  <c r="E24" i="51"/>
  <c r="E247" i="65"/>
  <c r="E232" i="70"/>
  <c r="E227" i="72"/>
  <c r="E309" i="68"/>
  <c r="E231" i="69"/>
  <c r="E228" i="71"/>
  <c r="E259" i="67"/>
  <c r="E308" i="68"/>
  <c r="E261" i="64"/>
  <c r="E246" i="72"/>
  <c r="E318" i="68"/>
  <c r="E231" i="70"/>
  <c r="E261" i="65"/>
  <c r="E285" i="64"/>
  <c r="E63" i="53"/>
  <c r="E315" i="68"/>
  <c r="E227" i="71"/>
  <c r="E251" i="65"/>
  <c r="E312" i="64"/>
  <c r="E336" i="68"/>
  <c r="E240" i="65"/>
  <c r="E254" i="66"/>
  <c r="E237" i="69"/>
  <c r="E235" i="65"/>
  <c r="E223" i="72"/>
  <c r="E333" i="68"/>
  <c r="E259" i="70"/>
  <c r="E28" i="52"/>
  <c r="E235" i="71"/>
  <c r="E243" i="72"/>
  <c r="E243" i="70"/>
  <c r="E260" i="71"/>
  <c r="E248" i="65"/>
  <c r="E262" i="66"/>
  <c r="E256" i="69"/>
  <c r="E234" i="66"/>
  <c r="E263" i="72"/>
  <c r="E241" i="69"/>
  <c r="E235" i="72"/>
  <c r="E321" i="68"/>
  <c r="E4" i="52"/>
  <c r="E106" i="52"/>
  <c r="E223" i="71"/>
  <c r="E270" i="72"/>
  <c r="E236" i="69"/>
  <c r="E76" i="53"/>
  <c r="E60" i="53"/>
  <c r="E267" i="66"/>
  <c r="E278" i="70"/>
  <c r="E54" i="53"/>
  <c r="E41" i="53"/>
  <c r="E75" i="53"/>
  <c r="E118" i="53"/>
  <c r="E278" i="67"/>
  <c r="E349" i="68"/>
  <c r="E72" i="53"/>
  <c r="E91" i="53"/>
  <c r="E342" i="68"/>
  <c r="E337" i="68"/>
  <c r="E341" i="68"/>
  <c r="E114" i="53"/>
  <c r="E101" i="53"/>
  <c r="E271" i="72"/>
  <c r="E38" i="53"/>
  <c r="E278" i="66"/>
  <c r="E264" i="72"/>
  <c r="E281" i="67"/>
  <c r="E269" i="66"/>
  <c r="E98" i="53"/>
  <c r="E65" i="53"/>
  <c r="E96" i="53"/>
  <c r="E275" i="70"/>
  <c r="E67" i="53"/>
  <c r="E313" i="64"/>
  <c r="E154" i="53"/>
  <c r="E259" i="71"/>
  <c r="E309" i="64"/>
  <c r="E117" i="53"/>
  <c r="E174" i="53"/>
  <c r="E37" i="53"/>
  <c r="E267" i="67"/>
  <c r="E138" i="53"/>
  <c r="E60" i="51"/>
  <c r="E65" i="51"/>
  <c r="E255" i="69"/>
  <c r="E258" i="71"/>
  <c r="E259" i="72"/>
  <c r="E268" i="66"/>
  <c r="E345" i="68"/>
  <c r="E256" i="71"/>
  <c r="E273" i="69"/>
  <c r="E73" i="51"/>
  <c r="E54" i="51"/>
  <c r="E266" i="71"/>
  <c r="E277" i="67"/>
  <c r="E307" i="64"/>
  <c r="E58" i="53"/>
  <c r="E26" i="51"/>
  <c r="E164" i="53"/>
  <c r="E14" i="51"/>
  <c r="E38" i="51"/>
  <c r="E267" i="71"/>
  <c r="E111" i="52"/>
  <c r="E256" i="72"/>
  <c r="E76" i="51"/>
  <c r="E265" i="69"/>
  <c r="E264" i="64"/>
  <c r="E10" i="52"/>
  <c r="E151" i="51"/>
  <c r="E154" i="51"/>
  <c r="E251" i="69"/>
  <c r="E49" i="53"/>
  <c r="E70" i="52"/>
  <c r="E93" i="52"/>
  <c r="E152" i="51"/>
  <c r="E105" i="53"/>
  <c r="E127" i="52"/>
  <c r="E71" i="52"/>
  <c r="E102" i="53"/>
  <c r="E89" i="53"/>
  <c r="E13" i="52"/>
  <c r="E54" i="52"/>
  <c r="E39" i="53"/>
  <c r="E12" i="53"/>
  <c r="E155" i="52"/>
  <c r="E5" i="52"/>
  <c r="E49" i="52"/>
  <c r="E90" i="51"/>
  <c r="E21" i="52"/>
  <c r="E87" i="52"/>
  <c r="E26" i="53"/>
  <c r="E244" i="72"/>
  <c r="E303" i="64"/>
  <c r="E228" i="66"/>
  <c r="E269" i="72"/>
  <c r="E103" i="52"/>
  <c r="E32" i="51"/>
  <c r="E139" i="52"/>
  <c r="E257" i="65"/>
  <c r="E64" i="52"/>
  <c r="E58" i="51"/>
  <c r="E32" i="53"/>
  <c r="E13" i="53"/>
  <c r="E136" i="52"/>
  <c r="E56" i="51"/>
  <c r="E288" i="68"/>
  <c r="E262" i="64"/>
  <c r="E45" i="53"/>
  <c r="E133" i="52"/>
  <c r="E120" i="53"/>
  <c r="E138" i="51"/>
  <c r="E67" i="52"/>
  <c r="E272" i="70"/>
  <c r="E171" i="51"/>
  <c r="E55" i="52"/>
  <c r="E250" i="67"/>
  <c r="E11" i="51"/>
  <c r="E174" i="51"/>
  <c r="E122" i="51"/>
  <c r="E110" i="51"/>
  <c r="E279" i="66"/>
  <c r="E233" i="65"/>
  <c r="E149" i="51"/>
  <c r="E40" i="52"/>
  <c r="E175" i="53"/>
  <c r="E45" i="52"/>
  <c r="E134" i="52"/>
  <c r="E36" i="51"/>
  <c r="E33" i="53"/>
  <c r="E243" i="65"/>
  <c r="E139" i="53"/>
  <c r="E139" i="51"/>
  <c r="E73" i="52"/>
  <c r="E268" i="69"/>
  <c r="E130" i="53"/>
  <c r="E21" i="53"/>
  <c r="E263" i="64"/>
  <c r="E90" i="53"/>
  <c r="E69" i="51"/>
  <c r="E92" i="53"/>
  <c r="E119" i="51"/>
  <c r="E322" i="68"/>
  <c r="E77" i="52"/>
  <c r="E268" i="70"/>
  <c r="E87" i="53"/>
  <c r="E168" i="51"/>
  <c r="E248" i="71"/>
  <c r="E64" i="53"/>
  <c r="E107" i="52"/>
  <c r="E67" i="51"/>
  <c r="E72" i="51"/>
  <c r="E224" i="72"/>
  <c r="E117" i="52"/>
  <c r="E107" i="51"/>
  <c r="E8" i="51"/>
  <c r="E279" i="69"/>
  <c r="E70" i="53"/>
  <c r="E83" i="52"/>
  <c r="E36" i="52"/>
  <c r="E224" i="71"/>
  <c r="E226" i="72"/>
  <c r="E255" i="70"/>
  <c r="E291" i="64"/>
  <c r="E82" i="52"/>
  <c r="E231" i="66"/>
  <c r="E87" i="51"/>
  <c r="E229" i="72"/>
  <c r="E253" i="71"/>
  <c r="E252" i="72"/>
  <c r="E313" i="68"/>
  <c r="E162" i="51"/>
  <c r="E339" i="68"/>
  <c r="E279" i="64"/>
  <c r="E314" i="68"/>
  <c r="E259" i="65"/>
  <c r="E239" i="67"/>
  <c r="E261" i="70"/>
  <c r="E227" i="65"/>
  <c r="E266" i="65"/>
  <c r="E231" i="65"/>
  <c r="E250" i="70"/>
  <c r="E256" i="66"/>
  <c r="E287" i="64"/>
  <c r="E262" i="72"/>
  <c r="E301" i="64"/>
  <c r="E335" i="68"/>
  <c r="E238" i="67"/>
  <c r="E255" i="67"/>
  <c r="E221" i="72"/>
  <c r="E82" i="51"/>
  <c r="E28" i="51"/>
  <c r="E106" i="51"/>
  <c r="E44" i="53"/>
  <c r="E238" i="69"/>
  <c r="E289" i="64"/>
  <c r="E316" i="68"/>
  <c r="E245" i="71"/>
  <c r="E280" i="70"/>
  <c r="E258" i="69"/>
  <c r="E125" i="51"/>
  <c r="E242" i="69"/>
  <c r="E229" i="70"/>
  <c r="E109" i="52"/>
  <c r="E327" i="68"/>
  <c r="E259" i="66"/>
  <c r="E283" i="64"/>
  <c r="E68" i="51"/>
  <c r="E249" i="72"/>
  <c r="E266" i="66"/>
  <c r="E228" i="70"/>
  <c r="E128" i="52"/>
  <c r="E271" i="66"/>
  <c r="E243" i="69"/>
  <c r="E225" i="72"/>
  <c r="E240" i="70"/>
  <c r="E280" i="64"/>
  <c r="E247" i="70"/>
  <c r="E251" i="66"/>
  <c r="E146" i="51"/>
  <c r="E262" i="67"/>
  <c r="E325" i="68"/>
  <c r="E277" i="64"/>
  <c r="E290" i="68"/>
  <c r="E304" i="64"/>
  <c r="E7" i="52"/>
  <c r="E245" i="72"/>
  <c r="E259" i="69"/>
  <c r="E63" i="52"/>
  <c r="E257" i="67"/>
  <c r="E25" i="52"/>
  <c r="E246" i="71"/>
  <c r="E285" i="68"/>
  <c r="E249" i="65"/>
  <c r="E24" i="52"/>
  <c r="E266" i="67"/>
  <c r="E161" i="51"/>
  <c r="E43" i="52"/>
  <c r="E105" i="52"/>
  <c r="E247" i="67"/>
  <c r="E3" i="52"/>
  <c r="E105" i="51"/>
  <c r="E329" i="68"/>
  <c r="E161" i="52"/>
  <c r="E258" i="64"/>
  <c r="E24" i="53"/>
  <c r="E246" i="66"/>
  <c r="E43" i="51"/>
  <c r="E227" i="70"/>
  <c r="E230" i="69"/>
  <c r="E279" i="68"/>
  <c r="E265" i="67"/>
  <c r="E219" i="71"/>
  <c r="E304" i="68"/>
  <c r="E294" i="64"/>
  <c r="E245" i="67"/>
  <c r="E144" i="51"/>
  <c r="E271" i="67"/>
  <c r="E292" i="68"/>
  <c r="E231" i="67"/>
  <c r="E85" i="52"/>
  <c r="E258" i="65"/>
  <c r="E241" i="71"/>
  <c r="E256" i="70"/>
  <c r="E301" i="68"/>
  <c r="E247" i="71"/>
  <c r="E270" i="64"/>
  <c r="E242" i="65"/>
  <c r="E252" i="71"/>
  <c r="E63" i="51"/>
  <c r="E263" i="71"/>
  <c r="E265" i="64"/>
  <c r="E254" i="67"/>
  <c r="E294" i="68"/>
  <c r="E66" i="52"/>
  <c r="E236" i="66"/>
  <c r="E248" i="70"/>
  <c r="E324" i="68"/>
  <c r="E230" i="71"/>
  <c r="E249" i="67"/>
  <c r="E261" i="71"/>
  <c r="E286" i="64"/>
  <c r="E248" i="67"/>
  <c r="E62" i="52"/>
  <c r="E230" i="66"/>
  <c r="E3" i="51"/>
  <c r="E3" i="53"/>
  <c r="E282" i="68"/>
  <c r="E43" i="53"/>
  <c r="E305" i="68"/>
  <c r="E81" i="53"/>
  <c r="E246" i="65"/>
  <c r="E281" i="68"/>
  <c r="E306" i="68"/>
  <c r="E124" i="51"/>
  <c r="E62" i="53"/>
  <c r="E249" i="70"/>
  <c r="E143" i="51"/>
  <c r="E226" i="69"/>
  <c r="E237" i="71"/>
  <c r="E246" i="67"/>
  <c r="E237" i="72"/>
  <c r="E280" i="68"/>
  <c r="E226" i="66"/>
  <c r="E226" i="67"/>
  <c r="E240" i="67"/>
  <c r="E232" i="71"/>
  <c r="E49" i="51"/>
  <c r="E128" i="51"/>
  <c r="E248" i="69"/>
  <c r="E303" i="68"/>
  <c r="E298" i="68"/>
  <c r="E247" i="72"/>
  <c r="E239" i="72"/>
  <c r="E9" i="51"/>
  <c r="E256" i="64"/>
  <c r="E235" i="67"/>
  <c r="E290" i="64"/>
  <c r="E302" i="64"/>
  <c r="E300" i="64"/>
  <c r="E260" i="65"/>
  <c r="E236" i="65"/>
  <c r="E233" i="71"/>
  <c r="E261" i="72"/>
  <c r="E249" i="66"/>
  <c r="E221" i="71"/>
  <c r="E273" i="65"/>
  <c r="E164" i="52"/>
  <c r="E82" i="53"/>
  <c r="E282" i="64"/>
  <c r="E261" i="67"/>
  <c r="E222" i="71"/>
  <c r="E230" i="70"/>
  <c r="E283" i="68"/>
  <c r="E246" i="70"/>
  <c r="E265" i="66"/>
  <c r="E230" i="67"/>
  <c r="E274" i="64"/>
  <c r="E238" i="71"/>
  <c r="E81" i="51"/>
  <c r="E81" i="52"/>
  <c r="E220" i="72"/>
  <c r="E143" i="52"/>
  <c r="E229" i="67"/>
  <c r="E232" i="66"/>
  <c r="E222" i="72"/>
  <c r="E240" i="71"/>
  <c r="E328" i="68"/>
  <c r="E227" i="67"/>
  <c r="E245" i="65"/>
  <c r="E226" i="65"/>
  <c r="E245" i="69"/>
  <c r="E273" i="64"/>
  <c r="E264" i="67"/>
  <c r="E255" i="65"/>
  <c r="E254" i="70"/>
  <c r="E276" i="64"/>
  <c r="E273" i="67"/>
  <c r="E243" i="71"/>
  <c r="E234" i="65"/>
  <c r="E258" i="66"/>
  <c r="E253" i="64"/>
  <c r="E311" i="64"/>
  <c r="E296" i="64"/>
  <c r="E253" i="72"/>
  <c r="E262" i="71"/>
  <c r="E334" i="68"/>
  <c r="E250" i="69"/>
  <c r="E264" i="69"/>
  <c r="E251" i="71"/>
  <c r="E243" i="67"/>
  <c r="E236" i="70"/>
  <c r="E7" i="51"/>
  <c r="E242" i="72"/>
  <c r="E25" i="53"/>
  <c r="E249" i="71"/>
  <c r="E272" i="65"/>
  <c r="E247" i="69"/>
  <c r="E228" i="69"/>
  <c r="E256" i="67"/>
  <c r="E124" i="52"/>
  <c r="E249" i="69"/>
  <c r="E220" i="71"/>
  <c r="E265" i="65"/>
  <c r="E246" i="69"/>
  <c r="E227" i="69"/>
  <c r="E230" i="65"/>
  <c r="E238" i="72"/>
  <c r="E295" i="64"/>
  <c r="E252" i="64"/>
  <c r="E228" i="67"/>
  <c r="E240" i="72"/>
  <c r="E255" i="71"/>
  <c r="E62" i="51"/>
  <c r="E232" i="67"/>
  <c r="E307" i="68"/>
  <c r="E264" i="65"/>
  <c r="E226" i="70"/>
  <c r="E245" i="70"/>
  <c r="E219" i="72"/>
  <c r="E245" i="66"/>
  <c r="E264" i="66"/>
  <c r="E7" i="16"/>
  <c r="E22" i="16"/>
  <c r="E5" i="17"/>
  <c r="E21" i="17"/>
  <c r="E30" i="17"/>
  <c r="E5" i="15"/>
  <c r="E9" i="15"/>
  <c r="E13" i="15"/>
  <c r="E20" i="15"/>
  <c r="E25" i="15"/>
  <c r="E30" i="15"/>
  <c r="E9" i="17"/>
  <c r="E10" i="16"/>
  <c r="E18" i="16"/>
  <c r="E28" i="16"/>
  <c r="E16" i="16"/>
  <c r="E19" i="16"/>
  <c r="E9" i="16"/>
  <c r="E30" i="16"/>
  <c r="E6" i="16"/>
  <c r="E13" i="16"/>
  <c r="E6" i="17"/>
  <c r="E5" i="16"/>
  <c r="E31" i="16"/>
  <c r="E22" i="17"/>
  <c r="E6" i="15"/>
  <c r="E10" i="15"/>
  <c r="E14" i="15"/>
  <c r="E21" i="15"/>
  <c r="E26" i="15"/>
  <c r="E31" i="15"/>
  <c r="E18" i="17"/>
  <c r="E11" i="16"/>
  <c r="E21" i="16"/>
  <c r="E29" i="16"/>
  <c r="E19" i="17"/>
  <c r="E28" i="17"/>
  <c r="E7" i="15"/>
  <c r="E11" i="15"/>
  <c r="E18" i="15"/>
  <c r="E22" i="15"/>
  <c r="E28" i="15"/>
  <c r="E32" i="15"/>
  <c r="E7" i="17"/>
  <c r="E12" i="16"/>
  <c r="E24" i="16"/>
  <c r="E32" i="16"/>
  <c r="E20" i="16"/>
  <c r="E8" i="16"/>
  <c r="E26" i="16"/>
  <c r="E20" i="17"/>
  <c r="E29" i="17"/>
  <c r="E8" i="15"/>
  <c r="E12" i="15"/>
  <c r="E19" i="15"/>
  <c r="E24" i="15"/>
  <c r="E29" i="15"/>
  <c r="E8" i="17"/>
  <c r="E14" i="16"/>
  <c r="E25" i="16"/>
  <c r="E122" i="29"/>
  <c r="E139" i="29"/>
  <c r="E125" i="6"/>
  <c r="E141" i="6"/>
  <c r="E110" i="6"/>
  <c r="E165" i="6"/>
  <c r="E127" i="29"/>
  <c r="E134" i="29"/>
  <c r="N152" i="6"/>
  <c r="N176" i="6"/>
  <c r="N148" i="6"/>
  <c r="N172" i="6"/>
  <c r="N126" i="6"/>
  <c r="N135" i="6"/>
  <c r="N159" i="6"/>
  <c r="N139" i="29"/>
  <c r="N128" i="6"/>
  <c r="N144" i="6"/>
  <c r="N168" i="6"/>
  <c r="N125" i="29"/>
  <c r="Q17" i="17"/>
  <c r="D15" i="16"/>
  <c r="C133" i="6"/>
  <c r="J27" i="17"/>
  <c r="D27" i="16"/>
  <c r="D4" i="15"/>
  <c r="K17" i="15"/>
  <c r="I27" i="16"/>
  <c r="K156" i="6"/>
  <c r="H3" i="17"/>
  <c r="B156" i="6"/>
  <c r="C78" i="39"/>
  <c r="Q156" i="6"/>
  <c r="I3" i="17"/>
  <c r="F3" i="17"/>
  <c r="E156" i="6"/>
  <c r="K170" i="6"/>
  <c r="J132" i="6"/>
  <c r="L3" i="16"/>
  <c r="H3" i="27"/>
  <c r="L3" i="28"/>
  <c r="O3" i="26"/>
  <c r="Q3" i="16"/>
  <c r="E3" i="17"/>
  <c r="F156" i="6"/>
  <c r="F132" i="6"/>
  <c r="Q3" i="26"/>
  <c r="F3" i="26"/>
  <c r="D3" i="27"/>
  <c r="M3" i="26"/>
  <c r="D3" i="26"/>
  <c r="H132" i="6"/>
  <c r="H156" i="6"/>
  <c r="I3" i="27"/>
  <c r="B3" i="16"/>
  <c r="O3" i="28"/>
  <c r="Q3" i="28"/>
  <c r="G3" i="17"/>
  <c r="B3" i="15"/>
  <c r="G3" i="27"/>
  <c r="D3" i="16"/>
  <c r="I3" i="16"/>
  <c r="K3" i="28"/>
  <c r="L3" i="15"/>
  <c r="Q3" i="27"/>
  <c r="J3" i="26"/>
  <c r="P3" i="28"/>
  <c r="N3" i="27"/>
  <c r="M3" i="17"/>
  <c r="P3" i="16"/>
  <c r="N156" i="6"/>
  <c r="N132" i="6"/>
  <c r="K3" i="26"/>
  <c r="O3" i="16"/>
  <c r="H3" i="16"/>
  <c r="N3" i="26"/>
  <c r="O3" i="27"/>
  <c r="K3" i="15"/>
  <c r="G3" i="16"/>
  <c r="O3" i="15"/>
  <c r="I3" i="28"/>
  <c r="C3" i="15"/>
  <c r="E3" i="27"/>
  <c r="F3" i="27"/>
  <c r="K3" i="17"/>
  <c r="F3" i="15"/>
  <c r="I3" i="15"/>
  <c r="G3" i="28"/>
  <c r="P3" i="15"/>
  <c r="N3" i="16"/>
  <c r="Q3" i="15"/>
  <c r="K3" i="27"/>
  <c r="M3" i="16"/>
  <c r="P3" i="27"/>
  <c r="J3" i="16"/>
  <c r="P3" i="26"/>
  <c r="J3" i="15"/>
  <c r="G3" i="15"/>
  <c r="C3" i="16"/>
  <c r="L3" i="27"/>
  <c r="N3" i="15"/>
  <c r="E3" i="16"/>
  <c r="I3" i="26"/>
  <c r="C3" i="28"/>
  <c r="M3" i="28"/>
  <c r="J3" i="27"/>
  <c r="E3" i="26"/>
  <c r="C3" i="17"/>
  <c r="M3" i="27"/>
  <c r="G3" i="26"/>
  <c r="L3" i="26"/>
  <c r="C3" i="27"/>
  <c r="M3" i="15"/>
  <c r="O3" i="17"/>
  <c r="D132" i="6"/>
  <c r="D156" i="6"/>
  <c r="D3" i="15"/>
  <c r="C3" i="26"/>
  <c r="N3" i="28"/>
  <c r="E3" i="15"/>
  <c r="D3" i="28"/>
  <c r="F3" i="16"/>
  <c r="K3" i="16"/>
  <c r="H3" i="26"/>
  <c r="H3" i="28"/>
  <c r="D133" i="29" l="1"/>
  <c r="O133" i="29"/>
  <c r="C133" i="29"/>
  <c r="N133" i="29"/>
  <c r="E140" i="6"/>
  <c r="E124" i="6"/>
  <c r="E164" i="6"/>
  <c r="E133" i="29"/>
  <c r="D140" i="6"/>
  <c r="D164" i="6"/>
  <c r="D124" i="6"/>
  <c r="N140" i="6"/>
  <c r="N164" i="6"/>
  <c r="N124" i="6"/>
  <c r="K133" i="29"/>
  <c r="J133" i="29"/>
  <c r="Q164" i="6"/>
  <c r="Q124" i="6"/>
  <c r="Q140" i="6"/>
  <c r="I140" i="6"/>
  <c r="I164" i="6"/>
  <c r="I124" i="6"/>
  <c r="C140" i="6"/>
  <c r="C164" i="6"/>
  <c r="C124" i="6"/>
  <c r="H140" i="6"/>
  <c r="H164" i="6"/>
  <c r="H124" i="6"/>
  <c r="P164" i="6"/>
  <c r="P140" i="6"/>
  <c r="P124" i="6"/>
  <c r="L164" i="6"/>
  <c r="L140" i="6"/>
  <c r="L124" i="6"/>
  <c r="H133" i="29"/>
  <c r="Q133" i="29"/>
  <c r="L133" i="29"/>
  <c r="P133" i="29"/>
  <c r="O140" i="6"/>
  <c r="O164" i="6"/>
  <c r="O124" i="6"/>
  <c r="I133" i="29"/>
  <c r="K140" i="6"/>
  <c r="K124" i="6"/>
  <c r="K164" i="6"/>
  <c r="J140" i="6"/>
  <c r="J164" i="6"/>
  <c r="J124" i="6"/>
  <c r="C86" i="39" l="1"/>
  <c r="C88" i="39" l="1"/>
  <c r="C90" i="39" l="1"/>
  <c r="C92" i="39"/>
  <c r="C94" i="39" l="1"/>
  <c r="C96" i="39" l="1"/>
  <c r="C102" i="39" l="1"/>
  <c r="C110" i="39" l="1"/>
  <c r="C112" i="39"/>
  <c r="C114" i="39" l="1"/>
  <c r="C116" i="39" l="1"/>
  <c r="C122" i="39" l="1"/>
  <c r="C126" i="39" l="1"/>
  <c r="C132" i="39" l="1"/>
  <c r="C134" i="39" l="1"/>
  <c r="C136" i="39" l="1"/>
  <c r="C140" i="39" l="1"/>
  <c r="C150" i="39" l="1"/>
  <c r="C152" i="39" l="1"/>
  <c r="C154" i="39" l="1"/>
  <c r="C158" i="39" l="1"/>
  <c r="C168" i="39" l="1"/>
  <c r="C170" i="39" l="1"/>
  <c r="C172" i="39" l="1"/>
  <c r="C176" i="39" l="1"/>
</calcChain>
</file>

<file path=xl/sharedStrings.xml><?xml version="1.0" encoding="utf-8"?>
<sst xmlns="http://schemas.openxmlformats.org/spreadsheetml/2006/main" count="9674" uniqueCount="289">
  <si>
    <t>Conventional electric heating households</t>
  </si>
  <si>
    <t>Advanced electric heating households</t>
  </si>
  <si>
    <t>Derived heat households</t>
  </si>
  <si>
    <t>Geothermal households</t>
  </si>
  <si>
    <t>Biomass households</t>
  </si>
  <si>
    <t>Gas households</t>
  </si>
  <si>
    <t>Diesel oil households</t>
  </si>
  <si>
    <t>LPG  households</t>
  </si>
  <si>
    <t>Solid households</t>
  </si>
  <si>
    <t>Detailed information by household type</t>
  </si>
  <si>
    <t>Final energy consumption per surface area</t>
  </si>
  <si>
    <t>CO2 emissions per household</t>
  </si>
  <si>
    <t>Thermal energy service per household</t>
  </si>
  <si>
    <t>Final energy consumption per household</t>
  </si>
  <si>
    <t>CO2 emissions</t>
  </si>
  <si>
    <t>System efficiency indicator</t>
  </si>
  <si>
    <t>Thermal energy service</t>
  </si>
  <si>
    <t>Final energy consumption</t>
  </si>
  <si>
    <t>Thermal uses in new and renovated households - detailed structure</t>
  </si>
  <si>
    <t>Thermal uses - detailed structure</t>
  </si>
  <si>
    <t>Equipment installations in 2015 - vintage structure</t>
  </si>
  <si>
    <t>New equipment installations in new and renovated households</t>
  </si>
  <si>
    <t>New equipment installations</t>
  </si>
  <si>
    <t>Retired equipment</t>
  </si>
  <si>
    <t>Number of households</t>
  </si>
  <si>
    <t>Number of households - detailed structure</t>
  </si>
  <si>
    <t>Other appliances (vacuum cleaners, irons etc.)</t>
  </si>
  <si>
    <t>Lighting</t>
  </si>
  <si>
    <t>ICT equipment</t>
  </si>
  <si>
    <t>TV and multimedia</t>
  </si>
  <si>
    <t>Dishwashers</t>
  </si>
  <si>
    <t>Clothes dryers</t>
  </si>
  <si>
    <t>Washing machines</t>
  </si>
  <si>
    <t>Refrigerators and freezers</t>
  </si>
  <si>
    <t>Residential / specific electric uses</t>
  </si>
  <si>
    <t>Specific electric uses</t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</si>
  <si>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 per surface area</t>
    </r>
  </si>
  <si>
    <t>Thermal energy service per surface area</t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</si>
  <si>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 per household</t>
    </r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</si>
  <si>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</t>
    </r>
  </si>
  <si>
    <t>System efficiency indicator of total stock</t>
  </si>
  <si>
    <t>Number of new and renovated households</t>
  </si>
  <si>
    <t>Thermal uses in new and renovated households</t>
  </si>
  <si>
    <t>Thermal uses</t>
  </si>
  <si>
    <t>Residential sector summary</t>
  </si>
  <si>
    <t>Description</t>
  </si>
  <si>
    <t>Sheet</t>
  </si>
  <si>
    <t>Click on the link to jump to the sheet</t>
  </si>
  <si>
    <t>Specific electric appliances consumption per household (in kWh)</t>
  </si>
  <si>
    <t>W per representative household</t>
  </si>
  <si>
    <t xml:space="preserve">Lighting </t>
  </si>
  <si>
    <t>Dishwasher</t>
  </si>
  <si>
    <t>Clothes dryer</t>
  </si>
  <si>
    <t>Washing machine</t>
  </si>
  <si>
    <t>Ratio of energy service to energy consumption (system efficiency indicator)</t>
  </si>
  <si>
    <t>Biomass and wastes</t>
  </si>
  <si>
    <t>Gases</t>
  </si>
  <si>
    <t>LPG</t>
  </si>
  <si>
    <t>Solids</t>
  </si>
  <si>
    <t>Solar</t>
  </si>
  <si>
    <t>Electricity</t>
  </si>
  <si>
    <t>Derived heat</t>
  </si>
  <si>
    <t>Cooking</t>
  </si>
  <si>
    <t>Water heating</t>
  </si>
  <si>
    <t>Cooling</t>
  </si>
  <si>
    <t>Space heating</t>
  </si>
  <si>
    <t>Specific electricity uses (appliances and lighting)</t>
  </si>
  <si>
    <t>Emissions per capita (kg CO2 / capita)</t>
  </si>
  <si>
    <t>Thermal energy service per capita (kWh useful / capita)</t>
  </si>
  <si>
    <t>Energy consumption per capita (kWh / capita)</t>
  </si>
  <si>
    <t>Emissions per surface area (kg CO2 / sqm)</t>
  </si>
  <si>
    <t>Thermal energy service per surface area (kWh useful / sqm)</t>
  </si>
  <si>
    <t>Energy consumption per surface area (kWh / sqm)</t>
  </si>
  <si>
    <t>Emissions per household (kg CO2 / household)</t>
  </si>
  <si>
    <t>Thermal energy service per household (kWh useful / household)</t>
  </si>
  <si>
    <t>Energy consumption per household (kWh / household)</t>
  </si>
  <si>
    <t>Additional household indicators</t>
  </si>
  <si>
    <t>Share of emissions in end-uses (in %)</t>
  </si>
  <si>
    <t>Emissions by end-uses (kt of CO2)</t>
  </si>
  <si>
    <t>Geothermal energy</t>
  </si>
  <si>
    <t>Liquid biofuels</t>
  </si>
  <si>
    <t>Biogas</t>
  </si>
  <si>
    <t>Renewable energies and wastes</t>
  </si>
  <si>
    <t>Gas/Diesel oil and other liquids (without biofuels)</t>
  </si>
  <si>
    <t>Liquified petroleum gas (LPG)</t>
  </si>
  <si>
    <t>Liquids</t>
  </si>
  <si>
    <t>Emissions by fuel - Eurostat structure (kt of CO2)</t>
  </si>
  <si>
    <t>Emissions</t>
  </si>
  <si>
    <t>Shares of energy consumption in end-uses (in %)</t>
  </si>
  <si>
    <t>Energy consumption by end-uses (ktoe)</t>
  </si>
  <si>
    <t>Energy consumption by fuel - Eurostat structure (ktoe)</t>
  </si>
  <si>
    <t>Energy consumption</t>
  </si>
  <si>
    <t>Avoided energy use (thermal integrity effect)</t>
  </si>
  <si>
    <t>(expressed in kWh/m2 of floor area and adjusted for weather conditions)</t>
  </si>
  <si>
    <t>Energy comfort for space heating purposes</t>
  </si>
  <si>
    <t>U-values (weighted average based on dwellings stock per floor area, W/m2K)</t>
  </si>
  <si>
    <t>Building Characteristics and Energy Comfort</t>
  </si>
  <si>
    <t>New and renovated households useful surface area (in sqm/household)</t>
  </si>
  <si>
    <t>New and renovated households useful surface area (in sqm/capita)</t>
  </si>
  <si>
    <t>Households useful surface area (in sqm/household)</t>
  </si>
  <si>
    <t>Households useful surface area (in sqm/capita)</t>
  </si>
  <si>
    <t>Households size (inhabitants/household)</t>
  </si>
  <si>
    <t>Indicators</t>
  </si>
  <si>
    <t>Relative heating degree-days</t>
  </si>
  <si>
    <t>Mean heating degree-days over period 1980 - 2015</t>
  </si>
  <si>
    <t>Actual heating degree-days</t>
  </si>
  <si>
    <t>New and renovated households useful surface area (in 000 sqm)</t>
  </si>
  <si>
    <t>Total households useful surface area (in 000 sqm)</t>
  </si>
  <si>
    <t>Population (inhabitants)</t>
  </si>
  <si>
    <t>Gases incl. biogas</t>
  </si>
  <si>
    <t>Gas/Diesel oil incl. biofuels (GDO)</t>
  </si>
  <si>
    <t>Air conditioning</t>
  </si>
  <si>
    <t>Space cooling</t>
  </si>
  <si>
    <t>Circulation</t>
  </si>
  <si>
    <t>Conventional electric heating</t>
  </si>
  <si>
    <t>Advanced electric heating</t>
  </si>
  <si>
    <t>Stock of households</t>
  </si>
  <si>
    <t>Electricity in circulation</t>
  </si>
  <si>
    <t>Final energy consumption (ktoe)</t>
  </si>
  <si>
    <t>Thermal energy service (ktoe useful)</t>
  </si>
  <si>
    <t>Ratio of energy service to energy consumption</t>
  </si>
  <si>
    <t>CO2 emissions (kt CO2)</t>
  </si>
  <si>
    <t>Final energy consumption (kWh / household)</t>
  </si>
  <si>
    <t>Thermal energy service (kWh useful / household)</t>
  </si>
  <si>
    <t>CO2 emissions (kg CO2 / household)</t>
  </si>
  <si>
    <t>Final energy consumption (kWh / sqm)</t>
  </si>
  <si>
    <t>Thermal energy service (kWh useful / sqm)</t>
  </si>
  <si>
    <t>CO2 emissions (kg CO2 / sqm)</t>
  </si>
  <si>
    <t>Lighting and other electricity uses</t>
  </si>
  <si>
    <t>Brown appliances</t>
  </si>
  <si>
    <t>White appliances</t>
  </si>
  <si>
    <t>Penetration factor (appliances per household)</t>
  </si>
  <si>
    <t>W per new appliance (in average operating mode)</t>
  </si>
  <si>
    <t>W per appliance (in average operating mode)</t>
  </si>
  <si>
    <t>Operating hours per appliance</t>
  </si>
  <si>
    <t>Number of replaced appliances</t>
  </si>
  <si>
    <t>Number of new appliances</t>
  </si>
  <si>
    <t>Total number of appliances</t>
  </si>
  <si>
    <t>Total MW installed (in average operating mode)</t>
  </si>
  <si>
    <t>Lumens per useful surface area (lumen per sqm)</t>
  </si>
  <si>
    <t>Electric</t>
  </si>
  <si>
    <t>Water heating: Electric + solar</t>
  </si>
  <si>
    <t>Water heating: Electric</t>
  </si>
  <si>
    <t>Water heating: LPG + solar</t>
  </si>
  <si>
    <t>Water heating: LPG</t>
  </si>
  <si>
    <t>Household type: Conventional electric heating</t>
  </si>
  <si>
    <t>Household type: Advanced electric heating</t>
  </si>
  <si>
    <t>Water heating: DHE shd + solar</t>
  </si>
  <si>
    <t>Water heating: DHE shd</t>
  </si>
  <si>
    <t>Derived heat (DHE)</t>
  </si>
  <si>
    <t>Household type: Derived heat</t>
  </si>
  <si>
    <t>Water heating: GEO shd + solar</t>
  </si>
  <si>
    <t>Water heating: GEO shd</t>
  </si>
  <si>
    <t>Geothermal energy (GEO)</t>
  </si>
  <si>
    <t>Household type: Geothermal Energy</t>
  </si>
  <si>
    <t>Water heating: BMS shd + solar</t>
  </si>
  <si>
    <t>Water heating: BMS shd</t>
  </si>
  <si>
    <t>Biomass and wastes (BMS)</t>
  </si>
  <si>
    <t>Household type: Biomass and wastes</t>
  </si>
  <si>
    <t>Water heating: NGS shd + solar</t>
  </si>
  <si>
    <t>Water heating: NGS shd</t>
  </si>
  <si>
    <t>Gases incl. biogas (NGS)</t>
  </si>
  <si>
    <t>Household type: Gas</t>
  </si>
  <si>
    <t>GDO</t>
  </si>
  <si>
    <t>Water heating: GDO shd + solar</t>
  </si>
  <si>
    <t>Water heating: GDO shd</t>
  </si>
  <si>
    <t>Gas/diesel oil incl. biofuels (GDO)</t>
  </si>
  <si>
    <t>Household type: Diesel oil</t>
  </si>
  <si>
    <t>Water heating: LPG shd + solar</t>
  </si>
  <si>
    <t>Water heating: LPG shd</t>
  </si>
  <si>
    <t>Household type: LPG</t>
  </si>
  <si>
    <t>Water heating: Solids</t>
  </si>
  <si>
    <t>Household type: Solids</t>
  </si>
  <si>
    <t>&lt;=2000</t>
  </si>
  <si>
    <t>Year of installation:</t>
  </si>
  <si>
    <t>[ktoe]</t>
  </si>
  <si>
    <t>[ratio of energy service to energy consumption]</t>
  </si>
  <si>
    <t>[kt CO2]</t>
  </si>
  <si>
    <t>[kWh / household]</t>
  </si>
  <si>
    <t>[kWh useful / household]</t>
  </si>
  <si>
    <t>[kg CO2 / household]</t>
  </si>
  <si>
    <t>[kWh / sqm]</t>
  </si>
  <si>
    <t>[kWh useful / sqm]</t>
  </si>
  <si>
    <t>[kg CO2 / sqm]</t>
  </si>
  <si>
    <t>CO2 emissions per surface area in new and renovated households (kg CO2 / sqm)</t>
  </si>
  <si>
    <t>Thermal energy service per surface area in new and renovated households (kWh useful / sqm)</t>
  </si>
  <si>
    <t>Final energy consumption per surface area in new and renovated households (kWh / sqm)</t>
  </si>
  <si>
    <t>CO2 emissions per household in new and renovated households (kg CO2 / household)</t>
  </si>
  <si>
    <t>Thermal energy service per household in new and renovated households (kWh useful / household)</t>
  </si>
  <si>
    <t>Final energy consumption per household in new and renovated households (kWh / household)</t>
  </si>
  <si>
    <t>CO2 emissions in new and renovated households (kt CO2)</t>
  </si>
  <si>
    <t>System efficiency indicator of new and renovated households (ratio of energy service to energy consumption)</t>
  </si>
  <si>
    <t>Thermal energy service in new and renovated households (ktoe useful)</t>
  </si>
  <si>
    <t>Final energy consumption in new and renovated households (ktoe)</t>
  </si>
  <si>
    <t>Thermal uses of new and renovated households</t>
  </si>
  <si>
    <t>CO2 emissions per surface area (kg CO2 / sqm)</t>
  </si>
  <si>
    <t>Final energy consumption per surface area (kWh / sqm)</t>
  </si>
  <si>
    <t>CO2 emissions per household (kg CO2 / household)</t>
  </si>
  <si>
    <t>Final energy consumption per household (kWh / household)</t>
  </si>
  <si>
    <t>System efficiency indicator (ratio of energy service to energy consumption)</t>
  </si>
  <si>
    <t>Thermal uses of total stock</t>
  </si>
  <si>
    <t>Year:</t>
  </si>
  <si>
    <t>New equipment installations via replacement</t>
  </si>
  <si>
    <t>Gases (incl biogas)</t>
  </si>
  <si>
    <t>JRC-IDEES - Integrated Database of the European Energy System (2000-2015)</t>
  </si>
  <si>
    <t>Residential sector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</si>
  <si>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</si>
  <si>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</si>
  <si>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</si>
  <si>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</si>
  <si>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</si>
  <si>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</si>
  <si>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CO2 emissions per surface area</t>
  </si>
  <si>
    <t>© European Union 2017-2018</t>
  </si>
  <si>
    <t>version 1.0</t>
  </si>
  <si>
    <t>Consumption expenditure per capita relative to EU28</t>
  </si>
  <si>
    <t>Household consumption expenditure (M€2010)</t>
  </si>
  <si>
    <t>Household consumption expenditure per capita (€2010)</t>
  </si>
  <si>
    <t>Household consumption expenditure per household (€2010)</t>
  </si>
  <si>
    <t>Prepared by JRC C.6</t>
  </si>
  <si>
    <t>The information made available is property of the Joint Research Centre of the European Commission.</t>
  </si>
  <si>
    <t>LT</t>
  </si>
  <si>
    <t>Lithuania</t>
  </si>
  <si>
    <t>LT - Residential sector summary</t>
  </si>
  <si>
    <t>LT - Number of households</t>
  </si>
  <si>
    <t>LT - Final energy consumption</t>
  </si>
  <si>
    <t>LT - Thermal energy service</t>
  </si>
  <si>
    <t>LT - System efficiency indicator of total stock</t>
  </si>
  <si>
    <t>LT - CO2 emissions</t>
  </si>
  <si>
    <t>LT - Final energy consumption per household</t>
  </si>
  <si>
    <t>LT - Thermal energy service per household</t>
  </si>
  <si>
    <t>LT - CO2 emissions per household</t>
  </si>
  <si>
    <t>LT - Final energy consumption per surface area</t>
  </si>
  <si>
    <t>LT - Thermal energy service per surface area</t>
  </si>
  <si>
    <t>LT - CO2 emissions per surface area</t>
  </si>
  <si>
    <t>LT - Number of new and renovated households</t>
  </si>
  <si>
    <t>LT - Final energy consumption in new and renovated households</t>
  </si>
  <si>
    <t>LT - Thermal energy service in new and renovated households</t>
  </si>
  <si>
    <t>LT - System efficiency indicator of new and renovated households</t>
  </si>
  <si>
    <t>LT - CO2 emissions in new and renovated households</t>
  </si>
  <si>
    <t>LT - Final energy consumption of new and renovated households (per household)</t>
  </si>
  <si>
    <t>LT - Thermal energy service of new and renovated households (per household)</t>
  </si>
  <si>
    <t>LT - CO2 emissions in new and renovated households (per household)</t>
  </si>
  <si>
    <t>LT - Final energy consumption in new and renovated households per surface area</t>
  </si>
  <si>
    <t>LT - Thermal energy service in new and renovated households per surface area</t>
  </si>
  <si>
    <t>LT - CO2 emissions in new and renovated households per surface area</t>
  </si>
  <si>
    <t>LT - Residential / specific electric uses</t>
  </si>
  <si>
    <t>LT - Refrigerators and freezers</t>
  </si>
  <si>
    <t>LT - Washing machines</t>
  </si>
  <si>
    <t>LT - Clothes dryers</t>
  </si>
  <si>
    <t>LT - Dishwashers</t>
  </si>
  <si>
    <t>LT - TV and multimedia</t>
  </si>
  <si>
    <t>LT - ICT equipment</t>
  </si>
  <si>
    <t>LT - Lighting</t>
  </si>
  <si>
    <t>LT - Other appliances (vacuum cleaners, irons etc.)</t>
  </si>
  <si>
    <t>LT - Number of households (detailed structure)</t>
  </si>
  <si>
    <t>LT - Retired equipment (detailed structure)</t>
  </si>
  <si>
    <t>LT - New equipment installations (detailed structure)</t>
  </si>
  <si>
    <t>LT - New equipment installations in new and renovated households (detailed structure)</t>
  </si>
  <si>
    <t>LT - New equipment installations via replacement (detailed structure)</t>
  </si>
  <si>
    <t>LT - Equipment installations in 2015 - vintage structure</t>
  </si>
  <si>
    <t>LT - Final energy consumption (detailed structure)</t>
  </si>
  <si>
    <t>LT - Thermal energy service (detailed structure)</t>
  </si>
  <si>
    <t>LT - System efficiency indicator (detailed structure)</t>
  </si>
  <si>
    <t>LT - CO2 emissions (detailed structure)</t>
  </si>
  <si>
    <t>LT - Final energy consumption per household (detailed structure)</t>
  </si>
  <si>
    <t>LT - Thermal energy service per household (detailed structure)</t>
  </si>
  <si>
    <t>LT - CO2 emissions per household (detailed structure)</t>
  </si>
  <si>
    <t>LT - Final energy consumption per surface area (detailed structure)</t>
  </si>
  <si>
    <t>LT - Thermal energy service per surface area (detailed structure)</t>
  </si>
  <si>
    <t>LT - CO2 emissions per surface area (detailed structure)</t>
  </si>
  <si>
    <t>LT - Final energy consumption in new and renovated households (detailed structure)</t>
  </si>
  <si>
    <t>LT - Thermal energy service in new and renovated households (detailed structure)</t>
  </si>
  <si>
    <t>LT - System efficiency indicator of new and renovated households (detailed structure)</t>
  </si>
  <si>
    <t>LT - CO2 emissions in new and renovated households (detailed structure)</t>
  </si>
  <si>
    <t>LT - Final energy consumption of new and renovated households (detailed structure)</t>
  </si>
  <si>
    <t>LT - Thermal energy service of new and renovated households (detailed structure)</t>
  </si>
  <si>
    <t>LT - Final energy consumption of new and renovated households per surface area (detailed structure)</t>
  </si>
  <si>
    <t>LT - Thermal energy service of new and renovated households per surface area (detailed structure)</t>
  </si>
  <si>
    <t>LT - CO2 emissions in new and renovated households per surface area (detailed structure)</t>
  </si>
  <si>
    <t>LT - Household type: Solids</t>
  </si>
  <si>
    <t>LT - Household type: LPG</t>
  </si>
  <si>
    <t>LT - Household type: Diesel oil</t>
  </si>
  <si>
    <t>LT - Household type: Gas</t>
  </si>
  <si>
    <t>LT - Household type: Biomass and wastes</t>
  </si>
  <si>
    <t>LT - Household type: Geothermal Energy</t>
  </si>
  <si>
    <t>LT - Household type: Derived heat</t>
  </si>
  <si>
    <t>LT - Household type: Advanced electric heating</t>
  </si>
  <si>
    <t>LT - Household type: Conventional electric heating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</si>
</sst>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-* #,##0.00_-;\-* #,##0.00_-;_-* &quot;-&quot;??_-;_-@_-"/>
    <numFmt numFmtId="165" formatCode="#,##0.000;\-#,##0.000;&quot;-&quot;"/>
    <numFmt numFmtId="166" formatCode="#,##0.0;\-#,##0.0;&quot;-&quot;"/>
    <numFmt numFmtId="167" formatCode="#,##0.000;\-#,##0.000;&quot;&quot;"/>
    <numFmt numFmtId="168" formatCode="0.0%;\-0.0%;&quot;-&quot;"/>
    <numFmt numFmtId="169" formatCode="#,##0;\-#,##0;&quot;-&quot;"/>
    <numFmt numFmtId="170" formatCode="0.0;\-0.0;&quot;-&quot;"/>
    <numFmt numFmtId="171" formatCode="#,##0;\-#,##0;&quot;&quot;"/>
    <numFmt numFmtId="172" formatCode="#,##0.00;\-#,##0.00;&quot;-&quot;"/>
    <numFmt numFmtId="173" formatCode="mmmm\ yyyy"/>
    <numFmt numFmtId="174" formatCode="0.0;\-0.0;&quot;&quot;"/>
    <numFmt numFmtId="175" formatCode="0.000;\-0.000;&quot;&quot;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9"/>
      <color theme="1"/>
      <name val="Calibri"/>
      <family val="2"/>
      <scheme val="minor"/>
    </font>
    <font>
      <vertAlign val="subscript"/>
      <sz val="9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0"/>
      <name val="Arial"/>
      <family val="2"/>
      <charset val="161"/>
    </font>
    <font>
      <sz val="10"/>
      <name val="Arial"/>
      <family val="2"/>
    </font>
    <font>
      <b/>
      <sz val="8"/>
      <color theme="3" tint="-0.499984740745262"/>
      <name val="Calibri"/>
      <family val="2"/>
      <scheme val="minor"/>
    </font>
    <font>
      <sz val="8"/>
      <color theme="3" tint="-0.499984740745262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9"/>
      <color rgb="FFC00000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8"/>
      <color rgb="FFC00000"/>
      <name val="Calibri"/>
      <family val="2"/>
      <scheme val="minor"/>
    </font>
    <font>
      <i/>
      <sz val="8"/>
      <color theme="3" tint="-0.499984740745262"/>
      <name val="Calibri"/>
      <family val="2"/>
      <scheme val="minor"/>
    </font>
    <font>
      <b/>
      <sz val="10"/>
      <color theme="9" tint="-0.499984740745262"/>
      <name val="Calibri"/>
      <family val="2"/>
      <scheme val="minor"/>
    </font>
    <font>
      <sz val="8"/>
      <color rgb="FF002060"/>
      <name val="Calibri"/>
      <family val="2"/>
      <scheme val="minor"/>
    </font>
    <font>
      <b/>
      <sz val="8"/>
      <color rgb="FF002060"/>
      <name val="Calibri"/>
      <family val="2"/>
      <scheme val="minor"/>
    </font>
    <font>
      <sz val="10"/>
      <color rgb="FFC00000"/>
      <name val="Calibri"/>
      <family val="2"/>
      <scheme val="minor"/>
    </font>
    <font>
      <sz val="9"/>
      <color theme="3" tint="-0.499984740745262"/>
      <name val="Calibri"/>
      <family val="2"/>
      <scheme val="minor"/>
    </font>
    <font>
      <b/>
      <sz val="9"/>
      <name val="Calibri"/>
      <family val="2"/>
      <scheme val="minor"/>
    </font>
    <font>
      <b/>
      <sz val="20"/>
      <name val="Arial"/>
      <family val="2"/>
    </font>
    <font>
      <b/>
      <sz val="24"/>
      <name val="Arial"/>
      <family val="2"/>
    </font>
    <font>
      <sz val="8"/>
      <name val="Arial"/>
      <family val="2"/>
    </font>
    <font>
      <sz val="8"/>
      <name val="Calibri"/>
      <family val="2"/>
      <scheme val="minor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0.499984740745262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</borders>
  <cellStyleXfs count="9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11" fillId="0" borderId="0"/>
    <xf numFmtId="0" fontId="12" fillId="0" borderId="0"/>
    <xf numFmtId="9" fontId="11" fillId="0" borderId="0" applyFont="0" applyFill="0" applyBorder="0" applyAlignment="0" applyProtection="0"/>
    <xf numFmtId="9" fontId="12" fillId="0" borderId="0" applyFont="0" applyFill="0" applyBorder="0" applyAlignment="0" applyProtection="0"/>
  </cellStyleXfs>
  <cellXfs count="216">
    <xf numFmtId="0" fontId="0" fillId="0" borderId="0" xfId="0"/>
    <xf numFmtId="0" fontId="3" fillId="0" borderId="0" xfId="0" applyFont="1" applyAlignment="1">
      <alignment horizontal="left"/>
    </xf>
    <xf numFmtId="0" fontId="5" fillId="0" borderId="0" xfId="3" applyFont="1" applyAlignment="1">
      <alignment horizontal="left" indent="1"/>
    </xf>
    <xf numFmtId="0" fontId="6" fillId="0" borderId="0" xfId="0" applyFont="1" applyAlignment="1">
      <alignment horizontal="left"/>
    </xf>
    <xf numFmtId="0" fontId="3" fillId="0" borderId="0" xfId="0" applyFont="1" applyAlignment="1">
      <alignment horizontal="left" indent="1"/>
    </xf>
    <xf numFmtId="0" fontId="5" fillId="0" borderId="0" xfId="3" applyFont="1"/>
    <xf numFmtId="0" fontId="5" fillId="0" borderId="0" xfId="3" applyFont="1" applyAlignment="1">
      <alignment horizontal="left" indent="2"/>
    </xf>
    <xf numFmtId="0" fontId="4" fillId="0" borderId="0" xfId="3"/>
    <xf numFmtId="0" fontId="5" fillId="0" borderId="0" xfId="3" applyFont="1" applyAlignment="1">
      <alignment horizontal="left"/>
    </xf>
    <xf numFmtId="0" fontId="3" fillId="0" borderId="0" xfId="0" applyFont="1"/>
    <xf numFmtId="0" fontId="8" fillId="0" borderId="0" xfId="0" applyFont="1"/>
    <xf numFmtId="0" fontId="9" fillId="0" borderId="1" xfId="0" applyFont="1" applyBorder="1"/>
    <xf numFmtId="0" fontId="9" fillId="0" borderId="0" xfId="0" applyFont="1" applyBorder="1"/>
    <xf numFmtId="0" fontId="10" fillId="0" borderId="0" xfId="0" applyFont="1"/>
    <xf numFmtId="0" fontId="9" fillId="0" borderId="0" xfId="0" applyFont="1"/>
    <xf numFmtId="1" fontId="13" fillId="3" borderId="2" xfId="5" applyNumberFormat="1" applyFont="1" applyFill="1" applyBorder="1" applyAlignment="1">
      <alignment horizontal="center" vertical="center"/>
    </xf>
    <xf numFmtId="0" fontId="14" fillId="2" borderId="0" xfId="5" applyFont="1" applyFill="1" applyAlignment="1">
      <alignment vertical="center"/>
    </xf>
    <xf numFmtId="0" fontId="14" fillId="0" borderId="0" xfId="5" applyFont="1" applyAlignment="1">
      <alignment vertical="center"/>
    </xf>
    <xf numFmtId="166" fontId="14" fillId="2" borderId="1" xfId="1" applyNumberFormat="1" applyFont="1" applyFill="1" applyBorder="1" applyAlignment="1">
      <alignment vertical="center"/>
    </xf>
    <xf numFmtId="0" fontId="14" fillId="0" borderId="1" xfId="5" applyFont="1" applyFill="1" applyBorder="1" applyAlignment="1">
      <alignment horizontal="left" vertical="center" indent="2"/>
    </xf>
    <xf numFmtId="166" fontId="14" fillId="2" borderId="4" xfId="1" applyNumberFormat="1" applyFont="1" applyFill="1" applyBorder="1" applyAlignment="1">
      <alignment vertical="center"/>
    </xf>
    <xf numFmtId="0" fontId="14" fillId="0" borderId="4" xfId="5" applyFont="1" applyFill="1" applyBorder="1" applyAlignment="1">
      <alignment horizontal="left" vertical="center" indent="3"/>
    </xf>
    <xf numFmtId="166" fontId="14" fillId="2" borderId="0" xfId="1" applyNumberFormat="1" applyFont="1" applyFill="1" applyBorder="1" applyAlignment="1">
      <alignment vertical="center"/>
    </xf>
    <xf numFmtId="0" fontId="14" fillId="0" borderId="0" xfId="5" applyFont="1" applyFill="1" applyBorder="1" applyAlignment="1">
      <alignment horizontal="left" vertical="center" indent="3"/>
    </xf>
    <xf numFmtId="166" fontId="14" fillId="2" borderId="5" xfId="1" applyNumberFormat="1" applyFont="1" applyFill="1" applyBorder="1" applyAlignment="1">
      <alignment vertical="center"/>
    </xf>
    <xf numFmtId="0" fontId="14" fillId="0" borderId="5" xfId="5" applyFont="1" applyBorder="1" applyAlignment="1">
      <alignment horizontal="left" vertical="center" indent="2"/>
    </xf>
    <xf numFmtId="166" fontId="15" fillId="4" borderId="3" xfId="5" applyNumberFormat="1" applyFont="1" applyFill="1" applyBorder="1" applyAlignment="1">
      <alignment vertical="center"/>
    </xf>
    <xf numFmtId="0" fontId="16" fillId="4" borderId="3" xfId="5" applyFont="1" applyFill="1" applyBorder="1" applyAlignment="1">
      <alignment horizontal="left" vertical="center" indent="1"/>
    </xf>
    <xf numFmtId="0" fontId="14" fillId="2" borderId="0" xfId="5" applyNumberFormat="1" applyFont="1" applyFill="1" applyAlignment="1">
      <alignment vertical="center"/>
    </xf>
    <xf numFmtId="0" fontId="14" fillId="0" borderId="1" xfId="5" applyFont="1" applyFill="1" applyBorder="1" applyAlignment="1">
      <alignment horizontal="left" vertical="center" indent="3"/>
    </xf>
    <xf numFmtId="166" fontId="14" fillId="0" borderId="0" xfId="1" applyNumberFormat="1" applyFont="1" applyFill="1" applyBorder="1" applyAlignment="1">
      <alignment vertical="center"/>
    </xf>
    <xf numFmtId="166" fontId="15" fillId="4" borderId="5" xfId="5" applyNumberFormat="1" applyFont="1" applyFill="1" applyBorder="1" applyAlignment="1">
      <alignment vertical="center"/>
    </xf>
    <xf numFmtId="0" fontId="16" fillId="4" borderId="5" xfId="5" applyFont="1" applyFill="1" applyBorder="1" applyAlignment="1">
      <alignment horizontal="left" vertical="center" indent="1"/>
    </xf>
    <xf numFmtId="0" fontId="14" fillId="0" borderId="0" xfId="5" applyNumberFormat="1" applyFont="1" applyAlignment="1">
      <alignment vertical="center"/>
    </xf>
    <xf numFmtId="0" fontId="17" fillId="5" borderId="2" xfId="5" applyNumberFormat="1" applyFont="1" applyFill="1" applyBorder="1" applyAlignment="1">
      <alignment vertical="center"/>
    </xf>
    <xf numFmtId="0" fontId="18" fillId="5" borderId="2" xfId="5" applyNumberFormat="1" applyFont="1" applyFill="1" applyBorder="1" applyAlignment="1">
      <alignment horizontal="left" vertical="center"/>
    </xf>
    <xf numFmtId="167" fontId="14" fillId="2" borderId="1" xfId="5" applyNumberFormat="1" applyFont="1" applyFill="1" applyBorder="1" applyAlignment="1">
      <alignment vertical="center"/>
    </xf>
    <xf numFmtId="167" fontId="14" fillId="2" borderId="0" xfId="5" applyNumberFormat="1" applyFont="1" applyFill="1" applyBorder="1" applyAlignment="1">
      <alignment vertical="center"/>
    </xf>
    <xf numFmtId="167" fontId="14" fillId="2" borderId="3" xfId="5" applyNumberFormat="1" applyFont="1" applyFill="1" applyBorder="1" applyAlignment="1">
      <alignment vertical="center"/>
    </xf>
    <xf numFmtId="167" fontId="19" fillId="4" borderId="2" xfId="1" applyNumberFormat="1" applyFont="1" applyFill="1" applyBorder="1" applyAlignment="1">
      <alignment vertical="center"/>
    </xf>
    <xf numFmtId="0" fontId="16" fillId="4" borderId="2" xfId="5" applyFont="1" applyFill="1" applyBorder="1" applyAlignment="1">
      <alignment horizontal="left" vertical="center" indent="1"/>
    </xf>
    <xf numFmtId="168" fontId="14" fillId="2" borderId="2" xfId="5" applyNumberFormat="1" applyFont="1" applyFill="1" applyBorder="1" applyAlignment="1">
      <alignment vertical="center"/>
    </xf>
    <xf numFmtId="0" fontId="20" fillId="0" borderId="2" xfId="5" applyFont="1" applyFill="1" applyBorder="1" applyAlignment="1">
      <alignment horizontal="left" vertical="center" indent="2"/>
    </xf>
    <xf numFmtId="168" fontId="14" fillId="2" borderId="1" xfId="5" applyNumberFormat="1" applyFont="1" applyFill="1" applyBorder="1" applyAlignment="1">
      <alignment vertical="center"/>
    </xf>
    <xf numFmtId="168" fontId="14" fillId="2" borderId="0" xfId="5" applyNumberFormat="1" applyFont="1" applyFill="1" applyBorder="1" applyAlignment="1">
      <alignment vertical="center"/>
    </xf>
    <xf numFmtId="168" fontId="14" fillId="2" borderId="3" xfId="5" applyNumberFormat="1" applyFont="1" applyFill="1" applyBorder="1" applyAlignment="1">
      <alignment vertical="center"/>
    </xf>
    <xf numFmtId="0" fontId="20" fillId="0" borderId="2" xfId="5" applyFont="1" applyBorder="1" applyAlignment="1">
      <alignment horizontal="left" vertical="center" indent="2"/>
    </xf>
    <xf numFmtId="168" fontId="19" fillId="4" borderId="2" xfId="2" applyNumberFormat="1" applyFont="1" applyFill="1" applyBorder="1" applyAlignment="1">
      <alignment vertical="center"/>
    </xf>
    <xf numFmtId="166" fontId="14" fillId="0" borderId="1" xfId="5" applyNumberFormat="1" applyFont="1" applyBorder="1" applyAlignment="1">
      <alignment vertical="center"/>
    </xf>
    <xf numFmtId="0" fontId="14" fillId="2" borderId="1" xfId="5" applyFont="1" applyFill="1" applyBorder="1" applyAlignment="1">
      <alignment horizontal="left" vertical="center" indent="2"/>
    </xf>
    <xf numFmtId="166" fontId="14" fillId="0" borderId="0" xfId="5" applyNumberFormat="1" applyFont="1" applyBorder="1" applyAlignment="1">
      <alignment vertical="center"/>
    </xf>
    <xf numFmtId="0" fontId="14" fillId="2" borderId="0" xfId="5" applyFont="1" applyFill="1" applyBorder="1" applyAlignment="1">
      <alignment horizontal="left" vertical="center" indent="2"/>
    </xf>
    <xf numFmtId="0" fontId="14" fillId="2" borderId="0" xfId="5" applyFont="1" applyFill="1" applyBorder="1" applyAlignment="1">
      <alignment horizontal="left" vertical="center" indent="3"/>
    </xf>
    <xf numFmtId="166" fontId="14" fillId="0" borderId="3" xfId="5" applyNumberFormat="1" applyFont="1" applyBorder="1" applyAlignment="1">
      <alignment vertical="center"/>
    </xf>
    <xf numFmtId="0" fontId="14" fillId="2" borderId="3" xfId="5" applyFont="1" applyFill="1" applyBorder="1" applyAlignment="1">
      <alignment horizontal="left" vertical="center" indent="2"/>
    </xf>
    <xf numFmtId="166" fontId="15" fillId="4" borderId="2" xfId="5" applyNumberFormat="1" applyFont="1" applyFill="1" applyBorder="1" applyAlignment="1">
      <alignment vertical="center"/>
    </xf>
    <xf numFmtId="166" fontId="14" fillId="2" borderId="0" xfId="5" applyNumberFormat="1" applyFont="1" applyFill="1" applyAlignment="1">
      <alignment vertical="center"/>
    </xf>
    <xf numFmtId="166" fontId="14" fillId="0" borderId="1" xfId="5" applyNumberFormat="1" applyFont="1" applyFill="1" applyBorder="1" applyAlignment="1">
      <alignment vertical="center"/>
    </xf>
    <xf numFmtId="166" fontId="14" fillId="0" borderId="3" xfId="5" applyNumberFormat="1" applyFont="1" applyFill="1" applyBorder="1" applyAlignment="1">
      <alignment vertical="center"/>
    </xf>
    <xf numFmtId="0" fontId="14" fillId="0" borderId="3" xfId="5" applyFont="1" applyFill="1" applyBorder="1" applyAlignment="1">
      <alignment horizontal="left" vertical="center" indent="2"/>
    </xf>
    <xf numFmtId="166" fontId="13" fillId="4" borderId="0" xfId="5" applyNumberFormat="1" applyFont="1" applyFill="1" applyBorder="1" applyAlignment="1">
      <alignment vertical="center"/>
    </xf>
    <xf numFmtId="0" fontId="20" fillId="4" borderId="0" xfId="5" applyFont="1" applyFill="1" applyBorder="1" applyAlignment="1">
      <alignment horizontal="left" vertical="center" indent="2"/>
    </xf>
    <xf numFmtId="169" fontId="14" fillId="4" borderId="3" xfId="5" applyNumberFormat="1" applyFont="1" applyFill="1" applyBorder="1" applyAlignment="1">
      <alignment vertical="center"/>
    </xf>
    <xf numFmtId="0" fontId="19" fillId="4" borderId="3" xfId="5" applyFont="1" applyFill="1" applyBorder="1" applyAlignment="1">
      <alignment horizontal="left" vertical="center" indent="1"/>
    </xf>
    <xf numFmtId="165" fontId="13" fillId="4" borderId="3" xfId="5" applyNumberFormat="1" applyFont="1" applyFill="1" applyBorder="1" applyAlignment="1">
      <alignment vertical="center"/>
    </xf>
    <xf numFmtId="165" fontId="14" fillId="0" borderId="1" xfId="5" applyNumberFormat="1" applyFont="1" applyFill="1" applyBorder="1" applyAlignment="1">
      <alignment vertical="center"/>
    </xf>
    <xf numFmtId="0" fontId="13" fillId="0" borderId="1" xfId="5" applyFont="1" applyFill="1" applyBorder="1" applyAlignment="1">
      <alignment horizontal="left" vertical="center" indent="1"/>
    </xf>
    <xf numFmtId="169" fontId="14" fillId="0" borderId="0" xfId="5" applyNumberFormat="1" applyFont="1" applyFill="1" applyBorder="1" applyAlignment="1">
      <alignment vertical="center"/>
    </xf>
    <xf numFmtId="0" fontId="13" fillId="0" borderId="0" xfId="5" applyFont="1" applyFill="1" applyBorder="1" applyAlignment="1">
      <alignment horizontal="left" vertical="center" indent="1"/>
    </xf>
    <xf numFmtId="169" fontId="14" fillId="0" borderId="3" xfId="5" applyNumberFormat="1" applyFont="1" applyFill="1" applyBorder="1" applyAlignment="1">
      <alignment vertical="center"/>
    </xf>
    <xf numFmtId="0" fontId="13" fillId="0" borderId="3" xfId="5" applyFont="1" applyFill="1" applyBorder="1" applyAlignment="1">
      <alignment horizontal="left" vertical="center" indent="1"/>
    </xf>
    <xf numFmtId="167" fontId="14" fillId="0" borderId="1" xfId="5" applyNumberFormat="1" applyFont="1" applyFill="1" applyBorder="1" applyAlignment="1">
      <alignment vertical="center"/>
    </xf>
    <xf numFmtId="167" fontId="14" fillId="0" borderId="0" xfId="5" applyNumberFormat="1" applyFont="1" applyFill="1" applyBorder="1" applyAlignment="1">
      <alignment vertical="center"/>
    </xf>
    <xf numFmtId="165" fontId="14" fillId="0" borderId="0" xfId="5" applyNumberFormat="1" applyFont="1" applyFill="1" applyBorder="1" applyAlignment="1">
      <alignment vertical="center"/>
    </xf>
    <xf numFmtId="165" fontId="14" fillId="0" borderId="3" xfId="5" applyNumberFormat="1" applyFont="1" applyFill="1" applyBorder="1" applyAlignment="1">
      <alignment vertical="center"/>
    </xf>
    <xf numFmtId="0" fontId="20" fillId="0" borderId="1" xfId="5" applyFont="1" applyFill="1" applyBorder="1" applyAlignment="1">
      <alignment horizontal="left" vertical="center"/>
    </xf>
    <xf numFmtId="0" fontId="13" fillId="0" borderId="0" xfId="5" applyFont="1" applyFill="1" applyBorder="1" applyAlignment="1">
      <alignment horizontal="left" vertical="center"/>
    </xf>
    <xf numFmtId="0" fontId="13" fillId="0" borderId="3" xfId="5" applyFont="1" applyFill="1" applyBorder="1" applyAlignment="1">
      <alignment horizontal="left" vertical="center"/>
    </xf>
    <xf numFmtId="171" fontId="14" fillId="0" borderId="1" xfId="5" applyNumberFormat="1" applyFont="1" applyFill="1" applyBorder="1" applyAlignment="1">
      <alignment vertical="center"/>
    </xf>
    <xf numFmtId="0" fontId="13" fillId="0" borderId="1" xfId="5" applyFont="1" applyFill="1" applyBorder="1" applyAlignment="1">
      <alignment horizontal="left" vertical="center"/>
    </xf>
    <xf numFmtId="171" fontId="14" fillId="0" borderId="0" xfId="5" applyNumberFormat="1" applyFont="1" applyFill="1" applyBorder="1" applyAlignment="1">
      <alignment vertical="center"/>
    </xf>
    <xf numFmtId="169" fontId="14" fillId="0" borderId="4" xfId="5" applyNumberFormat="1" applyFont="1" applyFill="1" applyBorder="1" applyAlignment="1">
      <alignment vertical="center"/>
    </xf>
    <xf numFmtId="0" fontId="13" fillId="0" borderId="4" xfId="5" applyFont="1" applyFill="1" applyBorder="1" applyAlignment="1">
      <alignment horizontal="left" vertical="center"/>
    </xf>
    <xf numFmtId="169" fontId="14" fillId="0" borderId="1" xfId="5" applyNumberFormat="1" applyFont="1" applyFill="1" applyBorder="1" applyAlignment="1">
      <alignment vertical="center"/>
    </xf>
    <xf numFmtId="0" fontId="21" fillId="3" borderId="2" xfId="5" applyFont="1" applyFill="1" applyBorder="1" applyAlignment="1">
      <alignment horizontal="left" vertical="center"/>
    </xf>
    <xf numFmtId="169" fontId="14" fillId="2" borderId="1" xfId="1" applyNumberFormat="1" applyFont="1" applyFill="1" applyBorder="1" applyAlignment="1">
      <alignment vertical="center"/>
    </xf>
    <xf numFmtId="169" fontId="14" fillId="2" borderId="0" xfId="1" applyNumberFormat="1" applyFont="1" applyFill="1" applyAlignment="1">
      <alignment vertical="center"/>
    </xf>
    <xf numFmtId="0" fontId="14" fillId="2" borderId="0" xfId="5" applyFont="1" applyFill="1" applyAlignment="1">
      <alignment horizontal="left" vertical="center" indent="2"/>
    </xf>
    <xf numFmtId="169" fontId="22" fillId="4" borderId="2" xfId="1" applyNumberFormat="1" applyFont="1" applyFill="1" applyBorder="1" applyAlignment="1">
      <alignment vertical="center"/>
    </xf>
    <xf numFmtId="0" fontId="23" fillId="4" borderId="2" xfId="5" applyFont="1" applyFill="1" applyBorder="1" applyAlignment="1">
      <alignment horizontal="left" vertical="center" indent="1"/>
    </xf>
    <xf numFmtId="169" fontId="20" fillId="2" borderId="6" xfId="1" applyNumberFormat="1" applyFont="1" applyFill="1" applyBorder="1" applyAlignment="1">
      <alignment vertical="center"/>
    </xf>
    <xf numFmtId="0" fontId="20" fillId="2" borderId="6" xfId="5" applyFont="1" applyFill="1" applyBorder="1" applyAlignment="1">
      <alignment horizontal="left" vertical="center" indent="2"/>
    </xf>
    <xf numFmtId="169" fontId="14" fillId="2" borderId="0" xfId="1" applyNumberFormat="1" applyFont="1" applyFill="1" applyBorder="1" applyAlignment="1">
      <alignment vertical="center"/>
    </xf>
    <xf numFmtId="169" fontId="19" fillId="6" borderId="2" xfId="1" applyNumberFormat="1" applyFont="1" applyFill="1" applyBorder="1" applyAlignment="1">
      <alignment vertical="center"/>
    </xf>
    <xf numFmtId="0" fontId="24" fillId="6" borderId="2" xfId="5" applyFont="1" applyFill="1" applyBorder="1" applyAlignment="1">
      <alignment horizontal="left" vertical="center"/>
    </xf>
    <xf numFmtId="166" fontId="14" fillId="2" borderId="0" xfId="1" applyNumberFormat="1" applyFont="1" applyFill="1" applyAlignment="1">
      <alignment vertical="center"/>
    </xf>
    <xf numFmtId="166" fontId="22" fillId="4" borderId="2" xfId="1" applyNumberFormat="1" applyFont="1" applyFill="1" applyBorder="1" applyAlignment="1">
      <alignment vertical="center"/>
    </xf>
    <xf numFmtId="166" fontId="14" fillId="0" borderId="0" xfId="1" applyNumberFormat="1" applyFont="1" applyFill="1" applyAlignment="1">
      <alignment vertical="center"/>
    </xf>
    <xf numFmtId="166" fontId="14" fillId="2" borderId="6" xfId="1" applyNumberFormat="1" applyFont="1" applyFill="1" applyBorder="1" applyAlignment="1">
      <alignment vertical="center"/>
    </xf>
    <xf numFmtId="0" fontId="14" fillId="2" borderId="6" xfId="5" applyFont="1" applyFill="1" applyBorder="1" applyAlignment="1">
      <alignment horizontal="left" vertical="center" indent="2"/>
    </xf>
    <xf numFmtId="166" fontId="19" fillId="6" borderId="2" xfId="1" applyNumberFormat="1" applyFont="1" applyFill="1" applyBorder="1" applyAlignment="1">
      <alignment vertical="center"/>
    </xf>
    <xf numFmtId="165" fontId="14" fillId="2" borderId="1" xfId="1" applyNumberFormat="1" applyFont="1" applyFill="1" applyBorder="1" applyAlignment="1">
      <alignment vertical="center"/>
    </xf>
    <xf numFmtId="165" fontId="14" fillId="2" borderId="0" xfId="1" applyNumberFormat="1" applyFont="1" applyFill="1" applyAlignment="1">
      <alignment vertical="center"/>
    </xf>
    <xf numFmtId="165" fontId="22" fillId="4" borderId="2" xfId="1" applyNumberFormat="1" applyFont="1" applyFill="1" applyBorder="1" applyAlignment="1">
      <alignment vertical="center"/>
    </xf>
    <xf numFmtId="165" fontId="14" fillId="2" borderId="0" xfId="1" applyNumberFormat="1" applyFont="1" applyFill="1" applyBorder="1" applyAlignment="1">
      <alignment vertical="center"/>
    </xf>
    <xf numFmtId="165" fontId="14" fillId="0" borderId="0" xfId="1" applyNumberFormat="1" applyFont="1" applyFill="1" applyAlignment="1">
      <alignment vertical="center"/>
    </xf>
    <xf numFmtId="165" fontId="14" fillId="2" borderId="6" xfId="1" applyNumberFormat="1" applyFont="1" applyFill="1" applyBorder="1" applyAlignment="1">
      <alignment vertical="center"/>
    </xf>
    <xf numFmtId="165" fontId="19" fillId="6" borderId="2" xfId="1" applyNumberFormat="1" applyFont="1" applyFill="1" applyBorder="1" applyAlignment="1">
      <alignment vertical="center"/>
    </xf>
    <xf numFmtId="0" fontId="21" fillId="3" borderId="2" xfId="5" applyFont="1" applyFill="1" applyBorder="1" applyAlignment="1">
      <alignment horizontal="left" vertical="center" wrapText="1"/>
    </xf>
    <xf numFmtId="166" fontId="14" fillId="0" borderId="0" xfId="5" applyNumberFormat="1" applyFont="1" applyAlignment="1">
      <alignment vertical="center"/>
    </xf>
    <xf numFmtId="166" fontId="23" fillId="6" borderId="2" xfId="5" applyNumberFormat="1" applyFont="1" applyFill="1" applyBorder="1" applyAlignment="1">
      <alignment vertical="center"/>
    </xf>
    <xf numFmtId="0" fontId="18" fillId="6" borderId="2" xfId="5" applyFont="1" applyFill="1" applyBorder="1" applyAlignment="1">
      <alignment horizontal="left" vertical="center"/>
    </xf>
    <xf numFmtId="165" fontId="14" fillId="0" borderId="1" xfId="5" applyNumberFormat="1" applyFont="1" applyBorder="1" applyAlignment="1">
      <alignment vertical="center"/>
    </xf>
    <xf numFmtId="165" fontId="14" fillId="0" borderId="3" xfId="5" applyNumberFormat="1" applyFont="1" applyBorder="1" applyAlignment="1">
      <alignment vertical="center"/>
    </xf>
    <xf numFmtId="165" fontId="15" fillId="4" borderId="2" xfId="5" applyNumberFormat="1" applyFont="1" applyFill="1" applyBorder="1" applyAlignment="1">
      <alignment vertical="center"/>
    </xf>
    <xf numFmtId="165" fontId="14" fillId="0" borderId="0" xfId="5" applyNumberFormat="1" applyFont="1" applyAlignment="1">
      <alignment vertical="center"/>
    </xf>
    <xf numFmtId="165" fontId="23" fillId="6" borderId="2" xfId="2" applyNumberFormat="1" applyFont="1" applyFill="1" applyBorder="1" applyAlignment="1">
      <alignment vertical="center"/>
    </xf>
    <xf numFmtId="170" fontId="14" fillId="0" borderId="1" xfId="5" applyNumberFormat="1" applyFont="1" applyBorder="1" applyAlignment="1">
      <alignment vertical="center"/>
    </xf>
    <xf numFmtId="170" fontId="14" fillId="0" borderId="3" xfId="5" applyNumberFormat="1" applyFont="1" applyBorder="1" applyAlignment="1">
      <alignment vertical="center"/>
    </xf>
    <xf numFmtId="170" fontId="15" fillId="4" borderId="2" xfId="5" applyNumberFormat="1" applyFont="1" applyFill="1" applyBorder="1" applyAlignment="1">
      <alignment vertical="center"/>
    </xf>
    <xf numFmtId="170" fontId="14" fillId="0" borderId="0" xfId="5" applyNumberFormat="1" applyFont="1" applyAlignment="1">
      <alignment vertical="center"/>
    </xf>
    <xf numFmtId="170" fontId="23" fillId="6" borderId="2" xfId="5" applyNumberFormat="1" applyFont="1" applyFill="1" applyBorder="1" applyAlignment="1">
      <alignment vertical="center"/>
    </xf>
    <xf numFmtId="171" fontId="14" fillId="0" borderId="1" xfId="5" applyNumberFormat="1" applyFont="1" applyBorder="1" applyAlignment="1">
      <alignment vertical="center"/>
    </xf>
    <xf numFmtId="171" fontId="14" fillId="0" borderId="3" xfId="5" applyNumberFormat="1" applyFont="1" applyBorder="1" applyAlignment="1">
      <alignment vertical="center"/>
    </xf>
    <xf numFmtId="171" fontId="15" fillId="4" borderId="2" xfId="5" applyNumberFormat="1" applyFont="1" applyFill="1" applyBorder="1" applyAlignment="1">
      <alignment vertical="center"/>
    </xf>
    <xf numFmtId="171" fontId="14" fillId="0" borderId="0" xfId="5" applyNumberFormat="1" applyFont="1" applyAlignment="1">
      <alignment vertical="center"/>
    </xf>
    <xf numFmtId="169" fontId="14" fillId="0" borderId="1" xfId="5" applyNumberFormat="1" applyFont="1" applyBorder="1" applyAlignment="1">
      <alignment vertical="center"/>
    </xf>
    <xf numFmtId="169" fontId="14" fillId="0" borderId="3" xfId="5" applyNumberFormat="1" applyFont="1" applyBorder="1" applyAlignment="1">
      <alignment vertical="center"/>
    </xf>
    <xf numFmtId="169" fontId="15" fillId="4" borderId="2" xfId="5" applyNumberFormat="1" applyFont="1" applyFill="1" applyBorder="1" applyAlignment="1">
      <alignment vertical="center"/>
    </xf>
    <xf numFmtId="169" fontId="14" fillId="0" borderId="0" xfId="5" applyNumberFormat="1" applyFont="1" applyAlignment="1">
      <alignment vertical="center"/>
    </xf>
    <xf numFmtId="166" fontId="14" fillId="4" borderId="1" xfId="5" applyNumberFormat="1" applyFont="1" applyFill="1" applyBorder="1" applyAlignment="1">
      <alignment vertical="center"/>
    </xf>
    <xf numFmtId="0" fontId="25" fillId="4" borderId="1" xfId="5" applyFont="1" applyFill="1" applyBorder="1" applyAlignment="1">
      <alignment horizontal="left" vertical="center"/>
    </xf>
    <xf numFmtId="166" fontId="14" fillId="4" borderId="0" xfId="5" applyNumberFormat="1" applyFont="1" applyFill="1" applyBorder="1" applyAlignment="1">
      <alignment vertical="center"/>
    </xf>
    <xf numFmtId="0" fontId="25" fillId="4" borderId="0" xfId="5" applyFont="1" applyFill="1" applyBorder="1" applyAlignment="1">
      <alignment horizontal="left" vertical="center"/>
    </xf>
    <xf numFmtId="165" fontId="14" fillId="4" borderId="3" xfId="5" applyNumberFormat="1" applyFont="1" applyFill="1" applyBorder="1" applyAlignment="1">
      <alignment vertical="center"/>
    </xf>
    <xf numFmtId="0" fontId="25" fillId="4" borderId="3" xfId="5" applyFont="1" applyFill="1" applyBorder="1" applyAlignment="1">
      <alignment horizontal="left" vertical="center"/>
    </xf>
    <xf numFmtId="0" fontId="17" fillId="2" borderId="0" xfId="5" applyFont="1" applyFill="1" applyAlignment="1">
      <alignment horizontal="left" vertical="center"/>
    </xf>
    <xf numFmtId="166" fontId="14" fillId="4" borderId="3" xfId="5" applyNumberFormat="1" applyFont="1" applyFill="1" applyBorder="1" applyAlignment="1">
      <alignment vertical="center"/>
    </xf>
    <xf numFmtId="170" fontId="14" fillId="0" borderId="0" xfId="5" applyNumberFormat="1" applyFont="1" applyBorder="1" applyAlignment="1">
      <alignment vertical="center"/>
    </xf>
    <xf numFmtId="0" fontId="17" fillId="2" borderId="0" xfId="5" applyFont="1" applyFill="1" applyBorder="1" applyAlignment="1">
      <alignment horizontal="left" vertical="center"/>
    </xf>
    <xf numFmtId="170" fontId="14" fillId="4" borderId="2" xfId="5" applyNumberFormat="1" applyFont="1" applyFill="1" applyBorder="1" applyAlignment="1">
      <alignment vertical="center"/>
    </xf>
    <xf numFmtId="0" fontId="25" fillId="4" borderId="2" xfId="5" applyFont="1" applyFill="1" applyBorder="1" applyAlignment="1">
      <alignment horizontal="left" vertical="center"/>
    </xf>
    <xf numFmtId="169" fontId="14" fillId="4" borderId="1" xfId="5" applyNumberFormat="1" applyFont="1" applyFill="1" applyBorder="1" applyAlignment="1">
      <alignment vertical="center"/>
    </xf>
    <xf numFmtId="169" fontId="14" fillId="4" borderId="0" xfId="5" applyNumberFormat="1" applyFont="1" applyFill="1" applyBorder="1" applyAlignment="1">
      <alignment vertical="center"/>
    </xf>
    <xf numFmtId="166" fontId="14" fillId="4" borderId="2" xfId="5" applyNumberFormat="1" applyFont="1" applyFill="1" applyBorder="1" applyAlignment="1">
      <alignment vertical="center"/>
    </xf>
    <xf numFmtId="169" fontId="22" fillId="6" borderId="7" xfId="1" applyNumberFormat="1" applyFont="1" applyFill="1" applyBorder="1" applyAlignment="1">
      <alignment vertical="center"/>
    </xf>
    <xf numFmtId="0" fontId="23" fillId="6" borderId="7" xfId="5" applyFont="1" applyFill="1" applyBorder="1" applyAlignment="1">
      <alignment horizontal="left" vertical="center" indent="2"/>
    </xf>
    <xf numFmtId="0" fontId="14" fillId="0" borderId="4" xfId="5" applyFont="1" applyFill="1" applyBorder="1" applyAlignment="1">
      <alignment horizontal="left" vertical="center" indent="4"/>
    </xf>
    <xf numFmtId="0" fontId="14" fillId="0" borderId="0" xfId="5" applyFont="1" applyFill="1" applyBorder="1" applyAlignment="1">
      <alignment horizontal="left" vertical="center" indent="4"/>
    </xf>
    <xf numFmtId="169" fontId="22" fillId="6" borderId="5" xfId="1" applyNumberFormat="1" applyFont="1" applyFill="1" applyBorder="1" applyAlignment="1">
      <alignment vertical="center"/>
    </xf>
    <xf numFmtId="0" fontId="23" fillId="6" borderId="5" xfId="5" applyFont="1" applyFill="1" applyBorder="1" applyAlignment="1">
      <alignment horizontal="left" vertical="center" indent="2"/>
    </xf>
    <xf numFmtId="169" fontId="15" fillId="5" borderId="5" xfId="5" applyNumberFormat="1" applyFont="1" applyFill="1" applyBorder="1" applyAlignment="1">
      <alignment vertical="center"/>
    </xf>
    <xf numFmtId="0" fontId="16" fillId="5" borderId="5" xfId="5" applyFont="1" applyFill="1" applyBorder="1" applyAlignment="1">
      <alignment horizontal="left" vertical="center" indent="1"/>
    </xf>
    <xf numFmtId="169" fontId="14" fillId="2" borderId="0" xfId="5" applyNumberFormat="1" applyFont="1" applyFill="1" applyAlignment="1">
      <alignment vertical="center"/>
    </xf>
    <xf numFmtId="1" fontId="13" fillId="7" borderId="2" xfId="5" applyNumberFormat="1" applyFont="1" applyFill="1" applyBorder="1" applyAlignment="1">
      <alignment horizontal="center" vertical="center"/>
    </xf>
    <xf numFmtId="1" fontId="13" fillId="7" borderId="2" xfId="5" applyNumberFormat="1" applyFont="1" applyFill="1" applyBorder="1" applyAlignment="1">
      <alignment horizontal="right" vertical="center"/>
    </xf>
    <xf numFmtId="166" fontId="14" fillId="0" borderId="0" xfId="5" applyNumberFormat="1" applyFont="1" applyFill="1" applyBorder="1" applyAlignment="1">
      <alignment vertical="center"/>
    </xf>
    <xf numFmtId="166" fontId="22" fillId="6" borderId="2" xfId="1" applyNumberFormat="1" applyFont="1" applyFill="1" applyBorder="1" applyAlignment="1">
      <alignment vertical="center"/>
    </xf>
    <xf numFmtId="0" fontId="23" fillId="6" borderId="2" xfId="5" applyFont="1" applyFill="1" applyBorder="1" applyAlignment="1">
      <alignment horizontal="left" vertical="center" indent="2"/>
    </xf>
    <xf numFmtId="0" fontId="14" fillId="0" borderId="1" xfId="5" applyFont="1" applyFill="1" applyBorder="1" applyAlignment="1">
      <alignment horizontal="left" vertical="center" indent="4"/>
    </xf>
    <xf numFmtId="166" fontId="14" fillId="4" borderId="4" xfId="5" applyNumberFormat="1" applyFont="1" applyFill="1" applyBorder="1" applyAlignment="1">
      <alignment vertical="center"/>
    </xf>
    <xf numFmtId="0" fontId="14" fillId="4" borderId="4" xfId="5" applyFont="1" applyFill="1" applyBorder="1" applyAlignment="1">
      <alignment horizontal="left" vertical="center" indent="3"/>
    </xf>
    <xf numFmtId="166" fontId="14" fillId="4" borderId="8" xfId="5" applyNumberFormat="1" applyFont="1" applyFill="1" applyBorder="1" applyAlignment="1">
      <alignment vertical="center"/>
    </xf>
    <xf numFmtId="0" fontId="14" fillId="4" borderId="8" xfId="5" applyFont="1" applyFill="1" applyBorder="1" applyAlignment="1">
      <alignment horizontal="left" vertical="center" indent="3"/>
    </xf>
    <xf numFmtId="166" fontId="14" fillId="0" borderId="4" xfId="5" applyNumberFormat="1" applyFont="1" applyFill="1" applyBorder="1" applyAlignment="1">
      <alignment vertical="center"/>
    </xf>
    <xf numFmtId="166" fontId="14" fillId="0" borderId="8" xfId="5" applyNumberFormat="1" applyFont="1" applyFill="1" applyBorder="1" applyAlignment="1">
      <alignment vertical="center"/>
    </xf>
    <xf numFmtId="0" fontId="14" fillId="0" borderId="8" xfId="5" applyFont="1" applyFill="1" applyBorder="1" applyAlignment="1">
      <alignment horizontal="left" vertical="center" indent="4"/>
    </xf>
    <xf numFmtId="0" fontId="14" fillId="4" borderId="0" xfId="5" applyFont="1" applyFill="1" applyBorder="1" applyAlignment="1">
      <alignment horizontal="left" vertical="center" indent="3"/>
    </xf>
    <xf numFmtId="166" fontId="15" fillId="5" borderId="5" xfId="5" applyNumberFormat="1" applyFont="1" applyFill="1" applyBorder="1" applyAlignment="1">
      <alignment vertical="center"/>
    </xf>
    <xf numFmtId="165" fontId="22" fillId="6" borderId="2" xfId="1" applyNumberFormat="1" applyFont="1" applyFill="1" applyBorder="1" applyAlignment="1">
      <alignment vertical="center"/>
    </xf>
    <xf numFmtId="165" fontId="14" fillId="4" borderId="4" xfId="5" applyNumberFormat="1" applyFont="1" applyFill="1" applyBorder="1" applyAlignment="1">
      <alignment vertical="center"/>
    </xf>
    <xf numFmtId="165" fontId="14" fillId="4" borderId="8" xfId="5" applyNumberFormat="1" applyFont="1" applyFill="1" applyBorder="1" applyAlignment="1">
      <alignment vertical="center"/>
    </xf>
    <xf numFmtId="165" fontId="14" fillId="0" borderId="4" xfId="5" applyNumberFormat="1" applyFont="1" applyFill="1" applyBorder="1" applyAlignment="1">
      <alignment vertical="center"/>
    </xf>
    <xf numFmtId="165" fontId="14" fillId="0" borderId="8" xfId="5" applyNumberFormat="1" applyFont="1" applyFill="1" applyBorder="1" applyAlignment="1">
      <alignment vertical="center"/>
    </xf>
    <xf numFmtId="165" fontId="14" fillId="4" borderId="0" xfId="5" applyNumberFormat="1" applyFont="1" applyFill="1" applyBorder="1" applyAlignment="1">
      <alignment vertical="center"/>
    </xf>
    <xf numFmtId="165" fontId="15" fillId="5" borderId="5" xfId="5" applyNumberFormat="1" applyFont="1" applyFill="1" applyBorder="1" applyAlignment="1">
      <alignment vertical="center"/>
    </xf>
    <xf numFmtId="172" fontId="14" fillId="0" borderId="1" xfId="5" applyNumberFormat="1" applyFont="1" applyFill="1" applyBorder="1" applyAlignment="1">
      <alignment vertical="center"/>
    </xf>
    <xf numFmtId="172" fontId="14" fillId="0" borderId="0" xfId="5" applyNumberFormat="1" applyFont="1" applyFill="1" applyBorder="1" applyAlignment="1">
      <alignment vertical="center"/>
    </xf>
    <xf numFmtId="172" fontId="22" fillId="6" borderId="2" xfId="1" applyNumberFormat="1" applyFont="1" applyFill="1" applyBorder="1" applyAlignment="1">
      <alignment vertical="center"/>
    </xf>
    <xf numFmtId="172" fontId="14" fillId="4" borderId="4" xfId="5" applyNumberFormat="1" applyFont="1" applyFill="1" applyBorder="1" applyAlignment="1">
      <alignment vertical="center"/>
    </xf>
    <xf numFmtId="172" fontId="14" fillId="4" borderId="8" xfId="5" applyNumberFormat="1" applyFont="1" applyFill="1" applyBorder="1" applyAlignment="1">
      <alignment vertical="center"/>
    </xf>
    <xf numFmtId="172" fontId="14" fillId="0" borderId="4" xfId="5" applyNumberFormat="1" applyFont="1" applyFill="1" applyBorder="1" applyAlignment="1">
      <alignment vertical="center"/>
    </xf>
    <xf numFmtId="172" fontId="14" fillId="0" borderId="8" xfId="5" applyNumberFormat="1" applyFont="1" applyFill="1" applyBorder="1" applyAlignment="1">
      <alignment vertical="center"/>
    </xf>
    <xf numFmtId="172" fontId="14" fillId="4" borderId="0" xfId="5" applyNumberFormat="1" applyFont="1" applyFill="1" applyBorder="1" applyAlignment="1">
      <alignment vertical="center"/>
    </xf>
    <xf numFmtId="172" fontId="15" fillId="5" borderId="5" xfId="5" applyNumberFormat="1" applyFont="1" applyFill="1" applyBorder="1" applyAlignment="1">
      <alignment vertical="center"/>
    </xf>
    <xf numFmtId="0" fontId="14" fillId="8" borderId="2" xfId="5" applyNumberFormat="1" applyFont="1" applyFill="1" applyBorder="1" applyAlignment="1">
      <alignment vertical="center"/>
    </xf>
    <xf numFmtId="169" fontId="14" fillId="8" borderId="2" xfId="5" applyNumberFormat="1" applyFont="1" applyFill="1" applyBorder="1" applyAlignment="1">
      <alignment vertical="center"/>
    </xf>
    <xf numFmtId="0" fontId="26" fillId="8" borderId="2" xfId="5" applyFont="1" applyFill="1" applyBorder="1" applyAlignment="1">
      <alignment horizontal="left" vertical="center"/>
    </xf>
    <xf numFmtId="171" fontId="22" fillId="6" borderId="7" xfId="1" applyNumberFormat="1" applyFont="1" applyFill="1" applyBorder="1" applyAlignment="1">
      <alignment vertical="center"/>
    </xf>
    <xf numFmtId="171" fontId="22" fillId="6" borderId="5" xfId="1" applyNumberFormat="1" applyFont="1" applyFill="1" applyBorder="1" applyAlignment="1">
      <alignment vertical="center"/>
    </xf>
    <xf numFmtId="1" fontId="13" fillId="3" borderId="2" xfId="5" applyNumberFormat="1" applyFont="1" applyFill="1" applyBorder="1" applyAlignment="1">
      <alignment horizontal="right" vertical="center"/>
    </xf>
    <xf numFmtId="0" fontId="23" fillId="6" borderId="7" xfId="5" applyFont="1" applyFill="1" applyBorder="1" applyAlignment="1">
      <alignment horizontal="left" vertical="center" indent="3"/>
    </xf>
    <xf numFmtId="0" fontId="23" fillId="6" borderId="5" xfId="5" applyFont="1" applyFill="1" applyBorder="1" applyAlignment="1">
      <alignment horizontal="left" vertical="center" indent="3"/>
    </xf>
    <xf numFmtId="0" fontId="16" fillId="5" borderId="5" xfId="5" applyFont="1" applyFill="1" applyBorder="1" applyAlignment="1">
      <alignment horizontal="left" vertical="center" indent="2"/>
    </xf>
    <xf numFmtId="0" fontId="27" fillId="0" borderId="2" xfId="6" applyFont="1" applyBorder="1" applyAlignment="1">
      <alignment vertical="center"/>
    </xf>
    <xf numFmtId="0" fontId="28" fillId="0" borderId="2" xfId="6" applyFont="1" applyBorder="1" applyAlignment="1">
      <alignment vertical="center"/>
    </xf>
    <xf numFmtId="0" fontId="29" fillId="0" borderId="2" xfId="6" applyFont="1" applyBorder="1" applyAlignment="1">
      <alignment vertical="center"/>
    </xf>
    <xf numFmtId="0" fontId="29" fillId="0" borderId="0" xfId="6" applyFont="1" applyAlignment="1">
      <alignment vertical="center"/>
    </xf>
    <xf numFmtId="0" fontId="30" fillId="0" borderId="0" xfId="6" applyFont="1" applyAlignment="1">
      <alignment vertical="center"/>
    </xf>
    <xf numFmtId="0" fontId="29" fillId="0" borderId="0" xfId="6" applyFont="1" applyAlignment="1">
      <alignment horizontal="center" vertical="center"/>
    </xf>
    <xf numFmtId="0" fontId="27" fillId="0" borderId="0" xfId="6" applyFont="1" applyBorder="1" applyAlignment="1">
      <alignment horizontal="left" vertical="center"/>
    </xf>
    <xf numFmtId="0" fontId="31" fillId="0" borderId="0" xfId="6" applyFont="1" applyBorder="1" applyAlignment="1">
      <alignment horizontal="left" vertical="center"/>
    </xf>
    <xf numFmtId="0" fontId="27" fillId="0" borderId="0" xfId="6" applyFont="1" applyBorder="1" applyAlignment="1">
      <alignment horizontal="right" vertical="center"/>
    </xf>
    <xf numFmtId="0" fontId="31" fillId="0" borderId="0" xfId="6" applyFont="1" applyAlignment="1">
      <alignment vertical="center"/>
    </xf>
    <xf numFmtId="0" fontId="28" fillId="0" borderId="0" xfId="6" applyFont="1" applyAlignment="1">
      <alignment vertical="center"/>
    </xf>
    <xf numFmtId="0" fontId="32" fillId="0" borderId="0" xfId="6" applyFont="1" applyAlignment="1">
      <alignment horizontal="left" vertical="center"/>
    </xf>
    <xf numFmtId="173" fontId="33" fillId="0" borderId="0" xfId="6" quotePrefix="1" applyNumberFormat="1" applyFont="1" applyAlignment="1">
      <alignment horizontal="left" vertical="center"/>
    </xf>
    <xf numFmtId="0" fontId="12" fillId="0" borderId="0" xfId="6" applyFont="1" applyAlignment="1">
      <alignment vertical="center"/>
    </xf>
    <xf numFmtId="0" fontId="2" fillId="0" borderId="0" xfId="0" applyFont="1" applyAlignment="1">
      <alignment vertical="center"/>
    </xf>
    <xf numFmtId="0" fontId="12" fillId="0" borderId="0" xfId="6" applyFont="1" applyAlignment="1">
      <alignment horizontal="center" vertical="center"/>
    </xf>
    <xf numFmtId="0" fontId="12" fillId="0" borderId="0" xfId="6" applyFont="1" applyAlignment="1">
      <alignment horizontal="right" vertical="center"/>
    </xf>
    <xf numFmtId="174" fontId="14" fillId="0" borderId="3" xfId="5" applyNumberFormat="1" applyFont="1" applyFill="1" applyBorder="1" applyAlignment="1">
      <alignment vertical="center"/>
    </xf>
    <xf numFmtId="174" fontId="14" fillId="0" borderId="0" xfId="5" applyNumberFormat="1" applyFont="1" applyFill="1" applyBorder="1" applyAlignment="1">
      <alignment vertical="center"/>
    </xf>
    <xf numFmtId="175" fontId="14" fillId="0" borderId="1" xfId="5" applyNumberFormat="1" applyFont="1" applyFill="1" applyBorder="1" applyAlignment="1">
      <alignment vertical="center"/>
    </xf>
    <xf numFmtId="0" fontId="12" fillId="0" borderId="0" xfId="6" applyFont="1" applyAlignment="1">
      <alignment horizontal="center" vertical="center"/>
    </xf>
    <xf numFmtId="1" fontId="13" fillId="3" borderId="2" xfId="5" applyNumberFormat="1" applyFont="1" applyFill="1" applyBorder="1" applyAlignment="1">
      <alignment horizontal="center" vertical="center"/>
    </xf>
  </cellXfs>
  <cellStyles count="9">
    <cellStyle name="Comma" xfId="1" builtinId="3"/>
    <cellStyle name="Comma 2" xfId="4"/>
    <cellStyle name="Hyperlink" xfId="3" builtinId="8"/>
    <cellStyle name="Normal" xfId="0" builtinId="0"/>
    <cellStyle name="Normal 2" xfId="5"/>
    <cellStyle name="Normal 3" xfId="6"/>
    <cellStyle name="Percent" xfId="2" builtinId="5"/>
    <cellStyle name="Percent 2" xfId="7"/>
    <cellStyle name="Percent 3" xfId="8"/>
  </cellStyles>
  <dxfs count="1"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198" customWidth="1"/>
    <col min="2" max="2" width="9.7109375" style="199" customWidth="1"/>
    <col min="3" max="3" width="107.42578125" style="197" customWidth="1"/>
    <col min="4" max="4" width="44.7109375" style="197" customWidth="1"/>
    <col min="5" max="6" width="9.7109375" style="197" customWidth="1"/>
    <col min="7" max="16384" width="9.140625" style="197"/>
  </cols>
  <sheetData>
    <row r="9" spans="1:10" ht="30" x14ac:dyDescent="0.25">
      <c r="A9" s="194"/>
      <c r="B9" s="195" t="s">
        <v>204</v>
      </c>
      <c r="C9" s="196"/>
      <c r="D9" s="196"/>
      <c r="E9" s="196"/>
      <c r="F9" s="196"/>
    </row>
    <row r="10" spans="1:10" hidden="1" x14ac:dyDescent="0.25"/>
    <row r="11" spans="1:10" hidden="1" x14ac:dyDescent="0.25">
      <c r="B11" s="198"/>
      <c r="C11" s="198"/>
    </row>
    <row r="12" spans="1:10" ht="11.25" hidden="1" customHeight="1" x14ac:dyDescent="0.25">
      <c r="B12" s="198"/>
      <c r="C12" s="198"/>
    </row>
    <row r="13" spans="1:10" s="198" customFormat="1" ht="11.25" hidden="1" customHeight="1" x14ac:dyDescent="0.25">
      <c r="D13" s="197"/>
      <c r="E13" s="197"/>
      <c r="F13" s="197"/>
      <c r="G13" s="197"/>
      <c r="H13" s="197"/>
      <c r="I13" s="197"/>
      <c r="J13" s="197"/>
    </row>
    <row r="14" spans="1:10" s="198" customFormat="1" ht="12.75" customHeight="1" x14ac:dyDescent="0.25">
      <c r="D14" s="197"/>
      <c r="E14" s="197"/>
      <c r="F14" s="197"/>
      <c r="G14" s="197"/>
      <c r="H14" s="197"/>
      <c r="I14" s="197"/>
      <c r="J14" s="197"/>
    </row>
    <row r="15" spans="1:10" s="198" customFormat="1" ht="12.75" customHeight="1" x14ac:dyDescent="0.25">
      <c r="D15" s="197"/>
      <c r="E15" s="197"/>
      <c r="F15" s="197"/>
      <c r="G15" s="197"/>
      <c r="H15" s="197"/>
      <c r="I15" s="197"/>
      <c r="J15" s="197"/>
    </row>
    <row r="16" spans="1:10" s="198" customFormat="1" ht="12.75" customHeight="1" x14ac:dyDescent="0.25">
      <c r="D16" s="197"/>
      <c r="E16" s="197"/>
      <c r="F16" s="197"/>
      <c r="G16" s="197"/>
      <c r="H16" s="197"/>
      <c r="I16" s="197"/>
      <c r="J16" s="197"/>
    </row>
    <row r="17" spans="1:10" s="198" customFormat="1" ht="12.75" customHeight="1" x14ac:dyDescent="0.25">
      <c r="D17" s="197"/>
      <c r="E17" s="197"/>
      <c r="F17" s="197"/>
      <c r="G17" s="197"/>
      <c r="H17" s="197"/>
      <c r="I17" s="197"/>
      <c r="J17" s="197"/>
    </row>
    <row r="18" spans="1:10" s="198" customFormat="1" ht="12.75" customHeight="1" x14ac:dyDescent="0.25">
      <c r="D18" s="197"/>
      <c r="E18" s="197"/>
      <c r="F18" s="197"/>
      <c r="G18" s="197"/>
      <c r="H18" s="197"/>
      <c r="I18" s="197"/>
      <c r="J18" s="197"/>
    </row>
    <row r="19" spans="1:10" s="198" customFormat="1" x14ac:dyDescent="0.25">
      <c r="D19" s="197"/>
      <c r="E19" s="197"/>
      <c r="F19" s="197"/>
      <c r="G19" s="197"/>
      <c r="H19" s="197"/>
      <c r="I19" s="197"/>
      <c r="J19" s="197"/>
    </row>
    <row r="20" spans="1:10" s="198" customFormat="1" ht="11.25" customHeight="1" x14ac:dyDescent="0.25">
      <c r="D20" s="197"/>
      <c r="E20" s="197"/>
      <c r="F20" s="197"/>
      <c r="G20" s="197"/>
      <c r="H20" s="197"/>
      <c r="I20" s="197"/>
      <c r="J20" s="197"/>
    </row>
    <row r="21" spans="1:10" s="198" customFormat="1" ht="11.25" customHeight="1" x14ac:dyDescent="0.25">
      <c r="D21" s="197"/>
      <c r="E21" s="197"/>
      <c r="F21" s="197"/>
      <c r="G21" s="197"/>
      <c r="H21" s="197"/>
      <c r="I21" s="197"/>
      <c r="J21" s="197"/>
    </row>
    <row r="22" spans="1:10" s="198" customFormat="1" ht="11.25" customHeight="1" x14ac:dyDescent="0.25">
      <c r="B22" s="199"/>
      <c r="C22" s="197"/>
      <c r="D22" s="197"/>
      <c r="E22" s="197"/>
      <c r="F22" s="197"/>
      <c r="G22" s="197"/>
      <c r="H22" s="197"/>
      <c r="I22" s="197"/>
      <c r="J22" s="197"/>
    </row>
    <row r="23" spans="1:10" s="198" customFormat="1" ht="27.75" x14ac:dyDescent="0.25">
      <c r="B23" s="200"/>
      <c r="C23" s="201" t="s">
        <v>222</v>
      </c>
      <c r="D23" s="202"/>
      <c r="E23" s="197"/>
      <c r="F23" s="197"/>
      <c r="G23" s="197"/>
      <c r="H23" s="197"/>
      <c r="I23" s="197"/>
      <c r="J23" s="197"/>
    </row>
    <row r="24" spans="1:10" s="198" customFormat="1" ht="11.25" customHeight="1" x14ac:dyDescent="0.25">
      <c r="B24" s="199"/>
      <c r="C24" s="197"/>
      <c r="D24" s="197"/>
      <c r="E24" s="197"/>
      <c r="F24" s="197"/>
      <c r="G24" s="197"/>
      <c r="H24" s="197"/>
      <c r="I24" s="197"/>
      <c r="J24" s="197"/>
    </row>
    <row r="25" spans="1:10" s="198" customFormat="1" ht="13.5" customHeight="1" x14ac:dyDescent="0.25">
      <c r="B25" s="199"/>
      <c r="C25" s="197"/>
      <c r="D25" s="197"/>
      <c r="E25" s="197"/>
      <c r="F25" s="197"/>
      <c r="G25" s="197"/>
      <c r="H25" s="197"/>
      <c r="I25" s="197"/>
      <c r="J25" s="197"/>
    </row>
    <row r="26" spans="1:10" s="198" customFormat="1" ht="10.5" customHeight="1" x14ac:dyDescent="0.25">
      <c r="B26" s="199"/>
      <c r="C26" s="197"/>
      <c r="D26" s="197"/>
      <c r="E26" s="197"/>
      <c r="F26" s="197"/>
      <c r="G26" s="197"/>
      <c r="H26" s="197"/>
      <c r="I26" s="197"/>
      <c r="J26" s="197"/>
    </row>
    <row r="27" spans="1:10" x14ac:dyDescent="0.25">
      <c r="A27" s="197"/>
    </row>
    <row r="28" spans="1:10" s="198" customFormat="1" ht="11.25" customHeight="1" x14ac:dyDescent="0.25">
      <c r="B28" s="199"/>
      <c r="C28" s="197"/>
      <c r="D28" s="197"/>
      <c r="E28" s="197"/>
      <c r="F28" s="197"/>
      <c r="G28" s="197"/>
      <c r="H28" s="197"/>
      <c r="I28" s="197"/>
      <c r="J28" s="197"/>
    </row>
    <row r="29" spans="1:10" s="198" customFormat="1" x14ac:dyDescent="0.25">
      <c r="B29" s="199"/>
      <c r="C29" s="197"/>
      <c r="D29" s="197"/>
      <c r="E29" s="197"/>
      <c r="F29" s="197"/>
      <c r="G29" s="197"/>
      <c r="H29" s="197"/>
      <c r="I29" s="197"/>
      <c r="J29" s="197"/>
    </row>
    <row r="30" spans="1:10" s="198" customFormat="1" ht="27.75" x14ac:dyDescent="0.25">
      <c r="B30" s="199"/>
      <c r="C30" s="203" t="s">
        <v>205</v>
      </c>
      <c r="D30" s="197"/>
      <c r="E30" s="197"/>
      <c r="F30" s="197"/>
      <c r="G30" s="197"/>
      <c r="H30" s="197"/>
      <c r="I30" s="197"/>
      <c r="J30" s="197"/>
    </row>
    <row r="31" spans="1:10" s="198" customFormat="1" ht="11.25" customHeight="1" x14ac:dyDescent="0.25">
      <c r="B31" s="199"/>
      <c r="C31" s="204"/>
      <c r="D31" s="197"/>
      <c r="E31" s="197"/>
      <c r="F31" s="197"/>
      <c r="G31" s="197"/>
      <c r="H31" s="197"/>
      <c r="I31" s="197"/>
      <c r="J31" s="197"/>
    </row>
    <row r="32" spans="1:10" s="198" customFormat="1" ht="11.25" customHeight="1" x14ac:dyDescent="0.25">
      <c r="B32" s="199"/>
      <c r="C32" s="204"/>
      <c r="D32" s="197"/>
      <c r="E32" s="197"/>
      <c r="F32" s="197"/>
      <c r="G32" s="197"/>
      <c r="H32" s="197"/>
      <c r="I32" s="197"/>
      <c r="J32" s="197"/>
    </row>
    <row r="33" spans="1:12" s="198" customFormat="1" ht="11.25" customHeight="1" x14ac:dyDescent="0.25">
      <c r="B33" s="199"/>
      <c r="C33" s="197"/>
      <c r="D33" s="197"/>
      <c r="E33" s="197"/>
      <c r="F33" s="197"/>
      <c r="G33" s="197"/>
      <c r="H33" s="197"/>
      <c r="I33" s="197"/>
      <c r="J33" s="197"/>
    </row>
    <row r="34" spans="1:12" s="198" customFormat="1" ht="11.25" customHeight="1" x14ac:dyDescent="0.25">
      <c r="B34" s="199"/>
      <c r="C34" s="197"/>
      <c r="D34" s="197"/>
      <c r="E34" s="197"/>
      <c r="F34" s="197"/>
      <c r="G34" s="197"/>
      <c r="H34" s="197"/>
      <c r="I34" s="197"/>
      <c r="J34" s="197"/>
    </row>
    <row r="35" spans="1:12" s="198" customFormat="1" ht="11.25" customHeight="1" x14ac:dyDescent="0.25">
      <c r="B35" s="199"/>
      <c r="C35" s="197"/>
      <c r="D35" s="197"/>
      <c r="E35" s="197"/>
      <c r="F35" s="197"/>
      <c r="G35" s="197"/>
      <c r="H35" s="197"/>
      <c r="I35" s="197"/>
      <c r="J35" s="197"/>
    </row>
    <row r="36" spans="1:12" s="198" customFormat="1" ht="13.5" customHeight="1" x14ac:dyDescent="0.25">
      <c r="B36" s="199"/>
      <c r="C36" s="197"/>
      <c r="D36" s="197"/>
      <c r="E36" s="197"/>
      <c r="F36" s="197"/>
      <c r="G36" s="197"/>
      <c r="H36" s="197"/>
      <c r="I36" s="197"/>
      <c r="J36" s="197"/>
    </row>
    <row r="37" spans="1:12" s="198" customFormat="1" ht="10.5" customHeight="1" x14ac:dyDescent="0.25">
      <c r="B37" s="199"/>
      <c r="C37" s="197"/>
      <c r="D37" s="197"/>
      <c r="E37" s="197"/>
      <c r="F37" s="197"/>
      <c r="G37" s="197"/>
      <c r="H37" s="197"/>
      <c r="I37" s="197"/>
      <c r="J37" s="197"/>
    </row>
    <row r="38" spans="1:12" x14ac:dyDescent="0.25">
      <c r="A38" s="197"/>
    </row>
    <row r="39" spans="1:12" s="198" customFormat="1" ht="12.75" customHeight="1" x14ac:dyDescent="0.25">
      <c r="B39" s="199"/>
      <c r="C39" s="197"/>
      <c r="E39" s="197"/>
      <c r="F39" s="197"/>
      <c r="G39" s="197"/>
      <c r="H39" s="197"/>
      <c r="I39" s="197"/>
      <c r="J39" s="197"/>
    </row>
    <row r="40" spans="1:12" s="198" customFormat="1" x14ac:dyDescent="0.25">
      <c r="B40" s="199"/>
      <c r="C40" s="197"/>
      <c r="E40" s="197"/>
      <c r="F40" s="197"/>
      <c r="G40" s="197"/>
      <c r="H40" s="197"/>
      <c r="I40" s="197"/>
      <c r="J40" s="197"/>
    </row>
    <row r="41" spans="1:12" s="198" customFormat="1" x14ac:dyDescent="0.25">
      <c r="B41" s="199"/>
      <c r="C41" s="197"/>
      <c r="D41" s="197"/>
      <c r="E41" s="197"/>
      <c r="F41" s="197"/>
      <c r="G41" s="197"/>
      <c r="H41" s="197"/>
      <c r="I41" s="197"/>
      <c r="J41" s="197"/>
    </row>
    <row r="42" spans="1:12" s="198" customFormat="1" ht="12.75" customHeight="1" x14ac:dyDescent="0.25">
      <c r="B42" s="199"/>
      <c r="C42" s="197"/>
      <c r="D42" s="197"/>
      <c r="E42" s="197"/>
      <c r="F42" s="197"/>
      <c r="G42" s="197"/>
      <c r="H42" s="197"/>
      <c r="I42" s="197"/>
      <c r="J42" s="197"/>
    </row>
    <row r="43" spans="1:12" ht="20.25" x14ac:dyDescent="0.25">
      <c r="D43" s="205" t="s">
        <v>219</v>
      </c>
    </row>
    <row r="44" spans="1:12" x14ac:dyDescent="0.25">
      <c r="A44" s="197"/>
      <c r="B44" s="197"/>
    </row>
    <row r="45" spans="1:12" ht="18" x14ac:dyDescent="0.25">
      <c r="A45" s="197"/>
      <c r="B45" s="197"/>
      <c r="D45" s="206">
        <v>43297.737847222219</v>
      </c>
    </row>
    <row r="46" spans="1:12" ht="12.75" x14ac:dyDescent="0.25">
      <c r="A46" s="197"/>
      <c r="B46" s="197"/>
      <c r="G46" s="207"/>
      <c r="H46" s="207"/>
      <c r="I46" s="207"/>
      <c r="J46" s="207"/>
      <c r="K46" s="207"/>
      <c r="L46" s="207"/>
    </row>
    <row r="47" spans="1:12" x14ac:dyDescent="0.25">
      <c r="A47" s="197"/>
      <c r="B47" s="197"/>
    </row>
    <row r="48" spans="1:12" x14ac:dyDescent="0.25">
      <c r="A48" s="197"/>
      <c r="B48" s="197"/>
    </row>
    <row r="49" spans="1:12" ht="15" x14ac:dyDescent="0.25">
      <c r="B49" s="208" t="s">
        <v>213</v>
      </c>
    </row>
    <row r="50" spans="1:12" ht="15" x14ac:dyDescent="0.25">
      <c r="B50" s="208"/>
    </row>
    <row r="51" spans="1:12" ht="15" x14ac:dyDescent="0.25">
      <c r="A51" s="207"/>
      <c r="B51" s="208" t="s">
        <v>206</v>
      </c>
      <c r="C51" s="207"/>
      <c r="D51" s="207"/>
      <c r="E51" s="207"/>
      <c r="F51" s="207"/>
    </row>
    <row r="52" spans="1:12" ht="15" x14ac:dyDescent="0.25">
      <c r="B52" s="208"/>
    </row>
    <row r="53" spans="1:12" ht="15" x14ac:dyDescent="0.25">
      <c r="B53" s="208" t="s">
        <v>220</v>
      </c>
    </row>
    <row r="54" spans="1:12" ht="15" x14ac:dyDescent="0.25">
      <c r="B54" s="208" t="s">
        <v>207</v>
      </c>
    </row>
    <row r="55" spans="1:12" ht="12.75" x14ac:dyDescent="0.25">
      <c r="B55" s="198"/>
      <c r="G55" s="207"/>
      <c r="H55" s="207"/>
      <c r="I55" s="207"/>
      <c r="J55" s="207"/>
      <c r="K55" s="207"/>
      <c r="L55" s="207"/>
    </row>
    <row r="56" spans="1:12" ht="15" x14ac:dyDescent="0.25">
      <c r="B56" s="208" t="s">
        <v>208</v>
      </c>
    </row>
    <row r="57" spans="1:12" ht="15" x14ac:dyDescent="0.25">
      <c r="B57" s="208" t="s">
        <v>209</v>
      </c>
    </row>
    <row r="62" spans="1:12" ht="12.75" x14ac:dyDescent="0.25">
      <c r="A62" s="207" t="s">
        <v>210</v>
      </c>
      <c r="B62" s="209"/>
      <c r="C62" s="214" t="s">
        <v>214</v>
      </c>
      <c r="D62" s="214"/>
      <c r="E62" s="210"/>
      <c r="F62" s="210" t="s">
        <v>211</v>
      </c>
    </row>
    <row r="65" spans="1:10" s="198" customFormat="1" ht="11.25" customHeight="1" x14ac:dyDescent="0.25">
      <c r="B65" s="199"/>
      <c r="C65" s="197"/>
      <c r="D65" s="197"/>
      <c r="E65" s="197"/>
      <c r="F65" s="197"/>
      <c r="G65" s="197"/>
      <c r="H65" s="197"/>
      <c r="I65" s="197"/>
      <c r="J65" s="197"/>
    </row>
    <row r="69" spans="1:10" x14ac:dyDescent="0.25">
      <c r="A69" s="197"/>
      <c r="B69" s="197"/>
    </row>
    <row r="70" spans="1:10" x14ac:dyDescent="0.25">
      <c r="A70" s="197"/>
      <c r="B70" s="197"/>
    </row>
    <row r="71" spans="1:10" x14ac:dyDescent="0.25">
      <c r="A71" s="197"/>
      <c r="B71" s="197"/>
    </row>
    <row r="72" spans="1:10" x14ac:dyDescent="0.25">
      <c r="A72" s="197"/>
      <c r="B72" s="197"/>
    </row>
    <row r="73" spans="1:10" x14ac:dyDescent="0.25">
      <c r="A73" s="197"/>
      <c r="B73" s="197"/>
    </row>
    <row r="74" spans="1:10" x14ac:dyDescent="0.25">
      <c r="A74" s="197"/>
      <c r="B74" s="197"/>
    </row>
    <row r="75" spans="1:10" x14ac:dyDescent="0.25">
      <c r="A75" s="197"/>
      <c r="B75" s="197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D84"/>
  <sheetViews>
    <sheetView showGridLines="0" zoomScale="115" zoomScaleNormal="115" workbookViewId="0">
      <selection activeCell="D1" sqref="D1"/>
    </sheetView>
  </sheetViews>
  <sheetFormatPr defaultRowHeight="15" x14ac:dyDescent="0.25"/>
  <cols>
    <col min="1" max="1" width="3.7109375" customWidth="1"/>
    <col min="2" max="2" width="15.85546875" customWidth="1"/>
    <col min="3" max="3" width="2.85546875" customWidth="1"/>
    <col min="4" max="4" width="54.7109375" customWidth="1"/>
  </cols>
  <sheetData>
    <row r="1" spans="1:4" ht="18.75" x14ac:dyDescent="0.3">
      <c r="A1" s="13" t="s">
        <v>221</v>
      </c>
      <c r="B1" s="9"/>
      <c r="C1" s="9"/>
      <c r="D1" s="14" t="s">
        <v>47</v>
      </c>
    </row>
    <row r="2" spans="1:4" ht="18.75" x14ac:dyDescent="0.3">
      <c r="A2" s="13"/>
      <c r="B2" s="9"/>
      <c r="C2" s="9"/>
      <c r="D2" s="14"/>
    </row>
    <row r="3" spans="1:4" ht="18.75" x14ac:dyDescent="0.3">
      <c r="A3" s="13"/>
      <c r="B3" s="11" t="s">
        <v>46</v>
      </c>
      <c r="C3" s="12"/>
      <c r="D3" s="11" t="s">
        <v>45</v>
      </c>
    </row>
    <row r="4" spans="1:4" ht="15" customHeight="1" x14ac:dyDescent="0.3">
      <c r="A4" s="10"/>
      <c r="B4" s="5" t="str">
        <f ca="1">HYPERLINK("#"&amp;CELL("address",RES_summary!$B$2),MID(CELL("filename",RES_summary!$B$2),FIND("]",CELL("filename",RES_summary!$B$2))+1,256))</f>
        <v>RES_summary</v>
      </c>
      <c r="C4" s="5"/>
      <c r="D4" s="9" t="s">
        <v>44</v>
      </c>
    </row>
    <row r="5" spans="1:4" x14ac:dyDescent="0.25">
      <c r="A5" s="7"/>
      <c r="B5" s="8"/>
      <c r="C5" s="2"/>
      <c r="D5" s="1"/>
    </row>
    <row r="6" spans="1:4" x14ac:dyDescent="0.25">
      <c r="A6" s="7"/>
      <c r="B6" s="3" t="s">
        <v>43</v>
      </c>
      <c r="C6" s="2"/>
      <c r="D6" s="1"/>
    </row>
    <row r="7" spans="1:4" x14ac:dyDescent="0.25">
      <c r="A7" s="7"/>
      <c r="B7" s="2" t="str">
        <f ca="1">HYPERLINK("#"&amp;CELL("address",RES_hh_num!$B$2),MID(CELL("filename",RES_hh_num!$B$2),FIND("]",CELL("filename",RES_hh_num!$B$2))+1,256))</f>
        <v>RES_hh_num</v>
      </c>
      <c r="C7" s="2"/>
      <c r="D7" s="1" t="s">
        <v>24</v>
      </c>
    </row>
    <row r="8" spans="1:4" x14ac:dyDescent="0.25">
      <c r="B8" s="2" t="e">
        <f ca="1">HYPERLINK("#"&amp;CELL("address",RES_hh_fec!#REF!),MID(CELL("filename",RES_hh_fec!#REF!),FIND("]",CELL("filename",RES_hh_fec!#REF!))+1,256))</f>
        <v>#REF!</v>
      </c>
      <c r="C8" s="2"/>
      <c r="D8" s="1" t="s">
        <v>17</v>
      </c>
    </row>
    <row r="9" spans="1:4" x14ac:dyDescent="0.25">
      <c r="B9" s="2" t="str">
        <f ca="1">HYPERLINK("#"&amp;CELL("address",RES_hh_tes!$B$2),MID(CELL("filename",RES_hh_tes!$B$2),FIND("]",CELL("filename",RES_hh_tes!$B$2))+1,256))</f>
        <v>RES_hh_tes</v>
      </c>
      <c r="C9" s="2"/>
      <c r="D9" s="1" t="s">
        <v>16</v>
      </c>
    </row>
    <row r="10" spans="1:4" x14ac:dyDescent="0.25">
      <c r="B10" s="2" t="str">
        <f ca="1">HYPERLINK("#"&amp;CELL("address",RES_hh_eff!$B$2),MID(CELL("filename",RES_hh_eff!$B$2),FIND("]",CELL("filename",RES_hh_eff!$B$2))+1,256))</f>
        <v>RES_hh_eff</v>
      </c>
      <c r="C10" s="2"/>
      <c r="D10" s="1" t="s">
        <v>40</v>
      </c>
    </row>
    <row r="11" spans="1:4" x14ac:dyDescent="0.25">
      <c r="B11" s="2" t="str">
        <f ca="1">HYPERLINK("#"&amp;CELL("address",RES_hh_emi!$B$2),MID(CELL("filename",RES_hh_emi!$B$2),FIND("]",CELL("filename",RES_hh_emi!$B$2))+1,256))</f>
        <v>RES_hh_emi</v>
      </c>
      <c r="C11" s="2"/>
      <c r="D11" s="1" t="s">
        <v>39</v>
      </c>
    </row>
    <row r="12" spans="1:4" x14ac:dyDescent="0.25">
      <c r="B12" s="2" t="str">
        <f ca="1">HYPERLINK("#"&amp;CELL("address",RES_hh_fech!$B$2),MID(CELL("filename",RES_hh_fech!$B$2),FIND("]",CELL("filename",RES_hh_fech!$B$2))+1,256))</f>
        <v>RES_hh_fech</v>
      </c>
      <c r="C12" s="2"/>
      <c r="D12" s="1" t="s">
        <v>13</v>
      </c>
    </row>
    <row r="13" spans="1:4" x14ac:dyDescent="0.25">
      <c r="B13" s="2" t="str">
        <f ca="1">HYPERLINK("#"&amp;CELL("address",RES_hh_tesh!$B$2),MID(CELL("filename",RES_hh_tesh!$B$2),FIND("]",CELL("filename",RES_hh_tesh!$B$2))+1,256))</f>
        <v>RES_hh_tesh</v>
      </c>
      <c r="C13" s="2"/>
      <c r="D13" s="1" t="s">
        <v>12</v>
      </c>
    </row>
    <row r="14" spans="1:4" x14ac:dyDescent="0.25">
      <c r="B14" s="2" t="str">
        <f ca="1">HYPERLINK("#"&amp;CELL("address",RES_hh_emih!$B$2),MID(CELL("filename",RES_hh_emih!$B$2),FIND("]",CELL("filename",RES_hh_emih!$B$2))+1,256))</f>
        <v>RES_hh_emih</v>
      </c>
      <c r="C14" s="2"/>
      <c r="D14" s="1" t="s">
        <v>38</v>
      </c>
    </row>
    <row r="15" spans="1:4" x14ac:dyDescent="0.25">
      <c r="B15" s="2" t="str">
        <f ca="1">HYPERLINK("#"&amp;CELL("address",RES_hh_fecs!$B$2),MID(CELL("filename",RES_hh_fecs!$B$2),FIND("]",CELL("filename",RES_hh_fecs!$B$2))+1,256))</f>
        <v>RES_hh_fecs</v>
      </c>
      <c r="C15" s="2"/>
      <c r="D15" s="1" t="s">
        <v>10</v>
      </c>
    </row>
    <row r="16" spans="1:4" x14ac:dyDescent="0.25">
      <c r="B16" s="2" t="str">
        <f ca="1">HYPERLINK("#"&amp;CELL("address",RES_hh_tess!$B$2),MID(CELL("filename",RES_hh_tess!$B$2),FIND("]",CELL("filename",RES_hh_tess!$B$2))+1,256))</f>
        <v>RES_hh_tess</v>
      </c>
      <c r="C16" s="2"/>
      <c r="D16" s="1" t="s">
        <v>37</v>
      </c>
    </row>
    <row r="17" spans="1:4" x14ac:dyDescent="0.25">
      <c r="B17" s="2" t="str">
        <f ca="1">HYPERLINK("#"&amp;CELL("address",RES_hh_emis!$B$2),MID(CELL("filename",RES_hh_emis!$B$2),FIND("]",CELL("filename",RES_hh_emis!$B$2))+1,256))</f>
        <v>RES_hh_emis</v>
      </c>
      <c r="C17" s="2"/>
      <c r="D17" s="1" t="s">
        <v>36</v>
      </c>
    </row>
    <row r="18" spans="1:4" x14ac:dyDescent="0.25">
      <c r="B18" s="2"/>
      <c r="C18" s="2"/>
      <c r="D18" s="4"/>
    </row>
    <row r="19" spans="1:4" x14ac:dyDescent="0.25">
      <c r="A19" s="7"/>
      <c r="B19" s="3" t="s">
        <v>42</v>
      </c>
      <c r="C19" s="2"/>
      <c r="D19" s="1"/>
    </row>
    <row r="20" spans="1:4" x14ac:dyDescent="0.25">
      <c r="A20" s="7"/>
      <c r="B20" s="2" t="str">
        <f ca="1">HYPERLINK("#"&amp;CELL("address",RES_hh_num_in!$B$2),MID(CELL("filename",RES_hh_num_in!$B$2),FIND("]",CELL("filename",RES_hh_num_in!$B$2))+1,256))</f>
        <v>RES_hh_num_in</v>
      </c>
      <c r="C20" s="2"/>
      <c r="D20" s="1" t="s">
        <v>41</v>
      </c>
    </row>
    <row r="21" spans="1:4" x14ac:dyDescent="0.25">
      <c r="B21" s="2" t="str">
        <f ca="1">HYPERLINK("#"&amp;CELL("address",RES_hh_fec_in!$B$2),MID(CELL("filename",RES_hh_fec_in!$B$2),FIND("]",CELL("filename",RES_hh_fec_in!$B$2))+1,256))</f>
        <v>RES_hh_fec_in</v>
      </c>
      <c r="C21" s="2"/>
      <c r="D21" s="1" t="s">
        <v>17</v>
      </c>
    </row>
    <row r="22" spans="1:4" x14ac:dyDescent="0.25">
      <c r="B22" s="2" t="str">
        <f ca="1">HYPERLINK("#"&amp;CELL("address",RES_hh_tes_in!$B$2),MID(CELL("filename",RES_hh_tes_in!$B$2),FIND("]",CELL("filename",RES_hh_tes_in!$B$2))+1,256))</f>
        <v>RES_hh_tes_in</v>
      </c>
      <c r="C22" s="2"/>
      <c r="D22" s="1" t="s">
        <v>16</v>
      </c>
    </row>
    <row r="23" spans="1:4" x14ac:dyDescent="0.25">
      <c r="B23" s="2" t="str">
        <f ca="1">HYPERLINK("#"&amp;CELL("address",RES_hh_eff_in!$B$2),MID(CELL("filename",RES_hh_eff_in!$B$2),FIND("]",CELL("filename",RES_hh_eff_in!$B$2))+1,256))</f>
        <v>RES_hh_eff_in</v>
      </c>
      <c r="C23" s="2"/>
      <c r="D23" s="1" t="s">
        <v>40</v>
      </c>
    </row>
    <row r="24" spans="1:4" x14ac:dyDescent="0.25">
      <c r="B24" s="2" t="str">
        <f ca="1">HYPERLINK("#"&amp;CELL("address",RES_hh_emi_in!$B$2),MID(CELL("filename",RES_hh_emi_in!$B$2),FIND("]",CELL("filename",RES_hh_emi_in!$B$2))+1,256))</f>
        <v>RES_hh_emi_in</v>
      </c>
      <c r="C24" s="2"/>
      <c r="D24" s="1" t="s">
        <v>39</v>
      </c>
    </row>
    <row r="25" spans="1:4" x14ac:dyDescent="0.25">
      <c r="B25" s="2" t="str">
        <f ca="1">HYPERLINK("#"&amp;CELL("address",RES_hh_fech_in!$B$2),MID(CELL("filename",RES_hh_fech_in!$B$2),FIND("]",CELL("filename",RES_hh_fech_in!$B$2))+1,256))</f>
        <v>RES_hh_fech_in</v>
      </c>
      <c r="C25" s="2"/>
      <c r="D25" s="1" t="s">
        <v>13</v>
      </c>
    </row>
    <row r="26" spans="1:4" x14ac:dyDescent="0.25">
      <c r="B26" s="2" t="str">
        <f ca="1">HYPERLINK("#"&amp;CELL("address",RES_hh_tesh_in!$B$2),MID(CELL("filename",RES_hh_tesh_in!$B$2),FIND("]",CELL("filename",RES_hh_tesh_in!$B$2))+1,256))</f>
        <v>RES_hh_tesh_in</v>
      </c>
      <c r="C26" s="2"/>
      <c r="D26" s="1" t="s">
        <v>12</v>
      </c>
    </row>
    <row r="27" spans="1:4" x14ac:dyDescent="0.25">
      <c r="B27" s="2" t="str">
        <f ca="1">HYPERLINK("#"&amp;CELL("address",RES_hh_emih_in!$B$2),MID(CELL("filename",RES_hh_emih_in!$B$2),FIND("]",CELL("filename",RES_hh_emih_in!$B$2))+1,256))</f>
        <v>RES_hh_emih_in</v>
      </c>
      <c r="C27" s="2"/>
      <c r="D27" s="1" t="s">
        <v>38</v>
      </c>
    </row>
    <row r="28" spans="1:4" x14ac:dyDescent="0.25">
      <c r="B28" s="2" t="str">
        <f ca="1">HYPERLINK("#"&amp;CELL("address",RES_hh_fecs_in!$B$2),MID(CELL("filename",RES_hh_fecs_in!$B$2),FIND("]",CELL("filename",RES_hh_fecs_in!$B$2))+1,256))</f>
        <v>RES_hh_fecs_in</v>
      </c>
      <c r="C28" s="2"/>
      <c r="D28" s="1" t="s">
        <v>10</v>
      </c>
    </row>
    <row r="29" spans="1:4" x14ac:dyDescent="0.25">
      <c r="B29" s="2" t="str">
        <f ca="1">HYPERLINK("#"&amp;CELL("address",RES_hh_tess_in!$B$2),MID(CELL("filename",RES_hh_tess_in!$B$2),FIND("]",CELL("filename",RES_hh_tess_in!$B$2))+1,256))</f>
        <v>RES_hh_tess_in</v>
      </c>
      <c r="C29" s="2"/>
      <c r="D29" s="1" t="s">
        <v>37</v>
      </c>
    </row>
    <row r="30" spans="1:4" x14ac:dyDescent="0.25">
      <c r="B30" s="2" t="str">
        <f ca="1">HYPERLINK("#"&amp;CELL("address",RES_hh_emis_in!$B$2),MID(CELL("filename",RES_hh_emis_in!$B$2),FIND("]",CELL("filename",RES_hh_emis_in!$B$2))+1,256))</f>
        <v>RES_hh_emis_in</v>
      </c>
      <c r="C30" s="2"/>
      <c r="D30" s="1" t="s">
        <v>36</v>
      </c>
    </row>
    <row r="31" spans="1:4" x14ac:dyDescent="0.25">
      <c r="B31" s="2"/>
      <c r="C31" s="2"/>
      <c r="D31" s="4"/>
    </row>
    <row r="32" spans="1:4" x14ac:dyDescent="0.25">
      <c r="B32" s="3" t="s">
        <v>35</v>
      </c>
      <c r="C32" s="2"/>
      <c r="D32" s="4"/>
    </row>
    <row r="33" spans="2:4" x14ac:dyDescent="0.25">
      <c r="B33" s="2" t="str">
        <f ca="1">HYPERLINK("#"&amp;CELL("address",'RES_se-appl'!$B$2),MID(CELL("filename",'RES_se-appl'!$B$2),FIND("]",CELL("filename",'RES_se-appl'!$B$2))+1,256))</f>
        <v>RES_se-appl</v>
      </c>
      <c r="C33" s="5"/>
      <c r="D33" s="1" t="s">
        <v>34</v>
      </c>
    </row>
    <row r="34" spans="2:4" x14ac:dyDescent="0.25">
      <c r="B34" s="2" t="str">
        <f ca="1">HYPERLINK("#"&amp;CELL("address",RES_RF!$B$2),MID(CELL("filename",RES_RF!$B$2),FIND("]",CELL("filename",RES_RF!$B$2))+1,256))</f>
        <v>RES_RF</v>
      </c>
      <c r="C34" s="5"/>
      <c r="D34" s="1" t="s">
        <v>33</v>
      </c>
    </row>
    <row r="35" spans="2:4" x14ac:dyDescent="0.25">
      <c r="B35" s="2" t="str">
        <f ca="1">HYPERLINK("#"&amp;CELL("address",RES_WM!$B$2),MID(CELL("filename",RES_WM!$B$2),FIND("]",CELL("filename",RES_WM!$B$2))+1,256))</f>
        <v>RES_WM</v>
      </c>
      <c r="C35" s="5"/>
      <c r="D35" s="1" t="s">
        <v>32</v>
      </c>
    </row>
    <row r="36" spans="2:4" x14ac:dyDescent="0.25">
      <c r="B36" s="2" t="str">
        <f ca="1">HYPERLINK("#"&amp;CELL("address",RES_DR!$B$2),MID(CELL("filename",RES_DR!$B$2),FIND("]",CELL("filename",RES_DR!$B$2))+1,256))</f>
        <v>RES_DR</v>
      </c>
      <c r="C36" s="5"/>
      <c r="D36" s="1" t="s">
        <v>31</v>
      </c>
    </row>
    <row r="37" spans="2:4" x14ac:dyDescent="0.25">
      <c r="B37" s="2" t="str">
        <f ca="1">HYPERLINK("#"&amp;CELL("address",RES_DW!$B$2),MID(CELL("filename",RES_DW!$B$2),FIND("]",CELL("filename",RES_DW!$B$2))+1,256))</f>
        <v>RES_DW</v>
      </c>
      <c r="C37" s="5"/>
      <c r="D37" s="1" t="s">
        <v>30</v>
      </c>
    </row>
    <row r="38" spans="2:4" x14ac:dyDescent="0.25">
      <c r="B38" s="2" t="str">
        <f ca="1">HYPERLINK("#"&amp;CELL("address",RES_TV!$B$2),MID(CELL("filename",RES_TV!$B$2),FIND("]",CELL("filename",RES_TV!$B$2))+1,256))</f>
        <v>RES_TV</v>
      </c>
      <c r="C38" s="5"/>
      <c r="D38" s="1" t="s">
        <v>29</v>
      </c>
    </row>
    <row r="39" spans="2:4" x14ac:dyDescent="0.25">
      <c r="B39" s="2" t="str">
        <f ca="1">HYPERLINK("#"&amp;CELL("address",RES_IT!$B$2),MID(CELL("filename",RES_IT!$B$2),FIND("]",CELL("filename",RES_IT!$B$2))+1,256))</f>
        <v>RES_IT</v>
      </c>
      <c r="C39" s="5"/>
      <c r="D39" s="1" t="s">
        <v>28</v>
      </c>
    </row>
    <row r="40" spans="2:4" x14ac:dyDescent="0.25">
      <c r="B40" s="2" t="str">
        <f ca="1">HYPERLINK("#"&amp;CELL("address",RES_LI!$B$2),MID(CELL("filename",RES_LI!$B$2),FIND("]",CELL("filename",RES_LI!$B$2))+1,256))</f>
        <v>RES_LI</v>
      </c>
      <c r="C40" s="5"/>
      <c r="D40" s="1" t="s">
        <v>27</v>
      </c>
    </row>
    <row r="41" spans="2:4" x14ac:dyDescent="0.25">
      <c r="B41" s="2" t="str">
        <f ca="1">HYPERLINK("#"&amp;CELL("address",RES_OA!$B$2),MID(CELL("filename",RES_OA!$B$2),FIND("]",CELL("filename",RES_OA!$B$2))+1,256))</f>
        <v>RES_OA</v>
      </c>
      <c r="C41" s="5"/>
      <c r="D41" s="1" t="s">
        <v>26</v>
      </c>
    </row>
    <row r="42" spans="2:4" x14ac:dyDescent="0.25">
      <c r="B42" s="2"/>
      <c r="C42" s="5"/>
      <c r="D42" s="4"/>
    </row>
    <row r="43" spans="2:4" x14ac:dyDescent="0.25">
      <c r="B43" s="3" t="s">
        <v>25</v>
      </c>
      <c r="C43" s="5"/>
      <c r="D43" s="4"/>
    </row>
    <row r="44" spans="2:4" x14ac:dyDescent="0.25">
      <c r="B44" s="2" t="str">
        <f ca="1">HYPERLINK("#"&amp;CELL("address",RES_hhdet_num!$B$2),MID(CELL("filename",RES_hhdet_num!$B$2),FIND("]",CELL("filename",RES_hhdet_num!$B$2))+1,256))</f>
        <v>RES_hhdet_num</v>
      </c>
      <c r="C44" s="2"/>
      <c r="D44" s="1" t="s">
        <v>24</v>
      </c>
    </row>
    <row r="45" spans="2:4" x14ac:dyDescent="0.25">
      <c r="B45" s="6" t="str">
        <f ca="1">HYPERLINK("#"&amp;CELL("address",RES_hhdet_out!$B$2),MID(CELL("filename",RES_hhdet_out!$B$2),FIND("]",CELL("filename",RES_hhdet_out!$B$2))+1,256))</f>
        <v>RES_hhdet_out</v>
      </c>
      <c r="C45" s="2"/>
      <c r="D45" s="4" t="s">
        <v>23</v>
      </c>
    </row>
    <row r="46" spans="2:4" x14ac:dyDescent="0.25">
      <c r="B46" s="6" t="str">
        <f ca="1">HYPERLINK("#"&amp;CELL("address",RES_hhdet_in!$B$2),MID(CELL("filename",RES_hhdet_in!$B$2),FIND("]",CELL("filename",RES_hhdet_in!$B$2))+1,256))</f>
        <v>RES_hhdet_in</v>
      </c>
      <c r="C46" s="2"/>
      <c r="D46" s="4" t="s">
        <v>22</v>
      </c>
    </row>
    <row r="47" spans="2:4" x14ac:dyDescent="0.25">
      <c r="B47" s="6" t="str">
        <f ca="1">HYPERLINK("#"&amp;CELL("address",RES_hhdet_in_new!$B$2),MID(CELL("filename",RES_hhdet_in_new!$B$2),FIND("]",CELL("filename",RES_hhdet_in_new!$B$2))+1,256))</f>
        <v>RES_hhdet_in_new</v>
      </c>
      <c r="C47" s="2"/>
      <c r="D47" s="4" t="s">
        <v>21</v>
      </c>
    </row>
    <row r="48" spans="2:4" x14ac:dyDescent="0.25">
      <c r="B48" s="6" t="str">
        <f ca="1">HYPERLINK("#"&amp;CELL("address",RES_hhdet_in_repl!$B$2),MID(CELL("filename",RES_hhdet_in_repl!$B$2),FIND("]",CELL("filename",RES_hhdet_in_repl!$B$2))+1,256))</f>
        <v>RES_hhdet_in_repl</v>
      </c>
      <c r="C48" s="2"/>
      <c r="D48" s="4" t="s">
        <v>202</v>
      </c>
    </row>
    <row r="49" spans="2:4" x14ac:dyDescent="0.25">
      <c r="B49" s="6" t="str">
        <f ca="1">HYPERLINK("#"&amp;CELL("address",RES_hhdet_numvin!$B$2),MID(CELL("filename",RES_hhdet_numvin!$B$2),FIND("]",CELL("filename",RES_hhdet_numvin!$B$2))+1,256))</f>
        <v>RES_hhdet_numvin</v>
      </c>
      <c r="C49" s="2"/>
      <c r="D49" s="4" t="s">
        <v>20</v>
      </c>
    </row>
    <row r="50" spans="2:4" x14ac:dyDescent="0.25">
      <c r="B50" s="2"/>
      <c r="C50" s="5"/>
      <c r="D50" s="4"/>
    </row>
    <row r="51" spans="2:4" x14ac:dyDescent="0.25">
      <c r="B51" s="3" t="s">
        <v>19</v>
      </c>
      <c r="C51" s="5"/>
      <c r="D51" s="4"/>
    </row>
    <row r="52" spans="2:4" x14ac:dyDescent="0.25">
      <c r="B52" s="2" t="e">
        <f ca="1">HYPERLINK("#"&amp;CELL("address",RES_hhdet_fec!#REF!),MID(CELL("filename",RES_hhdet_fec!#REF!),FIND("]",CELL("filename",RES_hhdet_fec!#REF!))+1,256))</f>
        <v>#REF!</v>
      </c>
      <c r="C52" s="2"/>
      <c r="D52" s="1" t="s">
        <v>17</v>
      </c>
    </row>
    <row r="53" spans="2:4" x14ac:dyDescent="0.25">
      <c r="B53" s="2" t="str">
        <f ca="1">HYPERLINK("#"&amp;CELL("address",RES_hhdet_tes!$B$2),MID(CELL("filename",RES_hhdet_tes!$B$2),FIND("]",CELL("filename",RES_hhdet_tes!$B$2))+1,256))</f>
        <v>RES_hhdet_tes</v>
      </c>
      <c r="C53" s="2"/>
      <c r="D53" s="1" t="s">
        <v>16</v>
      </c>
    </row>
    <row r="54" spans="2:4" x14ac:dyDescent="0.25">
      <c r="B54" s="2" t="str">
        <f ca="1">HYPERLINK("#"&amp;CELL("address",RES_hhdet_eff!$B$2),MID(CELL("filename",RES_hhdet_eff!$B$2),FIND("]",CELL("filename",RES_hhdet_eff!$B$2))+1,256))</f>
        <v>RES_hhdet_eff</v>
      </c>
      <c r="C54" s="2"/>
      <c r="D54" s="1" t="s">
        <v>15</v>
      </c>
    </row>
    <row r="55" spans="2:4" x14ac:dyDescent="0.25">
      <c r="B55" s="2" t="str">
        <f ca="1">HYPERLINK("#"&amp;CELL("address",RES_hhdet_emi!$B$2),MID(CELL("filename",RES_hhdet_emi!$B$2),FIND("]",CELL("filename",RES_hhdet_emi!$B$2))+1,256))</f>
        <v>RES_hhdet_emi</v>
      </c>
      <c r="C55" s="2"/>
      <c r="D55" s="1" t="s">
        <v>14</v>
      </c>
    </row>
    <row r="56" spans="2:4" x14ac:dyDescent="0.25">
      <c r="B56" s="2" t="str">
        <f ca="1">HYPERLINK("#"&amp;CELL("address",RES_hhdet_fech!$B$2),MID(CELL("filename",RES_hhdet_fech!$B$2),FIND("]",CELL("filename",RES_hhdet_fech!$B$2))+1,256))</f>
        <v>RES_hhdet_fech</v>
      </c>
      <c r="C56" s="2"/>
      <c r="D56" s="1" t="s">
        <v>13</v>
      </c>
    </row>
    <row r="57" spans="2:4" x14ac:dyDescent="0.25">
      <c r="B57" s="2" t="str">
        <f ca="1">HYPERLINK("#"&amp;CELL("address",RES_hhdet_tesh!$B$2),MID(CELL("filename",RES_hhdet_tesh!$B$2),FIND("]",CELL("filename",RES_hhdet_tesh!$B$2))+1,256))</f>
        <v>RES_hhdet_tesh</v>
      </c>
      <c r="C57" s="2"/>
      <c r="D57" s="1" t="s">
        <v>12</v>
      </c>
    </row>
    <row r="58" spans="2:4" x14ac:dyDescent="0.25">
      <c r="B58" s="2" t="str">
        <f ca="1">HYPERLINK("#"&amp;CELL("address",RES_hhdet_emih!$B$2),MID(CELL("filename",RES_hhdet_emih!$B$2),FIND("]",CELL("filename",RES_hhdet_emih!$B$2))+1,256))</f>
        <v>RES_hhdet_emih</v>
      </c>
      <c r="C58" s="2"/>
      <c r="D58" s="1" t="s">
        <v>11</v>
      </c>
    </row>
    <row r="59" spans="2:4" x14ac:dyDescent="0.25">
      <c r="B59" s="2" t="str">
        <f ca="1">HYPERLINK("#"&amp;CELL("address",RES_hhdet_fecs!$B$2),MID(CELL("filename",RES_hhdet_fecs!$B$2),FIND("]",CELL("filename",RES_hhdet_fecs!$B$2))+1,256))</f>
        <v>RES_hhdet_fecs</v>
      </c>
      <c r="C59" s="2"/>
      <c r="D59" s="1" t="s">
        <v>10</v>
      </c>
    </row>
    <row r="60" spans="2:4" x14ac:dyDescent="0.25">
      <c r="B60" s="2" t="str">
        <f ca="1">HYPERLINK("#"&amp;CELL("address",RES_hhdet_tess!$B$2),MID(CELL("filename",RES_hhdet_tess!$B$2),FIND("]",CELL("filename",RES_hhdet_tess!$B$2))+1,256))</f>
        <v>RES_hhdet_tess</v>
      </c>
      <c r="C60" s="2"/>
      <c r="D60" s="1" t="s">
        <v>37</v>
      </c>
    </row>
    <row r="61" spans="2:4" x14ac:dyDescent="0.25">
      <c r="B61" s="2" t="str">
        <f ca="1">HYPERLINK("#"&amp;CELL("address",RES_hhdet_emis!$B$2),MID(CELL("filename",RES_hhdet_emis!$B$2),FIND("]",CELL("filename",RES_hhdet_emis!$B$2))+1,256))</f>
        <v>RES_hhdet_emis</v>
      </c>
      <c r="C61" s="2"/>
      <c r="D61" s="1" t="s">
        <v>212</v>
      </c>
    </row>
    <row r="63" spans="2:4" x14ac:dyDescent="0.25">
      <c r="B63" s="3" t="s">
        <v>18</v>
      </c>
      <c r="C63" s="5"/>
      <c r="D63" s="4"/>
    </row>
    <row r="64" spans="2:4" x14ac:dyDescent="0.25">
      <c r="B64" s="2" t="str">
        <f ca="1">HYPERLINK("#"&amp;CELL("address",RES_hhdet_in_fec!$B$2),MID(CELL("filename",RES_hhdet_in_fec!$B$2),FIND("]",CELL("filename",RES_hhdet_in_fec!$B$2))+1,256))</f>
        <v>RES_hhdet_in_fec</v>
      </c>
      <c r="C64" s="2"/>
      <c r="D64" s="1" t="s">
        <v>17</v>
      </c>
    </row>
    <row r="65" spans="2:4" x14ac:dyDescent="0.25">
      <c r="B65" s="2" t="str">
        <f ca="1">HYPERLINK("#"&amp;CELL("address",RES_hhdet_in_tes!$B$2),MID(CELL("filename",RES_hhdet_in_tes!$B$2),FIND("]",CELL("filename",RES_hhdet_in_tes!$B$2))+1,256))</f>
        <v>RES_hhdet_in_tes</v>
      </c>
      <c r="C65" s="2"/>
      <c r="D65" s="1" t="s">
        <v>16</v>
      </c>
    </row>
    <row r="66" spans="2:4" x14ac:dyDescent="0.25">
      <c r="B66" s="2" t="str">
        <f ca="1">HYPERLINK("#"&amp;CELL("address",RES_hhdet_in_eff!$B$2),MID(CELL("filename",RES_hhdet_in_eff!$B$2),FIND("]",CELL("filename",RES_hhdet_in_eff!$B$2))+1,256))</f>
        <v>RES_hhdet_in_eff</v>
      </c>
      <c r="C66" s="2"/>
      <c r="D66" s="1" t="s">
        <v>15</v>
      </c>
    </row>
    <row r="67" spans="2:4" x14ac:dyDescent="0.25">
      <c r="B67" s="2" t="str">
        <f ca="1">HYPERLINK("#"&amp;CELL("address",RES_hhdet_in_emi!$B$2),MID(CELL("filename",RES_hhdet_in_emi!$B$2),FIND("]",CELL("filename",RES_hhdet_in_emi!$B$2))+1,256))</f>
        <v>RES_hhdet_in_emi</v>
      </c>
      <c r="C67" s="2"/>
      <c r="D67" s="1" t="s">
        <v>14</v>
      </c>
    </row>
    <row r="68" spans="2:4" x14ac:dyDescent="0.25">
      <c r="B68" s="2" t="str">
        <f ca="1">HYPERLINK("#"&amp;CELL("address",RES_hhdet_in_fech!$B$2),MID(CELL("filename",RES_hhdet_in_fech!$B$2),FIND("]",CELL("filename",RES_hhdet_in_fech!$B$2))+1,256))</f>
        <v>RES_hhdet_in_fech</v>
      </c>
      <c r="C68" s="2"/>
      <c r="D68" s="1" t="s">
        <v>13</v>
      </c>
    </row>
    <row r="69" spans="2:4" x14ac:dyDescent="0.25">
      <c r="B69" s="2" t="str">
        <f ca="1">HYPERLINK("#"&amp;CELL("address",RES_hhdet_in_tesh!$B$2),MID(CELL("filename",RES_hhdet_in_tesh!$B$2),FIND("]",CELL("filename",RES_hhdet_in_tesh!$B$2))+1,256))</f>
        <v>RES_hhdet_in_tesh</v>
      </c>
      <c r="C69" s="2"/>
      <c r="D69" s="1" t="s">
        <v>12</v>
      </c>
    </row>
    <row r="70" spans="2:4" x14ac:dyDescent="0.25">
      <c r="B70" s="2" t="str">
        <f ca="1">HYPERLINK("#"&amp;CELL("address",RES_hhdet_in_emih!$B$2),MID(CELL("filename",RES_hhdet_in_emih!$B$2),FIND("]",CELL("filename",RES_hhdet_in_emih!$B$2))+1,256))</f>
        <v>RES_hhdet_in_emih</v>
      </c>
      <c r="C70" s="2"/>
      <c r="D70" s="1" t="s">
        <v>11</v>
      </c>
    </row>
    <row r="71" spans="2:4" x14ac:dyDescent="0.25">
      <c r="B71" s="2" t="str">
        <f ca="1">HYPERLINK("#"&amp;CELL("address",RES_hhdet_in_fecs!$B$2),MID(CELL("filename",RES_hhdet_in_fecs!$B$2),FIND("]",CELL("filename",RES_hhdet_in_fecs!$B$2))+1,256))</f>
        <v>RES_hhdet_in_fecs</v>
      </c>
      <c r="C71" s="2"/>
      <c r="D71" s="1" t="s">
        <v>10</v>
      </c>
    </row>
    <row r="72" spans="2:4" x14ac:dyDescent="0.25">
      <c r="B72" s="2" t="str">
        <f ca="1">HYPERLINK("#"&amp;CELL("address",RES_hhdet_in_tess!$B$2),MID(CELL("filename",RES_hhdet_in_tess!$B$2),FIND("]",CELL("filename",RES_hhdet_in_tess!$B$2))+1,256))</f>
        <v>RES_hhdet_in_tess</v>
      </c>
      <c r="C72" s="2"/>
      <c r="D72" s="1" t="s">
        <v>37</v>
      </c>
    </row>
    <row r="73" spans="2:4" x14ac:dyDescent="0.25">
      <c r="B73" s="2" t="str">
        <f ca="1">HYPERLINK("#"&amp;CELL("address",RES_hhdet_in_emis!$B$2),MID(CELL("filename",RES_hhdet_in_emis!$B$2),FIND("]",CELL("filename",RES_hhdet_in_emis!$B$2))+1,256))</f>
        <v>RES_hhdet_in_emis</v>
      </c>
      <c r="C73" s="2"/>
      <c r="D73" s="1" t="s">
        <v>212</v>
      </c>
    </row>
    <row r="75" spans="2:4" x14ac:dyDescent="0.25">
      <c r="B75" s="3" t="s">
        <v>9</v>
      </c>
    </row>
    <row r="76" spans="2:4" x14ac:dyDescent="0.25">
      <c r="B76" s="2" t="str">
        <f ca="1">HYPERLINK("#"&amp;CELL("address",RES_hh_SLD!$B$2),MID(CELL("filename",RES_hh_SLD!$B$2),FIND("]",CELL("filename",RES_hh_SLD!$B$2))+1,256))</f>
        <v>RES_hh_SLD</v>
      </c>
      <c r="C76" s="2"/>
      <c r="D76" s="1" t="s">
        <v>8</v>
      </c>
    </row>
    <row r="77" spans="2:4" x14ac:dyDescent="0.25">
      <c r="B77" s="2" t="str">
        <f ca="1">HYPERLINK("#"&amp;CELL("address",RES_hh_LPG!$B$2),MID(CELL("filename",RES_hh_LPG!$B$2),FIND("]",CELL("filename",RES_hh_LPG!$B$2))+1,256))</f>
        <v>RES_hh_LPG</v>
      </c>
      <c r="C77" s="2"/>
      <c r="D77" s="1" t="s">
        <v>7</v>
      </c>
    </row>
    <row r="78" spans="2:4" x14ac:dyDescent="0.25">
      <c r="B78" s="2" t="str">
        <f ca="1">HYPERLINK("#"&amp;CELL("address",RES_hh_GDO!$B$2),MID(CELL("filename",RES_hh_GDO!$B$2),FIND("]",CELL("filename",RES_hh_GDO!$B$2))+1,256))</f>
        <v>RES_hh_GDO</v>
      </c>
      <c r="C78" s="2"/>
      <c r="D78" s="1" t="s">
        <v>6</v>
      </c>
    </row>
    <row r="79" spans="2:4" x14ac:dyDescent="0.25">
      <c r="B79" s="2" t="str">
        <f ca="1">HYPERLINK("#"&amp;CELL("address",RES_hh_NGS!$B$2),MID(CELL("filename",RES_hh_NGS!$B$2),FIND("]",CELL("filename",RES_hh_NGS!$B$2))+1,256))</f>
        <v>RES_hh_NGS</v>
      </c>
      <c r="C79" s="2"/>
      <c r="D79" s="1" t="s">
        <v>5</v>
      </c>
    </row>
    <row r="80" spans="2:4" x14ac:dyDescent="0.25">
      <c r="B80" s="2" t="str">
        <f ca="1">HYPERLINK("#"&amp;CELL("address",RES_hh_BMS!$B$2),MID(CELL("filename",RES_hh_BMS!$B$2),FIND("]",CELL("filename",RES_hh_BMS!$B$2))+1,256))</f>
        <v>RES_hh_BMS</v>
      </c>
      <c r="C80" s="2"/>
      <c r="D80" s="1" t="s">
        <v>4</v>
      </c>
    </row>
    <row r="81" spans="2:4" x14ac:dyDescent="0.25">
      <c r="B81" s="2" t="str">
        <f ca="1">HYPERLINK("#"&amp;CELL("address",RES_hh_GEO!$B$2),MID(CELL("filename",RES_hh_GEO!$B$2),FIND("]",CELL("filename",RES_hh_GEO!$B$2))+1,256))</f>
        <v>RES_hh_GEO</v>
      </c>
      <c r="C81" s="2"/>
      <c r="D81" s="1" t="s">
        <v>3</v>
      </c>
    </row>
    <row r="82" spans="2:4" x14ac:dyDescent="0.25">
      <c r="B82" s="2" t="str">
        <f ca="1">HYPERLINK("#"&amp;CELL("address",RES_hh_DHT!$B$2),MID(CELL("filename",RES_hh_DHT!$B$2),FIND("]",CELL("filename",RES_hh_DHT!$B$2))+1,256))</f>
        <v>RES_hh_DHT</v>
      </c>
      <c r="C82" s="2"/>
      <c r="D82" s="1" t="s">
        <v>2</v>
      </c>
    </row>
    <row r="83" spans="2:4" x14ac:dyDescent="0.25">
      <c r="B83" s="2" t="str">
        <f ca="1">HYPERLINK("#"&amp;CELL("address",RES_hh_AEL!$B$2),MID(CELL("filename",RES_hh_AEL!$B$2),FIND("]",CELL("filename",RES_hh_AEL!$B$2))+1,256))</f>
        <v>RES_hh_AEL</v>
      </c>
      <c r="C83" s="2"/>
      <c r="D83" s="1" t="s">
        <v>1</v>
      </c>
    </row>
    <row r="84" spans="2:4" x14ac:dyDescent="0.25">
      <c r="B84" s="2" t="str">
        <f ca="1">HYPERLINK("#"&amp;CELL("address",RES_hh_CEL!$B$2),MID(CELL("filename",RES_hh_CEL!$B$2),FIND("]",CELL("filename",RES_hh_CEL!$B$2))+1,256))</f>
        <v>RES_hh_CEL</v>
      </c>
      <c r="C84" s="2"/>
      <c r="D84" s="1" t="s">
        <v>0</v>
      </c>
    </row>
  </sheetData>
  <pageMargins left="0.39370078740157483" right="0.39370078740157483" top="0.39370078740157483" bottom="0.39370078740157483" header="0.31496062992125984" footer="0.31496062992125984"/>
  <pageSetup paperSize="9" scale="6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Q176"/>
  <sheetViews>
    <sheetView showGridLines="0" zoomScaleNormal="100" workbookViewId="0">
      <pane xSplit="1" ySplit="1" topLeftCell="B2" activePane="bottomRight" state="frozen"/>
      <selection activeCell="A3" sqref="A3"/>
      <selection pane="topRight" activeCell="A3" sqref="A3"/>
      <selection pane="bottomLeft" activeCell="A3" sqref="A3"/>
      <selection pane="bottomRight" activeCell="B2" sqref="B2"/>
    </sheetView>
  </sheetViews>
  <sheetFormatPr defaultRowHeight="12" customHeight="1" x14ac:dyDescent="0.25"/>
  <cols>
    <col min="1" max="1" width="6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" customHeight="1" x14ac:dyDescent="0.25">
      <c r="A3" s="77" t="s">
        <v>216</v>
      </c>
      <c r="B3" s="69">
        <v>11578.257088685188</v>
      </c>
      <c r="C3" s="69">
        <v>12060.749240634492</v>
      </c>
      <c r="D3" s="69">
        <v>12807.267871869723</v>
      </c>
      <c r="E3" s="69">
        <v>14255.129940803272</v>
      </c>
      <c r="F3" s="69">
        <v>15804.66340529618</v>
      </c>
      <c r="G3" s="69">
        <v>17638.78608438194</v>
      </c>
      <c r="H3" s="69">
        <v>19243.405543561876</v>
      </c>
      <c r="I3" s="69">
        <v>21633.093103650317</v>
      </c>
      <c r="J3" s="69">
        <v>22466.818835066362</v>
      </c>
      <c r="K3" s="69">
        <v>18568.433844751635</v>
      </c>
      <c r="L3" s="69">
        <v>17945.5</v>
      </c>
      <c r="M3" s="69">
        <v>18770.817726041609</v>
      </c>
      <c r="N3" s="69">
        <v>19351.625826889031</v>
      </c>
      <c r="O3" s="69">
        <v>20186.442554290672</v>
      </c>
      <c r="P3" s="69">
        <v>20987.026389503168</v>
      </c>
      <c r="Q3" s="69">
        <v>21821.697499302783</v>
      </c>
    </row>
    <row r="4" spans="1:17" ht="12" customHeight="1" x14ac:dyDescent="0.25">
      <c r="A4" s="79" t="s">
        <v>108</v>
      </c>
      <c r="B4" s="83">
        <v>3512074</v>
      </c>
      <c r="C4" s="83">
        <v>3486998</v>
      </c>
      <c r="D4" s="83">
        <v>3454637</v>
      </c>
      <c r="E4" s="83">
        <v>3431497</v>
      </c>
      <c r="F4" s="83">
        <v>3398929</v>
      </c>
      <c r="G4" s="83">
        <v>3355220</v>
      </c>
      <c r="H4" s="83">
        <v>3289835</v>
      </c>
      <c r="I4" s="83">
        <v>3249983</v>
      </c>
      <c r="J4" s="83">
        <v>3212605</v>
      </c>
      <c r="K4" s="83">
        <v>3183856</v>
      </c>
      <c r="L4" s="83">
        <v>3141976</v>
      </c>
      <c r="M4" s="83">
        <v>3052588</v>
      </c>
      <c r="N4" s="83">
        <v>3003641</v>
      </c>
      <c r="O4" s="83">
        <v>2971905</v>
      </c>
      <c r="P4" s="83">
        <v>2943472</v>
      </c>
      <c r="Q4" s="83">
        <v>2921262</v>
      </c>
    </row>
    <row r="5" spans="1:17" s="28" customFormat="1" ht="12" customHeight="1" x14ac:dyDescent="0.25"/>
    <row r="6" spans="1:17" ht="12" customHeight="1" x14ac:dyDescent="0.25">
      <c r="A6" s="77" t="s">
        <v>24</v>
      </c>
      <c r="B6" s="69">
        <v>1369971</v>
      </c>
      <c r="C6" s="69">
        <v>1365154</v>
      </c>
      <c r="D6" s="69">
        <v>1357439</v>
      </c>
      <c r="E6" s="69">
        <v>1353304</v>
      </c>
      <c r="F6" s="69">
        <v>1345406</v>
      </c>
      <c r="G6" s="69">
        <v>1333023</v>
      </c>
      <c r="H6" s="69">
        <v>1293683</v>
      </c>
      <c r="I6" s="69">
        <v>1274503</v>
      </c>
      <c r="J6" s="69">
        <v>1286586</v>
      </c>
      <c r="K6" s="69">
        <v>1297415</v>
      </c>
      <c r="L6" s="69">
        <v>1315735</v>
      </c>
      <c r="M6" s="69">
        <v>1302299</v>
      </c>
      <c r="N6" s="69">
        <v>1295231</v>
      </c>
      <c r="O6" s="69">
        <v>1307481</v>
      </c>
      <c r="P6" s="69">
        <v>1300120</v>
      </c>
      <c r="Q6" s="69">
        <v>1307637</v>
      </c>
    </row>
    <row r="7" spans="1:17" ht="12" customHeight="1" x14ac:dyDescent="0.25">
      <c r="A7" s="82" t="s">
        <v>107</v>
      </c>
      <c r="B7" s="81">
        <v>84174.844858874465</v>
      </c>
      <c r="C7" s="81">
        <v>83926.154800000018</v>
      </c>
      <c r="D7" s="81">
        <v>83522.114700000006</v>
      </c>
      <c r="E7" s="81">
        <v>83363.329200000007</v>
      </c>
      <c r="F7" s="81">
        <v>82994.188900000008</v>
      </c>
      <c r="G7" s="81">
        <v>82358.411999999997</v>
      </c>
      <c r="H7" s="81">
        <v>80074.858500000002</v>
      </c>
      <c r="I7" s="81">
        <v>79049.564800000007</v>
      </c>
      <c r="J7" s="81">
        <v>80070.251000000004</v>
      </c>
      <c r="K7" s="81">
        <v>81053.798399999985</v>
      </c>
      <c r="L7" s="81">
        <v>82590.142399999997</v>
      </c>
      <c r="M7" s="81">
        <v>82013.000313524506</v>
      </c>
      <c r="N7" s="81">
        <v>81858.599199999997</v>
      </c>
      <c r="O7" s="81">
        <v>83057.529276834917</v>
      </c>
      <c r="P7" s="81">
        <v>82905.744536420461</v>
      </c>
      <c r="Q7" s="81">
        <v>83783.467562964332</v>
      </c>
    </row>
    <row r="8" spans="1:17" ht="12" customHeight="1" x14ac:dyDescent="0.25">
      <c r="A8" s="76" t="s">
        <v>41</v>
      </c>
      <c r="B8" s="80"/>
      <c r="C8" s="80">
        <v>32618.357142857141</v>
      </c>
      <c r="D8" s="80">
        <v>32503.666666666664</v>
      </c>
      <c r="E8" s="80">
        <v>32319.976190476187</v>
      </c>
      <c r="F8" s="80">
        <v>32221.523809523809</v>
      </c>
      <c r="G8" s="80">
        <v>32033.476190476187</v>
      </c>
      <c r="H8" s="80">
        <v>31738.642857142855</v>
      </c>
      <c r="I8" s="80">
        <v>30801.976190476187</v>
      </c>
      <c r="J8" s="80">
        <v>42428.309523809527</v>
      </c>
      <c r="K8" s="80">
        <v>41462</v>
      </c>
      <c r="L8" s="80">
        <v>49210.833333333328</v>
      </c>
      <c r="M8" s="80">
        <v>31327.023809523809</v>
      </c>
      <c r="N8" s="80">
        <v>31007.119047619046</v>
      </c>
      <c r="O8" s="80">
        <v>43088.833333333328</v>
      </c>
      <c r="P8" s="80">
        <v>31130.5</v>
      </c>
      <c r="Q8" s="80">
        <v>38472.238095238092</v>
      </c>
    </row>
    <row r="9" spans="1:17" ht="12" customHeight="1" x14ac:dyDescent="0.25">
      <c r="A9" s="79" t="s">
        <v>106</v>
      </c>
      <c r="B9" s="78"/>
      <c r="C9" s="78">
        <f>C8*C21/1000</f>
        <v>2051.4428488561066</v>
      </c>
      <c r="D9" s="78">
        <f t="shared" ref="D9:Q9" si="0">D8*D21/1000</f>
        <v>2068.5000269865991</v>
      </c>
      <c r="E9" s="78">
        <f t="shared" si="0"/>
        <v>2084.2594565444292</v>
      </c>
      <c r="F9" s="78">
        <f t="shared" si="0"/>
        <v>2102.2165205522028</v>
      </c>
      <c r="G9" s="78">
        <f t="shared" si="0"/>
        <v>2104.1465247689484</v>
      </c>
      <c r="H9" s="78">
        <f t="shared" si="0"/>
        <v>2107.9117281539438</v>
      </c>
      <c r="I9" s="78">
        <f t="shared" si="0"/>
        <v>2068.4314791998258</v>
      </c>
      <c r="J9" s="78">
        <f t="shared" si="0"/>
        <v>2902.8186952380838</v>
      </c>
      <c r="K9" s="78">
        <f t="shared" si="0"/>
        <v>2889.981947619036</v>
      </c>
      <c r="L9" s="78">
        <f t="shared" si="0"/>
        <v>3466.1963428571521</v>
      </c>
      <c r="M9" s="78">
        <f t="shared" si="0"/>
        <v>2232.6824683802724</v>
      </c>
      <c r="N9" s="78">
        <f t="shared" si="0"/>
        <v>2243.4005820844623</v>
      </c>
      <c r="O9" s="78">
        <f t="shared" si="0"/>
        <v>3147.9443435015824</v>
      </c>
      <c r="P9" s="78">
        <f t="shared" si="0"/>
        <v>2293.3818724535645</v>
      </c>
      <c r="Q9" s="78">
        <f t="shared" si="0"/>
        <v>2851.6693250300709</v>
      </c>
    </row>
    <row r="10" spans="1:17" s="28" customFormat="1" ht="12" customHeight="1" x14ac:dyDescent="0.25"/>
    <row r="11" spans="1:17" ht="12" customHeight="1" x14ac:dyDescent="0.25">
      <c r="A11" s="77" t="s">
        <v>105</v>
      </c>
      <c r="B11" s="211">
        <v>3570.4</v>
      </c>
      <c r="C11" s="211">
        <v>3937.43</v>
      </c>
      <c r="D11" s="211">
        <v>3833.28</v>
      </c>
      <c r="E11" s="211">
        <v>4086.22</v>
      </c>
      <c r="F11" s="211">
        <v>4070.89</v>
      </c>
      <c r="G11" s="211">
        <v>4020.92</v>
      </c>
      <c r="H11" s="211">
        <v>3892.7</v>
      </c>
      <c r="I11" s="211">
        <v>3740.49</v>
      </c>
      <c r="J11" s="211">
        <v>3556.58</v>
      </c>
      <c r="K11" s="211">
        <v>3948.96</v>
      </c>
      <c r="L11" s="211">
        <v>4414.32</v>
      </c>
      <c r="M11" s="211">
        <v>3766.26</v>
      </c>
      <c r="N11" s="211">
        <v>4077.33</v>
      </c>
      <c r="O11" s="211">
        <v>3871.8</v>
      </c>
      <c r="P11" s="211">
        <v>3726.64</v>
      </c>
      <c r="Q11" s="211">
        <v>3523.31</v>
      </c>
    </row>
    <row r="12" spans="1:17" ht="12" customHeight="1" x14ac:dyDescent="0.25">
      <c r="A12" s="76" t="s">
        <v>104</v>
      </c>
      <c r="B12" s="212">
        <v>4029.0866666666666</v>
      </c>
      <c r="C12" s="212">
        <v>4029.0866666666666</v>
      </c>
      <c r="D12" s="212">
        <v>4029.0866666666666</v>
      </c>
      <c r="E12" s="212">
        <v>4029.0866666666666</v>
      </c>
      <c r="F12" s="212">
        <v>4029.0866666666666</v>
      </c>
      <c r="G12" s="212">
        <v>4029.0866666666666</v>
      </c>
      <c r="H12" s="212">
        <v>4029.0866666666666</v>
      </c>
      <c r="I12" s="212">
        <v>4029.0866666666666</v>
      </c>
      <c r="J12" s="212">
        <v>4029.0866666666666</v>
      </c>
      <c r="K12" s="212">
        <v>4029.0866666666666</v>
      </c>
      <c r="L12" s="212">
        <v>4029.0866666666666</v>
      </c>
      <c r="M12" s="212">
        <v>4029.0866666666666</v>
      </c>
      <c r="N12" s="212">
        <v>4029.0866666666666</v>
      </c>
      <c r="O12" s="212">
        <v>4029.0866666666666</v>
      </c>
      <c r="P12" s="212">
        <v>4029.0866666666666</v>
      </c>
      <c r="Q12" s="212">
        <v>4029.0866666666666</v>
      </c>
    </row>
    <row r="13" spans="1:17" ht="12" customHeight="1" x14ac:dyDescent="0.25">
      <c r="A13" s="75" t="s">
        <v>103</v>
      </c>
      <c r="B13" s="213">
        <f>IF(B11=0,0,B11/B12)</f>
        <v>0.88615616773363037</v>
      </c>
      <c r="C13" s="213">
        <f t="shared" ref="C13:Q13" si="1">IF(C11=0,0,C11/C12)</f>
        <v>0.97725125462677231</v>
      </c>
      <c r="D13" s="213">
        <f t="shared" si="1"/>
        <v>0.95140172379844568</v>
      </c>
      <c r="E13" s="213">
        <f t="shared" si="1"/>
        <v>1.0141802195038412</v>
      </c>
      <c r="F13" s="213">
        <f t="shared" si="1"/>
        <v>1.0103753869776939</v>
      </c>
      <c r="G13" s="213">
        <f t="shared" si="1"/>
        <v>0.99797307247465517</v>
      </c>
      <c r="H13" s="213">
        <f t="shared" si="1"/>
        <v>0.96614948300938341</v>
      </c>
      <c r="I13" s="213">
        <f t="shared" si="1"/>
        <v>0.92837169052374147</v>
      </c>
      <c r="J13" s="213">
        <f t="shared" si="1"/>
        <v>0.88272610997033241</v>
      </c>
      <c r="K13" s="213">
        <f t="shared" si="1"/>
        <v>0.98011294536561644</v>
      </c>
      <c r="L13" s="213">
        <f t="shared" si="1"/>
        <v>1.0956130669812678</v>
      </c>
      <c r="M13" s="213">
        <f t="shared" si="1"/>
        <v>0.93476768101290131</v>
      </c>
      <c r="N13" s="213">
        <f t="shared" si="1"/>
        <v>1.0119737641119659</v>
      </c>
      <c r="O13" s="213">
        <f t="shared" si="1"/>
        <v>0.96096220317921521</v>
      </c>
      <c r="P13" s="213">
        <f t="shared" si="1"/>
        <v>0.92493418690422813</v>
      </c>
      <c r="Q13" s="213">
        <f t="shared" si="1"/>
        <v>0.87446865542728458</v>
      </c>
    </row>
    <row r="14" spans="1:17" s="28" customFormat="1" ht="12" customHeight="1" x14ac:dyDescent="0.25"/>
    <row r="15" spans="1:17" s="28" customFormat="1" ht="12.95" customHeight="1" x14ac:dyDescent="0.25">
      <c r="A15" s="35" t="s">
        <v>102</v>
      </c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</row>
    <row r="16" spans="1:17" s="28" customFormat="1" ht="12" customHeight="1" x14ac:dyDescent="0.25"/>
    <row r="17" spans="1:17" ht="12" customHeight="1" x14ac:dyDescent="0.25">
      <c r="A17" s="70" t="s">
        <v>101</v>
      </c>
      <c r="B17" s="74">
        <f t="shared" ref="B17:Q17" si="2">B4/B6</f>
        <v>2.563611930471521</v>
      </c>
      <c r="C17" s="74">
        <f t="shared" si="2"/>
        <v>2.5542891131696499</v>
      </c>
      <c r="D17" s="74">
        <f t="shared" si="2"/>
        <v>2.5449666614853412</v>
      </c>
      <c r="E17" s="74">
        <f t="shared" si="2"/>
        <v>2.5356438760248992</v>
      </c>
      <c r="F17" s="74">
        <f t="shared" si="2"/>
        <v>2.5263221659484199</v>
      </c>
      <c r="G17" s="74">
        <f t="shared" si="2"/>
        <v>2.5170008319436348</v>
      </c>
      <c r="H17" s="74">
        <f t="shared" si="2"/>
        <v>2.5429993282743917</v>
      </c>
      <c r="I17" s="74">
        <f t="shared" si="2"/>
        <v>2.5500002746168509</v>
      </c>
      <c r="J17" s="74">
        <f t="shared" si="2"/>
        <v>2.4969998119053058</v>
      </c>
      <c r="K17" s="74">
        <f t="shared" si="2"/>
        <v>2.4539996839870049</v>
      </c>
      <c r="L17" s="74">
        <f t="shared" si="2"/>
        <v>2.3880006232258015</v>
      </c>
      <c r="M17" s="74">
        <f t="shared" si="2"/>
        <v>2.3439993427008696</v>
      </c>
      <c r="N17" s="74">
        <f t="shared" si="2"/>
        <v>2.3190002401116097</v>
      </c>
      <c r="O17" s="74">
        <f t="shared" si="2"/>
        <v>2.2730005254378458</v>
      </c>
      <c r="P17" s="74">
        <f t="shared" si="2"/>
        <v>2.2640002461311264</v>
      </c>
      <c r="Q17" s="74">
        <f t="shared" si="2"/>
        <v>2.2340007203834094</v>
      </c>
    </row>
    <row r="18" spans="1:17" ht="12" customHeight="1" x14ac:dyDescent="0.25">
      <c r="A18" s="68" t="s">
        <v>100</v>
      </c>
      <c r="B18" s="73">
        <f t="shared" ref="B18:Q18" si="3">B7*1000/B4</f>
        <v>23.967275421552756</v>
      </c>
      <c r="C18" s="73">
        <f t="shared" si="3"/>
        <v>24.068311711105085</v>
      </c>
      <c r="D18" s="73">
        <f t="shared" si="3"/>
        <v>24.176813569703562</v>
      </c>
      <c r="E18" s="73">
        <f t="shared" si="3"/>
        <v>24.293574845031191</v>
      </c>
      <c r="F18" s="73">
        <f t="shared" si="3"/>
        <v>24.417747149175522</v>
      </c>
      <c r="G18" s="73">
        <f t="shared" si="3"/>
        <v>24.546352251119153</v>
      </c>
      <c r="H18" s="73">
        <f t="shared" si="3"/>
        <v>24.34008346923174</v>
      </c>
      <c r="I18" s="73">
        <f t="shared" si="3"/>
        <v>24.323070243752049</v>
      </c>
      <c r="J18" s="73">
        <f t="shared" si="3"/>
        <v>24.923777121681628</v>
      </c>
      <c r="K18" s="73">
        <f t="shared" si="3"/>
        <v>25.457746330236038</v>
      </c>
      <c r="L18" s="73">
        <f t="shared" si="3"/>
        <v>26.286051325662573</v>
      </c>
      <c r="M18" s="73">
        <f t="shared" si="3"/>
        <v>26.866711234377028</v>
      </c>
      <c r="N18" s="73">
        <f t="shared" si="3"/>
        <v>27.253123525747586</v>
      </c>
      <c r="O18" s="73">
        <f t="shared" si="3"/>
        <v>27.947572105042024</v>
      </c>
      <c r="P18" s="73">
        <f t="shared" si="3"/>
        <v>28.165970165987808</v>
      </c>
      <c r="Q18" s="73">
        <f t="shared" si="3"/>
        <v>28.680572835632113</v>
      </c>
    </row>
    <row r="19" spans="1:17" ht="12" customHeight="1" x14ac:dyDescent="0.25">
      <c r="A19" s="66" t="s">
        <v>99</v>
      </c>
      <c r="B19" s="65">
        <f t="shared" ref="B19:Q19" si="4">B7*1000/B6</f>
        <v>61.442793211589496</v>
      </c>
      <c r="C19" s="65">
        <f t="shared" si="4"/>
        <v>61.477426576049304</v>
      </c>
      <c r="D19" s="65">
        <f t="shared" si="4"/>
        <v>61.529184515841969</v>
      </c>
      <c r="E19" s="65">
        <f t="shared" si="4"/>
        <v>61.599854282555881</v>
      </c>
      <c r="F19" s="65">
        <f t="shared" si="4"/>
        <v>61.687095865485965</v>
      </c>
      <c r="G19" s="65">
        <f t="shared" si="4"/>
        <v>61.78318903724842</v>
      </c>
      <c r="H19" s="65">
        <f t="shared" si="4"/>
        <v>61.896815912398942</v>
      </c>
      <c r="I19" s="65">
        <f t="shared" si="4"/>
        <v>62.023835801092673</v>
      </c>
      <c r="J19" s="65">
        <f t="shared" si="4"/>
        <v>62.234666784808788</v>
      </c>
      <c r="K19" s="65">
        <f t="shared" si="4"/>
        <v>62.473301449420575</v>
      </c>
      <c r="L19" s="65">
        <f t="shared" si="4"/>
        <v>62.771106947827633</v>
      </c>
      <c r="M19" s="65">
        <f t="shared" si="4"/>
        <v>62.975553473913827</v>
      </c>
      <c r="N19" s="65">
        <f t="shared" si="4"/>
        <v>63.2</v>
      </c>
      <c r="O19" s="65">
        <f t="shared" si="4"/>
        <v>63.524846079472603</v>
      </c>
      <c r="P19" s="65">
        <f t="shared" si="4"/>
        <v>63.767763388318357</v>
      </c>
      <c r="Q19" s="65">
        <f t="shared" si="4"/>
        <v>64.072420375810978</v>
      </c>
    </row>
    <row r="20" spans="1:17" ht="12" customHeight="1" x14ac:dyDescent="0.25">
      <c r="A20" s="68" t="s">
        <v>98</v>
      </c>
      <c r="B20" s="72" t="str">
        <f t="shared" ref="B20" si="5">IF(SUM(B21)=0,"",B21/B17)</f>
        <v/>
      </c>
      <c r="C20" s="72">
        <f>C21/C17</f>
        <v>24.622224486348824</v>
      </c>
      <c r="D20" s="72">
        <f t="shared" ref="D20:Q20" si="6">D21/D17</f>
        <v>25.005818684314544</v>
      </c>
      <c r="E20" s="72">
        <f t="shared" si="6"/>
        <v>25.432701286030049</v>
      </c>
      <c r="F20" s="72">
        <f t="shared" si="6"/>
        <v>25.825137176496813</v>
      </c>
      <c r="G20" s="72">
        <f t="shared" si="6"/>
        <v>26.096877701073016</v>
      </c>
      <c r="H20" s="72">
        <f t="shared" si="6"/>
        <v>26.116671252954507</v>
      </c>
      <c r="I20" s="72">
        <f t="shared" si="6"/>
        <v>26.334333463382791</v>
      </c>
      <c r="J20" s="72">
        <f t="shared" si="6"/>
        <v>27.399691520111094</v>
      </c>
      <c r="K20" s="72">
        <f t="shared" si="6"/>
        <v>28.403403284911054</v>
      </c>
      <c r="L20" s="72">
        <f t="shared" si="6"/>
        <v>29.495652259582457</v>
      </c>
      <c r="M20" s="72">
        <f t="shared" si="6"/>
        <v>30.405373277034005</v>
      </c>
      <c r="N20" s="72">
        <f t="shared" si="6"/>
        <v>31.199283320169481</v>
      </c>
      <c r="O20" s="72">
        <f t="shared" si="6"/>
        <v>32.141250814604348</v>
      </c>
      <c r="P20" s="72">
        <f t="shared" si="6"/>
        <v>32.539719848108497</v>
      </c>
      <c r="Q20" s="72">
        <f t="shared" si="6"/>
        <v>33.179390464110561</v>
      </c>
    </row>
    <row r="21" spans="1:17" ht="12" customHeight="1" x14ac:dyDescent="0.25">
      <c r="A21" s="66" t="s">
        <v>97</v>
      </c>
      <c r="B21" s="71" t="str">
        <f t="shared" ref="B21" si="7">IF(SUM(B9)=0,"",B9*1000/B8)</f>
        <v/>
      </c>
      <c r="C21" s="71">
        <v>62.892279947499972</v>
      </c>
      <c r="D21" s="71">
        <v>63.638974894727752</v>
      </c>
      <c r="E21" s="71">
        <v>64.488273266692673</v>
      </c>
      <c r="F21" s="71">
        <v>65.242616487642493</v>
      </c>
      <c r="G21" s="71">
        <v>65.685862884732074</v>
      </c>
      <c r="H21" s="71">
        <v>66.414677453026428</v>
      </c>
      <c r="I21" s="71">
        <v>67.152557563477842</v>
      </c>
      <c r="J21" s="71">
        <v>68.417024571980804</v>
      </c>
      <c r="K21" s="71">
        <v>69.701942685327182</v>
      </c>
      <c r="L21" s="71">
        <v>70.435635978334432</v>
      </c>
      <c r="M21" s="71">
        <v>71.270174975942297</v>
      </c>
      <c r="N21" s="71">
        <v>72.351145510783169</v>
      </c>
      <c r="O21" s="71">
        <v>73.057079989825269</v>
      </c>
      <c r="P21" s="71">
        <v>73.669933745155532</v>
      </c>
      <c r="Q21" s="71">
        <v>74.122782198705423</v>
      </c>
    </row>
    <row r="22" spans="1:17" ht="12" customHeight="1" x14ac:dyDescent="0.25">
      <c r="A22" s="70" t="s">
        <v>217</v>
      </c>
      <c r="B22" s="69">
        <f t="shared" ref="B22:Q22" si="8">B3*1000000/B4</f>
        <v>3296.7007781399789</v>
      </c>
      <c r="C22" s="69">
        <f t="shared" si="8"/>
        <v>3458.7772177197953</v>
      </c>
      <c r="D22" s="69">
        <f t="shared" si="8"/>
        <v>3707.2687729187533</v>
      </c>
      <c r="E22" s="69">
        <f t="shared" si="8"/>
        <v>4154.2014872235859</v>
      </c>
      <c r="F22" s="69">
        <f t="shared" si="8"/>
        <v>4649.895130288447</v>
      </c>
      <c r="G22" s="69">
        <f t="shared" si="8"/>
        <v>5257.1175912106919</v>
      </c>
      <c r="H22" s="69">
        <f t="shared" si="8"/>
        <v>5849.3527923320999</v>
      </c>
      <c r="I22" s="69">
        <f t="shared" si="8"/>
        <v>6656.3711575261523</v>
      </c>
      <c r="J22" s="69">
        <f t="shared" si="8"/>
        <v>6993.3337074014271</v>
      </c>
      <c r="K22" s="69">
        <f t="shared" si="8"/>
        <v>5832.0583106621771</v>
      </c>
      <c r="L22" s="69">
        <f t="shared" si="8"/>
        <v>5711.53312437778</v>
      </c>
      <c r="M22" s="69">
        <f t="shared" si="8"/>
        <v>6149.1487636201173</v>
      </c>
      <c r="N22" s="69">
        <f t="shared" si="8"/>
        <v>6442.7226246042819</v>
      </c>
      <c r="O22" s="69">
        <f t="shared" si="8"/>
        <v>6792.4252472036196</v>
      </c>
      <c r="P22" s="69">
        <f t="shared" si="8"/>
        <v>7130.0241311971595</v>
      </c>
      <c r="Q22" s="69">
        <f t="shared" si="8"/>
        <v>7469.9556216808978</v>
      </c>
    </row>
    <row r="23" spans="1:17" ht="12" customHeight="1" x14ac:dyDescent="0.25">
      <c r="A23" s="68" t="s">
        <v>218</v>
      </c>
      <c r="B23" s="67">
        <f t="shared" ref="B23:Q23" si="9">B3*1000000/B6</f>
        <v>8451.4614460343964</v>
      </c>
      <c r="C23" s="67">
        <f t="shared" si="9"/>
        <v>8834.7169921008845</v>
      </c>
      <c r="D23" s="67">
        <f t="shared" si="9"/>
        <v>9434.8754322438963</v>
      </c>
      <c r="E23" s="67">
        <f t="shared" si="9"/>
        <v>10533.575560852012</v>
      </c>
      <c r="F23" s="67">
        <f t="shared" si="9"/>
        <v>11747.133136983321</v>
      </c>
      <c r="G23" s="67">
        <f t="shared" si="9"/>
        <v>13232.16935070283</v>
      </c>
      <c r="H23" s="67">
        <f t="shared" si="9"/>
        <v>14874.900221740469</v>
      </c>
      <c r="I23" s="67">
        <f t="shared" si="9"/>
        <v>16973.748279643372</v>
      </c>
      <c r="J23" s="67">
        <f t="shared" si="9"/>
        <v>17462.3529519724</v>
      </c>
      <c r="K23" s="67">
        <f t="shared" si="9"/>
        <v>14311.869251358768</v>
      </c>
      <c r="L23" s="67">
        <f t="shared" si="9"/>
        <v>13639.144660588949</v>
      </c>
      <c r="M23" s="67">
        <f t="shared" si="9"/>
        <v>14413.600660095421</v>
      </c>
      <c r="N23" s="67">
        <f t="shared" si="9"/>
        <v>14940.675313429829</v>
      </c>
      <c r="O23" s="67">
        <f t="shared" si="9"/>
        <v>15439.186155891117</v>
      </c>
      <c r="P23" s="67">
        <f t="shared" si="9"/>
        <v>16142.376387951241</v>
      </c>
      <c r="Q23" s="67">
        <f t="shared" si="9"/>
        <v>16687.886240067222</v>
      </c>
    </row>
    <row r="24" spans="1:17" ht="12" customHeight="1" x14ac:dyDescent="0.25">
      <c r="A24" s="66" t="s">
        <v>215</v>
      </c>
      <c r="B24" s="65">
        <v>0.26200081913128664</v>
      </c>
      <c r="C24" s="65">
        <v>0.26966675683511321</v>
      </c>
      <c r="D24" s="65">
        <v>0.28513472423027308</v>
      </c>
      <c r="E24" s="65">
        <v>0.31561430575636712</v>
      </c>
      <c r="F24" s="65">
        <v>0.34704420413489595</v>
      </c>
      <c r="G24" s="65">
        <v>0.3851594645174346</v>
      </c>
      <c r="H24" s="65">
        <v>0.42588952961618137</v>
      </c>
      <c r="I24" s="65">
        <v>0.47870992444796273</v>
      </c>
      <c r="J24" s="65">
        <v>0.49530662558053923</v>
      </c>
      <c r="K24" s="65">
        <v>0.41532572324407424</v>
      </c>
      <c r="L24" s="65">
        <v>0.39563760485037591</v>
      </c>
      <c r="M24" s="65">
        <v>0.41986359912486731</v>
      </c>
      <c r="N24" s="65">
        <v>0.44130215470699924</v>
      </c>
      <c r="O24" s="65">
        <v>0.45898789534501472</v>
      </c>
      <c r="P24" s="65">
        <v>0.47811662723993714</v>
      </c>
      <c r="Q24" s="65">
        <v>0.48730306196393741</v>
      </c>
    </row>
    <row r="25" spans="1:17" s="28" customFormat="1" ht="12" customHeight="1" x14ac:dyDescent="0.25"/>
    <row r="26" spans="1:17" s="28" customFormat="1" ht="12.95" hidden="1" customHeight="1" x14ac:dyDescent="0.25">
      <c r="A26" s="35" t="s">
        <v>96</v>
      </c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</row>
    <row r="27" spans="1:17" s="28" customFormat="1" ht="12" hidden="1" customHeight="1" x14ac:dyDescent="0.25"/>
    <row r="28" spans="1:17" ht="12" hidden="1" customHeight="1" x14ac:dyDescent="0.25">
      <c r="A28" s="63" t="s">
        <v>95</v>
      </c>
      <c r="B28" s="64"/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</row>
    <row r="29" spans="1:17" ht="12" hidden="1" customHeight="1" x14ac:dyDescent="0.25">
      <c r="A29" s="63" t="s">
        <v>94</v>
      </c>
      <c r="B29" s="62"/>
      <c r="C29" s="62"/>
      <c r="D29" s="62"/>
      <c r="E29" s="62"/>
      <c r="F29" s="62"/>
      <c r="G29" s="62"/>
      <c r="H29" s="62"/>
      <c r="I29" s="62"/>
      <c r="J29" s="62"/>
      <c r="K29" s="62"/>
      <c r="L29" s="62"/>
      <c r="M29" s="62"/>
      <c r="N29" s="62"/>
      <c r="O29" s="62"/>
      <c r="P29" s="62"/>
      <c r="Q29" s="62"/>
    </row>
    <row r="30" spans="1:17" ht="12" hidden="1" customHeight="1" x14ac:dyDescent="0.25">
      <c r="A30" s="61" t="s">
        <v>93</v>
      </c>
      <c r="B30" s="60"/>
      <c r="C30" s="60"/>
      <c r="D30" s="60"/>
      <c r="E30" s="60"/>
      <c r="F30" s="60"/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</row>
    <row r="31" spans="1:17" ht="12" hidden="1" customHeight="1" x14ac:dyDescent="0.25">
      <c r="A31" s="59" t="s">
        <v>16</v>
      </c>
      <c r="B31" s="58"/>
      <c r="C31" s="58"/>
      <c r="D31" s="58"/>
      <c r="E31" s="58"/>
      <c r="F31" s="58"/>
      <c r="G31" s="58"/>
      <c r="H31" s="58"/>
      <c r="I31" s="58"/>
      <c r="J31" s="58"/>
      <c r="K31" s="58"/>
      <c r="L31" s="58"/>
      <c r="M31" s="58"/>
      <c r="N31" s="58"/>
      <c r="O31" s="58"/>
      <c r="P31" s="58"/>
      <c r="Q31" s="58"/>
    </row>
    <row r="32" spans="1:17" ht="12" hidden="1" customHeight="1" x14ac:dyDescent="0.25">
      <c r="A32" s="19" t="s">
        <v>92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</row>
    <row r="33" spans="1:17" s="28" customFormat="1" ht="12" hidden="1" customHeight="1" x14ac:dyDescent="0.25"/>
    <row r="34" spans="1:17" s="28" customFormat="1" ht="12.95" customHeight="1" x14ac:dyDescent="0.25">
      <c r="A34" s="35" t="s">
        <v>91</v>
      </c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</row>
    <row r="35" spans="1:17" s="28" customFormat="1" ht="12" customHeight="1" x14ac:dyDescent="0.25">
      <c r="B35" s="33"/>
    </row>
    <row r="36" spans="1:17" ht="12.95" customHeight="1" x14ac:dyDescent="0.25">
      <c r="A36" s="40" t="s">
        <v>90</v>
      </c>
      <c r="B36" s="55">
        <f>SUM(B37:B38,B41:B42,B48:B49)</f>
        <v>1367.6040783769918</v>
      </c>
      <c r="C36" s="55">
        <f t="shared" ref="C36:Q36" si="10">SUM(C37:C38,C41:C42,C48:C49)</f>
        <v>1419.2980399999999</v>
      </c>
      <c r="D36" s="55">
        <f t="shared" si="10"/>
        <v>1442.3486599999999</v>
      </c>
      <c r="E36" s="55">
        <f t="shared" si="10"/>
        <v>1467.6715099999994</v>
      </c>
      <c r="F36" s="55">
        <f t="shared" si="10"/>
        <v>1481.2111299999997</v>
      </c>
      <c r="G36" s="55">
        <f t="shared" si="10"/>
        <v>1509.0107711014848</v>
      </c>
      <c r="H36" s="55">
        <f t="shared" si="10"/>
        <v>1572.9578399999994</v>
      </c>
      <c r="I36" s="55">
        <f t="shared" si="10"/>
        <v>1507.6099199999999</v>
      </c>
      <c r="J36" s="55">
        <f t="shared" si="10"/>
        <v>1557.3950099999997</v>
      </c>
      <c r="K36" s="55">
        <f t="shared" si="10"/>
        <v>1574.4054700000002</v>
      </c>
      <c r="L36" s="55">
        <f t="shared" si="10"/>
        <v>1599.1326913867906</v>
      </c>
      <c r="M36" s="55">
        <f t="shared" si="10"/>
        <v>1538.6273250441295</v>
      </c>
      <c r="N36" s="55">
        <f t="shared" si="10"/>
        <v>1542.3295816740278</v>
      </c>
      <c r="O36" s="55">
        <f t="shared" si="10"/>
        <v>1474.9097649524117</v>
      </c>
      <c r="P36" s="55">
        <f t="shared" si="10"/>
        <v>1407.1518265830914</v>
      </c>
      <c r="Q36" s="55">
        <f t="shared" si="10"/>
        <v>1364.574948461136</v>
      </c>
    </row>
    <row r="37" spans="1:17" ht="12" customHeight="1" x14ac:dyDescent="0.25">
      <c r="A37" s="54" t="s">
        <v>58</v>
      </c>
      <c r="B37" s="53">
        <v>23.579823253187211</v>
      </c>
      <c r="C37" s="53">
        <v>23.424659999999999</v>
      </c>
      <c r="D37" s="53">
        <v>30.298439999999996</v>
      </c>
      <c r="E37" s="53">
        <v>36.195120000000003</v>
      </c>
      <c r="F37" s="53">
        <v>33.643560000000001</v>
      </c>
      <c r="G37" s="53">
        <v>38.355700574032085</v>
      </c>
      <c r="H37" s="53">
        <v>50.64732999999999</v>
      </c>
      <c r="I37" s="53">
        <v>53.947970000000005</v>
      </c>
      <c r="J37" s="53">
        <v>57.368690000000008</v>
      </c>
      <c r="K37" s="53">
        <v>53.932150000000014</v>
      </c>
      <c r="L37" s="53">
        <v>69.751330341577273</v>
      </c>
      <c r="M37" s="53">
        <v>72.402007047663801</v>
      </c>
      <c r="N37" s="53">
        <v>72.785713913837441</v>
      </c>
      <c r="O37" s="53">
        <v>75.48841754147297</v>
      </c>
      <c r="P37" s="53">
        <v>63.704920294544912</v>
      </c>
      <c r="Q37" s="53">
        <v>51.879443550041735</v>
      </c>
    </row>
    <row r="38" spans="1:17" ht="12" customHeight="1" x14ac:dyDescent="0.25">
      <c r="A38" s="51" t="s">
        <v>85</v>
      </c>
      <c r="B38" s="50">
        <f>SUM(B39:B40)</f>
        <v>77.684745256973002</v>
      </c>
      <c r="C38" s="50">
        <f t="shared" ref="C38:Q38" si="11">SUM(C39:C40)</f>
        <v>76.609329999999986</v>
      </c>
      <c r="D38" s="50">
        <f t="shared" si="11"/>
        <v>74.404140000000012</v>
      </c>
      <c r="E38" s="50">
        <f t="shared" si="11"/>
        <v>72.168809999999951</v>
      </c>
      <c r="F38" s="50">
        <f t="shared" si="11"/>
        <v>64.403339999999972</v>
      </c>
      <c r="G38" s="50">
        <f t="shared" si="11"/>
        <v>63.18580686628507</v>
      </c>
      <c r="H38" s="50">
        <f t="shared" si="11"/>
        <v>55.401609999999984</v>
      </c>
      <c r="I38" s="50">
        <f t="shared" si="11"/>
        <v>38.666579999999989</v>
      </c>
      <c r="J38" s="50">
        <f t="shared" si="11"/>
        <v>38.693070000000006</v>
      </c>
      <c r="K38" s="50">
        <f t="shared" si="11"/>
        <v>39.69914</v>
      </c>
      <c r="L38" s="50">
        <f t="shared" si="11"/>
        <v>47.123937641106231</v>
      </c>
      <c r="M38" s="50">
        <f t="shared" si="11"/>
        <v>52.591116654838814</v>
      </c>
      <c r="N38" s="50">
        <f t="shared" si="11"/>
        <v>58.929160389083769</v>
      </c>
      <c r="O38" s="50">
        <f t="shared" si="11"/>
        <v>49.104972517835662</v>
      </c>
      <c r="P38" s="50">
        <f t="shared" si="11"/>
        <v>46.793835196552678</v>
      </c>
      <c r="Q38" s="50">
        <f t="shared" si="11"/>
        <v>40.886364218085632</v>
      </c>
    </row>
    <row r="39" spans="1:17" ht="12" customHeight="1" x14ac:dyDescent="0.25">
      <c r="A39" s="52" t="s">
        <v>84</v>
      </c>
      <c r="B39" s="50">
        <v>77.684745256973002</v>
      </c>
      <c r="C39" s="50">
        <v>76.609329999999986</v>
      </c>
      <c r="D39" s="50">
        <v>74.404140000000012</v>
      </c>
      <c r="E39" s="50">
        <v>72.168809999999951</v>
      </c>
      <c r="F39" s="50">
        <v>64.403339999999972</v>
      </c>
      <c r="G39" s="50">
        <v>62.159204586686094</v>
      </c>
      <c r="H39" s="50">
        <v>54.402219999999986</v>
      </c>
      <c r="I39" s="50">
        <v>37.667699999999989</v>
      </c>
      <c r="J39" s="50">
        <v>36.600290000000001</v>
      </c>
      <c r="K39" s="50">
        <v>36.597670000000001</v>
      </c>
      <c r="L39" s="50">
        <v>39.928449505067512</v>
      </c>
      <c r="M39" s="50">
        <v>44.358280703444471</v>
      </c>
      <c r="N39" s="50">
        <v>46.582208725504969</v>
      </c>
      <c r="O39" s="50">
        <v>38.820264815381066</v>
      </c>
      <c r="P39" s="50">
        <v>35.481552893484228</v>
      </c>
      <c r="Q39" s="50">
        <v>31.671222258095895</v>
      </c>
    </row>
    <row r="40" spans="1:17" ht="12" customHeight="1" x14ac:dyDescent="0.25">
      <c r="A40" s="52" t="s">
        <v>83</v>
      </c>
      <c r="B40" s="50">
        <v>0</v>
      </c>
      <c r="C40" s="50">
        <v>0</v>
      </c>
      <c r="D40" s="50">
        <v>0</v>
      </c>
      <c r="E40" s="50">
        <v>0</v>
      </c>
      <c r="F40" s="50">
        <v>0</v>
      </c>
      <c r="G40" s="50">
        <v>1.0266022795989758</v>
      </c>
      <c r="H40" s="50">
        <v>0.99938999999999834</v>
      </c>
      <c r="I40" s="50">
        <v>0.99887999999999966</v>
      </c>
      <c r="J40" s="50">
        <v>2.0927800000000043</v>
      </c>
      <c r="K40" s="50">
        <v>3.1014699999999986</v>
      </c>
      <c r="L40" s="50">
        <v>7.1954881360387191</v>
      </c>
      <c r="M40" s="50">
        <v>8.2328359513943408</v>
      </c>
      <c r="N40" s="50">
        <v>12.346951663578798</v>
      </c>
      <c r="O40" s="50">
        <v>10.284707702454597</v>
      </c>
      <c r="P40" s="50">
        <v>11.312282303068447</v>
      </c>
      <c r="Q40" s="50">
        <v>9.2151419599897402</v>
      </c>
    </row>
    <row r="41" spans="1:17" ht="12" customHeight="1" x14ac:dyDescent="0.25">
      <c r="A41" s="51" t="s">
        <v>56</v>
      </c>
      <c r="B41" s="50">
        <v>104.0535173714579</v>
      </c>
      <c r="C41" s="50">
        <v>107.47615</v>
      </c>
      <c r="D41" s="50">
        <v>110.10356999999999</v>
      </c>
      <c r="E41" s="50">
        <v>117.50729</v>
      </c>
      <c r="F41" s="50">
        <v>127.01601999999998</v>
      </c>
      <c r="G41" s="50">
        <v>134.45260734160632</v>
      </c>
      <c r="H41" s="50">
        <v>140.04866999999993</v>
      </c>
      <c r="I41" s="50">
        <v>147.20312000000001</v>
      </c>
      <c r="J41" s="50">
        <v>145.80230000000003</v>
      </c>
      <c r="K41" s="50">
        <v>145.12892999999997</v>
      </c>
      <c r="L41" s="50">
        <v>158.38333148461695</v>
      </c>
      <c r="M41" s="50">
        <v>144.77595561158122</v>
      </c>
      <c r="N41" s="50">
        <v>135.41502946273064</v>
      </c>
      <c r="O41" s="50">
        <v>123.1741069959054</v>
      </c>
      <c r="P41" s="50">
        <v>119.9960046439037</v>
      </c>
      <c r="Q41" s="50">
        <v>122.67517819283778</v>
      </c>
    </row>
    <row r="42" spans="1:17" ht="12" customHeight="1" x14ac:dyDescent="0.25">
      <c r="A42" s="51" t="s">
        <v>82</v>
      </c>
      <c r="B42" s="50">
        <f>SUM(B43:B47)</f>
        <v>526.62981076063227</v>
      </c>
      <c r="C42" s="50">
        <f t="shared" ref="C42:Q42" si="12">SUM(C43:C47)</f>
        <v>538.28264000000001</v>
      </c>
      <c r="D42" s="50">
        <f t="shared" si="12"/>
        <v>528.07438999999988</v>
      </c>
      <c r="E42" s="50">
        <f t="shared" si="12"/>
        <v>532.84528999999986</v>
      </c>
      <c r="F42" s="50">
        <f t="shared" si="12"/>
        <v>541.71605999999997</v>
      </c>
      <c r="G42" s="50">
        <f t="shared" si="12"/>
        <v>555.57674446670956</v>
      </c>
      <c r="H42" s="50">
        <f t="shared" si="12"/>
        <v>574.04221999999982</v>
      </c>
      <c r="I42" s="50">
        <f t="shared" si="12"/>
        <v>552.21865000000003</v>
      </c>
      <c r="J42" s="50">
        <f t="shared" si="12"/>
        <v>572.9994999999999</v>
      </c>
      <c r="K42" s="50">
        <f t="shared" si="12"/>
        <v>584.08857</v>
      </c>
      <c r="L42" s="50">
        <f t="shared" si="12"/>
        <v>573.80405776978409</v>
      </c>
      <c r="M42" s="50">
        <f t="shared" si="12"/>
        <v>558.1629568138909</v>
      </c>
      <c r="N42" s="50">
        <f t="shared" si="12"/>
        <v>560.49839691347142</v>
      </c>
      <c r="O42" s="50">
        <f t="shared" si="12"/>
        <v>539.67176114590313</v>
      </c>
      <c r="P42" s="50">
        <f t="shared" si="12"/>
        <v>508.2832275161378</v>
      </c>
      <c r="Q42" s="50">
        <f t="shared" si="12"/>
        <v>490.66470201349904</v>
      </c>
    </row>
    <row r="43" spans="1:17" ht="12" customHeight="1" x14ac:dyDescent="0.25">
      <c r="A43" s="52" t="s">
        <v>55</v>
      </c>
      <c r="B43" s="50">
        <v>526.62981076063227</v>
      </c>
      <c r="C43" s="50">
        <v>538.28264000000001</v>
      </c>
      <c r="D43" s="50">
        <v>528.07438999999988</v>
      </c>
      <c r="E43" s="50">
        <v>532.84528999999986</v>
      </c>
      <c r="F43" s="50">
        <v>541.71605999999997</v>
      </c>
      <c r="G43" s="50">
        <v>555.57674446670956</v>
      </c>
      <c r="H43" s="50">
        <v>574.04221999999982</v>
      </c>
      <c r="I43" s="50">
        <v>552.21865000000003</v>
      </c>
      <c r="J43" s="50">
        <v>572.9994999999999</v>
      </c>
      <c r="K43" s="50">
        <v>584.08857</v>
      </c>
      <c r="L43" s="50">
        <v>573.80405776978409</v>
      </c>
      <c r="M43" s="50">
        <v>558.1629568138909</v>
      </c>
      <c r="N43" s="50">
        <v>560.49839691347142</v>
      </c>
      <c r="O43" s="50">
        <v>539.67176114590313</v>
      </c>
      <c r="P43" s="50">
        <v>508.2832275161378</v>
      </c>
      <c r="Q43" s="50">
        <v>490.66470201349904</v>
      </c>
    </row>
    <row r="44" spans="1:17" ht="12" customHeight="1" x14ac:dyDescent="0.25">
      <c r="A44" s="52" t="s">
        <v>81</v>
      </c>
      <c r="B44" s="50">
        <v>0</v>
      </c>
      <c r="C44" s="50">
        <v>0</v>
      </c>
      <c r="D44" s="50">
        <v>0</v>
      </c>
      <c r="E44" s="50">
        <v>0</v>
      </c>
      <c r="F44" s="50">
        <v>0</v>
      </c>
      <c r="G44" s="50">
        <v>0</v>
      </c>
      <c r="H44" s="50">
        <v>0</v>
      </c>
      <c r="I44" s="50">
        <v>0</v>
      </c>
      <c r="J44" s="50">
        <v>0</v>
      </c>
      <c r="K44" s="50">
        <v>0</v>
      </c>
      <c r="L44" s="50">
        <v>0</v>
      </c>
      <c r="M44" s="50">
        <v>0</v>
      </c>
      <c r="N44" s="50">
        <v>0</v>
      </c>
      <c r="O44" s="50">
        <v>0</v>
      </c>
      <c r="P44" s="50">
        <v>0</v>
      </c>
      <c r="Q44" s="50">
        <v>0</v>
      </c>
    </row>
    <row r="45" spans="1:17" ht="12" customHeight="1" x14ac:dyDescent="0.25">
      <c r="A45" s="52" t="s">
        <v>80</v>
      </c>
      <c r="B45" s="50">
        <v>0</v>
      </c>
      <c r="C45" s="50">
        <v>0</v>
      </c>
      <c r="D45" s="50">
        <v>0</v>
      </c>
      <c r="E45" s="50">
        <v>0</v>
      </c>
      <c r="F45" s="50">
        <v>0</v>
      </c>
      <c r="G45" s="50">
        <v>0</v>
      </c>
      <c r="H45" s="50">
        <v>0</v>
      </c>
      <c r="I45" s="50">
        <v>0</v>
      </c>
      <c r="J45" s="50">
        <v>0</v>
      </c>
      <c r="K45" s="50">
        <v>0</v>
      </c>
      <c r="L45" s="50">
        <v>0</v>
      </c>
      <c r="M45" s="50">
        <v>0</v>
      </c>
      <c r="N45" s="50">
        <v>0</v>
      </c>
      <c r="O45" s="50">
        <v>0</v>
      </c>
      <c r="P45" s="50">
        <v>0</v>
      </c>
      <c r="Q45" s="50">
        <v>0</v>
      </c>
    </row>
    <row r="46" spans="1:17" ht="12" customHeight="1" x14ac:dyDescent="0.25">
      <c r="A46" s="52" t="s">
        <v>59</v>
      </c>
      <c r="B46" s="50">
        <v>0</v>
      </c>
      <c r="C46" s="50">
        <v>0</v>
      </c>
      <c r="D46" s="50">
        <v>0</v>
      </c>
      <c r="E46" s="50">
        <v>0</v>
      </c>
      <c r="F46" s="50">
        <v>0</v>
      </c>
      <c r="G46" s="50">
        <v>0</v>
      </c>
      <c r="H46" s="50">
        <v>0</v>
      </c>
      <c r="I46" s="50">
        <v>0</v>
      </c>
      <c r="J46" s="50">
        <v>0</v>
      </c>
      <c r="K46" s="50">
        <v>0</v>
      </c>
      <c r="L46" s="50">
        <v>0</v>
      </c>
      <c r="M46" s="50">
        <v>0</v>
      </c>
      <c r="N46" s="50">
        <v>0</v>
      </c>
      <c r="O46" s="50">
        <v>0</v>
      </c>
      <c r="P46" s="50">
        <v>0</v>
      </c>
      <c r="Q46" s="50">
        <v>0</v>
      </c>
    </row>
    <row r="47" spans="1:17" ht="12" customHeight="1" x14ac:dyDescent="0.25">
      <c r="A47" s="52" t="s">
        <v>79</v>
      </c>
      <c r="B47" s="50">
        <v>0</v>
      </c>
      <c r="C47" s="50">
        <v>0</v>
      </c>
      <c r="D47" s="50">
        <v>0</v>
      </c>
      <c r="E47" s="50">
        <v>0</v>
      </c>
      <c r="F47" s="50">
        <v>0</v>
      </c>
      <c r="G47" s="50">
        <v>0</v>
      </c>
      <c r="H47" s="50">
        <v>0</v>
      </c>
      <c r="I47" s="50">
        <v>0</v>
      </c>
      <c r="J47" s="50">
        <v>0</v>
      </c>
      <c r="K47" s="50">
        <v>0</v>
      </c>
      <c r="L47" s="50">
        <v>0</v>
      </c>
      <c r="M47" s="50">
        <v>0</v>
      </c>
      <c r="N47" s="50">
        <v>0</v>
      </c>
      <c r="O47" s="50">
        <v>0</v>
      </c>
      <c r="P47" s="50">
        <v>0</v>
      </c>
      <c r="Q47" s="50">
        <v>0</v>
      </c>
    </row>
    <row r="48" spans="1:17" ht="12" customHeight="1" x14ac:dyDescent="0.25">
      <c r="A48" s="51" t="s">
        <v>61</v>
      </c>
      <c r="B48" s="50">
        <v>483.72938530697638</v>
      </c>
      <c r="C48" s="50">
        <v>517.15903000000003</v>
      </c>
      <c r="D48" s="50">
        <v>543.78950000000009</v>
      </c>
      <c r="E48" s="50">
        <v>544.01495999999975</v>
      </c>
      <c r="F48" s="50">
        <v>534.73875999999984</v>
      </c>
      <c r="G48" s="50">
        <v>531.54640534402017</v>
      </c>
      <c r="H48" s="50">
        <v>548.69972999999982</v>
      </c>
      <c r="I48" s="50">
        <v>501.55681999999979</v>
      </c>
      <c r="J48" s="50">
        <v>507.78337999999991</v>
      </c>
      <c r="K48" s="50">
        <v>517.23888999999997</v>
      </c>
      <c r="L48" s="50">
        <v>527.37038844242147</v>
      </c>
      <c r="M48" s="50">
        <v>485.57827029538208</v>
      </c>
      <c r="N48" s="50">
        <v>487.52780558767614</v>
      </c>
      <c r="O48" s="50">
        <v>464.68102747069241</v>
      </c>
      <c r="P48" s="50">
        <v>439.99634905106876</v>
      </c>
      <c r="Q48" s="50">
        <v>429.74132411546333</v>
      </c>
    </row>
    <row r="49" spans="1:17" ht="12" customHeight="1" x14ac:dyDescent="0.25">
      <c r="A49" s="49" t="s">
        <v>60</v>
      </c>
      <c r="B49" s="48">
        <v>151.92679642776517</v>
      </c>
      <c r="C49" s="48">
        <v>156.34622999999996</v>
      </c>
      <c r="D49" s="48">
        <v>155.67862</v>
      </c>
      <c r="E49" s="48">
        <v>164.94003999999998</v>
      </c>
      <c r="F49" s="48">
        <v>179.69338999999997</v>
      </c>
      <c r="G49" s="48">
        <v>185.89350650883168</v>
      </c>
      <c r="H49" s="48">
        <v>204.11827999999994</v>
      </c>
      <c r="I49" s="48">
        <v>214.01677999999995</v>
      </c>
      <c r="J49" s="48">
        <v>234.74806999999996</v>
      </c>
      <c r="K49" s="48">
        <v>234.31778999999995</v>
      </c>
      <c r="L49" s="48">
        <v>222.69964570728459</v>
      </c>
      <c r="M49" s="48">
        <v>225.11701862077271</v>
      </c>
      <c r="N49" s="48">
        <v>227.17347540722824</v>
      </c>
      <c r="O49" s="48">
        <v>222.78947928060219</v>
      </c>
      <c r="P49" s="48">
        <v>228.37748988088347</v>
      </c>
      <c r="Q49" s="48">
        <v>228.72793637120847</v>
      </c>
    </row>
    <row r="50" spans="1:17" s="28" customFormat="1" ht="12" customHeight="1" x14ac:dyDescent="0.25">
      <c r="B50" s="56"/>
      <c r="C50" s="56"/>
      <c r="D50" s="56"/>
      <c r="E50" s="56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  <c r="Q50" s="56"/>
    </row>
    <row r="51" spans="1:17" ht="12.95" customHeight="1" x14ac:dyDescent="0.25">
      <c r="A51" s="27" t="s">
        <v>89</v>
      </c>
      <c r="B51" s="26">
        <f t="shared" ref="B51:Q51" si="13">SUM(B52,B57)</f>
        <v>1367.6040783769918</v>
      </c>
      <c r="C51" s="26">
        <f t="shared" si="13"/>
        <v>1419.2980399999999</v>
      </c>
      <c r="D51" s="26">
        <f t="shared" si="13"/>
        <v>1442.3486599999999</v>
      </c>
      <c r="E51" s="26">
        <f t="shared" si="13"/>
        <v>1467.6715099999997</v>
      </c>
      <c r="F51" s="26">
        <f t="shared" si="13"/>
        <v>1481.2111299999997</v>
      </c>
      <c r="G51" s="26">
        <f t="shared" si="13"/>
        <v>1509.010771101485</v>
      </c>
      <c r="H51" s="26">
        <f t="shared" si="13"/>
        <v>1572.9578399999994</v>
      </c>
      <c r="I51" s="26">
        <f t="shared" si="13"/>
        <v>1507.6099199999999</v>
      </c>
      <c r="J51" s="26">
        <f t="shared" si="13"/>
        <v>1557.3950099999995</v>
      </c>
      <c r="K51" s="26">
        <f t="shared" si="13"/>
        <v>1574.4054700000002</v>
      </c>
      <c r="L51" s="26">
        <f t="shared" si="13"/>
        <v>1599.1326913867899</v>
      </c>
      <c r="M51" s="26">
        <f t="shared" si="13"/>
        <v>1538.6273250441293</v>
      </c>
      <c r="N51" s="26">
        <f t="shared" si="13"/>
        <v>1542.3295816740272</v>
      </c>
      <c r="O51" s="26">
        <f t="shared" si="13"/>
        <v>1474.9097649524117</v>
      </c>
      <c r="P51" s="26">
        <f t="shared" si="13"/>
        <v>1407.151826583091</v>
      </c>
      <c r="Q51" s="26">
        <f t="shared" si="13"/>
        <v>1364.574948461136</v>
      </c>
    </row>
    <row r="52" spans="1:17" ht="12" customHeight="1" x14ac:dyDescent="0.25">
      <c r="A52" s="25" t="s">
        <v>43</v>
      </c>
      <c r="B52" s="24">
        <f t="shared" ref="B52:Q52" si="14">SUM(B53:B56)</f>
        <v>1268.1682398318533</v>
      </c>
      <c r="C52" s="24">
        <f t="shared" si="14"/>
        <v>1317.3246335887338</v>
      </c>
      <c r="D52" s="24">
        <f t="shared" si="14"/>
        <v>1338.1793350755047</v>
      </c>
      <c r="E52" s="24">
        <f t="shared" si="14"/>
        <v>1359.4649700415891</v>
      </c>
      <c r="F52" s="24">
        <f t="shared" si="14"/>
        <v>1368.7095663703558</v>
      </c>
      <c r="G52" s="24">
        <f t="shared" si="14"/>
        <v>1392.0197734184942</v>
      </c>
      <c r="H52" s="24">
        <f t="shared" si="14"/>
        <v>1454.0481962385177</v>
      </c>
      <c r="I52" s="24">
        <f t="shared" si="14"/>
        <v>1385.5161392321372</v>
      </c>
      <c r="J52" s="24">
        <f t="shared" si="14"/>
        <v>1429.1003791378037</v>
      </c>
      <c r="K52" s="24">
        <f t="shared" si="14"/>
        <v>1441.022334708553</v>
      </c>
      <c r="L52" s="24">
        <f t="shared" si="14"/>
        <v>1461.4575986217408</v>
      </c>
      <c r="M52" s="24">
        <f t="shared" si="14"/>
        <v>1400.1688052885336</v>
      </c>
      <c r="N52" s="24">
        <f t="shared" si="14"/>
        <v>1403.9616879785087</v>
      </c>
      <c r="O52" s="24">
        <f t="shared" si="14"/>
        <v>1337.0367828642129</v>
      </c>
      <c r="P52" s="24">
        <f t="shared" si="14"/>
        <v>1272.159316925922</v>
      </c>
      <c r="Q52" s="24">
        <f t="shared" si="14"/>
        <v>1232.8849249745426</v>
      </c>
    </row>
    <row r="53" spans="1:17" ht="12" customHeight="1" x14ac:dyDescent="0.25">
      <c r="A53" s="23" t="s">
        <v>65</v>
      </c>
      <c r="B53" s="22">
        <v>971.79711521946422</v>
      </c>
      <c r="C53" s="22">
        <v>1016.5237473354284</v>
      </c>
      <c r="D53" s="22">
        <v>1040.8823553642735</v>
      </c>
      <c r="E53" s="22">
        <v>1052.6151528197049</v>
      </c>
      <c r="F53" s="22">
        <v>1058.5266536358174</v>
      </c>
      <c r="G53" s="22">
        <v>1081.8840391236558</v>
      </c>
      <c r="H53" s="22">
        <v>1138.8120202669436</v>
      </c>
      <c r="I53" s="22">
        <v>1079.4854082628967</v>
      </c>
      <c r="J53" s="22">
        <v>1107.4578840634088</v>
      </c>
      <c r="K53" s="22">
        <v>1114.1368957940879</v>
      </c>
      <c r="L53" s="22">
        <v>1131.4281625373842</v>
      </c>
      <c r="M53" s="22">
        <v>1062.4074301033666</v>
      </c>
      <c r="N53" s="22">
        <v>1061.4663560217141</v>
      </c>
      <c r="O53" s="22">
        <v>1007.3388307964933</v>
      </c>
      <c r="P53" s="22">
        <v>941.64230431812587</v>
      </c>
      <c r="Q53" s="22">
        <v>903.77687122690349</v>
      </c>
    </row>
    <row r="54" spans="1:17" ht="12" customHeight="1" x14ac:dyDescent="0.25">
      <c r="A54" s="23" t="s">
        <v>64</v>
      </c>
      <c r="B54" s="30">
        <v>1.1413089894353739E-3</v>
      </c>
      <c r="C54" s="30">
        <v>1.3836494953590711E-3</v>
      </c>
      <c r="D54" s="30">
        <v>1.8870592302371765E-3</v>
      </c>
      <c r="E54" s="30">
        <v>3.1938934849074343E-3</v>
      </c>
      <c r="F54" s="30">
        <v>5.7012816026101873E-3</v>
      </c>
      <c r="G54" s="30">
        <v>1.0309814805708832E-2</v>
      </c>
      <c r="H54" s="30">
        <v>1.9599597898379399E-2</v>
      </c>
      <c r="I54" s="30">
        <v>3.7299828408405962E-2</v>
      </c>
      <c r="J54" s="30">
        <v>5.9983710754968105E-2</v>
      </c>
      <c r="K54" s="30">
        <v>7.5938363068232734E-2</v>
      </c>
      <c r="L54" s="30">
        <v>8.719692689086217E-2</v>
      </c>
      <c r="M54" s="30">
        <v>0.12504147668561802</v>
      </c>
      <c r="N54" s="30">
        <v>0.11883907948333021</v>
      </c>
      <c r="O54" s="30">
        <v>0.11975413716094893</v>
      </c>
      <c r="P54" s="30">
        <v>0.13679414564253511</v>
      </c>
      <c r="Q54" s="30">
        <v>0.14097496990946864</v>
      </c>
    </row>
    <row r="55" spans="1:17" ht="12" customHeight="1" x14ac:dyDescent="0.25">
      <c r="A55" s="23" t="s">
        <v>63</v>
      </c>
      <c r="B55" s="22">
        <v>185.32575814717811</v>
      </c>
      <c r="C55" s="22">
        <v>189.03603498312904</v>
      </c>
      <c r="D55" s="22">
        <v>187.83867863489289</v>
      </c>
      <c r="E55" s="22">
        <v>195.71599320942479</v>
      </c>
      <c r="F55" s="22">
        <v>198.8268583701792</v>
      </c>
      <c r="G55" s="22">
        <v>199.71795300780147</v>
      </c>
      <c r="H55" s="22">
        <v>202.31816096512694</v>
      </c>
      <c r="I55" s="22">
        <v>201.70336423410774</v>
      </c>
      <c r="J55" s="22">
        <v>209.38270733811015</v>
      </c>
      <c r="K55" s="22">
        <v>215.48550754075893</v>
      </c>
      <c r="L55" s="22">
        <v>219.8562751988367</v>
      </c>
      <c r="M55" s="22">
        <v>223.45628753240845</v>
      </c>
      <c r="N55" s="22">
        <v>225.67037223351176</v>
      </c>
      <c r="O55" s="22">
        <v>218.66756625914689</v>
      </c>
      <c r="P55" s="22">
        <v>218.21249948385625</v>
      </c>
      <c r="Q55" s="22">
        <v>217.25495219513542</v>
      </c>
    </row>
    <row r="56" spans="1:17" ht="12" customHeight="1" x14ac:dyDescent="0.25">
      <c r="A56" s="21" t="s">
        <v>62</v>
      </c>
      <c r="B56" s="20">
        <v>111.04422515622157</v>
      </c>
      <c r="C56" s="20">
        <v>111.76346762068096</v>
      </c>
      <c r="D56" s="20">
        <v>109.45641401710816</v>
      </c>
      <c r="E56" s="20">
        <v>111.13063011897442</v>
      </c>
      <c r="F56" s="20">
        <v>111.35035308275664</v>
      </c>
      <c r="G56" s="20">
        <v>110.40747147223131</v>
      </c>
      <c r="H56" s="20">
        <v>112.89841540854879</v>
      </c>
      <c r="I56" s="20">
        <v>104.29006690672433</v>
      </c>
      <c r="J56" s="20">
        <v>112.19980402552991</v>
      </c>
      <c r="K56" s="20">
        <v>111.32399301063796</v>
      </c>
      <c r="L56" s="20">
        <v>110.08596395862911</v>
      </c>
      <c r="M56" s="20">
        <v>114.18004617607319</v>
      </c>
      <c r="N56" s="20">
        <v>116.70612064379985</v>
      </c>
      <c r="O56" s="20">
        <v>110.91063167141181</v>
      </c>
      <c r="P56" s="20">
        <v>112.16771897829753</v>
      </c>
      <c r="Q56" s="20">
        <v>111.71212658259428</v>
      </c>
    </row>
    <row r="57" spans="1:17" ht="12" customHeight="1" x14ac:dyDescent="0.25">
      <c r="A57" s="19" t="s">
        <v>66</v>
      </c>
      <c r="B57" s="18">
        <v>99.435838545138537</v>
      </c>
      <c r="C57" s="18">
        <v>101.97340641126608</v>
      </c>
      <c r="D57" s="18">
        <v>104.16932492449526</v>
      </c>
      <c r="E57" s="18">
        <v>108.20653995841056</v>
      </c>
      <c r="F57" s="18">
        <v>112.50156362964393</v>
      </c>
      <c r="G57" s="18">
        <v>116.99099768299077</v>
      </c>
      <c r="H57" s="18">
        <v>118.90964376148173</v>
      </c>
      <c r="I57" s="18">
        <v>122.0937807678626</v>
      </c>
      <c r="J57" s="18">
        <v>128.29463086219593</v>
      </c>
      <c r="K57" s="18">
        <v>133.38313529144716</v>
      </c>
      <c r="L57" s="18">
        <v>137.67509276504919</v>
      </c>
      <c r="M57" s="18">
        <v>138.45851975559574</v>
      </c>
      <c r="N57" s="18">
        <v>138.36789369551852</v>
      </c>
      <c r="O57" s="18">
        <v>137.8729820881988</v>
      </c>
      <c r="P57" s="18">
        <v>134.99250965716899</v>
      </c>
      <c r="Q57" s="18">
        <v>131.69002348659336</v>
      </c>
    </row>
    <row r="58" spans="1:17" s="28" customFormat="1" ht="12" customHeight="1" x14ac:dyDescent="0.25">
      <c r="B58" s="33"/>
    </row>
    <row r="59" spans="1:17" ht="12.95" customHeight="1" x14ac:dyDescent="0.25">
      <c r="A59" s="40" t="s">
        <v>88</v>
      </c>
      <c r="B59" s="47">
        <f t="shared" ref="B59:Q59" si="15">IF(B51=0,0,B51/B$51)</f>
        <v>1</v>
      </c>
      <c r="C59" s="47">
        <f t="shared" si="15"/>
        <v>1</v>
      </c>
      <c r="D59" s="47">
        <f t="shared" si="15"/>
        <v>1</v>
      </c>
      <c r="E59" s="47">
        <f t="shared" si="15"/>
        <v>1</v>
      </c>
      <c r="F59" s="47">
        <f t="shared" si="15"/>
        <v>1</v>
      </c>
      <c r="G59" s="47">
        <f t="shared" si="15"/>
        <v>1</v>
      </c>
      <c r="H59" s="47">
        <f t="shared" si="15"/>
        <v>1</v>
      </c>
      <c r="I59" s="47">
        <f t="shared" si="15"/>
        <v>1</v>
      </c>
      <c r="J59" s="47">
        <f t="shared" si="15"/>
        <v>1</v>
      </c>
      <c r="K59" s="47">
        <f t="shared" si="15"/>
        <v>1</v>
      </c>
      <c r="L59" s="47">
        <f t="shared" si="15"/>
        <v>1</v>
      </c>
      <c r="M59" s="47">
        <f t="shared" si="15"/>
        <v>1</v>
      </c>
      <c r="N59" s="47">
        <f t="shared" si="15"/>
        <v>1</v>
      </c>
      <c r="O59" s="47">
        <f t="shared" si="15"/>
        <v>1</v>
      </c>
      <c r="P59" s="47">
        <f t="shared" si="15"/>
        <v>1</v>
      </c>
      <c r="Q59" s="47">
        <f t="shared" si="15"/>
        <v>1</v>
      </c>
    </row>
    <row r="60" spans="1:17" ht="12" customHeight="1" x14ac:dyDescent="0.25">
      <c r="A60" s="46" t="s">
        <v>43</v>
      </c>
      <c r="B60" s="41">
        <f t="shared" ref="B60:Q60" si="16">IF(B52=0,0,B52/B$51)</f>
        <v>0.92729194061548559</v>
      </c>
      <c r="C60" s="41">
        <f t="shared" si="16"/>
        <v>0.92815222487641424</v>
      </c>
      <c r="D60" s="41">
        <f t="shared" si="16"/>
        <v>0.92777798613235773</v>
      </c>
      <c r="E60" s="41">
        <f t="shared" si="16"/>
        <v>0.92627332531759066</v>
      </c>
      <c r="F60" s="41">
        <f t="shared" si="16"/>
        <v>0.92404758420250066</v>
      </c>
      <c r="G60" s="41">
        <f t="shared" si="16"/>
        <v>0.92247172788727372</v>
      </c>
      <c r="H60" s="41">
        <f t="shared" si="16"/>
        <v>0.92440379472505019</v>
      </c>
      <c r="I60" s="41">
        <f t="shared" si="16"/>
        <v>0.91901500570660699</v>
      </c>
      <c r="J60" s="41">
        <f t="shared" si="16"/>
        <v>0.91762229232890902</v>
      </c>
      <c r="K60" s="41">
        <f t="shared" si="16"/>
        <v>0.91528031512019126</v>
      </c>
      <c r="L60" s="41">
        <f t="shared" si="16"/>
        <v>0.91390639844548771</v>
      </c>
      <c r="M60" s="41">
        <f t="shared" si="16"/>
        <v>0.91001165941751061</v>
      </c>
      <c r="N60" s="41">
        <f t="shared" si="16"/>
        <v>0.91028642947680771</v>
      </c>
      <c r="O60" s="41">
        <f t="shared" si="16"/>
        <v>0.90652107310941332</v>
      </c>
      <c r="P60" s="41">
        <f t="shared" si="16"/>
        <v>0.90406684829101647</v>
      </c>
      <c r="Q60" s="41">
        <f t="shared" si="16"/>
        <v>0.90349374093734947</v>
      </c>
    </row>
    <row r="61" spans="1:17" ht="12" customHeight="1" x14ac:dyDescent="0.25">
      <c r="A61" s="23" t="s">
        <v>65</v>
      </c>
      <c r="B61" s="45">
        <f t="shared" ref="B61:Q61" si="17">IF(B53=0,0,B53/B$51)</f>
        <v>0.71058366276060492</v>
      </c>
      <c r="C61" s="45">
        <f t="shared" si="17"/>
        <v>0.71621584662755433</v>
      </c>
      <c r="D61" s="45">
        <f t="shared" si="17"/>
        <v>0.72165793488813834</v>
      </c>
      <c r="E61" s="45">
        <f t="shared" si="17"/>
        <v>0.71720078072490834</v>
      </c>
      <c r="F61" s="45">
        <f t="shared" si="17"/>
        <v>0.71463590314489311</v>
      </c>
      <c r="G61" s="45">
        <f t="shared" si="17"/>
        <v>0.71694918276424702</v>
      </c>
      <c r="H61" s="45">
        <f t="shared" si="17"/>
        <v>0.72399398846376206</v>
      </c>
      <c r="I61" s="45">
        <f t="shared" si="17"/>
        <v>0.71602434684357663</v>
      </c>
      <c r="J61" s="45">
        <f t="shared" si="17"/>
        <v>0.71109633519591742</v>
      </c>
      <c r="K61" s="45">
        <f t="shared" si="17"/>
        <v>0.70765563066424542</v>
      </c>
      <c r="L61" s="45">
        <f t="shared" si="17"/>
        <v>0.70752612877683974</v>
      </c>
      <c r="M61" s="45">
        <f t="shared" si="17"/>
        <v>0.69049042143645523</v>
      </c>
      <c r="N61" s="45">
        <f t="shared" si="17"/>
        <v>0.68822278236381262</v>
      </c>
      <c r="O61" s="45">
        <f t="shared" si="17"/>
        <v>0.68298336259845382</v>
      </c>
      <c r="P61" s="45">
        <f t="shared" si="17"/>
        <v>0.66918315886684654</v>
      </c>
      <c r="Q61" s="45">
        <f t="shared" si="17"/>
        <v>0.66231383790689868</v>
      </c>
    </row>
    <row r="62" spans="1:17" ht="12" customHeight="1" x14ac:dyDescent="0.25">
      <c r="A62" s="23" t="s">
        <v>64</v>
      </c>
      <c r="B62" s="44">
        <f t="shared" ref="B62:Q62" si="18">IF(B54=0,0,B54/B$51)</f>
        <v>8.345317241155245E-7</v>
      </c>
      <c r="C62" s="44">
        <f t="shared" si="18"/>
        <v>9.7488297479722513E-7</v>
      </c>
      <c r="D62" s="44">
        <f t="shared" si="18"/>
        <v>1.3083239043167113E-6</v>
      </c>
      <c r="E62" s="44">
        <f t="shared" si="18"/>
        <v>2.1761637145272618E-6</v>
      </c>
      <c r="F62" s="44">
        <f t="shared" si="18"/>
        <v>3.8490674875027357E-6</v>
      </c>
      <c r="G62" s="44">
        <f t="shared" si="18"/>
        <v>6.8321678036686916E-6</v>
      </c>
      <c r="H62" s="44">
        <f t="shared" si="18"/>
        <v>1.2460345344271533E-5</v>
      </c>
      <c r="I62" s="44">
        <f t="shared" si="18"/>
        <v>2.4741034078898848E-5</v>
      </c>
      <c r="J62" s="44">
        <f t="shared" si="18"/>
        <v>3.8515412191392678E-5</v>
      </c>
      <c r="K62" s="44">
        <f t="shared" si="18"/>
        <v>4.8233040671684611E-5</v>
      </c>
      <c r="L62" s="44">
        <f t="shared" si="18"/>
        <v>5.4527636987549663E-5</v>
      </c>
      <c r="M62" s="44">
        <f t="shared" si="18"/>
        <v>8.1268202280257643E-5</v>
      </c>
      <c r="N62" s="44">
        <f t="shared" si="18"/>
        <v>7.7051676175687183E-5</v>
      </c>
      <c r="O62" s="44">
        <f t="shared" si="18"/>
        <v>8.1194212694640894E-5</v>
      </c>
      <c r="P62" s="44">
        <f t="shared" si="18"/>
        <v>9.721349399425134E-5</v>
      </c>
      <c r="Q62" s="44">
        <f t="shared" si="18"/>
        <v>1.0331053641901421E-4</v>
      </c>
    </row>
    <row r="63" spans="1:17" ht="12" customHeight="1" x14ac:dyDescent="0.25">
      <c r="A63" s="23" t="s">
        <v>63</v>
      </c>
      <c r="B63" s="44">
        <f t="shared" ref="B63:Q63" si="19">IF(B55=0,0,B55/B$51)</f>
        <v>0.13551126461037905</v>
      </c>
      <c r="C63" s="44">
        <f t="shared" si="19"/>
        <v>0.13318980908557379</v>
      </c>
      <c r="D63" s="44">
        <f t="shared" si="19"/>
        <v>0.13023111806745319</v>
      </c>
      <c r="E63" s="44">
        <f t="shared" si="19"/>
        <v>0.13335136089779712</v>
      </c>
      <c r="F63" s="44">
        <f t="shared" si="19"/>
        <v>0.13423262514249351</v>
      </c>
      <c r="G63" s="44">
        <f t="shared" si="19"/>
        <v>0.1323502501324226</v>
      </c>
      <c r="H63" s="44">
        <f t="shared" si="19"/>
        <v>0.12862274869689261</v>
      </c>
      <c r="I63" s="44">
        <f t="shared" si="19"/>
        <v>0.13379015457400795</v>
      </c>
      <c r="J63" s="44">
        <f t="shared" si="19"/>
        <v>0.13444418788661086</v>
      </c>
      <c r="K63" s="44">
        <f t="shared" si="19"/>
        <v>0.13686786005688795</v>
      </c>
      <c r="L63" s="44">
        <f t="shared" si="19"/>
        <v>0.13748469803851882</v>
      </c>
      <c r="M63" s="44">
        <f t="shared" si="19"/>
        <v>0.14523093662463035</v>
      </c>
      <c r="N63" s="44">
        <f t="shared" si="19"/>
        <v>0.14631786546463804</v>
      </c>
      <c r="O63" s="44">
        <f t="shared" si="19"/>
        <v>0.14825826735658112</v>
      </c>
      <c r="P63" s="44">
        <f t="shared" si="19"/>
        <v>0.15507388425435911</v>
      </c>
      <c r="Q63" s="44">
        <f t="shared" si="19"/>
        <v>0.15921071425218458</v>
      </c>
    </row>
    <row r="64" spans="1:17" ht="12" customHeight="1" x14ac:dyDescent="0.25">
      <c r="A64" s="23" t="s">
        <v>62</v>
      </c>
      <c r="B64" s="43">
        <f t="shared" ref="B64:Q64" si="20">IF(B56=0,0,B56/B$51)</f>
        <v>8.1196178712777484E-2</v>
      </c>
      <c r="C64" s="43">
        <f t="shared" si="20"/>
        <v>7.8745594280311249E-2</v>
      </c>
      <c r="D64" s="43">
        <f t="shared" si="20"/>
        <v>7.5887624852861976E-2</v>
      </c>
      <c r="E64" s="43">
        <f t="shared" si="20"/>
        <v>7.5719007531170543E-2</v>
      </c>
      <c r="F64" s="43">
        <f t="shared" si="20"/>
        <v>7.5175206847626547E-2</v>
      </c>
      <c r="G64" s="43">
        <f t="shared" si="20"/>
        <v>7.3165462822800564E-2</v>
      </c>
      <c r="H64" s="43">
        <f t="shared" si="20"/>
        <v>7.1774597219051231E-2</v>
      </c>
      <c r="I64" s="43">
        <f t="shared" si="20"/>
        <v>6.9175763254943526E-2</v>
      </c>
      <c r="J64" s="43">
        <f t="shared" si="20"/>
        <v>7.2043253834189414E-2</v>
      </c>
      <c r="K64" s="43">
        <f t="shared" si="20"/>
        <v>7.0708591358386197E-2</v>
      </c>
      <c r="L64" s="43">
        <f t="shared" si="20"/>
        <v>6.8841043993141712E-2</v>
      </c>
      <c r="M64" s="43">
        <f t="shared" si="20"/>
        <v>7.4209033154144982E-2</v>
      </c>
      <c r="N64" s="43">
        <f t="shared" si="20"/>
        <v>7.5668729972181659E-2</v>
      </c>
      <c r="O64" s="43">
        <f t="shared" si="20"/>
        <v>7.519824894168381E-2</v>
      </c>
      <c r="P64" s="43">
        <f t="shared" si="20"/>
        <v>7.971259167581668E-2</v>
      </c>
      <c r="Q64" s="43">
        <f t="shared" si="20"/>
        <v>8.1865878241847198E-2</v>
      </c>
    </row>
    <row r="65" spans="1:17" ht="12" customHeight="1" x14ac:dyDescent="0.25">
      <c r="A65" s="42" t="s">
        <v>66</v>
      </c>
      <c r="B65" s="41">
        <f t="shared" ref="B65:Q65" si="21">IF(B57=0,0,B57/B$51)</f>
        <v>7.2708059384514495E-2</v>
      </c>
      <c r="C65" s="41">
        <f t="shared" si="21"/>
        <v>7.1847775123585811E-2</v>
      </c>
      <c r="D65" s="41">
        <f t="shared" si="21"/>
        <v>7.2222013867642279E-2</v>
      </c>
      <c r="E65" s="41">
        <f t="shared" si="21"/>
        <v>7.3726674682409413E-2</v>
      </c>
      <c r="F65" s="41">
        <f t="shared" si="21"/>
        <v>7.5952415797499409E-2</v>
      </c>
      <c r="G65" s="41">
        <f t="shared" si="21"/>
        <v>7.7528272112726226E-2</v>
      </c>
      <c r="H65" s="41">
        <f t="shared" si="21"/>
        <v>7.5596205274949882E-2</v>
      </c>
      <c r="I65" s="41">
        <f t="shared" si="21"/>
        <v>8.0984994293392953E-2</v>
      </c>
      <c r="J65" s="41">
        <f t="shared" si="21"/>
        <v>8.237770767109108E-2</v>
      </c>
      <c r="K65" s="41">
        <f t="shared" si="21"/>
        <v>8.4719684879808729E-2</v>
      </c>
      <c r="L65" s="41">
        <f t="shared" si="21"/>
        <v>8.6093601554512303E-2</v>
      </c>
      <c r="M65" s="41">
        <f t="shared" si="21"/>
        <v>8.9988340582489404E-2</v>
      </c>
      <c r="N65" s="41">
        <f t="shared" si="21"/>
        <v>8.9713570523192301E-2</v>
      </c>
      <c r="O65" s="41">
        <f t="shared" si="21"/>
        <v>9.3478926890586622E-2</v>
      </c>
      <c r="P65" s="41">
        <f t="shared" si="21"/>
        <v>9.5933151708983561E-2</v>
      </c>
      <c r="Q65" s="41">
        <f t="shared" si="21"/>
        <v>9.6506259062650507E-2</v>
      </c>
    </row>
    <row r="66" spans="1:17" s="28" customFormat="1" ht="12" customHeight="1" x14ac:dyDescent="0.25"/>
    <row r="67" spans="1:17" s="28" customFormat="1" ht="12.95" customHeight="1" x14ac:dyDescent="0.25">
      <c r="A67" s="35" t="s">
        <v>87</v>
      </c>
      <c r="B67" s="34"/>
      <c r="C67" s="34"/>
      <c r="D67" s="34"/>
      <c r="E67" s="34"/>
      <c r="F67" s="34"/>
      <c r="G67" s="34"/>
      <c r="H67" s="34"/>
      <c r="I67" s="34"/>
      <c r="J67" s="34"/>
      <c r="K67" s="34"/>
      <c r="L67" s="34"/>
      <c r="M67" s="34"/>
      <c r="N67" s="34"/>
      <c r="O67" s="34"/>
      <c r="P67" s="34"/>
      <c r="Q67" s="34"/>
    </row>
    <row r="68" spans="1:17" s="28" customFormat="1" ht="12" customHeight="1" x14ac:dyDescent="0.25">
      <c r="B68" s="33"/>
    </row>
    <row r="69" spans="1:17" ht="12.95" customHeight="1" x14ac:dyDescent="0.25">
      <c r="A69" s="40" t="s">
        <v>86</v>
      </c>
      <c r="B69" s="55">
        <f>SUM(B70:B71,B74:B75,B81:B82)</f>
        <v>547.76428424495055</v>
      </c>
      <c r="C69" s="55">
        <f t="shared" ref="C69:Q69" si="22">SUM(C70:C71,C74:C75,C81:C82)</f>
        <v>552.02544980553614</v>
      </c>
      <c r="D69" s="55">
        <f t="shared" si="22"/>
        <v>580.89617778272418</v>
      </c>
      <c r="E69" s="55">
        <f t="shared" si="22"/>
        <v>616.93537364726399</v>
      </c>
      <c r="F69" s="55">
        <f t="shared" si="22"/>
        <v>608.26543286435992</v>
      </c>
      <c r="G69" s="55">
        <f t="shared" si="22"/>
        <v>643.01550954793049</v>
      </c>
      <c r="H69" s="55">
        <f t="shared" si="22"/>
        <v>686.07749081645989</v>
      </c>
      <c r="I69" s="55">
        <f t="shared" si="22"/>
        <v>671.14277420475605</v>
      </c>
      <c r="J69" s="55">
        <f t="shared" si="22"/>
        <v>683.76419384212818</v>
      </c>
      <c r="K69" s="55">
        <f t="shared" si="22"/>
        <v>671.4739765034642</v>
      </c>
      <c r="L69" s="55">
        <f t="shared" si="22"/>
        <v>788.33722625324822</v>
      </c>
      <c r="M69" s="55">
        <f t="shared" si="22"/>
        <v>780.94350822387378</v>
      </c>
      <c r="N69" s="55">
        <f t="shared" si="22"/>
        <v>780.34428048952202</v>
      </c>
      <c r="O69" s="55">
        <f t="shared" si="22"/>
        <v>735.07454980102204</v>
      </c>
      <c r="P69" s="55">
        <f t="shared" si="22"/>
        <v>673.12192249988561</v>
      </c>
      <c r="Q69" s="55">
        <f t="shared" si="22"/>
        <v>614.02998548270057</v>
      </c>
    </row>
    <row r="70" spans="1:17" ht="12" customHeight="1" x14ac:dyDescent="0.25">
      <c r="A70" s="54" t="s">
        <v>58</v>
      </c>
      <c r="B70" s="53">
        <v>98.130863621324949</v>
      </c>
      <c r="C70" s="53">
        <v>97.194075626952014</v>
      </c>
      <c r="D70" s="53">
        <v>125.71936024017597</v>
      </c>
      <c r="E70" s="53">
        <v>150.27419012342401</v>
      </c>
      <c r="F70" s="53">
        <v>139.785562203192</v>
      </c>
      <c r="G70" s="53">
        <v>159.81238681638095</v>
      </c>
      <c r="H70" s="53">
        <v>210.30774017583596</v>
      </c>
      <c r="I70" s="53">
        <v>222.78071058087605</v>
      </c>
      <c r="J70" s="53">
        <v>238.11859233529208</v>
      </c>
      <c r="K70" s="53">
        <v>224.28752583322813</v>
      </c>
      <c r="L70" s="53">
        <v>288.51805835036782</v>
      </c>
      <c r="M70" s="53">
        <v>298.16394495680578</v>
      </c>
      <c r="N70" s="53">
        <v>300.91257145041857</v>
      </c>
      <c r="O70" s="53">
        <v>311.29825320177315</v>
      </c>
      <c r="P70" s="53">
        <v>262.44281495561034</v>
      </c>
      <c r="Q70" s="53">
        <v>213.63065790897537</v>
      </c>
    </row>
    <row r="71" spans="1:17" ht="12" customHeight="1" x14ac:dyDescent="0.25">
      <c r="A71" s="51" t="s">
        <v>85</v>
      </c>
      <c r="B71" s="50">
        <f>SUM(B72:B73)</f>
        <v>205.23306009983551</v>
      </c>
      <c r="C71" s="50">
        <f t="shared" ref="C71:Q71" si="23">SUM(C72:C73)</f>
        <v>202.39195193456402</v>
      </c>
      <c r="D71" s="50">
        <f t="shared" si="23"/>
        <v>196.56612486511207</v>
      </c>
      <c r="E71" s="50">
        <f t="shared" si="23"/>
        <v>190.66067180974798</v>
      </c>
      <c r="F71" s="50">
        <f t="shared" si="23"/>
        <v>170.14530336847199</v>
      </c>
      <c r="G71" s="50">
        <f t="shared" si="23"/>
        <v>167.40153776114278</v>
      </c>
      <c r="H71" s="50">
        <f t="shared" si="23"/>
        <v>146.82416279770797</v>
      </c>
      <c r="I71" s="50">
        <f t="shared" si="23"/>
        <v>102.61214082410399</v>
      </c>
      <c r="J71" s="50">
        <f t="shared" si="23"/>
        <v>103.18591743879605</v>
      </c>
      <c r="K71" s="50">
        <f t="shared" si="23"/>
        <v>106.30837455667204</v>
      </c>
      <c r="L71" s="50">
        <f t="shared" si="23"/>
        <v>127.80922250513586</v>
      </c>
      <c r="M71" s="50">
        <f t="shared" si="23"/>
        <v>142.73055156155516</v>
      </c>
      <c r="N71" s="50">
        <f t="shared" si="23"/>
        <v>161.36959199519495</v>
      </c>
      <c r="O71" s="50">
        <f t="shared" si="23"/>
        <v>134.46559459262261</v>
      </c>
      <c r="P71" s="50">
        <f t="shared" si="23"/>
        <v>128.83311581589834</v>
      </c>
      <c r="Q71" s="50">
        <f t="shared" si="23"/>
        <v>112.26050694531463</v>
      </c>
    </row>
    <row r="72" spans="1:17" ht="12" customHeight="1" x14ac:dyDescent="0.25">
      <c r="A72" s="52" t="s">
        <v>84</v>
      </c>
      <c r="B72" s="50">
        <v>205.23306009983551</v>
      </c>
      <c r="C72" s="50">
        <v>202.39195193456402</v>
      </c>
      <c r="D72" s="50">
        <v>196.56612486511207</v>
      </c>
      <c r="E72" s="50">
        <v>190.66067180974798</v>
      </c>
      <c r="F72" s="50">
        <v>170.14530336847199</v>
      </c>
      <c r="G72" s="50">
        <v>164.21658754879206</v>
      </c>
      <c r="H72" s="50">
        <v>143.72363647317599</v>
      </c>
      <c r="I72" s="50">
        <v>99.513196733159987</v>
      </c>
      <c r="J72" s="50">
        <v>96.693237422532036</v>
      </c>
      <c r="K72" s="50">
        <v>96.686315721036038</v>
      </c>
      <c r="L72" s="50">
        <v>105.48580483671238</v>
      </c>
      <c r="M72" s="50">
        <v>117.18884652863346</v>
      </c>
      <c r="N72" s="50">
        <v>123.06417703141682</v>
      </c>
      <c r="O72" s="50">
        <v>102.55812406402266</v>
      </c>
      <c r="P72" s="50">
        <v>93.737678527951488</v>
      </c>
      <c r="Q72" s="50">
        <v>83.671277283973609</v>
      </c>
    </row>
    <row r="73" spans="1:17" ht="12" customHeight="1" x14ac:dyDescent="0.25">
      <c r="A73" s="52" t="s">
        <v>83</v>
      </c>
      <c r="B73" s="50">
        <v>0</v>
      </c>
      <c r="C73" s="50">
        <v>0</v>
      </c>
      <c r="D73" s="50">
        <v>0</v>
      </c>
      <c r="E73" s="50">
        <v>0</v>
      </c>
      <c r="F73" s="50">
        <v>0</v>
      </c>
      <c r="G73" s="50">
        <v>3.184950212350719</v>
      </c>
      <c r="H73" s="50">
        <v>3.1005263245319949</v>
      </c>
      <c r="I73" s="50">
        <v>3.0989440909439989</v>
      </c>
      <c r="J73" s="50">
        <v>6.4926800162640141</v>
      </c>
      <c r="K73" s="50">
        <v>9.6220588356359986</v>
      </c>
      <c r="L73" s="50">
        <v>22.323417668423481</v>
      </c>
      <c r="M73" s="50">
        <v>25.541705032921691</v>
      </c>
      <c r="N73" s="50">
        <v>38.305414963778141</v>
      </c>
      <c r="O73" s="50">
        <v>31.907470528599951</v>
      </c>
      <c r="P73" s="50">
        <v>35.095437287946851</v>
      </c>
      <c r="Q73" s="50">
        <v>28.589229661341026</v>
      </c>
    </row>
    <row r="74" spans="1:17" ht="12" customHeight="1" x14ac:dyDescent="0.25">
      <c r="A74" s="51" t="s">
        <v>56</v>
      </c>
      <c r="B74" s="50">
        <v>244.40036052379006</v>
      </c>
      <c r="C74" s="50">
        <v>252.43942224402008</v>
      </c>
      <c r="D74" s="50">
        <v>258.61069267743608</v>
      </c>
      <c r="E74" s="50">
        <v>276.00051171409206</v>
      </c>
      <c r="F74" s="50">
        <v>298.33456729269597</v>
      </c>
      <c r="G74" s="50">
        <v>315.80158497040679</v>
      </c>
      <c r="H74" s="50">
        <v>328.94558784291593</v>
      </c>
      <c r="I74" s="50">
        <v>345.74992279977607</v>
      </c>
      <c r="J74" s="50">
        <v>342.45968406804008</v>
      </c>
      <c r="K74" s="50">
        <v>340.87807611356396</v>
      </c>
      <c r="L74" s="50">
        <v>372.00994539774462</v>
      </c>
      <c r="M74" s="50">
        <v>340.0490117055129</v>
      </c>
      <c r="N74" s="50">
        <v>318.06211704390853</v>
      </c>
      <c r="O74" s="50">
        <v>289.31070200662629</v>
      </c>
      <c r="P74" s="50">
        <v>281.84599172837687</v>
      </c>
      <c r="Q74" s="50">
        <v>288.13882062841066</v>
      </c>
    </row>
    <row r="75" spans="1:17" ht="12" customHeight="1" x14ac:dyDescent="0.25">
      <c r="A75" s="51" t="s">
        <v>82</v>
      </c>
      <c r="B75" s="50">
        <f>SUM(B76:B80)</f>
        <v>0</v>
      </c>
      <c r="C75" s="50">
        <f t="shared" ref="C75:Q75" si="24">SUM(C76:C80)</f>
        <v>0</v>
      </c>
      <c r="D75" s="50">
        <f t="shared" si="24"/>
        <v>0</v>
      </c>
      <c r="E75" s="50">
        <f t="shared" si="24"/>
        <v>0</v>
      </c>
      <c r="F75" s="50">
        <f t="shared" si="24"/>
        <v>0</v>
      </c>
      <c r="G75" s="50">
        <f t="shared" si="24"/>
        <v>0</v>
      </c>
      <c r="H75" s="50">
        <f t="shared" si="24"/>
        <v>0</v>
      </c>
      <c r="I75" s="50">
        <f t="shared" si="24"/>
        <v>0</v>
      </c>
      <c r="J75" s="50">
        <f t="shared" si="24"/>
        <v>0</v>
      </c>
      <c r="K75" s="50">
        <f t="shared" si="24"/>
        <v>0</v>
      </c>
      <c r="L75" s="50">
        <f t="shared" si="24"/>
        <v>0</v>
      </c>
      <c r="M75" s="50">
        <f t="shared" si="24"/>
        <v>0</v>
      </c>
      <c r="N75" s="50">
        <f t="shared" si="24"/>
        <v>0</v>
      </c>
      <c r="O75" s="50">
        <f t="shared" si="24"/>
        <v>0</v>
      </c>
      <c r="P75" s="50">
        <f t="shared" si="24"/>
        <v>0</v>
      </c>
      <c r="Q75" s="50">
        <f t="shared" si="24"/>
        <v>0</v>
      </c>
    </row>
    <row r="76" spans="1:17" ht="12" customHeight="1" x14ac:dyDescent="0.25">
      <c r="A76" s="52" t="s">
        <v>55</v>
      </c>
      <c r="B76" s="50">
        <v>0</v>
      </c>
      <c r="C76" s="50">
        <v>0</v>
      </c>
      <c r="D76" s="50">
        <v>0</v>
      </c>
      <c r="E76" s="50">
        <v>0</v>
      </c>
      <c r="F76" s="50">
        <v>0</v>
      </c>
      <c r="G76" s="50">
        <v>0</v>
      </c>
      <c r="H76" s="50">
        <v>0</v>
      </c>
      <c r="I76" s="50">
        <v>0</v>
      </c>
      <c r="J76" s="50">
        <v>0</v>
      </c>
      <c r="K76" s="50">
        <v>0</v>
      </c>
      <c r="L76" s="50">
        <v>0</v>
      </c>
      <c r="M76" s="50">
        <v>0</v>
      </c>
      <c r="N76" s="50">
        <v>0</v>
      </c>
      <c r="O76" s="50">
        <v>0</v>
      </c>
      <c r="P76" s="50">
        <v>0</v>
      </c>
      <c r="Q76" s="50">
        <v>0</v>
      </c>
    </row>
    <row r="77" spans="1:17" ht="12" customHeight="1" x14ac:dyDescent="0.25">
      <c r="A77" s="52" t="s">
        <v>81</v>
      </c>
      <c r="B77" s="50">
        <v>0</v>
      </c>
      <c r="C77" s="50">
        <v>0</v>
      </c>
      <c r="D77" s="50">
        <v>0</v>
      </c>
      <c r="E77" s="50">
        <v>0</v>
      </c>
      <c r="F77" s="50">
        <v>0</v>
      </c>
      <c r="G77" s="50">
        <v>0</v>
      </c>
      <c r="H77" s="50">
        <v>0</v>
      </c>
      <c r="I77" s="50">
        <v>0</v>
      </c>
      <c r="J77" s="50">
        <v>0</v>
      </c>
      <c r="K77" s="50">
        <v>0</v>
      </c>
      <c r="L77" s="50">
        <v>0</v>
      </c>
      <c r="M77" s="50">
        <v>0</v>
      </c>
      <c r="N77" s="50">
        <v>0</v>
      </c>
      <c r="O77" s="50">
        <v>0</v>
      </c>
      <c r="P77" s="50">
        <v>0</v>
      </c>
      <c r="Q77" s="50">
        <v>0</v>
      </c>
    </row>
    <row r="78" spans="1:17" ht="12" customHeight="1" x14ac:dyDescent="0.25">
      <c r="A78" s="52" t="s">
        <v>80</v>
      </c>
      <c r="B78" s="50">
        <v>0</v>
      </c>
      <c r="C78" s="50">
        <v>0</v>
      </c>
      <c r="D78" s="50">
        <v>0</v>
      </c>
      <c r="E78" s="50">
        <v>0</v>
      </c>
      <c r="F78" s="50">
        <v>0</v>
      </c>
      <c r="G78" s="50">
        <v>0</v>
      </c>
      <c r="H78" s="50">
        <v>0</v>
      </c>
      <c r="I78" s="50">
        <v>0</v>
      </c>
      <c r="J78" s="50">
        <v>0</v>
      </c>
      <c r="K78" s="50">
        <v>0</v>
      </c>
      <c r="L78" s="50">
        <v>0</v>
      </c>
      <c r="M78" s="50">
        <v>0</v>
      </c>
      <c r="N78" s="50">
        <v>0</v>
      </c>
      <c r="O78" s="50">
        <v>0</v>
      </c>
      <c r="P78" s="50">
        <v>0</v>
      </c>
      <c r="Q78" s="50">
        <v>0</v>
      </c>
    </row>
    <row r="79" spans="1:17" ht="12" customHeight="1" x14ac:dyDescent="0.25">
      <c r="A79" s="52" t="s">
        <v>59</v>
      </c>
      <c r="B79" s="50">
        <v>0</v>
      </c>
      <c r="C79" s="50">
        <v>0</v>
      </c>
      <c r="D79" s="50">
        <v>0</v>
      </c>
      <c r="E79" s="50">
        <v>0</v>
      </c>
      <c r="F79" s="50">
        <v>0</v>
      </c>
      <c r="G79" s="50">
        <v>0</v>
      </c>
      <c r="H79" s="50">
        <v>0</v>
      </c>
      <c r="I79" s="50">
        <v>0</v>
      </c>
      <c r="J79" s="50">
        <v>0</v>
      </c>
      <c r="K79" s="50">
        <v>0</v>
      </c>
      <c r="L79" s="50">
        <v>0</v>
      </c>
      <c r="M79" s="50">
        <v>0</v>
      </c>
      <c r="N79" s="50">
        <v>0</v>
      </c>
      <c r="O79" s="50">
        <v>0</v>
      </c>
      <c r="P79" s="50">
        <v>0</v>
      </c>
      <c r="Q79" s="50">
        <v>0</v>
      </c>
    </row>
    <row r="80" spans="1:17" ht="12" customHeight="1" x14ac:dyDescent="0.25">
      <c r="A80" s="52" t="s">
        <v>79</v>
      </c>
      <c r="B80" s="50">
        <v>0</v>
      </c>
      <c r="C80" s="50">
        <v>0</v>
      </c>
      <c r="D80" s="50">
        <v>0</v>
      </c>
      <c r="E80" s="50">
        <v>0</v>
      </c>
      <c r="F80" s="50">
        <v>0</v>
      </c>
      <c r="G80" s="50">
        <v>0</v>
      </c>
      <c r="H80" s="50">
        <v>0</v>
      </c>
      <c r="I80" s="50">
        <v>0</v>
      </c>
      <c r="J80" s="50">
        <v>0</v>
      </c>
      <c r="K80" s="50">
        <v>0</v>
      </c>
      <c r="L80" s="50">
        <v>0</v>
      </c>
      <c r="M80" s="50">
        <v>0</v>
      </c>
      <c r="N80" s="50">
        <v>0</v>
      </c>
      <c r="O80" s="50">
        <v>0</v>
      </c>
      <c r="P80" s="50">
        <v>0</v>
      </c>
      <c r="Q80" s="50">
        <v>0</v>
      </c>
    </row>
    <row r="81" spans="1:17" ht="12" customHeight="1" x14ac:dyDescent="0.25">
      <c r="A81" s="51" t="s">
        <v>61</v>
      </c>
      <c r="B81" s="50">
        <v>0</v>
      </c>
      <c r="C81" s="50">
        <v>0</v>
      </c>
      <c r="D81" s="50">
        <v>0</v>
      </c>
      <c r="E81" s="50">
        <v>0</v>
      </c>
      <c r="F81" s="50">
        <v>0</v>
      </c>
      <c r="G81" s="50">
        <v>0</v>
      </c>
      <c r="H81" s="50">
        <v>0</v>
      </c>
      <c r="I81" s="50">
        <v>0</v>
      </c>
      <c r="J81" s="50">
        <v>0</v>
      </c>
      <c r="K81" s="50">
        <v>0</v>
      </c>
      <c r="L81" s="50">
        <v>0</v>
      </c>
      <c r="M81" s="50">
        <v>0</v>
      </c>
      <c r="N81" s="50">
        <v>0</v>
      </c>
      <c r="O81" s="50">
        <v>0</v>
      </c>
      <c r="P81" s="50">
        <v>0</v>
      </c>
      <c r="Q81" s="50">
        <v>0</v>
      </c>
    </row>
    <row r="82" spans="1:17" ht="12" customHeight="1" x14ac:dyDescent="0.25">
      <c r="A82" s="49" t="s">
        <v>60</v>
      </c>
      <c r="B82" s="48">
        <v>0</v>
      </c>
      <c r="C82" s="48">
        <v>0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</row>
    <row r="83" spans="1:17" s="28" customFormat="1" ht="12" customHeight="1" x14ac:dyDescent="0.25"/>
    <row r="84" spans="1:17" ht="12.95" customHeight="1" x14ac:dyDescent="0.25">
      <c r="A84" s="27" t="s">
        <v>78</v>
      </c>
      <c r="B84" s="26">
        <f t="shared" ref="B84:Q84" si="25">SUM(B85,B90)</f>
        <v>547.76428424495055</v>
      </c>
      <c r="C84" s="26">
        <f t="shared" si="25"/>
        <v>552.02544980553603</v>
      </c>
      <c r="D84" s="26">
        <f t="shared" si="25"/>
        <v>580.89617778272418</v>
      </c>
      <c r="E84" s="26">
        <f t="shared" si="25"/>
        <v>616.9353736472641</v>
      </c>
      <c r="F84" s="26">
        <f t="shared" si="25"/>
        <v>608.26543286435992</v>
      </c>
      <c r="G84" s="26">
        <f t="shared" si="25"/>
        <v>643.01550954793061</v>
      </c>
      <c r="H84" s="26">
        <f t="shared" si="25"/>
        <v>686.07749081645977</v>
      </c>
      <c r="I84" s="26">
        <f t="shared" si="25"/>
        <v>671.14277420475617</v>
      </c>
      <c r="J84" s="26">
        <f t="shared" si="25"/>
        <v>683.76419384212818</v>
      </c>
      <c r="K84" s="26">
        <f t="shared" si="25"/>
        <v>671.4739765034642</v>
      </c>
      <c r="L84" s="26">
        <f t="shared" si="25"/>
        <v>788.33722625324822</v>
      </c>
      <c r="M84" s="26">
        <f t="shared" si="25"/>
        <v>780.94350822387389</v>
      </c>
      <c r="N84" s="26">
        <f t="shared" si="25"/>
        <v>780.34428048952213</v>
      </c>
      <c r="O84" s="26">
        <f t="shared" si="25"/>
        <v>735.07454980102216</v>
      </c>
      <c r="P84" s="26">
        <f t="shared" si="25"/>
        <v>673.12192249988561</v>
      </c>
      <c r="Q84" s="26">
        <f t="shared" si="25"/>
        <v>614.02998548270068</v>
      </c>
    </row>
    <row r="85" spans="1:17" ht="12" customHeight="1" x14ac:dyDescent="0.25">
      <c r="A85" s="25" t="s">
        <v>43</v>
      </c>
      <c r="B85" s="24">
        <f t="shared" ref="B85:Q85" si="26">SUM(B86:B89)</f>
        <v>547.76428424495055</v>
      </c>
      <c r="C85" s="24">
        <f t="shared" si="26"/>
        <v>552.02544980553603</v>
      </c>
      <c r="D85" s="24">
        <f t="shared" si="26"/>
        <v>580.89617778272418</v>
      </c>
      <c r="E85" s="24">
        <f t="shared" si="26"/>
        <v>616.9353736472641</v>
      </c>
      <c r="F85" s="24">
        <f t="shared" si="26"/>
        <v>608.26543286435992</v>
      </c>
      <c r="G85" s="24">
        <f t="shared" si="26"/>
        <v>643.01550954793061</v>
      </c>
      <c r="H85" s="24">
        <f t="shared" si="26"/>
        <v>686.07749081645977</v>
      </c>
      <c r="I85" s="24">
        <f t="shared" si="26"/>
        <v>671.14277420475617</v>
      </c>
      <c r="J85" s="24">
        <f t="shared" si="26"/>
        <v>683.76419384212818</v>
      </c>
      <c r="K85" s="24">
        <f t="shared" si="26"/>
        <v>671.4739765034642</v>
      </c>
      <c r="L85" s="24">
        <f t="shared" si="26"/>
        <v>788.33722625324822</v>
      </c>
      <c r="M85" s="24">
        <f t="shared" si="26"/>
        <v>780.94350822387389</v>
      </c>
      <c r="N85" s="24">
        <f t="shared" si="26"/>
        <v>780.34428048952213</v>
      </c>
      <c r="O85" s="24">
        <f t="shared" si="26"/>
        <v>735.07454980102216</v>
      </c>
      <c r="P85" s="24">
        <f t="shared" si="26"/>
        <v>673.12192249988561</v>
      </c>
      <c r="Q85" s="24">
        <f t="shared" si="26"/>
        <v>614.02998548270068</v>
      </c>
    </row>
    <row r="86" spans="1:17" ht="12" customHeight="1" x14ac:dyDescent="0.25">
      <c r="A86" s="23" t="s">
        <v>65</v>
      </c>
      <c r="B86" s="22">
        <v>280.73698546302535</v>
      </c>
      <c r="C86" s="22">
        <v>286.08168892572218</v>
      </c>
      <c r="D86" s="22">
        <v>317.70056447150694</v>
      </c>
      <c r="E86" s="22">
        <v>350.45484714199523</v>
      </c>
      <c r="F86" s="22">
        <v>355.8162010766269</v>
      </c>
      <c r="G86" s="22">
        <v>390.788870551277</v>
      </c>
      <c r="H86" s="22">
        <v>446.65559143572881</v>
      </c>
      <c r="I86" s="22">
        <v>464.8668136913297</v>
      </c>
      <c r="J86" s="22">
        <v>475.46781320294832</v>
      </c>
      <c r="K86" s="22">
        <v>461.28896901500786</v>
      </c>
      <c r="L86" s="22">
        <v>548.00872911717454</v>
      </c>
      <c r="M86" s="22">
        <v>525.68992160192499</v>
      </c>
      <c r="N86" s="22">
        <v>520.71025038023413</v>
      </c>
      <c r="O86" s="22">
        <v>497.76707500231436</v>
      </c>
      <c r="P86" s="22">
        <v>445.86690159211003</v>
      </c>
      <c r="Q86" s="22">
        <v>400.00442587812864</v>
      </c>
    </row>
    <row r="87" spans="1:17" ht="12" customHeight="1" x14ac:dyDescent="0.25">
      <c r="A87" s="23" t="s">
        <v>64</v>
      </c>
      <c r="B87" s="22">
        <v>0</v>
      </c>
      <c r="C87" s="22">
        <v>0</v>
      </c>
      <c r="D87" s="22">
        <v>0</v>
      </c>
      <c r="E87" s="22">
        <v>0</v>
      </c>
      <c r="F87" s="22">
        <v>0</v>
      </c>
      <c r="G87" s="22">
        <v>0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</row>
    <row r="88" spans="1:17" ht="12" customHeight="1" x14ac:dyDescent="0.25">
      <c r="A88" s="23" t="s">
        <v>63</v>
      </c>
      <c r="B88" s="22">
        <v>58.532595423252808</v>
      </c>
      <c r="C88" s="22">
        <v>59.494083390587022</v>
      </c>
      <c r="D88" s="22">
        <v>62.272072699443441</v>
      </c>
      <c r="E88" s="22">
        <v>68.265197592090487</v>
      </c>
      <c r="F88" s="22">
        <v>71.403129328608784</v>
      </c>
      <c r="G88" s="22">
        <v>75.265812891965297</v>
      </c>
      <c r="H88" s="22">
        <v>81.572626807306236</v>
      </c>
      <c r="I88" s="22">
        <v>89.931174746830592</v>
      </c>
      <c r="J88" s="22">
        <v>94.240020913200226</v>
      </c>
      <c r="K88" s="22">
        <v>93.823408925060505</v>
      </c>
      <c r="L88" s="22">
        <v>111.66098876968893</v>
      </c>
      <c r="M88" s="22">
        <v>114.98020809745935</v>
      </c>
      <c r="N88" s="22">
        <v>114.6917841302224</v>
      </c>
      <c r="O88" s="22">
        <v>113.82469021638424</v>
      </c>
      <c r="P88" s="22">
        <v>111.55379846207936</v>
      </c>
      <c r="Q88" s="22">
        <v>105.55696909809207</v>
      </c>
    </row>
    <row r="89" spans="1:17" ht="12" customHeight="1" x14ac:dyDescent="0.25">
      <c r="A89" s="21" t="s">
        <v>62</v>
      </c>
      <c r="B89" s="20">
        <v>208.49470335867235</v>
      </c>
      <c r="C89" s="20">
        <v>206.44967748922687</v>
      </c>
      <c r="D89" s="20">
        <v>200.92354061177375</v>
      </c>
      <c r="E89" s="20">
        <v>198.21532891317841</v>
      </c>
      <c r="F89" s="20">
        <v>181.04610245912423</v>
      </c>
      <c r="G89" s="20">
        <v>176.96082610468832</v>
      </c>
      <c r="H89" s="20">
        <v>157.84927257342477</v>
      </c>
      <c r="I89" s="20">
        <v>116.34478576659589</v>
      </c>
      <c r="J89" s="20">
        <v>114.05635972597959</v>
      </c>
      <c r="K89" s="20">
        <v>116.36159856339579</v>
      </c>
      <c r="L89" s="20">
        <v>128.66750836638477</v>
      </c>
      <c r="M89" s="20">
        <v>140.27337852448952</v>
      </c>
      <c r="N89" s="20">
        <v>144.94224597906558</v>
      </c>
      <c r="O89" s="20">
        <v>123.48278458232355</v>
      </c>
      <c r="P89" s="20">
        <v>115.70122244569619</v>
      </c>
      <c r="Q89" s="20">
        <v>108.46859050647994</v>
      </c>
    </row>
    <row r="90" spans="1:17" ht="12" customHeight="1" x14ac:dyDescent="0.25">
      <c r="A90" s="19" t="s">
        <v>66</v>
      </c>
      <c r="B90" s="18">
        <v>0</v>
      </c>
      <c r="C90" s="18">
        <v>0</v>
      </c>
      <c r="D90" s="18">
        <v>0</v>
      </c>
      <c r="E90" s="18">
        <v>0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</row>
    <row r="91" spans="1:17" s="28" customFormat="1" ht="12" customHeight="1" x14ac:dyDescent="0.25"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</row>
    <row r="92" spans="1:17" ht="12.95" customHeight="1" x14ac:dyDescent="0.25">
      <c r="A92" s="40" t="s">
        <v>77</v>
      </c>
      <c r="B92" s="47">
        <f t="shared" ref="B92:Q92" si="27">IF(B84=0,0,B84/B$84)</f>
        <v>1</v>
      </c>
      <c r="C92" s="47">
        <f t="shared" si="27"/>
        <v>1</v>
      </c>
      <c r="D92" s="47">
        <f t="shared" si="27"/>
        <v>1</v>
      </c>
      <c r="E92" s="47">
        <f t="shared" si="27"/>
        <v>1</v>
      </c>
      <c r="F92" s="47">
        <f t="shared" si="27"/>
        <v>1</v>
      </c>
      <c r="G92" s="47">
        <f t="shared" si="27"/>
        <v>1</v>
      </c>
      <c r="H92" s="47">
        <f t="shared" si="27"/>
        <v>1</v>
      </c>
      <c r="I92" s="47">
        <f t="shared" si="27"/>
        <v>1</v>
      </c>
      <c r="J92" s="47">
        <f t="shared" si="27"/>
        <v>1</v>
      </c>
      <c r="K92" s="47">
        <f t="shared" si="27"/>
        <v>1</v>
      </c>
      <c r="L92" s="47">
        <f t="shared" si="27"/>
        <v>1</v>
      </c>
      <c r="M92" s="47">
        <f t="shared" si="27"/>
        <v>1</v>
      </c>
      <c r="N92" s="47">
        <f t="shared" si="27"/>
        <v>1</v>
      </c>
      <c r="O92" s="47">
        <f t="shared" si="27"/>
        <v>1</v>
      </c>
      <c r="P92" s="47">
        <f t="shared" si="27"/>
        <v>1</v>
      </c>
      <c r="Q92" s="47">
        <f t="shared" si="27"/>
        <v>1</v>
      </c>
    </row>
    <row r="93" spans="1:17" ht="12" customHeight="1" x14ac:dyDescent="0.25">
      <c r="A93" s="46" t="s">
        <v>43</v>
      </c>
      <c r="B93" s="41">
        <f t="shared" ref="B93:Q93" si="28">IF(B85=0,0,B85/B$84)</f>
        <v>1</v>
      </c>
      <c r="C93" s="41">
        <f t="shared" si="28"/>
        <v>1</v>
      </c>
      <c r="D93" s="41">
        <f t="shared" si="28"/>
        <v>1</v>
      </c>
      <c r="E93" s="41">
        <f t="shared" si="28"/>
        <v>1</v>
      </c>
      <c r="F93" s="41">
        <f t="shared" si="28"/>
        <v>1</v>
      </c>
      <c r="G93" s="41">
        <f t="shared" si="28"/>
        <v>1</v>
      </c>
      <c r="H93" s="41">
        <f t="shared" si="28"/>
        <v>1</v>
      </c>
      <c r="I93" s="41">
        <f t="shared" si="28"/>
        <v>1</v>
      </c>
      <c r="J93" s="41">
        <f t="shared" si="28"/>
        <v>1</v>
      </c>
      <c r="K93" s="41">
        <f t="shared" si="28"/>
        <v>1</v>
      </c>
      <c r="L93" s="41">
        <f t="shared" si="28"/>
        <v>1</v>
      </c>
      <c r="M93" s="41">
        <f t="shared" si="28"/>
        <v>1</v>
      </c>
      <c r="N93" s="41">
        <f t="shared" si="28"/>
        <v>1</v>
      </c>
      <c r="O93" s="41">
        <f t="shared" si="28"/>
        <v>1</v>
      </c>
      <c r="P93" s="41">
        <f t="shared" si="28"/>
        <v>1</v>
      </c>
      <c r="Q93" s="41">
        <f t="shared" si="28"/>
        <v>1</v>
      </c>
    </row>
    <row r="94" spans="1:17" ht="12" customHeight="1" x14ac:dyDescent="0.25">
      <c r="A94" s="23" t="s">
        <v>65</v>
      </c>
      <c r="B94" s="45">
        <f t="shared" ref="B94:Q94" si="29">IF(B86=0,0,B86/B$84)</f>
        <v>0.51251422105769262</v>
      </c>
      <c r="C94" s="45">
        <f t="shared" si="29"/>
        <v>0.51824003590142664</v>
      </c>
      <c r="D94" s="45">
        <f t="shared" si="29"/>
        <v>0.54691453761008946</v>
      </c>
      <c r="E94" s="45">
        <f t="shared" si="29"/>
        <v>0.56805763149896726</v>
      </c>
      <c r="F94" s="45">
        <f t="shared" si="29"/>
        <v>0.58496863680230216</v>
      </c>
      <c r="G94" s="45">
        <f t="shared" si="29"/>
        <v>0.6077440819833716</v>
      </c>
      <c r="H94" s="45">
        <f t="shared" si="29"/>
        <v>0.65102790488606577</v>
      </c>
      <c r="I94" s="45">
        <f t="shared" si="29"/>
        <v>0.69264965899715614</v>
      </c>
      <c r="J94" s="45">
        <f t="shared" si="29"/>
        <v>0.69536810714122788</v>
      </c>
      <c r="K94" s="45">
        <f t="shared" si="29"/>
        <v>0.68697966735368787</v>
      </c>
      <c r="L94" s="45">
        <f t="shared" si="29"/>
        <v>0.6951450608538563</v>
      </c>
      <c r="M94" s="45">
        <f t="shared" si="29"/>
        <v>0.67314718166685228</v>
      </c>
      <c r="N94" s="45">
        <f t="shared" si="29"/>
        <v>0.66728271533378125</v>
      </c>
      <c r="O94" s="45">
        <f t="shared" si="29"/>
        <v>0.67716543191034884</v>
      </c>
      <c r="P94" s="45">
        <f t="shared" si="29"/>
        <v>0.6623865405188698</v>
      </c>
      <c r="Q94" s="45">
        <f t="shared" si="29"/>
        <v>0.65144119234450337</v>
      </c>
    </row>
    <row r="95" spans="1:17" ht="12" customHeight="1" x14ac:dyDescent="0.25">
      <c r="A95" s="23" t="s">
        <v>64</v>
      </c>
      <c r="B95" s="44">
        <f t="shared" ref="B95:Q95" si="30">IF(B87=0,0,B87/B$84)</f>
        <v>0</v>
      </c>
      <c r="C95" s="44">
        <f t="shared" si="30"/>
        <v>0</v>
      </c>
      <c r="D95" s="44">
        <f t="shared" si="30"/>
        <v>0</v>
      </c>
      <c r="E95" s="44">
        <f t="shared" si="30"/>
        <v>0</v>
      </c>
      <c r="F95" s="44">
        <f t="shared" si="30"/>
        <v>0</v>
      </c>
      <c r="G95" s="44">
        <f t="shared" si="30"/>
        <v>0</v>
      </c>
      <c r="H95" s="44">
        <f t="shared" si="30"/>
        <v>0</v>
      </c>
      <c r="I95" s="44">
        <f t="shared" si="30"/>
        <v>0</v>
      </c>
      <c r="J95" s="44">
        <f t="shared" si="30"/>
        <v>0</v>
      </c>
      <c r="K95" s="44">
        <f t="shared" si="30"/>
        <v>0</v>
      </c>
      <c r="L95" s="44">
        <f t="shared" si="30"/>
        <v>0</v>
      </c>
      <c r="M95" s="44">
        <f t="shared" si="30"/>
        <v>0</v>
      </c>
      <c r="N95" s="44">
        <f t="shared" si="30"/>
        <v>0</v>
      </c>
      <c r="O95" s="44">
        <f t="shared" si="30"/>
        <v>0</v>
      </c>
      <c r="P95" s="44">
        <f t="shared" si="30"/>
        <v>0</v>
      </c>
      <c r="Q95" s="44">
        <f t="shared" si="30"/>
        <v>0</v>
      </c>
    </row>
    <row r="96" spans="1:17" ht="12" customHeight="1" x14ac:dyDescent="0.25">
      <c r="A96" s="23" t="s">
        <v>63</v>
      </c>
      <c r="B96" s="44">
        <f t="shared" ref="B96:Q96" si="31">IF(B88=0,0,B88/B$84)</f>
        <v>0.10685726891437497</v>
      </c>
      <c r="C96" s="44">
        <f t="shared" si="31"/>
        <v>0.10777416767930757</v>
      </c>
      <c r="D96" s="44">
        <f t="shared" si="31"/>
        <v>0.10720000420236095</v>
      </c>
      <c r="E96" s="44">
        <f t="shared" si="31"/>
        <v>0.11065210475533772</v>
      </c>
      <c r="F96" s="44">
        <f t="shared" si="31"/>
        <v>0.11738810964872191</v>
      </c>
      <c r="G96" s="44">
        <f t="shared" si="31"/>
        <v>0.11705131800768012</v>
      </c>
      <c r="H96" s="44">
        <f t="shared" si="31"/>
        <v>0.11889710404320587</v>
      </c>
      <c r="I96" s="44">
        <f t="shared" si="31"/>
        <v>0.13399708408302682</v>
      </c>
      <c r="J96" s="44">
        <f t="shared" si="31"/>
        <v>0.13782532306007086</v>
      </c>
      <c r="K96" s="44">
        <f t="shared" si="31"/>
        <v>0.13972754299968981</v>
      </c>
      <c r="L96" s="44">
        <f t="shared" si="31"/>
        <v>0.14164114677215378</v>
      </c>
      <c r="M96" s="44">
        <f t="shared" si="31"/>
        <v>0.1472324270406738</v>
      </c>
      <c r="N96" s="44">
        <f t="shared" si="31"/>
        <v>0.14697587590220365</v>
      </c>
      <c r="O96" s="44">
        <f t="shared" si="31"/>
        <v>0.15484781815286017</v>
      </c>
      <c r="P96" s="44">
        <f t="shared" si="31"/>
        <v>0.16572599217654854</v>
      </c>
      <c r="Q96" s="44">
        <f t="shared" si="31"/>
        <v>0.17190849240874079</v>
      </c>
    </row>
    <row r="97" spans="1:17" ht="12" customHeight="1" x14ac:dyDescent="0.25">
      <c r="A97" s="23" t="s">
        <v>62</v>
      </c>
      <c r="B97" s="43">
        <f t="shared" ref="B97:Q97" si="32">IF(B89=0,0,B89/B$84)</f>
        <v>0.38062851002793235</v>
      </c>
      <c r="C97" s="43">
        <f t="shared" si="32"/>
        <v>0.37398579641926588</v>
      </c>
      <c r="D97" s="43">
        <f t="shared" si="32"/>
        <v>0.34588545818754945</v>
      </c>
      <c r="E97" s="43">
        <f t="shared" si="32"/>
        <v>0.32129026374569508</v>
      </c>
      <c r="F97" s="43">
        <f t="shared" si="32"/>
        <v>0.29764325354897586</v>
      </c>
      <c r="G97" s="43">
        <f t="shared" si="32"/>
        <v>0.27520460000894831</v>
      </c>
      <c r="H97" s="43">
        <f t="shared" si="32"/>
        <v>0.23007499107072846</v>
      </c>
      <c r="I97" s="43">
        <f t="shared" si="32"/>
        <v>0.17335325691981709</v>
      </c>
      <c r="J97" s="43">
        <f t="shared" si="32"/>
        <v>0.16680656979870118</v>
      </c>
      <c r="K97" s="43">
        <f t="shared" si="32"/>
        <v>0.17329278964662223</v>
      </c>
      <c r="L97" s="43">
        <f t="shared" si="32"/>
        <v>0.16321379237398992</v>
      </c>
      <c r="M97" s="43">
        <f t="shared" si="32"/>
        <v>0.17962039129247387</v>
      </c>
      <c r="N97" s="43">
        <f t="shared" si="32"/>
        <v>0.1857414087640151</v>
      </c>
      <c r="O97" s="43">
        <f t="shared" si="32"/>
        <v>0.16798674993679102</v>
      </c>
      <c r="P97" s="43">
        <f t="shared" si="32"/>
        <v>0.1718874673045816</v>
      </c>
      <c r="Q97" s="43">
        <f t="shared" si="32"/>
        <v>0.17665031524675576</v>
      </c>
    </row>
    <row r="98" spans="1:17" ht="12" customHeight="1" x14ac:dyDescent="0.25">
      <c r="A98" s="42" t="s">
        <v>66</v>
      </c>
      <c r="B98" s="41">
        <f t="shared" ref="B98:Q98" si="33">IF(B90=0,0,B90/B$84)</f>
        <v>0</v>
      </c>
      <c r="C98" s="41">
        <f t="shared" si="33"/>
        <v>0</v>
      </c>
      <c r="D98" s="41">
        <f t="shared" si="33"/>
        <v>0</v>
      </c>
      <c r="E98" s="41">
        <f t="shared" si="33"/>
        <v>0</v>
      </c>
      <c r="F98" s="41">
        <f t="shared" si="33"/>
        <v>0</v>
      </c>
      <c r="G98" s="41">
        <f t="shared" si="33"/>
        <v>0</v>
      </c>
      <c r="H98" s="41">
        <f t="shared" si="33"/>
        <v>0</v>
      </c>
      <c r="I98" s="41">
        <f t="shared" si="33"/>
        <v>0</v>
      </c>
      <c r="J98" s="41">
        <f t="shared" si="33"/>
        <v>0</v>
      </c>
      <c r="K98" s="41">
        <f t="shared" si="33"/>
        <v>0</v>
      </c>
      <c r="L98" s="41">
        <f t="shared" si="33"/>
        <v>0</v>
      </c>
      <c r="M98" s="41">
        <f t="shared" si="33"/>
        <v>0</v>
      </c>
      <c r="N98" s="41">
        <f t="shared" si="33"/>
        <v>0</v>
      </c>
      <c r="O98" s="41">
        <f t="shared" si="33"/>
        <v>0</v>
      </c>
      <c r="P98" s="41">
        <f t="shared" si="33"/>
        <v>0</v>
      </c>
      <c r="Q98" s="41">
        <f t="shared" si="33"/>
        <v>0</v>
      </c>
    </row>
    <row r="99" spans="1:17" s="28" customFormat="1" ht="12" customHeight="1" x14ac:dyDescent="0.25"/>
    <row r="100" spans="1:17" s="28" customFormat="1" ht="12.95" customHeight="1" x14ac:dyDescent="0.25">
      <c r="A100" s="35" t="s">
        <v>76</v>
      </c>
      <c r="B100" s="34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</row>
    <row r="101" spans="1:17" s="28" customFormat="1" ht="12" customHeight="1" x14ac:dyDescent="0.25">
      <c r="B101" s="33"/>
    </row>
    <row r="102" spans="1:17" ht="12.95" customHeight="1" x14ac:dyDescent="0.25">
      <c r="A102" s="27" t="s">
        <v>75</v>
      </c>
      <c r="B102" s="26">
        <f t="shared" ref="B102:Q102" si="34">B51/0.086*1000000/B$6</f>
        <v>11607.81724896631</v>
      </c>
      <c r="C102" s="26">
        <f t="shared" si="34"/>
        <v>12089.087078377494</v>
      </c>
      <c r="D102" s="26">
        <f t="shared" si="34"/>
        <v>12355.248410066035</v>
      </c>
      <c r="E102" s="26">
        <f t="shared" si="34"/>
        <v>12610.579582043409</v>
      </c>
      <c r="F102" s="26">
        <f t="shared" si="34"/>
        <v>12801.626596401486</v>
      </c>
      <c r="G102" s="26">
        <f t="shared" si="34"/>
        <v>13163.041352829683</v>
      </c>
      <c r="H102" s="26">
        <f t="shared" si="34"/>
        <v>14138.090584679912</v>
      </c>
      <c r="I102" s="26">
        <f t="shared" si="34"/>
        <v>13754.654094165919</v>
      </c>
      <c r="J102" s="26">
        <f t="shared" si="34"/>
        <v>14075.424652783084</v>
      </c>
      <c r="K102" s="26">
        <f t="shared" si="34"/>
        <v>14110.396711027093</v>
      </c>
      <c r="L102" s="26">
        <f t="shared" si="34"/>
        <v>14132.455379629002</v>
      </c>
      <c r="M102" s="26">
        <f t="shared" si="34"/>
        <v>13738.024376498699</v>
      </c>
      <c r="N102" s="26">
        <f t="shared" si="34"/>
        <v>13846.228899081603</v>
      </c>
      <c r="O102" s="26">
        <f t="shared" si="34"/>
        <v>13116.91225031819</v>
      </c>
      <c r="P102" s="26">
        <f t="shared" si="34"/>
        <v>12585.16947794346</v>
      </c>
      <c r="Q102" s="26">
        <f t="shared" si="34"/>
        <v>12134.216578072954</v>
      </c>
    </row>
    <row r="103" spans="1:17" ht="12" customHeight="1" x14ac:dyDescent="0.25">
      <c r="A103" s="25" t="s">
        <v>43</v>
      </c>
      <c r="B103" s="24">
        <f t="shared" ref="B103:Q103" si="35">B52/0.086*1000000/B$6</f>
        <v>10763.835383103877</v>
      </c>
      <c r="C103" s="24">
        <f t="shared" si="35"/>
        <v>11220.513068520781</v>
      </c>
      <c r="D103" s="24">
        <f t="shared" si="35"/>
        <v>11462.927488056081</v>
      </c>
      <c r="E103" s="24">
        <f t="shared" si="35"/>
        <v>11680.84348364146</v>
      </c>
      <c r="F103" s="24">
        <f t="shared" si="35"/>
        <v>11829.312130267273</v>
      </c>
      <c r="G103" s="24">
        <f t="shared" si="35"/>
        <v>12142.533500996435</v>
      </c>
      <c r="H103" s="24">
        <f t="shared" si="35"/>
        <v>13069.304586644612</v>
      </c>
      <c r="I103" s="24">
        <f t="shared" si="35"/>
        <v>12640.733510842296</v>
      </c>
      <c r="J103" s="24">
        <f t="shared" si="35"/>
        <v>12915.923435389652</v>
      </c>
      <c r="K103" s="24">
        <f t="shared" si="35"/>
        <v>12914.968348139784</v>
      </c>
      <c r="L103" s="24">
        <f t="shared" si="35"/>
        <v>12915.741397188296</v>
      </c>
      <c r="M103" s="24">
        <f t="shared" si="35"/>
        <v>12501.76235997579</v>
      </c>
      <c r="N103" s="24">
        <f t="shared" si="35"/>
        <v>12604.034266263585</v>
      </c>
      <c r="O103" s="24">
        <f t="shared" si="35"/>
        <v>11890.757369040455</v>
      </c>
      <c r="P103" s="24">
        <f t="shared" si="35"/>
        <v>11377.834505132641</v>
      </c>
      <c r="Q103" s="24">
        <f t="shared" si="35"/>
        <v>10963.188729467136</v>
      </c>
    </row>
    <row r="104" spans="1:17" ht="12" customHeight="1" x14ac:dyDescent="0.25">
      <c r="A104" s="23" t="s">
        <v>65</v>
      </c>
      <c r="B104" s="22">
        <f t="shared" ref="B104:Q104" si="36">B53/0.086*1000000/B$6</f>
        <v>8248.3252974262086</v>
      </c>
      <c r="C104" s="22">
        <f t="shared" si="36"/>
        <v>8658.395736794364</v>
      </c>
      <c r="D104" s="22">
        <f t="shared" si="36"/>
        <v>8916.263052638209</v>
      </c>
      <c r="E104" s="22">
        <f t="shared" si="36"/>
        <v>9044.317521635121</v>
      </c>
      <c r="F104" s="22">
        <f t="shared" si="36"/>
        <v>9148.5019844430608</v>
      </c>
      <c r="G104" s="22">
        <f t="shared" si="36"/>
        <v>9437.2317406032289</v>
      </c>
      <c r="H104" s="22">
        <f t="shared" si="36"/>
        <v>10235.892591664369</v>
      </c>
      <c r="I104" s="22">
        <f t="shared" si="36"/>
        <v>9848.6672138344784</v>
      </c>
      <c r="J104" s="22">
        <f t="shared" si="36"/>
        <v>10008.982886920319</v>
      </c>
      <c r="K104" s="22">
        <f t="shared" si="36"/>
        <v>9985.3016834645696</v>
      </c>
      <c r="L104" s="22">
        <f t="shared" si="36"/>
        <v>9999.0814448603305</v>
      </c>
      <c r="M104" s="22">
        <f t="shared" si="36"/>
        <v>9485.9742414328812</v>
      </c>
      <c r="N104" s="22">
        <f t="shared" si="36"/>
        <v>9529.2901781721703</v>
      </c>
      <c r="O104" s="22">
        <f t="shared" si="36"/>
        <v>8958.6328356311697</v>
      </c>
      <c r="P104" s="22">
        <f t="shared" si="36"/>
        <v>8421.7834661248253</v>
      </c>
      <c r="Q104" s="22">
        <f t="shared" si="36"/>
        <v>8036.6595518170134</v>
      </c>
    </row>
    <row r="105" spans="1:17" ht="12" customHeight="1" x14ac:dyDescent="0.25">
      <c r="A105" s="23" t="s">
        <v>64</v>
      </c>
      <c r="B105" s="22">
        <f t="shared" ref="B105:Q105" si="37">B54/0.086*1000000/B$6</f>
        <v>9.6870917419977793E-3</v>
      </c>
      <c r="C105" s="22">
        <f t="shared" si="37"/>
        <v>1.1785445173551347E-2</v>
      </c>
      <c r="D105" s="22">
        <f t="shared" si="37"/>
        <v>1.6164666838660434E-2</v>
      </c>
      <c r="E105" s="22">
        <f t="shared" si="37"/>
        <v>2.7442685705601221E-2</v>
      </c>
      <c r="F105" s="22">
        <f t="shared" si="37"/>
        <v>4.9274324719359268E-2</v>
      </c>
      <c r="G105" s="22">
        <f t="shared" si="37"/>
        <v>8.9932107329162542E-2</v>
      </c>
      <c r="H105" s="22">
        <f t="shared" si="37"/>
        <v>0.1761654911937055</v>
      </c>
      <c r="I105" s="22">
        <f t="shared" si="37"/>
        <v>0.3403043656872245</v>
      </c>
      <c r="J105" s="22">
        <f t="shared" si="37"/>
        <v>0.5421207822708306</v>
      </c>
      <c r="K105" s="22">
        <f t="shared" si="37"/>
        <v>0.68058733845657438</v>
      </c>
      <c r="L105" s="22">
        <f t="shared" si="37"/>
        <v>0.77060939668315354</v>
      </c>
      <c r="M105" s="22">
        <f t="shared" si="37"/>
        <v>1.1164645439604066</v>
      </c>
      <c r="N105" s="22">
        <f t="shared" si="37"/>
        <v>1.0668751453864773</v>
      </c>
      <c r="O105" s="22">
        <f t="shared" si="37"/>
        <v>1.0650173631492759</v>
      </c>
      <c r="P105" s="22">
        <f t="shared" si="37"/>
        <v>1.2234482974606917</v>
      </c>
      <c r="Q105" s="22">
        <f t="shared" si="37"/>
        <v>1.2535924237052121</v>
      </c>
    </row>
    <row r="106" spans="1:17" ht="12" customHeight="1" x14ac:dyDescent="0.25">
      <c r="A106" s="23" t="s">
        <v>63</v>
      </c>
      <c r="B106" s="22">
        <f t="shared" ref="B106:Q106" si="38">B55/0.086*1000000/B$6</f>
        <v>1572.989994773596</v>
      </c>
      <c r="C106" s="22">
        <f t="shared" si="38"/>
        <v>1610.1431999879751</v>
      </c>
      <c r="D106" s="22">
        <f t="shared" si="38"/>
        <v>1609.0378144440231</v>
      </c>
      <c r="E106" s="22">
        <f t="shared" si="38"/>
        <v>1681.637948975462</v>
      </c>
      <c r="F106" s="22">
        <f t="shared" si="38"/>
        <v>1718.395944128936</v>
      </c>
      <c r="G106" s="22">
        <f t="shared" si="38"/>
        <v>1742.1318155504312</v>
      </c>
      <c r="H106" s="22">
        <f t="shared" si="38"/>
        <v>1818.4800723271876</v>
      </c>
      <c r="I106" s="22">
        <f t="shared" si="38"/>
        <v>1840.2372973704696</v>
      </c>
      <c r="J106" s="22">
        <f t="shared" si="38"/>
        <v>1892.3590366026035</v>
      </c>
      <c r="K106" s="22">
        <f t="shared" si="38"/>
        <v>1931.2598023920275</v>
      </c>
      <c r="L106" s="22">
        <f t="shared" si="38"/>
        <v>1942.996360411134</v>
      </c>
      <c r="M106" s="22">
        <f t="shared" si="38"/>
        <v>1995.186147570909</v>
      </c>
      <c r="N106" s="22">
        <f t="shared" si="38"/>
        <v>2025.9506572484052</v>
      </c>
      <c r="O106" s="22">
        <f t="shared" si="38"/>
        <v>1944.6906833004887</v>
      </c>
      <c r="P106" s="22">
        <f t="shared" si="38"/>
        <v>1951.6311149440967</v>
      </c>
      <c r="Q106" s="22">
        <f t="shared" si="38"/>
        <v>1931.897288285694</v>
      </c>
    </row>
    <row r="107" spans="1:17" ht="12" customHeight="1" x14ac:dyDescent="0.25">
      <c r="A107" s="21" t="s">
        <v>62</v>
      </c>
      <c r="B107" s="20">
        <f t="shared" ref="B107:Q107" si="39">B56/0.086*1000000/B$6</f>
        <v>942.51040381232974</v>
      </c>
      <c r="C107" s="20">
        <f t="shared" si="39"/>
        <v>951.96234629326727</v>
      </c>
      <c r="D107" s="20">
        <f t="shared" si="39"/>
        <v>937.61045630701062</v>
      </c>
      <c r="E107" s="20">
        <f t="shared" si="39"/>
        <v>954.86057034517023</v>
      </c>
      <c r="F107" s="20">
        <f t="shared" si="39"/>
        <v>962.36492737055926</v>
      </c>
      <c r="G107" s="20">
        <f t="shared" si="39"/>
        <v>963.08001273544664</v>
      </c>
      <c r="H107" s="20">
        <f t="shared" si="39"/>
        <v>1014.7557571618611</v>
      </c>
      <c r="I107" s="20">
        <f t="shared" si="39"/>
        <v>951.48869527166119</v>
      </c>
      <c r="J107" s="20">
        <f t="shared" si="39"/>
        <v>1014.0393910844591</v>
      </c>
      <c r="K107" s="20">
        <f t="shared" si="39"/>
        <v>997.72627494473102</v>
      </c>
      <c r="L107" s="20">
        <f t="shared" si="39"/>
        <v>972.89298252015226</v>
      </c>
      <c r="M107" s="20">
        <f t="shared" si="39"/>
        <v>1019.4855064280437</v>
      </c>
      <c r="N107" s="20">
        <f t="shared" si="39"/>
        <v>1047.7265556976238</v>
      </c>
      <c r="O107" s="20">
        <f t="shared" si="39"/>
        <v>986.36883274564912</v>
      </c>
      <c r="P107" s="20">
        <f t="shared" si="39"/>
        <v>1003.1964757662579</v>
      </c>
      <c r="Q107" s="20">
        <f t="shared" si="39"/>
        <v>993.37829694072423</v>
      </c>
    </row>
    <row r="108" spans="1:17" ht="12" customHeight="1" x14ac:dyDescent="0.25">
      <c r="A108" s="19" t="s">
        <v>66</v>
      </c>
      <c r="B108" s="18">
        <f t="shared" ref="B108:Q108" si="40">B57/0.086*1000000/B$6</f>
        <v>843.98186586243435</v>
      </c>
      <c r="C108" s="18">
        <f t="shared" si="40"/>
        <v>868.57400985671313</v>
      </c>
      <c r="D108" s="18">
        <f t="shared" si="40"/>
        <v>892.32092200995453</v>
      </c>
      <c r="E108" s="18">
        <f t="shared" si="40"/>
        <v>929.73609840194865</v>
      </c>
      <c r="F108" s="18">
        <f t="shared" si="40"/>
        <v>972.31446613421281</v>
      </c>
      <c r="G108" s="18">
        <f t="shared" si="40"/>
        <v>1020.5078518332477</v>
      </c>
      <c r="H108" s="18">
        <f t="shared" si="40"/>
        <v>1068.7859980352987</v>
      </c>
      <c r="I108" s="18">
        <f t="shared" si="40"/>
        <v>1113.9205833236208</v>
      </c>
      <c r="J108" s="18">
        <f t="shared" si="40"/>
        <v>1159.5012173934338</v>
      </c>
      <c r="K108" s="18">
        <f t="shared" si="40"/>
        <v>1195.4283628873045</v>
      </c>
      <c r="L108" s="18">
        <f t="shared" si="40"/>
        <v>1216.7139824407031</v>
      </c>
      <c r="M108" s="18">
        <f t="shared" si="40"/>
        <v>1236.2620165229066</v>
      </c>
      <c r="N108" s="18">
        <f t="shared" si="40"/>
        <v>1242.1946328180206</v>
      </c>
      <c r="O108" s="18">
        <f t="shared" si="40"/>
        <v>1226.1548812777341</v>
      </c>
      <c r="P108" s="18">
        <f t="shared" si="40"/>
        <v>1207.3349728108194</v>
      </c>
      <c r="Q108" s="18">
        <f t="shared" si="40"/>
        <v>1171.0278486058169</v>
      </c>
    </row>
    <row r="109" spans="1:17" s="28" customFormat="1" ht="12" customHeight="1" x14ac:dyDescent="0.25"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</row>
    <row r="110" spans="1:17" ht="12.95" customHeight="1" x14ac:dyDescent="0.25">
      <c r="A110" s="32" t="s">
        <v>74</v>
      </c>
      <c r="B110" s="31">
        <f t="shared" ref="B110:Q110" si="41">SUM(B111:B114)</f>
        <v>6012.462328517835</v>
      </c>
      <c r="C110" s="31">
        <f t="shared" si="41"/>
        <v>6332.0566807936393</v>
      </c>
      <c r="D110" s="31">
        <f t="shared" si="41"/>
        <v>6534.6422615938063</v>
      </c>
      <c r="E110" s="31">
        <f t="shared" si="41"/>
        <v>6702.3406099131453</v>
      </c>
      <c r="F110" s="31">
        <f t="shared" si="41"/>
        <v>6848.4239013818551</v>
      </c>
      <c r="G110" s="31">
        <f t="shared" si="41"/>
        <v>7059.6359460592639</v>
      </c>
      <c r="H110" s="31">
        <f t="shared" si="41"/>
        <v>7679.7011827706856</v>
      </c>
      <c r="I110" s="31">
        <f t="shared" si="41"/>
        <v>7488.9144353342645</v>
      </c>
      <c r="J110" s="31">
        <f t="shared" si="41"/>
        <v>7730.7445587564471</v>
      </c>
      <c r="K110" s="31">
        <f t="shared" si="41"/>
        <v>7772.3182813337216</v>
      </c>
      <c r="L110" s="31">
        <f t="shared" si="41"/>
        <v>7794.5704565459828</v>
      </c>
      <c r="M110" s="31">
        <f t="shared" si="41"/>
        <v>7564.5518754369814</v>
      </c>
      <c r="N110" s="31">
        <f t="shared" si="41"/>
        <v>7685.6729169126647</v>
      </c>
      <c r="O110" s="31">
        <f t="shared" si="41"/>
        <v>7303.2646403770432</v>
      </c>
      <c r="P110" s="31">
        <f t="shared" si="41"/>
        <v>7083.7343659862736</v>
      </c>
      <c r="Q110" s="31">
        <f t="shared" si="41"/>
        <v>6914.1663138861932</v>
      </c>
    </row>
    <row r="111" spans="1:17" ht="12" customHeight="1" x14ac:dyDescent="0.25">
      <c r="A111" s="23" t="s">
        <v>65</v>
      </c>
      <c r="B111" s="22">
        <v>4651.585048910988</v>
      </c>
      <c r="C111" s="22">
        <v>4925.678335163042</v>
      </c>
      <c r="D111" s="22">
        <v>5117.457755438917</v>
      </c>
      <c r="E111" s="22">
        <v>5216.4520168915042</v>
      </c>
      <c r="F111" s="22">
        <v>5306.8860437910635</v>
      </c>
      <c r="G111" s="22">
        <v>5490.338567001023</v>
      </c>
      <c r="H111" s="22">
        <v>5992.1111034171872</v>
      </c>
      <c r="I111" s="22">
        <v>5778.3563390025283</v>
      </c>
      <c r="J111" s="22">
        <v>5922.5034087701724</v>
      </c>
      <c r="K111" s="22">
        <v>5946.3134240576592</v>
      </c>
      <c r="L111" s="22">
        <v>5986.9207276648631</v>
      </c>
      <c r="M111" s="22">
        <v>5702.3069250284707</v>
      </c>
      <c r="N111" s="22">
        <v>5778.8689656597726</v>
      </c>
      <c r="O111" s="22">
        <v>5464.3758767482595</v>
      </c>
      <c r="P111" s="22">
        <v>5206.1523153372036</v>
      </c>
      <c r="Q111" s="22">
        <v>5032.1318790033483</v>
      </c>
    </row>
    <row r="112" spans="1:17" ht="12" customHeight="1" x14ac:dyDescent="0.25">
      <c r="A112" s="23" t="s">
        <v>64</v>
      </c>
      <c r="B112" s="30">
        <v>1.4695691590363534E-2</v>
      </c>
      <c r="C112" s="30">
        <v>1.8898711713101483E-2</v>
      </c>
      <c r="D112" s="30">
        <v>2.7227817690016354E-2</v>
      </c>
      <c r="E112" s="30">
        <v>4.8586100355744219E-2</v>
      </c>
      <c r="F112" s="30">
        <v>9.0587015000077223E-2</v>
      </c>
      <c r="G112" s="30">
        <v>0.17082555241027766</v>
      </c>
      <c r="H112" s="30">
        <v>0.34654840244503787</v>
      </c>
      <c r="I112" s="30">
        <v>0.69546839116417736</v>
      </c>
      <c r="J112" s="30">
        <v>1.1477071397986593</v>
      </c>
      <c r="K112" s="30">
        <v>1.4808577422990727</v>
      </c>
      <c r="L112" s="30">
        <v>1.7192298431969284</v>
      </c>
      <c r="M112" s="30">
        <v>2.6382437280549138</v>
      </c>
      <c r="N112" s="30">
        <v>2.5478812076731554</v>
      </c>
      <c r="O112" s="30">
        <v>2.5783682044879752</v>
      </c>
      <c r="P112" s="30">
        <v>3.081781976241607</v>
      </c>
      <c r="Q112" s="30">
        <v>3.2975735791624787</v>
      </c>
    </row>
    <row r="113" spans="1:17" ht="12" customHeight="1" x14ac:dyDescent="0.25">
      <c r="A113" s="23" t="s">
        <v>63</v>
      </c>
      <c r="B113" s="22">
        <v>888.99499464576172</v>
      </c>
      <c r="C113" s="22">
        <v>919.97981801868787</v>
      </c>
      <c r="D113" s="22">
        <v>930.57673612650581</v>
      </c>
      <c r="E113" s="22">
        <v>976.8694550651245</v>
      </c>
      <c r="F113" s="22">
        <v>1000.8418952525658</v>
      </c>
      <c r="G113" s="22">
        <v>1017.6711159822127</v>
      </c>
      <c r="H113" s="22">
        <v>1068.9151004344958</v>
      </c>
      <c r="I113" s="22">
        <v>1080.8348095209722</v>
      </c>
      <c r="J113" s="22">
        <v>1117.7231651932391</v>
      </c>
      <c r="K113" s="22">
        <v>1148.1646958086576</v>
      </c>
      <c r="L113" s="22">
        <v>1160.5688652142642</v>
      </c>
      <c r="M113" s="22">
        <v>1189.3428640085845</v>
      </c>
      <c r="N113" s="22">
        <v>1215.3281071821918</v>
      </c>
      <c r="O113" s="22">
        <v>1167.7158281591976</v>
      </c>
      <c r="P113" s="22">
        <v>1181.1259792630567</v>
      </c>
      <c r="Q113" s="22">
        <v>1180.9273674156054</v>
      </c>
    </row>
    <row r="114" spans="1:17" ht="12" customHeight="1" x14ac:dyDescent="0.25">
      <c r="A114" s="29" t="s">
        <v>62</v>
      </c>
      <c r="B114" s="18">
        <v>471.86758926949415</v>
      </c>
      <c r="C114" s="18">
        <v>486.37962890019571</v>
      </c>
      <c r="D114" s="18">
        <v>486.58054221069284</v>
      </c>
      <c r="E114" s="18">
        <v>508.97055185616142</v>
      </c>
      <c r="F114" s="18">
        <v>540.60537532322667</v>
      </c>
      <c r="G114" s="18">
        <v>551.45543752361846</v>
      </c>
      <c r="H114" s="18">
        <v>618.32843051655732</v>
      </c>
      <c r="I114" s="18">
        <v>629.0278184195995</v>
      </c>
      <c r="J114" s="18">
        <v>689.37027765323762</v>
      </c>
      <c r="K114" s="18">
        <v>676.35930372510609</v>
      </c>
      <c r="L114" s="18">
        <v>645.36163382365817</v>
      </c>
      <c r="M114" s="18">
        <v>670.26384267187223</v>
      </c>
      <c r="N114" s="18">
        <v>688.92796286302621</v>
      </c>
      <c r="O114" s="18">
        <v>668.59456726509882</v>
      </c>
      <c r="P114" s="18">
        <v>693.37428940977145</v>
      </c>
      <c r="Q114" s="18">
        <v>697.8094938880763</v>
      </c>
    </row>
    <row r="115" spans="1:17" s="28" customFormat="1" ht="12" customHeight="1" x14ac:dyDescent="0.25"/>
    <row r="116" spans="1:17" ht="12.95" customHeight="1" x14ac:dyDescent="0.25">
      <c r="A116" s="27" t="s">
        <v>73</v>
      </c>
      <c r="B116" s="26">
        <f t="shared" ref="B116:Q116" si="42">B84*1000000/B$6</f>
        <v>399.83640839474015</v>
      </c>
      <c r="C116" s="26">
        <f t="shared" si="42"/>
        <v>404.36862786582032</v>
      </c>
      <c r="D116" s="26">
        <f t="shared" si="42"/>
        <v>427.93538257168399</v>
      </c>
      <c r="E116" s="26">
        <f t="shared" si="42"/>
        <v>455.87345758769953</v>
      </c>
      <c r="F116" s="26">
        <f t="shared" si="42"/>
        <v>452.10548552954276</v>
      </c>
      <c r="G116" s="26">
        <f t="shared" si="42"/>
        <v>482.37390468726392</v>
      </c>
      <c r="H116" s="26">
        <f t="shared" si="42"/>
        <v>530.32890655319716</v>
      </c>
      <c r="I116" s="26">
        <f t="shared" si="42"/>
        <v>526.59175710434272</v>
      </c>
      <c r="J116" s="26">
        <f t="shared" si="42"/>
        <v>531.45626786093442</v>
      </c>
      <c r="K116" s="26">
        <f t="shared" si="42"/>
        <v>517.54756689529893</v>
      </c>
      <c r="L116" s="26">
        <f t="shared" si="42"/>
        <v>599.16109722189367</v>
      </c>
      <c r="M116" s="26">
        <f t="shared" si="42"/>
        <v>599.66529055452997</v>
      </c>
      <c r="N116" s="26">
        <f t="shared" si="42"/>
        <v>602.47498746518738</v>
      </c>
      <c r="O116" s="26">
        <f t="shared" si="42"/>
        <v>562.20667818578022</v>
      </c>
      <c r="P116" s="26">
        <f t="shared" si="42"/>
        <v>517.73830300271175</v>
      </c>
      <c r="Q116" s="26">
        <f t="shared" si="42"/>
        <v>469.57220198166669</v>
      </c>
    </row>
    <row r="117" spans="1:17" ht="12" customHeight="1" x14ac:dyDescent="0.25">
      <c r="A117" s="25" t="s">
        <v>43</v>
      </c>
      <c r="B117" s="24">
        <f t="shared" ref="B117:Q117" si="43">B85*1000000/B$6</f>
        <v>399.83640839474015</v>
      </c>
      <c r="C117" s="24">
        <f t="shared" si="43"/>
        <v>404.36862786582032</v>
      </c>
      <c r="D117" s="24">
        <f t="shared" si="43"/>
        <v>427.93538257168399</v>
      </c>
      <c r="E117" s="24">
        <f t="shared" si="43"/>
        <v>455.87345758769953</v>
      </c>
      <c r="F117" s="24">
        <f t="shared" si="43"/>
        <v>452.10548552954276</v>
      </c>
      <c r="G117" s="24">
        <f t="shared" si="43"/>
        <v>482.37390468726392</v>
      </c>
      <c r="H117" s="24">
        <f t="shared" si="43"/>
        <v>530.32890655319716</v>
      </c>
      <c r="I117" s="24">
        <f t="shared" si="43"/>
        <v>526.59175710434272</v>
      </c>
      <c r="J117" s="24">
        <f t="shared" si="43"/>
        <v>531.45626786093442</v>
      </c>
      <c r="K117" s="24">
        <f t="shared" si="43"/>
        <v>517.54756689529893</v>
      </c>
      <c r="L117" s="24">
        <f t="shared" si="43"/>
        <v>599.16109722189367</v>
      </c>
      <c r="M117" s="24">
        <f t="shared" si="43"/>
        <v>599.66529055452997</v>
      </c>
      <c r="N117" s="24">
        <f t="shared" si="43"/>
        <v>602.47498746518738</v>
      </c>
      <c r="O117" s="24">
        <f t="shared" si="43"/>
        <v>562.20667818578022</v>
      </c>
      <c r="P117" s="24">
        <f t="shared" si="43"/>
        <v>517.73830300271175</v>
      </c>
      <c r="Q117" s="24">
        <f t="shared" si="43"/>
        <v>469.57220198166669</v>
      </c>
    </row>
    <row r="118" spans="1:17" ht="12" customHeight="1" x14ac:dyDescent="0.25">
      <c r="A118" s="23" t="s">
        <v>65</v>
      </c>
      <c r="B118" s="22">
        <f t="shared" ref="B118:Q118" si="44">B86*1000000/B$6</f>
        <v>204.92184539893569</v>
      </c>
      <c r="C118" s="22">
        <f t="shared" si="44"/>
        <v>209.56001222259334</v>
      </c>
      <c r="D118" s="22">
        <f t="shared" si="44"/>
        <v>234.04408188618933</v>
      </c>
      <c r="E118" s="22">
        <f t="shared" si="44"/>
        <v>258.96239658051348</v>
      </c>
      <c r="F118" s="22">
        <f t="shared" si="44"/>
        <v>264.46752956105956</v>
      </c>
      <c r="G118" s="22">
        <f t="shared" si="44"/>
        <v>293.1598858768956</v>
      </c>
      <c r="H118" s="22">
        <f t="shared" si="44"/>
        <v>345.25891693384608</v>
      </c>
      <c r="I118" s="22">
        <f t="shared" si="44"/>
        <v>364.74360098903628</v>
      </c>
      <c r="J118" s="22">
        <f t="shared" si="44"/>
        <v>369.55773901079937</v>
      </c>
      <c r="K118" s="22">
        <f t="shared" si="44"/>
        <v>355.54465534544295</v>
      </c>
      <c r="L118" s="22">
        <f t="shared" si="44"/>
        <v>416.50387738957653</v>
      </c>
      <c r="M118" s="22">
        <f t="shared" si="44"/>
        <v>403.66300028021601</v>
      </c>
      <c r="N118" s="22">
        <f t="shared" si="44"/>
        <v>402.02114555645602</v>
      </c>
      <c r="O118" s="22">
        <f t="shared" si="44"/>
        <v>380.70692805655631</v>
      </c>
      <c r="P118" s="22">
        <f t="shared" si="44"/>
        <v>342.94288342007661</v>
      </c>
      <c r="Q118" s="22">
        <f t="shared" si="44"/>
        <v>305.89867515077094</v>
      </c>
    </row>
    <row r="119" spans="1:17" ht="12" customHeight="1" x14ac:dyDescent="0.25">
      <c r="A119" s="23" t="s">
        <v>64</v>
      </c>
      <c r="B119" s="22">
        <f t="shared" ref="B119:Q119" si="45">B87*1000000/B$6</f>
        <v>0</v>
      </c>
      <c r="C119" s="22">
        <f t="shared" si="45"/>
        <v>0</v>
      </c>
      <c r="D119" s="22">
        <f t="shared" si="45"/>
        <v>0</v>
      </c>
      <c r="E119" s="22">
        <f t="shared" si="45"/>
        <v>0</v>
      </c>
      <c r="F119" s="22">
        <f t="shared" si="45"/>
        <v>0</v>
      </c>
      <c r="G119" s="22">
        <f t="shared" si="45"/>
        <v>0</v>
      </c>
      <c r="H119" s="22">
        <f t="shared" si="45"/>
        <v>0</v>
      </c>
      <c r="I119" s="22">
        <f t="shared" si="45"/>
        <v>0</v>
      </c>
      <c r="J119" s="22">
        <f t="shared" si="45"/>
        <v>0</v>
      </c>
      <c r="K119" s="22">
        <f t="shared" si="45"/>
        <v>0</v>
      </c>
      <c r="L119" s="22">
        <f t="shared" si="45"/>
        <v>0</v>
      </c>
      <c r="M119" s="22">
        <f t="shared" si="45"/>
        <v>0</v>
      </c>
      <c r="N119" s="22">
        <f t="shared" si="45"/>
        <v>0</v>
      </c>
      <c r="O119" s="22">
        <f t="shared" si="45"/>
        <v>0</v>
      </c>
      <c r="P119" s="22">
        <f t="shared" si="45"/>
        <v>0</v>
      </c>
      <c r="Q119" s="22">
        <f t="shared" si="45"/>
        <v>0</v>
      </c>
    </row>
    <row r="120" spans="1:17" ht="12" customHeight="1" x14ac:dyDescent="0.25">
      <c r="A120" s="23" t="s">
        <v>63</v>
      </c>
      <c r="B120" s="22">
        <f t="shared" ref="B120:Q120" si="46">B88*1000000/B$6</f>
        <v>42.7254266135946</v>
      </c>
      <c r="C120" s="22">
        <f t="shared" si="46"/>
        <v>43.580492303862442</v>
      </c>
      <c r="D120" s="22">
        <f t="shared" si="46"/>
        <v>45.874674810023464</v>
      </c>
      <c r="E120" s="22">
        <f t="shared" si="46"/>
        <v>50.443357584172134</v>
      </c>
      <c r="F120" s="22">
        <f t="shared" si="46"/>
        <v>53.07180830813062</v>
      </c>
      <c r="G120" s="22">
        <f t="shared" si="46"/>
        <v>56.462501316155311</v>
      </c>
      <c r="H120" s="22">
        <f t="shared" si="46"/>
        <v>63.054571179575085</v>
      </c>
      <c r="I120" s="22">
        <f t="shared" si="46"/>
        <v>70.561759954139461</v>
      </c>
      <c r="J120" s="22">
        <f t="shared" si="46"/>
        <v>73.248131810232834</v>
      </c>
      <c r="K120" s="22">
        <f t="shared" si="46"/>
        <v>72.315649907747726</v>
      </c>
      <c r="L120" s="22">
        <f t="shared" si="46"/>
        <v>84.865864911770942</v>
      </c>
      <c r="M120" s="22">
        <f t="shared" si="46"/>
        <v>88.290176140394308</v>
      </c>
      <c r="N120" s="22">
        <f t="shared" si="46"/>
        <v>88.549288991865083</v>
      </c>
      <c r="O120" s="22">
        <f t="shared" si="46"/>
        <v>87.056477468035283</v>
      </c>
      <c r="P120" s="22">
        <f t="shared" si="46"/>
        <v>85.80269395292693</v>
      </c>
      <c r="Q120" s="22">
        <f t="shared" si="46"/>
        <v>80.723449319721041</v>
      </c>
    </row>
    <row r="121" spans="1:17" ht="12" customHeight="1" x14ac:dyDescent="0.25">
      <c r="A121" s="21" t="s">
        <v>62</v>
      </c>
      <c r="B121" s="20">
        <f t="shared" ref="B121:Q121" si="47">B89*1000000/B$6</f>
        <v>152.1891363822098</v>
      </c>
      <c r="C121" s="20">
        <f t="shared" si="47"/>
        <v>151.22812333936454</v>
      </c>
      <c r="D121" s="20">
        <f t="shared" si="47"/>
        <v>148.01662587547122</v>
      </c>
      <c r="E121" s="20">
        <f t="shared" si="47"/>
        <v>146.46770342301392</v>
      </c>
      <c r="F121" s="20">
        <f t="shared" si="47"/>
        <v>134.56614766035253</v>
      </c>
      <c r="G121" s="20">
        <f t="shared" si="47"/>
        <v>132.751517494213</v>
      </c>
      <c r="H121" s="20">
        <f t="shared" si="47"/>
        <v>122.01541843977601</v>
      </c>
      <c r="I121" s="20">
        <f t="shared" si="47"/>
        <v>91.286396161167048</v>
      </c>
      <c r="J121" s="20">
        <f t="shared" si="47"/>
        <v>88.650397039902188</v>
      </c>
      <c r="K121" s="20">
        <f t="shared" si="47"/>
        <v>89.687261642108183</v>
      </c>
      <c r="L121" s="20">
        <f t="shared" si="47"/>
        <v>97.791354920546127</v>
      </c>
      <c r="M121" s="20">
        <f t="shared" si="47"/>
        <v>107.71211413391973</v>
      </c>
      <c r="N121" s="20">
        <f t="shared" si="47"/>
        <v>111.90455291686624</v>
      </c>
      <c r="O121" s="20">
        <f t="shared" si="47"/>
        <v>94.443272661188615</v>
      </c>
      <c r="P121" s="20">
        <f t="shared" si="47"/>
        <v>88.992725629708175</v>
      </c>
      <c r="Q121" s="20">
        <f t="shared" si="47"/>
        <v>82.950077511174698</v>
      </c>
    </row>
    <row r="122" spans="1:17" ht="12" customHeight="1" x14ac:dyDescent="0.25">
      <c r="A122" s="19" t="s">
        <v>66</v>
      </c>
      <c r="B122" s="18">
        <f t="shared" ref="B122:Q122" si="48">B90*1000000/B$6</f>
        <v>0</v>
      </c>
      <c r="C122" s="18">
        <f t="shared" si="48"/>
        <v>0</v>
      </c>
      <c r="D122" s="18">
        <f t="shared" si="48"/>
        <v>0</v>
      </c>
      <c r="E122" s="18">
        <f t="shared" si="48"/>
        <v>0</v>
      </c>
      <c r="F122" s="18">
        <f t="shared" si="48"/>
        <v>0</v>
      </c>
      <c r="G122" s="18">
        <f t="shared" si="48"/>
        <v>0</v>
      </c>
      <c r="H122" s="18">
        <f t="shared" si="48"/>
        <v>0</v>
      </c>
      <c r="I122" s="18">
        <f t="shared" si="48"/>
        <v>0</v>
      </c>
      <c r="J122" s="18">
        <f t="shared" si="48"/>
        <v>0</v>
      </c>
      <c r="K122" s="18">
        <f t="shared" si="48"/>
        <v>0</v>
      </c>
      <c r="L122" s="18">
        <f t="shared" si="48"/>
        <v>0</v>
      </c>
      <c r="M122" s="18">
        <f t="shared" si="48"/>
        <v>0</v>
      </c>
      <c r="N122" s="18">
        <f t="shared" si="48"/>
        <v>0</v>
      </c>
      <c r="O122" s="18">
        <f t="shared" si="48"/>
        <v>0</v>
      </c>
      <c r="P122" s="18">
        <f t="shared" si="48"/>
        <v>0</v>
      </c>
      <c r="Q122" s="18">
        <f t="shared" si="48"/>
        <v>0</v>
      </c>
    </row>
    <row r="124" spans="1:17" ht="12.95" customHeight="1" x14ac:dyDescent="0.25">
      <c r="A124" s="40" t="s">
        <v>54</v>
      </c>
      <c r="B124" s="39">
        <f t="shared" ref="B124:Q124" si="49">IF(B110=0,"",B110/B103)</f>
        <v>0.55857992198168227</v>
      </c>
      <c r="C124" s="39">
        <f t="shared" si="49"/>
        <v>0.56432862224083713</v>
      </c>
      <c r="D124" s="39">
        <f t="shared" si="49"/>
        <v>0.57006748654762462</v>
      </c>
      <c r="E124" s="39">
        <f t="shared" si="49"/>
        <v>0.57378909487996288</v>
      </c>
      <c r="F124" s="39">
        <f t="shared" si="49"/>
        <v>0.57893678228838152</v>
      </c>
      <c r="G124" s="39">
        <f t="shared" si="49"/>
        <v>0.58139727969290256</v>
      </c>
      <c r="H124" s="39">
        <f t="shared" si="49"/>
        <v>0.58761360498235637</v>
      </c>
      <c r="I124" s="39">
        <f t="shared" si="49"/>
        <v>0.59244302784413749</v>
      </c>
      <c r="J124" s="39">
        <f t="shared" si="49"/>
        <v>0.59854369665696483</v>
      </c>
      <c r="K124" s="39">
        <f t="shared" si="49"/>
        <v>0.60180699416527894</v>
      </c>
      <c r="L124" s="39">
        <f t="shared" si="49"/>
        <v>0.60349384652768201</v>
      </c>
      <c r="M124" s="39">
        <f t="shared" si="49"/>
        <v>0.60507884069647522</v>
      </c>
      <c r="N124" s="39">
        <f t="shared" si="49"/>
        <v>0.6097788021319821</v>
      </c>
      <c r="O124" s="39">
        <f t="shared" si="49"/>
        <v>0.61419675918981376</v>
      </c>
      <c r="P124" s="39">
        <f t="shared" si="49"/>
        <v>0.62259073664595299</v>
      </c>
      <c r="Q124" s="39">
        <f t="shared" si="49"/>
        <v>0.63067110167520168</v>
      </c>
    </row>
    <row r="125" spans="1:17" ht="12" customHeight="1" x14ac:dyDescent="0.25">
      <c r="A125" s="23" t="s">
        <v>65</v>
      </c>
      <c r="B125" s="38">
        <f t="shared" ref="B125:Q125" si="50">IF(B111=0,"",B111/B104)</f>
        <v>0.56394296795768462</v>
      </c>
      <c r="C125" s="38">
        <f t="shared" si="50"/>
        <v>0.56889041398640183</v>
      </c>
      <c r="D125" s="38">
        <f t="shared" si="50"/>
        <v>0.57394647569586077</v>
      </c>
      <c r="E125" s="38">
        <f t="shared" si="50"/>
        <v>0.57676568789332183</v>
      </c>
      <c r="F125" s="38">
        <f t="shared" si="50"/>
        <v>0.58008251545612299</v>
      </c>
      <c r="G125" s="38">
        <f t="shared" si="50"/>
        <v>0.58177426579227776</v>
      </c>
      <c r="H125" s="38">
        <f t="shared" si="50"/>
        <v>0.58540191290175136</v>
      </c>
      <c r="I125" s="38">
        <f t="shared" si="50"/>
        <v>0.58671454863310224</v>
      </c>
      <c r="J125" s="38">
        <f t="shared" si="50"/>
        <v>0.59171880656421794</v>
      </c>
      <c r="K125" s="38">
        <f t="shared" si="50"/>
        <v>0.59550663691059202</v>
      </c>
      <c r="L125" s="38">
        <f t="shared" si="50"/>
        <v>0.59874707098642799</v>
      </c>
      <c r="M125" s="38">
        <f t="shared" si="50"/>
        <v>0.60113034042638536</v>
      </c>
      <c r="N125" s="38">
        <f t="shared" si="50"/>
        <v>0.60643225860587946</v>
      </c>
      <c r="O125" s="38">
        <f t="shared" si="50"/>
        <v>0.60995644949470396</v>
      </c>
      <c r="P125" s="38">
        <f t="shared" si="50"/>
        <v>0.618176937970212</v>
      </c>
      <c r="Q125" s="38">
        <f t="shared" si="50"/>
        <v>0.62614720040811367</v>
      </c>
    </row>
    <row r="126" spans="1:17" ht="12" customHeight="1" x14ac:dyDescent="0.25">
      <c r="A126" s="23" t="s">
        <v>64</v>
      </c>
      <c r="B126" s="37">
        <f t="shared" ref="B126:Q126" si="51">IF(B112=0,"",B112/B105)</f>
        <v>1.5170385479732049</v>
      </c>
      <c r="C126" s="37">
        <f t="shared" si="51"/>
        <v>1.6035636698318008</v>
      </c>
      <c r="D126" s="37">
        <f t="shared" si="51"/>
        <v>1.6844032705268377</v>
      </c>
      <c r="E126" s="37">
        <f t="shared" si="51"/>
        <v>1.7704571949321817</v>
      </c>
      <c r="F126" s="37">
        <f t="shared" si="51"/>
        <v>1.8384222516698785</v>
      </c>
      <c r="G126" s="37">
        <f t="shared" si="51"/>
        <v>1.8994946019115864</v>
      </c>
      <c r="H126" s="37">
        <f t="shared" si="51"/>
        <v>1.9671752969143383</v>
      </c>
      <c r="I126" s="37">
        <f t="shared" si="51"/>
        <v>2.0436657924141528</v>
      </c>
      <c r="J126" s="37">
        <f t="shared" si="51"/>
        <v>2.1170690689833989</v>
      </c>
      <c r="K126" s="37">
        <f t="shared" si="51"/>
        <v>2.1758526182067088</v>
      </c>
      <c r="L126" s="37">
        <f t="shared" si="51"/>
        <v>2.2310003623065251</v>
      </c>
      <c r="M126" s="37">
        <f t="shared" si="51"/>
        <v>2.3630340455741998</v>
      </c>
      <c r="N126" s="37">
        <f t="shared" si="51"/>
        <v>2.3881718668684337</v>
      </c>
      <c r="O126" s="37">
        <f t="shared" si="51"/>
        <v>2.4209635389076598</v>
      </c>
      <c r="P126" s="37">
        <f t="shared" si="51"/>
        <v>2.5189311086034039</v>
      </c>
      <c r="Q126" s="37">
        <f t="shared" si="51"/>
        <v>2.6304989698453363</v>
      </c>
    </row>
    <row r="127" spans="1:17" ht="12" customHeight="1" x14ac:dyDescent="0.25">
      <c r="A127" s="23" t="s">
        <v>63</v>
      </c>
      <c r="B127" s="37">
        <f t="shared" ref="B127:Q127" si="52">IF(B113=0,"",B113/B106)</f>
        <v>0.56516252334695671</v>
      </c>
      <c r="C127" s="37">
        <f t="shared" si="52"/>
        <v>0.57136521647612371</v>
      </c>
      <c r="D127" s="37">
        <f t="shared" si="52"/>
        <v>0.57834360869141632</v>
      </c>
      <c r="E127" s="37">
        <f t="shared" si="52"/>
        <v>0.58090355041064712</v>
      </c>
      <c r="F127" s="37">
        <f t="shared" si="52"/>
        <v>0.58242798970286092</v>
      </c>
      <c r="G127" s="37">
        <f t="shared" si="52"/>
        <v>0.58415276438808206</v>
      </c>
      <c r="H127" s="37">
        <f t="shared" si="52"/>
        <v>0.58780688152747196</v>
      </c>
      <c r="I127" s="37">
        <f t="shared" si="52"/>
        <v>0.58733447640985537</v>
      </c>
      <c r="J127" s="37">
        <f t="shared" si="52"/>
        <v>0.59065068709155411</v>
      </c>
      <c r="K127" s="37">
        <f t="shared" si="52"/>
        <v>0.59451591877310306</v>
      </c>
      <c r="L127" s="37">
        <f t="shared" si="52"/>
        <v>0.59730882098445626</v>
      </c>
      <c r="M127" s="37">
        <f t="shared" si="52"/>
        <v>0.59610621568146949</v>
      </c>
      <c r="N127" s="37">
        <f t="shared" si="52"/>
        <v>0.59988040815999921</v>
      </c>
      <c r="O127" s="37">
        <f t="shared" si="52"/>
        <v>0.6004635277921806</v>
      </c>
      <c r="P127" s="37">
        <f t="shared" si="52"/>
        <v>0.60519939973230508</v>
      </c>
      <c r="Q127" s="37">
        <f t="shared" si="52"/>
        <v>0.61127854704093709</v>
      </c>
    </row>
    <row r="128" spans="1:17" ht="12" customHeight="1" x14ac:dyDescent="0.25">
      <c r="A128" s="29" t="s">
        <v>62</v>
      </c>
      <c r="B128" s="36">
        <f t="shared" ref="B128:Q128" si="53">IF(B114=0,"",B114/B107)</f>
        <v>0.50064974069342072</v>
      </c>
      <c r="C128" s="36">
        <f t="shared" si="53"/>
        <v>0.51092317967622503</v>
      </c>
      <c r="D128" s="36">
        <f t="shared" si="53"/>
        <v>0.51895810134967946</v>
      </c>
      <c r="E128" s="36">
        <f t="shared" si="53"/>
        <v>0.53303127981520371</v>
      </c>
      <c r="F128" s="36">
        <f t="shared" si="53"/>
        <v>0.56174675525666384</v>
      </c>
      <c r="G128" s="36">
        <f t="shared" si="53"/>
        <v>0.57259566207517232</v>
      </c>
      <c r="H128" s="36">
        <f t="shared" si="53"/>
        <v>0.60933719878164672</v>
      </c>
      <c r="I128" s="36">
        <f t="shared" si="53"/>
        <v>0.66109857273711981</v>
      </c>
      <c r="J128" s="36">
        <f t="shared" si="53"/>
        <v>0.67982593547573555</v>
      </c>
      <c r="K128" s="36">
        <f t="shared" si="53"/>
        <v>0.67790066344857258</v>
      </c>
      <c r="L128" s="36">
        <f t="shared" si="53"/>
        <v>0.66334288089110593</v>
      </c>
      <c r="M128" s="36">
        <f t="shared" si="53"/>
        <v>0.65745303728766658</v>
      </c>
      <c r="N128" s="36">
        <f t="shared" si="53"/>
        <v>0.65754557724682927</v>
      </c>
      <c r="O128" s="36">
        <f t="shared" si="53"/>
        <v>0.67783423914967367</v>
      </c>
      <c r="P128" s="36">
        <f t="shared" si="53"/>
        <v>0.69116499724559022</v>
      </c>
      <c r="Q128" s="36">
        <f t="shared" si="53"/>
        <v>0.70246098192108497</v>
      </c>
    </row>
    <row r="129" spans="1:17" s="28" customFormat="1" ht="12" customHeight="1" x14ac:dyDescent="0.25">
      <c r="B129" s="33"/>
    </row>
    <row r="130" spans="1:17" s="28" customFormat="1" ht="6.6" customHeight="1" x14ac:dyDescent="0.25">
      <c r="A130" s="35"/>
      <c r="B130" s="34"/>
      <c r="C130" s="34"/>
      <c r="D130" s="34"/>
      <c r="E130" s="34"/>
      <c r="F130" s="34"/>
      <c r="G130" s="34"/>
      <c r="H130" s="34"/>
      <c r="I130" s="34"/>
      <c r="J130" s="34"/>
      <c r="K130" s="34"/>
      <c r="L130" s="34"/>
      <c r="M130" s="34"/>
      <c r="N130" s="34"/>
      <c r="O130" s="34"/>
      <c r="P130" s="34"/>
      <c r="Q130" s="34"/>
    </row>
    <row r="131" spans="1:17" s="28" customFormat="1" ht="12" customHeight="1" x14ac:dyDescent="0.25">
      <c r="B131" s="33"/>
    </row>
    <row r="132" spans="1:17" ht="12.95" customHeight="1" x14ac:dyDescent="0.25">
      <c r="A132" s="27" t="s">
        <v>72</v>
      </c>
      <c r="B132" s="26">
        <f t="shared" ref="B132:Q132" si="54">IF(B102=0,0,B102/B$19)</f>
        <v>188.92072840817423</v>
      </c>
      <c r="C132" s="26">
        <f t="shared" si="54"/>
        <v>196.64269881926421</v>
      </c>
      <c r="D132" s="26">
        <f t="shared" si="54"/>
        <v>200.80305804938661</v>
      </c>
      <c r="E132" s="26">
        <f t="shared" si="54"/>
        <v>204.71768527567002</v>
      </c>
      <c r="F132" s="26">
        <f t="shared" si="54"/>
        <v>207.52519496648921</v>
      </c>
      <c r="G132" s="26">
        <f t="shared" si="54"/>
        <v>213.05215153095816</v>
      </c>
      <c r="H132" s="26">
        <f t="shared" si="54"/>
        <v>228.41385903742139</v>
      </c>
      <c r="I132" s="26">
        <f t="shared" si="54"/>
        <v>221.76400276623335</v>
      </c>
      <c r="J132" s="26">
        <f t="shared" si="54"/>
        <v>226.16694810068194</v>
      </c>
      <c r="K132" s="26">
        <f t="shared" si="54"/>
        <v>225.86283073980178</v>
      </c>
      <c r="L132" s="26">
        <f t="shared" si="54"/>
        <v>225.14268214793836</v>
      </c>
      <c r="M132" s="26">
        <f t="shared" si="54"/>
        <v>218.14852936845341</v>
      </c>
      <c r="N132" s="26">
        <f t="shared" si="54"/>
        <v>219.08590030192408</v>
      </c>
      <c r="O132" s="26">
        <f t="shared" si="54"/>
        <v>206.48475454640706</v>
      </c>
      <c r="P132" s="26">
        <f t="shared" si="54"/>
        <v>197.35943067824365</v>
      </c>
      <c r="Q132" s="26">
        <f t="shared" si="54"/>
        <v>189.38283440676668</v>
      </c>
    </row>
    <row r="133" spans="1:17" ht="12" customHeight="1" x14ac:dyDescent="0.25">
      <c r="A133" s="25" t="s">
        <v>43</v>
      </c>
      <c r="B133" s="24">
        <f t="shared" ref="B133:Q133" si="55">IF(B103=0,0,B103/B$19)</f>
        <v>175.18466886810697</v>
      </c>
      <c r="C133" s="24">
        <f t="shared" si="55"/>
        <v>182.51435841480273</v>
      </c>
      <c r="D133" s="24">
        <f t="shared" si="55"/>
        <v>186.30065680627885</v>
      </c>
      <c r="E133" s="24">
        <f t="shared" si="55"/>
        <v>189.62453109161481</v>
      </c>
      <c r="F133" s="24">
        <f t="shared" si="55"/>
        <v>191.76315506993731</v>
      </c>
      <c r="G133" s="24">
        <f t="shared" si="55"/>
        <v>196.53458635286424</v>
      </c>
      <c r="H133" s="24">
        <f t="shared" si="55"/>
        <v>211.14663806198499</v>
      </c>
      <c r="I133" s="24">
        <f t="shared" si="55"/>
        <v>203.80444626772993</v>
      </c>
      <c r="J133" s="24">
        <f t="shared" si="55"/>
        <v>207.53583336518116</v>
      </c>
      <c r="K133" s="24">
        <f t="shared" si="55"/>
        <v>206.72780289346414</v>
      </c>
      <c r="L133" s="24">
        <f t="shared" si="55"/>
        <v>205.75933777817951</v>
      </c>
      <c r="M133" s="24">
        <f t="shared" si="55"/>
        <v>198.5177052100758</v>
      </c>
      <c r="N133" s="24">
        <f t="shared" si="55"/>
        <v>199.43092193455038</v>
      </c>
      <c r="O133" s="24">
        <f t="shared" si="55"/>
        <v>187.18278127214276</v>
      </c>
      <c r="P133" s="24">
        <f t="shared" si="55"/>
        <v>178.42611847378907</v>
      </c>
      <c r="Q133" s="24">
        <f t="shared" si="55"/>
        <v>171.10620552748821</v>
      </c>
    </row>
    <row r="134" spans="1:17" ht="12" customHeight="1" x14ac:dyDescent="0.25">
      <c r="A134" s="23" t="s">
        <v>65</v>
      </c>
      <c r="B134" s="22">
        <f t="shared" ref="B134:Q134" si="56">IF(B104=0,0,B104/B$19)</f>
        <v>134.24398316368189</v>
      </c>
      <c r="C134" s="22">
        <f t="shared" si="56"/>
        <v>140.8386170179665</v>
      </c>
      <c r="D134" s="22">
        <f t="shared" si="56"/>
        <v>144.91112019114331</v>
      </c>
      <c r="E134" s="22">
        <f t="shared" si="56"/>
        <v>146.82368370790661</v>
      </c>
      <c r="F134" s="22">
        <f t="shared" si="56"/>
        <v>148.30495513019707</v>
      </c>
      <c r="G134" s="22">
        <f t="shared" si="56"/>
        <v>152.74756592628495</v>
      </c>
      <c r="H134" s="22">
        <f t="shared" si="56"/>
        <v>165.3702608249022</v>
      </c>
      <c r="I134" s="22">
        <f t="shared" si="56"/>
        <v>158.78842523410935</v>
      </c>
      <c r="J134" s="22">
        <f t="shared" si="56"/>
        <v>160.82648793684018</v>
      </c>
      <c r="K134" s="22">
        <f t="shared" si="56"/>
        <v>159.83310393078611</v>
      </c>
      <c r="L134" s="22">
        <f t="shared" si="56"/>
        <v>159.29433032256532</v>
      </c>
      <c r="M134" s="22">
        <f t="shared" si="56"/>
        <v>150.62946997936632</v>
      </c>
      <c r="N134" s="22">
        <f t="shared" si="56"/>
        <v>150.77990788247104</v>
      </c>
      <c r="O134" s="22">
        <f t="shared" si="56"/>
        <v>141.02565198542149</v>
      </c>
      <c r="P134" s="22">
        <f t="shared" si="56"/>
        <v>132.0696072534295</v>
      </c>
      <c r="Q134" s="22">
        <f t="shared" si="56"/>
        <v>125.4308718896323</v>
      </c>
    </row>
    <row r="135" spans="1:17" ht="12" customHeight="1" x14ac:dyDescent="0.25">
      <c r="A135" s="23" t="s">
        <v>64</v>
      </c>
      <c r="B135" s="22">
        <f t="shared" ref="B135:Q135" si="57">IF(B105=0,0,B105/B$19)</f>
        <v>1.5766034119963439E-4</v>
      </c>
      <c r="C135" s="22">
        <f t="shared" si="57"/>
        <v>1.9170361919707913E-4</v>
      </c>
      <c r="D135" s="22">
        <f t="shared" si="57"/>
        <v>2.6271544090590869E-4</v>
      </c>
      <c r="E135" s="22">
        <f t="shared" si="57"/>
        <v>4.4549919841892487E-4</v>
      </c>
      <c r="F135" s="22">
        <f t="shared" si="57"/>
        <v>7.9877848078318007E-4</v>
      </c>
      <c r="G135" s="22">
        <f t="shared" si="57"/>
        <v>1.4556080501921557E-3</v>
      </c>
      <c r="H135" s="22">
        <f t="shared" si="57"/>
        <v>2.8461155650240269E-3</v>
      </c>
      <c r="I135" s="22">
        <f t="shared" si="57"/>
        <v>5.4866707499123969E-3</v>
      </c>
      <c r="J135" s="22">
        <f t="shared" si="57"/>
        <v>8.7109132301670805E-3</v>
      </c>
      <c r="K135" s="22">
        <f t="shared" si="57"/>
        <v>1.0894051101294674E-2</v>
      </c>
      <c r="L135" s="22">
        <f t="shared" si="57"/>
        <v>1.227649844256606E-2</v>
      </c>
      <c r="M135" s="22">
        <f t="shared" si="57"/>
        <v>1.7728538811856195E-2</v>
      </c>
      <c r="N135" s="22">
        <f t="shared" si="57"/>
        <v>1.6880935844722743E-2</v>
      </c>
      <c r="O135" s="22">
        <f t="shared" si="57"/>
        <v>1.6765367078841693E-2</v>
      </c>
      <c r="P135" s="22">
        <f t="shared" si="57"/>
        <v>1.9185999828948301E-2</v>
      </c>
      <c r="Q135" s="22">
        <f t="shared" si="57"/>
        <v>1.9565242211116409E-2</v>
      </c>
    </row>
    <row r="136" spans="1:17" ht="12" customHeight="1" x14ac:dyDescent="0.25">
      <c r="A136" s="23" t="s">
        <v>63</v>
      </c>
      <c r="B136" s="22">
        <f t="shared" ref="B136:Q136" si="58">IF(B106=0,0,B106/B$19)</f>
        <v>25.600886817705653</v>
      </c>
      <c r="C136" s="22">
        <f t="shared" si="58"/>
        <v>26.190803513809783</v>
      </c>
      <c r="D136" s="22">
        <f t="shared" si="58"/>
        <v>26.150806761135325</v>
      </c>
      <c r="E136" s="22">
        <f t="shared" si="58"/>
        <v>27.299381931357516</v>
      </c>
      <c r="F136" s="22">
        <f t="shared" si="58"/>
        <v>27.856651703559631</v>
      </c>
      <c r="G136" s="22">
        <f t="shared" si="58"/>
        <v>28.197505546373119</v>
      </c>
      <c r="H136" s="22">
        <f t="shared" si="58"/>
        <v>29.379218389857698</v>
      </c>
      <c r="I136" s="22">
        <f t="shared" si="58"/>
        <v>29.669840209045088</v>
      </c>
      <c r="J136" s="22">
        <f t="shared" si="58"/>
        <v>30.406831664189454</v>
      </c>
      <c r="K136" s="22">
        <f t="shared" si="58"/>
        <v>30.91336230974775</v>
      </c>
      <c r="L136" s="22">
        <f t="shared" si="58"/>
        <v>30.953673670691526</v>
      </c>
      <c r="M136" s="22">
        <f t="shared" si="58"/>
        <v>31.681915243466165</v>
      </c>
      <c r="N136" s="22">
        <f t="shared" si="58"/>
        <v>32.056181285576031</v>
      </c>
      <c r="O136" s="22">
        <f t="shared" si="58"/>
        <v>30.613071944599255</v>
      </c>
      <c r="P136" s="22">
        <f t="shared" si="58"/>
        <v>30.605293509504158</v>
      </c>
      <c r="Q136" s="22">
        <f t="shared" si="58"/>
        <v>30.15177633300452</v>
      </c>
    </row>
    <row r="137" spans="1:17" ht="12" customHeight="1" x14ac:dyDescent="0.25">
      <c r="A137" s="21" t="s">
        <v>62</v>
      </c>
      <c r="B137" s="20">
        <f t="shared" ref="B137:Q137" si="59">IF(B107=0,0,B107/B$19)</f>
        <v>15.339641226378214</v>
      </c>
      <c r="C137" s="20">
        <f t="shared" si="59"/>
        <v>15.484746179407219</v>
      </c>
      <c r="D137" s="20">
        <f t="shared" si="59"/>
        <v>15.238467138559317</v>
      </c>
      <c r="E137" s="20">
        <f t="shared" si="59"/>
        <v>15.501019953152257</v>
      </c>
      <c r="F137" s="20">
        <f t="shared" si="59"/>
        <v>15.600749457699857</v>
      </c>
      <c r="G137" s="20">
        <f t="shared" si="59"/>
        <v>15.588059272155991</v>
      </c>
      <c r="H137" s="20">
        <f t="shared" si="59"/>
        <v>16.394312731660062</v>
      </c>
      <c r="I137" s="20">
        <f t="shared" si="59"/>
        <v>15.340694153825599</v>
      </c>
      <c r="J137" s="20">
        <f t="shared" si="59"/>
        <v>16.293802850921374</v>
      </c>
      <c r="K137" s="20">
        <f t="shared" si="59"/>
        <v>15.970442601828989</v>
      </c>
      <c r="L137" s="20">
        <f t="shared" si="59"/>
        <v>15.499057286480143</v>
      </c>
      <c r="M137" s="20">
        <f t="shared" si="59"/>
        <v>16.188591448431527</v>
      </c>
      <c r="N137" s="20">
        <f t="shared" si="59"/>
        <v>16.577951830658602</v>
      </c>
      <c r="O137" s="20">
        <f t="shared" si="59"/>
        <v>15.527291975043195</v>
      </c>
      <c r="P137" s="20">
        <f t="shared" si="59"/>
        <v>15.732031711026481</v>
      </c>
      <c r="Q137" s="20">
        <f t="shared" si="59"/>
        <v>15.503992062640272</v>
      </c>
    </row>
    <row r="138" spans="1:17" ht="12" customHeight="1" x14ac:dyDescent="0.25">
      <c r="A138" s="19" t="s">
        <v>66</v>
      </c>
      <c r="B138" s="18">
        <f t="shared" ref="B138:Q138" si="60">IF(B108=0,0,B108/B$19)</f>
        <v>13.73605954006727</v>
      </c>
      <c r="C138" s="18">
        <f t="shared" si="60"/>
        <v>14.128340404461509</v>
      </c>
      <c r="D138" s="18">
        <f t="shared" si="60"/>
        <v>14.50240124310778</v>
      </c>
      <c r="E138" s="18">
        <f t="shared" si="60"/>
        <v>15.093154184055196</v>
      </c>
      <c r="F138" s="18">
        <f t="shared" si="60"/>
        <v>15.76203989655192</v>
      </c>
      <c r="G138" s="18">
        <f t="shared" si="60"/>
        <v>16.517565178093907</v>
      </c>
      <c r="H138" s="18">
        <f t="shared" si="60"/>
        <v>17.26722097543637</v>
      </c>
      <c r="I138" s="18">
        <f t="shared" si="60"/>
        <v>17.959556498503385</v>
      </c>
      <c r="J138" s="18">
        <f t="shared" si="60"/>
        <v>18.631114735500809</v>
      </c>
      <c r="K138" s="18">
        <f t="shared" si="60"/>
        <v>19.135027846337579</v>
      </c>
      <c r="L138" s="18">
        <f t="shared" si="60"/>
        <v>19.383344369758813</v>
      </c>
      <c r="M138" s="18">
        <f t="shared" si="60"/>
        <v>19.630824158377578</v>
      </c>
      <c r="N138" s="18">
        <f t="shared" si="60"/>
        <v>19.654978367373744</v>
      </c>
      <c r="O138" s="18">
        <f t="shared" si="60"/>
        <v>19.301973274264309</v>
      </c>
      <c r="P138" s="18">
        <f t="shared" si="60"/>
        <v>18.933312204454573</v>
      </c>
      <c r="Q138" s="18">
        <f t="shared" si="60"/>
        <v>18.276628879278466</v>
      </c>
    </row>
    <row r="139" spans="1:17" s="28" customFormat="1" ht="12" customHeight="1" x14ac:dyDescent="0.25"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</row>
    <row r="140" spans="1:17" ht="12.95" customHeight="1" x14ac:dyDescent="0.25">
      <c r="A140" s="32" t="s">
        <v>71</v>
      </c>
      <c r="B140" s="31">
        <f t="shared" ref="B140:Q140" si="61">IF(B110=0,0,B110/B$19)</f>
        <v>97.85463866873404</v>
      </c>
      <c r="C140" s="31">
        <f t="shared" si="61"/>
        <v>102.99807642339594</v>
      </c>
      <c r="D140" s="31">
        <f t="shared" si="61"/>
        <v>106.20394716772699</v>
      </c>
      <c r="E140" s="31">
        <f t="shared" si="61"/>
        <v>108.80448806209503</v>
      </c>
      <c r="F140" s="31">
        <f t="shared" si="61"/>
        <v>111.01874395765743</v>
      </c>
      <c r="G140" s="31">
        <f t="shared" si="61"/>
        <v>114.26467387112513</v>
      </c>
      <c r="H140" s="31">
        <f t="shared" si="61"/>
        <v>124.07263717150782</v>
      </c>
      <c r="I140" s="31">
        <f t="shared" si="61"/>
        <v>120.74252323495175</v>
      </c>
      <c r="J140" s="31">
        <f t="shared" si="61"/>
        <v>124.21926489117941</v>
      </c>
      <c r="K140" s="31">
        <f t="shared" si="61"/>
        <v>124.41023766970791</v>
      </c>
      <c r="L140" s="31">
        <f t="shared" si="61"/>
        <v>124.17449421474214</v>
      </c>
      <c r="M140" s="31">
        <f t="shared" si="61"/>
        <v>120.11886292623728</v>
      </c>
      <c r="N140" s="31">
        <f t="shared" si="61"/>
        <v>121.60874868532697</v>
      </c>
      <c r="O140" s="31">
        <f t="shared" si="61"/>
        <v>114.96705763348584</v>
      </c>
      <c r="P140" s="31">
        <f t="shared" si="61"/>
        <v>111.08644853747444</v>
      </c>
      <c r="Q140" s="31">
        <f t="shared" si="61"/>
        <v>107.91173914348447</v>
      </c>
    </row>
    <row r="141" spans="1:17" ht="12" customHeight="1" x14ac:dyDescent="0.25">
      <c r="A141" s="23" t="s">
        <v>65</v>
      </c>
      <c r="B141" s="22">
        <f t="shared" ref="B141:Q141" si="62">IF(B111=0,0,B111/B$19)</f>
        <v>75.705950295788213</v>
      </c>
      <c r="C141" s="22">
        <f t="shared" si="62"/>
        <v>80.121739140623262</v>
      </c>
      <c r="D141" s="22">
        <f t="shared" si="62"/>
        <v>83.171226722845987</v>
      </c>
      <c r="E141" s="22">
        <f t="shared" si="62"/>
        <v>84.68286293282226</v>
      </c>
      <c r="F141" s="22">
        <f t="shared" si="62"/>
        <v>86.029111426532168</v>
      </c>
      <c r="G141" s="22">
        <f t="shared" si="62"/>
        <v>88.864603018321972</v>
      </c>
      <c r="H141" s="22">
        <f t="shared" si="62"/>
        <v>96.808067023959296</v>
      </c>
      <c r="I141" s="22">
        <f t="shared" si="62"/>
        <v>93.163479239391563</v>
      </c>
      <c r="J141" s="22">
        <f t="shared" si="62"/>
        <v>95.164057505901681</v>
      </c>
      <c r="K141" s="22">
        <f t="shared" si="62"/>
        <v>95.181674188803569</v>
      </c>
      <c r="L141" s="22">
        <f t="shared" si="62"/>
        <v>95.377013705380534</v>
      </c>
      <c r="M141" s="22">
        <f t="shared" si="62"/>
        <v>90.547944566942476</v>
      </c>
      <c r="N141" s="22">
        <f t="shared" si="62"/>
        <v>91.437800089553363</v>
      </c>
      <c r="O141" s="22">
        <f t="shared" si="62"/>
        <v>86.019505972703428</v>
      </c>
      <c r="P141" s="22">
        <f t="shared" si="62"/>
        <v>81.642385410853549</v>
      </c>
      <c r="Q141" s="22">
        <f t="shared" si="62"/>
        <v>78.538189278442033</v>
      </c>
    </row>
    <row r="142" spans="1:17" ht="12" customHeight="1" x14ac:dyDescent="0.25">
      <c r="A142" s="23" t="s">
        <v>64</v>
      </c>
      <c r="B142" s="30">
        <f t="shared" ref="B142:Q142" si="63">IF(B112=0,0,B112/B$19)</f>
        <v>2.391768150864534E-4</v>
      </c>
      <c r="C142" s="30">
        <f t="shared" si="63"/>
        <v>3.0740895911970625E-4</v>
      </c>
      <c r="D142" s="30">
        <f t="shared" si="63"/>
        <v>4.425187478798128E-4</v>
      </c>
      <c r="E142" s="30">
        <f t="shared" si="63"/>
        <v>7.8873726117730523E-4</v>
      </c>
      <c r="F142" s="30">
        <f t="shared" si="63"/>
        <v>1.4684921332268586E-3</v>
      </c>
      <c r="G142" s="30">
        <f t="shared" si="63"/>
        <v>2.7649196338390492E-3</v>
      </c>
      <c r="H142" s="30">
        <f t="shared" si="63"/>
        <v>5.59880823167866E-3</v>
      </c>
      <c r="I142" s="30">
        <f t="shared" si="63"/>
        <v>1.1212921325835273E-2</v>
      </c>
      <c r="J142" s="30">
        <f t="shared" si="63"/>
        <v>1.8441604962184995E-2</v>
      </c>
      <c r="K142" s="30">
        <f t="shared" si="63"/>
        <v>2.3703849611629694E-2</v>
      </c>
      <c r="L142" s="30">
        <f t="shared" si="63"/>
        <v>2.7388872473220374E-2</v>
      </c>
      <c r="M142" s="30">
        <f t="shared" si="63"/>
        <v>4.1893140790699765E-2</v>
      </c>
      <c r="N142" s="30">
        <f t="shared" si="63"/>
        <v>4.031457607077777E-2</v>
      </c>
      <c r="O142" s="30">
        <f t="shared" si="63"/>
        <v>4.0588342414278562E-2</v>
      </c>
      <c r="P142" s="30">
        <f t="shared" si="63"/>
        <v>4.8328211818797456E-2</v>
      </c>
      <c r="Q142" s="30">
        <f t="shared" si="63"/>
        <v>5.1466349481116204E-2</v>
      </c>
    </row>
    <row r="143" spans="1:17" ht="12" customHeight="1" x14ac:dyDescent="0.25">
      <c r="A143" s="23" t="s">
        <v>63</v>
      </c>
      <c r="B143" s="22">
        <f t="shared" ref="B143:Q143" si="64">IF(B113=0,0,B113/B$19)</f>
        <v>14.468661793814368</v>
      </c>
      <c r="C143" s="22">
        <f t="shared" si="64"/>
        <v>14.964514119351547</v>
      </c>
      <c r="D143" s="22">
        <f t="shared" si="64"/>
        <v>15.124151952426892</v>
      </c>
      <c r="E143" s="22">
        <f t="shared" si="64"/>
        <v>15.85830788794185</v>
      </c>
      <c r="F143" s="22">
        <f t="shared" si="64"/>
        <v>16.224493651557012</v>
      </c>
      <c r="G143" s="22">
        <f t="shared" si="64"/>
        <v>16.471650813762132</v>
      </c>
      <c r="H143" s="22">
        <f t="shared" si="64"/>
        <v>17.269306743456809</v>
      </c>
      <c r="I143" s="22">
        <f t="shared" si="64"/>
        <v>17.426120064343571</v>
      </c>
      <c r="J143" s="22">
        <f t="shared" si="64"/>
        <v>17.959816014730723</v>
      </c>
      <c r="K143" s="22">
        <f t="shared" si="64"/>
        <v>18.378485995945496</v>
      </c>
      <c r="L143" s="22">
        <f t="shared" si="64"/>
        <v>18.488902325378362</v>
      </c>
      <c r="M143" s="22">
        <f t="shared" si="64"/>
        <v>18.885786601323677</v>
      </c>
      <c r="N143" s="22">
        <f t="shared" si="64"/>
        <v>19.229875113642276</v>
      </c>
      <c r="O143" s="22">
        <f t="shared" si="64"/>
        <v>18.382033176409898</v>
      </c>
      <c r="P143" s="22">
        <f t="shared" si="64"/>
        <v>18.522305260582929</v>
      </c>
      <c r="Q143" s="22">
        <f t="shared" si="64"/>
        <v>18.431134027542317</v>
      </c>
    </row>
    <row r="144" spans="1:17" ht="12" customHeight="1" x14ac:dyDescent="0.25">
      <c r="A144" s="29" t="s">
        <v>62</v>
      </c>
      <c r="B144" s="18">
        <f t="shared" ref="B144:Q144" si="65">IF(B114=0,0,B114/B$19)</f>
        <v>7.6797874023163599</v>
      </c>
      <c r="C144" s="18">
        <f t="shared" si="65"/>
        <v>7.9115157544620134</v>
      </c>
      <c r="D144" s="18">
        <f t="shared" si="65"/>
        <v>7.9081259737062268</v>
      </c>
      <c r="E144" s="18">
        <f t="shared" si="65"/>
        <v>8.2625285040697563</v>
      </c>
      <c r="F144" s="18">
        <f t="shared" si="65"/>
        <v>8.7636703874350541</v>
      </c>
      <c r="G144" s="18">
        <f t="shared" si="65"/>
        <v>8.9256551194071889</v>
      </c>
      <c r="H144" s="18">
        <f t="shared" si="65"/>
        <v>9.9896645958600274</v>
      </c>
      <c r="I144" s="18">
        <f t="shared" si="65"/>
        <v>10.141711009890781</v>
      </c>
      <c r="J144" s="18">
        <f t="shared" si="65"/>
        <v>11.076949765584828</v>
      </c>
      <c r="K144" s="18">
        <f t="shared" si="65"/>
        <v>10.826373635347219</v>
      </c>
      <c r="L144" s="18">
        <f t="shared" si="65"/>
        <v>10.281189311510026</v>
      </c>
      <c r="M144" s="18">
        <f t="shared" si="65"/>
        <v>10.643238617180453</v>
      </c>
      <c r="N144" s="18">
        <f t="shared" si="65"/>
        <v>10.90075890606054</v>
      </c>
      <c r="O144" s="18">
        <f t="shared" si="65"/>
        <v>10.524930141958238</v>
      </c>
      <c r="P144" s="18">
        <f t="shared" si="65"/>
        <v>10.873429654219157</v>
      </c>
      <c r="Q144" s="18">
        <f t="shared" si="65"/>
        <v>10.890949488018993</v>
      </c>
    </row>
    <row r="145" spans="1:17" s="28" customFormat="1" ht="12" customHeight="1" x14ac:dyDescent="0.25"/>
    <row r="146" spans="1:17" ht="12.95" customHeight="1" x14ac:dyDescent="0.25">
      <c r="A146" s="27" t="s">
        <v>70</v>
      </c>
      <c r="B146" s="26">
        <f t="shared" ref="B146:Q146" si="66">IF(B116=0,0,B116/B$19)</f>
        <v>6.5074581980319541</v>
      </c>
      <c r="C146" s="26">
        <f t="shared" si="66"/>
        <v>6.5775139004168457</v>
      </c>
      <c r="D146" s="26">
        <f t="shared" si="66"/>
        <v>6.9549984440554891</v>
      </c>
      <c r="E146" s="26">
        <f t="shared" si="66"/>
        <v>7.4005606490013367</v>
      </c>
      <c r="F146" s="26">
        <f t="shared" si="66"/>
        <v>7.329012319130694</v>
      </c>
      <c r="G146" s="26">
        <f t="shared" si="66"/>
        <v>7.8075268079225548</v>
      </c>
      <c r="H146" s="26">
        <f t="shared" si="66"/>
        <v>8.5679513353927401</v>
      </c>
      <c r="I146" s="26">
        <f t="shared" si="66"/>
        <v>8.4901514120006389</v>
      </c>
      <c r="J146" s="26">
        <f t="shared" si="66"/>
        <v>8.5395535208466899</v>
      </c>
      <c r="K146" s="26">
        <f t="shared" si="66"/>
        <v>8.2842999311364078</v>
      </c>
      <c r="L146" s="26">
        <f t="shared" si="66"/>
        <v>9.545173350533517</v>
      </c>
      <c r="M146" s="26">
        <f t="shared" si="66"/>
        <v>9.5221916676433427</v>
      </c>
      <c r="N146" s="26">
        <f t="shared" si="66"/>
        <v>9.5328320801453703</v>
      </c>
      <c r="O146" s="26">
        <f t="shared" si="66"/>
        <v>8.8501856026921022</v>
      </c>
      <c r="P146" s="26">
        <f t="shared" si="66"/>
        <v>8.1191228215094711</v>
      </c>
      <c r="Q146" s="26">
        <f t="shared" si="66"/>
        <v>7.3287726486284344</v>
      </c>
    </row>
    <row r="147" spans="1:17" ht="12" customHeight="1" x14ac:dyDescent="0.25">
      <c r="A147" s="25" t="s">
        <v>43</v>
      </c>
      <c r="B147" s="24">
        <f t="shared" ref="B147:Q147" si="67">IF(B117=0,0,B117/B$19)</f>
        <v>6.5074581980319541</v>
      </c>
      <c r="C147" s="24">
        <f t="shared" si="67"/>
        <v>6.5775139004168457</v>
      </c>
      <c r="D147" s="24">
        <f t="shared" si="67"/>
        <v>6.9549984440554891</v>
      </c>
      <c r="E147" s="24">
        <f t="shared" si="67"/>
        <v>7.4005606490013367</v>
      </c>
      <c r="F147" s="24">
        <f t="shared" si="67"/>
        <v>7.329012319130694</v>
      </c>
      <c r="G147" s="24">
        <f t="shared" si="67"/>
        <v>7.8075268079225548</v>
      </c>
      <c r="H147" s="24">
        <f t="shared" si="67"/>
        <v>8.5679513353927401</v>
      </c>
      <c r="I147" s="24">
        <f t="shared" si="67"/>
        <v>8.4901514120006389</v>
      </c>
      <c r="J147" s="24">
        <f t="shared" si="67"/>
        <v>8.5395535208466899</v>
      </c>
      <c r="K147" s="24">
        <f t="shared" si="67"/>
        <v>8.2842999311364078</v>
      </c>
      <c r="L147" s="24">
        <f t="shared" si="67"/>
        <v>9.545173350533517</v>
      </c>
      <c r="M147" s="24">
        <f t="shared" si="67"/>
        <v>9.5221916676433427</v>
      </c>
      <c r="N147" s="24">
        <f t="shared" si="67"/>
        <v>9.5328320801453703</v>
      </c>
      <c r="O147" s="24">
        <f t="shared" si="67"/>
        <v>8.8501856026921022</v>
      </c>
      <c r="P147" s="24">
        <f t="shared" si="67"/>
        <v>8.1191228215094711</v>
      </c>
      <c r="Q147" s="24">
        <f t="shared" si="67"/>
        <v>7.3287726486284344</v>
      </c>
    </row>
    <row r="148" spans="1:17" ht="12" customHeight="1" x14ac:dyDescent="0.25">
      <c r="A148" s="23" t="s">
        <v>65</v>
      </c>
      <c r="B148" s="22">
        <f t="shared" ref="B148:Q148" si="68">IF(B118=0,0,B118/B$19)</f>
        <v>3.3351648694298426</v>
      </c>
      <c r="C148" s="22">
        <f t="shared" si="68"/>
        <v>3.408731039894159</v>
      </c>
      <c r="D148" s="22">
        <f t="shared" si="68"/>
        <v>3.8037897581095002</v>
      </c>
      <c r="E148" s="22">
        <f t="shared" si="68"/>
        <v>4.2039449540361593</v>
      </c>
      <c r="F148" s="22">
        <f t="shared" si="68"/>
        <v>4.2872423454291608</v>
      </c>
      <c r="G148" s="22">
        <f t="shared" si="68"/>
        <v>4.7449782124414561</v>
      </c>
      <c r="H148" s="22">
        <f t="shared" si="68"/>
        <v>5.5779754070465053</v>
      </c>
      <c r="I148" s="22">
        <f t="shared" si="68"/>
        <v>5.8807004803564666</v>
      </c>
      <c r="J148" s="22">
        <f t="shared" si="68"/>
        <v>5.9381331676223708</v>
      </c>
      <c r="K148" s="22">
        <f t="shared" si="68"/>
        <v>5.6911456109502687</v>
      </c>
      <c r="L148" s="22">
        <f t="shared" si="68"/>
        <v>6.6352801096172289</v>
      </c>
      <c r="M148" s="22">
        <f t="shared" si="68"/>
        <v>6.4098364843657007</v>
      </c>
      <c r="N148" s="22">
        <f t="shared" si="68"/>
        <v>6.3610940752603797</v>
      </c>
      <c r="O148" s="22">
        <f t="shared" si="68"/>
        <v>5.9930397561337472</v>
      </c>
      <c r="P148" s="22">
        <f t="shared" si="68"/>
        <v>5.3779976777874641</v>
      </c>
      <c r="Q148" s="22">
        <f t="shared" si="68"/>
        <v>4.7742643926442918</v>
      </c>
    </row>
    <row r="149" spans="1:17" ht="12" customHeight="1" x14ac:dyDescent="0.25">
      <c r="A149" s="23" t="s">
        <v>64</v>
      </c>
      <c r="B149" s="22">
        <f t="shared" ref="B149:Q149" si="69">IF(B119=0,0,B119/B$19)</f>
        <v>0</v>
      </c>
      <c r="C149" s="22">
        <f t="shared" si="69"/>
        <v>0</v>
      </c>
      <c r="D149" s="22">
        <f t="shared" si="69"/>
        <v>0</v>
      </c>
      <c r="E149" s="22">
        <f t="shared" si="69"/>
        <v>0</v>
      </c>
      <c r="F149" s="22">
        <f t="shared" si="69"/>
        <v>0</v>
      </c>
      <c r="G149" s="22">
        <f t="shared" si="69"/>
        <v>0</v>
      </c>
      <c r="H149" s="22">
        <f t="shared" si="69"/>
        <v>0</v>
      </c>
      <c r="I149" s="22">
        <f t="shared" si="69"/>
        <v>0</v>
      </c>
      <c r="J149" s="22">
        <f t="shared" si="69"/>
        <v>0</v>
      </c>
      <c r="K149" s="22">
        <f t="shared" si="69"/>
        <v>0</v>
      </c>
      <c r="L149" s="22">
        <f t="shared" si="69"/>
        <v>0</v>
      </c>
      <c r="M149" s="22">
        <f t="shared" si="69"/>
        <v>0</v>
      </c>
      <c r="N149" s="22">
        <f t="shared" si="69"/>
        <v>0</v>
      </c>
      <c r="O149" s="22">
        <f t="shared" si="69"/>
        <v>0</v>
      </c>
      <c r="P149" s="22">
        <f t="shared" si="69"/>
        <v>0</v>
      </c>
      <c r="Q149" s="22">
        <f t="shared" si="69"/>
        <v>0</v>
      </c>
    </row>
    <row r="150" spans="1:17" ht="12" customHeight="1" x14ac:dyDescent="0.25">
      <c r="A150" s="23" t="s">
        <v>63</v>
      </c>
      <c r="B150" s="22">
        <f t="shared" ref="B150:Q150" si="70">IF(B120=0,0,B120/B$19)</f>
        <v>0.69536921061615442</v>
      </c>
      <c r="C150" s="22">
        <f t="shared" si="70"/>
        <v>0.70888608601650149</v>
      </c>
      <c r="D150" s="22">
        <f t="shared" si="70"/>
        <v>0.74557586243016227</v>
      </c>
      <c r="E150" s="22">
        <f t="shared" si="70"/>
        <v>0.81888761218152595</v>
      </c>
      <c r="F150" s="22">
        <f t="shared" si="70"/>
        <v>0.86033890173494754</v>
      </c>
      <c r="G150" s="22">
        <f t="shared" si="70"/>
        <v>0.91388130324763062</v>
      </c>
      <c r="H150" s="22">
        <f t="shared" si="70"/>
        <v>1.0187046013613152</v>
      </c>
      <c r="I150" s="22">
        <f t="shared" si="70"/>
        <v>1.1376555326314788</v>
      </c>
      <c r="J150" s="22">
        <f t="shared" si="70"/>
        <v>1.1769667227994605</v>
      </c>
      <c r="K150" s="22">
        <f t="shared" si="70"/>
        <v>1.15754487485019</v>
      </c>
      <c r="L150" s="22">
        <f t="shared" si="70"/>
        <v>1.3519892995085689</v>
      </c>
      <c r="M150" s="22">
        <f t="shared" si="70"/>
        <v>1.4019753899736107</v>
      </c>
      <c r="N150" s="22">
        <f t="shared" si="70"/>
        <v>1.4010963448079918</v>
      </c>
      <c r="O150" s="22">
        <f t="shared" si="70"/>
        <v>1.3704319308247279</v>
      </c>
      <c r="P150" s="22">
        <f t="shared" si="70"/>
        <v>1.3455496851979156</v>
      </c>
      <c r="Q150" s="22">
        <f t="shared" si="70"/>
        <v>1.2598782572321283</v>
      </c>
    </row>
    <row r="151" spans="1:17" ht="12" customHeight="1" x14ac:dyDescent="0.25">
      <c r="A151" s="21" t="s">
        <v>62</v>
      </c>
      <c r="B151" s="20">
        <f t="shared" ref="B151:Q151" si="71">IF(B121=0,0,B121/B$19)</f>
        <v>2.476924117985956</v>
      </c>
      <c r="C151" s="20">
        <f t="shared" si="71"/>
        <v>2.4598967745061859</v>
      </c>
      <c r="D151" s="20">
        <f t="shared" si="71"/>
        <v>2.4056328235158269</v>
      </c>
      <c r="E151" s="20">
        <f t="shared" si="71"/>
        <v>2.3777280827836518</v>
      </c>
      <c r="F151" s="20">
        <f t="shared" si="71"/>
        <v>2.1814310719665846</v>
      </c>
      <c r="G151" s="20">
        <f t="shared" si="71"/>
        <v>2.1486672922334673</v>
      </c>
      <c r="H151" s="20">
        <f t="shared" si="71"/>
        <v>1.9712713269849207</v>
      </c>
      <c r="I151" s="20">
        <f t="shared" si="71"/>
        <v>1.4717953990126946</v>
      </c>
      <c r="J151" s="20">
        <f t="shared" si="71"/>
        <v>1.4244536304248578</v>
      </c>
      <c r="K151" s="20">
        <f t="shared" si="71"/>
        <v>1.4356094453359485</v>
      </c>
      <c r="L151" s="20">
        <f t="shared" si="71"/>
        <v>1.5579039414077192</v>
      </c>
      <c r="M151" s="20">
        <f t="shared" si="71"/>
        <v>1.7103797933040317</v>
      </c>
      <c r="N151" s="20">
        <f t="shared" si="71"/>
        <v>1.7706416600769974</v>
      </c>
      <c r="O151" s="20">
        <f t="shared" si="71"/>
        <v>1.4867139157336264</v>
      </c>
      <c r="P151" s="20">
        <f t="shared" si="71"/>
        <v>1.3955754585240916</v>
      </c>
      <c r="Q151" s="20">
        <f t="shared" si="71"/>
        <v>1.2946299987520142</v>
      </c>
    </row>
    <row r="152" spans="1:17" ht="12" customHeight="1" x14ac:dyDescent="0.25">
      <c r="A152" s="19" t="s">
        <v>66</v>
      </c>
      <c r="B152" s="18">
        <f t="shared" ref="B152:Q152" si="72">IF(B122=0,0,B122/B$19)</f>
        <v>0</v>
      </c>
      <c r="C152" s="18">
        <f t="shared" si="72"/>
        <v>0</v>
      </c>
      <c r="D152" s="18">
        <f t="shared" si="72"/>
        <v>0</v>
      </c>
      <c r="E152" s="18">
        <f t="shared" si="72"/>
        <v>0</v>
      </c>
      <c r="F152" s="18">
        <f t="shared" si="72"/>
        <v>0</v>
      </c>
      <c r="G152" s="18">
        <f t="shared" si="72"/>
        <v>0</v>
      </c>
      <c r="H152" s="18">
        <f t="shared" si="72"/>
        <v>0</v>
      </c>
      <c r="I152" s="18">
        <f t="shared" si="72"/>
        <v>0</v>
      </c>
      <c r="J152" s="18">
        <f t="shared" si="72"/>
        <v>0</v>
      </c>
      <c r="K152" s="18">
        <f t="shared" si="72"/>
        <v>0</v>
      </c>
      <c r="L152" s="18">
        <f t="shared" si="72"/>
        <v>0</v>
      </c>
      <c r="M152" s="18">
        <f t="shared" si="72"/>
        <v>0</v>
      </c>
      <c r="N152" s="18">
        <f t="shared" si="72"/>
        <v>0</v>
      </c>
      <c r="O152" s="18">
        <f t="shared" si="72"/>
        <v>0</v>
      </c>
      <c r="P152" s="18">
        <f t="shared" si="72"/>
        <v>0</v>
      </c>
      <c r="Q152" s="18">
        <f t="shared" si="72"/>
        <v>0</v>
      </c>
    </row>
    <row r="154" spans="1:17" s="28" customFormat="1" ht="6.6" customHeight="1" x14ac:dyDescent="0.25">
      <c r="A154" s="35"/>
      <c r="B154" s="34"/>
      <c r="C154" s="34"/>
      <c r="D154" s="34"/>
      <c r="E154" s="34"/>
      <c r="F154" s="34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34"/>
    </row>
    <row r="155" spans="1:17" s="28" customFormat="1" ht="12" customHeight="1" x14ac:dyDescent="0.25">
      <c r="B155" s="33"/>
    </row>
    <row r="156" spans="1:17" ht="12.95" customHeight="1" x14ac:dyDescent="0.25">
      <c r="A156" s="27" t="s">
        <v>69</v>
      </c>
      <c r="B156" s="26">
        <f t="shared" ref="B156:Q156" si="73">IF(B102=0,0,B102/B$17)</f>
        <v>4527.9151305990772</v>
      </c>
      <c r="C156" s="26">
        <f t="shared" si="73"/>
        <v>4732.857770895007</v>
      </c>
      <c r="D156" s="26">
        <f t="shared" si="73"/>
        <v>4854.7780986863827</v>
      </c>
      <c r="E156" s="26">
        <f t="shared" si="73"/>
        <v>4973.3244093460298</v>
      </c>
      <c r="F156" s="26">
        <f t="shared" si="73"/>
        <v>5067.2977377750867</v>
      </c>
      <c r="G156" s="26">
        <f t="shared" si="73"/>
        <v>5229.653159337714</v>
      </c>
      <c r="H156" s="26">
        <f t="shared" si="73"/>
        <v>5559.6123945001691</v>
      </c>
      <c r="I156" s="26">
        <f t="shared" si="73"/>
        <v>5393.9814168187168</v>
      </c>
      <c r="J156" s="26">
        <f t="shared" si="73"/>
        <v>5636.9346067523329</v>
      </c>
      <c r="K156" s="26">
        <f t="shared" si="73"/>
        <v>5749.958650402913</v>
      </c>
      <c r="L156" s="26">
        <f t="shared" si="73"/>
        <v>5918.112098538043</v>
      </c>
      <c r="M156" s="26">
        <f t="shared" si="73"/>
        <v>5860.9335447462545</v>
      </c>
      <c r="N156" s="26">
        <f t="shared" si="73"/>
        <v>5970.7751036779573</v>
      </c>
      <c r="O156" s="26">
        <f t="shared" si="73"/>
        <v>5770.7475662776151</v>
      </c>
      <c r="P156" s="26">
        <f t="shared" si="73"/>
        <v>5558.8198364597492</v>
      </c>
      <c r="Q156" s="26">
        <f t="shared" si="73"/>
        <v>5431.6081760217266</v>
      </c>
    </row>
    <row r="157" spans="1:17" ht="12" customHeight="1" x14ac:dyDescent="0.25">
      <c r="A157" s="25" t="s">
        <v>43</v>
      </c>
      <c r="B157" s="24">
        <f t="shared" ref="B157:Q157" si="74">IF(B103=0,0,B103/B$17)</f>
        <v>4198.6992083954383</v>
      </c>
      <c r="C157" s="24">
        <f t="shared" si="74"/>
        <v>4392.8124700798271</v>
      </c>
      <c r="D157" s="24">
        <f t="shared" si="74"/>
        <v>4504.1562475187284</v>
      </c>
      <c r="E157" s="24">
        <f t="shared" si="74"/>
        <v>4606.6577385280889</v>
      </c>
      <c r="F157" s="24">
        <f t="shared" si="74"/>
        <v>4682.4242330258658</v>
      </c>
      <c r="G157" s="24">
        <f t="shared" si="74"/>
        <v>4824.2071861454006</v>
      </c>
      <c r="H157" s="24">
        <f t="shared" si="74"/>
        <v>5139.3267946763781</v>
      </c>
      <c r="I157" s="24">
        <f t="shared" si="74"/>
        <v>4957.1498625589848</v>
      </c>
      <c r="J157" s="24">
        <f t="shared" si="74"/>
        <v>5172.5768555562327</v>
      </c>
      <c r="K157" s="24">
        <f t="shared" si="74"/>
        <v>5262.8239654688459</v>
      </c>
      <c r="L157" s="24">
        <f t="shared" si="74"/>
        <v>5408.6005135715686</v>
      </c>
      <c r="M157" s="24">
        <f t="shared" si="74"/>
        <v>5333.5178607902908</v>
      </c>
      <c r="N157" s="24">
        <f t="shared" si="74"/>
        <v>5435.1155503360251</v>
      </c>
      <c r="O157" s="24">
        <f t="shared" si="74"/>
        <v>5231.3042764255197</v>
      </c>
      <c r="P157" s="24">
        <f t="shared" si="74"/>
        <v>5025.5447297657493</v>
      </c>
      <c r="Q157" s="24">
        <f t="shared" si="74"/>
        <v>4907.4239902597628</v>
      </c>
    </row>
    <row r="158" spans="1:17" ht="12" customHeight="1" x14ac:dyDescent="0.25">
      <c r="A158" s="23" t="s">
        <v>65</v>
      </c>
      <c r="B158" s="22">
        <f t="shared" ref="B158:Q158" si="75">IF(B104=0,0,B104/B$17)</f>
        <v>3217.462518170255</v>
      </c>
      <c r="C158" s="22">
        <f t="shared" si="75"/>
        <v>3389.7477353493673</v>
      </c>
      <c r="D158" s="22">
        <f t="shared" si="75"/>
        <v>3503.4891370381774</v>
      </c>
      <c r="E158" s="22">
        <f t="shared" si="75"/>
        <v>3566.8721491812162</v>
      </c>
      <c r="F158" s="22">
        <f t="shared" si="75"/>
        <v>3621.2728953389733</v>
      </c>
      <c r="G158" s="22">
        <f t="shared" si="75"/>
        <v>3749.3955587276359</v>
      </c>
      <c r="H158" s="22">
        <f t="shared" si="75"/>
        <v>4025.1259518067432</v>
      </c>
      <c r="I158" s="22">
        <f t="shared" si="75"/>
        <v>3862.2220208640115</v>
      </c>
      <c r="J158" s="22">
        <f t="shared" si="75"/>
        <v>4008.4035406006237</v>
      </c>
      <c r="K158" s="22">
        <f t="shared" si="75"/>
        <v>4068.9906150442057</v>
      </c>
      <c r="L158" s="22">
        <f t="shared" si="75"/>
        <v>4187.2189427460007</v>
      </c>
      <c r="M158" s="22">
        <f t="shared" si="75"/>
        <v>4046.9184733228985</v>
      </c>
      <c r="N158" s="22">
        <f t="shared" si="75"/>
        <v>4109.223454721825</v>
      </c>
      <c r="O158" s="22">
        <f t="shared" si="75"/>
        <v>3941.3245775231298</v>
      </c>
      <c r="P158" s="22">
        <f t="shared" si="75"/>
        <v>3719.8686177338218</v>
      </c>
      <c r="Q158" s="22">
        <f t="shared" si="75"/>
        <v>3597.4292570674397</v>
      </c>
    </row>
    <row r="159" spans="1:17" ht="12" customHeight="1" x14ac:dyDescent="0.25">
      <c r="A159" s="23" t="s">
        <v>64</v>
      </c>
      <c r="B159" s="22">
        <f t="shared" ref="B159:Q159" si="76">IF(B105=0,0,B105/B$17)</f>
        <v>3.7786888205876184E-3</v>
      </c>
      <c r="C159" s="22">
        <f t="shared" si="76"/>
        <v>4.6139824629822888E-3</v>
      </c>
      <c r="D159" s="22">
        <f t="shared" si="76"/>
        <v>6.3516222366646275E-3</v>
      </c>
      <c r="E159" s="22">
        <f t="shared" si="76"/>
        <v>1.0822768120191553E-2</v>
      </c>
      <c r="F159" s="22">
        <f t="shared" si="76"/>
        <v>1.9504370971966251E-2</v>
      </c>
      <c r="G159" s="22">
        <f t="shared" si="76"/>
        <v>3.5729867939581383E-2</v>
      </c>
      <c r="H159" s="22">
        <f t="shared" si="76"/>
        <v>6.9274690415764478E-2</v>
      </c>
      <c r="I159" s="22">
        <f t="shared" si="76"/>
        <v>0.13345267805445896</v>
      </c>
      <c r="J159" s="22">
        <f t="shared" si="76"/>
        <v>0.21710885987499207</v>
      </c>
      <c r="K159" s="22">
        <f t="shared" si="76"/>
        <v>0.2773379894453884</v>
      </c>
      <c r="L159" s="22">
        <f t="shared" si="76"/>
        <v>0.32270066816070814</v>
      </c>
      <c r="M159" s="22">
        <f t="shared" si="76"/>
        <v>0.47630753286558608</v>
      </c>
      <c r="N159" s="22">
        <f t="shared" si="76"/>
        <v>0.460058229806449</v>
      </c>
      <c r="O159" s="22">
        <f t="shared" si="76"/>
        <v>0.46855130530342604</v>
      </c>
      <c r="P159" s="22">
        <f t="shared" si="76"/>
        <v>0.54039229878680506</v>
      </c>
      <c r="Q159" s="22">
        <f t="shared" si="76"/>
        <v>0.56114235428270809</v>
      </c>
    </row>
    <row r="160" spans="1:17" ht="12" customHeight="1" x14ac:dyDescent="0.25">
      <c r="A160" s="23" t="s">
        <v>63</v>
      </c>
      <c r="B160" s="22">
        <f t="shared" ref="B160:Q160" si="77">IF(B106=0,0,B106/B$17)</f>
        <v>613.58350539595062</v>
      </c>
      <c r="C160" s="22">
        <f t="shared" si="77"/>
        <v>630.36842293468021</v>
      </c>
      <c r="D160" s="22">
        <f t="shared" si="77"/>
        <v>632.24317976131215</v>
      </c>
      <c r="E160" s="22">
        <f t="shared" si="77"/>
        <v>663.199578172526</v>
      </c>
      <c r="F160" s="22">
        <f t="shared" si="77"/>
        <v>680.19667772016874</v>
      </c>
      <c r="G160" s="22">
        <f t="shared" si="77"/>
        <v>692.14590374416059</v>
      </c>
      <c r="H160" s="22">
        <f t="shared" si="77"/>
        <v>715.09262786992451</v>
      </c>
      <c r="I160" s="22">
        <f t="shared" si="77"/>
        <v>721.66160752550252</v>
      </c>
      <c r="J160" s="22">
        <f t="shared" si="77"/>
        <v>757.85309537474961</v>
      </c>
      <c r="K160" s="22">
        <f t="shared" si="77"/>
        <v>786.98453589623796</v>
      </c>
      <c r="L160" s="22">
        <f t="shared" si="77"/>
        <v>813.64985482560769</v>
      </c>
      <c r="M160" s="22">
        <f t="shared" si="77"/>
        <v>851.1888681982133</v>
      </c>
      <c r="N160" s="22">
        <f t="shared" si="77"/>
        <v>873.63106833956147</v>
      </c>
      <c r="O160" s="22">
        <f t="shared" si="77"/>
        <v>855.56103552852676</v>
      </c>
      <c r="P160" s="22">
        <f t="shared" si="77"/>
        <v>862.02778390999435</v>
      </c>
      <c r="Q160" s="22">
        <f t="shared" si="77"/>
        <v>864.77021724242456</v>
      </c>
    </row>
    <row r="161" spans="1:17" ht="12" customHeight="1" x14ac:dyDescent="0.25">
      <c r="A161" s="21" t="s">
        <v>62</v>
      </c>
      <c r="B161" s="20">
        <f t="shared" ref="B161:Q161" si="78">IF(B107=0,0,B107/B$17)</f>
        <v>367.64940614041194</v>
      </c>
      <c r="C161" s="20">
        <f t="shared" si="78"/>
        <v>372.69169781331647</v>
      </c>
      <c r="D161" s="20">
        <f t="shared" si="78"/>
        <v>368.41757909700272</v>
      </c>
      <c r="E161" s="20">
        <f t="shared" si="78"/>
        <v>376.57518840622629</v>
      </c>
      <c r="F161" s="20">
        <f t="shared" si="78"/>
        <v>380.93515559575229</v>
      </c>
      <c r="G161" s="20">
        <f t="shared" si="78"/>
        <v>382.62999380566498</v>
      </c>
      <c r="H161" s="20">
        <f t="shared" si="78"/>
        <v>399.03894030929456</v>
      </c>
      <c r="I161" s="20">
        <f t="shared" si="78"/>
        <v>373.13278149141638</v>
      </c>
      <c r="J161" s="20">
        <f t="shared" si="78"/>
        <v>406.103110720985</v>
      </c>
      <c r="K161" s="20">
        <f t="shared" si="78"/>
        <v>406.57147653895726</v>
      </c>
      <c r="L161" s="20">
        <f t="shared" si="78"/>
        <v>407.40901533180158</v>
      </c>
      <c r="M161" s="20">
        <f t="shared" si="78"/>
        <v>434.93421173631521</v>
      </c>
      <c r="N161" s="20">
        <f t="shared" si="78"/>
        <v>451.80096904483219</v>
      </c>
      <c r="O161" s="20">
        <f t="shared" si="78"/>
        <v>433.95011206856009</v>
      </c>
      <c r="P161" s="20">
        <f t="shared" si="78"/>
        <v>443.10793582314602</v>
      </c>
      <c r="Q161" s="20">
        <f t="shared" si="78"/>
        <v>444.66337359561646</v>
      </c>
    </row>
    <row r="162" spans="1:17" ht="12" customHeight="1" x14ac:dyDescent="0.25">
      <c r="A162" s="19" t="s">
        <v>66</v>
      </c>
      <c r="B162" s="18">
        <f t="shared" ref="B162:Q162" si="79">IF(B108=0,0,B108/B$17)</f>
        <v>329.21592220363948</v>
      </c>
      <c r="C162" s="18">
        <f t="shared" si="79"/>
        <v>340.0453008151801</v>
      </c>
      <c r="D162" s="18">
        <f t="shared" si="79"/>
        <v>350.62185116765397</v>
      </c>
      <c r="E162" s="18">
        <f t="shared" si="79"/>
        <v>366.6666708179406</v>
      </c>
      <c r="F162" s="18">
        <f t="shared" si="79"/>
        <v>384.87350474922152</v>
      </c>
      <c r="G162" s="18">
        <f t="shared" si="79"/>
        <v>405.44597319231269</v>
      </c>
      <c r="H162" s="18">
        <f t="shared" si="79"/>
        <v>420.28559982379039</v>
      </c>
      <c r="I162" s="18">
        <f t="shared" si="79"/>
        <v>436.83155425973138</v>
      </c>
      <c r="J162" s="18">
        <f t="shared" si="79"/>
        <v>464.35775119610048</v>
      </c>
      <c r="K162" s="18">
        <f t="shared" si="79"/>
        <v>487.13468493406492</v>
      </c>
      <c r="L162" s="18">
        <f t="shared" si="79"/>
        <v>509.51158496647287</v>
      </c>
      <c r="M162" s="18">
        <f t="shared" si="79"/>
        <v>527.41568395596289</v>
      </c>
      <c r="N162" s="18">
        <f t="shared" si="79"/>
        <v>535.65955334193313</v>
      </c>
      <c r="O162" s="18">
        <f t="shared" si="79"/>
        <v>539.44328985209586</v>
      </c>
      <c r="P162" s="18">
        <f t="shared" si="79"/>
        <v>533.27510669400033</v>
      </c>
      <c r="Q162" s="18">
        <f t="shared" si="79"/>
        <v>524.18418576196325</v>
      </c>
    </row>
    <row r="163" spans="1:17" s="28" customFormat="1" ht="12" customHeight="1" x14ac:dyDescent="0.25"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</row>
    <row r="164" spans="1:17" ht="12.95" customHeight="1" x14ac:dyDescent="0.25">
      <c r="A164" s="32" t="s">
        <v>68</v>
      </c>
      <c r="B164" s="31">
        <f t="shared" ref="B164:Q164" si="80">IF(B110=0,0,B110/B$17)</f>
        <v>2345.3090762500751</v>
      </c>
      <c r="C164" s="31">
        <f t="shared" si="80"/>
        <v>2478.9898090025172</v>
      </c>
      <c r="D164" s="31">
        <f t="shared" si="80"/>
        <v>2567.673031040782</v>
      </c>
      <c r="E164" s="31">
        <f t="shared" si="80"/>
        <v>2643.2499742118089</v>
      </c>
      <c r="F164" s="31">
        <f t="shared" si="80"/>
        <v>2710.8276187771376</v>
      </c>
      <c r="G164" s="31">
        <f t="shared" si="80"/>
        <v>2804.7809346998879</v>
      </c>
      <c r="H164" s="31">
        <f t="shared" si="80"/>
        <v>3019.9383450022051</v>
      </c>
      <c r="I164" s="31">
        <f t="shared" si="80"/>
        <v>2936.828874051595</v>
      </c>
      <c r="J164" s="31">
        <f t="shared" si="80"/>
        <v>3096.0132723668871</v>
      </c>
      <c r="K164" s="31">
        <f t="shared" si="80"/>
        <v>3167.2042714798004</v>
      </c>
      <c r="L164" s="31">
        <f t="shared" si="80"/>
        <v>3264.0571282669025</v>
      </c>
      <c r="M164" s="31">
        <f t="shared" si="80"/>
        <v>3227.1988040409337</v>
      </c>
      <c r="N164" s="31">
        <f t="shared" si="80"/>
        <v>3314.2182497328099</v>
      </c>
      <c r="O164" s="31">
        <f t="shared" si="80"/>
        <v>3213.0501329163671</v>
      </c>
      <c r="P164" s="31">
        <f t="shared" si="80"/>
        <v>3128.8575953520449</v>
      </c>
      <c r="Q164" s="31">
        <f t="shared" si="80"/>
        <v>3094.9704943244387</v>
      </c>
    </row>
    <row r="165" spans="1:17" ht="12" customHeight="1" x14ac:dyDescent="0.25">
      <c r="A165" s="23" t="s">
        <v>65</v>
      </c>
      <c r="B165" s="22">
        <f t="shared" ref="B165:Q165" si="81">IF(B111=0,0,B111/B$17)</f>
        <v>1814.4653617895394</v>
      </c>
      <c r="C165" s="22">
        <f t="shared" si="81"/>
        <v>1928.3949924723693</v>
      </c>
      <c r="D165" s="22">
        <f t="shared" si="81"/>
        <v>2010.8152428417943</v>
      </c>
      <c r="E165" s="22">
        <f t="shared" si="81"/>
        <v>2057.2494687500352</v>
      </c>
      <c r="F165" s="22">
        <f t="shared" si="81"/>
        <v>2100.6370902813092</v>
      </c>
      <c r="G165" s="22">
        <f t="shared" si="81"/>
        <v>2181.3018483435976</v>
      </c>
      <c r="H165" s="22">
        <f t="shared" si="81"/>
        <v>2356.3164318581503</v>
      </c>
      <c r="I165" s="22">
        <f t="shared" si="81"/>
        <v>2266.0218496920565</v>
      </c>
      <c r="J165" s="22">
        <f t="shared" si="81"/>
        <v>2371.8477592719869</v>
      </c>
      <c r="K165" s="22">
        <f t="shared" si="81"/>
        <v>2423.1109167857367</v>
      </c>
      <c r="L165" s="22">
        <f t="shared" si="81"/>
        <v>2507.0850775480553</v>
      </c>
      <c r="M165" s="22">
        <f t="shared" si="81"/>
        <v>2432.7254795464219</v>
      </c>
      <c r="N165" s="22">
        <f t="shared" si="81"/>
        <v>2491.965660763211</v>
      </c>
      <c r="O165" s="22">
        <f t="shared" si="81"/>
        <v>2404.0363456122222</v>
      </c>
      <c r="P165" s="22">
        <f t="shared" si="81"/>
        <v>2299.5369917621792</v>
      </c>
      <c r="Q165" s="22">
        <f t="shared" si="81"/>
        <v>2252.5202579790175</v>
      </c>
    </row>
    <row r="166" spans="1:17" ht="12" customHeight="1" x14ac:dyDescent="0.25">
      <c r="A166" s="23" t="s">
        <v>64</v>
      </c>
      <c r="B166" s="30">
        <f t="shared" ref="B166:Q166" si="82">IF(B112=0,0,B112/B$17)</f>
        <v>5.7324166016268227E-3</v>
      </c>
      <c r="C166" s="30">
        <f t="shared" si="82"/>
        <v>7.3988146508794494E-3</v>
      </c>
      <c r="D166" s="30">
        <f t="shared" si="82"/>
        <v>1.0698693268588888E-2</v>
      </c>
      <c r="E166" s="30">
        <f t="shared" si="82"/>
        <v>1.9161247687475777E-2</v>
      </c>
      <c r="F166" s="30">
        <f t="shared" si="82"/>
        <v>3.5857269599686811E-2</v>
      </c>
      <c r="G166" s="30">
        <f t="shared" si="82"/>
        <v>6.7868691278248697E-2</v>
      </c>
      <c r="H166" s="30">
        <f t="shared" si="82"/>
        <v>0.13627545968728036</v>
      </c>
      <c r="I166" s="30">
        <f t="shared" si="82"/>
        <v>0.27273267304595666</v>
      </c>
      <c r="J166" s="30">
        <f t="shared" si="82"/>
        <v>0.45963445184359669</v>
      </c>
      <c r="K166" s="30">
        <f t="shared" si="82"/>
        <v>0.60344659046293281</v>
      </c>
      <c r="L166" s="30">
        <f t="shared" si="82"/>
        <v>0.7199453075830976</v>
      </c>
      <c r="M166" s="30">
        <f t="shared" si="82"/>
        <v>1.1255309163248322</v>
      </c>
      <c r="N166" s="30">
        <f t="shared" si="82"/>
        <v>1.0986981215450542</v>
      </c>
      <c r="O166" s="30">
        <f t="shared" si="82"/>
        <v>1.1343456262471856</v>
      </c>
      <c r="P166" s="30">
        <f t="shared" si="82"/>
        <v>1.3612109722637884</v>
      </c>
      <c r="Q166" s="30">
        <f t="shared" si="82"/>
        <v>1.4760843848772502</v>
      </c>
    </row>
    <row r="167" spans="1:17" ht="12" customHeight="1" x14ac:dyDescent="0.25">
      <c r="A167" s="23" t="s">
        <v>63</v>
      </c>
      <c r="B167" s="22">
        <f t="shared" ref="B167:Q167" si="83">IF(B113=0,0,B113/B$17)</f>
        <v>346.77440219364649</v>
      </c>
      <c r="C167" s="22">
        <f t="shared" si="83"/>
        <v>360.17059042978622</v>
      </c>
      <c r="D167" s="22">
        <f t="shared" si="83"/>
        <v>365.65380215369311</v>
      </c>
      <c r="E167" s="22">
        <f t="shared" si="83"/>
        <v>385.25498959126389</v>
      </c>
      <c r="F167" s="22">
        <f t="shared" si="83"/>
        <v>396.16558360712258</v>
      </c>
      <c r="G167" s="22">
        <f t="shared" si="83"/>
        <v>404.31894303203876</v>
      </c>
      <c r="H167" s="22">
        <f t="shared" si="83"/>
        <v>420.33636759150534</v>
      </c>
      <c r="I167" s="22">
        <f t="shared" si="83"/>
        <v>423.85674240108563</v>
      </c>
      <c r="J167" s="22">
        <f t="shared" si="83"/>
        <v>447.6264514975569</v>
      </c>
      <c r="K167" s="22">
        <f t="shared" si="83"/>
        <v>467.87483441857597</v>
      </c>
      <c r="L167" s="22">
        <f t="shared" si="83"/>
        <v>486.00023548005771</v>
      </c>
      <c r="M167" s="22">
        <f t="shared" si="83"/>
        <v>507.39897505183001</v>
      </c>
      <c r="N167" s="22">
        <f t="shared" si="83"/>
        <v>524.07416185679222</v>
      </c>
      <c r="O167" s="22">
        <f t="shared" si="83"/>
        <v>513.73319763499023</v>
      </c>
      <c r="P167" s="22">
        <f t="shared" si="83"/>
        <v>521.69869737489785</v>
      </c>
      <c r="Q167" s="22">
        <f t="shared" si="83"/>
        <v>528.61548192022485</v>
      </c>
    </row>
    <row r="168" spans="1:17" ht="12" customHeight="1" x14ac:dyDescent="0.25">
      <c r="A168" s="29" t="s">
        <v>62</v>
      </c>
      <c r="B168" s="18">
        <f t="shared" ref="B168:Q168" si="84">IF(B114=0,0,B114/B$17)</f>
        <v>184.06357985028737</v>
      </c>
      <c r="C168" s="18">
        <f t="shared" si="84"/>
        <v>190.41682728571044</v>
      </c>
      <c r="D168" s="18">
        <f t="shared" si="84"/>
        <v>191.19328735202589</v>
      </c>
      <c r="E168" s="18">
        <f t="shared" si="84"/>
        <v>200.72635462282224</v>
      </c>
      <c r="F168" s="18">
        <f t="shared" si="84"/>
        <v>213.98908761910624</v>
      </c>
      <c r="G168" s="18">
        <f t="shared" si="84"/>
        <v>219.09227463297384</v>
      </c>
      <c r="H168" s="18">
        <f t="shared" si="84"/>
        <v>243.14927009286225</v>
      </c>
      <c r="I168" s="18">
        <f t="shared" si="84"/>
        <v>246.67754928540697</v>
      </c>
      <c r="J168" s="18">
        <f t="shared" si="84"/>
        <v>276.07942714549984</v>
      </c>
      <c r="K168" s="18">
        <f t="shared" si="84"/>
        <v>275.61507368502487</v>
      </c>
      <c r="L168" s="18">
        <f t="shared" si="84"/>
        <v>270.25186993120599</v>
      </c>
      <c r="M168" s="18">
        <f t="shared" si="84"/>
        <v>285.94881852635751</v>
      </c>
      <c r="N168" s="18">
        <f t="shared" si="84"/>
        <v>297.07972899126099</v>
      </c>
      <c r="O168" s="18">
        <f t="shared" si="84"/>
        <v>294.14624404290805</v>
      </c>
      <c r="P168" s="18">
        <f t="shared" si="84"/>
        <v>306.26069524270389</v>
      </c>
      <c r="Q168" s="18">
        <f t="shared" si="84"/>
        <v>312.358670040319</v>
      </c>
    </row>
    <row r="169" spans="1:17" s="28" customFormat="1" ht="12" customHeight="1" x14ac:dyDescent="0.25"/>
    <row r="170" spans="1:17" ht="12.95" customHeight="1" x14ac:dyDescent="0.25">
      <c r="A170" s="27" t="s">
        <v>67</v>
      </c>
      <c r="B170" s="26">
        <f t="shared" ref="B170:Q170" si="85">IF(B116=0,0,B116/B$17)</f>
        <v>155.96604292647322</v>
      </c>
      <c r="C170" s="26">
        <f t="shared" si="85"/>
        <v>158.30965483935924</v>
      </c>
      <c r="D170" s="26">
        <f t="shared" si="85"/>
        <v>168.14970075950791</v>
      </c>
      <c r="E170" s="26">
        <f t="shared" si="85"/>
        <v>179.78607402170658</v>
      </c>
      <c r="F170" s="26">
        <f t="shared" si="85"/>
        <v>178.9579696617258</v>
      </c>
      <c r="G170" s="26">
        <f t="shared" si="85"/>
        <v>191.64630323732294</v>
      </c>
      <c r="H170" s="26">
        <f t="shared" si="85"/>
        <v>208.54465066377486</v>
      </c>
      <c r="I170" s="26">
        <f t="shared" si="85"/>
        <v>206.50654917418217</v>
      </c>
      <c r="J170" s="26">
        <f t="shared" si="85"/>
        <v>212.83792867225452</v>
      </c>
      <c r="K170" s="26">
        <f t="shared" si="85"/>
        <v>210.89960617046256</v>
      </c>
      <c r="L170" s="26">
        <f t="shared" si="85"/>
        <v>250.90491660447066</v>
      </c>
      <c r="M170" s="26">
        <f t="shared" si="85"/>
        <v>255.82997385296471</v>
      </c>
      <c r="N170" s="26">
        <f t="shared" si="85"/>
        <v>259.79945023041103</v>
      </c>
      <c r="O170" s="26">
        <f t="shared" si="85"/>
        <v>247.34120027424231</v>
      </c>
      <c r="P170" s="26">
        <f t="shared" si="85"/>
        <v>228.68297116462654</v>
      </c>
      <c r="Q170" s="26">
        <f t="shared" si="85"/>
        <v>210.19339774477626</v>
      </c>
    </row>
    <row r="171" spans="1:17" ht="12" customHeight="1" x14ac:dyDescent="0.25">
      <c r="A171" s="25" t="s">
        <v>43</v>
      </c>
      <c r="B171" s="24">
        <f t="shared" ref="B171:Q171" si="86">IF(B117=0,0,B117/B$17)</f>
        <v>155.96604292647322</v>
      </c>
      <c r="C171" s="24">
        <f t="shared" si="86"/>
        <v>158.30965483935924</v>
      </c>
      <c r="D171" s="24">
        <f t="shared" si="86"/>
        <v>168.14970075950791</v>
      </c>
      <c r="E171" s="24">
        <f t="shared" si="86"/>
        <v>179.78607402170658</v>
      </c>
      <c r="F171" s="24">
        <f t="shared" si="86"/>
        <v>178.9579696617258</v>
      </c>
      <c r="G171" s="24">
        <f t="shared" si="86"/>
        <v>191.64630323732294</v>
      </c>
      <c r="H171" s="24">
        <f t="shared" si="86"/>
        <v>208.54465066377486</v>
      </c>
      <c r="I171" s="24">
        <f t="shared" si="86"/>
        <v>206.50654917418217</v>
      </c>
      <c r="J171" s="24">
        <f t="shared" si="86"/>
        <v>212.83792867225452</v>
      </c>
      <c r="K171" s="24">
        <f t="shared" si="86"/>
        <v>210.89960617046256</v>
      </c>
      <c r="L171" s="24">
        <f t="shared" si="86"/>
        <v>250.90491660447066</v>
      </c>
      <c r="M171" s="24">
        <f t="shared" si="86"/>
        <v>255.82997385296471</v>
      </c>
      <c r="N171" s="24">
        <f t="shared" si="86"/>
        <v>259.79945023041103</v>
      </c>
      <c r="O171" s="24">
        <f t="shared" si="86"/>
        <v>247.34120027424231</v>
      </c>
      <c r="P171" s="24">
        <f t="shared" si="86"/>
        <v>228.68297116462654</v>
      </c>
      <c r="Q171" s="24">
        <f t="shared" si="86"/>
        <v>210.19339774477626</v>
      </c>
    </row>
    <row r="172" spans="1:17" ht="12" customHeight="1" x14ac:dyDescent="0.25">
      <c r="A172" s="23" t="s">
        <v>65</v>
      </c>
      <c r="B172" s="22">
        <f t="shared" ref="B172:Q172" si="87">IF(B118=0,0,B118/B$17)</f>
        <v>79.934815001912071</v>
      </c>
      <c r="C172" s="22">
        <f t="shared" si="87"/>
        <v>82.042401207491991</v>
      </c>
      <c r="D172" s="22">
        <f t="shared" si="87"/>
        <v>91.963515840161193</v>
      </c>
      <c r="E172" s="22">
        <f t="shared" si="87"/>
        <v>102.12885138526865</v>
      </c>
      <c r="F172" s="22">
        <f t="shared" si="87"/>
        <v>104.68479955792749</v>
      </c>
      <c r="G172" s="22">
        <f t="shared" si="87"/>
        <v>116.47190662647368</v>
      </c>
      <c r="H172" s="22">
        <f t="shared" si="87"/>
        <v>135.76838699683384</v>
      </c>
      <c r="I172" s="22">
        <f t="shared" si="87"/>
        <v>143.03669086617674</v>
      </c>
      <c r="J172" s="22">
        <f t="shared" si="87"/>
        <v>148.00070758868529</v>
      </c>
      <c r="K172" s="22">
        <f t="shared" si="87"/>
        <v>144.88374129200815</v>
      </c>
      <c r="L172" s="22">
        <f t="shared" si="87"/>
        <v>174.41531352154647</v>
      </c>
      <c r="M172" s="22">
        <f t="shared" si="87"/>
        <v>172.21122588502774</v>
      </c>
      <c r="N172" s="22">
        <f t="shared" si="87"/>
        <v>173.35968259197222</v>
      </c>
      <c r="O172" s="22">
        <f t="shared" si="87"/>
        <v>167.49091071293137</v>
      </c>
      <c r="P172" s="22">
        <f t="shared" si="87"/>
        <v>151.47652214531342</v>
      </c>
      <c r="Q172" s="22">
        <f t="shared" si="87"/>
        <v>136.92863764979953</v>
      </c>
    </row>
    <row r="173" spans="1:17" ht="12" customHeight="1" x14ac:dyDescent="0.25">
      <c r="A173" s="23" t="s">
        <v>64</v>
      </c>
      <c r="B173" s="22">
        <f t="shared" ref="B173:Q173" si="88">IF(B119=0,0,B119/B$17)</f>
        <v>0</v>
      </c>
      <c r="C173" s="22">
        <f t="shared" si="88"/>
        <v>0</v>
      </c>
      <c r="D173" s="22">
        <f t="shared" si="88"/>
        <v>0</v>
      </c>
      <c r="E173" s="22">
        <f t="shared" si="88"/>
        <v>0</v>
      </c>
      <c r="F173" s="22">
        <f t="shared" si="88"/>
        <v>0</v>
      </c>
      <c r="G173" s="22">
        <f t="shared" si="88"/>
        <v>0</v>
      </c>
      <c r="H173" s="22">
        <f t="shared" si="88"/>
        <v>0</v>
      </c>
      <c r="I173" s="22">
        <f t="shared" si="88"/>
        <v>0</v>
      </c>
      <c r="J173" s="22">
        <f t="shared" si="88"/>
        <v>0</v>
      </c>
      <c r="K173" s="22">
        <f t="shared" si="88"/>
        <v>0</v>
      </c>
      <c r="L173" s="22">
        <f t="shared" si="88"/>
        <v>0</v>
      </c>
      <c r="M173" s="22">
        <f t="shared" si="88"/>
        <v>0</v>
      </c>
      <c r="N173" s="22">
        <f t="shared" si="88"/>
        <v>0</v>
      </c>
      <c r="O173" s="22">
        <f t="shared" si="88"/>
        <v>0</v>
      </c>
      <c r="P173" s="22">
        <f t="shared" si="88"/>
        <v>0</v>
      </c>
      <c r="Q173" s="22">
        <f t="shared" si="88"/>
        <v>0</v>
      </c>
    </row>
    <row r="174" spans="1:17" ht="12" customHeight="1" x14ac:dyDescent="0.25">
      <c r="A174" s="23" t="s">
        <v>63</v>
      </c>
      <c r="B174" s="22">
        <f t="shared" ref="B174:Q174" si="89">IF(B120=0,0,B120/B$17)</f>
        <v>16.666105390505098</v>
      </c>
      <c r="C174" s="22">
        <f t="shared" si="89"/>
        <v>17.06169128591041</v>
      </c>
      <c r="D174" s="22">
        <f t="shared" si="89"/>
        <v>18.025648628044983</v>
      </c>
      <c r="E174" s="22">
        <f t="shared" si="89"/>
        <v>19.893707496200779</v>
      </c>
      <c r="F174" s="22">
        <f t="shared" si="89"/>
        <v>21.007537765163317</v>
      </c>
      <c r="G174" s="22">
        <f t="shared" si="89"/>
        <v>22.432452385228181</v>
      </c>
      <c r="H174" s="22">
        <f t="shared" si="89"/>
        <v>24.795355027624861</v>
      </c>
      <c r="I174" s="22">
        <f t="shared" si="89"/>
        <v>27.671275433388605</v>
      </c>
      <c r="J174" s="22">
        <f t="shared" si="89"/>
        <v>29.334456278689796</v>
      </c>
      <c r="K174" s="22">
        <f t="shared" si="89"/>
        <v>29.46848378980096</v>
      </c>
      <c r="L174" s="22">
        <f t="shared" si="89"/>
        <v>35.538460118628834</v>
      </c>
      <c r="M174" s="22">
        <f t="shared" si="89"/>
        <v>37.666467960124123</v>
      </c>
      <c r="N174" s="22">
        <f t="shared" si="89"/>
        <v>38.184251756525626</v>
      </c>
      <c r="O174" s="22">
        <f t="shared" si="89"/>
        <v>38.300245201776043</v>
      </c>
      <c r="P174" s="22">
        <f t="shared" si="89"/>
        <v>37.898712290138775</v>
      </c>
      <c r="Q174" s="22">
        <f t="shared" si="89"/>
        <v>36.134030120575304</v>
      </c>
    </row>
    <row r="175" spans="1:17" ht="12" customHeight="1" x14ac:dyDescent="0.25">
      <c r="A175" s="21" t="s">
        <v>62</v>
      </c>
      <c r="B175" s="20">
        <f t="shared" ref="B175:Q175" si="90">IF(B121=0,0,B121/B$17)</f>
        <v>59.365122534056042</v>
      </c>
      <c r="C175" s="20">
        <f t="shared" si="90"/>
        <v>59.205562345956849</v>
      </c>
      <c r="D175" s="20">
        <f t="shared" si="90"/>
        <v>58.160536291301739</v>
      </c>
      <c r="E175" s="20">
        <f t="shared" si="90"/>
        <v>57.763515140237168</v>
      </c>
      <c r="F175" s="20">
        <f t="shared" si="90"/>
        <v>53.265632338634987</v>
      </c>
      <c r="G175" s="20">
        <f t="shared" si="90"/>
        <v>52.741944225621062</v>
      </c>
      <c r="H175" s="20">
        <f t="shared" si="90"/>
        <v>47.980908639316183</v>
      </c>
      <c r="I175" s="20">
        <f t="shared" si="90"/>
        <v>35.798582874616848</v>
      </c>
      <c r="J175" s="20">
        <f t="shared" si="90"/>
        <v>35.502764804879405</v>
      </c>
      <c r="K175" s="20">
        <f t="shared" si="90"/>
        <v>36.547381088653438</v>
      </c>
      <c r="L175" s="20">
        <f t="shared" si="90"/>
        <v>40.951142964295322</v>
      </c>
      <c r="M175" s="20">
        <f t="shared" si="90"/>
        <v>45.952280007812888</v>
      </c>
      <c r="N175" s="20">
        <f t="shared" si="90"/>
        <v>48.255515881913169</v>
      </c>
      <c r="O175" s="20">
        <f t="shared" si="90"/>
        <v>41.550044359534894</v>
      </c>
      <c r="P175" s="20">
        <f t="shared" si="90"/>
        <v>39.307736729174316</v>
      </c>
      <c r="Q175" s="20">
        <f t="shared" si="90"/>
        <v>37.130729974401454</v>
      </c>
    </row>
    <row r="176" spans="1:17" ht="12" customHeight="1" x14ac:dyDescent="0.25">
      <c r="A176" s="19" t="s">
        <v>66</v>
      </c>
      <c r="B176" s="18">
        <f t="shared" ref="B176:Q176" si="91">IF(B122=0,0,B122/B$17)</f>
        <v>0</v>
      </c>
      <c r="C176" s="18">
        <f t="shared" si="91"/>
        <v>0</v>
      </c>
      <c r="D176" s="18">
        <f t="shared" si="91"/>
        <v>0</v>
      </c>
      <c r="E176" s="18">
        <f t="shared" si="91"/>
        <v>0</v>
      </c>
      <c r="F176" s="18">
        <f t="shared" si="91"/>
        <v>0</v>
      </c>
      <c r="G176" s="18">
        <f t="shared" si="91"/>
        <v>0</v>
      </c>
      <c r="H176" s="18">
        <f t="shared" si="91"/>
        <v>0</v>
      </c>
      <c r="I176" s="18">
        <f t="shared" si="91"/>
        <v>0</v>
      </c>
      <c r="J176" s="18">
        <f t="shared" si="91"/>
        <v>0</v>
      </c>
      <c r="K176" s="18">
        <f t="shared" si="91"/>
        <v>0</v>
      </c>
      <c r="L176" s="18">
        <f t="shared" si="91"/>
        <v>0</v>
      </c>
      <c r="M176" s="18">
        <f t="shared" si="91"/>
        <v>0</v>
      </c>
      <c r="N176" s="18">
        <f t="shared" si="91"/>
        <v>0</v>
      </c>
      <c r="O176" s="18">
        <f t="shared" si="91"/>
        <v>0</v>
      </c>
      <c r="P176" s="18">
        <f t="shared" si="91"/>
        <v>0</v>
      </c>
      <c r="Q176" s="18">
        <f t="shared" si="91"/>
        <v>0</v>
      </c>
    </row>
  </sheetData>
  <pageMargins left="0.39370078740157483" right="0.39370078740157483" top="0.39370078740157483" bottom="0.39370078740157483" header="0.31496062992125984" footer="0.31496062992125984"/>
  <pageSetup paperSize="9" scale="40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 tint="0.39997558519241921"/>
    <pageSetUpPr fitToPage="1"/>
  </sheetPr>
  <dimension ref="A1:Q3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3" sqref="B3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116</v>
      </c>
      <c r="B3" s="93">
        <f t="shared" ref="B3:Q3" si="0">B4</f>
        <v>1369971</v>
      </c>
      <c r="C3" s="93">
        <f t="shared" si="0"/>
        <v>1365154</v>
      </c>
      <c r="D3" s="93">
        <f t="shared" si="0"/>
        <v>1357439</v>
      </c>
      <c r="E3" s="93">
        <f t="shared" si="0"/>
        <v>1353304</v>
      </c>
      <c r="F3" s="93">
        <f t="shared" si="0"/>
        <v>1345406</v>
      </c>
      <c r="G3" s="93">
        <f t="shared" si="0"/>
        <v>1333023</v>
      </c>
      <c r="H3" s="93">
        <f t="shared" si="0"/>
        <v>1293683</v>
      </c>
      <c r="I3" s="93">
        <f t="shared" si="0"/>
        <v>1274503</v>
      </c>
      <c r="J3" s="93">
        <f t="shared" si="0"/>
        <v>1286585.9999999998</v>
      </c>
      <c r="K3" s="93">
        <f t="shared" si="0"/>
        <v>1297415</v>
      </c>
      <c r="L3" s="93">
        <f t="shared" si="0"/>
        <v>1315735</v>
      </c>
      <c r="M3" s="93">
        <f t="shared" si="0"/>
        <v>1302299</v>
      </c>
      <c r="N3" s="93">
        <f t="shared" si="0"/>
        <v>1295230.9999999995</v>
      </c>
      <c r="O3" s="93">
        <f t="shared" si="0"/>
        <v>1307480.9999999995</v>
      </c>
      <c r="P3" s="93">
        <f t="shared" si="0"/>
        <v>1300119.9999999995</v>
      </c>
      <c r="Q3" s="93">
        <f t="shared" si="0"/>
        <v>1307636.9999999995</v>
      </c>
    </row>
    <row r="4" spans="1:17" ht="12.95" customHeight="1" x14ac:dyDescent="0.25">
      <c r="A4" s="89" t="s">
        <v>65</v>
      </c>
      <c r="B4" s="88">
        <f t="shared" ref="B4" si="1">SUM(B5:B13)</f>
        <v>1369971</v>
      </c>
      <c r="C4" s="88">
        <f t="shared" ref="C4:Q4" si="2">SUM(C5:C13)</f>
        <v>1365154</v>
      </c>
      <c r="D4" s="88">
        <f t="shared" si="2"/>
        <v>1357439</v>
      </c>
      <c r="E4" s="88">
        <f t="shared" si="2"/>
        <v>1353304</v>
      </c>
      <c r="F4" s="88">
        <f t="shared" si="2"/>
        <v>1345406</v>
      </c>
      <c r="G4" s="88">
        <f t="shared" si="2"/>
        <v>1333023</v>
      </c>
      <c r="H4" s="88">
        <f t="shared" si="2"/>
        <v>1293683</v>
      </c>
      <c r="I4" s="88">
        <f t="shared" si="2"/>
        <v>1274503</v>
      </c>
      <c r="J4" s="88">
        <f t="shared" si="2"/>
        <v>1286585.9999999998</v>
      </c>
      <c r="K4" s="88">
        <f t="shared" si="2"/>
        <v>1297415</v>
      </c>
      <c r="L4" s="88">
        <f t="shared" si="2"/>
        <v>1315735</v>
      </c>
      <c r="M4" s="88">
        <f t="shared" si="2"/>
        <v>1302299</v>
      </c>
      <c r="N4" s="88">
        <f t="shared" si="2"/>
        <v>1295230.9999999995</v>
      </c>
      <c r="O4" s="88">
        <f t="shared" si="2"/>
        <v>1307480.9999999995</v>
      </c>
      <c r="P4" s="88">
        <f t="shared" si="2"/>
        <v>1300119.9999999995</v>
      </c>
      <c r="Q4" s="88">
        <f t="shared" si="2"/>
        <v>1307636.9999999995</v>
      </c>
    </row>
    <row r="5" spans="1:17" ht="12" customHeight="1" x14ac:dyDescent="0.25">
      <c r="A5" s="87" t="s">
        <v>58</v>
      </c>
      <c r="B5" s="86">
        <v>24569</v>
      </c>
      <c r="C5" s="86">
        <v>24660</v>
      </c>
      <c r="D5" s="86">
        <v>29513</v>
      </c>
      <c r="E5" s="86">
        <v>33185</v>
      </c>
      <c r="F5" s="86">
        <v>33219</v>
      </c>
      <c r="G5" s="86">
        <v>35083</v>
      </c>
      <c r="H5" s="86">
        <v>42632</v>
      </c>
      <c r="I5" s="86">
        <v>46869.000000000007</v>
      </c>
      <c r="J5" s="86">
        <v>47398</v>
      </c>
      <c r="K5" s="86">
        <v>47412.000000000007</v>
      </c>
      <c r="L5" s="86">
        <v>57704.999999999985</v>
      </c>
      <c r="M5" s="86">
        <v>62478.999999999985</v>
      </c>
      <c r="N5" s="86">
        <v>62576.999999999978</v>
      </c>
      <c r="O5" s="86">
        <v>65990.999999999971</v>
      </c>
      <c r="P5" s="86">
        <v>62012.999999999964</v>
      </c>
      <c r="Q5" s="86">
        <v>50392.999999999978</v>
      </c>
    </row>
    <row r="6" spans="1:17" ht="12" customHeight="1" x14ac:dyDescent="0.25">
      <c r="A6" s="87" t="s">
        <v>84</v>
      </c>
      <c r="B6" s="86">
        <v>0</v>
      </c>
      <c r="C6" s="86">
        <v>0</v>
      </c>
      <c r="D6" s="86">
        <v>0</v>
      </c>
      <c r="E6" s="86">
        <v>0</v>
      </c>
      <c r="F6" s="86">
        <v>0</v>
      </c>
      <c r="G6" s="86">
        <v>0</v>
      </c>
      <c r="H6" s="86">
        <v>0</v>
      </c>
      <c r="I6" s="86">
        <v>0</v>
      </c>
      <c r="J6" s="86">
        <v>0</v>
      </c>
      <c r="K6" s="86">
        <v>0</v>
      </c>
      <c r="L6" s="86">
        <v>0</v>
      </c>
      <c r="M6" s="86">
        <v>0</v>
      </c>
      <c r="N6" s="86">
        <v>0</v>
      </c>
      <c r="O6" s="86">
        <v>0</v>
      </c>
      <c r="P6" s="86">
        <v>0</v>
      </c>
      <c r="Q6" s="86">
        <v>0</v>
      </c>
    </row>
    <row r="7" spans="1:17" ht="12" customHeight="1" x14ac:dyDescent="0.25">
      <c r="A7" s="87" t="s">
        <v>110</v>
      </c>
      <c r="B7" s="86">
        <v>0</v>
      </c>
      <c r="C7" s="86">
        <v>0</v>
      </c>
      <c r="D7" s="86">
        <v>0</v>
      </c>
      <c r="E7" s="86">
        <v>0</v>
      </c>
      <c r="F7" s="86">
        <v>0</v>
      </c>
      <c r="G7" s="86">
        <v>978</v>
      </c>
      <c r="H7" s="86">
        <v>979.00000000000011</v>
      </c>
      <c r="I7" s="86">
        <v>984.00000000000023</v>
      </c>
      <c r="J7" s="86">
        <v>2013.0000000000002</v>
      </c>
      <c r="K7" s="86">
        <v>2951.0000000000005</v>
      </c>
      <c r="L7" s="86">
        <v>6677</v>
      </c>
      <c r="M7" s="86">
        <v>7978</v>
      </c>
      <c r="N7" s="86">
        <v>11192.999999999998</v>
      </c>
      <c r="O7" s="86">
        <v>11195.999999999998</v>
      </c>
      <c r="P7" s="86">
        <v>11134.999999999996</v>
      </c>
      <c r="Q7" s="86">
        <v>10272.999999999998</v>
      </c>
    </row>
    <row r="8" spans="1:17" ht="12" customHeight="1" x14ac:dyDescent="0.25">
      <c r="A8" s="87" t="s">
        <v>109</v>
      </c>
      <c r="B8" s="86">
        <v>112378</v>
      </c>
      <c r="C8" s="86">
        <v>112539</v>
      </c>
      <c r="D8" s="86">
        <v>112686</v>
      </c>
      <c r="E8" s="86">
        <v>115750.99999999999</v>
      </c>
      <c r="F8" s="86">
        <v>123740</v>
      </c>
      <c r="G8" s="86">
        <v>126052</v>
      </c>
      <c r="H8" s="86">
        <v>126502</v>
      </c>
      <c r="I8" s="86">
        <v>132320.00000000003</v>
      </c>
      <c r="J8" s="86">
        <v>132704</v>
      </c>
      <c r="K8" s="86">
        <v>132767.00000000006</v>
      </c>
      <c r="L8" s="86">
        <v>135538</v>
      </c>
      <c r="M8" s="86">
        <v>134727</v>
      </c>
      <c r="N8" s="86">
        <v>124119.99999999997</v>
      </c>
      <c r="O8" s="86">
        <v>118690.99999999994</v>
      </c>
      <c r="P8" s="86">
        <v>120784.99999999993</v>
      </c>
      <c r="Q8" s="86">
        <v>127340.99999999996</v>
      </c>
    </row>
    <row r="9" spans="1:17" ht="12" customHeight="1" x14ac:dyDescent="0.25">
      <c r="A9" s="87" t="s">
        <v>55</v>
      </c>
      <c r="B9" s="86">
        <v>491153</v>
      </c>
      <c r="C9" s="86">
        <v>477721</v>
      </c>
      <c r="D9" s="86">
        <v>453116.00000000006</v>
      </c>
      <c r="E9" s="86">
        <v>451077.99999999994</v>
      </c>
      <c r="F9" s="86">
        <v>450413.00000000006</v>
      </c>
      <c r="G9" s="86">
        <v>450079</v>
      </c>
      <c r="H9" s="86">
        <v>438690</v>
      </c>
      <c r="I9" s="86">
        <v>438535.00000000017</v>
      </c>
      <c r="J9" s="86">
        <v>447014.00000000006</v>
      </c>
      <c r="K9" s="86">
        <v>448313.00000000006</v>
      </c>
      <c r="L9" s="86">
        <v>449091</v>
      </c>
      <c r="M9" s="86">
        <v>453648</v>
      </c>
      <c r="N9" s="86">
        <v>455280.99999999983</v>
      </c>
      <c r="O9" s="86">
        <v>466688.99999999977</v>
      </c>
      <c r="P9" s="86">
        <v>466732.99999999977</v>
      </c>
      <c r="Q9" s="86">
        <v>469787.99999999983</v>
      </c>
    </row>
    <row r="10" spans="1:17" ht="12" customHeight="1" x14ac:dyDescent="0.25">
      <c r="A10" s="87" t="s">
        <v>79</v>
      </c>
      <c r="B10" s="86">
        <v>0</v>
      </c>
      <c r="C10" s="86">
        <v>0</v>
      </c>
      <c r="D10" s="86">
        <v>0</v>
      </c>
      <c r="E10" s="86">
        <v>0</v>
      </c>
      <c r="F10" s="86">
        <v>0</v>
      </c>
      <c r="G10" s="86">
        <v>0</v>
      </c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</row>
    <row r="11" spans="1:17" ht="12" customHeight="1" x14ac:dyDescent="0.25">
      <c r="A11" s="87" t="s">
        <v>61</v>
      </c>
      <c r="B11" s="86">
        <v>738912</v>
      </c>
      <c r="C11" s="86">
        <v>747228.00000000012</v>
      </c>
      <c r="D11" s="86">
        <v>758984.00000000012</v>
      </c>
      <c r="E11" s="86">
        <v>750042.00000000012</v>
      </c>
      <c r="F11" s="86">
        <v>734657.00000000012</v>
      </c>
      <c r="G11" s="86">
        <v>717340</v>
      </c>
      <c r="H11" s="86">
        <v>681356.99999999988</v>
      </c>
      <c r="I11" s="86">
        <v>652231.99999999988</v>
      </c>
      <c r="J11" s="86">
        <v>653784.99999999977</v>
      </c>
      <c r="K11" s="86">
        <v>662177</v>
      </c>
      <c r="L11" s="86">
        <v>662750.99999999988</v>
      </c>
      <c r="M11" s="86">
        <v>639034.00000000012</v>
      </c>
      <c r="N11" s="86">
        <v>636725.99999999988</v>
      </c>
      <c r="O11" s="86">
        <v>638420</v>
      </c>
      <c r="P11" s="86">
        <v>630242.99999999977</v>
      </c>
      <c r="Q11" s="86">
        <v>636733.99999999988</v>
      </c>
    </row>
    <row r="12" spans="1:17" ht="12" customHeight="1" x14ac:dyDescent="0.25">
      <c r="A12" s="87" t="s">
        <v>115</v>
      </c>
      <c r="B12" s="86">
        <v>0</v>
      </c>
      <c r="C12" s="86">
        <v>0</v>
      </c>
      <c r="D12" s="86">
        <v>0</v>
      </c>
      <c r="E12" s="86">
        <v>0</v>
      </c>
      <c r="F12" s="86">
        <v>0</v>
      </c>
      <c r="G12" s="86">
        <v>0</v>
      </c>
      <c r="H12" s="86">
        <v>0</v>
      </c>
      <c r="I12" s="86">
        <v>0</v>
      </c>
      <c r="J12" s="86">
        <v>0</v>
      </c>
      <c r="K12" s="86">
        <v>0</v>
      </c>
      <c r="L12" s="86">
        <v>0</v>
      </c>
      <c r="M12" s="86">
        <v>0</v>
      </c>
      <c r="N12" s="86">
        <v>0</v>
      </c>
      <c r="O12" s="86">
        <v>0</v>
      </c>
      <c r="P12" s="86">
        <v>0</v>
      </c>
      <c r="Q12" s="86">
        <v>0</v>
      </c>
    </row>
    <row r="13" spans="1:17" ht="12" customHeight="1" x14ac:dyDescent="0.25">
      <c r="A13" s="51" t="s">
        <v>114</v>
      </c>
      <c r="B13" s="92">
        <v>2959</v>
      </c>
      <c r="C13" s="92">
        <v>3006</v>
      </c>
      <c r="D13" s="92">
        <v>3140</v>
      </c>
      <c r="E13" s="92">
        <v>3248</v>
      </c>
      <c r="F13" s="92">
        <v>3377</v>
      </c>
      <c r="G13" s="92">
        <v>3491</v>
      </c>
      <c r="H13" s="92">
        <v>3523.0000000000005</v>
      </c>
      <c r="I13" s="92">
        <v>3563.0000000000005</v>
      </c>
      <c r="J13" s="92">
        <v>3672.0000000000005</v>
      </c>
      <c r="K13" s="92">
        <v>3795.0000000000014</v>
      </c>
      <c r="L13" s="92">
        <v>3972.9999999999995</v>
      </c>
      <c r="M13" s="92">
        <v>4433</v>
      </c>
      <c r="N13" s="92">
        <v>5333.9999999999991</v>
      </c>
      <c r="O13" s="92">
        <v>6493.9999999999982</v>
      </c>
      <c r="P13" s="92">
        <v>9210.9999999999964</v>
      </c>
      <c r="Q13" s="92">
        <v>13107.999999999995</v>
      </c>
    </row>
    <row r="14" spans="1:17" ht="12" hidden="1" customHeight="1" x14ac:dyDescent="0.25">
      <c r="A14" s="91" t="s">
        <v>113</v>
      </c>
      <c r="B14" s="90">
        <f t="shared" ref="B14" si="3">SUM(B5:B11)</f>
        <v>1367012</v>
      </c>
      <c r="C14" s="90">
        <f t="shared" ref="C14:Q14" si="4">SUM(C5:C11)</f>
        <v>1362148</v>
      </c>
      <c r="D14" s="90">
        <f t="shared" si="4"/>
        <v>1354299</v>
      </c>
      <c r="E14" s="90">
        <f t="shared" si="4"/>
        <v>1350056</v>
      </c>
      <c r="F14" s="90">
        <f t="shared" si="4"/>
        <v>1342029</v>
      </c>
      <c r="G14" s="90">
        <f t="shared" si="4"/>
        <v>1329532</v>
      </c>
      <c r="H14" s="90">
        <f t="shared" si="4"/>
        <v>1290160</v>
      </c>
      <c r="I14" s="90">
        <f t="shared" si="4"/>
        <v>1270940</v>
      </c>
      <c r="J14" s="90">
        <f t="shared" si="4"/>
        <v>1282913.9999999998</v>
      </c>
      <c r="K14" s="90">
        <f t="shared" si="4"/>
        <v>1293620</v>
      </c>
      <c r="L14" s="90">
        <f t="shared" si="4"/>
        <v>1311762</v>
      </c>
      <c r="M14" s="90">
        <f t="shared" si="4"/>
        <v>1297866</v>
      </c>
      <c r="N14" s="90">
        <f t="shared" si="4"/>
        <v>1289896.9999999995</v>
      </c>
      <c r="O14" s="90">
        <f t="shared" si="4"/>
        <v>1300986.9999999995</v>
      </c>
      <c r="P14" s="90">
        <f t="shared" si="4"/>
        <v>1290908.9999999995</v>
      </c>
      <c r="Q14" s="90">
        <f t="shared" si="4"/>
        <v>1294528.9999999995</v>
      </c>
    </row>
    <row r="15" spans="1:17" ht="12.95" customHeight="1" x14ac:dyDescent="0.25">
      <c r="A15" s="89" t="s">
        <v>112</v>
      </c>
      <c r="B15" s="88">
        <f t="shared" ref="B15:Q15" si="5">B16</f>
        <v>53</v>
      </c>
      <c r="C15" s="88">
        <f t="shared" si="5"/>
        <v>68</v>
      </c>
      <c r="D15" s="88">
        <f t="shared" si="5"/>
        <v>96</v>
      </c>
      <c r="E15" s="88">
        <f t="shared" si="5"/>
        <v>171</v>
      </c>
      <c r="F15" s="88">
        <f t="shared" si="5"/>
        <v>317</v>
      </c>
      <c r="G15" s="88">
        <f t="shared" si="5"/>
        <v>590</v>
      </c>
      <c r="H15" s="88">
        <f t="shared" si="5"/>
        <v>1150</v>
      </c>
      <c r="I15" s="88">
        <f t="shared" si="5"/>
        <v>2254.0000000000005</v>
      </c>
      <c r="J15" s="88">
        <f t="shared" si="5"/>
        <v>3751</v>
      </c>
      <c r="K15" s="88">
        <f t="shared" si="5"/>
        <v>4934.0000000000009</v>
      </c>
      <c r="L15" s="88">
        <f t="shared" si="5"/>
        <v>5845</v>
      </c>
      <c r="M15" s="88">
        <f t="shared" si="5"/>
        <v>8480</v>
      </c>
      <c r="N15" s="88">
        <f t="shared" si="5"/>
        <v>8651.9999999999982</v>
      </c>
      <c r="O15" s="88">
        <f t="shared" si="5"/>
        <v>8742.9999999999982</v>
      </c>
      <c r="P15" s="88">
        <f t="shared" si="5"/>
        <v>9699.9999999999982</v>
      </c>
      <c r="Q15" s="88">
        <f t="shared" si="5"/>
        <v>10083</v>
      </c>
    </row>
    <row r="16" spans="1:17" ht="12" customHeight="1" x14ac:dyDescent="0.25">
      <c r="A16" s="87" t="s">
        <v>111</v>
      </c>
      <c r="B16" s="86">
        <v>53</v>
      </c>
      <c r="C16" s="86">
        <v>68</v>
      </c>
      <c r="D16" s="86">
        <v>96</v>
      </c>
      <c r="E16" s="86">
        <v>171</v>
      </c>
      <c r="F16" s="86">
        <v>317</v>
      </c>
      <c r="G16" s="86">
        <v>590</v>
      </c>
      <c r="H16" s="86">
        <v>1150</v>
      </c>
      <c r="I16" s="86">
        <v>2254.0000000000005</v>
      </c>
      <c r="J16" s="86">
        <v>3751</v>
      </c>
      <c r="K16" s="86">
        <v>4934.0000000000009</v>
      </c>
      <c r="L16" s="86">
        <v>5845</v>
      </c>
      <c r="M16" s="86">
        <v>8480</v>
      </c>
      <c r="N16" s="86">
        <v>8651.9999999999982</v>
      </c>
      <c r="O16" s="86">
        <v>8742.9999999999982</v>
      </c>
      <c r="P16" s="86">
        <v>9699.9999999999982</v>
      </c>
      <c r="Q16" s="86">
        <v>10083</v>
      </c>
    </row>
    <row r="17" spans="1:17" ht="12.95" customHeight="1" x14ac:dyDescent="0.25">
      <c r="A17" s="89" t="s">
        <v>63</v>
      </c>
      <c r="B17" s="88">
        <f t="shared" ref="B17" si="6">SUM(B18:B25)</f>
        <v>1369971</v>
      </c>
      <c r="C17" s="88">
        <f t="shared" ref="C17:Q17" si="7">SUM(C18:C25)</f>
        <v>1365154</v>
      </c>
      <c r="D17" s="88">
        <f t="shared" si="7"/>
        <v>1357439</v>
      </c>
      <c r="E17" s="88">
        <f t="shared" si="7"/>
        <v>1353304</v>
      </c>
      <c r="F17" s="88">
        <f t="shared" si="7"/>
        <v>1345406</v>
      </c>
      <c r="G17" s="88">
        <f t="shared" si="7"/>
        <v>1333023</v>
      </c>
      <c r="H17" s="88">
        <f t="shared" si="7"/>
        <v>1293683</v>
      </c>
      <c r="I17" s="88">
        <f t="shared" si="7"/>
        <v>1274503</v>
      </c>
      <c r="J17" s="88">
        <f t="shared" si="7"/>
        <v>1286586</v>
      </c>
      <c r="K17" s="88">
        <f t="shared" si="7"/>
        <v>1297415</v>
      </c>
      <c r="L17" s="88">
        <f t="shared" si="7"/>
        <v>1315735</v>
      </c>
      <c r="M17" s="88">
        <f t="shared" si="7"/>
        <v>1302299</v>
      </c>
      <c r="N17" s="88">
        <f t="shared" si="7"/>
        <v>1295230.9999999995</v>
      </c>
      <c r="O17" s="88">
        <f t="shared" si="7"/>
        <v>1307480.9999999995</v>
      </c>
      <c r="P17" s="88">
        <f t="shared" si="7"/>
        <v>1300119.9999999995</v>
      </c>
      <c r="Q17" s="88">
        <f t="shared" si="7"/>
        <v>1307636.9999999995</v>
      </c>
    </row>
    <row r="18" spans="1:17" ht="12" customHeight="1" x14ac:dyDescent="0.25">
      <c r="A18" s="87" t="s">
        <v>58</v>
      </c>
      <c r="B18" s="86">
        <v>7416</v>
      </c>
      <c r="C18" s="86">
        <v>8240</v>
      </c>
      <c r="D18" s="86">
        <v>11253.999999999998</v>
      </c>
      <c r="E18" s="86">
        <v>14669.000000000002</v>
      </c>
      <c r="F18" s="86">
        <v>14676</v>
      </c>
      <c r="G18" s="86">
        <v>16930</v>
      </c>
      <c r="H18" s="86">
        <v>23360</v>
      </c>
      <c r="I18" s="86">
        <v>27955.000000000007</v>
      </c>
      <c r="J18" s="86">
        <v>31303.999999999996</v>
      </c>
      <c r="K18" s="86">
        <v>31382.000000000004</v>
      </c>
      <c r="L18" s="86">
        <v>41930.999999999993</v>
      </c>
      <c r="M18" s="86">
        <v>46587.999999999985</v>
      </c>
      <c r="N18" s="86">
        <v>46680.999999999985</v>
      </c>
      <c r="O18" s="86">
        <v>50491.999999999971</v>
      </c>
      <c r="P18" s="86">
        <v>47912.999999999971</v>
      </c>
      <c r="Q18" s="86">
        <v>38923.999999999978</v>
      </c>
    </row>
    <row r="19" spans="1:17" s="28" customFormat="1" ht="12" customHeight="1" x14ac:dyDescent="0.25">
      <c r="A19" s="87" t="s">
        <v>84</v>
      </c>
      <c r="B19" s="86">
        <v>45089</v>
      </c>
      <c r="C19" s="86">
        <v>42125</v>
      </c>
      <c r="D19" s="86">
        <v>40750.000000000007</v>
      </c>
      <c r="E19" s="86">
        <v>36701</v>
      </c>
      <c r="F19" s="86">
        <v>34160</v>
      </c>
      <c r="G19" s="86">
        <v>32201</v>
      </c>
      <c r="H19" s="86">
        <v>30278.000000000007</v>
      </c>
      <c r="I19" s="86">
        <v>30064.000000000007</v>
      </c>
      <c r="J19" s="86">
        <v>29072.999999999978</v>
      </c>
      <c r="K19" s="86">
        <v>23973.000000000007</v>
      </c>
      <c r="L19" s="86">
        <v>23182.999999999993</v>
      </c>
      <c r="M19" s="86">
        <v>21300.000000000007</v>
      </c>
      <c r="N19" s="86">
        <v>20098.999999999989</v>
      </c>
      <c r="O19" s="86">
        <v>19338</v>
      </c>
      <c r="P19" s="86">
        <v>18812.999999999975</v>
      </c>
      <c r="Q19" s="86">
        <v>17298.999999999996</v>
      </c>
    </row>
    <row r="20" spans="1:17" ht="12" customHeight="1" x14ac:dyDescent="0.25">
      <c r="A20" s="87" t="s">
        <v>110</v>
      </c>
      <c r="B20" s="86">
        <v>0</v>
      </c>
      <c r="C20" s="86">
        <v>0</v>
      </c>
      <c r="D20" s="86">
        <v>0</v>
      </c>
      <c r="E20" s="86">
        <v>0</v>
      </c>
      <c r="F20" s="86">
        <v>0</v>
      </c>
      <c r="G20" s="86">
        <v>708</v>
      </c>
      <c r="H20" s="86">
        <v>714.00000000000011</v>
      </c>
      <c r="I20" s="86">
        <v>726.00000000000011</v>
      </c>
      <c r="J20" s="86">
        <v>1527.0000000000002</v>
      </c>
      <c r="K20" s="86">
        <v>2344.0000000000005</v>
      </c>
      <c r="L20" s="86">
        <v>5833</v>
      </c>
      <c r="M20" s="86">
        <v>7219</v>
      </c>
      <c r="N20" s="86">
        <v>10383.999999999998</v>
      </c>
      <c r="O20" s="86">
        <v>10403.999999999998</v>
      </c>
      <c r="P20" s="86">
        <v>10506.999999999996</v>
      </c>
      <c r="Q20" s="86">
        <v>9822.9999999999982</v>
      </c>
    </row>
    <row r="21" spans="1:17" ht="12" customHeight="1" x14ac:dyDescent="0.25">
      <c r="A21" s="87" t="s">
        <v>109</v>
      </c>
      <c r="B21" s="86">
        <v>93108</v>
      </c>
      <c r="C21" s="86">
        <v>93117</v>
      </c>
      <c r="D21" s="86">
        <v>94448</v>
      </c>
      <c r="E21" s="86">
        <v>100706.99999999999</v>
      </c>
      <c r="F21" s="86">
        <v>110072</v>
      </c>
      <c r="G21" s="86">
        <v>113255</v>
      </c>
      <c r="H21" s="86">
        <v>113658</v>
      </c>
      <c r="I21" s="86">
        <v>120529.00000000003</v>
      </c>
      <c r="J21" s="86">
        <v>120938</v>
      </c>
      <c r="K21" s="86">
        <v>121116.00000000006</v>
      </c>
      <c r="L21" s="86">
        <v>131650</v>
      </c>
      <c r="M21" s="86">
        <v>126369</v>
      </c>
      <c r="N21" s="86">
        <v>117784.99999999997</v>
      </c>
      <c r="O21" s="86">
        <v>115699.99999999994</v>
      </c>
      <c r="P21" s="86">
        <v>118829.99999999993</v>
      </c>
      <c r="Q21" s="86">
        <v>126110.99999999996</v>
      </c>
    </row>
    <row r="22" spans="1:17" ht="12" customHeight="1" x14ac:dyDescent="0.25">
      <c r="A22" s="87" t="s">
        <v>55</v>
      </c>
      <c r="B22" s="86">
        <v>407153</v>
      </c>
      <c r="C22" s="86">
        <v>395973</v>
      </c>
      <c r="D22" s="86">
        <v>381609.00000000006</v>
      </c>
      <c r="E22" s="86">
        <v>381490.99999999994</v>
      </c>
      <c r="F22" s="86">
        <v>381385</v>
      </c>
      <c r="G22" s="86">
        <v>381308</v>
      </c>
      <c r="H22" s="86">
        <v>377665</v>
      </c>
      <c r="I22" s="86">
        <v>374971.00000000017</v>
      </c>
      <c r="J22" s="86">
        <v>385173.00000000006</v>
      </c>
      <c r="K22" s="86">
        <v>389248.00000000006</v>
      </c>
      <c r="L22" s="86">
        <v>389403</v>
      </c>
      <c r="M22" s="86">
        <v>400229</v>
      </c>
      <c r="N22" s="86">
        <v>402728.99999999983</v>
      </c>
      <c r="O22" s="86">
        <v>419397.99999999977</v>
      </c>
      <c r="P22" s="86">
        <v>419851.99999999983</v>
      </c>
      <c r="Q22" s="86">
        <v>424241.99999999983</v>
      </c>
    </row>
    <row r="23" spans="1:17" ht="12" customHeight="1" x14ac:dyDescent="0.25">
      <c r="A23" s="87" t="s">
        <v>79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</row>
    <row r="24" spans="1:17" ht="12" customHeight="1" x14ac:dyDescent="0.25">
      <c r="A24" s="87" t="s">
        <v>61</v>
      </c>
      <c r="B24" s="86">
        <v>681326</v>
      </c>
      <c r="C24" s="86">
        <v>693941.00000000012</v>
      </c>
      <c r="D24" s="86">
        <v>706873.00000000012</v>
      </c>
      <c r="E24" s="86">
        <v>707548.00000000012</v>
      </c>
      <c r="F24" s="86">
        <v>691560.00000000012</v>
      </c>
      <c r="G24" s="86">
        <v>672768.00000000012</v>
      </c>
      <c r="H24" s="86">
        <v>650005.99999999988</v>
      </c>
      <c r="I24" s="86">
        <v>617974</v>
      </c>
      <c r="J24" s="86">
        <v>621481.99999999988</v>
      </c>
      <c r="K24" s="86">
        <v>632253</v>
      </c>
      <c r="L24" s="86">
        <v>626285.99999999988</v>
      </c>
      <c r="M24" s="86">
        <v>624340.00000000012</v>
      </c>
      <c r="N24" s="86">
        <v>622205.99999999988</v>
      </c>
      <c r="O24" s="86">
        <v>626011</v>
      </c>
      <c r="P24" s="86">
        <v>626916.99999999977</v>
      </c>
      <c r="Q24" s="86">
        <v>631815.99999999988</v>
      </c>
    </row>
    <row r="25" spans="1:17" ht="12" customHeight="1" x14ac:dyDescent="0.25">
      <c r="A25" s="51" t="s">
        <v>60</v>
      </c>
      <c r="B25" s="92">
        <v>135879</v>
      </c>
      <c r="C25" s="92">
        <v>131758.00000000003</v>
      </c>
      <c r="D25" s="92">
        <v>122505</v>
      </c>
      <c r="E25" s="92">
        <v>112188.00000000001</v>
      </c>
      <c r="F25" s="92">
        <v>113552.99999999999</v>
      </c>
      <c r="G25" s="92">
        <v>115852.99999999988</v>
      </c>
      <c r="H25" s="92">
        <v>98002</v>
      </c>
      <c r="I25" s="92">
        <v>102283.99999999988</v>
      </c>
      <c r="J25" s="92">
        <v>97088.999999999898</v>
      </c>
      <c r="K25" s="92">
        <v>97098.999999999971</v>
      </c>
      <c r="L25" s="92">
        <v>97448.999999999985</v>
      </c>
      <c r="M25" s="92">
        <v>76254.000000000015</v>
      </c>
      <c r="N25" s="92">
        <v>75346.999999999985</v>
      </c>
      <c r="O25" s="92">
        <v>66137.999999999985</v>
      </c>
      <c r="P25" s="92">
        <v>57287.999999999956</v>
      </c>
      <c r="Q25" s="92">
        <v>59422</v>
      </c>
    </row>
    <row r="26" spans="1:17" ht="12" customHeight="1" x14ac:dyDescent="0.25">
      <c r="A26" s="91" t="s">
        <v>59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 s="90">
        <v>0</v>
      </c>
      <c r="I26" s="90">
        <v>0</v>
      </c>
      <c r="J26" s="90">
        <v>0</v>
      </c>
      <c r="K26" s="90">
        <v>0</v>
      </c>
      <c r="L26" s="90">
        <v>0</v>
      </c>
      <c r="M26" s="90">
        <v>0</v>
      </c>
      <c r="N26" s="90">
        <v>0</v>
      </c>
      <c r="O26" s="90">
        <v>0</v>
      </c>
      <c r="P26" s="90">
        <v>0</v>
      </c>
      <c r="Q26" s="90">
        <v>0</v>
      </c>
    </row>
    <row r="27" spans="1:17" ht="12.95" customHeight="1" x14ac:dyDescent="0.25">
      <c r="A27" s="89" t="s">
        <v>62</v>
      </c>
      <c r="B27" s="88">
        <f t="shared" ref="B27" si="8">SUM(B28:B32)</f>
        <v>1369971</v>
      </c>
      <c r="C27" s="88">
        <f t="shared" ref="C27:Q27" si="9">SUM(C28:C32)</f>
        <v>1365154</v>
      </c>
      <c r="D27" s="88">
        <f t="shared" si="9"/>
        <v>1357439</v>
      </c>
      <c r="E27" s="88">
        <f t="shared" si="9"/>
        <v>1353304</v>
      </c>
      <c r="F27" s="88">
        <f t="shared" si="9"/>
        <v>1345406</v>
      </c>
      <c r="G27" s="88">
        <f t="shared" si="9"/>
        <v>1333023</v>
      </c>
      <c r="H27" s="88">
        <f t="shared" si="9"/>
        <v>1293683</v>
      </c>
      <c r="I27" s="88">
        <f t="shared" si="9"/>
        <v>1274503.0000000005</v>
      </c>
      <c r="J27" s="88">
        <f t="shared" si="9"/>
        <v>1286586</v>
      </c>
      <c r="K27" s="88">
        <f t="shared" si="9"/>
        <v>1297415</v>
      </c>
      <c r="L27" s="88">
        <f t="shared" si="9"/>
        <v>1315735</v>
      </c>
      <c r="M27" s="88">
        <f t="shared" si="9"/>
        <v>1302299</v>
      </c>
      <c r="N27" s="88">
        <f t="shared" si="9"/>
        <v>1295230.9999999995</v>
      </c>
      <c r="O27" s="88">
        <f t="shared" si="9"/>
        <v>1307480.9999999998</v>
      </c>
      <c r="P27" s="88">
        <f t="shared" si="9"/>
        <v>1300119.9999999995</v>
      </c>
      <c r="Q27" s="88">
        <f t="shared" si="9"/>
        <v>1307636.9999999998</v>
      </c>
    </row>
    <row r="28" spans="1:17" ht="12" customHeight="1" x14ac:dyDescent="0.25">
      <c r="A28" s="87" t="s">
        <v>58</v>
      </c>
      <c r="B28" s="86">
        <v>0</v>
      </c>
      <c r="C28" s="86">
        <v>0</v>
      </c>
      <c r="D28" s="86">
        <v>0</v>
      </c>
      <c r="E28" s="86">
        <v>0</v>
      </c>
      <c r="F28" s="86">
        <v>0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0</v>
      </c>
      <c r="Q28" s="86">
        <v>0</v>
      </c>
    </row>
    <row r="29" spans="1:17" s="28" customFormat="1" ht="12" customHeight="1" x14ac:dyDescent="0.25">
      <c r="A29" s="87" t="s">
        <v>84</v>
      </c>
      <c r="B29" s="86">
        <v>688900</v>
      </c>
      <c r="C29" s="86">
        <v>670592</v>
      </c>
      <c r="D29" s="86">
        <v>658726</v>
      </c>
      <c r="E29" s="86">
        <v>629003</v>
      </c>
      <c r="F29" s="86">
        <v>547273</v>
      </c>
      <c r="G29" s="86">
        <v>530091</v>
      </c>
      <c r="H29" s="86">
        <v>433196</v>
      </c>
      <c r="I29" s="86">
        <v>287779.00000000006</v>
      </c>
      <c r="J29" s="86">
        <v>266052.00000000006</v>
      </c>
      <c r="K29" s="86">
        <v>272812.00000000012</v>
      </c>
      <c r="L29" s="86">
        <v>299404</v>
      </c>
      <c r="M29" s="86">
        <v>335229</v>
      </c>
      <c r="N29" s="86">
        <v>349179.99999999994</v>
      </c>
      <c r="O29" s="86">
        <v>295115.99999999988</v>
      </c>
      <c r="P29" s="86">
        <v>265835.99999999983</v>
      </c>
      <c r="Q29" s="86">
        <v>235361</v>
      </c>
    </row>
    <row r="30" spans="1:17" ht="12" customHeight="1" x14ac:dyDescent="0.25">
      <c r="A30" s="87" t="s">
        <v>109</v>
      </c>
      <c r="B30" s="86">
        <v>100082</v>
      </c>
      <c r="C30" s="86">
        <v>98765</v>
      </c>
      <c r="D30" s="86">
        <v>99120.000000000015</v>
      </c>
      <c r="E30" s="86">
        <v>106178.00000000001</v>
      </c>
      <c r="F30" s="86">
        <v>114256.00000000001</v>
      </c>
      <c r="G30" s="86">
        <v>117640.00000000001</v>
      </c>
      <c r="H30" s="86">
        <v>117822</v>
      </c>
      <c r="I30" s="86">
        <v>123213.00000000003</v>
      </c>
      <c r="J30" s="86">
        <v>123648.99999999999</v>
      </c>
      <c r="K30" s="86">
        <v>123791.00000000003</v>
      </c>
      <c r="L30" s="86">
        <v>135233</v>
      </c>
      <c r="M30" s="86">
        <v>129103</v>
      </c>
      <c r="N30" s="86">
        <v>119854.99999999996</v>
      </c>
      <c r="O30" s="86">
        <v>115150.99999999996</v>
      </c>
      <c r="P30" s="86">
        <v>116722.99999999993</v>
      </c>
      <c r="Q30" s="86">
        <v>123047.99999999994</v>
      </c>
    </row>
    <row r="31" spans="1:17" ht="12" customHeight="1" x14ac:dyDescent="0.25">
      <c r="A31" s="87" t="s">
        <v>55</v>
      </c>
      <c r="B31" s="86">
        <v>0</v>
      </c>
      <c r="C31" s="86">
        <v>0</v>
      </c>
      <c r="D31" s="86">
        <v>0</v>
      </c>
      <c r="E31" s="86">
        <v>0</v>
      </c>
      <c r="F31" s="86">
        <v>0</v>
      </c>
      <c r="G31" s="86">
        <v>0</v>
      </c>
      <c r="H31" s="86">
        <v>0</v>
      </c>
      <c r="I31" s="86">
        <v>0</v>
      </c>
      <c r="J31" s="86">
        <v>0</v>
      </c>
      <c r="K31" s="86">
        <v>0</v>
      </c>
      <c r="L31" s="86">
        <v>0</v>
      </c>
      <c r="M31" s="86">
        <v>0</v>
      </c>
      <c r="N31" s="86">
        <v>0</v>
      </c>
      <c r="O31" s="86">
        <v>0</v>
      </c>
      <c r="P31" s="86">
        <v>0</v>
      </c>
      <c r="Q31" s="86">
        <v>0</v>
      </c>
    </row>
    <row r="32" spans="1:17" ht="12" customHeight="1" x14ac:dyDescent="0.25">
      <c r="A32" s="49" t="s">
        <v>60</v>
      </c>
      <c r="B32" s="85">
        <v>580989</v>
      </c>
      <c r="C32" s="85">
        <v>595797</v>
      </c>
      <c r="D32" s="85">
        <v>599593</v>
      </c>
      <c r="E32" s="85">
        <v>618123</v>
      </c>
      <c r="F32" s="85">
        <v>683877</v>
      </c>
      <c r="G32" s="85">
        <v>685292</v>
      </c>
      <c r="H32" s="85">
        <v>742665</v>
      </c>
      <c r="I32" s="85">
        <v>863511.00000000023</v>
      </c>
      <c r="J32" s="85">
        <v>896885</v>
      </c>
      <c r="K32" s="85">
        <v>900812</v>
      </c>
      <c r="L32" s="85">
        <v>881098.00000000012</v>
      </c>
      <c r="M32" s="85">
        <v>837967</v>
      </c>
      <c r="N32" s="85">
        <v>826195.99999999977</v>
      </c>
      <c r="O32" s="85">
        <v>897213.99999999988</v>
      </c>
      <c r="P32" s="85">
        <v>917560.99999999977</v>
      </c>
      <c r="Q32" s="85">
        <v>949227.99999999988</v>
      </c>
    </row>
    <row r="34" spans="2:2" ht="12" customHeight="1" x14ac:dyDescent="0.25">
      <c r="B34"/>
    </row>
    <row r="35" spans="2:2" ht="12" customHeight="1" x14ac:dyDescent="0.25">
      <c r="B35"/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/>
    </row>
    <row r="3" spans="1:17" ht="12.95" customHeight="1" x14ac:dyDescent="0.25">
      <c r="A3" s="94" t="s">
        <v>118</v>
      </c>
      <c r="B3" s="100">
        <f t="shared" ref="B3" si="0">SUM(B4,B15,B17,B27)</f>
        <v>1268.1682398318533</v>
      </c>
      <c r="C3" s="100">
        <f t="shared" ref="C3:Q3" si="1">SUM(C4,C15,C17,C27)</f>
        <v>1317.3246335887338</v>
      </c>
      <c r="D3" s="100">
        <f t="shared" si="1"/>
        <v>1338.1793350755047</v>
      </c>
      <c r="E3" s="100">
        <f t="shared" si="1"/>
        <v>1359.4649700415894</v>
      </c>
      <c r="F3" s="100">
        <f t="shared" si="1"/>
        <v>1368.709566370356</v>
      </c>
      <c r="G3" s="100">
        <f t="shared" si="1"/>
        <v>1392.0197734184942</v>
      </c>
      <c r="H3" s="100">
        <f t="shared" si="1"/>
        <v>1454.0481962385179</v>
      </c>
      <c r="I3" s="100">
        <f t="shared" si="1"/>
        <v>1385.5161392321372</v>
      </c>
      <c r="J3" s="100">
        <f t="shared" si="1"/>
        <v>1429.1003791378037</v>
      </c>
      <c r="K3" s="100">
        <f t="shared" si="1"/>
        <v>1441.0223347085525</v>
      </c>
      <c r="L3" s="100">
        <f t="shared" si="1"/>
        <v>1461.4575986217415</v>
      </c>
      <c r="M3" s="100">
        <f t="shared" si="1"/>
        <v>1400.1688052885336</v>
      </c>
      <c r="N3" s="100">
        <f t="shared" si="1"/>
        <v>1403.9616879785087</v>
      </c>
      <c r="O3" s="100">
        <f t="shared" si="1"/>
        <v>1337.0367828642127</v>
      </c>
      <c r="P3" s="100">
        <f t="shared" si="1"/>
        <v>1272.159316925922</v>
      </c>
      <c r="Q3" s="100">
        <f t="shared" si="1"/>
        <v>1232.8849249745429</v>
      </c>
    </row>
    <row r="4" spans="1:17" ht="12.95" customHeight="1" x14ac:dyDescent="0.25">
      <c r="A4" s="89" t="s">
        <v>65</v>
      </c>
      <c r="B4" s="96">
        <f t="shared" ref="B4" si="2">SUM(B5:B14)</f>
        <v>971.79711521946433</v>
      </c>
      <c r="C4" s="96">
        <f t="shared" ref="C4:Q4" si="3">SUM(C5:C14)</f>
        <v>1016.5237473354284</v>
      </c>
      <c r="D4" s="96">
        <f t="shared" si="3"/>
        <v>1040.8823553642735</v>
      </c>
      <c r="E4" s="96">
        <f t="shared" si="3"/>
        <v>1052.6151528197051</v>
      </c>
      <c r="F4" s="96">
        <f t="shared" si="3"/>
        <v>1058.5266536358176</v>
      </c>
      <c r="G4" s="96">
        <f t="shared" si="3"/>
        <v>1081.8840391236558</v>
      </c>
      <c r="H4" s="96">
        <f t="shared" si="3"/>
        <v>1138.8120202669438</v>
      </c>
      <c r="I4" s="96">
        <f t="shared" si="3"/>
        <v>1079.4854082628967</v>
      </c>
      <c r="J4" s="96">
        <f t="shared" si="3"/>
        <v>1107.4578840634088</v>
      </c>
      <c r="K4" s="96">
        <f t="shared" si="3"/>
        <v>1114.1368957940874</v>
      </c>
      <c r="L4" s="96">
        <f t="shared" si="3"/>
        <v>1131.4281625373849</v>
      </c>
      <c r="M4" s="96">
        <f t="shared" si="3"/>
        <v>1062.4074301033666</v>
      </c>
      <c r="N4" s="96">
        <f t="shared" si="3"/>
        <v>1061.4663560217141</v>
      </c>
      <c r="O4" s="96">
        <f t="shared" si="3"/>
        <v>1007.3388307964931</v>
      </c>
      <c r="P4" s="96">
        <f t="shared" si="3"/>
        <v>941.64230431812587</v>
      </c>
      <c r="Q4" s="96">
        <f t="shared" si="3"/>
        <v>903.77687122690361</v>
      </c>
    </row>
    <row r="5" spans="1:17" ht="12" customHeight="1" x14ac:dyDescent="0.25">
      <c r="A5" s="87" t="s">
        <v>58</v>
      </c>
      <c r="B5" s="95">
        <v>22.179823253187212</v>
      </c>
      <c r="C5" s="95">
        <v>21.824660000000005</v>
      </c>
      <c r="D5" s="95">
        <v>28.098439999999997</v>
      </c>
      <c r="E5" s="95">
        <v>33.195119999999996</v>
      </c>
      <c r="F5" s="95">
        <v>30.643560000000001</v>
      </c>
      <c r="G5" s="95">
        <v>34.855700574032085</v>
      </c>
      <c r="H5" s="95">
        <v>45.647329999999997</v>
      </c>
      <c r="I5" s="95">
        <v>47.947970000000012</v>
      </c>
      <c r="J5" s="95">
        <v>50.468690000000016</v>
      </c>
      <c r="K5" s="95">
        <v>46.932150000000021</v>
      </c>
      <c r="L5" s="95">
        <v>60.251330341577258</v>
      </c>
      <c r="M5" s="95">
        <v>61.707181807483174</v>
      </c>
      <c r="N5" s="95">
        <v>61.911991950778123</v>
      </c>
      <c r="O5" s="95">
        <v>63.619725799371288</v>
      </c>
      <c r="P5" s="95">
        <v>52.896135746718201</v>
      </c>
      <c r="Q5" s="95">
        <v>42.706923031648742</v>
      </c>
    </row>
    <row r="6" spans="1:17" ht="12" customHeight="1" x14ac:dyDescent="0.25">
      <c r="A6" s="87" t="s">
        <v>84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>
        <v>0</v>
      </c>
      <c r="C7" s="95">
        <v>0</v>
      </c>
      <c r="D7" s="95">
        <v>0</v>
      </c>
      <c r="E7" s="95">
        <v>0</v>
      </c>
      <c r="F7" s="95">
        <v>0</v>
      </c>
      <c r="G7" s="95">
        <v>0.89349783408018713</v>
      </c>
      <c r="H7" s="95">
        <v>0.87171537332199533</v>
      </c>
      <c r="I7" s="95">
        <v>0.86296573294665413</v>
      </c>
      <c r="J7" s="95">
        <v>1.8011044818641286</v>
      </c>
      <c r="K7" s="95">
        <v>2.6433042289431521</v>
      </c>
      <c r="L7" s="95">
        <v>6.042936418473861</v>
      </c>
      <c r="M7" s="95">
        <v>6.7851762887590397</v>
      </c>
      <c r="N7" s="95">
        <v>10.134855771734914</v>
      </c>
      <c r="O7" s="95">
        <v>8.358734117442701</v>
      </c>
      <c r="P7" s="95">
        <v>9.072227994117263</v>
      </c>
      <c r="Q7" s="95">
        <v>7.3227444410991787</v>
      </c>
    </row>
    <row r="8" spans="1:17" ht="12" customHeight="1" x14ac:dyDescent="0.25">
      <c r="A8" s="87" t="s">
        <v>109</v>
      </c>
      <c r="B8" s="95">
        <v>80.225154381348148</v>
      </c>
      <c r="C8" s="95">
        <v>83.245401358926671</v>
      </c>
      <c r="D8" s="95">
        <v>85.622555272330018</v>
      </c>
      <c r="E8" s="95">
        <v>90.529831829528092</v>
      </c>
      <c r="F8" s="95">
        <v>97.28194776993918</v>
      </c>
      <c r="G8" s="95">
        <v>103.36685686403234</v>
      </c>
      <c r="H8" s="95">
        <v>108.31316643902923</v>
      </c>
      <c r="I8" s="95">
        <v>112.4773043848447</v>
      </c>
      <c r="J8" s="95">
        <v>110.86582553109093</v>
      </c>
      <c r="K8" s="95">
        <v>109.80597055200657</v>
      </c>
      <c r="L8" s="95">
        <v>119.22649356173054</v>
      </c>
      <c r="M8" s="95">
        <v>106.65838155454603</v>
      </c>
      <c r="N8" s="95">
        <v>99.33159465459741</v>
      </c>
      <c r="O8" s="95">
        <v>89.186377668124848</v>
      </c>
      <c r="P8" s="95">
        <v>85.067792105731442</v>
      </c>
      <c r="Q8" s="95">
        <v>85.757349061986247</v>
      </c>
    </row>
    <row r="9" spans="1:17" ht="12" customHeight="1" x14ac:dyDescent="0.25">
      <c r="A9" s="87" t="s">
        <v>55</v>
      </c>
      <c r="B9" s="95">
        <v>448.42652558652054</v>
      </c>
      <c r="C9" s="95">
        <v>460.04888678511958</v>
      </c>
      <c r="D9" s="95">
        <v>452.27081199542914</v>
      </c>
      <c r="E9" s="95">
        <v>454.20597318524733</v>
      </c>
      <c r="F9" s="95">
        <v>460.97086799118989</v>
      </c>
      <c r="G9" s="95">
        <v>474.00154455002234</v>
      </c>
      <c r="H9" s="95">
        <v>492.44655430107986</v>
      </c>
      <c r="I9" s="95">
        <v>470.33395310755219</v>
      </c>
      <c r="J9" s="95">
        <v>486.94215689487669</v>
      </c>
      <c r="K9" s="95">
        <v>494.41082501590751</v>
      </c>
      <c r="L9" s="95">
        <v>485.03048308158287</v>
      </c>
      <c r="M9" s="95">
        <v>464.68161257714303</v>
      </c>
      <c r="N9" s="95">
        <v>465.3336483009038</v>
      </c>
      <c r="O9" s="95">
        <v>444.95329318432078</v>
      </c>
      <c r="P9" s="95">
        <v>413.6441102964219</v>
      </c>
      <c r="Q9" s="95">
        <v>396.11085040145775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417.19649692242587</v>
      </c>
      <c r="C11" s="95">
        <v>447.27819818412377</v>
      </c>
      <c r="D11" s="95">
        <v>470.93003472552346</v>
      </c>
      <c r="E11" s="95">
        <v>469.10364198945285</v>
      </c>
      <c r="F11" s="95">
        <v>460.51921306239177</v>
      </c>
      <c r="G11" s="95">
        <v>458.68497906700566</v>
      </c>
      <c r="H11" s="95">
        <v>475.62680322469532</v>
      </c>
      <c r="I11" s="95">
        <v>431.71795250421923</v>
      </c>
      <c r="J11" s="95">
        <v>435.9259206000994</v>
      </c>
      <c r="K11" s="95">
        <v>442.13957298042044</v>
      </c>
      <c r="L11" s="95">
        <v>450.47750348685469</v>
      </c>
      <c r="M11" s="95">
        <v>409.93801364153205</v>
      </c>
      <c r="N11" s="95">
        <v>410.77493344598514</v>
      </c>
      <c r="O11" s="95">
        <v>388.91859209067047</v>
      </c>
      <c r="P11" s="95">
        <v>364.06945038440415</v>
      </c>
      <c r="Q11" s="95">
        <v>353.31840798232002</v>
      </c>
    </row>
    <row r="12" spans="1:17" ht="12" customHeight="1" x14ac:dyDescent="0.25">
      <c r="A12" s="87" t="s">
        <v>115</v>
      </c>
      <c r="B12" s="95">
        <v>0</v>
      </c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>
        <v>1.8385691513111477</v>
      </c>
      <c r="C13" s="22">
        <v>1.9769154142575738</v>
      </c>
      <c r="D13" s="22">
        <v>2.1290685970836898</v>
      </c>
      <c r="E13" s="22">
        <v>2.290392672428339</v>
      </c>
      <c r="F13" s="22">
        <v>2.5330195030009759</v>
      </c>
      <c r="G13" s="22">
        <v>2.7252663855558041</v>
      </c>
      <c r="H13" s="22">
        <v>3.1897344013545643</v>
      </c>
      <c r="I13" s="22">
        <v>3.058284321918153</v>
      </c>
      <c r="J13" s="22">
        <v>3.363787558992509</v>
      </c>
      <c r="K13" s="22">
        <v>3.3293438187932605</v>
      </c>
      <c r="L13" s="22">
        <v>3.1661614911415059</v>
      </c>
      <c r="M13" s="22">
        <v>3.4412727015738298</v>
      </c>
      <c r="N13" s="22">
        <v>4.1939053756447091</v>
      </c>
      <c r="O13" s="22">
        <v>4.6662407707921423</v>
      </c>
      <c r="P13" s="22">
        <v>6.4613417917243972</v>
      </c>
      <c r="Q13" s="22">
        <v>8.7002802215062438</v>
      </c>
    </row>
    <row r="14" spans="1:17" ht="12" customHeight="1" x14ac:dyDescent="0.25">
      <c r="A14" s="99" t="s">
        <v>117</v>
      </c>
      <c r="B14" s="98">
        <v>1.9305459246714671</v>
      </c>
      <c r="C14" s="98">
        <v>2.1496855930008705</v>
      </c>
      <c r="D14" s="98">
        <v>1.8314447739072059</v>
      </c>
      <c r="E14" s="98">
        <v>3.2901931430482763</v>
      </c>
      <c r="F14" s="98">
        <v>6.5780453092956064</v>
      </c>
      <c r="G14" s="98">
        <v>7.3561938489271261</v>
      </c>
      <c r="H14" s="98">
        <v>12.716716527462676</v>
      </c>
      <c r="I14" s="98">
        <v>13.086978211415795</v>
      </c>
      <c r="J14" s="98">
        <v>18.090398996485142</v>
      </c>
      <c r="K14" s="98">
        <v>14.875729198016435</v>
      </c>
      <c r="L14" s="98">
        <v>7.2332541560239756</v>
      </c>
      <c r="M14" s="98">
        <v>9.1957915323292916</v>
      </c>
      <c r="N14" s="98">
        <v>9.7854265220698711</v>
      </c>
      <c r="O14" s="98">
        <v>7.6358671657709865</v>
      </c>
      <c r="P14" s="98">
        <v>10.431245999008546</v>
      </c>
      <c r="Q14" s="98">
        <v>9.8603160868854243</v>
      </c>
    </row>
    <row r="15" spans="1:17" ht="12.95" customHeight="1" x14ac:dyDescent="0.25">
      <c r="A15" s="89" t="s">
        <v>112</v>
      </c>
      <c r="B15" s="96">
        <f t="shared" ref="B15:Q15" si="4">B16</f>
        <v>1.1413089894353739E-3</v>
      </c>
      <c r="C15" s="96">
        <f t="shared" si="4"/>
        <v>1.3836494953590711E-3</v>
      </c>
      <c r="D15" s="96">
        <f t="shared" si="4"/>
        <v>1.8870592302371765E-3</v>
      </c>
      <c r="E15" s="96">
        <f t="shared" si="4"/>
        <v>3.1938934849074343E-3</v>
      </c>
      <c r="F15" s="96">
        <f t="shared" si="4"/>
        <v>5.7012816026101873E-3</v>
      </c>
      <c r="G15" s="96">
        <f t="shared" si="4"/>
        <v>1.0309814805708832E-2</v>
      </c>
      <c r="H15" s="96">
        <f t="shared" si="4"/>
        <v>1.9599597898379399E-2</v>
      </c>
      <c r="I15" s="96">
        <f t="shared" si="4"/>
        <v>3.7299828408405962E-2</v>
      </c>
      <c r="J15" s="96">
        <f t="shared" si="4"/>
        <v>5.9983710754968105E-2</v>
      </c>
      <c r="K15" s="96">
        <f t="shared" si="4"/>
        <v>7.5938363068232734E-2</v>
      </c>
      <c r="L15" s="96">
        <f t="shared" si="4"/>
        <v>8.719692689086217E-2</v>
      </c>
      <c r="M15" s="96">
        <f t="shared" si="4"/>
        <v>0.12504147668561802</v>
      </c>
      <c r="N15" s="96">
        <f t="shared" si="4"/>
        <v>0.11883907948333021</v>
      </c>
      <c r="O15" s="96">
        <f t="shared" si="4"/>
        <v>0.11975413716094893</v>
      </c>
      <c r="P15" s="96">
        <f t="shared" si="4"/>
        <v>0.13679414564253511</v>
      </c>
      <c r="Q15" s="96">
        <f t="shared" si="4"/>
        <v>0.14097496990946864</v>
      </c>
    </row>
    <row r="16" spans="1:17" ht="12" customHeight="1" x14ac:dyDescent="0.25">
      <c r="A16" s="87" t="s">
        <v>111</v>
      </c>
      <c r="B16" s="97">
        <v>1.1413089894353739E-3</v>
      </c>
      <c r="C16" s="97">
        <v>1.3836494953590711E-3</v>
      </c>
      <c r="D16" s="97">
        <v>1.8870592302371765E-3</v>
      </c>
      <c r="E16" s="97">
        <v>3.1938934849074343E-3</v>
      </c>
      <c r="F16" s="97">
        <v>5.7012816026101873E-3</v>
      </c>
      <c r="G16" s="97">
        <v>1.0309814805708832E-2</v>
      </c>
      <c r="H16" s="97">
        <v>1.9599597898379399E-2</v>
      </c>
      <c r="I16" s="97">
        <v>3.7299828408405962E-2</v>
      </c>
      <c r="J16" s="97">
        <v>5.9983710754968105E-2</v>
      </c>
      <c r="K16" s="97">
        <v>7.5938363068232734E-2</v>
      </c>
      <c r="L16" s="97">
        <v>8.719692689086217E-2</v>
      </c>
      <c r="M16" s="97">
        <v>0.12504147668561802</v>
      </c>
      <c r="N16" s="97">
        <v>0.11883907948333021</v>
      </c>
      <c r="O16" s="97">
        <v>0.11975413716094893</v>
      </c>
      <c r="P16" s="97">
        <v>0.13679414564253511</v>
      </c>
      <c r="Q16" s="97">
        <v>0.14097496990946864</v>
      </c>
    </row>
    <row r="17" spans="1:17" ht="12.95" customHeight="1" x14ac:dyDescent="0.25">
      <c r="A17" s="89" t="s">
        <v>63</v>
      </c>
      <c r="B17" s="96">
        <f t="shared" ref="B17" si="5">SUM(B18:B26)</f>
        <v>185.32575814717811</v>
      </c>
      <c r="C17" s="96">
        <f t="shared" ref="C17:Q17" si="6">SUM(C18:C26)</f>
        <v>189.03603498312904</v>
      </c>
      <c r="D17" s="96">
        <f t="shared" si="6"/>
        <v>187.83867863489289</v>
      </c>
      <c r="E17" s="96">
        <f t="shared" si="6"/>
        <v>195.71599320942479</v>
      </c>
      <c r="F17" s="96">
        <f t="shared" si="6"/>
        <v>198.82685837017922</v>
      </c>
      <c r="G17" s="96">
        <f t="shared" si="6"/>
        <v>199.7179530078015</v>
      </c>
      <c r="H17" s="96">
        <f t="shared" si="6"/>
        <v>202.31816096512694</v>
      </c>
      <c r="I17" s="96">
        <f t="shared" si="6"/>
        <v>201.70336423410771</v>
      </c>
      <c r="J17" s="96">
        <f t="shared" si="6"/>
        <v>209.38270733811018</v>
      </c>
      <c r="K17" s="96">
        <f t="shared" si="6"/>
        <v>215.48550754075893</v>
      </c>
      <c r="L17" s="96">
        <f t="shared" si="6"/>
        <v>219.85627519883673</v>
      </c>
      <c r="M17" s="96">
        <f t="shared" si="6"/>
        <v>223.45628753240845</v>
      </c>
      <c r="N17" s="96">
        <f t="shared" si="6"/>
        <v>225.67037223351173</v>
      </c>
      <c r="O17" s="96">
        <f t="shared" si="6"/>
        <v>218.66756625914689</v>
      </c>
      <c r="P17" s="96">
        <f t="shared" si="6"/>
        <v>218.21249948385628</v>
      </c>
      <c r="Q17" s="96">
        <f t="shared" si="6"/>
        <v>217.25495219513544</v>
      </c>
    </row>
    <row r="18" spans="1:17" ht="12" customHeight="1" x14ac:dyDescent="0.25">
      <c r="A18" s="87" t="s">
        <v>58</v>
      </c>
      <c r="B18" s="95">
        <v>1.4</v>
      </c>
      <c r="C18" s="95">
        <v>1.5999999999999994</v>
      </c>
      <c r="D18" s="95">
        <v>2.1999999999999993</v>
      </c>
      <c r="E18" s="95">
        <v>3.0000000000000004</v>
      </c>
      <c r="F18" s="95">
        <v>2.9999999999999987</v>
      </c>
      <c r="G18" s="95">
        <v>3.4999999999999996</v>
      </c>
      <c r="H18" s="95">
        <v>5</v>
      </c>
      <c r="I18" s="95">
        <v>6</v>
      </c>
      <c r="J18" s="95">
        <v>6.8999999999999995</v>
      </c>
      <c r="K18" s="95">
        <v>6.9999999999999991</v>
      </c>
      <c r="L18" s="95">
        <v>9.4999999999999947</v>
      </c>
      <c r="M18" s="95">
        <v>10.694825240180625</v>
      </c>
      <c r="N18" s="95">
        <v>10.873721963059316</v>
      </c>
      <c r="O18" s="95">
        <v>11.868691742101683</v>
      </c>
      <c r="P18" s="95">
        <v>10.808784547826724</v>
      </c>
      <c r="Q18" s="95">
        <v>9.1725205183929948</v>
      </c>
    </row>
    <row r="19" spans="1:17" s="28" customFormat="1" ht="12" customHeight="1" x14ac:dyDescent="0.25">
      <c r="A19" s="87" t="s">
        <v>84</v>
      </c>
      <c r="B19" s="95">
        <v>7.2169715615888927</v>
      </c>
      <c r="C19" s="95">
        <v>6.9355805036192333</v>
      </c>
      <c r="D19" s="95">
        <v>6.7543366772083857</v>
      </c>
      <c r="E19" s="95">
        <v>6.3211352635066893</v>
      </c>
      <c r="F19" s="95">
        <v>5.9487913361387603</v>
      </c>
      <c r="G19" s="95">
        <v>5.6445951625564783</v>
      </c>
      <c r="H19" s="95">
        <v>5.494967688066474</v>
      </c>
      <c r="I19" s="95">
        <v>5.471139640506947</v>
      </c>
      <c r="J19" s="95">
        <v>5.3990803192504186</v>
      </c>
      <c r="K19" s="95">
        <v>4.555655736028732</v>
      </c>
      <c r="L19" s="95">
        <v>4.4533746796632547</v>
      </c>
      <c r="M19" s="95">
        <v>4.109379306919414</v>
      </c>
      <c r="N19" s="95">
        <v>3.899843533642509</v>
      </c>
      <c r="O19" s="95">
        <v>3.5596867551804654</v>
      </c>
      <c r="P19" s="95">
        <v>3.4481354925493899</v>
      </c>
      <c r="Q19" s="95">
        <v>3.1235348479089144</v>
      </c>
    </row>
    <row r="20" spans="1:17" ht="12" customHeight="1" x14ac:dyDescent="0.25">
      <c r="A20" s="87" t="s">
        <v>110</v>
      </c>
      <c r="B20" s="95">
        <v>0</v>
      </c>
      <c r="C20" s="95">
        <v>0</v>
      </c>
      <c r="D20" s="95">
        <v>0</v>
      </c>
      <c r="E20" s="95">
        <v>0</v>
      </c>
      <c r="F20" s="95">
        <v>0</v>
      </c>
      <c r="G20" s="95">
        <v>0.13310444551878864</v>
      </c>
      <c r="H20" s="95">
        <v>0.12767462667800275</v>
      </c>
      <c r="I20" s="95">
        <v>0.13591426705334553</v>
      </c>
      <c r="J20" s="95">
        <v>0.29167551813587583</v>
      </c>
      <c r="K20" s="95">
        <v>0.45816577105684719</v>
      </c>
      <c r="L20" s="95">
        <v>1.1525517175648574</v>
      </c>
      <c r="M20" s="95">
        <v>1.4476596626353015</v>
      </c>
      <c r="N20" s="95">
        <v>2.2120958918438833</v>
      </c>
      <c r="O20" s="95">
        <v>1.9259735850118975</v>
      </c>
      <c r="P20" s="95">
        <v>2.2400543089511857</v>
      </c>
      <c r="Q20" s="95">
        <v>1.8923975188905628</v>
      </c>
    </row>
    <row r="21" spans="1:17" ht="12" customHeight="1" x14ac:dyDescent="0.25">
      <c r="A21" s="87" t="s">
        <v>109</v>
      </c>
      <c r="B21" s="95">
        <v>14.322232573000122</v>
      </c>
      <c r="C21" s="95">
        <v>14.702188220118792</v>
      </c>
      <c r="D21" s="95">
        <v>15.028720049757931</v>
      </c>
      <c r="E21" s="95">
        <v>16.651192215293936</v>
      </c>
      <c r="F21" s="95">
        <v>18.401989403204116</v>
      </c>
      <c r="G21" s="95">
        <v>19.310975731957459</v>
      </c>
      <c r="H21" s="95">
        <v>19.540896019138998</v>
      </c>
      <c r="I21" s="95">
        <v>21.405949148994157</v>
      </c>
      <c r="J21" s="95">
        <v>21.471358254529722</v>
      </c>
      <c r="K21" s="95">
        <v>21.822105007142873</v>
      </c>
      <c r="L21" s="95">
        <v>24.278167356460532</v>
      </c>
      <c r="M21" s="95">
        <v>23.667192443055644</v>
      </c>
      <c r="N21" s="95">
        <v>22.382386209188866</v>
      </c>
      <c r="O21" s="95">
        <v>21.07519520008287</v>
      </c>
      <c r="P21" s="95">
        <v>21.698843846639658</v>
      </c>
      <c r="Q21" s="95">
        <v>22.847085816033466</v>
      </c>
    </row>
    <row r="22" spans="1:17" ht="12" customHeight="1" x14ac:dyDescent="0.25">
      <c r="A22" s="87" t="s">
        <v>55</v>
      </c>
      <c r="B22" s="95">
        <v>78.203285174111826</v>
      </c>
      <c r="C22" s="95">
        <v>78.23375321488038</v>
      </c>
      <c r="D22" s="95">
        <v>75.80357800457088</v>
      </c>
      <c r="E22" s="95">
        <v>78.639316814752476</v>
      </c>
      <c r="F22" s="95">
        <v>80.74519200881015</v>
      </c>
      <c r="G22" s="95">
        <v>81.575199916687197</v>
      </c>
      <c r="H22" s="95">
        <v>81.595665698919973</v>
      </c>
      <c r="I22" s="95">
        <v>81.884696892447764</v>
      </c>
      <c r="J22" s="95">
        <v>86.057343105123209</v>
      </c>
      <c r="K22" s="95">
        <v>89.677744984092357</v>
      </c>
      <c r="L22" s="95">
        <v>88.773574688201279</v>
      </c>
      <c r="M22" s="95">
        <v>93.481344236747844</v>
      </c>
      <c r="N22" s="95">
        <v>95.164748612567578</v>
      </c>
      <c r="O22" s="95">
        <v>94.71846796158222</v>
      </c>
      <c r="P22" s="95">
        <v>94.639117219715843</v>
      </c>
      <c r="Q22" s="95">
        <v>94.553851612041356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66.532888384550517</v>
      </c>
      <c r="C24" s="95">
        <v>69.880831815876292</v>
      </c>
      <c r="D24" s="95">
        <v>72.859465274476605</v>
      </c>
      <c r="E24" s="95">
        <v>74.911318010547006</v>
      </c>
      <c r="F24" s="95">
        <v>74.219546937608058</v>
      </c>
      <c r="G24" s="95">
        <v>72.861426277014488</v>
      </c>
      <c r="H24" s="95">
        <v>73.072926775304481</v>
      </c>
      <c r="I24" s="95">
        <v>69.838867495780647</v>
      </c>
      <c r="J24" s="95">
        <v>71.857459399900506</v>
      </c>
      <c r="K24" s="95">
        <v>75.099317019579487</v>
      </c>
      <c r="L24" s="95">
        <v>76.892884955566771</v>
      </c>
      <c r="M24" s="95">
        <v>75.640256653849988</v>
      </c>
      <c r="N24" s="95">
        <v>76.752872141690858</v>
      </c>
      <c r="O24" s="95">
        <v>75.762435380021913</v>
      </c>
      <c r="P24" s="95">
        <v>75.926898666664528</v>
      </c>
      <c r="Q24" s="95">
        <v>76.422916133143417</v>
      </c>
    </row>
    <row r="25" spans="1:17" ht="12" customHeight="1" x14ac:dyDescent="0.25">
      <c r="A25" s="51" t="s">
        <v>60</v>
      </c>
      <c r="B25" s="22">
        <v>17.650380453926754</v>
      </c>
      <c r="C25" s="22">
        <v>17.683681228634367</v>
      </c>
      <c r="D25" s="22">
        <v>15.192578628879085</v>
      </c>
      <c r="E25" s="22">
        <v>16.193030905324687</v>
      </c>
      <c r="F25" s="22">
        <v>16.511338684418121</v>
      </c>
      <c r="G25" s="22">
        <v>16.69265147406707</v>
      </c>
      <c r="H25" s="22">
        <v>17.486030157019016</v>
      </c>
      <c r="I25" s="22">
        <v>16.966796789324864</v>
      </c>
      <c r="J25" s="22">
        <v>17.405790741170446</v>
      </c>
      <c r="K25" s="22">
        <v>16.872519022858622</v>
      </c>
      <c r="L25" s="22">
        <v>14.805721801380045</v>
      </c>
      <c r="M25" s="22">
        <v>14.415629989019639</v>
      </c>
      <c r="N25" s="22">
        <v>14.384703881518744</v>
      </c>
      <c r="O25" s="22">
        <v>9.757115635165837</v>
      </c>
      <c r="P25" s="22">
        <v>9.4506654015089442</v>
      </c>
      <c r="Q25" s="22">
        <v>9.2426457487247138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>
        <f t="shared" ref="B27" si="7">SUM(B28:B32)</f>
        <v>111.04422515622157</v>
      </c>
      <c r="C27" s="96">
        <f t="shared" ref="C27:Q27" si="8">SUM(C28:C32)</f>
        <v>111.76346762068097</v>
      </c>
      <c r="D27" s="96">
        <f t="shared" si="8"/>
        <v>109.45641401710816</v>
      </c>
      <c r="E27" s="96">
        <f t="shared" si="8"/>
        <v>111.13063011897445</v>
      </c>
      <c r="F27" s="96">
        <f t="shared" si="8"/>
        <v>111.35035308275664</v>
      </c>
      <c r="G27" s="96">
        <f t="shared" si="8"/>
        <v>110.40747147223132</v>
      </c>
      <c r="H27" s="96">
        <f t="shared" si="8"/>
        <v>112.8984154085488</v>
      </c>
      <c r="I27" s="96">
        <f t="shared" si="8"/>
        <v>104.29006690672433</v>
      </c>
      <c r="J27" s="96">
        <f t="shared" si="8"/>
        <v>112.19980402552991</v>
      </c>
      <c r="K27" s="96">
        <f t="shared" si="8"/>
        <v>111.32399301063795</v>
      </c>
      <c r="L27" s="96">
        <f t="shared" si="8"/>
        <v>110.08596395862912</v>
      </c>
      <c r="M27" s="96">
        <f t="shared" si="8"/>
        <v>114.18004617607319</v>
      </c>
      <c r="N27" s="96">
        <f t="shared" si="8"/>
        <v>116.70612064379981</v>
      </c>
      <c r="O27" s="96">
        <f t="shared" si="8"/>
        <v>110.91063167141178</v>
      </c>
      <c r="P27" s="96">
        <f t="shared" si="8"/>
        <v>112.16771897829751</v>
      </c>
      <c r="Q27" s="96">
        <f t="shared" si="8"/>
        <v>111.71212658259427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70.467773695384111</v>
      </c>
      <c r="C29" s="95">
        <v>69.673749496380751</v>
      </c>
      <c r="D29" s="95">
        <v>67.649803322791627</v>
      </c>
      <c r="E29" s="95">
        <v>65.847674736493289</v>
      </c>
      <c r="F29" s="95">
        <v>58.454548663861203</v>
      </c>
      <c r="G29" s="95">
        <v>56.514609424129617</v>
      </c>
      <c r="H29" s="95">
        <v>48.907252311933512</v>
      </c>
      <c r="I29" s="95">
        <v>32.196560359493041</v>
      </c>
      <c r="J29" s="95">
        <v>31.201209680749582</v>
      </c>
      <c r="K29" s="95">
        <v>32.042014263971268</v>
      </c>
      <c r="L29" s="95">
        <v>35.475074825404263</v>
      </c>
      <c r="M29" s="95">
        <v>40.248901396525063</v>
      </c>
      <c r="N29" s="95">
        <v>42.682365191862452</v>
      </c>
      <c r="O29" s="95">
        <v>35.260578060200608</v>
      </c>
      <c r="P29" s="95">
        <v>32.03341740093483</v>
      </c>
      <c r="Q29" s="95">
        <v>28.54768741018697</v>
      </c>
    </row>
    <row r="30" spans="1:17" ht="12" customHeight="1" x14ac:dyDescent="0.25">
      <c r="A30" s="87" t="s">
        <v>109</v>
      </c>
      <c r="B30" s="95">
        <v>9.5061304171096488</v>
      </c>
      <c r="C30" s="95">
        <v>9.5285604209545252</v>
      </c>
      <c r="D30" s="95">
        <v>9.452294677912052</v>
      </c>
      <c r="E30" s="95">
        <v>10.326265955177966</v>
      </c>
      <c r="F30" s="95">
        <v>11.332082826856679</v>
      </c>
      <c r="G30" s="95">
        <v>11.774774745616524</v>
      </c>
      <c r="H30" s="95">
        <v>12.19460754183171</v>
      </c>
      <c r="I30" s="95">
        <v>13.31986646616115</v>
      </c>
      <c r="J30" s="95">
        <v>13.465116214379353</v>
      </c>
      <c r="K30" s="95">
        <v>13.500854440850505</v>
      </c>
      <c r="L30" s="95">
        <v>14.878670566425855</v>
      </c>
      <c r="M30" s="95">
        <v>14.450381613979536</v>
      </c>
      <c r="N30" s="95">
        <v>13.701048598944336</v>
      </c>
      <c r="O30" s="95">
        <v>12.912534127697683</v>
      </c>
      <c r="P30" s="95">
        <v>13.22936869153258</v>
      </c>
      <c r="Q30" s="95">
        <v>14.070743314818017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31.070321043727816</v>
      </c>
      <c r="C32" s="18">
        <v>32.5611577033457</v>
      </c>
      <c r="D32" s="18">
        <v>32.354316016404482</v>
      </c>
      <c r="E32" s="18">
        <v>34.956689427303203</v>
      </c>
      <c r="F32" s="18">
        <v>41.56372159203876</v>
      </c>
      <c r="G32" s="18">
        <v>42.118087302485179</v>
      </c>
      <c r="H32" s="18">
        <v>51.796555554783573</v>
      </c>
      <c r="I32" s="18">
        <v>58.773640081070141</v>
      </c>
      <c r="J32" s="18">
        <v>67.533478130400979</v>
      </c>
      <c r="K32" s="18">
        <v>65.781124305816178</v>
      </c>
      <c r="L32" s="18">
        <v>59.732218566799006</v>
      </c>
      <c r="M32" s="18">
        <v>59.48076316556859</v>
      </c>
      <c r="N32" s="18">
        <v>60.322706852993029</v>
      </c>
      <c r="O32" s="18">
        <v>62.737519483513495</v>
      </c>
      <c r="P32" s="18">
        <v>66.904932885830107</v>
      </c>
      <c r="Q32" s="18">
        <v>69.093695857589282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119</v>
      </c>
      <c r="B3" s="100">
        <f t="shared" ref="B3:Q3" si="0">SUM(B4,B15,B17,B27)</f>
        <v>708.37331646492373</v>
      </c>
      <c r="C3" s="100">
        <f t="shared" si="0"/>
        <v>743.40399551704559</v>
      </c>
      <c r="D3" s="100">
        <f t="shared" si="0"/>
        <v>762.85253009646419</v>
      </c>
      <c r="E3" s="100">
        <f t="shared" si="0"/>
        <v>780.04617468117931</v>
      </c>
      <c r="F3" s="100">
        <f t="shared" si="0"/>
        <v>792.39631224177958</v>
      </c>
      <c r="G3" s="100">
        <f t="shared" si="0"/>
        <v>809.31650954424322</v>
      </c>
      <c r="H3" s="100">
        <f t="shared" si="0"/>
        <v>854.41850240980807</v>
      </c>
      <c r="I3" s="100">
        <f t="shared" si="0"/>
        <v>820.83937665360691</v>
      </c>
      <c r="J3" s="100">
        <f t="shared" si="0"/>
        <v>855.37902382301104</v>
      </c>
      <c r="K3" s="100">
        <f t="shared" si="0"/>
        <v>867.21731977598654</v>
      </c>
      <c r="L3" s="100">
        <f t="shared" si="0"/>
        <v>881.98066772934351</v>
      </c>
      <c r="M3" s="100">
        <f t="shared" si="0"/>
        <v>847.21251748335476</v>
      </c>
      <c r="N3" s="100">
        <f t="shared" si="0"/>
        <v>856.10607633473057</v>
      </c>
      <c r="O3" s="100">
        <f t="shared" si="0"/>
        <v>821.20365895277428</v>
      </c>
      <c r="P3" s="100">
        <f t="shared" si="0"/>
        <v>792.03460625592231</v>
      </c>
      <c r="Q3" s="100">
        <f t="shared" si="0"/>
        <v>777.5448938724428</v>
      </c>
    </row>
    <row r="4" spans="1:17" ht="12.95" customHeight="1" x14ac:dyDescent="0.25">
      <c r="A4" s="89" t="s">
        <v>65</v>
      </c>
      <c r="B4" s="96">
        <f t="shared" ref="B4:Q4" si="1">SUM(B5:B14)</f>
        <v>548.03814940958057</v>
      </c>
      <c r="C4" s="96">
        <f t="shared" si="1"/>
        <v>578.29061544866033</v>
      </c>
      <c r="D4" s="96">
        <f t="shared" si="1"/>
        <v>597.41075947533091</v>
      </c>
      <c r="E4" s="96">
        <f t="shared" si="1"/>
        <v>607.11230270299131</v>
      </c>
      <c r="F4" s="96">
        <f t="shared" si="1"/>
        <v>614.0328039184169</v>
      </c>
      <c r="G4" s="96">
        <f t="shared" si="1"/>
        <v>629.41229253354868</v>
      </c>
      <c r="H4" s="96">
        <f t="shared" si="1"/>
        <v>666.6627350997768</v>
      </c>
      <c r="I4" s="96">
        <f t="shared" si="1"/>
        <v>633.34979406498553</v>
      </c>
      <c r="J4" s="96">
        <f t="shared" si="1"/>
        <v>655.30365747813426</v>
      </c>
      <c r="K4" s="96">
        <f t="shared" si="1"/>
        <v>663.47591587234376</v>
      </c>
      <c r="L4" s="96">
        <f t="shared" si="1"/>
        <v>677.43929835081508</v>
      </c>
      <c r="M4" s="96">
        <f t="shared" si="1"/>
        <v>638.64534012955812</v>
      </c>
      <c r="N4" s="96">
        <f t="shared" si="1"/>
        <v>643.70743971640047</v>
      </c>
      <c r="O4" s="96">
        <f t="shared" si="1"/>
        <v>614.43281667077542</v>
      </c>
      <c r="P4" s="96">
        <f t="shared" si="1"/>
        <v>582.10155634659361</v>
      </c>
      <c r="Q4" s="96">
        <f t="shared" si="1"/>
        <v>565.89735771232961</v>
      </c>
    </row>
    <row r="5" spans="1:17" ht="12" customHeight="1" x14ac:dyDescent="0.25">
      <c r="A5" s="87" t="s">
        <v>58</v>
      </c>
      <c r="B5" s="95">
        <v>10.151534327170895</v>
      </c>
      <c r="C5" s="95">
        <v>10.019368376146234</v>
      </c>
      <c r="D5" s="95">
        <v>13.034418576082704</v>
      </c>
      <c r="E5" s="95">
        <v>15.508001563775544</v>
      </c>
      <c r="F5" s="95">
        <v>14.355473802301033</v>
      </c>
      <c r="G5" s="95">
        <v>16.408888994268111</v>
      </c>
      <c r="H5" s="95">
        <v>21.69340846011103</v>
      </c>
      <c r="I5" s="95">
        <v>22.911741129840316</v>
      </c>
      <c r="J5" s="95">
        <v>24.184614992340585</v>
      </c>
      <c r="K5" s="95">
        <v>22.550398631641148</v>
      </c>
      <c r="L5" s="95">
        <v>29.230294533590172</v>
      </c>
      <c r="M5" s="95">
        <v>30.081197273861431</v>
      </c>
      <c r="N5" s="95">
        <v>30.250395202567173</v>
      </c>
      <c r="O5" s="95">
        <v>31.198095478289403</v>
      </c>
      <c r="P5" s="95">
        <v>26.050347097360692</v>
      </c>
      <c r="Q5" s="95">
        <v>21.156133936912997</v>
      </c>
    </row>
    <row r="6" spans="1:17" ht="12" customHeight="1" x14ac:dyDescent="0.25">
      <c r="A6" s="87" t="s">
        <v>84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>
        <v>0</v>
      </c>
      <c r="C7" s="95">
        <v>0</v>
      </c>
      <c r="D7" s="95">
        <v>0</v>
      </c>
      <c r="E7" s="95">
        <v>0</v>
      </c>
      <c r="F7" s="95">
        <v>0</v>
      </c>
      <c r="G7" s="95">
        <v>0.58057797229875963</v>
      </c>
      <c r="H7" s="95">
        <v>0.56642676773953982</v>
      </c>
      <c r="I7" s="95">
        <v>0.56076709706355943</v>
      </c>
      <c r="J7" s="95">
        <v>1.1784742681977511</v>
      </c>
      <c r="K7" s="95">
        <v>1.7369201773756815</v>
      </c>
      <c r="L7" s="95">
        <v>4.0040451416000424</v>
      </c>
      <c r="M7" s="95">
        <v>4.5045275263472417</v>
      </c>
      <c r="N7" s="95">
        <v>6.7565847854276591</v>
      </c>
      <c r="O7" s="95">
        <v>5.5725230741971519</v>
      </c>
      <c r="P7" s="95">
        <v>6.0490279412662096</v>
      </c>
      <c r="Q7" s="95">
        <v>4.8929712769480922</v>
      </c>
    </row>
    <row r="8" spans="1:17" ht="12" customHeight="1" x14ac:dyDescent="0.25">
      <c r="A8" s="87" t="s">
        <v>109</v>
      </c>
      <c r="B8" s="95">
        <v>45.191920564404676</v>
      </c>
      <c r="C8" s="95">
        <v>47.338233068113361</v>
      </c>
      <c r="D8" s="95">
        <v>49.161208948082411</v>
      </c>
      <c r="E8" s="95">
        <v>52.65863110917919</v>
      </c>
      <c r="F8" s="95">
        <v>57.560772495568358</v>
      </c>
      <c r="G8" s="95">
        <v>61.836605923904962</v>
      </c>
      <c r="H8" s="95">
        <v>65.41084822281006</v>
      </c>
      <c r="I8" s="95">
        <v>68.829567254581562</v>
      </c>
      <c r="J8" s="95">
        <v>68.472682684636055</v>
      </c>
      <c r="K8" s="95">
        <v>68.452706695763936</v>
      </c>
      <c r="L8" s="95">
        <v>75.149665787892445</v>
      </c>
      <c r="M8" s="95">
        <v>67.844682876461619</v>
      </c>
      <c r="N8" s="95">
        <v>63.80196363152713</v>
      </c>
      <c r="O8" s="95">
        <v>57.757607459197274</v>
      </c>
      <c r="P8" s="95">
        <v>55.796537183539421</v>
      </c>
      <c r="Q8" s="95">
        <v>57.063358691820291</v>
      </c>
    </row>
    <row r="9" spans="1:17" ht="12" customHeight="1" x14ac:dyDescent="0.25">
      <c r="A9" s="87" t="s">
        <v>55</v>
      </c>
      <c r="B9" s="95">
        <v>195.76868952952631</v>
      </c>
      <c r="C9" s="95">
        <v>201.92150157179037</v>
      </c>
      <c r="D9" s="95">
        <v>198.97325454047626</v>
      </c>
      <c r="E9" s="95">
        <v>201.83224046654965</v>
      </c>
      <c r="F9" s="95">
        <v>207.04334272862323</v>
      </c>
      <c r="G9" s="95">
        <v>215.26114810104716</v>
      </c>
      <c r="H9" s="95">
        <v>225.51258735931307</v>
      </c>
      <c r="I9" s="95">
        <v>217.95900936706263</v>
      </c>
      <c r="J9" s="95">
        <v>228.85373773844341</v>
      </c>
      <c r="K9" s="95">
        <v>235.29019042022637</v>
      </c>
      <c r="L9" s="95">
        <v>233.76116699700637</v>
      </c>
      <c r="M9" s="95">
        <v>226.98305195755876</v>
      </c>
      <c r="N9" s="95">
        <v>230.24510629535408</v>
      </c>
      <c r="O9" s="95">
        <v>223.27193302168573</v>
      </c>
      <c r="P9" s="95">
        <v>210.13423144420375</v>
      </c>
      <c r="Q9" s="95">
        <v>203.76208467486086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293.76557599136248</v>
      </c>
      <c r="C11" s="95">
        <v>315.52985508660441</v>
      </c>
      <c r="D11" s="95">
        <v>332.96215353805547</v>
      </c>
      <c r="E11" s="95">
        <v>332.25181585266341</v>
      </c>
      <c r="F11" s="95">
        <v>326.74191644168326</v>
      </c>
      <c r="G11" s="95">
        <v>326.06698200172224</v>
      </c>
      <c r="H11" s="95">
        <v>338.52203594040117</v>
      </c>
      <c r="I11" s="95">
        <v>307.83861616709447</v>
      </c>
      <c r="J11" s="95">
        <v>312.12530316891741</v>
      </c>
      <c r="K11" s="95">
        <v>318.17629287606854</v>
      </c>
      <c r="L11" s="95">
        <v>325.76405406310994</v>
      </c>
      <c r="M11" s="95">
        <v>297.51016755257911</v>
      </c>
      <c r="N11" s="95">
        <v>299.74785250785209</v>
      </c>
      <c r="O11" s="95">
        <v>285.48522780773436</v>
      </c>
      <c r="P11" s="95">
        <v>268.7149603776154</v>
      </c>
      <c r="Q11" s="95">
        <v>262.46919620484925</v>
      </c>
    </row>
    <row r="12" spans="1:17" ht="12" customHeight="1" x14ac:dyDescent="0.25">
      <c r="A12" s="87" t="s">
        <v>115</v>
      </c>
      <c r="B12" s="95">
        <v>0</v>
      </c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>
        <v>1.2298830724447172</v>
      </c>
      <c r="C13" s="22">
        <v>1.3319717530050961</v>
      </c>
      <c r="D13" s="22">
        <v>1.4482790987270231</v>
      </c>
      <c r="E13" s="22">
        <v>1.5714205677751101</v>
      </c>
      <c r="F13" s="22">
        <v>1.7532531409455565</v>
      </c>
      <c r="G13" s="22">
        <v>1.9018956913804199</v>
      </c>
      <c r="H13" s="22">
        <v>2.2407118219392448</v>
      </c>
      <c r="I13" s="22">
        <v>2.1631148379272136</v>
      </c>
      <c r="J13" s="22">
        <v>2.3984456291139127</v>
      </c>
      <c r="K13" s="22">
        <v>2.3936778732516664</v>
      </c>
      <c r="L13" s="22">
        <v>2.2968176715920738</v>
      </c>
      <c r="M13" s="22">
        <v>2.5259214104206147</v>
      </c>
      <c r="N13" s="22">
        <v>3.1201107716025769</v>
      </c>
      <c r="O13" s="22">
        <v>3.5115626639006052</v>
      </c>
      <c r="P13" s="22">
        <v>4.9252063035996168</v>
      </c>
      <c r="Q13" s="22">
        <v>6.6932968400527981</v>
      </c>
    </row>
    <row r="14" spans="1:17" ht="12" customHeight="1" x14ac:dyDescent="0.25">
      <c r="A14" s="99" t="s">
        <v>117</v>
      </c>
      <c r="B14" s="98">
        <v>1.9305459246714671</v>
      </c>
      <c r="C14" s="98">
        <v>2.1496855930008714</v>
      </c>
      <c r="D14" s="98">
        <v>1.8314447739072062</v>
      </c>
      <c r="E14" s="98">
        <v>3.2901931430482771</v>
      </c>
      <c r="F14" s="98">
        <v>6.5780453092956064</v>
      </c>
      <c r="G14" s="98">
        <v>7.3561938489271279</v>
      </c>
      <c r="H14" s="98">
        <v>12.716716527462676</v>
      </c>
      <c r="I14" s="98">
        <v>13.086978211415795</v>
      </c>
      <c r="J14" s="98">
        <v>18.090398996485142</v>
      </c>
      <c r="K14" s="98">
        <v>14.875729198016439</v>
      </c>
      <c r="L14" s="98">
        <v>7.2332541560239774</v>
      </c>
      <c r="M14" s="98">
        <v>9.1957915323292934</v>
      </c>
      <c r="N14" s="98">
        <v>9.7854265220698693</v>
      </c>
      <c r="O14" s="98">
        <v>7.6358671657709865</v>
      </c>
      <c r="P14" s="98">
        <v>10.43124599900854</v>
      </c>
      <c r="Q14" s="98">
        <v>9.8603160868854243</v>
      </c>
    </row>
    <row r="15" spans="1:17" ht="12.95" customHeight="1" x14ac:dyDescent="0.25">
      <c r="A15" s="89" t="s">
        <v>112</v>
      </c>
      <c r="B15" s="96">
        <f t="shared" ref="B15:Q15" si="2">B16</f>
        <v>1.731409732121805E-3</v>
      </c>
      <c r="C15" s="96">
        <f t="shared" si="2"/>
        <v>2.2187700625389112E-3</v>
      </c>
      <c r="D15" s="96">
        <f t="shared" si="2"/>
        <v>3.1785687390893571E-3</v>
      </c>
      <c r="E15" s="96">
        <f t="shared" si="2"/>
        <v>5.6546517002013857E-3</v>
      </c>
      <c r="F15" s="96">
        <f t="shared" si="2"/>
        <v>1.0481362961274674E-2</v>
      </c>
      <c r="G15" s="96">
        <f t="shared" si="2"/>
        <v>1.9583437570152077E-2</v>
      </c>
      <c r="H15" s="96">
        <f t="shared" si="2"/>
        <v>3.8555844815146137E-2</v>
      </c>
      <c r="I15" s="96">
        <f t="shared" si="2"/>
        <v>7.6228383381176892E-2</v>
      </c>
      <c r="J15" s="96">
        <f t="shared" si="2"/>
        <v>0.12698965868218981</v>
      </c>
      <c r="K15" s="96">
        <f t="shared" si="2"/>
        <v>0.1652306861043458</v>
      </c>
      <c r="L15" s="96">
        <f t="shared" si="2"/>
        <v>0.19453637548552907</v>
      </c>
      <c r="M15" s="96">
        <f t="shared" si="2"/>
        <v>0.29547726651698797</v>
      </c>
      <c r="N15" s="96">
        <f t="shared" si="2"/>
        <v>0.28380814630663093</v>
      </c>
      <c r="O15" s="96">
        <f t="shared" si="2"/>
        <v>0.28992039970000416</v>
      </c>
      <c r="P15" s="96">
        <f t="shared" si="2"/>
        <v>0.34457502893380643</v>
      </c>
      <c r="Q15" s="96">
        <f t="shared" si="2"/>
        <v>0.3708345131208346</v>
      </c>
    </row>
    <row r="16" spans="1:17" ht="12" customHeight="1" x14ac:dyDescent="0.25">
      <c r="A16" s="87" t="s">
        <v>111</v>
      </c>
      <c r="B16" s="97">
        <v>1.731409732121805E-3</v>
      </c>
      <c r="C16" s="97">
        <v>2.2187700625389112E-3</v>
      </c>
      <c r="D16" s="97">
        <v>3.1785687390893571E-3</v>
      </c>
      <c r="E16" s="97">
        <v>5.6546517002013857E-3</v>
      </c>
      <c r="F16" s="97">
        <v>1.0481362961274674E-2</v>
      </c>
      <c r="G16" s="97">
        <v>1.9583437570152077E-2</v>
      </c>
      <c r="H16" s="97">
        <v>3.8555844815146137E-2</v>
      </c>
      <c r="I16" s="97">
        <v>7.6228383381176892E-2</v>
      </c>
      <c r="J16" s="97">
        <v>0.12698965868218981</v>
      </c>
      <c r="K16" s="97">
        <v>0.1652306861043458</v>
      </c>
      <c r="L16" s="97">
        <v>0.19453637548552907</v>
      </c>
      <c r="M16" s="97">
        <v>0.29547726651698797</v>
      </c>
      <c r="N16" s="97">
        <v>0.28380814630663093</v>
      </c>
      <c r="O16" s="97">
        <v>0.28992039970000416</v>
      </c>
      <c r="P16" s="97">
        <v>0.34457502893380643</v>
      </c>
      <c r="Q16" s="97">
        <v>0.3708345131208346</v>
      </c>
    </row>
    <row r="17" spans="1:17" ht="12.95" customHeight="1" x14ac:dyDescent="0.25">
      <c r="A17" s="89" t="s">
        <v>63</v>
      </c>
      <c r="B17" s="96">
        <f t="shared" ref="B17:Q17" si="3">SUM(B18:B26)</f>
        <v>104.73917311564699</v>
      </c>
      <c r="C17" s="96">
        <f t="shared" si="3"/>
        <v>108.00861504992359</v>
      </c>
      <c r="D17" s="96">
        <f t="shared" si="3"/>
        <v>108.63529925353119</v>
      </c>
      <c r="E17" s="96">
        <f t="shared" si="3"/>
        <v>113.69211532750096</v>
      </c>
      <c r="F17" s="96">
        <f t="shared" si="3"/>
        <v>115.80232741947891</v>
      </c>
      <c r="G17" s="96">
        <f t="shared" si="3"/>
        <v>116.66579434743628</v>
      </c>
      <c r="H17" s="96">
        <f t="shared" si="3"/>
        <v>118.92400727328437</v>
      </c>
      <c r="I17" s="96">
        <f t="shared" si="3"/>
        <v>118.46733982254604</v>
      </c>
      <c r="J17" s="96">
        <f t="shared" si="3"/>
        <v>123.67203995434456</v>
      </c>
      <c r="K17" s="96">
        <f t="shared" si="3"/>
        <v>128.10956449788267</v>
      </c>
      <c r="L17" s="96">
        <f t="shared" si="3"/>
        <v>131.32209252505135</v>
      </c>
      <c r="M17" s="96">
        <f t="shared" si="3"/>
        <v>133.20368193117432</v>
      </c>
      <c r="N17" s="96">
        <f t="shared" si="3"/>
        <v>135.37523500505799</v>
      </c>
      <c r="O17" s="96">
        <f t="shared" si="3"/>
        <v>131.30189824969776</v>
      </c>
      <c r="P17" s="96">
        <f t="shared" si="3"/>
        <v>132.06207370171572</v>
      </c>
      <c r="Q17" s="96">
        <f t="shared" si="3"/>
        <v>132.80329151529062</v>
      </c>
    </row>
    <row r="18" spans="1:17" ht="12" customHeight="1" x14ac:dyDescent="0.25">
      <c r="A18" s="87" t="s">
        <v>58</v>
      </c>
      <c r="B18" s="95">
        <v>0.56488020132301164</v>
      </c>
      <c r="C18" s="95">
        <v>0.64942161167546386</v>
      </c>
      <c r="D18" s="95">
        <v>0.90325225062081738</v>
      </c>
      <c r="E18" s="95">
        <v>1.2419000998888339</v>
      </c>
      <c r="F18" s="95">
        <v>1.243900663245179</v>
      </c>
      <c r="G18" s="95">
        <v>1.4588553065002878</v>
      </c>
      <c r="H18" s="95">
        <v>2.1022909944855437</v>
      </c>
      <c r="I18" s="95">
        <v>2.534988207329345</v>
      </c>
      <c r="J18" s="95">
        <v>2.9252607673061335</v>
      </c>
      <c r="K18" s="95">
        <v>2.9711143366201722</v>
      </c>
      <c r="L18" s="95">
        <v>4.0672357255305993</v>
      </c>
      <c r="M18" s="95">
        <v>4.5940154575543408</v>
      </c>
      <c r="N18" s="95">
        <v>4.6749651294021684</v>
      </c>
      <c r="O18" s="95">
        <v>5.1155488717281203</v>
      </c>
      <c r="P18" s="95">
        <v>4.6706080832807055</v>
      </c>
      <c r="Q18" s="95">
        <v>3.9842255954907895</v>
      </c>
    </row>
    <row r="19" spans="1:17" s="28" customFormat="1" ht="12" customHeight="1" x14ac:dyDescent="0.25">
      <c r="A19" s="87" t="s">
        <v>84</v>
      </c>
      <c r="B19" s="95">
        <v>3.4343544498775418</v>
      </c>
      <c r="C19" s="95">
        <v>3.3315658824396035</v>
      </c>
      <c r="D19" s="95">
        <v>3.2971902205881252</v>
      </c>
      <c r="E19" s="95">
        <v>3.1189349310885657</v>
      </c>
      <c r="F19" s="95">
        <v>2.9841931514637361</v>
      </c>
      <c r="G19" s="95">
        <v>2.8914502349825804</v>
      </c>
      <c r="H19" s="95">
        <v>2.8825052773944142</v>
      </c>
      <c r="I19" s="95">
        <v>2.9553080722801992</v>
      </c>
      <c r="J19" s="95">
        <v>3.0031472629639779</v>
      </c>
      <c r="K19" s="95">
        <v>2.5436750728398598</v>
      </c>
      <c r="L19" s="95">
        <v>2.5000427822813824</v>
      </c>
      <c r="M19" s="95">
        <v>2.3192574723359902</v>
      </c>
      <c r="N19" s="95">
        <v>2.2047721547990236</v>
      </c>
      <c r="O19" s="95">
        <v>2.0205442154009834</v>
      </c>
      <c r="P19" s="95">
        <v>1.9679669322946354</v>
      </c>
      <c r="Q19" s="95">
        <v>1.791776156022227</v>
      </c>
    </row>
    <row r="20" spans="1:17" ht="12" customHeight="1" x14ac:dyDescent="0.25">
      <c r="A20" s="87" t="s">
        <v>110</v>
      </c>
      <c r="B20" s="95">
        <v>0</v>
      </c>
      <c r="C20" s="95">
        <v>0</v>
      </c>
      <c r="D20" s="95">
        <v>0</v>
      </c>
      <c r="E20" s="95">
        <v>0</v>
      </c>
      <c r="F20" s="95">
        <v>0</v>
      </c>
      <c r="G20" s="95">
        <v>7.5661460052457594E-2</v>
      </c>
      <c r="H20" s="95">
        <v>7.2577719411749578E-2</v>
      </c>
      <c r="I20" s="95">
        <v>7.7273090914194931E-2</v>
      </c>
      <c r="J20" s="95">
        <v>0.16699453522659824</v>
      </c>
      <c r="K20" s="95">
        <v>0.26352239829172291</v>
      </c>
      <c r="L20" s="95">
        <v>0.66862686937549454</v>
      </c>
      <c r="M20" s="95">
        <v>0.84160072633469341</v>
      </c>
      <c r="N20" s="95">
        <v>1.2913439721388447</v>
      </c>
      <c r="O20" s="95">
        <v>1.1243454110161351</v>
      </c>
      <c r="P20" s="95">
        <v>1.3079242681936367</v>
      </c>
      <c r="Q20" s="95">
        <v>1.1069692826094022</v>
      </c>
    </row>
    <row r="21" spans="1:17" ht="12" customHeight="1" x14ac:dyDescent="0.25">
      <c r="A21" s="87" t="s">
        <v>109</v>
      </c>
      <c r="B21" s="95">
        <v>7.0995301880755903</v>
      </c>
      <c r="C21" s="95">
        <v>7.3556735572769121</v>
      </c>
      <c r="D21" s="95">
        <v>7.6047579912651493</v>
      </c>
      <c r="E21" s="95">
        <v>8.5722867427479024</v>
      </c>
      <c r="F21" s="95">
        <v>9.649981925581594</v>
      </c>
      <c r="G21" s="95">
        <v>10.239745205967019</v>
      </c>
      <c r="H21" s="95">
        <v>10.451754532221777</v>
      </c>
      <c r="I21" s="95">
        <v>11.602226745639426</v>
      </c>
      <c r="J21" s="95">
        <v>11.735706467365228</v>
      </c>
      <c r="K21" s="95">
        <v>12.029198152298434</v>
      </c>
      <c r="L21" s="95">
        <v>13.574168243047183</v>
      </c>
      <c r="M21" s="95">
        <v>13.305631710512198</v>
      </c>
      <c r="N21" s="95">
        <v>12.691787291679626</v>
      </c>
      <c r="O21" s="95">
        <v>12.038618764995276</v>
      </c>
      <c r="P21" s="95">
        <v>12.523306166424478</v>
      </c>
      <c r="Q21" s="95">
        <v>13.343209790761536</v>
      </c>
    </row>
    <row r="22" spans="1:17" ht="12" customHeight="1" x14ac:dyDescent="0.25">
      <c r="A22" s="87" t="s">
        <v>55</v>
      </c>
      <c r="B22" s="95">
        <v>31.012292591698369</v>
      </c>
      <c r="C22" s="95">
        <v>31.190520126372643</v>
      </c>
      <c r="D22" s="95">
        <v>30.361909840588979</v>
      </c>
      <c r="E22" s="95">
        <v>31.826630371156416</v>
      </c>
      <c r="F22" s="95">
        <v>33.027879766136905</v>
      </c>
      <c r="G22" s="95">
        <v>33.731560021112756</v>
      </c>
      <c r="H22" s="95">
        <v>34.0791774238889</v>
      </c>
      <c r="I22" s="95">
        <v>34.566301532083372</v>
      </c>
      <c r="J22" s="95">
        <v>36.853679672237654</v>
      </c>
      <c r="K22" s="95">
        <v>38.895100437273008</v>
      </c>
      <c r="L22" s="95">
        <v>38.964541679428876</v>
      </c>
      <c r="M22" s="95">
        <v>41.61444454030714</v>
      </c>
      <c r="N22" s="95">
        <v>42.885211486094207</v>
      </c>
      <c r="O22" s="95">
        <v>43.286360378533622</v>
      </c>
      <c r="P22" s="95">
        <v>43.74523220966902</v>
      </c>
      <c r="Q22" s="95">
        <v>44.218670840636797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51.895649633077518</v>
      </c>
      <c r="C24" s="95">
        <v>54.572681660132936</v>
      </c>
      <c r="D24" s="95">
        <v>56.977146654035018</v>
      </c>
      <c r="E24" s="95">
        <v>58.65489820186832</v>
      </c>
      <c r="F24" s="95">
        <v>58.170098936071511</v>
      </c>
      <c r="G24" s="95">
        <v>57.165471682569574</v>
      </c>
      <c r="H24" s="95">
        <v>57.393087253265641</v>
      </c>
      <c r="I24" s="95">
        <v>54.901912386706471</v>
      </c>
      <c r="J24" s="95">
        <v>56.628823271509958</v>
      </c>
      <c r="K24" s="95">
        <v>59.363736781373689</v>
      </c>
      <c r="L24" s="95">
        <v>60.936927510575686</v>
      </c>
      <c r="M24" s="95">
        <v>60.12013517758983</v>
      </c>
      <c r="N24" s="95">
        <v>61.192708447405181</v>
      </c>
      <c r="O24" s="95">
        <v>60.610697898867031</v>
      </c>
      <c r="P24" s="95">
        <v>60.948474898939331</v>
      </c>
      <c r="Q24" s="95">
        <v>61.56578349895765</v>
      </c>
    </row>
    <row r="25" spans="1:17" ht="12" customHeight="1" x14ac:dyDescent="0.25">
      <c r="A25" s="51" t="s">
        <v>60</v>
      </c>
      <c r="B25" s="22">
        <v>10.732466051594963</v>
      </c>
      <c r="C25" s="22">
        <v>10.908752212026032</v>
      </c>
      <c r="D25" s="22">
        <v>9.4910422964330969</v>
      </c>
      <c r="E25" s="22">
        <v>10.277464980750926</v>
      </c>
      <c r="F25" s="22">
        <v>10.726272976979988</v>
      </c>
      <c r="G25" s="22">
        <v>11.10305043625161</v>
      </c>
      <c r="H25" s="22">
        <v>11.942614072616339</v>
      </c>
      <c r="I25" s="22">
        <v>11.829329787593021</v>
      </c>
      <c r="J25" s="22">
        <v>12.358427977735003</v>
      </c>
      <c r="K25" s="22">
        <v>12.043217319185777</v>
      </c>
      <c r="L25" s="22">
        <v>10.610549714812112</v>
      </c>
      <c r="M25" s="22">
        <v>10.408596846540128</v>
      </c>
      <c r="N25" s="22">
        <v>10.434446523538927</v>
      </c>
      <c r="O25" s="22">
        <v>7.1057827091565793</v>
      </c>
      <c r="P25" s="22">
        <v>6.89856114291391</v>
      </c>
      <c r="Q25" s="22">
        <v>6.7926563508122255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>
        <f t="shared" ref="B27:Q27" si="4">SUM(B28:B32)</f>
        <v>55.594262529964155</v>
      </c>
      <c r="C27" s="96">
        <f t="shared" si="4"/>
        <v>57.102546248399122</v>
      </c>
      <c r="D27" s="96">
        <f t="shared" si="4"/>
        <v>56.803292798862898</v>
      </c>
      <c r="E27" s="96">
        <f t="shared" si="4"/>
        <v>59.236101998986953</v>
      </c>
      <c r="F27" s="96">
        <f t="shared" si="4"/>
        <v>62.550699540922409</v>
      </c>
      <c r="G27" s="96">
        <f t="shared" si="4"/>
        <v>63.218839225687987</v>
      </c>
      <c r="H27" s="96">
        <f t="shared" si="4"/>
        <v>68.793204191931807</v>
      </c>
      <c r="I27" s="96">
        <f t="shared" si="4"/>
        <v>68.946014382694187</v>
      </c>
      <c r="J27" s="96">
        <f t="shared" si="4"/>
        <v>76.27633673185008</v>
      </c>
      <c r="K27" s="96">
        <f t="shared" si="4"/>
        <v>75.466608719655738</v>
      </c>
      <c r="L27" s="96">
        <f t="shared" si="4"/>
        <v>73.0247404779915</v>
      </c>
      <c r="M27" s="96">
        <f t="shared" si="4"/>
        <v>75.068018156105325</v>
      </c>
      <c r="N27" s="96">
        <f t="shared" si="4"/>
        <v>76.739593466965445</v>
      </c>
      <c r="O27" s="96">
        <f t="shared" si="4"/>
        <v>75.179023632601115</v>
      </c>
      <c r="P27" s="96">
        <f t="shared" si="4"/>
        <v>77.526401178679151</v>
      </c>
      <c r="Q27" s="96">
        <f t="shared" si="4"/>
        <v>78.473410131701712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27.515463071597807</v>
      </c>
      <c r="C29" s="95">
        <v>27.591549982239627</v>
      </c>
      <c r="D29" s="95">
        <v>27.228923692090216</v>
      </c>
      <c r="E29" s="95">
        <v>26.888069691239632</v>
      </c>
      <c r="F29" s="95">
        <v>24.065720982338345</v>
      </c>
      <c r="G29" s="95">
        <v>23.764378043053913</v>
      </c>
      <c r="H29" s="95">
        <v>20.908238734123724</v>
      </c>
      <c r="I29" s="95">
        <v>14.360566718725678</v>
      </c>
      <c r="J29" s="95">
        <v>14.018059590000874</v>
      </c>
      <c r="K29" s="95">
        <v>14.512857559577899</v>
      </c>
      <c r="L29" s="95">
        <v>16.263772421843246</v>
      </c>
      <c r="M29" s="95">
        <v>18.616521611280351</v>
      </c>
      <c r="N29" s="95">
        <v>19.768682911084102</v>
      </c>
      <c r="O29" s="95">
        <v>16.427633966785471</v>
      </c>
      <c r="P29" s="95">
        <v>14.940473259616569</v>
      </c>
      <c r="Q29" s="95">
        <v>13.328433845091828</v>
      </c>
    </row>
    <row r="30" spans="1:17" ht="12" customHeight="1" x14ac:dyDescent="0.25">
      <c r="A30" s="87" t="s">
        <v>109</v>
      </c>
      <c r="B30" s="95">
        <v>3.9973734792374205</v>
      </c>
      <c r="C30" s="95">
        <v>4.0742996836424199</v>
      </c>
      <c r="D30" s="95">
        <v>4.1207512174159175</v>
      </c>
      <c r="E30" s="95">
        <v>4.6182438389056593</v>
      </c>
      <c r="F30" s="95">
        <v>5.1874276821829657</v>
      </c>
      <c r="G30" s="95">
        <v>5.4905817731330799</v>
      </c>
      <c r="H30" s="95">
        <v>5.7818305889382611</v>
      </c>
      <c r="I30" s="95">
        <v>6.430295164245444</v>
      </c>
      <c r="J30" s="95">
        <v>6.6071200670610173</v>
      </c>
      <c r="K30" s="95">
        <v>6.6476371942174453</v>
      </c>
      <c r="L30" s="95">
        <v>7.3689869280781863</v>
      </c>
      <c r="M30" s="95">
        <v>7.1929010883832349</v>
      </c>
      <c r="N30" s="95">
        <v>6.856224488581991</v>
      </c>
      <c r="O30" s="95">
        <v>6.4941386452162178</v>
      </c>
      <c r="P30" s="95">
        <v>6.6893732156807229</v>
      </c>
      <c r="Q30" s="95">
        <v>7.1752194242133172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24.081425979128927</v>
      </c>
      <c r="C32" s="18">
        <v>25.436696582517079</v>
      </c>
      <c r="D32" s="18">
        <v>25.453617889356764</v>
      </c>
      <c r="E32" s="18">
        <v>27.729788468841662</v>
      </c>
      <c r="F32" s="18">
        <v>33.297550876401097</v>
      </c>
      <c r="G32" s="18">
        <v>33.96387940950099</v>
      </c>
      <c r="H32" s="18">
        <v>42.10313486886983</v>
      </c>
      <c r="I32" s="18">
        <v>48.155152499723073</v>
      </c>
      <c r="J32" s="18">
        <v>55.651157074788195</v>
      </c>
      <c r="K32" s="18">
        <v>54.306113965860391</v>
      </c>
      <c r="L32" s="18">
        <v>49.391981128070064</v>
      </c>
      <c r="M32" s="18">
        <v>49.258595456441746</v>
      </c>
      <c r="N32" s="18">
        <v>50.114686067299353</v>
      </c>
      <c r="O32" s="18">
        <v>52.257251020599419</v>
      </c>
      <c r="P32" s="18">
        <v>55.896554703381867</v>
      </c>
      <c r="Q32" s="18">
        <v>57.969756862396572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120</v>
      </c>
      <c r="B3" s="107">
        <f>IF(RES_hh_tes!B3=0,"",RES_hh_tes!B3/RES_hh_fec!B3)</f>
        <v>0.55857992198168216</v>
      </c>
      <c r="C3" s="107">
        <f>IF(RES_hh_tes!C3=0,"",RES_hh_tes!C3/RES_hh_fec!C3)</f>
        <v>0.56432862224083702</v>
      </c>
      <c r="D3" s="107">
        <f>IF(RES_hh_tes!D3=0,"",RES_hh_tes!D3/RES_hh_fec!D3)</f>
        <v>0.5700674865476244</v>
      </c>
      <c r="E3" s="107">
        <f>IF(RES_hh_tes!E3=0,"",RES_hh_tes!E3/RES_hh_fec!E3)</f>
        <v>0.57378909487996277</v>
      </c>
      <c r="F3" s="107">
        <f>IF(RES_hh_tes!F3=0,"",RES_hh_tes!F3/RES_hh_fec!F3)</f>
        <v>0.5789367822883813</v>
      </c>
      <c r="G3" s="107">
        <f>IF(RES_hh_tes!G3=0,"",RES_hh_tes!G3/RES_hh_fec!G3)</f>
        <v>0.58139727969290267</v>
      </c>
      <c r="H3" s="107">
        <f>IF(RES_hh_tes!H3=0,"",RES_hh_tes!H3/RES_hh_fec!H3)</f>
        <v>0.58761360498235626</v>
      </c>
      <c r="I3" s="107">
        <f>IF(RES_hh_tes!I3=0,"",RES_hh_tes!I3/RES_hh_fec!I3)</f>
        <v>0.59244302784413749</v>
      </c>
      <c r="J3" s="107">
        <f>IF(RES_hh_tes!J3=0,"",RES_hh_tes!J3/RES_hh_fec!J3)</f>
        <v>0.59854369665696483</v>
      </c>
      <c r="K3" s="107">
        <f>IF(RES_hh_tes!K3=0,"",RES_hh_tes!K3/RES_hh_fec!K3)</f>
        <v>0.60180699416527894</v>
      </c>
      <c r="L3" s="107">
        <f>IF(RES_hh_tes!L3=0,"",RES_hh_tes!L3/RES_hh_fec!L3)</f>
        <v>0.60349384652768168</v>
      </c>
      <c r="M3" s="107">
        <f>IF(RES_hh_tes!M3=0,"",RES_hh_tes!M3/RES_hh_fec!M3)</f>
        <v>0.60507884069647533</v>
      </c>
      <c r="N3" s="107">
        <f>IF(RES_hh_tes!N3=0,"",RES_hh_tes!N3/RES_hh_fec!N3)</f>
        <v>0.60977880213198199</v>
      </c>
      <c r="O3" s="107">
        <f>IF(RES_hh_tes!O3=0,"",RES_hh_tes!O3/RES_hh_fec!O3)</f>
        <v>0.61419675918981387</v>
      </c>
      <c r="P3" s="107">
        <f>IF(RES_hh_tes!P3=0,"",RES_hh_tes!P3/RES_hh_fec!P3)</f>
        <v>0.6225907366459531</v>
      </c>
      <c r="Q3" s="107">
        <f>IF(RES_hh_tes!Q3=0,"",RES_hh_tes!Q3/RES_hh_fec!Q3)</f>
        <v>0.63067110167520124</v>
      </c>
    </row>
    <row r="4" spans="1:17" ht="12.95" customHeight="1" x14ac:dyDescent="0.25">
      <c r="A4" s="89" t="s">
        <v>65</v>
      </c>
      <c r="B4" s="103">
        <f>IF(RES_hh_tes!B4=0,"",RES_hh_tes!B4/RES_hh_fec!B4)</f>
        <v>0.5639429679576845</v>
      </c>
      <c r="C4" s="103">
        <f>IF(RES_hh_tes!C4=0,"",RES_hh_tes!C4/RES_hh_fec!C4)</f>
        <v>0.56889041398640172</v>
      </c>
      <c r="D4" s="103">
        <f>IF(RES_hh_tes!D4=0,"",RES_hh_tes!D4/RES_hh_fec!D4)</f>
        <v>0.57394647569586033</v>
      </c>
      <c r="E4" s="103">
        <f>IF(RES_hh_tes!E4=0,"",RES_hh_tes!E4/RES_hh_fec!E4)</f>
        <v>0.57676568789332183</v>
      </c>
      <c r="F4" s="103">
        <f>IF(RES_hh_tes!F4=0,"",RES_hh_tes!F4/RES_hh_fec!F4)</f>
        <v>0.58008251545612255</v>
      </c>
      <c r="G4" s="103">
        <f>IF(RES_hh_tes!G4=0,"",RES_hh_tes!G4/RES_hh_fec!G4)</f>
        <v>0.58177426579227765</v>
      </c>
      <c r="H4" s="103">
        <f>IF(RES_hh_tes!H4=0,"",RES_hh_tes!H4/RES_hh_fec!H4)</f>
        <v>0.58540191290175125</v>
      </c>
      <c r="I4" s="103">
        <f>IF(RES_hh_tes!I4=0,"",RES_hh_tes!I4/RES_hh_fec!I4)</f>
        <v>0.58671454863310224</v>
      </c>
      <c r="J4" s="103">
        <f>IF(RES_hh_tes!J4=0,"",RES_hh_tes!J4/RES_hh_fec!J4)</f>
        <v>0.59171880656421794</v>
      </c>
      <c r="K4" s="103">
        <f>IF(RES_hh_tes!K4=0,"",RES_hh_tes!K4/RES_hh_fec!K4)</f>
        <v>0.59550663691059202</v>
      </c>
      <c r="L4" s="103">
        <f>IF(RES_hh_tes!L4=0,"",RES_hh_tes!L4/RES_hh_fec!L4)</f>
        <v>0.59874707098642777</v>
      </c>
      <c r="M4" s="103">
        <f>IF(RES_hh_tes!M4=0,"",RES_hh_tes!M4/RES_hh_fec!M4)</f>
        <v>0.60113034042638558</v>
      </c>
      <c r="N4" s="103">
        <f>IF(RES_hh_tes!N4=0,"",RES_hh_tes!N4/RES_hh_fec!N4)</f>
        <v>0.60643225860587935</v>
      </c>
      <c r="O4" s="103">
        <f>IF(RES_hh_tes!O4=0,"",RES_hh_tes!O4/RES_hh_fec!O4)</f>
        <v>0.60995644949470407</v>
      </c>
      <c r="P4" s="103">
        <f>IF(RES_hh_tes!P4=0,"",RES_hh_tes!P4/RES_hh_fec!P4)</f>
        <v>0.618176937970212</v>
      </c>
      <c r="Q4" s="103">
        <f>IF(RES_hh_tes!Q4=0,"",RES_hh_tes!Q4/RES_hh_fec!Q4)</f>
        <v>0.62614720040811334</v>
      </c>
    </row>
    <row r="5" spans="1:17" ht="12" customHeight="1" x14ac:dyDescent="0.25">
      <c r="A5" s="87" t="s">
        <v>58</v>
      </c>
      <c r="B5" s="102">
        <f>IF(RES_hh_tes!B5=0,"",RES_hh_tes!B5/RES_hh_fec!B5)</f>
        <v>0.45769230039793629</v>
      </c>
      <c r="C5" s="102">
        <f>IF(RES_hh_tes!C5=0,"",RES_hh_tes!C5/RES_hh_fec!C5)</f>
        <v>0.45908474066245392</v>
      </c>
      <c r="D5" s="102">
        <f>IF(RES_hh_tes!D5=0,"",RES_hh_tes!D5/RES_hh_fec!D5)</f>
        <v>0.4638840653104836</v>
      </c>
      <c r="E5" s="102">
        <f>IF(RES_hh_tes!E5=0,"",RES_hh_tes!E5/RES_hh_fec!E5)</f>
        <v>0.46717715024905909</v>
      </c>
      <c r="F5" s="102">
        <f>IF(RES_hh_tes!F5=0,"",RES_hh_tes!F5/RES_hh_fec!F5)</f>
        <v>0.4684662553013107</v>
      </c>
      <c r="G5" s="102">
        <f>IF(RES_hh_tes!G5=0,"",RES_hh_tes!G5/RES_hh_fec!G5)</f>
        <v>0.47076629429428052</v>
      </c>
      <c r="H5" s="102">
        <f>IF(RES_hh_tes!H5=0,"",RES_hh_tes!H5/RES_hh_fec!H5)</f>
        <v>0.47523937238193409</v>
      </c>
      <c r="I5" s="102">
        <f>IF(RES_hh_tes!I5=0,"",RES_hh_tes!I5/RES_hh_fec!I5)</f>
        <v>0.47784590525605797</v>
      </c>
      <c r="J5" s="102">
        <f>IF(RES_hh_tes!J5=0,"",RES_hh_tes!J5/RES_hh_fec!J5)</f>
        <v>0.47920037140533223</v>
      </c>
      <c r="K5" s="102">
        <f>IF(RES_hh_tes!K5=0,"",RES_hh_tes!K5/RES_hh_fec!K5)</f>
        <v>0.48048935818284771</v>
      </c>
      <c r="L5" s="102">
        <f>IF(RES_hh_tes!L5=0,"",RES_hh_tes!L5/RES_hh_fec!L5)</f>
        <v>0.48513940468828792</v>
      </c>
      <c r="M5" s="102">
        <f>IF(RES_hh_tes!M5=0,"",RES_hh_tes!M5/RES_hh_fec!M5)</f>
        <v>0.4874829216428988</v>
      </c>
      <c r="N5" s="102">
        <f>IF(RES_hh_tes!N5=0,"",RES_hh_tes!N5/RES_hh_fec!N5)</f>
        <v>0.48860316474096227</v>
      </c>
      <c r="O5" s="102">
        <f>IF(RES_hh_tes!O5=0,"",RES_hh_tes!O5/RES_hh_fec!O5)</f>
        <v>0.49038399782914049</v>
      </c>
      <c r="P5" s="102">
        <f>IF(RES_hh_tes!P5=0,"",RES_hh_tes!P5/RES_hh_fec!P5)</f>
        <v>0.49248109960427339</v>
      </c>
      <c r="Q5" s="102">
        <f>IF(RES_hh_tes!Q5=0,"",RES_hh_tes!Q5/RES_hh_fec!Q5)</f>
        <v>0.49537949435586498</v>
      </c>
    </row>
    <row r="6" spans="1:17" ht="12" customHeight="1" x14ac:dyDescent="0.25">
      <c r="A6" s="87" t="s">
        <v>84</v>
      </c>
      <c r="B6" s="102" t="str">
        <f>IF(RES_hh_tes!B6=0,"",RES_hh_tes!B6/RES_hh_fec!B6)</f>
        <v/>
      </c>
      <c r="C6" s="102" t="str">
        <f>IF(RES_hh_tes!C6=0,"",RES_hh_tes!C6/RES_hh_fec!C6)</f>
        <v/>
      </c>
      <c r="D6" s="102" t="str">
        <f>IF(RES_hh_tes!D6=0,"",RES_hh_tes!D6/RES_hh_fec!D6)</f>
        <v/>
      </c>
      <c r="E6" s="102" t="str">
        <f>IF(RES_hh_tes!E6=0,"",RES_hh_tes!E6/RES_hh_fec!E6)</f>
        <v/>
      </c>
      <c r="F6" s="102" t="str">
        <f>IF(RES_hh_tes!F6=0,"",RES_hh_tes!F6/RES_hh_fec!F6)</f>
        <v/>
      </c>
      <c r="G6" s="102" t="str">
        <f>IF(RES_hh_tes!G6=0,"",RES_hh_tes!G6/RES_hh_fec!G6)</f>
        <v/>
      </c>
      <c r="H6" s="102" t="str">
        <f>IF(RES_hh_tes!H6=0,"",RES_hh_tes!H6/RES_hh_fec!H6)</f>
        <v/>
      </c>
      <c r="I6" s="102" t="str">
        <f>IF(RES_hh_tes!I6=0,"",RES_hh_tes!I6/RES_hh_fec!I6)</f>
        <v/>
      </c>
      <c r="J6" s="102" t="str">
        <f>IF(RES_hh_tes!J6=0,"",RES_hh_tes!J6/RES_hh_fec!J6)</f>
        <v/>
      </c>
      <c r="K6" s="102" t="str">
        <f>IF(RES_hh_tes!K6=0,"",RES_hh_tes!K6/RES_hh_fec!K6)</f>
        <v/>
      </c>
      <c r="L6" s="102" t="str">
        <f>IF(RES_hh_tes!L6=0,"",RES_hh_tes!L6/RES_hh_fec!L6)</f>
        <v/>
      </c>
      <c r="M6" s="102" t="str">
        <f>IF(RES_hh_tes!M6=0,"",RES_hh_tes!M6/RES_hh_fec!M6)</f>
        <v/>
      </c>
      <c r="N6" s="102" t="str">
        <f>IF(RES_hh_tes!N6=0,"",RES_hh_tes!N6/RES_hh_fec!N6)</f>
        <v/>
      </c>
      <c r="O6" s="102" t="str">
        <f>IF(RES_hh_tes!O6=0,"",RES_hh_tes!O6/RES_hh_fec!O6)</f>
        <v/>
      </c>
      <c r="P6" s="102" t="str">
        <f>IF(RES_hh_tes!P6=0,"",RES_hh_tes!P6/RES_hh_fec!P6)</f>
        <v/>
      </c>
      <c r="Q6" s="102" t="str">
        <f>IF(RES_hh_tes!Q6=0,"",RES_hh_tes!Q6/RES_hh_fec!Q6)</f>
        <v/>
      </c>
    </row>
    <row r="7" spans="1:17" ht="12" customHeight="1" x14ac:dyDescent="0.25">
      <c r="A7" s="87" t="s">
        <v>110</v>
      </c>
      <c r="B7" s="102" t="str">
        <f>IF(RES_hh_tes!B7=0,"",RES_hh_tes!B7/RES_hh_fec!B7)</f>
        <v/>
      </c>
      <c r="C7" s="102" t="str">
        <f>IF(RES_hh_tes!C7=0,"",RES_hh_tes!C7/RES_hh_fec!C7)</f>
        <v/>
      </c>
      <c r="D7" s="102" t="str">
        <f>IF(RES_hh_tes!D7=0,"",RES_hh_tes!D7/RES_hh_fec!D7)</f>
        <v/>
      </c>
      <c r="E7" s="102" t="str">
        <f>IF(RES_hh_tes!E7=0,"",RES_hh_tes!E7/RES_hh_fec!E7)</f>
        <v/>
      </c>
      <c r="F7" s="102" t="str">
        <f>IF(RES_hh_tes!F7=0,"",RES_hh_tes!F7/RES_hh_fec!F7)</f>
        <v/>
      </c>
      <c r="G7" s="102">
        <f>IF(RES_hh_tes!G7=0,"",RES_hh_tes!G7/RES_hh_fec!G7)</f>
        <v>0.64978106286786541</v>
      </c>
      <c r="H7" s="102">
        <f>IF(RES_hh_tes!H7=0,"",RES_hh_tes!H7/RES_hh_fec!H7)</f>
        <v>0.64978407525493109</v>
      </c>
      <c r="I7" s="102">
        <f>IF(RES_hh_tes!I7=0,"",RES_hh_tes!I7/RES_hh_fec!I7)</f>
        <v>0.64981386358040283</v>
      </c>
      <c r="J7" s="102">
        <f>IF(RES_hh_tes!J7=0,"",RES_hh_tes!J7/RES_hh_fec!J7)</f>
        <v>0.65430644366507806</v>
      </c>
      <c r="K7" s="102">
        <f>IF(RES_hh_tes!K7=0,"",RES_hh_tes!K7/RES_hh_fec!K7)</f>
        <v>0.65710187966904521</v>
      </c>
      <c r="L7" s="102">
        <f>IF(RES_hh_tes!L7=0,"",RES_hh_tes!L7/RES_hh_fec!L7)</f>
        <v>0.66259925048346957</v>
      </c>
      <c r="M7" s="102">
        <f>IF(RES_hh_tes!M7=0,"",RES_hh_tes!M7/RES_hh_fec!M7)</f>
        <v>0.66387774387083576</v>
      </c>
      <c r="N7" s="102">
        <f>IF(RES_hh_tes!N7=0,"",RES_hh_tes!N7/RES_hh_fec!N7)</f>
        <v>0.66666807477133416</v>
      </c>
      <c r="O7" s="102">
        <f>IF(RES_hh_tes!O7=0,"",RES_hh_tes!O7/RES_hh_fec!O7)</f>
        <v>0.66667069389952416</v>
      </c>
      <c r="P7" s="102">
        <f>IF(RES_hh_tes!P7=0,"",RES_hh_tes!P7/RES_hh_fec!P7)</f>
        <v>0.66676321904482583</v>
      </c>
      <c r="Q7" s="102">
        <f>IF(RES_hh_tes!Q7=0,"",RES_hh_tes!Q7/RES_hh_fec!Q7)</f>
        <v>0.66818817948720244</v>
      </c>
    </row>
    <row r="8" spans="1:17" ht="12" customHeight="1" x14ac:dyDescent="0.25">
      <c r="A8" s="87" t="s">
        <v>109</v>
      </c>
      <c r="B8" s="102">
        <f>IF(RES_hh_tes!B8=0,"",RES_hh_tes!B8/RES_hh_fec!B8)</f>
        <v>0.56331360048976753</v>
      </c>
      <c r="C8" s="102">
        <f>IF(RES_hh_tes!C8=0,"",RES_hh_tes!C8/RES_hh_fec!C8)</f>
        <v>0.56865883634828718</v>
      </c>
      <c r="D8" s="102">
        <f>IF(RES_hh_tes!D8=0,"",RES_hh_tes!D8/RES_hh_fec!D8)</f>
        <v>0.57416189918323379</v>
      </c>
      <c r="E8" s="102">
        <f>IF(RES_hh_tes!E8=0,"",RES_hh_tes!E8/RES_hh_fec!E8)</f>
        <v>0.58167158874588276</v>
      </c>
      <c r="F8" s="102">
        <f>IF(RES_hh_tes!F8=0,"",RES_hh_tes!F8/RES_hh_fec!F8)</f>
        <v>0.59169017289510983</v>
      </c>
      <c r="G8" s="102">
        <f>IF(RES_hh_tes!G8=0,"",RES_hh_tes!G8/RES_hh_fec!G8)</f>
        <v>0.59822469019488689</v>
      </c>
      <c r="H8" s="102">
        <f>IF(RES_hh_tes!H8=0,"",RES_hh_tes!H8/RES_hh_fec!H8)</f>
        <v>0.60390486561604317</v>
      </c>
      <c r="I8" s="102">
        <f>IF(RES_hh_tes!I8=0,"",RES_hh_tes!I8/RES_hh_fec!I8)</f>
        <v>0.61194182800717722</v>
      </c>
      <c r="J8" s="102">
        <f>IF(RES_hh_tes!J8=0,"",RES_hh_tes!J8/RES_hh_fec!J8)</f>
        <v>0.61761757833511777</v>
      </c>
      <c r="K8" s="102">
        <f>IF(RES_hh_tes!K8=0,"",RES_hh_tes!K8/RES_hh_fec!K8)</f>
        <v>0.62339694600980922</v>
      </c>
      <c r="L8" s="102">
        <f>IF(RES_hh_tes!L8=0,"",RES_hh_tes!L8/RES_hh_fec!L8)</f>
        <v>0.6303101227159974</v>
      </c>
      <c r="M8" s="102">
        <f>IF(RES_hh_tes!M8=0,"",RES_hh_tes!M8/RES_hh_fec!M8)</f>
        <v>0.63609330919544527</v>
      </c>
      <c r="N8" s="102">
        <f>IF(RES_hh_tes!N8=0,"",RES_hh_tes!N8/RES_hh_fec!N8)</f>
        <v>0.64231289000628311</v>
      </c>
      <c r="O8" s="102">
        <f>IF(RES_hh_tes!O8=0,"",RES_hh_tes!O8/RES_hh_fec!O8)</f>
        <v>0.64760571030389324</v>
      </c>
      <c r="P8" s="102">
        <f>IF(RES_hh_tes!P8=0,"",RES_hh_tes!P8/RES_hh_fec!P8)</f>
        <v>0.65590672806212547</v>
      </c>
      <c r="Q8" s="102">
        <f>IF(RES_hh_tes!Q8=0,"",RES_hh_tes!Q8/RES_hh_fec!Q8)</f>
        <v>0.66540488151720201</v>
      </c>
    </row>
    <row r="9" spans="1:17" ht="12" customHeight="1" x14ac:dyDescent="0.25">
      <c r="A9" s="87" t="s">
        <v>55</v>
      </c>
      <c r="B9" s="102">
        <f>IF(RES_hh_tes!B9=0,"",RES_hh_tes!B9/RES_hh_fec!B9)</f>
        <v>0.43656804037956987</v>
      </c>
      <c r="C9" s="102">
        <f>IF(RES_hh_tes!C9=0,"",RES_hh_tes!C9/RES_hh_fec!C9)</f>
        <v>0.43891314025960076</v>
      </c>
      <c r="D9" s="102">
        <f>IF(RES_hh_tes!D9=0,"",RES_hh_tes!D9/RES_hh_fec!D9)</f>
        <v>0.43994272737301293</v>
      </c>
      <c r="E9" s="102">
        <f>IF(RES_hh_tes!E9=0,"",RES_hh_tes!E9/RES_hh_fec!E9)</f>
        <v>0.44436280538352285</v>
      </c>
      <c r="F9" s="102">
        <f>IF(RES_hh_tes!F9=0,"",RES_hh_tes!F9/RES_hh_fec!F9)</f>
        <v>0.44914626304016297</v>
      </c>
      <c r="G9" s="102">
        <f>IF(RES_hh_tes!G9=0,"",RES_hh_tes!G9/RES_hh_fec!G9)</f>
        <v>0.45413596342897616</v>
      </c>
      <c r="H9" s="102">
        <f>IF(RES_hh_tes!H9=0,"",RES_hh_tes!H9/RES_hh_fec!H9)</f>
        <v>0.45794327402570389</v>
      </c>
      <c r="I9" s="102">
        <f>IF(RES_hh_tes!I9=0,"",RES_hh_tes!I9/RES_hh_fec!I9)</f>
        <v>0.46341330011788778</v>
      </c>
      <c r="J9" s="102">
        <f>IF(RES_hh_tes!J9=0,"",RES_hh_tes!J9/RES_hh_fec!J9)</f>
        <v>0.46998136123147255</v>
      </c>
      <c r="K9" s="102">
        <f>IF(RES_hh_tes!K9=0,"",RES_hh_tes!K9/RES_hh_fec!K9)</f>
        <v>0.475900159371826</v>
      </c>
      <c r="L9" s="102">
        <f>IF(RES_hh_tes!L9=0,"",RES_hh_tes!L9/RES_hh_fec!L9)</f>
        <v>0.48195149614480493</v>
      </c>
      <c r="M9" s="102">
        <f>IF(RES_hh_tes!M9=0,"",RES_hh_tes!M9/RES_hh_fec!M9)</f>
        <v>0.48847005307290203</v>
      </c>
      <c r="N9" s="102">
        <f>IF(RES_hh_tes!N9=0,"",RES_hh_tes!N9/RES_hh_fec!N9)</f>
        <v>0.49479573879099359</v>
      </c>
      <c r="O9" s="102">
        <f>IF(RES_hh_tes!O9=0,"",RES_hh_tes!O9/RES_hh_fec!O9)</f>
        <v>0.5017873481143017</v>
      </c>
      <c r="P9" s="102">
        <f>IF(RES_hh_tes!P9=0,"",RES_hh_tes!P9/RES_hh_fec!P9)</f>
        <v>0.50800730921472392</v>
      </c>
      <c r="Q9" s="102">
        <f>IF(RES_hh_tes!Q9=0,"",RES_hh_tes!Q9/RES_hh_fec!Q9)</f>
        <v>0.5144067234420574</v>
      </c>
    </row>
    <row r="10" spans="1:17" ht="12" customHeight="1" x14ac:dyDescent="0.25">
      <c r="A10" s="87" t="s">
        <v>79</v>
      </c>
      <c r="B10" s="102" t="str">
        <f>IF(RES_hh_tes!B10=0,"",RES_hh_tes!B10/RES_hh_fec!B10)</f>
        <v/>
      </c>
      <c r="C10" s="102" t="str">
        <f>IF(RES_hh_tes!C10=0,"",RES_hh_tes!C10/RES_hh_fec!C10)</f>
        <v/>
      </c>
      <c r="D10" s="102" t="str">
        <f>IF(RES_hh_tes!D10=0,"",RES_hh_tes!D10/RES_hh_fec!D10)</f>
        <v/>
      </c>
      <c r="E10" s="102" t="str">
        <f>IF(RES_hh_tes!E10=0,"",RES_hh_tes!E10/RES_hh_fec!E10)</f>
        <v/>
      </c>
      <c r="F10" s="102" t="str">
        <f>IF(RES_hh_tes!F10=0,"",RES_hh_tes!F10/RES_hh_fec!F10)</f>
        <v/>
      </c>
      <c r="G10" s="102" t="str">
        <f>IF(RES_hh_tes!G10=0,"",RES_hh_tes!G10/RES_hh_fec!G10)</f>
        <v/>
      </c>
      <c r="H10" s="102" t="str">
        <f>IF(RES_hh_tes!H10=0,"",RES_hh_tes!H10/RES_hh_fec!H10)</f>
        <v/>
      </c>
      <c r="I10" s="102" t="str">
        <f>IF(RES_hh_tes!I10=0,"",RES_hh_tes!I10/RES_hh_fec!I10)</f>
        <v/>
      </c>
      <c r="J10" s="102" t="str">
        <f>IF(RES_hh_tes!J10=0,"",RES_hh_tes!J10/RES_hh_fec!J10)</f>
        <v/>
      </c>
      <c r="K10" s="102" t="str">
        <f>IF(RES_hh_tes!K10=0,"",RES_hh_tes!K10/RES_hh_fec!K10)</f>
        <v/>
      </c>
      <c r="L10" s="102" t="str">
        <f>IF(RES_hh_tes!L10=0,"",RES_hh_tes!L10/RES_hh_fec!L10)</f>
        <v/>
      </c>
      <c r="M10" s="102" t="str">
        <f>IF(RES_hh_tes!M10=0,"",RES_hh_tes!M10/RES_hh_fec!M10)</f>
        <v/>
      </c>
      <c r="N10" s="102" t="str">
        <f>IF(RES_hh_tes!N10=0,"",RES_hh_tes!N10/RES_hh_fec!N10)</f>
        <v/>
      </c>
      <c r="O10" s="102" t="str">
        <f>IF(RES_hh_tes!O10=0,"",RES_hh_tes!O10/RES_hh_fec!O10)</f>
        <v/>
      </c>
      <c r="P10" s="102" t="str">
        <f>IF(RES_hh_tes!P10=0,"",RES_hh_tes!P10/RES_hh_fec!P10)</f>
        <v/>
      </c>
      <c r="Q10" s="102" t="str">
        <f>IF(RES_hh_tes!Q10=0,"",RES_hh_tes!Q10/RES_hh_fec!Q10)</f>
        <v/>
      </c>
    </row>
    <row r="11" spans="1:17" ht="12" customHeight="1" x14ac:dyDescent="0.25">
      <c r="A11" s="87" t="s">
        <v>61</v>
      </c>
      <c r="B11" s="102">
        <f>IF(RES_hh_tes!B11=0,"",RES_hh_tes!B11/RES_hh_fec!B11)</f>
        <v>0.70414200061220955</v>
      </c>
      <c r="C11" s="102">
        <f>IF(RES_hh_tes!C11=0,"",RES_hh_tes!C11/RES_hh_fec!C11)</f>
        <v>0.70544429924732288</v>
      </c>
      <c r="D11" s="102">
        <f>IF(RES_hh_tes!D11=0,"",RES_hh_tes!D11/RES_hh_fec!D11)</f>
        <v>0.70703104280048501</v>
      </c>
      <c r="E11" s="102">
        <f>IF(RES_hh_tes!E11=0,"",RES_hh_tes!E11/RES_hh_fec!E11)</f>
        <v>0.70826952961523504</v>
      </c>
      <c r="F11" s="102">
        <f>IF(RES_hh_tes!F11=0,"",RES_hh_tes!F11/RES_hh_fec!F11)</f>
        <v>0.70950767562745709</v>
      </c>
      <c r="G11" s="102">
        <f>IF(RES_hh_tes!G11=0,"",RES_hh_tes!G11/RES_hh_fec!G11)</f>
        <v>0.71087346846404942</v>
      </c>
      <c r="H11" s="102">
        <f>IF(RES_hh_tes!H11=0,"",RES_hh_tes!H11/RES_hh_fec!H11)</f>
        <v>0.71173877007195663</v>
      </c>
      <c r="I11" s="102">
        <f>IF(RES_hh_tes!I11=0,"",RES_hh_tes!I11/RES_hh_fec!I11)</f>
        <v>0.71305493408705523</v>
      </c>
      <c r="J11" s="102">
        <f>IF(RES_hh_tes!J11=0,"",RES_hh_tes!J11/RES_hh_fec!J11)</f>
        <v>0.71600537710453882</v>
      </c>
      <c r="K11" s="102">
        <f>IF(RES_hh_tes!K11=0,"",RES_hh_tes!K11/RES_hh_fec!K11)</f>
        <v>0.71962862480567547</v>
      </c>
      <c r="L11" s="102">
        <f>IF(RES_hh_tes!L11=0,"",RES_hh_tes!L11/RES_hh_fec!L11)</f>
        <v>0.7231527690985261</v>
      </c>
      <c r="M11" s="102">
        <f>IF(RES_hh_tes!M11=0,"",RES_hh_tes!M11/RES_hh_fec!M11)</f>
        <v>0.72574427755493587</v>
      </c>
      <c r="N11" s="102">
        <f>IF(RES_hh_tes!N11=0,"",RES_hh_tes!N11/RES_hh_fec!N11)</f>
        <v>0.72971310589298033</v>
      </c>
      <c r="O11" s="102">
        <f>IF(RES_hh_tes!O11=0,"",RES_hh_tes!O11/RES_hh_fec!O11)</f>
        <v>0.73404880510617965</v>
      </c>
      <c r="P11" s="102">
        <f>IF(RES_hh_tes!P11=0,"",RES_hh_tes!P11/RES_hh_fec!P11)</f>
        <v>0.73808708776276521</v>
      </c>
      <c r="Q11" s="102">
        <f>IF(RES_hh_tes!Q11=0,"",RES_hh_tes!Q11/RES_hh_fec!Q11)</f>
        <v>0.74286872768311341</v>
      </c>
    </row>
    <row r="12" spans="1:17" ht="12" customHeight="1" x14ac:dyDescent="0.25">
      <c r="A12" s="87" t="s">
        <v>115</v>
      </c>
      <c r="B12" s="102" t="str">
        <f>IF(RES_hh_tes!B12=0,"",RES_hh_tes!B12/RES_hh_fec!B12)</f>
        <v/>
      </c>
      <c r="C12" s="102" t="str">
        <f>IF(RES_hh_tes!C12=0,"",RES_hh_tes!C12/RES_hh_fec!C12)</f>
        <v/>
      </c>
      <c r="D12" s="102" t="str">
        <f>IF(RES_hh_tes!D12=0,"",RES_hh_tes!D12/RES_hh_fec!D12)</f>
        <v/>
      </c>
      <c r="E12" s="102" t="str">
        <f>IF(RES_hh_tes!E12=0,"",RES_hh_tes!E12/RES_hh_fec!E12)</f>
        <v/>
      </c>
      <c r="F12" s="102" t="str">
        <f>IF(RES_hh_tes!F12=0,"",RES_hh_tes!F12/RES_hh_fec!F12)</f>
        <v/>
      </c>
      <c r="G12" s="102" t="str">
        <f>IF(RES_hh_tes!G12=0,"",RES_hh_tes!G12/RES_hh_fec!G12)</f>
        <v/>
      </c>
      <c r="H12" s="102" t="str">
        <f>IF(RES_hh_tes!H12=0,"",RES_hh_tes!H12/RES_hh_fec!H12)</f>
        <v/>
      </c>
      <c r="I12" s="102" t="str">
        <f>IF(RES_hh_tes!I12=0,"",RES_hh_tes!I12/RES_hh_fec!I12)</f>
        <v/>
      </c>
      <c r="J12" s="102" t="str">
        <f>IF(RES_hh_tes!J12=0,"",RES_hh_tes!J12/RES_hh_fec!J12)</f>
        <v/>
      </c>
      <c r="K12" s="102" t="str">
        <f>IF(RES_hh_tes!K12=0,"",RES_hh_tes!K12/RES_hh_fec!K12)</f>
        <v/>
      </c>
      <c r="L12" s="102" t="str">
        <f>IF(RES_hh_tes!L12=0,"",RES_hh_tes!L12/RES_hh_fec!L12)</f>
        <v/>
      </c>
      <c r="M12" s="102" t="str">
        <f>IF(RES_hh_tes!M12=0,"",RES_hh_tes!M12/RES_hh_fec!M12)</f>
        <v/>
      </c>
      <c r="N12" s="102" t="str">
        <f>IF(RES_hh_tes!N12=0,"",RES_hh_tes!N12/RES_hh_fec!N12)</f>
        <v/>
      </c>
      <c r="O12" s="102" t="str">
        <f>IF(RES_hh_tes!O12=0,"",RES_hh_tes!O12/RES_hh_fec!O12)</f>
        <v/>
      </c>
      <c r="P12" s="102" t="str">
        <f>IF(RES_hh_tes!P12=0,"",RES_hh_tes!P12/RES_hh_fec!P12)</f>
        <v/>
      </c>
      <c r="Q12" s="102" t="str">
        <f>IF(RES_hh_tes!Q12=0,"",RES_hh_tes!Q12/RES_hh_fec!Q12)</f>
        <v/>
      </c>
    </row>
    <row r="13" spans="1:17" ht="12" customHeight="1" x14ac:dyDescent="0.25">
      <c r="A13" s="51" t="s">
        <v>114</v>
      </c>
      <c r="B13" s="104">
        <f>IF(RES_hh_tes!B13=0,"",RES_hh_tes!B13/RES_hh_fec!B13)</f>
        <v>0.66893490058159888</v>
      </c>
      <c r="C13" s="104">
        <f>IF(RES_hh_tes!C13=0,"",RES_hh_tes!C13/RES_hh_fec!C13)</f>
        <v>0.67376264224502247</v>
      </c>
      <c r="D13" s="104">
        <f>IF(RES_hh_tes!D13=0,"",RES_hh_tes!D13/RES_hh_fec!D13)</f>
        <v>0.68024069337682025</v>
      </c>
      <c r="E13" s="104">
        <f>IF(RES_hh_tes!E13=0,"",RES_hh_tes!E13/RES_hh_fec!E13)</f>
        <v>0.6860922088565039</v>
      </c>
      <c r="F13" s="104">
        <f>IF(RES_hh_tes!F13=0,"",RES_hh_tes!F13/RES_hh_fec!F13)</f>
        <v>0.69215935324161659</v>
      </c>
      <c r="G13" s="104">
        <f>IF(RES_hh_tes!G13=0,"",RES_hh_tes!G13/RES_hh_fec!G13)</f>
        <v>0.69787515138360978</v>
      </c>
      <c r="H13" s="104">
        <f>IF(RES_hh_tes!H13=0,"",RES_hh_tes!H13/RES_hh_fec!H13)</f>
        <v>0.70247598702503122</v>
      </c>
      <c r="I13" s="104">
        <f>IF(RES_hh_tes!I13=0,"",RES_hh_tes!I13/RES_hh_fec!I13)</f>
        <v>0.70729684039661489</v>
      </c>
      <c r="J13" s="104">
        <f>IF(RES_hh_tes!J13=0,"",RES_hh_tes!J13/RES_hh_fec!J13)</f>
        <v>0.71301935305102127</v>
      </c>
      <c r="K13" s="104">
        <f>IF(RES_hh_tes!K13=0,"",RES_hh_tes!K13/RES_hh_fec!K13)</f>
        <v>0.71896385700389109</v>
      </c>
      <c r="L13" s="104">
        <f>IF(RES_hh_tes!L13=0,"",RES_hh_tes!L13/RES_hh_fec!L13)</f>
        <v>0.72542657031811575</v>
      </c>
      <c r="M13" s="104">
        <f>IF(RES_hh_tes!M13=0,"",RES_hh_tes!M13/RES_hh_fec!M13)</f>
        <v>0.73400791784545616</v>
      </c>
      <c r="N13" s="104">
        <f>IF(RES_hh_tes!N13=0,"",RES_hh_tes!N13/RES_hh_fec!N13)</f>
        <v>0.74396308264893485</v>
      </c>
      <c r="O13" s="104">
        <f>IF(RES_hh_tes!O13=0,"",RES_hh_tes!O13/RES_hh_fec!O13)</f>
        <v>0.75254639363679499</v>
      </c>
      <c r="P13" s="104">
        <f>IF(RES_hh_tes!P13=0,"",RES_hh_tes!P13/RES_hh_fec!P13)</f>
        <v>0.76225750971845463</v>
      </c>
      <c r="Q13" s="104">
        <f>IF(RES_hh_tes!Q13=0,"",RES_hh_tes!Q13/RES_hh_fec!Q13)</f>
        <v>0.76931968507262805</v>
      </c>
    </row>
    <row r="14" spans="1:17" ht="12" customHeight="1" x14ac:dyDescent="0.25">
      <c r="A14" s="99" t="s">
        <v>117</v>
      </c>
      <c r="B14" s="106">
        <f>IF(RES_hh_tes!B14=0,"",RES_hh_tes!B14/RES_hh_fec!B14)</f>
        <v>1</v>
      </c>
      <c r="C14" s="106">
        <f>IF(RES_hh_tes!C14=0,"",RES_hh_tes!C14/RES_hh_fec!C14)</f>
        <v>1.0000000000000004</v>
      </c>
      <c r="D14" s="106">
        <f>IF(RES_hh_tes!D14=0,"",RES_hh_tes!D14/RES_hh_fec!D14)</f>
        <v>1.0000000000000002</v>
      </c>
      <c r="E14" s="106">
        <f>IF(RES_hh_tes!E14=0,"",RES_hh_tes!E14/RES_hh_fec!E14)</f>
        <v>1.0000000000000002</v>
      </c>
      <c r="F14" s="106">
        <f>IF(RES_hh_tes!F14=0,"",RES_hh_tes!F14/RES_hh_fec!F14)</f>
        <v>1</v>
      </c>
      <c r="G14" s="106">
        <f>IF(RES_hh_tes!G14=0,"",RES_hh_tes!G14/RES_hh_fec!G14)</f>
        <v>1.0000000000000002</v>
      </c>
      <c r="H14" s="106">
        <f>IF(RES_hh_tes!H14=0,"",RES_hh_tes!H14/RES_hh_fec!H14)</f>
        <v>1</v>
      </c>
      <c r="I14" s="106">
        <f>IF(RES_hh_tes!I14=0,"",RES_hh_tes!I14/RES_hh_fec!I14)</f>
        <v>1</v>
      </c>
      <c r="J14" s="106">
        <f>IF(RES_hh_tes!J14=0,"",RES_hh_tes!J14/RES_hh_fec!J14)</f>
        <v>1</v>
      </c>
      <c r="K14" s="106">
        <f>IF(RES_hh_tes!K14=0,"",RES_hh_tes!K14/RES_hh_fec!K14)</f>
        <v>1.0000000000000002</v>
      </c>
      <c r="L14" s="106">
        <f>IF(RES_hh_tes!L14=0,"",RES_hh_tes!L14/RES_hh_fec!L14)</f>
        <v>1.0000000000000002</v>
      </c>
      <c r="M14" s="106">
        <f>IF(RES_hh_tes!M14=0,"",RES_hh_tes!M14/RES_hh_fec!M14)</f>
        <v>1.0000000000000002</v>
      </c>
      <c r="N14" s="106">
        <f>IF(RES_hh_tes!N14=0,"",RES_hh_tes!N14/RES_hh_fec!N14)</f>
        <v>0.99999999999999978</v>
      </c>
      <c r="O14" s="106">
        <f>IF(RES_hh_tes!O14=0,"",RES_hh_tes!O14/RES_hh_fec!O14)</f>
        <v>1</v>
      </c>
      <c r="P14" s="106">
        <f>IF(RES_hh_tes!P14=0,"",RES_hh_tes!P14/RES_hh_fec!P14)</f>
        <v>0.99999999999999944</v>
      </c>
      <c r="Q14" s="106">
        <f>IF(RES_hh_tes!Q14=0,"",RES_hh_tes!Q14/RES_hh_fec!Q14)</f>
        <v>1</v>
      </c>
    </row>
    <row r="15" spans="1:17" ht="12.95" customHeight="1" x14ac:dyDescent="0.25">
      <c r="A15" s="89" t="s">
        <v>112</v>
      </c>
      <c r="B15" s="103">
        <f>IF(RES_hh_tes!B15=0,"",RES_hh_tes!B15/RES_hh_fec!B15)</f>
        <v>1.5170385479732045</v>
      </c>
      <c r="C15" s="103">
        <f>IF(RES_hh_tes!C15=0,"",RES_hh_tes!C15/RES_hh_fec!C15)</f>
        <v>1.6035636698318008</v>
      </c>
      <c r="D15" s="103">
        <f>IF(RES_hh_tes!D15=0,"",RES_hh_tes!D15/RES_hh_fec!D15)</f>
        <v>1.6844032705268377</v>
      </c>
      <c r="E15" s="103">
        <f>IF(RES_hh_tes!E15=0,"",RES_hh_tes!E15/RES_hh_fec!E15)</f>
        <v>1.7704571949321815</v>
      </c>
      <c r="F15" s="103">
        <f>IF(RES_hh_tes!F15=0,"",RES_hh_tes!F15/RES_hh_fec!F15)</f>
        <v>1.8384222516698785</v>
      </c>
      <c r="G15" s="103">
        <f>IF(RES_hh_tes!G15=0,"",RES_hh_tes!G15/RES_hh_fec!G15)</f>
        <v>1.8994946019115864</v>
      </c>
      <c r="H15" s="103">
        <f>IF(RES_hh_tes!H15=0,"",RES_hh_tes!H15/RES_hh_fec!H15)</f>
        <v>1.9671752969143383</v>
      </c>
      <c r="I15" s="103">
        <f>IF(RES_hh_tes!I15=0,"",RES_hh_tes!I15/RES_hh_fec!I15)</f>
        <v>2.0436657924141528</v>
      </c>
      <c r="J15" s="103">
        <f>IF(RES_hh_tes!J15=0,"",RES_hh_tes!J15/RES_hh_fec!J15)</f>
        <v>2.1170690689833989</v>
      </c>
      <c r="K15" s="103">
        <f>IF(RES_hh_tes!K15=0,"",RES_hh_tes!K15/RES_hh_fec!K15)</f>
        <v>2.1758526182067084</v>
      </c>
      <c r="L15" s="103">
        <f>IF(RES_hh_tes!L15=0,"",RES_hh_tes!L15/RES_hh_fec!L15)</f>
        <v>2.2310003623065251</v>
      </c>
      <c r="M15" s="103">
        <f>IF(RES_hh_tes!M15=0,"",RES_hh_tes!M15/RES_hh_fec!M15)</f>
        <v>2.3630340455742003</v>
      </c>
      <c r="N15" s="103">
        <f>IF(RES_hh_tes!N15=0,"",RES_hh_tes!N15/RES_hh_fec!N15)</f>
        <v>2.3881718668684342</v>
      </c>
      <c r="O15" s="103">
        <f>IF(RES_hh_tes!O15=0,"",RES_hh_tes!O15/RES_hh_fec!O15)</f>
        <v>2.4209635389076594</v>
      </c>
      <c r="P15" s="103">
        <f>IF(RES_hh_tes!P15=0,"",RES_hh_tes!P15/RES_hh_fec!P15)</f>
        <v>2.5189311086034034</v>
      </c>
      <c r="Q15" s="103">
        <f>IF(RES_hh_tes!Q15=0,"",RES_hh_tes!Q15/RES_hh_fec!Q15)</f>
        <v>2.6304989698453367</v>
      </c>
    </row>
    <row r="16" spans="1:17" ht="12" customHeight="1" x14ac:dyDescent="0.25">
      <c r="A16" s="87" t="s">
        <v>111</v>
      </c>
      <c r="B16" s="105">
        <f>IF(RES_hh_tes!B16=0,"",RES_hh_tes!B16/RES_hh_fec!B16)</f>
        <v>1.5170385479732045</v>
      </c>
      <c r="C16" s="105">
        <f>IF(RES_hh_tes!C16=0,"",RES_hh_tes!C16/RES_hh_fec!C16)</f>
        <v>1.6035636698318008</v>
      </c>
      <c r="D16" s="105">
        <f>IF(RES_hh_tes!D16=0,"",RES_hh_tes!D16/RES_hh_fec!D16)</f>
        <v>1.6844032705268377</v>
      </c>
      <c r="E16" s="105">
        <f>IF(RES_hh_tes!E16=0,"",RES_hh_tes!E16/RES_hh_fec!E16)</f>
        <v>1.7704571949321815</v>
      </c>
      <c r="F16" s="105">
        <f>IF(RES_hh_tes!F16=0,"",RES_hh_tes!F16/RES_hh_fec!F16)</f>
        <v>1.8384222516698785</v>
      </c>
      <c r="G16" s="105">
        <f>IF(RES_hh_tes!G16=0,"",RES_hh_tes!G16/RES_hh_fec!G16)</f>
        <v>1.8994946019115864</v>
      </c>
      <c r="H16" s="105">
        <f>IF(RES_hh_tes!H16=0,"",RES_hh_tes!H16/RES_hh_fec!H16)</f>
        <v>1.9671752969143383</v>
      </c>
      <c r="I16" s="105">
        <f>IF(RES_hh_tes!I16=0,"",RES_hh_tes!I16/RES_hh_fec!I16)</f>
        <v>2.0436657924141528</v>
      </c>
      <c r="J16" s="105">
        <f>IF(RES_hh_tes!J16=0,"",RES_hh_tes!J16/RES_hh_fec!J16)</f>
        <v>2.1170690689833989</v>
      </c>
      <c r="K16" s="105">
        <f>IF(RES_hh_tes!K16=0,"",RES_hh_tes!K16/RES_hh_fec!K16)</f>
        <v>2.1758526182067084</v>
      </c>
      <c r="L16" s="105">
        <f>IF(RES_hh_tes!L16=0,"",RES_hh_tes!L16/RES_hh_fec!L16)</f>
        <v>2.2310003623065251</v>
      </c>
      <c r="M16" s="105">
        <f>IF(RES_hh_tes!M16=0,"",RES_hh_tes!M16/RES_hh_fec!M16)</f>
        <v>2.3630340455742003</v>
      </c>
      <c r="N16" s="105">
        <f>IF(RES_hh_tes!N16=0,"",RES_hh_tes!N16/RES_hh_fec!N16)</f>
        <v>2.3881718668684342</v>
      </c>
      <c r="O16" s="105">
        <f>IF(RES_hh_tes!O16=0,"",RES_hh_tes!O16/RES_hh_fec!O16)</f>
        <v>2.4209635389076594</v>
      </c>
      <c r="P16" s="105">
        <f>IF(RES_hh_tes!P16=0,"",RES_hh_tes!P16/RES_hh_fec!P16)</f>
        <v>2.5189311086034034</v>
      </c>
      <c r="Q16" s="105">
        <f>IF(RES_hh_tes!Q16=0,"",RES_hh_tes!Q16/RES_hh_fec!Q16)</f>
        <v>2.6304989698453367</v>
      </c>
    </row>
    <row r="17" spans="1:17" ht="12.95" customHeight="1" x14ac:dyDescent="0.25">
      <c r="A17" s="89" t="s">
        <v>63</v>
      </c>
      <c r="B17" s="103">
        <f>IF(RES_hh_tes!B17=0,"",RES_hh_tes!B17/RES_hh_fec!B17)</f>
        <v>0.56516252334695671</v>
      </c>
      <c r="C17" s="103">
        <f>IF(RES_hh_tes!C17=0,"",RES_hh_tes!C17/RES_hh_fec!C17)</f>
        <v>0.57136521647612359</v>
      </c>
      <c r="D17" s="103">
        <f>IF(RES_hh_tes!D17=0,"",RES_hh_tes!D17/RES_hh_fec!D17)</f>
        <v>0.57834360869141632</v>
      </c>
      <c r="E17" s="103">
        <f>IF(RES_hh_tes!E17=0,"",RES_hh_tes!E17/RES_hh_fec!E17)</f>
        <v>0.58090355041064712</v>
      </c>
      <c r="F17" s="103">
        <f>IF(RES_hh_tes!F17=0,"",RES_hh_tes!F17/RES_hh_fec!F17)</f>
        <v>0.5824279897028608</v>
      </c>
      <c r="G17" s="103">
        <f>IF(RES_hh_tes!G17=0,"",RES_hh_tes!G17/RES_hh_fec!G17)</f>
        <v>0.58415276438808184</v>
      </c>
      <c r="H17" s="103">
        <f>IF(RES_hh_tes!H17=0,"",RES_hh_tes!H17/RES_hh_fec!H17)</f>
        <v>0.58780688152747196</v>
      </c>
      <c r="I17" s="103">
        <f>IF(RES_hh_tes!I17=0,"",RES_hh_tes!I17/RES_hh_fec!I17)</f>
        <v>0.58733447640985559</v>
      </c>
      <c r="J17" s="103">
        <f>IF(RES_hh_tes!J17=0,"",RES_hh_tes!J17/RES_hh_fec!J17)</f>
        <v>0.59065068709155411</v>
      </c>
      <c r="K17" s="103">
        <f>IF(RES_hh_tes!K17=0,"",RES_hh_tes!K17/RES_hh_fec!K17)</f>
        <v>0.59451591877310284</v>
      </c>
      <c r="L17" s="103">
        <f>IF(RES_hh_tes!L17=0,"",RES_hh_tes!L17/RES_hh_fec!L17)</f>
        <v>0.59730882098445637</v>
      </c>
      <c r="M17" s="103">
        <f>IF(RES_hh_tes!M17=0,"",RES_hh_tes!M17/RES_hh_fec!M17)</f>
        <v>0.59610621568146938</v>
      </c>
      <c r="N17" s="103">
        <f>IF(RES_hh_tes!N17=0,"",RES_hh_tes!N17/RES_hh_fec!N17)</f>
        <v>0.59988040815999932</v>
      </c>
      <c r="O17" s="103">
        <f>IF(RES_hh_tes!O17=0,"",RES_hh_tes!O17/RES_hh_fec!O17)</f>
        <v>0.60046352779218071</v>
      </c>
      <c r="P17" s="103">
        <f>IF(RES_hh_tes!P17=0,"",RES_hh_tes!P17/RES_hh_fec!P17)</f>
        <v>0.60519939973230497</v>
      </c>
      <c r="Q17" s="103">
        <f>IF(RES_hh_tes!Q17=0,"",RES_hh_tes!Q17/RES_hh_fec!Q17)</f>
        <v>0.61127854704093698</v>
      </c>
    </row>
    <row r="18" spans="1:17" ht="12" customHeight="1" x14ac:dyDescent="0.25">
      <c r="A18" s="87" t="s">
        <v>58</v>
      </c>
      <c r="B18" s="102">
        <f>IF(RES_hh_tes!B18=0,"",RES_hh_tes!B18/RES_hh_fec!B18)</f>
        <v>0.40348585808786547</v>
      </c>
      <c r="C18" s="102">
        <f>IF(RES_hh_tes!C18=0,"",RES_hh_tes!C18/RES_hh_fec!C18)</f>
        <v>0.40588850729716508</v>
      </c>
      <c r="D18" s="102">
        <f>IF(RES_hh_tes!D18=0,"",RES_hh_tes!D18/RES_hh_fec!D18)</f>
        <v>0.41056920482764442</v>
      </c>
      <c r="E18" s="102">
        <f>IF(RES_hh_tes!E18=0,"",RES_hh_tes!E18/RES_hh_fec!E18)</f>
        <v>0.41396669996294455</v>
      </c>
      <c r="F18" s="102">
        <f>IF(RES_hh_tes!F18=0,"",RES_hh_tes!F18/RES_hh_fec!F18)</f>
        <v>0.41463355441505984</v>
      </c>
      <c r="G18" s="102">
        <f>IF(RES_hh_tes!G18=0,"",RES_hh_tes!G18/RES_hh_fec!G18)</f>
        <v>0.41681580185722517</v>
      </c>
      <c r="H18" s="102">
        <f>IF(RES_hh_tes!H18=0,"",RES_hh_tes!H18/RES_hh_fec!H18)</f>
        <v>0.42045819889710873</v>
      </c>
      <c r="I18" s="102">
        <f>IF(RES_hh_tes!I18=0,"",RES_hh_tes!I18/RES_hh_fec!I18)</f>
        <v>0.42249803455489082</v>
      </c>
      <c r="J18" s="102">
        <f>IF(RES_hh_tes!J18=0,"",RES_hh_tes!J18/RES_hh_fec!J18)</f>
        <v>0.42395083584146864</v>
      </c>
      <c r="K18" s="102">
        <f>IF(RES_hh_tes!K18=0,"",RES_hh_tes!K18/RES_hh_fec!K18)</f>
        <v>0.42444490523145323</v>
      </c>
      <c r="L18" s="102">
        <f>IF(RES_hh_tes!L18=0,"",RES_hh_tes!L18/RES_hh_fec!L18)</f>
        <v>0.4281300763716423</v>
      </c>
      <c r="M18" s="102">
        <f>IF(RES_hh_tes!M18=0,"",RES_hh_tes!M18/RES_hh_fec!M18)</f>
        <v>0.42955498144042159</v>
      </c>
      <c r="N18" s="102">
        <f>IF(RES_hh_tes!N18=0,"",RES_hh_tes!N18/RES_hh_fec!N18)</f>
        <v>0.42993237690683694</v>
      </c>
      <c r="O18" s="102">
        <f>IF(RES_hh_tes!O18=0,"",RES_hh_tes!O18/RES_hh_fec!O18)</f>
        <v>0.43101202583110221</v>
      </c>
      <c r="P18" s="102">
        <f>IF(RES_hh_tes!P18=0,"",RES_hh_tes!P18/RES_hh_fec!P18)</f>
        <v>0.43211223820904127</v>
      </c>
      <c r="Q18" s="102">
        <f>IF(RES_hh_tes!Q18=0,"",RES_hh_tes!Q18/RES_hh_fec!Q18)</f>
        <v>0.43436540561577475</v>
      </c>
    </row>
    <row r="19" spans="1:17" s="28" customFormat="1" ht="12" customHeight="1" x14ac:dyDescent="0.25">
      <c r="A19" s="87" t="s">
        <v>84</v>
      </c>
      <c r="B19" s="102">
        <f>IF(RES_hh_tes!B19=0,"",RES_hh_tes!B19/RES_hh_fec!B19)</f>
        <v>0.4758719665955608</v>
      </c>
      <c r="C19" s="102">
        <f>IF(RES_hh_tes!C19=0,"",RES_hh_tes!C19/RES_hh_fec!C19)</f>
        <v>0.48035862040691096</v>
      </c>
      <c r="D19" s="102">
        <f>IF(RES_hh_tes!D19=0,"",RES_hh_tes!D19/RES_hh_fec!D19)</f>
        <v>0.48815899742073221</v>
      </c>
      <c r="E19" s="102">
        <f>IF(RES_hh_tes!E19=0,"",RES_hh_tes!E19/RES_hh_fec!E19)</f>
        <v>0.49341373045675296</v>
      </c>
      <c r="F19" s="102">
        <f>IF(RES_hh_tes!F19=0,"",RES_hh_tes!F19/RES_hh_fec!F19)</f>
        <v>0.50164697042487205</v>
      </c>
      <c r="G19" s="102">
        <f>IF(RES_hh_tes!G19=0,"",RES_hh_tes!G19/RES_hh_fec!G19)</f>
        <v>0.51225112726649846</v>
      </c>
      <c r="H19" s="102">
        <f>IF(RES_hh_tes!H19=0,"",RES_hh_tes!H19/RES_hh_fec!H19)</f>
        <v>0.52457183390803297</v>
      </c>
      <c r="I19" s="102">
        <f>IF(RES_hh_tes!I19=0,"",RES_hh_tes!I19/RES_hh_fec!I19)</f>
        <v>0.54016315913412971</v>
      </c>
      <c r="J19" s="102">
        <f>IF(RES_hh_tes!J19=0,"",RES_hh_tes!J19/RES_hh_fec!J19)</f>
        <v>0.55623311478739401</v>
      </c>
      <c r="K19" s="102">
        <f>IF(RES_hh_tes!K19=0,"",RES_hh_tes!K19/RES_hh_fec!K19)</f>
        <v>0.55835542021382834</v>
      </c>
      <c r="L19" s="102">
        <f>IF(RES_hh_tes!L19=0,"",RES_hh_tes!L19/RES_hh_fec!L19)</f>
        <v>0.56138164024196258</v>
      </c>
      <c r="M19" s="102">
        <f>IF(RES_hh_tes!M19=0,"",RES_hh_tes!M19/RES_hh_fec!M19)</f>
        <v>0.56438145498781322</v>
      </c>
      <c r="N19" s="102">
        <f>IF(RES_hh_tes!N19=0,"",RES_hh_tes!N19/RES_hh_fec!N19)</f>
        <v>0.56534887509697995</v>
      </c>
      <c r="O19" s="102">
        <f>IF(RES_hh_tes!O19=0,"",RES_hh_tes!O19/RES_hh_fec!O19)</f>
        <v>0.56761854465437311</v>
      </c>
      <c r="P19" s="102">
        <f>IF(RES_hh_tes!P19=0,"",RES_hh_tes!P19/RES_hh_fec!P19)</f>
        <v>0.57073364331156629</v>
      </c>
      <c r="Q19" s="102">
        <f>IF(RES_hh_tes!Q19=0,"",RES_hh_tes!Q19/RES_hh_fec!Q19)</f>
        <v>0.5736373190207088</v>
      </c>
    </row>
    <row r="20" spans="1:17" ht="12" customHeight="1" x14ac:dyDescent="0.25">
      <c r="A20" s="87" t="s">
        <v>110</v>
      </c>
      <c r="B20" s="102" t="str">
        <f>IF(RES_hh_tes!B20=0,"",RES_hh_tes!B20/RES_hh_fec!B20)</f>
        <v/>
      </c>
      <c r="C20" s="102" t="str">
        <f>IF(RES_hh_tes!C20=0,"",RES_hh_tes!C20/RES_hh_fec!C20)</f>
        <v/>
      </c>
      <c r="D20" s="102" t="str">
        <f>IF(RES_hh_tes!D20=0,"",RES_hh_tes!D20/RES_hh_fec!D20)</f>
        <v/>
      </c>
      <c r="E20" s="102" t="str">
        <f>IF(RES_hh_tes!E20=0,"",RES_hh_tes!E20/RES_hh_fec!E20)</f>
        <v/>
      </c>
      <c r="F20" s="102" t="str">
        <f>IF(RES_hh_tes!F20=0,"",RES_hh_tes!F20/RES_hh_fec!F20)</f>
        <v/>
      </c>
      <c r="G20" s="102">
        <f>IF(RES_hh_tes!G20=0,"",RES_hh_tes!G20/RES_hh_fec!G20)</f>
        <v>0.56843676225507767</v>
      </c>
      <c r="H20" s="102">
        <f>IF(RES_hh_tes!H20=0,"",RES_hh_tes!H20/RES_hh_fec!H20)</f>
        <v>0.56845844237157339</v>
      </c>
      <c r="I20" s="102">
        <f>IF(RES_hh_tes!I20=0,"",RES_hh_tes!I20/RES_hh_fec!I20)</f>
        <v>0.56854289538173142</v>
      </c>
      <c r="J20" s="102">
        <f>IF(RES_hh_tes!J20=0,"",RES_hh_tes!J20/RES_hh_fec!J20)</f>
        <v>0.57253531696412219</v>
      </c>
      <c r="K20" s="102">
        <f>IF(RES_hh_tes!K20=0,"",RES_hh_tes!K20/RES_hh_fec!K20)</f>
        <v>0.57516823590696875</v>
      </c>
      <c r="L20" s="102">
        <f>IF(RES_hh_tes!L20=0,"",RES_hh_tes!L20/RES_hh_fec!L20)</f>
        <v>0.5801274330562689</v>
      </c>
      <c r="M20" s="102">
        <f>IF(RES_hh_tes!M20=0,"",RES_hh_tes!M20/RES_hh_fec!M20)</f>
        <v>0.58135261212062372</v>
      </c>
      <c r="N20" s="102">
        <f>IF(RES_hh_tes!N20=0,"",RES_hh_tes!N20/RES_hh_fec!N20)</f>
        <v>0.58376491584297929</v>
      </c>
      <c r="O20" s="102">
        <f>IF(RES_hh_tes!O20=0,"",RES_hh_tes!O20/RES_hh_fec!O20)</f>
        <v>0.58378028637874047</v>
      </c>
      <c r="P20" s="102">
        <f>IF(RES_hh_tes!P20=0,"",RES_hh_tes!P20/RES_hh_fec!P20)</f>
        <v>0.58388060636173555</v>
      </c>
      <c r="Q20" s="102">
        <f>IF(RES_hh_tes!Q20=0,"",RES_hh_tes!Q20/RES_hh_fec!Q20)</f>
        <v>0.58495599976181223</v>
      </c>
    </row>
    <row r="21" spans="1:17" ht="12" customHeight="1" x14ac:dyDescent="0.25">
      <c r="A21" s="87" t="s">
        <v>109</v>
      </c>
      <c r="B21" s="102">
        <f>IF(RES_hh_tes!B21=0,"",RES_hh_tes!B21/RES_hh_fec!B21)</f>
        <v>0.49569996520370918</v>
      </c>
      <c r="C21" s="102">
        <f>IF(RES_hh_tes!C21=0,"",RES_hh_tes!C21/RES_hh_fec!C21)</f>
        <v>0.50031148065505304</v>
      </c>
      <c r="D21" s="102">
        <f>IF(RES_hh_tes!D21=0,"",RES_hh_tes!D21/RES_hh_fec!D21)</f>
        <v>0.5060150143250316</v>
      </c>
      <c r="E21" s="102">
        <f>IF(RES_hh_tes!E21=0,"",RES_hh_tes!E21/RES_hh_fec!E21)</f>
        <v>0.51481519352556337</v>
      </c>
      <c r="F21" s="102">
        <f>IF(RES_hh_tes!F21=0,"",RES_hh_tes!F21/RES_hh_fec!F21)</f>
        <v>0.52439884156771432</v>
      </c>
      <c r="G21" s="102">
        <f>IF(RES_hh_tes!G21=0,"",RES_hh_tes!G21/RES_hh_fec!G21)</f>
        <v>0.53025519518526498</v>
      </c>
      <c r="H21" s="102">
        <f>IF(RES_hh_tes!H21=0,"",RES_hh_tes!H21/RES_hh_fec!H21)</f>
        <v>0.53486567463359835</v>
      </c>
      <c r="I21" s="102">
        <f>IF(RES_hh_tes!I21=0,"",RES_hh_tes!I21/RES_hh_fec!I21)</f>
        <v>0.5420094509653921</v>
      </c>
      <c r="J21" s="102">
        <f>IF(RES_hh_tes!J21=0,"",RES_hh_tes!J21/RES_hh_fec!J21)</f>
        <v>0.54657494548065655</v>
      </c>
      <c r="K21" s="102">
        <f>IF(RES_hh_tes!K21=0,"",RES_hh_tes!K21/RES_hh_fec!K21)</f>
        <v>0.55123912878070214</v>
      </c>
      <c r="L21" s="102">
        <f>IF(RES_hh_tes!L21=0,"",RES_hh_tes!L21/RES_hh_fec!L21)</f>
        <v>0.55911008618346281</v>
      </c>
      <c r="M21" s="102">
        <f>IF(RES_hh_tes!M21=0,"",RES_hh_tes!M21/RES_hh_fec!M21)</f>
        <v>0.56219730086389252</v>
      </c>
      <c r="N21" s="102">
        <f>IF(RES_hh_tes!N21=0,"",RES_hh_tes!N21/RES_hh_fec!N21)</f>
        <v>0.56704353025903642</v>
      </c>
      <c r="O21" s="102">
        <f>IF(RES_hh_tes!O21=0,"",RES_hh_tes!O21/RES_hh_fec!O21)</f>
        <v>0.57122217140593501</v>
      </c>
      <c r="P21" s="102">
        <f>IF(RES_hh_tes!P21=0,"",RES_hh_tes!P21/RES_hh_fec!P21)</f>
        <v>0.57714163274942742</v>
      </c>
      <c r="Q21" s="102">
        <f>IF(RES_hh_tes!Q21=0,"",RES_hh_tes!Q21/RES_hh_fec!Q21)</f>
        <v>0.58402239560012648</v>
      </c>
    </row>
    <row r="22" spans="1:17" ht="12" customHeight="1" x14ac:dyDescent="0.25">
      <c r="A22" s="87" t="s">
        <v>55</v>
      </c>
      <c r="B22" s="102">
        <f>IF(RES_hh_tes!B22=0,"",RES_hh_tes!B22/RES_hh_fec!B22)</f>
        <v>0.39655997216296718</v>
      </c>
      <c r="C22" s="102">
        <f>IF(RES_hh_tes!C22=0,"",RES_hh_tes!C22/RES_hh_fec!C22)</f>
        <v>0.39868367353798484</v>
      </c>
      <c r="D22" s="102">
        <f>IF(RES_hh_tes!D22=0,"",RES_hh_tes!D22/RES_hh_fec!D22)</f>
        <v>0.40053399377478177</v>
      </c>
      <c r="E22" s="102">
        <f>IF(RES_hh_tes!E22=0,"",RES_hh_tes!E22/RES_hh_fec!E22)</f>
        <v>0.40471651662652597</v>
      </c>
      <c r="F22" s="102">
        <f>IF(RES_hh_tes!F22=0,"",RES_hh_tes!F22/RES_hh_fec!F22)</f>
        <v>0.40903834574488618</v>
      </c>
      <c r="G22" s="102">
        <f>IF(RES_hh_tes!G22=0,"",RES_hh_tes!G22/RES_hh_fec!G22)</f>
        <v>0.41350263383433716</v>
      </c>
      <c r="H22" s="102">
        <f>IF(RES_hh_tes!H22=0,"",RES_hh_tes!H22/RES_hh_fec!H22)</f>
        <v>0.41765916279962384</v>
      </c>
      <c r="I22" s="102">
        <f>IF(RES_hh_tes!I22=0,"",RES_hh_tes!I22/RES_hh_fec!I22)</f>
        <v>0.42213383994673404</v>
      </c>
      <c r="J22" s="102">
        <f>IF(RES_hh_tes!J22=0,"",RES_hh_tes!J22/RES_hh_fec!J22)</f>
        <v>0.42824561324440497</v>
      </c>
      <c r="K22" s="102">
        <f>IF(RES_hh_tes!K22=0,"",RES_hh_tes!K22/RES_hh_fec!K22)</f>
        <v>0.43372076811445787</v>
      </c>
      <c r="L22" s="102">
        <f>IF(RES_hh_tes!L22=0,"",RES_hh_tes!L22/RES_hh_fec!L22)</f>
        <v>0.43892049876648231</v>
      </c>
      <c r="M22" s="102">
        <f>IF(RES_hh_tes!M22=0,"",RES_hh_tes!M22/RES_hh_fec!M22)</f>
        <v>0.44516309516170133</v>
      </c>
      <c r="N22" s="102">
        <f>IF(RES_hh_tes!N22=0,"",RES_hh_tes!N22/RES_hh_fec!N22)</f>
        <v>0.45064177766798336</v>
      </c>
      <c r="O22" s="102">
        <f>IF(RES_hh_tes!O22=0,"",RES_hh_tes!O22/RES_hh_fec!O22)</f>
        <v>0.45700021664297352</v>
      </c>
      <c r="P22" s="102">
        <f>IF(RES_hh_tes!P22=0,"",RES_hh_tes!P22/RES_hh_fec!P22)</f>
        <v>0.46223203993026812</v>
      </c>
      <c r="Q22" s="102">
        <f>IF(RES_hh_tes!Q22=0,"",RES_hh_tes!Q22/RES_hh_fec!Q22)</f>
        <v>0.4676559451228699</v>
      </c>
    </row>
    <row r="23" spans="1:17" ht="12" customHeight="1" x14ac:dyDescent="0.25">
      <c r="A23" s="87" t="s">
        <v>79</v>
      </c>
      <c r="B23" s="102" t="str">
        <f>IF(RES_hh_tes!B23=0,"",RES_hh_tes!B23/RES_hh_fec!B23)</f>
        <v/>
      </c>
      <c r="C23" s="102" t="str">
        <f>IF(RES_hh_tes!C23=0,"",RES_hh_tes!C23/RES_hh_fec!C23)</f>
        <v/>
      </c>
      <c r="D23" s="102" t="str">
        <f>IF(RES_hh_tes!D23=0,"",RES_hh_tes!D23/RES_hh_fec!D23)</f>
        <v/>
      </c>
      <c r="E23" s="102" t="str">
        <f>IF(RES_hh_tes!E23=0,"",RES_hh_tes!E23/RES_hh_fec!E23)</f>
        <v/>
      </c>
      <c r="F23" s="102" t="str">
        <f>IF(RES_hh_tes!F23=0,"",RES_hh_tes!F23/RES_hh_fec!F23)</f>
        <v/>
      </c>
      <c r="G23" s="102" t="str">
        <f>IF(RES_hh_tes!G23=0,"",RES_hh_tes!G23/RES_hh_fec!G23)</f>
        <v/>
      </c>
      <c r="H23" s="102" t="str">
        <f>IF(RES_hh_tes!H23=0,"",RES_hh_tes!H23/RES_hh_fec!H23)</f>
        <v/>
      </c>
      <c r="I23" s="102" t="str">
        <f>IF(RES_hh_tes!I23=0,"",RES_hh_tes!I23/RES_hh_fec!I23)</f>
        <v/>
      </c>
      <c r="J23" s="102" t="str">
        <f>IF(RES_hh_tes!J23=0,"",RES_hh_tes!J23/RES_hh_fec!J23)</f>
        <v/>
      </c>
      <c r="K23" s="102" t="str">
        <f>IF(RES_hh_tes!K23=0,"",RES_hh_tes!K23/RES_hh_fec!K23)</f>
        <v/>
      </c>
      <c r="L23" s="102" t="str">
        <f>IF(RES_hh_tes!L23=0,"",RES_hh_tes!L23/RES_hh_fec!L23)</f>
        <v/>
      </c>
      <c r="M23" s="102" t="str">
        <f>IF(RES_hh_tes!M23=0,"",RES_hh_tes!M23/RES_hh_fec!M23)</f>
        <v/>
      </c>
      <c r="N23" s="102" t="str">
        <f>IF(RES_hh_tes!N23=0,"",RES_hh_tes!N23/RES_hh_fec!N23)</f>
        <v/>
      </c>
      <c r="O23" s="102" t="str">
        <f>IF(RES_hh_tes!O23=0,"",RES_hh_tes!O23/RES_hh_fec!O23)</f>
        <v/>
      </c>
      <c r="P23" s="102" t="str">
        <f>IF(RES_hh_tes!P23=0,"",RES_hh_tes!P23/RES_hh_fec!P23)</f>
        <v/>
      </c>
      <c r="Q23" s="102" t="str">
        <f>IF(RES_hh_tes!Q23=0,"",RES_hh_tes!Q23/RES_hh_fec!Q23)</f>
        <v/>
      </c>
    </row>
    <row r="24" spans="1:17" ht="12" customHeight="1" x14ac:dyDescent="0.25">
      <c r="A24" s="87" t="s">
        <v>61</v>
      </c>
      <c r="B24" s="102">
        <f>IF(RES_hh_tes!B24=0,"",RES_hh_tes!B24/RES_hh_fec!B24)</f>
        <v>0.77999995029718439</v>
      </c>
      <c r="C24" s="102">
        <f>IF(RES_hh_tes!C24=0,"",RES_hh_tes!C24/RES_hh_fec!C24)</f>
        <v>0.78093921096878693</v>
      </c>
      <c r="D24" s="102">
        <f>IF(RES_hh_tes!D24=0,"",RES_hh_tes!D24/RES_hh_fec!D24)</f>
        <v>0.78201434006398995</v>
      </c>
      <c r="E24" s="102">
        <f>IF(RES_hh_tes!E24=0,"",RES_hh_tes!E24/RES_hh_fec!E24)</f>
        <v>0.78299113885047522</v>
      </c>
      <c r="F24" s="102">
        <f>IF(RES_hh_tes!F24=0,"",RES_hh_tes!F24/RES_hh_fec!F24)</f>
        <v>0.783757127822023</v>
      </c>
      <c r="G24" s="102">
        <f>IF(RES_hh_tes!G24=0,"",RES_hh_tes!G24/RES_hh_fec!G24)</f>
        <v>0.78457799419448782</v>
      </c>
      <c r="H24" s="102">
        <f>IF(RES_hh_tes!H24=0,"",RES_hh_tes!H24/RES_hh_fec!H24)</f>
        <v>0.78542204050135356</v>
      </c>
      <c r="I24" s="102">
        <f>IF(RES_hh_tes!I24=0,"",RES_hh_tes!I24/RES_hh_fec!I24)</f>
        <v>0.78612260415052404</v>
      </c>
      <c r="J24" s="102">
        <f>IF(RES_hh_tes!J24=0,"",RES_hh_tes!J24/RES_hh_fec!J24)</f>
        <v>0.78807160376154861</v>
      </c>
      <c r="K24" s="102">
        <f>IF(RES_hh_tes!K24=0,"",RES_hh_tes!K24/RES_hh_fec!K24)</f>
        <v>0.79046972911746582</v>
      </c>
      <c r="L24" s="102">
        <f>IF(RES_hh_tes!L24=0,"",RES_hh_tes!L24/RES_hh_fec!L24)</f>
        <v>0.79249110689225177</v>
      </c>
      <c r="M24" s="102">
        <f>IF(RES_hh_tes!M24=0,"",RES_hh_tes!M24/RES_hh_fec!M24)</f>
        <v>0.79481664707611477</v>
      </c>
      <c r="N24" s="102">
        <f>IF(RES_hh_tes!N24=0,"",RES_hh_tes!N24/RES_hh_fec!N24)</f>
        <v>0.79726929742041974</v>
      </c>
      <c r="O24" s="102">
        <f>IF(RES_hh_tes!O24=0,"",RES_hh_tes!O24/RES_hh_fec!O24)</f>
        <v>0.80000989401734168</v>
      </c>
      <c r="P24" s="102">
        <f>IF(RES_hh_tes!P24=0,"",RES_hh_tes!P24/RES_hh_fec!P24)</f>
        <v>0.80272572657703678</v>
      </c>
      <c r="Q24" s="102">
        <f>IF(RES_hh_tes!Q24=0,"",RES_hh_tes!Q24/RES_hh_fec!Q24)</f>
        <v>0.80559322535793076</v>
      </c>
    </row>
    <row r="25" spans="1:17" ht="12" customHeight="1" x14ac:dyDescent="0.25">
      <c r="A25" s="51" t="s">
        <v>60</v>
      </c>
      <c r="B25" s="104">
        <f>IF(RES_hh_tes!B25=0,"",RES_hh_tes!B25/RES_hh_fec!B25)</f>
        <v>0.60805862398321653</v>
      </c>
      <c r="C25" s="104">
        <f>IF(RES_hh_tes!C25=0,"",RES_hh_tes!C25/RES_hh_fec!C25)</f>
        <v>0.6168824279846209</v>
      </c>
      <c r="D25" s="104">
        <f>IF(RES_hh_tes!D25=0,"",RES_hh_tes!D25/RES_hh_fec!D25)</f>
        <v>0.62471569364741542</v>
      </c>
      <c r="E25" s="104">
        <f>IF(RES_hh_tes!E25=0,"",RES_hh_tes!E25/RES_hh_fec!E25)</f>
        <v>0.63468445412349772</v>
      </c>
      <c r="F25" s="104">
        <f>IF(RES_hh_tes!F25=0,"",RES_hh_tes!F25/RES_hh_fec!F25)</f>
        <v>0.64963072843405822</v>
      </c>
      <c r="G25" s="104">
        <f>IF(RES_hh_tes!G25=0,"",RES_hh_tes!G25/RES_hh_fec!G25)</f>
        <v>0.6651460047255402</v>
      </c>
      <c r="H25" s="104">
        <f>IF(RES_hh_tes!H25=0,"",RES_hh_tes!H25/RES_hh_fec!H25)</f>
        <v>0.68298029715009323</v>
      </c>
      <c r="I25" s="104">
        <f>IF(RES_hh_tes!I25=0,"",RES_hh_tes!I25/RES_hh_fec!I25)</f>
        <v>0.69720466004730941</v>
      </c>
      <c r="J25" s="104">
        <f>IF(RES_hh_tes!J25=0,"",RES_hh_tes!J25/RES_hh_fec!J25)</f>
        <v>0.71001818656266147</v>
      </c>
      <c r="K25" s="104">
        <f>IF(RES_hh_tes!K25=0,"",RES_hh_tes!K25/RES_hh_fec!K25)</f>
        <v>0.71377707755847342</v>
      </c>
      <c r="L25" s="104">
        <f>IF(RES_hh_tes!L25=0,"",RES_hh_tes!L25/RES_hh_fec!L25)</f>
        <v>0.71665197125499824</v>
      </c>
      <c r="M25" s="104">
        <f>IF(RES_hh_tes!M25=0,"",RES_hh_tes!M25/RES_hh_fec!M25)</f>
        <v>0.72203551662108001</v>
      </c>
      <c r="N25" s="104">
        <f>IF(RES_hh_tes!N25=0,"",RES_hh_tes!N25/RES_hh_fec!N25)</f>
        <v>0.72538486780704259</v>
      </c>
      <c r="O25" s="104">
        <f>IF(RES_hh_tes!O25=0,"",RES_hh_tes!O25/RES_hh_fec!O25)</f>
        <v>0.72826673115838358</v>
      </c>
      <c r="P25" s="104">
        <f>IF(RES_hh_tes!P25=0,"",RES_hh_tes!P25/RES_hh_fec!P25)</f>
        <v>0.72995507192672893</v>
      </c>
      <c r="Q25" s="104">
        <f>IF(RES_hh_tes!Q25=0,"",RES_hh_tes!Q25/RES_hh_fec!Q25)</f>
        <v>0.73492553274039152</v>
      </c>
    </row>
    <row r="26" spans="1:17" ht="12" customHeight="1" x14ac:dyDescent="0.25">
      <c r="A26" s="49" t="s">
        <v>59</v>
      </c>
      <c r="B26" s="101" t="str">
        <f>IF(RES_hh_tes!B26=0,"",RES_hh_tes!B26/RES_hh_fec!B26)</f>
        <v/>
      </c>
      <c r="C26" s="101" t="str">
        <f>IF(RES_hh_tes!C26=0,"",RES_hh_tes!C26/RES_hh_fec!C26)</f>
        <v/>
      </c>
      <c r="D26" s="101" t="str">
        <f>IF(RES_hh_tes!D26=0,"",RES_hh_tes!D26/RES_hh_fec!D26)</f>
        <v/>
      </c>
      <c r="E26" s="101" t="str">
        <f>IF(RES_hh_tes!E26=0,"",RES_hh_tes!E26/RES_hh_fec!E26)</f>
        <v/>
      </c>
      <c r="F26" s="101" t="str">
        <f>IF(RES_hh_tes!F26=0,"",RES_hh_tes!F26/RES_hh_fec!F26)</f>
        <v/>
      </c>
      <c r="G26" s="101" t="str">
        <f>IF(RES_hh_tes!G26=0,"",RES_hh_tes!G26/RES_hh_fec!G26)</f>
        <v/>
      </c>
      <c r="H26" s="101" t="str">
        <f>IF(RES_hh_tes!H26=0,"",RES_hh_tes!H26/RES_hh_fec!H26)</f>
        <v/>
      </c>
      <c r="I26" s="101" t="str">
        <f>IF(RES_hh_tes!I26=0,"",RES_hh_tes!I26/RES_hh_fec!I26)</f>
        <v/>
      </c>
      <c r="J26" s="101" t="str">
        <f>IF(RES_hh_tes!J26=0,"",RES_hh_tes!J26/RES_hh_fec!J26)</f>
        <v/>
      </c>
      <c r="K26" s="101" t="str">
        <f>IF(RES_hh_tes!K26=0,"",RES_hh_tes!K26/RES_hh_fec!K26)</f>
        <v/>
      </c>
      <c r="L26" s="101" t="str">
        <f>IF(RES_hh_tes!L26=0,"",RES_hh_tes!L26/RES_hh_fec!L26)</f>
        <v/>
      </c>
      <c r="M26" s="101" t="str">
        <f>IF(RES_hh_tes!M26=0,"",RES_hh_tes!M26/RES_hh_fec!M26)</f>
        <v/>
      </c>
      <c r="N26" s="101" t="str">
        <f>IF(RES_hh_tes!N26=0,"",RES_hh_tes!N26/RES_hh_fec!N26)</f>
        <v/>
      </c>
      <c r="O26" s="101" t="str">
        <f>IF(RES_hh_tes!O26=0,"",RES_hh_tes!O26/RES_hh_fec!O26)</f>
        <v/>
      </c>
      <c r="P26" s="101" t="str">
        <f>IF(RES_hh_tes!P26=0,"",RES_hh_tes!P26/RES_hh_fec!P26)</f>
        <v/>
      </c>
      <c r="Q26" s="101" t="str">
        <f>IF(RES_hh_tes!Q26=0,"",RES_hh_tes!Q26/RES_hh_fec!Q26)</f>
        <v/>
      </c>
    </row>
    <row r="27" spans="1:17" ht="12.95" customHeight="1" x14ac:dyDescent="0.25">
      <c r="A27" s="89" t="s">
        <v>62</v>
      </c>
      <c r="B27" s="103">
        <f>IF(RES_hh_tes!B27=0,"",RES_hh_tes!B27/RES_hh_fec!B27)</f>
        <v>0.50064974069342072</v>
      </c>
      <c r="C27" s="103">
        <f>IF(RES_hh_tes!C27=0,"",RES_hh_tes!C27/RES_hh_fec!C27)</f>
        <v>0.5109231796762248</v>
      </c>
      <c r="D27" s="103">
        <f>IF(RES_hh_tes!D27=0,"",RES_hh_tes!D27/RES_hh_fec!D27)</f>
        <v>0.51895810134967957</v>
      </c>
      <c r="E27" s="103">
        <f>IF(RES_hh_tes!E27=0,"",RES_hh_tes!E27/RES_hh_fec!E27)</f>
        <v>0.53303127981520348</v>
      </c>
      <c r="F27" s="103">
        <f>IF(RES_hh_tes!F27=0,"",RES_hh_tes!F27/RES_hh_fec!F27)</f>
        <v>0.56174675525666395</v>
      </c>
      <c r="G27" s="103">
        <f>IF(RES_hh_tes!G27=0,"",RES_hh_tes!G27/RES_hh_fec!G27)</f>
        <v>0.57259566207517221</v>
      </c>
      <c r="H27" s="103">
        <f>IF(RES_hh_tes!H27=0,"",RES_hh_tes!H27/RES_hh_fec!H27)</f>
        <v>0.60933719878164649</v>
      </c>
      <c r="I27" s="103">
        <f>IF(RES_hh_tes!I27=0,"",RES_hh_tes!I27/RES_hh_fec!I27)</f>
        <v>0.66109857273711981</v>
      </c>
      <c r="J27" s="103">
        <f>IF(RES_hh_tes!J27=0,"",RES_hh_tes!J27/RES_hh_fec!J27)</f>
        <v>0.67982593547573555</v>
      </c>
      <c r="K27" s="103">
        <f>IF(RES_hh_tes!K27=0,"",RES_hh_tes!K27/RES_hh_fec!K27)</f>
        <v>0.67790066344857269</v>
      </c>
      <c r="L27" s="103">
        <f>IF(RES_hh_tes!L27=0,"",RES_hh_tes!L27/RES_hh_fec!L27)</f>
        <v>0.66334288089110593</v>
      </c>
      <c r="M27" s="103">
        <f>IF(RES_hh_tes!M27=0,"",RES_hh_tes!M27/RES_hh_fec!M27)</f>
        <v>0.65745303728766646</v>
      </c>
      <c r="N27" s="103">
        <f>IF(RES_hh_tes!N27=0,"",RES_hh_tes!N27/RES_hh_fec!N27)</f>
        <v>0.65754557724682927</v>
      </c>
      <c r="O27" s="103">
        <f>IF(RES_hh_tes!O27=0,"",RES_hh_tes!O27/RES_hh_fec!O27)</f>
        <v>0.67783423914967378</v>
      </c>
      <c r="P27" s="103">
        <f>IF(RES_hh_tes!P27=0,"",RES_hh_tes!P27/RES_hh_fec!P27)</f>
        <v>0.69116499724559033</v>
      </c>
      <c r="Q27" s="103">
        <f>IF(RES_hh_tes!Q27=0,"",RES_hh_tes!Q27/RES_hh_fec!Q27)</f>
        <v>0.70246098192108497</v>
      </c>
    </row>
    <row r="28" spans="1:17" ht="12" customHeight="1" x14ac:dyDescent="0.25">
      <c r="A28" s="87" t="s">
        <v>58</v>
      </c>
      <c r="B28" s="102" t="str">
        <f>IF(RES_hh_tes!B28=0,"",RES_hh_tes!B28/RES_hh_fec!B28)</f>
        <v/>
      </c>
      <c r="C28" s="102" t="str">
        <f>IF(RES_hh_tes!C28=0,"",RES_hh_tes!C28/RES_hh_fec!C28)</f>
        <v/>
      </c>
      <c r="D28" s="102" t="str">
        <f>IF(RES_hh_tes!D28=0,"",RES_hh_tes!D28/RES_hh_fec!D28)</f>
        <v/>
      </c>
      <c r="E28" s="102" t="str">
        <f>IF(RES_hh_tes!E28=0,"",RES_hh_tes!E28/RES_hh_fec!E28)</f>
        <v/>
      </c>
      <c r="F28" s="102" t="str">
        <f>IF(RES_hh_tes!F28=0,"",RES_hh_tes!F28/RES_hh_fec!F28)</f>
        <v/>
      </c>
      <c r="G28" s="102" t="str">
        <f>IF(RES_hh_tes!G28=0,"",RES_hh_tes!G28/RES_hh_fec!G28)</f>
        <v/>
      </c>
      <c r="H28" s="102" t="str">
        <f>IF(RES_hh_tes!H28=0,"",RES_hh_tes!H28/RES_hh_fec!H28)</f>
        <v/>
      </c>
      <c r="I28" s="102" t="str">
        <f>IF(RES_hh_tes!I28=0,"",RES_hh_tes!I28/RES_hh_fec!I28)</f>
        <v/>
      </c>
      <c r="J28" s="102" t="str">
        <f>IF(RES_hh_tes!J28=0,"",RES_hh_tes!J28/RES_hh_fec!J28)</f>
        <v/>
      </c>
      <c r="K28" s="102" t="str">
        <f>IF(RES_hh_tes!K28=0,"",RES_hh_tes!K28/RES_hh_fec!K28)</f>
        <v/>
      </c>
      <c r="L28" s="102" t="str">
        <f>IF(RES_hh_tes!L28=0,"",RES_hh_tes!L28/RES_hh_fec!L28)</f>
        <v/>
      </c>
      <c r="M28" s="102" t="str">
        <f>IF(RES_hh_tes!M28=0,"",RES_hh_tes!M28/RES_hh_fec!M28)</f>
        <v/>
      </c>
      <c r="N28" s="102" t="str">
        <f>IF(RES_hh_tes!N28=0,"",RES_hh_tes!N28/RES_hh_fec!N28)</f>
        <v/>
      </c>
      <c r="O28" s="102" t="str">
        <f>IF(RES_hh_tes!O28=0,"",RES_hh_tes!O28/RES_hh_fec!O28)</f>
        <v/>
      </c>
      <c r="P28" s="102" t="str">
        <f>IF(RES_hh_tes!P28=0,"",RES_hh_tes!P28/RES_hh_fec!P28)</f>
        <v/>
      </c>
      <c r="Q28" s="102" t="str">
        <f>IF(RES_hh_tes!Q28=0,"",RES_hh_tes!Q28/RES_hh_fec!Q28)</f>
        <v/>
      </c>
    </row>
    <row r="29" spans="1:17" s="28" customFormat="1" ht="12" customHeight="1" x14ac:dyDescent="0.25">
      <c r="A29" s="87" t="s">
        <v>84</v>
      </c>
      <c r="B29" s="102">
        <f>IF(RES_hh_tes!B29=0,"",RES_hh_tes!B29/RES_hh_fec!B29)</f>
        <v>0.39046874377698931</v>
      </c>
      <c r="C29" s="102">
        <f>IF(RES_hh_tes!C29=0,"",RES_hh_tes!C29/RES_hh_fec!C29)</f>
        <v>0.39601069530028504</v>
      </c>
      <c r="D29" s="102">
        <f>IF(RES_hh_tes!D29=0,"",RES_hh_tes!D29/RES_hh_fec!D29)</f>
        <v>0.40249819444658502</v>
      </c>
      <c r="E29" s="102">
        <f>IF(RES_hh_tes!E29=0,"",RES_hh_tes!E29/RES_hh_fec!E29)</f>
        <v>0.40833742115935429</v>
      </c>
      <c r="F29" s="102">
        <f>IF(RES_hh_tes!F29=0,"",RES_hh_tes!F29/RES_hh_fec!F29)</f>
        <v>0.41169971426392482</v>
      </c>
      <c r="G29" s="102">
        <f>IF(RES_hh_tes!G29=0,"",RES_hh_tes!G29/RES_hh_fec!G29)</f>
        <v>0.4204997306927758</v>
      </c>
      <c r="H29" s="102">
        <f>IF(RES_hh_tes!H29=0,"",RES_hh_tes!H29/RES_hh_fec!H29)</f>
        <v>0.42750794096486289</v>
      </c>
      <c r="I29" s="102">
        <f>IF(RES_hh_tes!I29=0,"",RES_hh_tes!I29/RES_hh_fec!I29)</f>
        <v>0.44602797809398659</v>
      </c>
      <c r="J29" s="102">
        <f>IF(RES_hh_tes!J29=0,"",RES_hh_tes!J29/RES_hh_fec!J29)</f>
        <v>0.44927936235272603</v>
      </c>
      <c r="K29" s="102">
        <f>IF(RES_hh_tes!K29=0,"",RES_hh_tes!K29/RES_hh_fec!K29)</f>
        <v>0.4529321234307192</v>
      </c>
      <c r="L29" s="102">
        <f>IF(RES_hh_tes!L29=0,"",RES_hh_tes!L29/RES_hh_fec!L29)</f>
        <v>0.45845632466986375</v>
      </c>
      <c r="M29" s="102">
        <f>IF(RES_hh_tes!M29=0,"",RES_hh_tes!M29/RES_hh_fec!M29)</f>
        <v>0.46253490071377779</v>
      </c>
      <c r="N29" s="102">
        <f>IF(RES_hh_tes!N29=0,"",RES_hh_tes!N29/RES_hh_fec!N29)</f>
        <v>0.46315809403301467</v>
      </c>
      <c r="O29" s="102">
        <f>IF(RES_hh_tes!O29=0,"",RES_hh_tes!O29/RES_hh_fec!O29)</f>
        <v>0.46589236111610161</v>
      </c>
      <c r="P29" s="102">
        <f>IF(RES_hh_tes!P29=0,"",RES_hh_tes!P29/RES_hh_fec!P29)</f>
        <v>0.46640272789566817</v>
      </c>
      <c r="Q29" s="102">
        <f>IF(RES_hh_tes!Q29=0,"",RES_hh_tes!Q29/RES_hh_fec!Q29)</f>
        <v>0.46688313675228571</v>
      </c>
    </row>
    <row r="30" spans="1:17" ht="12" customHeight="1" x14ac:dyDescent="0.25">
      <c r="A30" s="87" t="s">
        <v>109</v>
      </c>
      <c r="B30" s="102">
        <f>IF(RES_hh_tes!B30=0,"",RES_hh_tes!B30/RES_hh_fec!B30)</f>
        <v>0.420504800990604</v>
      </c>
      <c r="C30" s="102">
        <f>IF(RES_hh_tes!C30=0,"",RES_hh_tes!C30/RES_hh_fec!C30)</f>
        <v>0.42758816690530849</v>
      </c>
      <c r="D30" s="102">
        <f>IF(RES_hh_tes!D30=0,"",RES_hh_tes!D30/RES_hh_fec!D30)</f>
        <v>0.43595247057259157</v>
      </c>
      <c r="E30" s="102">
        <f>IF(RES_hh_tes!E30=0,"",RES_hh_tes!E30/RES_hh_fec!E30)</f>
        <v>0.44723270337521215</v>
      </c>
      <c r="F30" s="102">
        <f>IF(RES_hh_tes!F30=0,"",RES_hh_tes!F30/RES_hh_fec!F30)</f>
        <v>0.45776471646403127</v>
      </c>
      <c r="G30" s="102">
        <f>IF(RES_hh_tes!G30=0,"",RES_hh_tes!G30/RES_hh_fec!G30)</f>
        <v>0.46630036597320867</v>
      </c>
      <c r="H30" s="102">
        <f>IF(RES_hh_tes!H30=0,"",RES_hh_tes!H30/RES_hh_fec!H30)</f>
        <v>0.47413010784517567</v>
      </c>
      <c r="I30" s="102">
        <f>IF(RES_hh_tes!I30=0,"",RES_hh_tes!I30/RES_hh_fec!I30)</f>
        <v>0.4827597319073339</v>
      </c>
      <c r="J30" s="102">
        <f>IF(RES_hh_tes!J30=0,"",RES_hh_tes!J30/RES_hh_fec!J30)</f>
        <v>0.49068422150009339</v>
      </c>
      <c r="K30" s="102">
        <f>IF(RES_hh_tes!K30=0,"",RES_hh_tes!K30/RES_hh_fec!K30)</f>
        <v>0.4923864058635587</v>
      </c>
      <c r="L30" s="102">
        <f>IF(RES_hh_tes!L30=0,"",RES_hh_tes!L30/RES_hh_fec!L30)</f>
        <v>0.49527186553256414</v>
      </c>
      <c r="M30" s="102">
        <f>IF(RES_hh_tes!M30=0,"",RES_hh_tes!M30/RES_hh_fec!M30)</f>
        <v>0.49776547640961294</v>
      </c>
      <c r="N30" s="102">
        <f>IF(RES_hh_tes!N30=0,"",RES_hh_tes!N30/RES_hh_fec!N30)</f>
        <v>0.50041604035403997</v>
      </c>
      <c r="O30" s="102">
        <f>IF(RES_hh_tes!O30=0,"",RES_hh_tes!O30/RES_hh_fec!O30)</f>
        <v>0.50293293175397236</v>
      </c>
      <c r="P30" s="102">
        <f>IF(RES_hh_tes!P30=0,"",RES_hh_tes!P30/RES_hh_fec!P30)</f>
        <v>0.50564568662767995</v>
      </c>
      <c r="Q30" s="102">
        <f>IF(RES_hh_tes!Q30=0,"",RES_hh_tes!Q30/RES_hh_fec!Q30)</f>
        <v>0.50993890398505337</v>
      </c>
    </row>
    <row r="31" spans="1:17" ht="12" customHeight="1" x14ac:dyDescent="0.25">
      <c r="A31" s="87" t="s">
        <v>55</v>
      </c>
      <c r="B31" s="102" t="str">
        <f>IF(RES_hh_tes!B31=0,"",RES_hh_tes!B31/RES_hh_fec!B31)</f>
        <v/>
      </c>
      <c r="C31" s="102" t="str">
        <f>IF(RES_hh_tes!C31=0,"",RES_hh_tes!C31/RES_hh_fec!C31)</f>
        <v/>
      </c>
      <c r="D31" s="102" t="str">
        <f>IF(RES_hh_tes!D31=0,"",RES_hh_tes!D31/RES_hh_fec!D31)</f>
        <v/>
      </c>
      <c r="E31" s="102" t="str">
        <f>IF(RES_hh_tes!E31=0,"",RES_hh_tes!E31/RES_hh_fec!E31)</f>
        <v/>
      </c>
      <c r="F31" s="102" t="str">
        <f>IF(RES_hh_tes!F31=0,"",RES_hh_tes!F31/RES_hh_fec!F31)</f>
        <v/>
      </c>
      <c r="G31" s="102" t="str">
        <f>IF(RES_hh_tes!G31=0,"",RES_hh_tes!G31/RES_hh_fec!G31)</f>
        <v/>
      </c>
      <c r="H31" s="102" t="str">
        <f>IF(RES_hh_tes!H31=0,"",RES_hh_tes!H31/RES_hh_fec!H31)</f>
        <v/>
      </c>
      <c r="I31" s="102" t="str">
        <f>IF(RES_hh_tes!I31=0,"",RES_hh_tes!I31/RES_hh_fec!I31)</f>
        <v/>
      </c>
      <c r="J31" s="102" t="str">
        <f>IF(RES_hh_tes!J31=0,"",RES_hh_tes!J31/RES_hh_fec!J31)</f>
        <v/>
      </c>
      <c r="K31" s="102" t="str">
        <f>IF(RES_hh_tes!K31=0,"",RES_hh_tes!K31/RES_hh_fec!K31)</f>
        <v/>
      </c>
      <c r="L31" s="102" t="str">
        <f>IF(RES_hh_tes!L31=0,"",RES_hh_tes!L31/RES_hh_fec!L31)</f>
        <v/>
      </c>
      <c r="M31" s="102" t="str">
        <f>IF(RES_hh_tes!M31=0,"",RES_hh_tes!M31/RES_hh_fec!M31)</f>
        <v/>
      </c>
      <c r="N31" s="102" t="str">
        <f>IF(RES_hh_tes!N31=0,"",RES_hh_tes!N31/RES_hh_fec!N31)</f>
        <v/>
      </c>
      <c r="O31" s="102" t="str">
        <f>IF(RES_hh_tes!O31=0,"",RES_hh_tes!O31/RES_hh_fec!O31)</f>
        <v/>
      </c>
      <c r="P31" s="102" t="str">
        <f>IF(RES_hh_tes!P31=0,"",RES_hh_tes!P31/RES_hh_fec!P31)</f>
        <v/>
      </c>
      <c r="Q31" s="102" t="str">
        <f>IF(RES_hh_tes!Q31=0,"",RES_hh_tes!Q31/RES_hh_fec!Q31)</f>
        <v/>
      </c>
    </row>
    <row r="32" spans="1:17" ht="12" customHeight="1" x14ac:dyDescent="0.25">
      <c r="A32" s="49" t="s">
        <v>60</v>
      </c>
      <c r="B32" s="101">
        <f>IF(RES_hh_tes!B32=0,"",RES_hh_tes!B32/RES_hh_fec!B32)</f>
        <v>0.77506202608068187</v>
      </c>
      <c r="C32" s="101">
        <f>IF(RES_hh_tes!C32=0,"",RES_hh_tes!C32/RES_hh_fec!C32)</f>
        <v>0.7811975487561803</v>
      </c>
      <c r="D32" s="101">
        <f>IF(RES_hh_tes!D32=0,"",RES_hh_tes!D32/RES_hh_fec!D32)</f>
        <v>0.78671475782245293</v>
      </c>
      <c r="E32" s="101">
        <f>IF(RES_hh_tes!E32=0,"",RES_hh_tes!E32/RES_hh_fec!E32)</f>
        <v>0.79326128770029025</v>
      </c>
      <c r="F32" s="101">
        <f>IF(RES_hh_tes!F32=0,"",RES_hh_tes!F32/RES_hh_fec!F32)</f>
        <v>0.8011205349517837</v>
      </c>
      <c r="G32" s="101">
        <f>IF(RES_hh_tes!G32=0,"",RES_hh_tes!G32/RES_hh_fec!G32)</f>
        <v>0.80639652901562198</v>
      </c>
      <c r="H32" s="101">
        <f>IF(RES_hh_tes!H32=0,"",RES_hh_tes!H32/RES_hh_fec!H32)</f>
        <v>0.81285588236342632</v>
      </c>
      <c r="I32" s="101">
        <f>IF(RES_hh_tes!I32=0,"",RES_hh_tes!I32/RES_hh_fec!I32)</f>
        <v>0.81933248363211253</v>
      </c>
      <c r="J32" s="101">
        <f>IF(RES_hh_tes!J32=0,"",RES_hh_tes!J32/RES_hh_fec!J32)</f>
        <v>0.82405287888965073</v>
      </c>
      <c r="K32" s="101">
        <f>IF(RES_hh_tes!K32=0,"",RES_hh_tes!K32/RES_hh_fec!K32)</f>
        <v>0.82555770426469888</v>
      </c>
      <c r="L32" s="101">
        <f>IF(RES_hh_tes!L32=0,"",RES_hh_tes!L32/RES_hh_fec!L32)</f>
        <v>0.82689011580634042</v>
      </c>
      <c r="M32" s="101">
        <f>IF(RES_hh_tes!M32=0,"",RES_hh_tes!M32/RES_hh_fec!M32)</f>
        <v>0.82814329936095854</v>
      </c>
      <c r="N32" s="101">
        <f>IF(RES_hh_tes!N32=0,"",RES_hh_tes!N32/RES_hh_fec!N32)</f>
        <v>0.83077648006461791</v>
      </c>
      <c r="O32" s="101">
        <f>IF(RES_hh_tes!O32=0,"",RES_hh_tes!O32/RES_hh_fec!O32)</f>
        <v>0.83295054459926265</v>
      </c>
      <c r="P32" s="101">
        <f>IF(RES_hh_tes!P32=0,"",RES_hh_tes!P32/RES_hh_fec!P32)</f>
        <v>0.83546238359982394</v>
      </c>
      <c r="Q32" s="101">
        <f>IF(RES_hh_tes!Q32=0,"",RES_hh_tes!Q32/RES_hh_fec!Q32)</f>
        <v>0.83900211362089339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121</v>
      </c>
      <c r="B3" s="100">
        <f t="shared" ref="B3" si="0">SUM(B4,B15,B17,B27)</f>
        <v>547.76428424495066</v>
      </c>
      <c r="C3" s="100">
        <f t="shared" ref="C3:Q3" si="1">SUM(C4,C15,C17,C27)</f>
        <v>552.02544980553603</v>
      </c>
      <c r="D3" s="100">
        <f t="shared" si="1"/>
        <v>580.89617778272407</v>
      </c>
      <c r="E3" s="100">
        <f t="shared" si="1"/>
        <v>616.93537364726399</v>
      </c>
      <c r="F3" s="100">
        <f t="shared" si="1"/>
        <v>608.26543286435992</v>
      </c>
      <c r="G3" s="100">
        <f t="shared" si="1"/>
        <v>643.01550954793061</v>
      </c>
      <c r="H3" s="100">
        <f t="shared" si="1"/>
        <v>686.07749081645977</v>
      </c>
      <c r="I3" s="100">
        <f t="shared" si="1"/>
        <v>671.14277420475605</v>
      </c>
      <c r="J3" s="100">
        <f t="shared" si="1"/>
        <v>683.76419384212818</v>
      </c>
      <c r="K3" s="100">
        <f t="shared" si="1"/>
        <v>671.47397650346409</v>
      </c>
      <c r="L3" s="100">
        <f t="shared" si="1"/>
        <v>788.33722625324822</v>
      </c>
      <c r="M3" s="100">
        <f t="shared" si="1"/>
        <v>780.94350822387378</v>
      </c>
      <c r="N3" s="100">
        <f t="shared" si="1"/>
        <v>780.34428048952191</v>
      </c>
      <c r="O3" s="100">
        <f t="shared" si="1"/>
        <v>735.07454980102216</v>
      </c>
      <c r="P3" s="100">
        <f t="shared" si="1"/>
        <v>673.1219224998855</v>
      </c>
      <c r="Q3" s="100">
        <f t="shared" si="1"/>
        <v>614.02998548270068</v>
      </c>
    </row>
    <row r="4" spans="1:17" ht="12.95" customHeight="1" x14ac:dyDescent="0.25">
      <c r="A4" s="89" t="s">
        <v>65</v>
      </c>
      <c r="B4" s="96">
        <f t="shared" ref="B4" si="2">SUM(B5:B14)</f>
        <v>280.73698546302535</v>
      </c>
      <c r="C4" s="96">
        <f t="shared" ref="C4:Q4" si="3">SUM(C5:C14)</f>
        <v>286.08168892572218</v>
      </c>
      <c r="D4" s="96">
        <f t="shared" si="3"/>
        <v>317.70056447150694</v>
      </c>
      <c r="E4" s="96">
        <f t="shared" si="3"/>
        <v>350.45484714199517</v>
      </c>
      <c r="F4" s="96">
        <f t="shared" si="3"/>
        <v>355.81620107662695</v>
      </c>
      <c r="G4" s="96">
        <f t="shared" si="3"/>
        <v>390.788870551277</v>
      </c>
      <c r="H4" s="96">
        <f t="shared" si="3"/>
        <v>446.65559143572881</v>
      </c>
      <c r="I4" s="96">
        <f t="shared" si="3"/>
        <v>464.86681369132964</v>
      </c>
      <c r="J4" s="96">
        <f t="shared" si="3"/>
        <v>475.46781320294826</v>
      </c>
      <c r="K4" s="96">
        <f t="shared" si="3"/>
        <v>461.28896901500786</v>
      </c>
      <c r="L4" s="96">
        <f t="shared" si="3"/>
        <v>548.00872911717454</v>
      </c>
      <c r="M4" s="96">
        <f t="shared" si="3"/>
        <v>525.68992160192488</v>
      </c>
      <c r="N4" s="96">
        <f t="shared" si="3"/>
        <v>520.71025038023402</v>
      </c>
      <c r="O4" s="96">
        <f t="shared" si="3"/>
        <v>497.76707500231441</v>
      </c>
      <c r="P4" s="96">
        <f t="shared" si="3"/>
        <v>445.86690159210997</v>
      </c>
      <c r="Q4" s="96">
        <f t="shared" si="3"/>
        <v>400.0044258781287</v>
      </c>
    </row>
    <row r="5" spans="1:17" ht="12" customHeight="1" x14ac:dyDescent="0.25">
      <c r="A5" s="87" t="s">
        <v>58</v>
      </c>
      <c r="B5" s="95">
        <v>92.304560022917542</v>
      </c>
      <c r="C5" s="95">
        <v>90.555323089962215</v>
      </c>
      <c r="D5" s="95">
        <v>116.59075188514558</v>
      </c>
      <c r="E5" s="95">
        <v>137.81884889592504</v>
      </c>
      <c r="F5" s="95">
        <v>127.32086802072214</v>
      </c>
      <c r="G5" s="95">
        <v>145.22933017848382</v>
      </c>
      <c r="H5" s="95">
        <v>189.54576316975923</v>
      </c>
      <c r="I5" s="95">
        <v>198.00342492053969</v>
      </c>
      <c r="J5" s="95">
        <v>209.47895829251513</v>
      </c>
      <c r="K5" s="95">
        <v>195.17663963950889</v>
      </c>
      <c r="L5" s="95">
        <v>249.22244146527035</v>
      </c>
      <c r="M5" s="95">
        <v>254.12081115063091</v>
      </c>
      <c r="N5" s="95">
        <v>255.95815029828887</v>
      </c>
      <c r="O5" s="95">
        <v>262.35428103443093</v>
      </c>
      <c r="P5" s="95">
        <v>217.91426315985117</v>
      </c>
      <c r="Q5" s="95">
        <v>175.85979031788889</v>
      </c>
    </row>
    <row r="6" spans="1:17" ht="12" customHeight="1" x14ac:dyDescent="0.25">
      <c r="A6" s="87" t="s">
        <v>84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>
        <v>0</v>
      </c>
      <c r="C7" s="95">
        <v>0</v>
      </c>
      <c r="D7" s="95">
        <v>0</v>
      </c>
      <c r="E7" s="95">
        <v>0</v>
      </c>
      <c r="F7" s="95">
        <v>0</v>
      </c>
      <c r="G7" s="95">
        <v>2.7720044782096531</v>
      </c>
      <c r="H7" s="95">
        <v>2.7044261624431774</v>
      </c>
      <c r="I7" s="95">
        <v>2.6772811136494794</v>
      </c>
      <c r="J7" s="95">
        <v>5.5877804052995321</v>
      </c>
      <c r="K7" s="95">
        <v>8.200636733992738</v>
      </c>
      <c r="L7" s="95">
        <v>18.747719551877974</v>
      </c>
      <c r="M7" s="95">
        <v>21.050458479560277</v>
      </c>
      <c r="N7" s="95">
        <v>31.442567081518913</v>
      </c>
      <c r="O7" s="95">
        <v>25.932293870155643</v>
      </c>
      <c r="P7" s="95">
        <v>28.145850686835686</v>
      </c>
      <c r="Q7" s="95">
        <v>22.718220021661587</v>
      </c>
    </row>
    <row r="8" spans="1:17" ht="12" customHeight="1" x14ac:dyDescent="0.25">
      <c r="A8" s="87" t="s">
        <v>109</v>
      </c>
      <c r="B8" s="95">
        <v>188.43242544010778</v>
      </c>
      <c r="C8" s="95">
        <v>195.52636583575998</v>
      </c>
      <c r="D8" s="95">
        <v>201.10981258636139</v>
      </c>
      <c r="E8" s="95">
        <v>212.63599824607013</v>
      </c>
      <c r="F8" s="95">
        <v>228.49533305590478</v>
      </c>
      <c r="G8" s="95">
        <v>242.7875358945835</v>
      </c>
      <c r="H8" s="95">
        <v>254.4054021035264</v>
      </c>
      <c r="I8" s="95">
        <v>264.1861076571405</v>
      </c>
      <c r="J8" s="95">
        <v>260.40107450513364</v>
      </c>
      <c r="K8" s="95">
        <v>257.91169264150625</v>
      </c>
      <c r="L8" s="95">
        <v>280.03856810002623</v>
      </c>
      <c r="M8" s="95">
        <v>250.51865197173368</v>
      </c>
      <c r="N8" s="95">
        <v>233.30953300042626</v>
      </c>
      <c r="O8" s="95">
        <v>209.48050009772783</v>
      </c>
      <c r="P8" s="95">
        <v>199.80678774542309</v>
      </c>
      <c r="Q8" s="95">
        <v>201.4264155385782</v>
      </c>
    </row>
    <row r="9" spans="1:17" ht="12" customHeight="1" x14ac:dyDescent="0.25">
      <c r="A9" s="87" t="s">
        <v>55</v>
      </c>
      <c r="B9" s="95">
        <v>0</v>
      </c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0</v>
      </c>
      <c r="C11" s="95">
        <v>0</v>
      </c>
      <c r="D11" s="95">
        <v>0</v>
      </c>
      <c r="E11" s="95">
        <v>0</v>
      </c>
      <c r="F11" s="95">
        <v>0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0</v>
      </c>
      <c r="M11" s="95">
        <v>0</v>
      </c>
      <c r="N11" s="95">
        <v>0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>
        <v>0</v>
      </c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>
        <v>0</v>
      </c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</row>
    <row r="14" spans="1:17" ht="12" customHeight="1" x14ac:dyDescent="0.25">
      <c r="A14" s="99" t="s">
        <v>117</v>
      </c>
      <c r="B14" s="98">
        <v>0</v>
      </c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0</v>
      </c>
    </row>
    <row r="15" spans="1:17" ht="12.95" customHeight="1" x14ac:dyDescent="0.25">
      <c r="A15" s="89" t="s">
        <v>112</v>
      </c>
      <c r="B15" s="96">
        <f t="shared" ref="B15" si="4">B16</f>
        <v>0</v>
      </c>
      <c r="C15" s="96">
        <f t="shared" ref="C15:Q15" si="5">C16</f>
        <v>0</v>
      </c>
      <c r="D15" s="96">
        <f t="shared" si="5"/>
        <v>0</v>
      </c>
      <c r="E15" s="96">
        <f t="shared" si="5"/>
        <v>0</v>
      </c>
      <c r="F15" s="96">
        <f t="shared" si="5"/>
        <v>0</v>
      </c>
      <c r="G15" s="96">
        <f t="shared" si="5"/>
        <v>0</v>
      </c>
      <c r="H15" s="96">
        <f t="shared" si="5"/>
        <v>0</v>
      </c>
      <c r="I15" s="96">
        <f t="shared" si="5"/>
        <v>0</v>
      </c>
      <c r="J15" s="96">
        <f t="shared" si="5"/>
        <v>0</v>
      </c>
      <c r="K15" s="96">
        <f t="shared" si="5"/>
        <v>0</v>
      </c>
      <c r="L15" s="96">
        <f t="shared" si="5"/>
        <v>0</v>
      </c>
      <c r="M15" s="96">
        <f t="shared" si="5"/>
        <v>0</v>
      </c>
      <c r="N15" s="96">
        <f t="shared" si="5"/>
        <v>0</v>
      </c>
      <c r="O15" s="96">
        <f t="shared" si="5"/>
        <v>0</v>
      </c>
      <c r="P15" s="96">
        <f t="shared" si="5"/>
        <v>0</v>
      </c>
      <c r="Q15" s="96">
        <f t="shared" si="5"/>
        <v>0</v>
      </c>
    </row>
    <row r="16" spans="1:17" ht="12" customHeight="1" x14ac:dyDescent="0.25">
      <c r="A16" s="87" t="s">
        <v>111</v>
      </c>
      <c r="B16" s="97">
        <v>0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</row>
    <row r="17" spans="1:17" ht="12.95" customHeight="1" x14ac:dyDescent="0.25">
      <c r="A17" s="89" t="s">
        <v>63</v>
      </c>
      <c r="B17" s="96">
        <f t="shared" ref="B17:Q17" si="6">SUM(B18:B26)</f>
        <v>58.532595423252801</v>
      </c>
      <c r="C17" s="96">
        <f t="shared" si="6"/>
        <v>59.494083390587015</v>
      </c>
      <c r="D17" s="96">
        <f t="shared" si="6"/>
        <v>62.272072699443434</v>
      </c>
      <c r="E17" s="96">
        <f t="shared" si="6"/>
        <v>68.265197592090473</v>
      </c>
      <c r="F17" s="96">
        <f t="shared" si="6"/>
        <v>71.403129328608784</v>
      </c>
      <c r="G17" s="96">
        <f t="shared" si="6"/>
        <v>75.265812891965297</v>
      </c>
      <c r="H17" s="96">
        <f t="shared" si="6"/>
        <v>81.57262680730625</v>
      </c>
      <c r="I17" s="96">
        <f t="shared" si="6"/>
        <v>89.931174746830607</v>
      </c>
      <c r="J17" s="96">
        <f t="shared" si="6"/>
        <v>94.240020913200254</v>
      </c>
      <c r="K17" s="96">
        <f t="shared" si="6"/>
        <v>93.823408925060491</v>
      </c>
      <c r="L17" s="96">
        <f t="shared" si="6"/>
        <v>111.66098876968891</v>
      </c>
      <c r="M17" s="96">
        <f t="shared" si="6"/>
        <v>114.98020809745935</v>
      </c>
      <c r="N17" s="96">
        <f t="shared" si="6"/>
        <v>114.6917841302224</v>
      </c>
      <c r="O17" s="96">
        <f t="shared" si="6"/>
        <v>113.8246902163842</v>
      </c>
      <c r="P17" s="96">
        <f t="shared" si="6"/>
        <v>111.55379846207936</v>
      </c>
      <c r="Q17" s="96">
        <f t="shared" si="6"/>
        <v>105.55696909809207</v>
      </c>
    </row>
    <row r="18" spans="1:17" ht="12" customHeight="1" x14ac:dyDescent="0.25">
      <c r="A18" s="87" t="s">
        <v>58</v>
      </c>
      <c r="B18" s="95">
        <v>5.8263035984073897</v>
      </c>
      <c r="C18" s="95">
        <v>6.6387525369897862</v>
      </c>
      <c r="D18" s="95">
        <v>9.1286083550303943</v>
      </c>
      <c r="E18" s="95">
        <v>12.455341227498959</v>
      </c>
      <c r="F18" s="95">
        <v>12.464694182469865</v>
      </c>
      <c r="G18" s="95">
        <v>14.583056637897128</v>
      </c>
      <c r="H18" s="95">
        <v>20.761977006076727</v>
      </c>
      <c r="I18" s="95">
        <v>24.777285660336361</v>
      </c>
      <c r="J18" s="95">
        <v>28.639634042776905</v>
      </c>
      <c r="K18" s="95">
        <v>29.11088619371926</v>
      </c>
      <c r="L18" s="95">
        <v>39.295616885097445</v>
      </c>
      <c r="M18" s="95">
        <v>44.043133806174886</v>
      </c>
      <c r="N18" s="95">
        <v>44.954421152129662</v>
      </c>
      <c r="O18" s="95">
        <v>48.943972167342253</v>
      </c>
      <c r="P18" s="95">
        <v>44.528551795759107</v>
      </c>
      <c r="Q18" s="95">
        <v>37.770867591086464</v>
      </c>
    </row>
    <row r="19" spans="1:17" s="28" customFormat="1" ht="12" customHeight="1" x14ac:dyDescent="0.25">
      <c r="A19" s="87" t="s">
        <v>84</v>
      </c>
      <c r="B19" s="95">
        <v>19.0663064329921</v>
      </c>
      <c r="C19" s="95">
        <v>18.32290761356095</v>
      </c>
      <c r="D19" s="95">
        <v>17.844084840885863</v>
      </c>
      <c r="E19" s="95">
        <v>16.699622675508632</v>
      </c>
      <c r="F19" s="95">
        <v>15.71593812623798</v>
      </c>
      <c r="G19" s="95">
        <v>14.912291137779217</v>
      </c>
      <c r="H19" s="95">
        <v>14.516994682046333</v>
      </c>
      <c r="I19" s="95">
        <v>14.454044058977807</v>
      </c>
      <c r="J19" s="95">
        <v>14.263672642282366</v>
      </c>
      <c r="K19" s="95">
        <v>12.03545386386682</v>
      </c>
      <c r="L19" s="95">
        <v>11.76524052766171</v>
      </c>
      <c r="M19" s="95">
        <v>10.856449197074641</v>
      </c>
      <c r="N19" s="95">
        <v>10.302882756098965</v>
      </c>
      <c r="O19" s="95">
        <v>9.4042324956580234</v>
      </c>
      <c r="P19" s="95">
        <v>9.1095284722098526</v>
      </c>
      <c r="Q19" s="95">
        <v>8.2519755074730021</v>
      </c>
    </row>
    <row r="20" spans="1:17" ht="12" customHeight="1" x14ac:dyDescent="0.25">
      <c r="A20" s="87" t="s">
        <v>110</v>
      </c>
      <c r="B20" s="95">
        <v>0</v>
      </c>
      <c r="C20" s="95">
        <v>0</v>
      </c>
      <c r="D20" s="95">
        <v>0</v>
      </c>
      <c r="E20" s="95">
        <v>0</v>
      </c>
      <c r="F20" s="95">
        <v>0</v>
      </c>
      <c r="G20" s="95">
        <v>0.41294573414106567</v>
      </c>
      <c r="H20" s="95">
        <v>0.39610016208881732</v>
      </c>
      <c r="I20" s="95">
        <v>0.42166297729451979</v>
      </c>
      <c r="J20" s="95">
        <v>0.90489961096448213</v>
      </c>
      <c r="K20" s="95">
        <v>1.4214221016432587</v>
      </c>
      <c r="L20" s="95">
        <v>3.575698116545504</v>
      </c>
      <c r="M20" s="95">
        <v>4.4912465533614165</v>
      </c>
      <c r="N20" s="95">
        <v>6.8628478822592305</v>
      </c>
      <c r="O20" s="95">
        <v>5.9751766584443091</v>
      </c>
      <c r="P20" s="95">
        <v>6.9495866011111671</v>
      </c>
      <c r="Q20" s="95">
        <v>5.8710096396794382</v>
      </c>
    </row>
    <row r="21" spans="1:17" ht="12" customHeight="1" x14ac:dyDescent="0.25">
      <c r="A21" s="87" t="s">
        <v>109</v>
      </c>
      <c r="B21" s="95">
        <v>33.639985391853315</v>
      </c>
      <c r="C21" s="95">
        <v>34.53242324003628</v>
      </c>
      <c r="D21" s="95">
        <v>35.299379503527177</v>
      </c>
      <c r="E21" s="95">
        <v>39.110233689082882</v>
      </c>
      <c r="F21" s="95">
        <v>43.222497019900942</v>
      </c>
      <c r="G21" s="95">
        <v>45.357519382147885</v>
      </c>
      <c r="H21" s="95">
        <v>45.897554957094385</v>
      </c>
      <c r="I21" s="95">
        <v>50.278182050221915</v>
      </c>
      <c r="J21" s="95">
        <v>50.431814617176499</v>
      </c>
      <c r="K21" s="95">
        <v>51.255646765831152</v>
      </c>
      <c r="L21" s="95">
        <v>57.024433240384248</v>
      </c>
      <c r="M21" s="95">
        <v>55.589378540848408</v>
      </c>
      <c r="N21" s="95">
        <v>52.571632339734535</v>
      </c>
      <c r="O21" s="95">
        <v>49.501308894939619</v>
      </c>
      <c r="P21" s="95">
        <v>50.966131592999233</v>
      </c>
      <c r="Q21" s="95">
        <v>53.66311635985317</v>
      </c>
    </row>
    <row r="22" spans="1:17" ht="12" customHeight="1" x14ac:dyDescent="0.25">
      <c r="A22" s="87" t="s">
        <v>55</v>
      </c>
      <c r="B22" s="95">
        <v>0</v>
      </c>
      <c r="C22" s="95">
        <v>0</v>
      </c>
      <c r="D22" s="95">
        <v>0</v>
      </c>
      <c r="E22" s="95">
        <v>0</v>
      </c>
      <c r="F22" s="95">
        <v>0</v>
      </c>
      <c r="G22" s="95">
        <v>0</v>
      </c>
      <c r="H22" s="95">
        <v>0</v>
      </c>
      <c r="I22" s="95">
        <v>0</v>
      </c>
      <c r="J22" s="95">
        <v>0</v>
      </c>
      <c r="K22" s="95">
        <v>0</v>
      </c>
      <c r="L22" s="95">
        <v>0</v>
      </c>
      <c r="M22" s="95">
        <v>0</v>
      </c>
      <c r="N22" s="95">
        <v>0</v>
      </c>
      <c r="O22" s="95">
        <v>0</v>
      </c>
      <c r="P22" s="95">
        <v>0</v>
      </c>
      <c r="Q22" s="95">
        <v>0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0</v>
      </c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0</v>
      </c>
      <c r="M24" s="95">
        <v>0</v>
      </c>
      <c r="N24" s="95">
        <v>0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>
        <v>0</v>
      </c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>
        <f t="shared" ref="B27" si="7">SUM(B28:B32)</f>
        <v>208.49470335867244</v>
      </c>
      <c r="C27" s="96">
        <f t="shared" ref="C27:Q27" si="8">SUM(C28:C32)</f>
        <v>206.44967748922687</v>
      </c>
      <c r="D27" s="96">
        <f t="shared" si="8"/>
        <v>200.92354061177375</v>
      </c>
      <c r="E27" s="96">
        <f t="shared" si="8"/>
        <v>198.21532891317838</v>
      </c>
      <c r="F27" s="96">
        <f t="shared" si="8"/>
        <v>181.04610245912423</v>
      </c>
      <c r="G27" s="96">
        <f t="shared" si="8"/>
        <v>176.96082610468827</v>
      </c>
      <c r="H27" s="96">
        <f t="shared" si="8"/>
        <v>157.84927257342477</v>
      </c>
      <c r="I27" s="96">
        <f t="shared" si="8"/>
        <v>116.34478576659586</v>
      </c>
      <c r="J27" s="96">
        <f t="shared" si="8"/>
        <v>114.05635972597958</v>
      </c>
      <c r="K27" s="96">
        <f t="shared" si="8"/>
        <v>116.3615985633958</v>
      </c>
      <c r="L27" s="96">
        <f t="shared" si="8"/>
        <v>128.66750836638477</v>
      </c>
      <c r="M27" s="96">
        <f t="shared" si="8"/>
        <v>140.27337852448954</v>
      </c>
      <c r="N27" s="96">
        <f t="shared" si="8"/>
        <v>144.9422459790656</v>
      </c>
      <c r="O27" s="96">
        <f t="shared" si="8"/>
        <v>123.48278458232352</v>
      </c>
      <c r="P27" s="96">
        <f t="shared" si="8"/>
        <v>115.70122244569616</v>
      </c>
      <c r="Q27" s="96">
        <f t="shared" si="8"/>
        <v>108.46859050647993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186.16675366684345</v>
      </c>
      <c r="C29" s="95">
        <v>184.06904432100308</v>
      </c>
      <c r="D29" s="95">
        <v>178.72204002422623</v>
      </c>
      <c r="E29" s="95">
        <v>173.96104913423935</v>
      </c>
      <c r="F29" s="95">
        <v>154.42936524223396</v>
      </c>
      <c r="G29" s="95">
        <v>149.30429641101284</v>
      </c>
      <c r="H29" s="95">
        <v>129.20664179112967</v>
      </c>
      <c r="I29" s="95">
        <v>85.059152674182172</v>
      </c>
      <c r="J29" s="95">
        <v>82.429564780249663</v>
      </c>
      <c r="K29" s="95">
        <v>84.650861857169218</v>
      </c>
      <c r="L29" s="95">
        <v>93.720564309050644</v>
      </c>
      <c r="M29" s="95">
        <v>106.33239733155881</v>
      </c>
      <c r="N29" s="95">
        <v>112.76129427531784</v>
      </c>
      <c r="O29" s="95">
        <v>93.153891568364656</v>
      </c>
      <c r="P29" s="95">
        <v>84.628150055741628</v>
      </c>
      <c r="Q29" s="95">
        <v>75.419301776500603</v>
      </c>
    </row>
    <row r="30" spans="1:17" ht="12" customHeight="1" x14ac:dyDescent="0.25">
      <c r="A30" s="87" t="s">
        <v>109</v>
      </c>
      <c r="B30" s="95">
        <v>22.32794969182898</v>
      </c>
      <c r="C30" s="95">
        <v>22.380633168223806</v>
      </c>
      <c r="D30" s="95">
        <v>22.201500587547507</v>
      </c>
      <c r="E30" s="95">
        <v>24.254279778939043</v>
      </c>
      <c r="F30" s="95">
        <v>26.616737216890272</v>
      </c>
      <c r="G30" s="95">
        <v>27.65652969367542</v>
      </c>
      <c r="H30" s="95">
        <v>28.642630782295107</v>
      </c>
      <c r="I30" s="95">
        <v>31.285633092413693</v>
      </c>
      <c r="J30" s="95">
        <v>31.62679494572992</v>
      </c>
      <c r="K30" s="95">
        <v>31.71073670622658</v>
      </c>
      <c r="L30" s="95">
        <v>34.946944057334107</v>
      </c>
      <c r="M30" s="95">
        <v>33.940981192930749</v>
      </c>
      <c r="N30" s="95">
        <v>32.180951703747752</v>
      </c>
      <c r="O30" s="95">
        <v>30.328893013958858</v>
      </c>
      <c r="P30" s="95">
        <v>31.073072389954536</v>
      </c>
      <c r="Q30" s="95">
        <v>33.049288729979331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0</v>
      </c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122</v>
      </c>
      <c r="B3" s="100">
        <f>IF(RES_hh_fec!B3=0,0,1000000/0.086*RES_hh_fec!B3/RES_hh_num!B3)</f>
        <v>10763.835383103877</v>
      </c>
      <c r="C3" s="100">
        <f>IF(RES_hh_fec!C3=0,0,1000000/0.086*RES_hh_fec!C3/RES_hh_num!C3)</f>
        <v>11220.513068520781</v>
      </c>
      <c r="D3" s="100">
        <f>IF(RES_hh_fec!D3=0,0,1000000/0.086*RES_hh_fec!D3/RES_hh_num!D3)</f>
        <v>11462.927488056079</v>
      </c>
      <c r="E3" s="100">
        <f>IF(RES_hh_fec!E3=0,0,1000000/0.086*RES_hh_fec!E3/RES_hh_num!E3)</f>
        <v>11680.84348364146</v>
      </c>
      <c r="F3" s="100">
        <f>IF(RES_hh_fec!F3=0,0,1000000/0.086*RES_hh_fec!F3/RES_hh_num!F3)</f>
        <v>11829.312130267273</v>
      </c>
      <c r="G3" s="100">
        <f>IF(RES_hh_fec!G3=0,0,1000000/0.086*RES_hh_fec!G3/RES_hh_num!G3)</f>
        <v>12142.533500996435</v>
      </c>
      <c r="H3" s="100">
        <f>IF(RES_hh_fec!H3=0,0,1000000/0.086*RES_hh_fec!H3/RES_hh_num!H3)</f>
        <v>13069.304586644612</v>
      </c>
      <c r="I3" s="100">
        <f>IF(RES_hh_fec!I3=0,0,1000000/0.086*RES_hh_fec!I3/RES_hh_num!I3)</f>
        <v>12640.733510842294</v>
      </c>
      <c r="J3" s="100">
        <f>IF(RES_hh_fec!J3=0,0,1000000/0.086*RES_hh_fec!J3/RES_hh_num!J3)</f>
        <v>12915.923435389654</v>
      </c>
      <c r="K3" s="100">
        <f>IF(RES_hh_fec!K3=0,0,1000000/0.086*RES_hh_fec!K3/RES_hh_num!K3)</f>
        <v>12914.968348139781</v>
      </c>
      <c r="L3" s="100">
        <f>IF(RES_hh_fec!L3=0,0,1000000/0.086*RES_hh_fec!L3/RES_hh_num!L3)</f>
        <v>12915.741397188303</v>
      </c>
      <c r="M3" s="100">
        <f>IF(RES_hh_fec!M3=0,0,1000000/0.086*RES_hh_fec!M3/RES_hh_num!M3)</f>
        <v>12501.76235997579</v>
      </c>
      <c r="N3" s="100">
        <f>IF(RES_hh_fec!N3=0,0,1000000/0.086*RES_hh_fec!N3/RES_hh_num!N3)</f>
        <v>12604.034266263587</v>
      </c>
      <c r="O3" s="100">
        <f>IF(RES_hh_fec!O3=0,0,1000000/0.086*RES_hh_fec!O3/RES_hh_num!O3)</f>
        <v>11890.757369040457</v>
      </c>
      <c r="P3" s="100">
        <f>IF(RES_hh_fec!P3=0,0,1000000/0.086*RES_hh_fec!P3/RES_hh_num!P3)</f>
        <v>11377.834505132641</v>
      </c>
      <c r="Q3" s="100">
        <f>IF(RES_hh_fec!Q3=0,0,1000000/0.086*RES_hh_fec!Q3/RES_hh_num!Q3)</f>
        <v>10963.188729467141</v>
      </c>
    </row>
    <row r="4" spans="1:17" ht="12.95" customHeight="1" x14ac:dyDescent="0.25">
      <c r="A4" s="89" t="s">
        <v>65</v>
      </c>
      <c r="B4" s="96">
        <f>IF(RES_hh_fec!B4=0,0,1000000/0.086*RES_hh_fec!B4/RES_hh_num!B4)</f>
        <v>8248.3252974262105</v>
      </c>
      <c r="C4" s="96">
        <f>IF(RES_hh_fec!C4=0,0,1000000/0.086*RES_hh_fec!C4/RES_hh_num!C4)</f>
        <v>8658.395736794364</v>
      </c>
      <c r="D4" s="96">
        <f>IF(RES_hh_fec!D4=0,0,1000000/0.086*RES_hh_fec!D4/RES_hh_num!D4)</f>
        <v>8916.2630526382072</v>
      </c>
      <c r="E4" s="96">
        <f>IF(RES_hh_fec!E4=0,0,1000000/0.086*RES_hh_fec!E4/RES_hh_num!E4)</f>
        <v>9044.317521635121</v>
      </c>
      <c r="F4" s="96">
        <f>IF(RES_hh_fec!F4=0,0,1000000/0.086*RES_hh_fec!F4/RES_hh_num!F4)</f>
        <v>9148.5019844430608</v>
      </c>
      <c r="G4" s="96">
        <f>IF(RES_hh_fec!G4=0,0,1000000/0.086*RES_hh_fec!G4/RES_hh_num!G4)</f>
        <v>9437.2317406032289</v>
      </c>
      <c r="H4" s="96">
        <f>IF(RES_hh_fec!H4=0,0,1000000/0.086*RES_hh_fec!H4/RES_hh_num!H4)</f>
        <v>10235.892591664371</v>
      </c>
      <c r="I4" s="96">
        <f>IF(RES_hh_fec!I4=0,0,1000000/0.086*RES_hh_fec!I4/RES_hh_num!I4)</f>
        <v>9848.6672138344784</v>
      </c>
      <c r="J4" s="96">
        <f>IF(RES_hh_fec!J4=0,0,1000000/0.086*RES_hh_fec!J4/RES_hh_num!J4)</f>
        <v>10008.982886920319</v>
      </c>
      <c r="K4" s="96">
        <f>IF(RES_hh_fec!K4=0,0,1000000/0.086*RES_hh_fec!K4/RES_hh_num!K4)</f>
        <v>9985.3016834645659</v>
      </c>
      <c r="L4" s="96">
        <f>IF(RES_hh_fec!L4=0,0,1000000/0.086*RES_hh_fec!L4/RES_hh_num!L4)</f>
        <v>9999.081444860336</v>
      </c>
      <c r="M4" s="96">
        <f>IF(RES_hh_fec!M4=0,0,1000000/0.086*RES_hh_fec!M4/RES_hh_num!M4)</f>
        <v>9485.9742414328794</v>
      </c>
      <c r="N4" s="96">
        <f>IF(RES_hh_fec!N4=0,0,1000000/0.086*RES_hh_fec!N4/RES_hh_num!N4)</f>
        <v>9529.2901781721739</v>
      </c>
      <c r="O4" s="96">
        <f>IF(RES_hh_fec!O4=0,0,1000000/0.086*RES_hh_fec!O4/RES_hh_num!O4)</f>
        <v>8958.6328356311697</v>
      </c>
      <c r="P4" s="96">
        <f>IF(RES_hh_fec!P4=0,0,1000000/0.086*RES_hh_fec!P4/RES_hh_num!P4)</f>
        <v>8421.7834661248289</v>
      </c>
      <c r="Q4" s="96">
        <f>IF(RES_hh_fec!Q4=0,0,1000000/0.086*RES_hh_fec!Q4/RES_hh_num!Q4)</f>
        <v>8036.659551817017</v>
      </c>
    </row>
    <row r="5" spans="1:17" ht="12" customHeight="1" x14ac:dyDescent="0.25">
      <c r="A5" s="87" t="s">
        <v>58</v>
      </c>
      <c r="B5" s="95">
        <f>IF(RES_hh_fec!B5=0,0,1000000/0.086*RES_hh_fec!B5/RES_hh_num!B5)</f>
        <v>10497.168038938848</v>
      </c>
      <c r="C5" s="95">
        <f>IF(RES_hh_fec!C5=0,0,1000000/0.086*RES_hh_fec!C5/RES_hh_num!C5)</f>
        <v>10290.961730700317</v>
      </c>
      <c r="D5" s="95">
        <f>IF(RES_hh_fec!D5=0,0,1000000/0.086*RES_hh_fec!D5/RES_hh_num!D5)</f>
        <v>11070.580642822752</v>
      </c>
      <c r="E5" s="95">
        <f>IF(RES_hh_fec!E5=0,0,1000000/0.086*RES_hh_fec!E5/RES_hh_num!E5)</f>
        <v>11631.452989057118</v>
      </c>
      <c r="F5" s="95">
        <f>IF(RES_hh_fec!F5=0,0,1000000/0.086*RES_hh_fec!F5/RES_hh_num!F5)</f>
        <v>10726.405524437192</v>
      </c>
      <c r="G5" s="95">
        <f>IF(RES_hh_fec!G5=0,0,1000000/0.086*RES_hh_fec!G5/RES_hh_num!G5)</f>
        <v>11552.570871478893</v>
      </c>
      <c r="H5" s="95">
        <f>IF(RES_hh_fec!H5=0,0,1000000/0.086*RES_hh_fec!H5/RES_hh_num!H5)</f>
        <v>12450.340283747986</v>
      </c>
      <c r="I5" s="95">
        <f>IF(RES_hh_fec!I5=0,0,1000000/0.086*RES_hh_fec!I5/RES_hh_num!I5)</f>
        <v>11895.592713386695</v>
      </c>
      <c r="J5" s="95">
        <f>IF(RES_hh_fec!J5=0,0,1000000/0.086*RES_hh_fec!J5/RES_hh_num!J5)</f>
        <v>12381.223523316166</v>
      </c>
      <c r="K5" s="95">
        <f>IF(RES_hh_fec!K5=0,0,1000000/0.086*RES_hh_fec!K5/RES_hh_num!K5)</f>
        <v>11510.222610702032</v>
      </c>
      <c r="L5" s="95">
        <f>IF(RES_hh_fec!L5=0,0,1000000/0.086*RES_hh_fec!L5/RES_hh_num!L5)</f>
        <v>12141.007961822113</v>
      </c>
      <c r="M5" s="95">
        <f>IF(RES_hh_fec!M5=0,0,1000000/0.086*RES_hh_fec!M5/RES_hh_num!M5)</f>
        <v>11484.264630587168</v>
      </c>
      <c r="N5" s="95">
        <f>IF(RES_hh_fec!N5=0,0,1000000/0.086*RES_hh_fec!N5/RES_hh_num!N5)</f>
        <v>11504.336787455184</v>
      </c>
      <c r="O5" s="95">
        <f>IF(RES_hh_fec!O5=0,0,1000000/0.086*RES_hh_fec!O5/RES_hh_num!O5)</f>
        <v>11210.077942159716</v>
      </c>
      <c r="P5" s="95">
        <f>IF(RES_hh_fec!P5=0,0,1000000/0.086*RES_hh_fec!P5/RES_hh_num!P5)</f>
        <v>9918.4259089557418</v>
      </c>
      <c r="Q5" s="95">
        <f>IF(RES_hh_fec!Q5=0,0,1000000/0.086*RES_hh_fec!Q5/RES_hh_num!Q5)</f>
        <v>9854.3870830271189</v>
      </c>
    </row>
    <row r="6" spans="1:17" ht="12" customHeight="1" x14ac:dyDescent="0.25">
      <c r="A6" s="87" t="s">
        <v>84</v>
      </c>
      <c r="B6" s="95">
        <f>IF(RES_hh_fec!B6=0,0,1000000/0.086*RES_hh_fec!B6/RES_hh_num!B6)</f>
        <v>0</v>
      </c>
      <c r="C6" s="95">
        <f>IF(RES_hh_fec!C6=0,0,1000000/0.086*RES_hh_fec!C6/RES_hh_num!C6)</f>
        <v>0</v>
      </c>
      <c r="D6" s="95">
        <f>IF(RES_hh_fec!D6=0,0,1000000/0.086*RES_hh_fec!D6/RES_hh_num!D6)</f>
        <v>0</v>
      </c>
      <c r="E6" s="95">
        <f>IF(RES_hh_fec!E6=0,0,1000000/0.086*RES_hh_fec!E6/RES_hh_num!E6)</f>
        <v>0</v>
      </c>
      <c r="F6" s="95">
        <f>IF(RES_hh_fec!F6=0,0,1000000/0.086*RES_hh_fec!F6/RES_hh_num!F6)</f>
        <v>0</v>
      </c>
      <c r="G6" s="95">
        <f>IF(RES_hh_fec!G6=0,0,1000000/0.086*RES_hh_fec!G6/RES_hh_num!G6)</f>
        <v>0</v>
      </c>
      <c r="H6" s="95">
        <f>IF(RES_hh_fec!H6=0,0,1000000/0.086*RES_hh_fec!H6/RES_hh_num!H6)</f>
        <v>0</v>
      </c>
      <c r="I6" s="95">
        <f>IF(RES_hh_fec!I6=0,0,1000000/0.086*RES_hh_fec!I6/RES_hh_num!I6)</f>
        <v>0</v>
      </c>
      <c r="J6" s="95">
        <f>IF(RES_hh_fec!J6=0,0,1000000/0.086*RES_hh_fec!J6/RES_hh_num!J6)</f>
        <v>0</v>
      </c>
      <c r="K6" s="95">
        <f>IF(RES_hh_fec!K6=0,0,1000000/0.086*RES_hh_fec!K6/RES_hh_num!K6)</f>
        <v>0</v>
      </c>
      <c r="L6" s="95">
        <f>IF(RES_hh_fec!L6=0,0,1000000/0.086*RES_hh_fec!L6/RES_hh_num!L6)</f>
        <v>0</v>
      </c>
      <c r="M6" s="95">
        <f>IF(RES_hh_fec!M6=0,0,1000000/0.086*RES_hh_fec!M6/RES_hh_num!M6)</f>
        <v>0</v>
      </c>
      <c r="N6" s="95">
        <f>IF(RES_hh_fec!N6=0,0,1000000/0.086*RES_hh_fec!N6/RES_hh_num!N6)</f>
        <v>0</v>
      </c>
      <c r="O6" s="95">
        <f>IF(RES_hh_fec!O6=0,0,1000000/0.086*RES_hh_fec!O6/RES_hh_num!O6)</f>
        <v>0</v>
      </c>
      <c r="P6" s="95">
        <f>IF(RES_hh_fec!P6=0,0,1000000/0.086*RES_hh_fec!P6/RES_hh_num!P6)</f>
        <v>0</v>
      </c>
      <c r="Q6" s="95">
        <f>IF(RES_hh_fec!Q6=0,0,1000000/0.086*RES_hh_fec!Q6/RES_hh_num!Q6)</f>
        <v>0</v>
      </c>
    </row>
    <row r="7" spans="1:17" ht="12" customHeight="1" x14ac:dyDescent="0.25">
      <c r="A7" s="87" t="s">
        <v>110</v>
      </c>
      <c r="B7" s="95">
        <f>IF(RES_hh_fec!B7=0,0,1000000/0.086*RES_hh_fec!B7/RES_hh_num!B7)</f>
        <v>0</v>
      </c>
      <c r="C7" s="95">
        <f>IF(RES_hh_fec!C7=0,0,1000000/0.086*RES_hh_fec!C7/RES_hh_num!C7)</f>
        <v>0</v>
      </c>
      <c r="D7" s="95">
        <f>IF(RES_hh_fec!D7=0,0,1000000/0.086*RES_hh_fec!D7/RES_hh_num!D7)</f>
        <v>0</v>
      </c>
      <c r="E7" s="95">
        <f>IF(RES_hh_fec!E7=0,0,1000000/0.086*RES_hh_fec!E7/RES_hh_num!E7)</f>
        <v>0</v>
      </c>
      <c r="F7" s="95">
        <f>IF(RES_hh_fec!F7=0,0,1000000/0.086*RES_hh_fec!F7/RES_hh_num!F7)</f>
        <v>0</v>
      </c>
      <c r="G7" s="95">
        <f>IF(RES_hh_fec!G7=0,0,1000000/0.086*RES_hh_fec!G7/RES_hh_num!G7)</f>
        <v>10623.220550722726</v>
      </c>
      <c r="H7" s="95">
        <f>IF(RES_hh_fec!H7=0,0,1000000/0.086*RES_hh_fec!H7/RES_hh_num!H7)</f>
        <v>10353.651962396314</v>
      </c>
      <c r="I7" s="95">
        <f>IF(RES_hh_fec!I7=0,0,1000000/0.086*RES_hh_fec!I7/RES_hh_num!I7)</f>
        <v>10197.647628883697</v>
      </c>
      <c r="J7" s="95">
        <f>IF(RES_hh_fec!J7=0,0,1000000/0.086*RES_hh_fec!J7/RES_hh_num!J7)</f>
        <v>10403.912255595191</v>
      </c>
      <c r="K7" s="95">
        <f>IF(RES_hh_fec!K7=0,0,1000000/0.086*RES_hh_fec!K7/RES_hh_num!K7)</f>
        <v>10415.484813753128</v>
      </c>
      <c r="L7" s="95">
        <f>IF(RES_hh_fec!L7=0,0,1000000/0.086*RES_hh_fec!L7/RES_hh_num!L7)</f>
        <v>10523.693655892428</v>
      </c>
      <c r="M7" s="95">
        <f>IF(RES_hh_fec!M7=0,0,1000000/0.086*RES_hh_fec!M7/RES_hh_num!M7)</f>
        <v>9889.3706074831352</v>
      </c>
      <c r="N7" s="95">
        <f>IF(RES_hh_fec!N7=0,0,1000000/0.086*RES_hh_fec!N7/RES_hh_num!N7)</f>
        <v>10528.648274497678</v>
      </c>
      <c r="O7" s="95">
        <f>IF(RES_hh_fec!O7=0,0,1000000/0.086*RES_hh_fec!O7/RES_hh_num!O7)</f>
        <v>8681.1881708611691</v>
      </c>
      <c r="P7" s="95">
        <f>IF(RES_hh_fec!P7=0,0,1000000/0.086*RES_hh_fec!P7/RES_hh_num!P7)</f>
        <v>9473.823366628656</v>
      </c>
      <c r="Q7" s="95">
        <f>IF(RES_hh_fec!Q7=0,0,1000000/0.086*RES_hh_fec!Q7/RES_hh_num!Q7)</f>
        <v>8288.5419230577099</v>
      </c>
    </row>
    <row r="8" spans="1:17" ht="12" customHeight="1" x14ac:dyDescent="0.25">
      <c r="A8" s="87" t="s">
        <v>109</v>
      </c>
      <c r="B8" s="95">
        <f>IF(RES_hh_fec!B8=0,0,1000000/0.086*RES_hh_fec!B8/RES_hh_num!B8)</f>
        <v>8301.0076023888796</v>
      </c>
      <c r="C8" s="95">
        <f>IF(RES_hh_fec!C8=0,0,1000000/0.086*RES_hh_fec!C8/RES_hh_num!C8)</f>
        <v>8601.1941037625475</v>
      </c>
      <c r="D8" s="95">
        <f>IF(RES_hh_fec!D8=0,0,1000000/0.086*RES_hh_fec!D8/RES_hh_num!D8)</f>
        <v>8835.2688694051685</v>
      </c>
      <c r="E8" s="95">
        <f>IF(RES_hh_fec!E8=0,0,1000000/0.086*RES_hh_fec!E8/RES_hh_num!E8)</f>
        <v>9094.2839641475912</v>
      </c>
      <c r="F8" s="95">
        <f>IF(RES_hh_fec!F8=0,0,1000000/0.086*RES_hh_fec!F8/RES_hh_num!F8)</f>
        <v>9141.6311555304601</v>
      </c>
      <c r="G8" s="95">
        <f>IF(RES_hh_fec!G8=0,0,1000000/0.086*RES_hh_fec!G8/RES_hh_num!G8)</f>
        <v>9535.2727135896239</v>
      </c>
      <c r="H8" s="95">
        <f>IF(RES_hh_fec!H8=0,0,1000000/0.086*RES_hh_fec!H8/RES_hh_num!H8)</f>
        <v>9956.0119500849178</v>
      </c>
      <c r="I8" s="95">
        <f>IF(RES_hh_fec!I8=0,0,1000000/0.086*RES_hh_fec!I8/RES_hh_num!I8)</f>
        <v>9884.1870645549789</v>
      </c>
      <c r="J8" s="95">
        <f>IF(RES_hh_fec!J8=0,0,1000000/0.086*RES_hh_fec!J8/RES_hh_num!J8)</f>
        <v>9714.3831849490307</v>
      </c>
      <c r="K8" s="95">
        <f>IF(RES_hh_fec!K8=0,0,1000000/0.086*RES_hh_fec!K8/RES_hh_num!K8)</f>
        <v>9616.9500784821776</v>
      </c>
      <c r="L8" s="95">
        <f>IF(RES_hh_fec!L8=0,0,1000000/0.086*RES_hh_fec!L8/RES_hh_num!L8)</f>
        <v>10228.530569280882</v>
      </c>
      <c r="M8" s="95">
        <f>IF(RES_hh_fec!M8=0,0,1000000/0.086*RES_hh_fec!M8/RES_hh_num!M8)</f>
        <v>9205.3837687052273</v>
      </c>
      <c r="N8" s="95">
        <f>IF(RES_hh_fec!N8=0,0,1000000/0.086*RES_hh_fec!N8/RES_hh_num!N8)</f>
        <v>9305.6601876838449</v>
      </c>
      <c r="O8" s="95">
        <f>IF(RES_hh_fec!O8=0,0,1000000/0.086*RES_hh_fec!O8/RES_hh_num!O8)</f>
        <v>8737.4013456600023</v>
      </c>
      <c r="P8" s="95">
        <f>IF(RES_hh_fec!P8=0,0,1000000/0.086*RES_hh_fec!P8/RES_hh_num!P8)</f>
        <v>8189.4305859374854</v>
      </c>
      <c r="Q8" s="95">
        <f>IF(RES_hh_fec!Q8=0,0,1000000/0.086*RES_hh_fec!Q8/RES_hh_num!Q8)</f>
        <v>7830.7731010825792</v>
      </c>
    </row>
    <row r="9" spans="1:17" ht="12" customHeight="1" x14ac:dyDescent="0.25">
      <c r="A9" s="87" t="s">
        <v>55</v>
      </c>
      <c r="B9" s="95">
        <f>IF(RES_hh_fec!B9=0,0,1000000/0.086*RES_hh_fec!B9/RES_hh_num!B9)</f>
        <v>10616.369899857393</v>
      </c>
      <c r="C9" s="95">
        <f>IF(RES_hh_fec!C9=0,0,1000000/0.086*RES_hh_fec!C9/RES_hh_num!C9)</f>
        <v>11197.76116246112</v>
      </c>
      <c r="D9" s="95">
        <f>IF(RES_hh_fec!D9=0,0,1000000/0.086*RES_hh_fec!D9/RES_hh_num!D9)</f>
        <v>11606.217679753989</v>
      </c>
      <c r="E9" s="95">
        <f>IF(RES_hh_fec!E9=0,0,1000000/0.086*RES_hh_fec!E9/RES_hh_num!E9)</f>
        <v>11708.539996363425</v>
      </c>
      <c r="F9" s="95">
        <f>IF(RES_hh_fec!F9=0,0,1000000/0.086*RES_hh_fec!F9/RES_hh_num!F9)</f>
        <v>11900.469950890805</v>
      </c>
      <c r="G9" s="95">
        <f>IF(RES_hh_fec!G9=0,0,1000000/0.086*RES_hh_fec!G9/RES_hh_num!G9)</f>
        <v>12245.952081436204</v>
      </c>
      <c r="H9" s="95">
        <f>IF(RES_hh_fec!H9=0,0,1000000/0.086*RES_hh_fec!H9/RES_hh_num!H9)</f>
        <v>13052.776959655248</v>
      </c>
      <c r="I9" s="95">
        <f>IF(RES_hh_fec!I9=0,0,1000000/0.086*RES_hh_fec!I9/RES_hh_num!I9)</f>
        <v>12471.067200426367</v>
      </c>
      <c r="J9" s="95">
        <f>IF(RES_hh_fec!J9=0,0,1000000/0.086*RES_hh_fec!J9/RES_hh_num!J9)</f>
        <v>12666.534165437319</v>
      </c>
      <c r="K9" s="95">
        <f>IF(RES_hh_fec!K9=0,0,1000000/0.086*RES_hh_fec!K9/RES_hh_num!K9)</f>
        <v>12823.547569622828</v>
      </c>
      <c r="L9" s="95">
        <f>IF(RES_hh_fec!L9=0,0,1000000/0.086*RES_hh_fec!L9/RES_hh_num!L9)</f>
        <v>12558.455498235193</v>
      </c>
      <c r="M9" s="95">
        <f>IF(RES_hh_fec!M9=0,0,1000000/0.086*RES_hh_fec!M9/RES_hh_num!M9)</f>
        <v>11910.720569363251</v>
      </c>
      <c r="N9" s="95">
        <f>IF(RES_hh_fec!N9=0,0,1000000/0.086*RES_hh_fec!N9/RES_hh_num!N9)</f>
        <v>11884.652281979495</v>
      </c>
      <c r="O9" s="95">
        <f>IF(RES_hh_fec!O9=0,0,1000000/0.086*RES_hh_fec!O9/RES_hh_num!O9)</f>
        <v>11086.345515200202</v>
      </c>
      <c r="P9" s="95">
        <f>IF(RES_hh_fec!P9=0,0,1000000/0.086*RES_hh_fec!P9/RES_hh_num!P9)</f>
        <v>10305.282112053161</v>
      </c>
      <c r="Q9" s="95">
        <f>IF(RES_hh_fec!Q9=0,0,1000000/0.086*RES_hh_fec!Q9/RES_hh_num!Q9)</f>
        <v>9804.2949605932572</v>
      </c>
    </row>
    <row r="10" spans="1:17" ht="12" customHeight="1" x14ac:dyDescent="0.25">
      <c r="A10" s="87" t="s">
        <v>79</v>
      </c>
      <c r="B10" s="95">
        <f>IF(RES_hh_fec!B10=0,0,1000000/0.086*RES_hh_fec!B10/RES_hh_num!B10)</f>
        <v>0</v>
      </c>
      <c r="C10" s="95">
        <f>IF(RES_hh_fec!C10=0,0,1000000/0.086*RES_hh_fec!C10/RES_hh_num!C10)</f>
        <v>0</v>
      </c>
      <c r="D10" s="95">
        <f>IF(RES_hh_fec!D10=0,0,1000000/0.086*RES_hh_fec!D10/RES_hh_num!D10)</f>
        <v>0</v>
      </c>
      <c r="E10" s="95">
        <f>IF(RES_hh_fec!E10=0,0,1000000/0.086*RES_hh_fec!E10/RES_hh_num!E10)</f>
        <v>0</v>
      </c>
      <c r="F10" s="95">
        <f>IF(RES_hh_fec!F10=0,0,1000000/0.086*RES_hh_fec!F10/RES_hh_num!F10)</f>
        <v>0</v>
      </c>
      <c r="G10" s="95">
        <f>IF(RES_hh_fec!G10=0,0,1000000/0.086*RES_hh_fec!G10/RES_hh_num!G10)</f>
        <v>0</v>
      </c>
      <c r="H10" s="95">
        <f>IF(RES_hh_fec!H10=0,0,1000000/0.086*RES_hh_fec!H10/RES_hh_num!H10)</f>
        <v>0</v>
      </c>
      <c r="I10" s="95">
        <f>IF(RES_hh_fec!I10=0,0,1000000/0.086*RES_hh_fec!I10/RES_hh_num!I10)</f>
        <v>0</v>
      </c>
      <c r="J10" s="95">
        <f>IF(RES_hh_fec!J10=0,0,1000000/0.086*RES_hh_fec!J10/RES_hh_num!J10)</f>
        <v>0</v>
      </c>
      <c r="K10" s="95">
        <f>IF(RES_hh_fec!K10=0,0,1000000/0.086*RES_hh_fec!K10/RES_hh_num!K10)</f>
        <v>0</v>
      </c>
      <c r="L10" s="95">
        <f>IF(RES_hh_fec!L10=0,0,1000000/0.086*RES_hh_fec!L10/RES_hh_num!L10)</f>
        <v>0</v>
      </c>
      <c r="M10" s="95">
        <f>IF(RES_hh_fec!M10=0,0,1000000/0.086*RES_hh_fec!M10/RES_hh_num!M10)</f>
        <v>0</v>
      </c>
      <c r="N10" s="95">
        <f>IF(RES_hh_fec!N10=0,0,1000000/0.086*RES_hh_fec!N10/RES_hh_num!N10)</f>
        <v>0</v>
      </c>
      <c r="O10" s="95">
        <f>IF(RES_hh_fec!O10=0,0,1000000/0.086*RES_hh_fec!O10/RES_hh_num!O10)</f>
        <v>0</v>
      </c>
      <c r="P10" s="95">
        <f>IF(RES_hh_fec!P10=0,0,1000000/0.086*RES_hh_fec!P10/RES_hh_num!P10)</f>
        <v>0</v>
      </c>
      <c r="Q10" s="95">
        <f>IF(RES_hh_fec!Q10=0,0,1000000/0.086*RES_hh_fec!Q10/RES_hh_num!Q10)</f>
        <v>0</v>
      </c>
    </row>
    <row r="11" spans="1:17" ht="12" customHeight="1" x14ac:dyDescent="0.25">
      <c r="A11" s="87" t="s">
        <v>61</v>
      </c>
      <c r="B11" s="95">
        <f>IF(RES_hh_fec!B11=0,0,1000000/0.086*RES_hh_fec!B11/RES_hh_num!B11)</f>
        <v>6565.2229998125758</v>
      </c>
      <c r="C11" s="95">
        <f>IF(RES_hh_fec!C11=0,0,1000000/0.086*RES_hh_fec!C11/RES_hh_num!C11)</f>
        <v>6960.2708694143421</v>
      </c>
      <c r="D11" s="95">
        <f>IF(RES_hh_fec!D11=0,0,1000000/0.086*RES_hh_fec!D11/RES_hh_num!D11)</f>
        <v>7214.8169610206478</v>
      </c>
      <c r="E11" s="95">
        <f>IF(RES_hh_fec!E11=0,0,1000000/0.086*RES_hh_fec!E11/RES_hh_num!E11)</f>
        <v>7272.5174210314426</v>
      </c>
      <c r="F11" s="95">
        <f>IF(RES_hh_fec!F11=0,0,1000000/0.086*RES_hh_fec!F11/RES_hh_num!F11)</f>
        <v>7288.9451410562024</v>
      </c>
      <c r="G11" s="95">
        <f>IF(RES_hh_fec!G11=0,0,1000000/0.086*RES_hh_fec!G11/RES_hh_num!G11)</f>
        <v>7435.1719801223908</v>
      </c>
      <c r="H11" s="95">
        <f>IF(RES_hh_fec!H11=0,0,1000000/0.086*RES_hh_fec!H11/RES_hh_num!H11)</f>
        <v>8116.9551696731223</v>
      </c>
      <c r="I11" s="95">
        <f>IF(RES_hh_fec!I11=0,0,1000000/0.086*RES_hh_fec!I11/RES_hh_num!I11)</f>
        <v>7696.6113160800551</v>
      </c>
      <c r="J11" s="95">
        <f>IF(RES_hh_fec!J11=0,0,1000000/0.086*RES_hh_fec!J11/RES_hh_num!J11)</f>
        <v>7753.169701797272</v>
      </c>
      <c r="K11" s="95">
        <f>IF(RES_hh_fec!K11=0,0,1000000/0.086*RES_hh_fec!K11/RES_hh_num!K11)</f>
        <v>7764.023554659444</v>
      </c>
      <c r="L11" s="95">
        <f>IF(RES_hh_fec!L11=0,0,1000000/0.086*RES_hh_fec!L11/RES_hh_num!L11)</f>
        <v>7903.5874795528071</v>
      </c>
      <c r="M11" s="95">
        <f>IF(RES_hh_fec!M11=0,0,1000000/0.086*RES_hh_fec!M11/RES_hh_num!M11)</f>
        <v>7459.2605226874057</v>
      </c>
      <c r="N11" s="95">
        <f>IF(RES_hh_fec!N11=0,0,1000000/0.086*RES_hh_fec!N11/RES_hh_num!N11)</f>
        <v>7501.5826501323963</v>
      </c>
      <c r="O11" s="95">
        <f>IF(RES_hh_fec!O11=0,0,1000000/0.086*RES_hh_fec!O11/RES_hh_num!O11)</f>
        <v>7083.59576823507</v>
      </c>
      <c r="P11" s="95">
        <f>IF(RES_hh_fec!P11=0,0,1000000/0.086*RES_hh_fec!P11/RES_hh_num!P11)</f>
        <v>6717.0372414199537</v>
      </c>
      <c r="Q11" s="95">
        <f>IF(RES_hh_fec!Q11=0,0,1000000/0.086*RES_hh_fec!Q11/RES_hh_num!Q11)</f>
        <v>6452.2290017334844</v>
      </c>
    </row>
    <row r="12" spans="1:17" ht="12" customHeight="1" x14ac:dyDescent="0.25">
      <c r="A12" s="87" t="s">
        <v>115</v>
      </c>
      <c r="B12" s="95">
        <f>IF(RES_hh_fec!B12=0,0,1000000/0.086*RES_hh_fec!B12/RES_hh_num!B12)</f>
        <v>0</v>
      </c>
      <c r="C12" s="95">
        <f>IF(RES_hh_fec!C12=0,0,1000000/0.086*RES_hh_fec!C12/RES_hh_num!C12)</f>
        <v>0</v>
      </c>
      <c r="D12" s="95">
        <f>IF(RES_hh_fec!D12=0,0,1000000/0.086*RES_hh_fec!D12/RES_hh_num!D12)</f>
        <v>0</v>
      </c>
      <c r="E12" s="95">
        <f>IF(RES_hh_fec!E12=0,0,1000000/0.086*RES_hh_fec!E12/RES_hh_num!E12)</f>
        <v>0</v>
      </c>
      <c r="F12" s="95">
        <f>IF(RES_hh_fec!F12=0,0,1000000/0.086*RES_hh_fec!F12/RES_hh_num!F12)</f>
        <v>0</v>
      </c>
      <c r="G12" s="95">
        <f>IF(RES_hh_fec!G12=0,0,1000000/0.086*RES_hh_fec!G12/RES_hh_num!G12)</f>
        <v>0</v>
      </c>
      <c r="H12" s="95">
        <f>IF(RES_hh_fec!H12=0,0,1000000/0.086*RES_hh_fec!H12/RES_hh_num!H12)</f>
        <v>0</v>
      </c>
      <c r="I12" s="95">
        <f>IF(RES_hh_fec!I12=0,0,1000000/0.086*RES_hh_fec!I12/RES_hh_num!I12)</f>
        <v>0</v>
      </c>
      <c r="J12" s="95">
        <f>IF(RES_hh_fec!J12=0,0,1000000/0.086*RES_hh_fec!J12/RES_hh_num!J12)</f>
        <v>0</v>
      </c>
      <c r="K12" s="95">
        <f>IF(RES_hh_fec!K12=0,0,1000000/0.086*RES_hh_fec!K12/RES_hh_num!K12)</f>
        <v>0</v>
      </c>
      <c r="L12" s="95">
        <f>IF(RES_hh_fec!L12=0,0,1000000/0.086*RES_hh_fec!L12/RES_hh_num!L12)</f>
        <v>0</v>
      </c>
      <c r="M12" s="95">
        <f>IF(RES_hh_fec!M12=0,0,1000000/0.086*RES_hh_fec!M12/RES_hh_num!M12)</f>
        <v>0</v>
      </c>
      <c r="N12" s="95">
        <f>IF(RES_hh_fec!N12=0,0,1000000/0.086*RES_hh_fec!N12/RES_hh_num!N12)</f>
        <v>0</v>
      </c>
      <c r="O12" s="95">
        <f>IF(RES_hh_fec!O12=0,0,1000000/0.086*RES_hh_fec!O12/RES_hh_num!O12)</f>
        <v>0</v>
      </c>
      <c r="P12" s="95">
        <f>IF(RES_hh_fec!P12=0,0,1000000/0.086*RES_hh_fec!P12/RES_hh_num!P12)</f>
        <v>0</v>
      </c>
      <c r="Q12" s="95">
        <f>IF(RES_hh_fec!Q12=0,0,1000000/0.086*RES_hh_fec!Q12/RES_hh_num!Q12)</f>
        <v>0</v>
      </c>
    </row>
    <row r="13" spans="1:17" ht="12" customHeight="1" x14ac:dyDescent="0.25">
      <c r="A13" s="51" t="s">
        <v>114</v>
      </c>
      <c r="B13" s="22">
        <f>IF(RES_hh_fec!B13=0,0,1000000/0.086*RES_hh_fec!B13/RES_hh_num!B13)</f>
        <v>7224.9783919423899</v>
      </c>
      <c r="C13" s="22">
        <f>IF(RES_hh_fec!C13=0,0,1000000/0.086*RES_hh_fec!C13/RES_hh_num!C13)</f>
        <v>7647.1685089417051</v>
      </c>
      <c r="D13" s="22">
        <f>IF(RES_hh_fec!D13=0,0,1000000/0.086*RES_hh_fec!D13/RES_hh_num!D13)</f>
        <v>7884.2712082791068</v>
      </c>
      <c r="E13" s="22">
        <f>IF(RES_hh_fec!E13=0,0,1000000/0.086*RES_hh_fec!E13/RES_hh_num!E13)</f>
        <v>8199.6529972947192</v>
      </c>
      <c r="F13" s="22">
        <f>IF(RES_hh_fec!F13=0,0,1000000/0.086*RES_hh_fec!F13/RES_hh_num!F13)</f>
        <v>8721.8582028943256</v>
      </c>
      <c r="G13" s="22">
        <f>IF(RES_hh_fec!G13=0,0,1000000/0.086*RES_hh_fec!G13/RES_hh_num!G13)</f>
        <v>9077.3829900002147</v>
      </c>
      <c r="H13" s="22">
        <f>IF(RES_hh_fec!H13=0,0,1000000/0.086*RES_hh_fec!H13/RES_hh_num!H13)</f>
        <v>10527.940647025738</v>
      </c>
      <c r="I13" s="22">
        <f>IF(RES_hh_fec!I13=0,0,1000000/0.086*RES_hh_fec!I13/RES_hh_num!I13)</f>
        <v>9980.7593611281081</v>
      </c>
      <c r="J13" s="22">
        <f>IF(RES_hh_fec!J13=0,0,1000000/0.086*RES_hh_fec!J13/RES_hh_num!J13)</f>
        <v>10651.908721539838</v>
      </c>
      <c r="K13" s="22">
        <f>IF(RES_hh_fec!K13=0,0,1000000/0.086*RES_hh_fec!K13/RES_hh_num!K13)</f>
        <v>10201.133127411402</v>
      </c>
      <c r="L13" s="22">
        <f>IF(RES_hh_fec!L13=0,0,1000000/0.086*RES_hh_fec!L13/RES_hh_num!L13)</f>
        <v>9266.5067436051086</v>
      </c>
      <c r="M13" s="22">
        <f>IF(RES_hh_fec!M13=0,0,1000000/0.086*RES_hh_fec!M13/RES_hh_num!M13)</f>
        <v>9026.5731683982958</v>
      </c>
      <c r="N13" s="22">
        <f>IF(RES_hh_fec!N13=0,0,1000000/0.086*RES_hh_fec!N13/RES_hh_num!N13)</f>
        <v>9142.5462274585807</v>
      </c>
      <c r="O13" s="22">
        <f>IF(RES_hh_fec!O13=0,0,1000000/0.086*RES_hh_fec!O13/RES_hh_num!O13)</f>
        <v>8355.1915019806183</v>
      </c>
      <c r="P13" s="22">
        <f>IF(RES_hh_fec!P13=0,0,1000000/0.086*RES_hh_fec!P13/RES_hh_num!P13)</f>
        <v>8156.7561935860313</v>
      </c>
      <c r="Q13" s="22">
        <f>IF(RES_hh_fec!Q13=0,0,1000000/0.086*RES_hh_fec!Q13/RES_hh_num!Q13)</f>
        <v>7717.8859541716474</v>
      </c>
    </row>
    <row r="14" spans="1:17" ht="12" customHeight="1" x14ac:dyDescent="0.25">
      <c r="A14" s="99" t="s">
        <v>117</v>
      </c>
      <c r="B14" s="98">
        <f>IF(RES_hh_fec!B14=0,0,1000000/0.086*RES_hh_fec!B14/RES_hh_num!B14)</f>
        <v>16.421368961217901</v>
      </c>
      <c r="C14" s="98">
        <f>IF(RES_hh_fec!C14=0,0,1000000/0.086*RES_hh_fec!C14/RES_hh_num!C14)</f>
        <v>18.350681500586784</v>
      </c>
      <c r="D14" s="98">
        <f>IF(RES_hh_fec!D14=0,0,1000000/0.086*RES_hh_fec!D14/RES_hh_num!D14)</f>
        <v>15.724643866706892</v>
      </c>
      <c r="E14" s="98">
        <f>IF(RES_hh_fec!E14=0,0,1000000/0.086*RES_hh_fec!E14/RES_hh_num!E14)</f>
        <v>28.338128050160091</v>
      </c>
      <c r="F14" s="98">
        <f>IF(RES_hh_fec!F14=0,0,1000000/0.086*RES_hh_fec!F14/RES_hh_num!F14)</f>
        <v>56.994967281107748</v>
      </c>
      <c r="G14" s="98">
        <f>IF(RES_hh_fec!G14=0,0,1000000/0.086*RES_hh_fec!G14/RES_hh_num!G14)</f>
        <v>64.336276056704463</v>
      </c>
      <c r="H14" s="98">
        <f>IF(RES_hh_fec!H14=0,0,1000000/0.086*RES_hh_fec!H14/RES_hh_num!H14)</f>
        <v>114.61275875159774</v>
      </c>
      <c r="I14" s="98">
        <f>IF(RES_hh_fec!I14=0,0,1000000/0.086*RES_hh_fec!I14/RES_hh_num!I14)</f>
        <v>119.73355567455653</v>
      </c>
      <c r="J14" s="98">
        <f>IF(RES_hh_fec!J14=0,0,1000000/0.086*RES_hh_fec!J14/RES_hh_num!J14)</f>
        <v>163.96537624760168</v>
      </c>
      <c r="K14" s="98">
        <f>IF(RES_hh_fec!K14=0,0,1000000/0.086*RES_hh_fec!K14/RES_hh_num!K14)</f>
        <v>133.71283323214894</v>
      </c>
      <c r="L14" s="98">
        <f>IF(RES_hh_fec!L14=0,0,1000000/0.086*RES_hh_fec!L14/RES_hh_num!L14)</f>
        <v>64.118038535492772</v>
      </c>
      <c r="M14" s="98">
        <f>IF(RES_hh_fec!M14=0,0,1000000/0.086*RES_hh_fec!M14/RES_hh_num!M14)</f>
        <v>82.387402486433032</v>
      </c>
      <c r="N14" s="98">
        <f>IF(RES_hh_fec!N14=0,0,1000000/0.086*RES_hh_fec!N14/RES_hh_num!N14)</f>
        <v>88.211717157566767</v>
      </c>
      <c r="O14" s="98">
        <f>IF(RES_hh_fec!O14=0,0,1000000/0.086*RES_hh_fec!O14/RES_hh_num!O14)</f>
        <v>68.247532904141508</v>
      </c>
      <c r="P14" s="98">
        <f>IF(RES_hh_fec!P14=0,0,1000000/0.086*RES_hh_fec!P14/RES_hh_num!P14)</f>
        <v>93.959805166751792</v>
      </c>
      <c r="Q14" s="98">
        <f>IF(RES_hh_fec!Q14=0,0,1000000/0.086*RES_hh_fec!Q14/RES_hh_num!Q14)</f>
        <v>88.568767651862558</v>
      </c>
    </row>
    <row r="15" spans="1:17" ht="12.95" customHeight="1" x14ac:dyDescent="0.25">
      <c r="A15" s="89" t="s">
        <v>112</v>
      </c>
      <c r="B15" s="96">
        <f t="shared" ref="B15:Q15" si="0">B16</f>
        <v>9.6870917419977793E-3</v>
      </c>
      <c r="C15" s="96">
        <f t="shared" si="0"/>
        <v>1.1785445173551347E-2</v>
      </c>
      <c r="D15" s="96">
        <f t="shared" si="0"/>
        <v>1.6164666838660434E-2</v>
      </c>
      <c r="E15" s="96">
        <f t="shared" si="0"/>
        <v>2.7442685705601225E-2</v>
      </c>
      <c r="F15" s="96">
        <f t="shared" si="0"/>
        <v>4.9274324719359268E-2</v>
      </c>
      <c r="G15" s="96">
        <f t="shared" si="0"/>
        <v>8.9932107329162528E-2</v>
      </c>
      <c r="H15" s="96">
        <f t="shared" si="0"/>
        <v>0.1761654911937055</v>
      </c>
      <c r="I15" s="96">
        <f t="shared" si="0"/>
        <v>0.3403043656872245</v>
      </c>
      <c r="J15" s="96">
        <f t="shared" si="0"/>
        <v>0.54212078227083071</v>
      </c>
      <c r="K15" s="96">
        <f t="shared" si="0"/>
        <v>0.68058733845657438</v>
      </c>
      <c r="L15" s="96">
        <f t="shared" si="0"/>
        <v>0.77060939668315354</v>
      </c>
      <c r="M15" s="96">
        <f t="shared" si="0"/>
        <v>1.1164645439604064</v>
      </c>
      <c r="N15" s="96">
        <f t="shared" si="0"/>
        <v>1.0668751453864775</v>
      </c>
      <c r="O15" s="96">
        <f t="shared" si="0"/>
        <v>1.0650173631492761</v>
      </c>
      <c r="P15" s="96">
        <f t="shared" si="0"/>
        <v>1.2234482974606919</v>
      </c>
      <c r="Q15" s="96">
        <f t="shared" si="0"/>
        <v>1.2535924237052125</v>
      </c>
    </row>
    <row r="16" spans="1:17" ht="12" customHeight="1" x14ac:dyDescent="0.25">
      <c r="A16" s="87" t="s">
        <v>111</v>
      </c>
      <c r="B16" s="97">
        <f>IF(RES_hh_fec!B16=0,0,1000000/0.086*RES_hh_fec!B16/RES_hh_num!B$3)</f>
        <v>9.6870917419977793E-3</v>
      </c>
      <c r="C16" s="97">
        <f>IF(RES_hh_fec!C16=0,0,1000000/0.086*RES_hh_fec!C16/RES_hh_num!C$3)</f>
        <v>1.1785445173551347E-2</v>
      </c>
      <c r="D16" s="97">
        <f>IF(RES_hh_fec!D16=0,0,1000000/0.086*RES_hh_fec!D16/RES_hh_num!D$3)</f>
        <v>1.6164666838660434E-2</v>
      </c>
      <c r="E16" s="97">
        <f>IF(RES_hh_fec!E16=0,0,1000000/0.086*RES_hh_fec!E16/RES_hh_num!E$3)</f>
        <v>2.7442685705601225E-2</v>
      </c>
      <c r="F16" s="97">
        <f>IF(RES_hh_fec!F16=0,0,1000000/0.086*RES_hh_fec!F16/RES_hh_num!F$3)</f>
        <v>4.9274324719359268E-2</v>
      </c>
      <c r="G16" s="97">
        <f>IF(RES_hh_fec!G16=0,0,1000000/0.086*RES_hh_fec!G16/RES_hh_num!G$3)</f>
        <v>8.9932107329162528E-2</v>
      </c>
      <c r="H16" s="97">
        <f>IF(RES_hh_fec!H16=0,0,1000000/0.086*RES_hh_fec!H16/RES_hh_num!H$3)</f>
        <v>0.1761654911937055</v>
      </c>
      <c r="I16" s="97">
        <f>IF(RES_hh_fec!I16=0,0,1000000/0.086*RES_hh_fec!I16/RES_hh_num!I$3)</f>
        <v>0.3403043656872245</v>
      </c>
      <c r="J16" s="97">
        <f>IF(RES_hh_fec!J16=0,0,1000000/0.086*RES_hh_fec!J16/RES_hh_num!J$3)</f>
        <v>0.54212078227083071</v>
      </c>
      <c r="K16" s="97">
        <f>IF(RES_hh_fec!K16=0,0,1000000/0.086*RES_hh_fec!K16/RES_hh_num!K$3)</f>
        <v>0.68058733845657438</v>
      </c>
      <c r="L16" s="97">
        <f>IF(RES_hh_fec!L16=0,0,1000000/0.086*RES_hh_fec!L16/RES_hh_num!L$3)</f>
        <v>0.77060939668315354</v>
      </c>
      <c r="M16" s="97">
        <f>IF(RES_hh_fec!M16=0,0,1000000/0.086*RES_hh_fec!M16/RES_hh_num!M$3)</f>
        <v>1.1164645439604064</v>
      </c>
      <c r="N16" s="97">
        <f>IF(RES_hh_fec!N16=0,0,1000000/0.086*RES_hh_fec!N16/RES_hh_num!N$3)</f>
        <v>1.0668751453864775</v>
      </c>
      <c r="O16" s="97">
        <f>IF(RES_hh_fec!O16=0,0,1000000/0.086*RES_hh_fec!O16/RES_hh_num!O$3)</f>
        <v>1.0650173631492761</v>
      </c>
      <c r="P16" s="97">
        <f>IF(RES_hh_fec!P16=0,0,1000000/0.086*RES_hh_fec!P16/RES_hh_num!P$3)</f>
        <v>1.2234482974606919</v>
      </c>
      <c r="Q16" s="97">
        <f>IF(RES_hh_fec!Q16=0,0,1000000/0.086*RES_hh_fec!Q16/RES_hh_num!Q$3)</f>
        <v>1.2535924237052125</v>
      </c>
    </row>
    <row r="17" spans="1:17" ht="12.95" customHeight="1" x14ac:dyDescent="0.25">
      <c r="A17" s="89" t="s">
        <v>63</v>
      </c>
      <c r="B17" s="96">
        <f>IF(RES_hh_fec!B17=0,0,1000000/0.086*RES_hh_fec!B17/RES_hh_num!B17)</f>
        <v>1572.989994773596</v>
      </c>
      <c r="C17" s="96">
        <f>IF(RES_hh_fec!C17=0,0,1000000/0.086*RES_hh_fec!C17/RES_hh_num!C17)</f>
        <v>1610.1431999879751</v>
      </c>
      <c r="D17" s="96">
        <f>IF(RES_hh_fec!D17=0,0,1000000/0.086*RES_hh_fec!D17/RES_hh_num!D17)</f>
        <v>1609.0378144440231</v>
      </c>
      <c r="E17" s="96">
        <f>IF(RES_hh_fec!E17=0,0,1000000/0.086*RES_hh_fec!E17/RES_hh_num!E17)</f>
        <v>1681.6379489754615</v>
      </c>
      <c r="F17" s="96">
        <f>IF(RES_hh_fec!F17=0,0,1000000/0.086*RES_hh_fec!F17/RES_hh_num!F17)</f>
        <v>1718.395944128936</v>
      </c>
      <c r="G17" s="96">
        <f>IF(RES_hh_fec!G17=0,0,1000000/0.086*RES_hh_fec!G17/RES_hh_num!G17)</f>
        <v>1742.1318155504312</v>
      </c>
      <c r="H17" s="96">
        <f>IF(RES_hh_fec!H17=0,0,1000000/0.086*RES_hh_fec!H17/RES_hh_num!H17)</f>
        <v>1818.4800723271876</v>
      </c>
      <c r="I17" s="96">
        <f>IF(RES_hh_fec!I17=0,0,1000000/0.086*RES_hh_fec!I17/RES_hh_num!I17)</f>
        <v>1840.2372973704687</v>
      </c>
      <c r="J17" s="96">
        <f>IF(RES_hh_fec!J17=0,0,1000000/0.086*RES_hh_fec!J17/RES_hh_num!J17)</f>
        <v>1892.3590366026035</v>
      </c>
      <c r="K17" s="96">
        <f>IF(RES_hh_fec!K17=0,0,1000000/0.086*RES_hh_fec!K17/RES_hh_num!K17)</f>
        <v>1931.2598023920275</v>
      </c>
      <c r="L17" s="96">
        <f>IF(RES_hh_fec!L17=0,0,1000000/0.086*RES_hh_fec!L17/RES_hh_num!L17)</f>
        <v>1942.996360411134</v>
      </c>
      <c r="M17" s="96">
        <f>IF(RES_hh_fec!M17=0,0,1000000/0.086*RES_hh_fec!M17/RES_hh_num!M17)</f>
        <v>1995.186147570909</v>
      </c>
      <c r="N17" s="96">
        <f>IF(RES_hh_fec!N17=0,0,1000000/0.086*RES_hh_fec!N17/RES_hh_num!N17)</f>
        <v>2025.9506572484056</v>
      </c>
      <c r="O17" s="96">
        <f>IF(RES_hh_fec!O17=0,0,1000000/0.086*RES_hh_fec!O17/RES_hh_num!O17)</f>
        <v>1944.6906833004889</v>
      </c>
      <c r="P17" s="96">
        <f>IF(RES_hh_fec!P17=0,0,1000000/0.086*RES_hh_fec!P17/RES_hh_num!P17)</f>
        <v>1951.6311149440978</v>
      </c>
      <c r="Q17" s="96">
        <f>IF(RES_hh_fec!Q17=0,0,1000000/0.086*RES_hh_fec!Q17/RES_hh_num!Q17)</f>
        <v>1931.8972882856947</v>
      </c>
    </row>
    <row r="18" spans="1:17" ht="12" customHeight="1" x14ac:dyDescent="0.25">
      <c r="A18" s="87" t="s">
        <v>58</v>
      </c>
      <c r="B18" s="95">
        <f>IF(RES_hh_fec!B18=0,0,1000000/0.086*RES_hh_fec!B18/RES_hh_num!B18)</f>
        <v>2195.1280700434008</v>
      </c>
      <c r="C18" s="95">
        <f>IF(RES_hh_fec!C18=0,0,1000000/0.086*RES_hh_fec!C18/RES_hh_num!C18)</f>
        <v>2257.8460149017828</v>
      </c>
      <c r="D18" s="95">
        <f>IF(RES_hh_fec!D18=0,0,1000000/0.086*RES_hh_fec!D18/RES_hh_num!D18)</f>
        <v>2273.093597728559</v>
      </c>
      <c r="E18" s="95">
        <f>IF(RES_hh_fec!E18=0,0,1000000/0.086*RES_hh_fec!E18/RES_hh_num!E18)</f>
        <v>2378.0571906900645</v>
      </c>
      <c r="F18" s="95">
        <f>IF(RES_hh_fec!F18=0,0,1000000/0.086*RES_hh_fec!F18/RES_hh_num!F18)</f>
        <v>2376.9229306508955</v>
      </c>
      <c r="G18" s="95">
        <f>IF(RES_hh_fec!G18=0,0,1000000/0.086*RES_hh_fec!G18/RES_hh_num!G18)</f>
        <v>2403.87917416448</v>
      </c>
      <c r="H18" s="95">
        <f>IF(RES_hh_fec!H18=0,0,1000000/0.086*RES_hh_fec!H18/RES_hh_num!H18)</f>
        <v>2488.849952214081</v>
      </c>
      <c r="I18" s="95">
        <f>IF(RES_hh_fec!I18=0,0,1000000/0.086*RES_hh_fec!I18/RES_hh_num!I18)</f>
        <v>2495.7053071173345</v>
      </c>
      <c r="J18" s="95">
        <f>IF(RES_hh_fec!J18=0,0,1000000/0.086*RES_hh_fec!J18/RES_hh_num!J18)</f>
        <v>2563.0129740459647</v>
      </c>
      <c r="K18" s="95">
        <f>IF(RES_hh_fec!K18=0,0,1000000/0.086*RES_hh_fec!K18/RES_hh_num!K18)</f>
        <v>2593.6953934487697</v>
      </c>
      <c r="L18" s="95">
        <f>IF(RES_hh_fec!L18=0,0,1000000/0.086*RES_hh_fec!L18/RES_hh_num!L18)</f>
        <v>2634.4498409069597</v>
      </c>
      <c r="M18" s="95">
        <f>IF(RES_hh_fec!M18=0,0,1000000/0.086*RES_hh_fec!M18/RES_hh_num!M18)</f>
        <v>2669.3232812173983</v>
      </c>
      <c r="N18" s="95">
        <f>IF(RES_hh_fec!N18=0,0,1000000/0.086*RES_hh_fec!N18/RES_hh_num!N18)</f>
        <v>2708.5672431489029</v>
      </c>
      <c r="O18" s="95">
        <f>IF(RES_hh_fec!O18=0,0,1000000/0.086*RES_hh_fec!O18/RES_hh_num!O18)</f>
        <v>2733.2655373685006</v>
      </c>
      <c r="P18" s="95">
        <f>IF(RES_hh_fec!P18=0,0,1000000/0.086*RES_hh_fec!P18/RES_hh_num!P18)</f>
        <v>2623.1615898357268</v>
      </c>
      <c r="Q18" s="95">
        <f>IF(RES_hh_fec!Q18=0,0,1000000/0.086*RES_hh_fec!Q18/RES_hh_num!Q18)</f>
        <v>2740.1401533796925</v>
      </c>
    </row>
    <row r="19" spans="1:17" s="28" customFormat="1" ht="12" customHeight="1" x14ac:dyDescent="0.25">
      <c r="A19" s="87" t="s">
        <v>84</v>
      </c>
      <c r="B19" s="95">
        <f>IF(RES_hh_fec!B19=0,0,1000000/0.086*RES_hh_fec!B19/RES_hh_num!B19)</f>
        <v>1861.1695529278509</v>
      </c>
      <c r="C19" s="95">
        <f>IF(RES_hh_fec!C19=0,0,1000000/0.086*RES_hh_fec!C19/RES_hh_num!C19)</f>
        <v>1914.4518676748969</v>
      </c>
      <c r="D19" s="95">
        <f>IF(RES_hh_fec!D19=0,0,1000000/0.086*RES_hh_fec!D19/RES_hh_num!D19)</f>
        <v>1927.332480299154</v>
      </c>
      <c r="E19" s="95">
        <f>IF(RES_hh_fec!E19=0,0,1000000/0.086*RES_hh_fec!E19/RES_hh_num!E19)</f>
        <v>2002.7130822449831</v>
      </c>
      <c r="F19" s="95">
        <f>IF(RES_hh_fec!F19=0,0,1000000/0.086*RES_hh_fec!F19/RES_hh_num!F19)</f>
        <v>2024.9412260153181</v>
      </c>
      <c r="G19" s="95">
        <f>IF(RES_hh_fec!G19=0,0,1000000/0.086*RES_hh_fec!G19/RES_hh_num!G19)</f>
        <v>2038.2853784536803</v>
      </c>
      <c r="H19" s="95">
        <f>IF(RES_hh_fec!H19=0,0,1000000/0.086*RES_hh_fec!H19/RES_hh_num!H19)</f>
        <v>2110.277201831429</v>
      </c>
      <c r="I19" s="95">
        <f>IF(RES_hh_fec!I19=0,0,1000000/0.086*RES_hh_fec!I19/RES_hh_num!I19)</f>
        <v>2116.0824506583417</v>
      </c>
      <c r="J19" s="95">
        <f>IF(RES_hh_fec!J19=0,0,1000000/0.086*RES_hh_fec!J19/RES_hh_num!J19)</f>
        <v>2159.3920033094009</v>
      </c>
      <c r="K19" s="95">
        <f>IF(RES_hh_fec!K19=0,0,1000000/0.086*RES_hh_fec!K19/RES_hh_num!K19)</f>
        <v>2209.6834403959933</v>
      </c>
      <c r="L19" s="95">
        <f>IF(RES_hh_fec!L19=0,0,1000000/0.086*RES_hh_fec!L19/RES_hh_num!L19)</f>
        <v>2233.6809950270581</v>
      </c>
      <c r="M19" s="95">
        <f>IF(RES_hh_fec!M19=0,0,1000000/0.086*RES_hh_fec!M19/RES_hh_num!M19)</f>
        <v>2243.3558832402077</v>
      </c>
      <c r="N19" s="95">
        <f>IF(RES_hh_fec!N19=0,0,1000000/0.086*RES_hh_fec!N19/RES_hh_num!N19)</f>
        <v>2256.1827868576775</v>
      </c>
      <c r="O19" s="95">
        <f>IF(RES_hh_fec!O19=0,0,1000000/0.086*RES_hh_fec!O19/RES_hh_num!O19)</f>
        <v>2140.4336775047473</v>
      </c>
      <c r="P19" s="95">
        <f>IF(RES_hh_fec!P19=0,0,1000000/0.086*RES_hh_fec!P19/RES_hh_num!P19)</f>
        <v>2131.2177085299713</v>
      </c>
      <c r="Q19" s="95">
        <f>IF(RES_hh_fec!Q19=0,0,1000000/0.086*RES_hh_fec!Q19/RES_hh_num!Q19)</f>
        <v>2099.5533065555042</v>
      </c>
    </row>
    <row r="20" spans="1:17" ht="12" customHeight="1" x14ac:dyDescent="0.25">
      <c r="A20" s="87" t="s">
        <v>110</v>
      </c>
      <c r="B20" s="95">
        <f>IF(RES_hh_fec!B20=0,0,1000000/0.086*RES_hh_fec!B20/RES_hh_num!B20)</f>
        <v>0</v>
      </c>
      <c r="C20" s="95">
        <f>IF(RES_hh_fec!C20=0,0,1000000/0.086*RES_hh_fec!C20/RES_hh_num!C20)</f>
        <v>0</v>
      </c>
      <c r="D20" s="95">
        <f>IF(RES_hh_fec!D20=0,0,1000000/0.086*RES_hh_fec!D20/RES_hh_num!D20)</f>
        <v>0</v>
      </c>
      <c r="E20" s="95">
        <f>IF(RES_hh_fec!E20=0,0,1000000/0.086*RES_hh_fec!E20/RES_hh_num!E20)</f>
        <v>0</v>
      </c>
      <c r="F20" s="95">
        <f>IF(RES_hh_fec!F20=0,0,1000000/0.086*RES_hh_fec!F20/RES_hh_num!F20)</f>
        <v>0</v>
      </c>
      <c r="G20" s="95">
        <f>IF(RES_hh_fec!G20=0,0,1000000/0.086*RES_hh_fec!G20/RES_hh_num!G20)</f>
        <v>2186.0538286491369</v>
      </c>
      <c r="H20" s="95">
        <f>IF(RES_hh_fec!H20=0,0,1000000/0.086*RES_hh_fec!H20/RES_hh_num!H20)</f>
        <v>2079.255857566327</v>
      </c>
      <c r="I20" s="95">
        <f>IF(RES_hh_fec!I20=0,0,1000000/0.086*RES_hh_fec!I20/RES_hh_num!I20)</f>
        <v>2176.8573748053286</v>
      </c>
      <c r="J20" s="95">
        <f>IF(RES_hh_fec!J20=0,0,1000000/0.086*RES_hh_fec!J20/RES_hh_num!J20)</f>
        <v>2221.0712457613786</v>
      </c>
      <c r="K20" s="95">
        <f>IF(RES_hh_fec!K20=0,0,1000000/0.086*RES_hh_fec!K20/RES_hh_num!K20)</f>
        <v>2272.8280570722236</v>
      </c>
      <c r="L20" s="95">
        <f>IF(RES_hh_fec!L20=0,0,1000000/0.086*RES_hh_fec!L20/RES_hh_num!L20)</f>
        <v>2297.5765742723984</v>
      </c>
      <c r="M20" s="95">
        <f>IF(RES_hh_fec!M20=0,0,1000000/0.086*RES_hh_fec!M20/RES_hh_num!M20)</f>
        <v>2331.7982949311759</v>
      </c>
      <c r="N20" s="95">
        <f>IF(RES_hh_fec!N20=0,0,1000000/0.086*RES_hh_fec!N20/RES_hh_num!N20)</f>
        <v>2477.0844813172812</v>
      </c>
      <c r="O20" s="95">
        <f>IF(RES_hh_fec!O20=0,0,1000000/0.086*RES_hh_fec!O20/RES_hh_num!O20)</f>
        <v>2152.5414923284175</v>
      </c>
      <c r="P20" s="95">
        <f>IF(RES_hh_fec!P20=0,0,1000000/0.086*RES_hh_fec!P20/RES_hh_num!P20)</f>
        <v>2479.027612766668</v>
      </c>
      <c r="Q20" s="95">
        <f>IF(RES_hh_fec!Q20=0,0,1000000/0.086*RES_hh_fec!Q20/RES_hh_num!Q20)</f>
        <v>2240.1122175181681</v>
      </c>
    </row>
    <row r="21" spans="1:17" ht="12" customHeight="1" x14ac:dyDescent="0.25">
      <c r="A21" s="87" t="s">
        <v>109</v>
      </c>
      <c r="B21" s="95">
        <f>IF(RES_hh_fec!B21=0,0,1000000/0.086*RES_hh_fec!B21/RES_hh_num!B21)</f>
        <v>1788.6496118286395</v>
      </c>
      <c r="C21" s="95">
        <f>IF(RES_hh_fec!C21=0,0,1000000/0.086*RES_hh_fec!C21/RES_hh_num!C21)</f>
        <v>1835.9233757329541</v>
      </c>
      <c r="D21" s="95">
        <f>IF(RES_hh_fec!D21=0,0,1000000/0.086*RES_hh_fec!D21/RES_hh_num!D21)</f>
        <v>1850.2515534274467</v>
      </c>
      <c r="E21" s="95">
        <f>IF(RES_hh_fec!E21=0,0,1000000/0.086*RES_hh_fec!E21/RES_hh_num!E21)</f>
        <v>1922.5924129536661</v>
      </c>
      <c r="F21" s="95">
        <f>IF(RES_hh_fec!F21=0,0,1000000/0.086*RES_hh_fec!F21/RES_hh_num!F21)</f>
        <v>1943.9695923349236</v>
      </c>
      <c r="G21" s="95">
        <f>IF(RES_hh_fec!G21=0,0,1000000/0.086*RES_hh_fec!G21/RES_hh_num!G21)</f>
        <v>1982.6606281520976</v>
      </c>
      <c r="H21" s="95">
        <f>IF(RES_hh_fec!H21=0,0,1000000/0.086*RES_hh_fec!H21/RES_hh_num!H21)</f>
        <v>1999.1529074308808</v>
      </c>
      <c r="I21" s="95">
        <f>IF(RES_hh_fec!I21=0,0,1000000/0.086*RES_hh_fec!I21/RES_hh_num!I21)</f>
        <v>2065.11615838031</v>
      </c>
      <c r="J21" s="95">
        <f>IF(RES_hh_fec!J21=0,0,1000000/0.086*RES_hh_fec!J21/RES_hh_num!J21)</f>
        <v>2064.4210789662475</v>
      </c>
      <c r="K21" s="95">
        <f>IF(RES_hh_fec!K21=0,0,1000000/0.086*RES_hh_fec!K21/RES_hh_num!K21)</f>
        <v>2095.0609916097028</v>
      </c>
      <c r="L21" s="95">
        <f>IF(RES_hh_fec!L21=0,0,1000000/0.086*RES_hh_fec!L21/RES_hh_num!L21)</f>
        <v>2144.3545126224867</v>
      </c>
      <c r="M21" s="95">
        <f>IF(RES_hh_fec!M21=0,0,1000000/0.086*RES_hh_fec!M21/RES_hh_num!M21)</f>
        <v>2177.7485944223185</v>
      </c>
      <c r="N21" s="95">
        <f>IF(RES_hh_fec!N21=0,0,1000000/0.086*RES_hh_fec!N21/RES_hh_num!N21)</f>
        <v>2209.6218088721835</v>
      </c>
      <c r="O21" s="95">
        <f>IF(RES_hh_fec!O21=0,0,1000000/0.086*RES_hh_fec!O21/RES_hh_num!O21)</f>
        <v>2118.0674961390605</v>
      </c>
      <c r="P21" s="95">
        <f>IF(RES_hh_fec!P21=0,0,1000000/0.086*RES_hh_fec!P21/RES_hh_num!P21)</f>
        <v>2123.3033556477662</v>
      </c>
      <c r="Q21" s="95">
        <f>IF(RES_hh_fec!Q21=0,0,1000000/0.086*RES_hh_fec!Q21/RES_hh_num!Q21)</f>
        <v>2106.5869635363197</v>
      </c>
    </row>
    <row r="22" spans="1:17" ht="12" customHeight="1" x14ac:dyDescent="0.25">
      <c r="A22" s="87" t="s">
        <v>55</v>
      </c>
      <c r="B22" s="95">
        <f>IF(RES_hh_fec!B22=0,0,1000000/0.086*RES_hh_fec!B22/RES_hh_num!B22)</f>
        <v>2233.4123174344045</v>
      </c>
      <c r="C22" s="95">
        <f>IF(RES_hh_fec!C22=0,0,1000000/0.086*RES_hh_fec!C22/RES_hh_num!C22)</f>
        <v>2297.3657416646856</v>
      </c>
      <c r="D22" s="95">
        <f>IF(RES_hh_fec!D22=0,0,1000000/0.086*RES_hh_fec!D22/RES_hh_num!D22)</f>
        <v>2309.7907898962599</v>
      </c>
      <c r="E22" s="95">
        <f>IF(RES_hh_fec!E22=0,0,1000000/0.086*RES_hh_fec!E22/RES_hh_num!E22)</f>
        <v>2396.9390120255966</v>
      </c>
      <c r="F22" s="95">
        <f>IF(RES_hh_fec!F22=0,0,1000000/0.086*RES_hh_fec!F22/RES_hh_num!F22)</f>
        <v>2461.8104579304181</v>
      </c>
      <c r="G22" s="95">
        <f>IF(RES_hh_fec!G22=0,0,1000000/0.086*RES_hh_fec!G22/RES_hh_num!G22)</f>
        <v>2487.6185032586486</v>
      </c>
      <c r="H22" s="95">
        <f>IF(RES_hh_fec!H22=0,0,1000000/0.086*RES_hh_fec!H22/RES_hh_num!H22)</f>
        <v>2512.2444771227351</v>
      </c>
      <c r="I22" s="95">
        <f>IF(RES_hh_fec!I22=0,0,1000000/0.086*RES_hh_fec!I22/RES_hh_num!I22)</f>
        <v>2539.2567379458037</v>
      </c>
      <c r="J22" s="95">
        <f>IF(RES_hh_fec!J22=0,0,1000000/0.086*RES_hh_fec!J22/RES_hh_num!J22)</f>
        <v>2597.9670960636654</v>
      </c>
      <c r="K22" s="95">
        <f>IF(RES_hh_fec!K22=0,0,1000000/0.086*RES_hh_fec!K22/RES_hh_num!K22)</f>
        <v>2678.9205764941971</v>
      </c>
      <c r="L22" s="95">
        <f>IF(RES_hh_fec!L22=0,0,1000000/0.086*RES_hh_fec!L22/RES_hh_num!L22)</f>
        <v>2650.8549458207995</v>
      </c>
      <c r="M22" s="95">
        <f>IF(RES_hh_fec!M22=0,0,1000000/0.086*RES_hh_fec!M22/RES_hh_num!M22)</f>
        <v>2715.9260694400082</v>
      </c>
      <c r="N22" s="95">
        <f>IF(RES_hh_fec!N22=0,0,1000000/0.086*RES_hh_fec!N22/RES_hh_num!N22)</f>
        <v>2747.671124582987</v>
      </c>
      <c r="O22" s="95">
        <f>IF(RES_hh_fec!O22=0,0,1000000/0.086*RES_hh_fec!O22/RES_hh_num!O22)</f>
        <v>2626.0915274679501</v>
      </c>
      <c r="P22" s="95">
        <f>IF(RES_hh_fec!P22=0,0,1000000/0.086*RES_hh_fec!P22/RES_hh_num!P22)</f>
        <v>2621.0542081305916</v>
      </c>
      <c r="Q22" s="95">
        <f>IF(RES_hh_fec!Q22=0,0,1000000/0.086*RES_hh_fec!Q22/RES_hh_num!Q22)</f>
        <v>2591.5948699979976</v>
      </c>
    </row>
    <row r="23" spans="1:17" ht="12" customHeight="1" x14ac:dyDescent="0.25">
      <c r="A23" s="87" t="s">
        <v>79</v>
      </c>
      <c r="B23" s="95">
        <f>IF(RES_hh_fec!B23=0,0,1000000/0.086*RES_hh_fec!B23/RES_hh_num!B23)</f>
        <v>0</v>
      </c>
      <c r="C23" s="95">
        <f>IF(RES_hh_fec!C23=0,0,1000000/0.086*RES_hh_fec!C23/RES_hh_num!C23)</f>
        <v>0</v>
      </c>
      <c r="D23" s="95">
        <f>IF(RES_hh_fec!D23=0,0,1000000/0.086*RES_hh_fec!D23/RES_hh_num!D23)</f>
        <v>0</v>
      </c>
      <c r="E23" s="95">
        <f>IF(RES_hh_fec!E23=0,0,1000000/0.086*RES_hh_fec!E23/RES_hh_num!E23)</f>
        <v>0</v>
      </c>
      <c r="F23" s="95">
        <f>IF(RES_hh_fec!F23=0,0,1000000/0.086*RES_hh_fec!F23/RES_hh_num!F23)</f>
        <v>0</v>
      </c>
      <c r="G23" s="95">
        <f>IF(RES_hh_fec!G23=0,0,1000000/0.086*RES_hh_fec!G23/RES_hh_num!G23)</f>
        <v>0</v>
      </c>
      <c r="H23" s="95">
        <f>IF(RES_hh_fec!H23=0,0,1000000/0.086*RES_hh_fec!H23/RES_hh_num!H23)</f>
        <v>0</v>
      </c>
      <c r="I23" s="95">
        <f>IF(RES_hh_fec!I23=0,0,1000000/0.086*RES_hh_fec!I23/RES_hh_num!I23)</f>
        <v>0</v>
      </c>
      <c r="J23" s="95">
        <f>IF(RES_hh_fec!J23=0,0,1000000/0.086*RES_hh_fec!J23/RES_hh_num!J23)</f>
        <v>0</v>
      </c>
      <c r="K23" s="95">
        <f>IF(RES_hh_fec!K23=0,0,1000000/0.086*RES_hh_fec!K23/RES_hh_num!K23)</f>
        <v>0</v>
      </c>
      <c r="L23" s="95">
        <f>IF(RES_hh_fec!L23=0,0,1000000/0.086*RES_hh_fec!L23/RES_hh_num!L23)</f>
        <v>0</v>
      </c>
      <c r="M23" s="95">
        <f>IF(RES_hh_fec!M23=0,0,1000000/0.086*RES_hh_fec!M23/RES_hh_num!M23)</f>
        <v>0</v>
      </c>
      <c r="N23" s="95">
        <f>IF(RES_hh_fec!N23=0,0,1000000/0.086*RES_hh_fec!N23/RES_hh_num!N23)</f>
        <v>0</v>
      </c>
      <c r="O23" s="95">
        <f>IF(RES_hh_fec!O23=0,0,1000000/0.086*RES_hh_fec!O23/RES_hh_num!O23)</f>
        <v>0</v>
      </c>
      <c r="P23" s="95">
        <f>IF(RES_hh_fec!P23=0,0,1000000/0.086*RES_hh_fec!P23/RES_hh_num!P23)</f>
        <v>0</v>
      </c>
      <c r="Q23" s="95">
        <f>IF(RES_hh_fec!Q23=0,0,1000000/0.086*RES_hh_fec!Q23/RES_hh_num!Q23)</f>
        <v>0</v>
      </c>
    </row>
    <row r="24" spans="1:17" ht="12" customHeight="1" x14ac:dyDescent="0.25">
      <c r="A24" s="87" t="s">
        <v>61</v>
      </c>
      <c r="B24" s="95">
        <f>IF(RES_hh_fec!B24=0,0,1000000/0.086*RES_hh_fec!B24/RES_hh_num!B24)</f>
        <v>1135.4890860317341</v>
      </c>
      <c r="C24" s="95">
        <f>IF(RES_hh_fec!C24=0,0,1000000/0.086*RES_hh_fec!C24/RES_hh_num!C24)</f>
        <v>1170.946538412509</v>
      </c>
      <c r="D24" s="95">
        <f>IF(RES_hh_fec!D24=0,0,1000000/0.086*RES_hh_fec!D24/RES_hh_num!D24)</f>
        <v>1198.5223435991149</v>
      </c>
      <c r="E24" s="95">
        <f>IF(RES_hh_fec!E24=0,0,1000000/0.086*RES_hh_fec!E24/RES_hh_num!E24)</f>
        <v>1231.0992856059827</v>
      </c>
      <c r="F24" s="95">
        <f>IF(RES_hh_fec!F24=0,0,1000000/0.086*RES_hh_fec!F24/RES_hh_num!F24)</f>
        <v>1247.929301357229</v>
      </c>
      <c r="G24" s="95">
        <f>IF(RES_hh_fec!G24=0,0,1000000/0.086*RES_hh_fec!G24/RES_hh_num!G24)</f>
        <v>1259.3135924152587</v>
      </c>
      <c r="H24" s="95">
        <f>IF(RES_hh_fec!H24=0,0,1000000/0.086*RES_hh_fec!H24/RES_hh_num!H24)</f>
        <v>1307.1959259786527</v>
      </c>
      <c r="I24" s="95">
        <f>IF(RES_hh_fec!I24=0,0,1000000/0.086*RES_hh_fec!I24/RES_hh_num!I24)</f>
        <v>1314.1003579472608</v>
      </c>
      <c r="J24" s="95">
        <f>IF(RES_hh_fec!J24=0,0,1000000/0.086*RES_hh_fec!J24/RES_hh_num!J24)</f>
        <v>1344.4506091684318</v>
      </c>
      <c r="K24" s="95">
        <f>IF(RES_hh_fec!K24=0,0,1000000/0.086*RES_hh_fec!K24/RES_hh_num!K24)</f>
        <v>1381.1684125195004</v>
      </c>
      <c r="L24" s="95">
        <f>IF(RES_hh_fec!L24=0,0,1000000/0.086*RES_hh_fec!L24/RES_hh_num!L24)</f>
        <v>1427.6278145077856</v>
      </c>
      <c r="M24" s="95">
        <f>IF(RES_hh_fec!M24=0,0,1000000/0.086*RES_hh_fec!M24/RES_hh_num!M24)</f>
        <v>1408.7482270365874</v>
      </c>
      <c r="N24" s="95">
        <f>IF(RES_hh_fec!N24=0,0,1000000/0.086*RES_hh_fec!N24/RES_hh_num!N24)</f>
        <v>1434.3726313496202</v>
      </c>
      <c r="O24" s="95">
        <f>IF(RES_hh_fec!O24=0,0,1000000/0.086*RES_hh_fec!O24/RES_hh_num!O24)</f>
        <v>1407.2573020769403</v>
      </c>
      <c r="P24" s="95">
        <f>IF(RES_hh_fec!P24=0,0,1000000/0.086*RES_hh_fec!P24/RES_hh_num!P24)</f>
        <v>1408.2740055360719</v>
      </c>
      <c r="Q24" s="95">
        <f>IF(RES_hh_fec!Q24=0,0,1000000/0.086*RES_hh_fec!Q24/RES_hh_num!Q24)</f>
        <v>1406.4831528288526</v>
      </c>
    </row>
    <row r="25" spans="1:17" ht="12" customHeight="1" x14ac:dyDescent="0.25">
      <c r="A25" s="51" t="s">
        <v>60</v>
      </c>
      <c r="B25" s="22">
        <f>IF(RES_hh_fec!B25=0,0,1000000/0.086*RES_hh_fec!B25/RES_hh_num!B25)</f>
        <v>1510.4393027797094</v>
      </c>
      <c r="C25" s="22">
        <f>IF(RES_hh_fec!C25=0,0,1000000/0.086*RES_hh_fec!C25/RES_hh_num!C25)</f>
        <v>1560.6202305207858</v>
      </c>
      <c r="D25" s="22">
        <f>IF(RES_hh_fec!D25=0,0,1000000/0.086*RES_hh_fec!D25/RES_hh_num!D25)</f>
        <v>1442.0463738906797</v>
      </c>
      <c r="E25" s="22">
        <f>IF(RES_hh_fec!E25=0,0,1000000/0.086*RES_hh_fec!E25/RES_hh_num!E25)</f>
        <v>1678.3529168775549</v>
      </c>
      <c r="F25" s="22">
        <f>IF(RES_hh_fec!F25=0,0,1000000/0.086*RES_hh_fec!F25/RES_hh_num!F25)</f>
        <v>1690.772681337628</v>
      </c>
      <c r="G25" s="22">
        <f>IF(RES_hh_fec!G25=0,0,1000000/0.086*RES_hh_fec!G25/RES_hh_num!G25)</f>
        <v>1675.4041633420265</v>
      </c>
      <c r="H25" s="22">
        <f>IF(RES_hh_fec!H25=0,0,1000000/0.086*RES_hh_fec!H25/RES_hh_num!H25)</f>
        <v>2074.7120676961763</v>
      </c>
      <c r="I25" s="22">
        <f>IF(RES_hh_fec!I25=0,0,1000000/0.086*RES_hh_fec!I25/RES_hh_num!I25)</f>
        <v>1928.8288956199567</v>
      </c>
      <c r="J25" s="22">
        <f>IF(RES_hh_fec!J25=0,0,1000000/0.086*RES_hh_fec!J25/RES_hh_num!J25)</f>
        <v>2084.6122176045214</v>
      </c>
      <c r="K25" s="22">
        <f>IF(RES_hh_fec!K25=0,0,1000000/0.086*RES_hh_fec!K25/RES_hh_num!K25)</f>
        <v>2020.5365828808415</v>
      </c>
      <c r="L25" s="22">
        <f>IF(RES_hh_fec!L25=0,0,1000000/0.086*RES_hh_fec!L25/RES_hh_num!L25)</f>
        <v>1766.6631348705532</v>
      </c>
      <c r="M25" s="22">
        <f>IF(RES_hh_fec!M25=0,0,1000000/0.086*RES_hh_fec!M25/RES_hh_num!M25)</f>
        <v>2198.2270375781486</v>
      </c>
      <c r="N25" s="22">
        <f>IF(RES_hh_fec!N25=0,0,1000000/0.086*RES_hh_fec!N25/RES_hh_num!N25)</f>
        <v>2219.9158376884416</v>
      </c>
      <c r="O25" s="22">
        <f>IF(RES_hh_fec!O25=0,0,1000000/0.086*RES_hh_fec!O25/RES_hh_num!O25)</f>
        <v>1715.4258212683276</v>
      </c>
      <c r="P25" s="22">
        <f>IF(RES_hh_fec!P25=0,0,1000000/0.086*RES_hh_fec!P25/RES_hh_num!P25)</f>
        <v>1918.228218075004</v>
      </c>
      <c r="Q25" s="22">
        <f>IF(RES_hh_fec!Q25=0,0,1000000/0.086*RES_hh_fec!Q25/RES_hh_num!Q25)</f>
        <v>1808.6335866374591</v>
      </c>
    </row>
    <row r="26" spans="1:17" ht="12" customHeight="1" x14ac:dyDescent="0.25">
      <c r="A26" s="49" t="s">
        <v>59</v>
      </c>
      <c r="B26" s="18">
        <f>IF(RES_hh_fec!B26=0,0,1000000/0.086*RES_hh_fec!B26/RES_hh_num!B26)</f>
        <v>0</v>
      </c>
      <c r="C26" s="18">
        <f>IF(RES_hh_fec!C26=0,0,1000000/0.086*RES_hh_fec!C26/RES_hh_num!C26)</f>
        <v>0</v>
      </c>
      <c r="D26" s="18">
        <f>IF(RES_hh_fec!D26=0,0,1000000/0.086*RES_hh_fec!D26/RES_hh_num!D26)</f>
        <v>0</v>
      </c>
      <c r="E26" s="18">
        <f>IF(RES_hh_fec!E26=0,0,1000000/0.086*RES_hh_fec!E26/RES_hh_num!E26)</f>
        <v>0</v>
      </c>
      <c r="F26" s="18">
        <f>IF(RES_hh_fec!F26=0,0,1000000/0.086*RES_hh_fec!F26/RES_hh_num!F26)</f>
        <v>0</v>
      </c>
      <c r="G26" s="18">
        <f>IF(RES_hh_fec!G26=0,0,1000000/0.086*RES_hh_fec!G26/RES_hh_num!G26)</f>
        <v>0</v>
      </c>
      <c r="H26" s="18">
        <f>IF(RES_hh_fec!H26=0,0,1000000/0.086*RES_hh_fec!H26/RES_hh_num!H26)</f>
        <v>0</v>
      </c>
      <c r="I26" s="18">
        <f>IF(RES_hh_fec!I26=0,0,1000000/0.086*RES_hh_fec!I26/RES_hh_num!I26)</f>
        <v>0</v>
      </c>
      <c r="J26" s="18">
        <f>IF(RES_hh_fec!J26=0,0,1000000/0.086*RES_hh_fec!J26/RES_hh_num!J26)</f>
        <v>0</v>
      </c>
      <c r="K26" s="18">
        <f>IF(RES_hh_fec!K26=0,0,1000000/0.086*RES_hh_fec!K26/RES_hh_num!K26)</f>
        <v>0</v>
      </c>
      <c r="L26" s="18">
        <f>IF(RES_hh_fec!L26=0,0,1000000/0.086*RES_hh_fec!L26/RES_hh_num!L26)</f>
        <v>0</v>
      </c>
      <c r="M26" s="18">
        <f>IF(RES_hh_fec!M26=0,0,1000000/0.086*RES_hh_fec!M26/RES_hh_num!M26)</f>
        <v>0</v>
      </c>
      <c r="N26" s="18">
        <f>IF(RES_hh_fec!N26=0,0,1000000/0.086*RES_hh_fec!N26/RES_hh_num!N26)</f>
        <v>0</v>
      </c>
      <c r="O26" s="18">
        <f>IF(RES_hh_fec!O26=0,0,1000000/0.086*RES_hh_fec!O26/RES_hh_num!O26)</f>
        <v>0</v>
      </c>
      <c r="P26" s="18">
        <f>IF(RES_hh_fec!P26=0,0,1000000/0.086*RES_hh_fec!P26/RES_hh_num!P26)</f>
        <v>0</v>
      </c>
      <c r="Q26" s="18">
        <f>IF(RES_hh_fec!Q26=0,0,1000000/0.086*RES_hh_fec!Q26/RES_hh_num!Q26)</f>
        <v>0</v>
      </c>
    </row>
    <row r="27" spans="1:17" ht="12.95" customHeight="1" x14ac:dyDescent="0.25">
      <c r="A27" s="89" t="s">
        <v>62</v>
      </c>
      <c r="B27" s="96">
        <f>IF(RES_hh_fec!B27=0,0,1000000/0.086*RES_hh_fec!B27/RES_hh_num!B27)</f>
        <v>942.51040381232963</v>
      </c>
      <c r="C27" s="96">
        <f>IF(RES_hh_fec!C27=0,0,1000000/0.086*RES_hh_fec!C27/RES_hh_num!C27)</f>
        <v>951.9623462932675</v>
      </c>
      <c r="D27" s="96">
        <f>IF(RES_hh_fec!D27=0,0,1000000/0.086*RES_hh_fec!D27/RES_hh_num!D27)</f>
        <v>937.61045630701062</v>
      </c>
      <c r="E27" s="96">
        <f>IF(RES_hh_fec!E27=0,0,1000000/0.086*RES_hh_fec!E27/RES_hh_num!E27)</f>
        <v>954.86057034517046</v>
      </c>
      <c r="F27" s="96">
        <f>IF(RES_hh_fec!F27=0,0,1000000/0.086*RES_hh_fec!F27/RES_hh_num!F27)</f>
        <v>962.36492737055903</v>
      </c>
      <c r="G27" s="96">
        <f>IF(RES_hh_fec!G27=0,0,1000000/0.086*RES_hh_fec!G27/RES_hh_num!G27)</f>
        <v>963.08001273544664</v>
      </c>
      <c r="H27" s="96">
        <f>IF(RES_hh_fec!H27=0,0,1000000/0.086*RES_hh_fec!H27/RES_hh_num!H27)</f>
        <v>1014.7557571618611</v>
      </c>
      <c r="I27" s="96">
        <f>IF(RES_hh_fec!I27=0,0,1000000/0.086*RES_hh_fec!I27/RES_hh_num!I27)</f>
        <v>951.48869527166062</v>
      </c>
      <c r="J27" s="96">
        <f>IF(RES_hh_fec!J27=0,0,1000000/0.086*RES_hh_fec!J27/RES_hh_num!J27)</f>
        <v>1014.0393910844589</v>
      </c>
      <c r="K27" s="96">
        <f>IF(RES_hh_fec!K27=0,0,1000000/0.086*RES_hh_fec!K27/RES_hh_num!K27)</f>
        <v>997.72627494473079</v>
      </c>
      <c r="L27" s="96">
        <f>IF(RES_hh_fec!L27=0,0,1000000/0.086*RES_hh_fec!L27/RES_hh_num!L27)</f>
        <v>972.89298252015226</v>
      </c>
      <c r="M27" s="96">
        <f>IF(RES_hh_fec!M27=0,0,1000000/0.086*RES_hh_fec!M27/RES_hh_num!M27)</f>
        <v>1019.4855064280437</v>
      </c>
      <c r="N27" s="96">
        <f>IF(RES_hh_fec!N27=0,0,1000000/0.086*RES_hh_fec!N27/RES_hh_num!N27)</f>
        <v>1047.7265556976238</v>
      </c>
      <c r="O27" s="96">
        <f>IF(RES_hh_fec!O27=0,0,1000000/0.086*RES_hh_fec!O27/RES_hh_num!O27)</f>
        <v>986.368832745649</v>
      </c>
      <c r="P27" s="96">
        <f>IF(RES_hh_fec!P27=0,0,1000000/0.086*RES_hh_fec!P27/RES_hh_num!P27)</f>
        <v>1003.196475766258</v>
      </c>
      <c r="Q27" s="96">
        <f>IF(RES_hh_fec!Q27=0,0,1000000/0.086*RES_hh_fec!Q27/RES_hh_num!Q27)</f>
        <v>993.37829694072423</v>
      </c>
    </row>
    <row r="28" spans="1:17" ht="12" customHeight="1" x14ac:dyDescent="0.25">
      <c r="A28" s="87" t="s">
        <v>58</v>
      </c>
      <c r="B28" s="95">
        <f>IF(RES_hh_fec!B28=0,0,1000000/0.086*RES_hh_fec!B28/RES_hh_num!B28)</f>
        <v>0</v>
      </c>
      <c r="C28" s="95">
        <f>IF(RES_hh_fec!C28=0,0,1000000/0.086*RES_hh_fec!C28/RES_hh_num!C28)</f>
        <v>0</v>
      </c>
      <c r="D28" s="95">
        <f>IF(RES_hh_fec!D28=0,0,1000000/0.086*RES_hh_fec!D28/RES_hh_num!D28)</f>
        <v>0</v>
      </c>
      <c r="E28" s="95">
        <f>IF(RES_hh_fec!E28=0,0,1000000/0.086*RES_hh_fec!E28/RES_hh_num!E28)</f>
        <v>0</v>
      </c>
      <c r="F28" s="95">
        <f>IF(RES_hh_fec!F28=0,0,1000000/0.086*RES_hh_fec!F28/RES_hh_num!F28)</f>
        <v>0</v>
      </c>
      <c r="G28" s="95">
        <f>IF(RES_hh_fec!G28=0,0,1000000/0.086*RES_hh_fec!G28/RES_hh_num!G28)</f>
        <v>0</v>
      </c>
      <c r="H28" s="95">
        <f>IF(RES_hh_fec!H28=0,0,1000000/0.086*RES_hh_fec!H28/RES_hh_num!H28)</f>
        <v>0</v>
      </c>
      <c r="I28" s="95">
        <f>IF(RES_hh_fec!I28=0,0,1000000/0.086*RES_hh_fec!I28/RES_hh_num!I28)</f>
        <v>0</v>
      </c>
      <c r="J28" s="95">
        <f>IF(RES_hh_fec!J28=0,0,1000000/0.086*RES_hh_fec!J28/RES_hh_num!J28)</f>
        <v>0</v>
      </c>
      <c r="K28" s="95">
        <f>IF(RES_hh_fec!K28=0,0,1000000/0.086*RES_hh_fec!K28/RES_hh_num!K28)</f>
        <v>0</v>
      </c>
      <c r="L28" s="95">
        <f>IF(RES_hh_fec!L28=0,0,1000000/0.086*RES_hh_fec!L28/RES_hh_num!L28)</f>
        <v>0</v>
      </c>
      <c r="M28" s="95">
        <f>IF(RES_hh_fec!M28=0,0,1000000/0.086*RES_hh_fec!M28/RES_hh_num!M28)</f>
        <v>0</v>
      </c>
      <c r="N28" s="95">
        <f>IF(RES_hh_fec!N28=0,0,1000000/0.086*RES_hh_fec!N28/RES_hh_num!N28)</f>
        <v>0</v>
      </c>
      <c r="O28" s="95">
        <f>IF(RES_hh_fec!O28=0,0,1000000/0.086*RES_hh_fec!O28/RES_hh_num!O28)</f>
        <v>0</v>
      </c>
      <c r="P28" s="95">
        <f>IF(RES_hh_fec!P28=0,0,1000000/0.086*RES_hh_fec!P28/RES_hh_num!P28)</f>
        <v>0</v>
      </c>
      <c r="Q28" s="95">
        <f>IF(RES_hh_fec!Q28=0,0,1000000/0.086*RES_hh_fec!Q28/RES_hh_num!Q28)</f>
        <v>0</v>
      </c>
    </row>
    <row r="29" spans="1:17" s="28" customFormat="1" ht="12" customHeight="1" x14ac:dyDescent="0.25">
      <c r="A29" s="87" t="s">
        <v>84</v>
      </c>
      <c r="B29" s="95">
        <f>IF(RES_hh_fec!B29=0,0,1000000/0.086*RES_hh_fec!B29/RES_hh_num!B29)</f>
        <v>1189.4218571464469</v>
      </c>
      <c r="C29" s="95">
        <f>IF(RES_hh_fec!C29=0,0,1000000/0.086*RES_hh_fec!C29/RES_hh_num!C29)</f>
        <v>1208.1263687382082</v>
      </c>
      <c r="D29" s="95">
        <f>IF(RES_hh_fec!D29=0,0,1000000/0.086*RES_hh_fec!D29/RES_hh_num!D29)</f>
        <v>1194.1620947593701</v>
      </c>
      <c r="E29" s="95">
        <f>IF(RES_hh_fec!E29=0,0,1000000/0.086*RES_hh_fec!E29/RES_hh_num!E29)</f>
        <v>1217.2766051526817</v>
      </c>
      <c r="F29" s="95">
        <f>IF(RES_hh_fec!F29=0,0,1000000/0.086*RES_hh_fec!F29/RES_hh_num!F29)</f>
        <v>1241.9835333205626</v>
      </c>
      <c r="G29" s="95">
        <f>IF(RES_hh_fec!G29=0,0,1000000/0.086*RES_hh_fec!G29/RES_hh_num!G29)</f>
        <v>1239.6864334818163</v>
      </c>
      <c r="H29" s="95">
        <f>IF(RES_hh_fec!H29=0,0,1000000/0.086*RES_hh_fec!H29/RES_hh_num!H29)</f>
        <v>1312.7752342388201</v>
      </c>
      <c r="I29" s="95">
        <f>IF(RES_hh_fec!I29=0,0,1000000/0.086*RES_hh_fec!I29/RES_hh_num!I29)</f>
        <v>1300.9240035976022</v>
      </c>
      <c r="J29" s="95">
        <f>IF(RES_hh_fec!J29=0,0,1000000/0.086*RES_hh_fec!J29/RES_hh_num!J29)</f>
        <v>1363.6611028281925</v>
      </c>
      <c r="K29" s="95">
        <f>IF(RES_hh_fec!K29=0,0,1000000/0.086*RES_hh_fec!K29/RES_hh_num!K29)</f>
        <v>1365.7081111130306</v>
      </c>
      <c r="L29" s="95">
        <f>IF(RES_hh_fec!L29=0,0,1000000/0.086*RES_hh_fec!L29/RES_hh_num!L29)</f>
        <v>1377.7400103633895</v>
      </c>
      <c r="M29" s="95">
        <f>IF(RES_hh_fec!M29=0,0,1000000/0.086*RES_hh_fec!M29/RES_hh_num!M29)</f>
        <v>1396.0918696023991</v>
      </c>
      <c r="N29" s="95">
        <f>IF(RES_hh_fec!N29=0,0,1000000/0.086*RES_hh_fec!N29/RES_hh_num!N29)</f>
        <v>1421.3487943135367</v>
      </c>
      <c r="O29" s="95">
        <f>IF(RES_hh_fec!O29=0,0,1000000/0.086*RES_hh_fec!O29/RES_hh_num!O29)</f>
        <v>1389.3069898963113</v>
      </c>
      <c r="P29" s="95">
        <f>IF(RES_hh_fec!P29=0,0,1000000/0.086*RES_hh_fec!P29/RES_hh_num!P29)</f>
        <v>1401.1706378567574</v>
      </c>
      <c r="Q29" s="95">
        <f>IF(RES_hh_fec!Q29=0,0,1000000/0.086*RES_hh_fec!Q29/RES_hh_num!Q29)</f>
        <v>1410.3859756154386</v>
      </c>
    </row>
    <row r="30" spans="1:17" ht="12" customHeight="1" x14ac:dyDescent="0.25">
      <c r="A30" s="87" t="s">
        <v>109</v>
      </c>
      <c r="B30" s="95">
        <f>IF(RES_hh_fec!B30=0,0,1000000/0.086*RES_hh_fec!B30/RES_hh_num!B30)</f>
        <v>1104.4583461456548</v>
      </c>
      <c r="C30" s="95">
        <f>IF(RES_hh_fec!C30=0,0,1000000/0.086*RES_hh_fec!C30/RES_hh_num!C30)</f>
        <v>1121.8267017379196</v>
      </c>
      <c r="D30" s="95">
        <f>IF(RES_hh_fec!D30=0,0,1000000/0.086*RES_hh_fec!D30/RES_hh_num!D30)</f>
        <v>1108.8620180744097</v>
      </c>
      <c r="E30" s="95">
        <f>IF(RES_hh_fec!E30=0,0,1000000/0.086*RES_hh_fec!E30/RES_hh_num!E30)</f>
        <v>1130.8638319042534</v>
      </c>
      <c r="F30" s="95">
        <f>IF(RES_hh_fec!F30=0,0,1000000/0.086*RES_hh_fec!F30/RES_hh_num!F30)</f>
        <v>1153.2733945127586</v>
      </c>
      <c r="G30" s="95">
        <f>IF(RES_hh_fec!G30=0,0,1000000/0.086*RES_hh_fec!G30/RES_hh_num!G30)</f>
        <v>1163.8557073626794</v>
      </c>
      <c r="H30" s="95">
        <f>IF(RES_hh_fec!H30=0,0,1000000/0.086*RES_hh_fec!H30/RES_hh_num!H30)</f>
        <v>1203.4913862803401</v>
      </c>
      <c r="I30" s="95">
        <f>IF(RES_hh_fec!I30=0,0,1000000/0.086*RES_hh_fec!I30/RES_hh_num!I30)</f>
        <v>1257.0278153374734</v>
      </c>
      <c r="J30" s="95">
        <f>IF(RES_hh_fec!J30=0,0,1000000/0.086*RES_hh_fec!J30/RES_hh_num!J30)</f>
        <v>1266.2546302182222</v>
      </c>
      <c r="K30" s="95">
        <f>IF(RES_hh_fec!K30=0,0,1000000/0.086*RES_hh_fec!K30/RES_hh_num!K30)</f>
        <v>1268.1590708918523</v>
      </c>
      <c r="L30" s="95">
        <f>IF(RES_hh_fec!L30=0,0,1000000/0.086*RES_hh_fec!L30/RES_hh_num!L30)</f>
        <v>1279.3312082407517</v>
      </c>
      <c r="M30" s="95">
        <f>IF(RES_hh_fec!M30=0,0,1000000/0.086*RES_hh_fec!M30/RES_hh_num!M30)</f>
        <v>1301.501074226072</v>
      </c>
      <c r="N30" s="95">
        <f>IF(RES_hh_fec!N30=0,0,1000000/0.086*RES_hh_fec!N30/RES_hh_num!N30)</f>
        <v>1329.2271377278882</v>
      </c>
      <c r="O30" s="95">
        <f>IF(RES_hh_fec!O30=0,0,1000000/0.086*RES_hh_fec!O30/RES_hh_num!O30)</f>
        <v>1303.9030982874951</v>
      </c>
      <c r="P30" s="95">
        <f>IF(RES_hh_fec!P30=0,0,1000000/0.086*RES_hh_fec!P30/RES_hh_num!P30)</f>
        <v>1317.9053700315521</v>
      </c>
      <c r="Q30" s="95">
        <f>IF(RES_hh_fec!Q30=0,0,1000000/0.086*RES_hh_fec!Q30/RES_hh_num!Q30)</f>
        <v>1329.6704892265548</v>
      </c>
    </row>
    <row r="31" spans="1:17" ht="12" customHeight="1" x14ac:dyDescent="0.25">
      <c r="A31" s="87" t="s">
        <v>55</v>
      </c>
      <c r="B31" s="95">
        <f>IF(RES_hh_fec!B31=0,0,1000000/0.086*RES_hh_fec!B31/RES_hh_num!B31)</f>
        <v>0</v>
      </c>
      <c r="C31" s="95">
        <f>IF(RES_hh_fec!C31=0,0,1000000/0.086*RES_hh_fec!C31/RES_hh_num!C31)</f>
        <v>0</v>
      </c>
      <c r="D31" s="95">
        <f>IF(RES_hh_fec!D31=0,0,1000000/0.086*RES_hh_fec!D31/RES_hh_num!D31)</f>
        <v>0</v>
      </c>
      <c r="E31" s="95">
        <f>IF(RES_hh_fec!E31=0,0,1000000/0.086*RES_hh_fec!E31/RES_hh_num!E31)</f>
        <v>0</v>
      </c>
      <c r="F31" s="95">
        <f>IF(RES_hh_fec!F31=0,0,1000000/0.086*RES_hh_fec!F31/RES_hh_num!F31)</f>
        <v>0</v>
      </c>
      <c r="G31" s="95">
        <f>IF(RES_hh_fec!G31=0,0,1000000/0.086*RES_hh_fec!G31/RES_hh_num!G31)</f>
        <v>0</v>
      </c>
      <c r="H31" s="95">
        <f>IF(RES_hh_fec!H31=0,0,1000000/0.086*RES_hh_fec!H31/RES_hh_num!H31)</f>
        <v>0</v>
      </c>
      <c r="I31" s="95">
        <f>IF(RES_hh_fec!I31=0,0,1000000/0.086*RES_hh_fec!I31/RES_hh_num!I31)</f>
        <v>0</v>
      </c>
      <c r="J31" s="95">
        <f>IF(RES_hh_fec!J31=0,0,1000000/0.086*RES_hh_fec!J31/RES_hh_num!J31)</f>
        <v>0</v>
      </c>
      <c r="K31" s="95">
        <f>IF(RES_hh_fec!K31=0,0,1000000/0.086*RES_hh_fec!K31/RES_hh_num!K31)</f>
        <v>0</v>
      </c>
      <c r="L31" s="95">
        <f>IF(RES_hh_fec!L31=0,0,1000000/0.086*RES_hh_fec!L31/RES_hh_num!L31)</f>
        <v>0</v>
      </c>
      <c r="M31" s="95">
        <f>IF(RES_hh_fec!M31=0,0,1000000/0.086*RES_hh_fec!M31/RES_hh_num!M31)</f>
        <v>0</v>
      </c>
      <c r="N31" s="95">
        <f>IF(RES_hh_fec!N31=0,0,1000000/0.086*RES_hh_fec!N31/RES_hh_num!N31)</f>
        <v>0</v>
      </c>
      <c r="O31" s="95">
        <f>IF(RES_hh_fec!O31=0,0,1000000/0.086*RES_hh_fec!O31/RES_hh_num!O31)</f>
        <v>0</v>
      </c>
      <c r="P31" s="95">
        <f>IF(RES_hh_fec!P31=0,0,1000000/0.086*RES_hh_fec!P31/RES_hh_num!P31)</f>
        <v>0</v>
      </c>
      <c r="Q31" s="95">
        <f>IF(RES_hh_fec!Q31=0,0,1000000/0.086*RES_hh_fec!Q31/RES_hh_num!Q31)</f>
        <v>0</v>
      </c>
    </row>
    <row r="32" spans="1:17" ht="12" customHeight="1" x14ac:dyDescent="0.25">
      <c r="A32" s="49" t="s">
        <v>60</v>
      </c>
      <c r="B32" s="18">
        <f>IF(RES_hh_fec!B32=0,0,1000000/0.086*RES_hh_fec!B32/RES_hh_num!B32)</f>
        <v>621.84103801284425</v>
      </c>
      <c r="C32" s="18">
        <f>IF(RES_hh_fec!C32=0,0,1000000/0.086*RES_hh_fec!C32/RES_hh_num!C32)</f>
        <v>635.48173762137299</v>
      </c>
      <c r="D32" s="18">
        <f>IF(RES_hh_fec!D32=0,0,1000000/0.086*RES_hh_fec!D32/RES_hh_num!D32)</f>
        <v>627.44724660717497</v>
      </c>
      <c r="E32" s="18">
        <f>IF(RES_hh_fec!E32=0,0,1000000/0.086*RES_hh_fec!E32/RES_hh_num!E32)</f>
        <v>657.59263589223929</v>
      </c>
      <c r="F32" s="18">
        <f>IF(RES_hh_fec!F32=0,0,1000000/0.086*RES_hh_fec!F32/RES_hh_num!F32)</f>
        <v>706.70469730597824</v>
      </c>
      <c r="G32" s="18">
        <f>IF(RES_hh_fec!G32=0,0,1000000/0.086*RES_hh_fec!G32/RES_hh_num!G32)</f>
        <v>714.65185817387055</v>
      </c>
      <c r="H32" s="18">
        <f>IF(RES_hh_fec!H32=0,0,1000000/0.086*RES_hh_fec!H32/RES_hh_num!H32)</f>
        <v>810.97874506915741</v>
      </c>
      <c r="I32" s="18">
        <f>IF(RES_hh_fec!I32=0,0,1000000/0.086*RES_hh_fec!I32/RES_hh_num!I32)</f>
        <v>791.43684278176784</v>
      </c>
      <c r="J32" s="18">
        <f>IF(RES_hh_fec!J32=0,0,1000000/0.086*RES_hh_fec!J32/RES_hh_num!J32)</f>
        <v>875.555953680004</v>
      </c>
      <c r="K32" s="18">
        <f>IF(RES_hh_fec!K32=0,0,1000000/0.086*RES_hh_fec!K32/RES_hh_num!K32)</f>
        <v>849.11923270746456</v>
      </c>
      <c r="L32" s="18">
        <f>IF(RES_hh_fec!L32=0,0,1000000/0.086*RES_hh_fec!L32/RES_hh_num!L32)</f>
        <v>788.28993030206709</v>
      </c>
      <c r="M32" s="18">
        <f>IF(RES_hh_fec!M32=0,0,1000000/0.086*RES_hh_fec!M32/RES_hh_num!M32)</f>
        <v>825.37472358098057</v>
      </c>
      <c r="N32" s="18">
        <f>IF(RES_hh_fec!N32=0,0,1000000/0.086*RES_hh_fec!N32/RES_hh_num!N32)</f>
        <v>848.98356306737412</v>
      </c>
      <c r="O32" s="18">
        <f>IF(RES_hh_fec!O32=0,0,1000000/0.086*RES_hh_fec!O32/RES_hh_num!O32)</f>
        <v>813.07919906061534</v>
      </c>
      <c r="P32" s="18">
        <f>IF(RES_hh_fec!P32=0,0,1000000/0.086*RES_hh_fec!P32/RES_hh_num!P32)</f>
        <v>847.86116223525812</v>
      </c>
      <c r="Q32" s="18">
        <f>IF(RES_hh_fec!Q32=0,0,1000000/0.086*RES_hh_fec!Q32/RES_hh_num!Q32)</f>
        <v>846.38787321012796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123</v>
      </c>
      <c r="B3" s="100">
        <f>IF(RES_hh_tes!B3=0,0,1000000/0.086*RES_hh_tes!B3/RES_hh_num!B3)</f>
        <v>6012.4623285178332</v>
      </c>
      <c r="C3" s="100">
        <f>IF(RES_hh_tes!C3=0,0,1000000/0.086*RES_hh_tes!C3/RES_hh_num!C3)</f>
        <v>6332.0566807936375</v>
      </c>
      <c r="D3" s="100">
        <f>IF(RES_hh_tes!D3=0,0,1000000/0.086*RES_hh_tes!D3/RES_hh_num!D3)</f>
        <v>6534.6422615938036</v>
      </c>
      <c r="E3" s="100">
        <f>IF(RES_hh_tes!E3=0,0,1000000/0.086*RES_hh_tes!E3/RES_hh_num!E3)</f>
        <v>6702.3406099131444</v>
      </c>
      <c r="F3" s="100">
        <f>IF(RES_hh_tes!F3=0,0,1000000/0.086*RES_hh_tes!F3/RES_hh_num!F3)</f>
        <v>6848.4239013818524</v>
      </c>
      <c r="G3" s="100">
        <f>IF(RES_hh_tes!G3=0,0,1000000/0.086*RES_hh_tes!G3/RES_hh_num!G3)</f>
        <v>7059.6359460592639</v>
      </c>
      <c r="H3" s="100">
        <f>IF(RES_hh_tes!H3=0,0,1000000/0.086*RES_hh_tes!H3/RES_hh_num!H3)</f>
        <v>7679.7011827706829</v>
      </c>
      <c r="I3" s="100">
        <f>IF(RES_hh_tes!I3=0,0,1000000/0.086*RES_hh_tes!I3/RES_hh_num!I3)</f>
        <v>7488.9144353342626</v>
      </c>
      <c r="J3" s="100">
        <f>IF(RES_hh_tes!J3=0,0,1000000/0.086*RES_hh_tes!J3/RES_hh_num!J3)</f>
        <v>7730.7445587564471</v>
      </c>
      <c r="K3" s="100">
        <f>IF(RES_hh_tes!K3=0,0,1000000/0.086*RES_hh_tes!K3/RES_hh_num!K3)</f>
        <v>7772.3182813337189</v>
      </c>
      <c r="L3" s="100">
        <f>IF(RES_hh_tes!L3=0,0,1000000/0.086*RES_hh_tes!L3/RES_hh_num!L3)</f>
        <v>7794.5704565459837</v>
      </c>
      <c r="M3" s="100">
        <f>IF(RES_hh_tes!M3=0,0,1000000/0.086*RES_hh_tes!M3/RES_hh_num!M3)</f>
        <v>7564.5518754369823</v>
      </c>
      <c r="N3" s="100">
        <f>IF(RES_hh_tes!N3=0,0,1000000/0.086*RES_hh_tes!N3/RES_hh_num!N3)</f>
        <v>7685.6729169126656</v>
      </c>
      <c r="O3" s="100">
        <f>IF(RES_hh_tes!O3=0,0,1000000/0.086*RES_hh_tes!O3/RES_hh_num!O3)</f>
        <v>7303.264640377045</v>
      </c>
      <c r="P3" s="100">
        <f>IF(RES_hh_tes!P3=0,0,1000000/0.086*RES_hh_tes!P3/RES_hh_num!P3)</f>
        <v>7083.7343659862754</v>
      </c>
      <c r="Q3" s="100">
        <f>IF(RES_hh_tes!Q3=0,0,1000000/0.086*RES_hh_tes!Q3/RES_hh_num!Q3)</f>
        <v>6914.1663138861913</v>
      </c>
    </row>
    <row r="4" spans="1:17" ht="12.95" customHeight="1" x14ac:dyDescent="0.25">
      <c r="A4" s="89" t="s">
        <v>65</v>
      </c>
      <c r="B4" s="96">
        <f>IF(RES_hh_tes!B4=0,0,1000000/0.086*RES_hh_tes!B4/RES_hh_num!B4)</f>
        <v>4651.585048910988</v>
      </c>
      <c r="C4" s="96">
        <f>IF(RES_hh_tes!C4=0,0,1000000/0.086*RES_hh_tes!C4/RES_hh_num!C4)</f>
        <v>4925.6783351630411</v>
      </c>
      <c r="D4" s="96">
        <f>IF(RES_hh_tes!D4=0,0,1000000/0.086*RES_hh_tes!D4/RES_hh_num!D4)</f>
        <v>5117.4577554389134</v>
      </c>
      <c r="E4" s="96">
        <f>IF(RES_hh_tes!E4=0,0,1000000/0.086*RES_hh_tes!E4/RES_hh_num!E4)</f>
        <v>5216.4520168915042</v>
      </c>
      <c r="F4" s="96">
        <f>IF(RES_hh_tes!F4=0,0,1000000/0.086*RES_hh_tes!F4/RES_hh_num!F4)</f>
        <v>5306.8860437910598</v>
      </c>
      <c r="G4" s="96">
        <f>IF(RES_hh_tes!G4=0,0,1000000/0.086*RES_hh_tes!G4/RES_hh_num!G4)</f>
        <v>5490.3385670010221</v>
      </c>
      <c r="H4" s="96">
        <f>IF(RES_hh_tes!H4=0,0,1000000/0.086*RES_hh_tes!H4/RES_hh_num!H4)</f>
        <v>5992.1111034171863</v>
      </c>
      <c r="I4" s="96">
        <f>IF(RES_hh_tes!I4=0,0,1000000/0.086*RES_hh_tes!I4/RES_hh_num!I4)</f>
        <v>5778.3563390025283</v>
      </c>
      <c r="J4" s="96">
        <f>IF(RES_hh_tes!J4=0,0,1000000/0.086*RES_hh_tes!J4/RES_hh_num!J4)</f>
        <v>5922.5034087701724</v>
      </c>
      <c r="K4" s="96">
        <f>IF(RES_hh_tes!K4=0,0,1000000/0.086*RES_hh_tes!K4/RES_hh_num!K4)</f>
        <v>5946.3134240576564</v>
      </c>
      <c r="L4" s="96">
        <f>IF(RES_hh_tes!L4=0,0,1000000/0.086*RES_hh_tes!L4/RES_hh_num!L4)</f>
        <v>5986.9207276648631</v>
      </c>
      <c r="M4" s="96">
        <f>IF(RES_hh_tes!M4=0,0,1000000/0.086*RES_hh_tes!M4/RES_hh_num!M4)</f>
        <v>5702.3069250284707</v>
      </c>
      <c r="N4" s="96">
        <f>IF(RES_hh_tes!N4=0,0,1000000/0.086*RES_hh_tes!N4/RES_hh_num!N4)</f>
        <v>5778.8689656597726</v>
      </c>
      <c r="O4" s="96">
        <f>IF(RES_hh_tes!O4=0,0,1000000/0.086*RES_hh_tes!O4/RES_hh_num!O4)</f>
        <v>5464.3758767482614</v>
      </c>
      <c r="P4" s="96">
        <f>IF(RES_hh_tes!P4=0,0,1000000/0.086*RES_hh_tes!P4/RES_hh_num!P4)</f>
        <v>5206.1523153372054</v>
      </c>
      <c r="Q4" s="96">
        <f>IF(RES_hh_tes!Q4=0,0,1000000/0.086*RES_hh_tes!Q4/RES_hh_num!Q4)</f>
        <v>5032.1318790033474</v>
      </c>
    </row>
    <row r="5" spans="1:17" ht="12" customHeight="1" x14ac:dyDescent="0.25">
      <c r="A5" s="87" t="s">
        <v>58</v>
      </c>
      <c r="B5" s="95">
        <f>IF(RES_hh_tes!B5=0,0,1000000/0.086*RES_hh_tes!B5/RES_hh_num!B5)</f>
        <v>4804.4729874056147</v>
      </c>
      <c r="C5" s="95">
        <f>IF(RES_hh_tes!C5=0,0,1000000/0.086*RES_hh_tes!C5/RES_hh_num!C5)</f>
        <v>4724.4234973057937</v>
      </c>
      <c r="D5" s="95">
        <f>IF(RES_hh_tes!D5=0,0,1000000/0.086*RES_hh_tes!D5/RES_hh_num!D5)</f>
        <v>5135.4659539401646</v>
      </c>
      <c r="E5" s="95">
        <f>IF(RES_hh_tes!E5=0,0,1000000/0.086*RES_hh_tes!E5/RES_hh_num!E5)</f>
        <v>5433.9490606836034</v>
      </c>
      <c r="F5" s="95">
        <f>IF(RES_hh_tes!F5=0,0,1000000/0.086*RES_hh_tes!F5/RES_hh_num!F5)</f>
        <v>5024.9590288763829</v>
      </c>
      <c r="G5" s="95">
        <f>IF(RES_hh_tes!G5=0,0,1000000/0.086*RES_hh_tes!G5/RES_hh_num!G5)</f>
        <v>5438.5609787381654</v>
      </c>
      <c r="H5" s="95">
        <f>IF(RES_hh_tes!H5=0,0,1000000/0.086*RES_hh_tes!H5/RES_hh_num!H5)</f>
        <v>5916.8919023899043</v>
      </c>
      <c r="I5" s="95">
        <f>IF(RES_hh_tes!I5=0,0,1000000/0.086*RES_hh_tes!I5/RES_hh_num!I5)</f>
        <v>5684.2602686856326</v>
      </c>
      <c r="J5" s="95">
        <f>IF(RES_hh_tes!J5=0,0,1000000/0.086*RES_hh_tes!J5/RES_hh_num!J5)</f>
        <v>5933.0869108255429</v>
      </c>
      <c r="K5" s="95">
        <f>IF(RES_hh_tes!K5=0,0,1000000/0.086*RES_hh_tes!K5/RES_hh_num!K5)</f>
        <v>5530.5394747579221</v>
      </c>
      <c r="L5" s="95">
        <f>IF(RES_hh_tes!L5=0,0,1000000/0.086*RES_hh_tes!L5/RES_hh_num!L5)</f>
        <v>5890.0813749141444</v>
      </c>
      <c r="M5" s="95">
        <f>IF(RES_hh_tes!M5=0,0,1000000/0.086*RES_hh_tes!M5/RES_hh_num!M5)</f>
        <v>5598.3828750388384</v>
      </c>
      <c r="N5" s="95">
        <f>IF(RES_hh_tes!N5=0,0,1000000/0.086*RES_hh_tes!N5/RES_hh_num!N5)</f>
        <v>5621.0553625964785</v>
      </c>
      <c r="O5" s="95">
        <f>IF(RES_hh_tes!O5=0,0,1000000/0.086*RES_hh_tes!O5/RES_hh_num!O5)</f>
        <v>5497.2428372525455</v>
      </c>
      <c r="P5" s="95">
        <f>IF(RES_hh_tes!P5=0,0,1000000/0.086*RES_hh_tes!P5/RES_hh_num!P5)</f>
        <v>4884.6372979860389</v>
      </c>
      <c r="Q5" s="95">
        <f>IF(RES_hh_tes!Q5=0,0,1000000/0.086*RES_hh_tes!Q5/RES_hh_num!Q5)</f>
        <v>4881.661290376941</v>
      </c>
    </row>
    <row r="6" spans="1:17" ht="12" customHeight="1" x14ac:dyDescent="0.25">
      <c r="A6" s="87" t="s">
        <v>84</v>
      </c>
      <c r="B6" s="95">
        <f>IF(RES_hh_tes!B6=0,0,1000000/0.086*RES_hh_tes!B6/RES_hh_num!B6)</f>
        <v>0</v>
      </c>
      <c r="C6" s="95">
        <f>IF(RES_hh_tes!C6=0,0,1000000/0.086*RES_hh_tes!C6/RES_hh_num!C6)</f>
        <v>0</v>
      </c>
      <c r="D6" s="95">
        <f>IF(RES_hh_tes!D6=0,0,1000000/0.086*RES_hh_tes!D6/RES_hh_num!D6)</f>
        <v>0</v>
      </c>
      <c r="E6" s="95">
        <f>IF(RES_hh_tes!E6=0,0,1000000/0.086*RES_hh_tes!E6/RES_hh_num!E6)</f>
        <v>0</v>
      </c>
      <c r="F6" s="95">
        <f>IF(RES_hh_tes!F6=0,0,1000000/0.086*RES_hh_tes!F6/RES_hh_num!F6)</f>
        <v>0</v>
      </c>
      <c r="G6" s="95">
        <f>IF(RES_hh_tes!G6=0,0,1000000/0.086*RES_hh_tes!G6/RES_hh_num!G6)</f>
        <v>0</v>
      </c>
      <c r="H6" s="95">
        <f>IF(RES_hh_tes!H6=0,0,1000000/0.086*RES_hh_tes!H6/RES_hh_num!H6)</f>
        <v>0</v>
      </c>
      <c r="I6" s="95">
        <f>IF(RES_hh_tes!I6=0,0,1000000/0.086*RES_hh_tes!I6/RES_hh_num!I6)</f>
        <v>0</v>
      </c>
      <c r="J6" s="95">
        <f>IF(RES_hh_tes!J6=0,0,1000000/0.086*RES_hh_tes!J6/RES_hh_num!J6)</f>
        <v>0</v>
      </c>
      <c r="K6" s="95">
        <f>IF(RES_hh_tes!K6=0,0,1000000/0.086*RES_hh_tes!K6/RES_hh_num!K6)</f>
        <v>0</v>
      </c>
      <c r="L6" s="95">
        <f>IF(RES_hh_tes!L6=0,0,1000000/0.086*RES_hh_tes!L6/RES_hh_num!L6)</f>
        <v>0</v>
      </c>
      <c r="M6" s="95">
        <f>IF(RES_hh_tes!M6=0,0,1000000/0.086*RES_hh_tes!M6/RES_hh_num!M6)</f>
        <v>0</v>
      </c>
      <c r="N6" s="95">
        <f>IF(RES_hh_tes!N6=0,0,1000000/0.086*RES_hh_tes!N6/RES_hh_num!N6)</f>
        <v>0</v>
      </c>
      <c r="O6" s="95">
        <f>IF(RES_hh_tes!O6=0,0,1000000/0.086*RES_hh_tes!O6/RES_hh_num!O6)</f>
        <v>0</v>
      </c>
      <c r="P6" s="95">
        <f>IF(RES_hh_tes!P6=0,0,1000000/0.086*RES_hh_tes!P6/RES_hh_num!P6)</f>
        <v>0</v>
      </c>
      <c r="Q6" s="95">
        <f>IF(RES_hh_tes!Q6=0,0,1000000/0.086*RES_hh_tes!Q6/RES_hh_num!Q6)</f>
        <v>0</v>
      </c>
    </row>
    <row r="7" spans="1:17" ht="12" customHeight="1" x14ac:dyDescent="0.25">
      <c r="A7" s="87" t="s">
        <v>110</v>
      </c>
      <c r="B7" s="95">
        <f>IF(RES_hh_tes!B7=0,0,1000000/0.086*RES_hh_tes!B7/RES_hh_num!B7)</f>
        <v>0</v>
      </c>
      <c r="C7" s="95">
        <f>IF(RES_hh_tes!C7=0,0,1000000/0.086*RES_hh_tes!C7/RES_hh_num!C7)</f>
        <v>0</v>
      </c>
      <c r="D7" s="95">
        <f>IF(RES_hh_tes!D7=0,0,1000000/0.086*RES_hh_tes!D7/RES_hh_num!D7)</f>
        <v>0</v>
      </c>
      <c r="E7" s="95">
        <f>IF(RES_hh_tes!E7=0,0,1000000/0.086*RES_hh_tes!E7/RES_hh_num!E7)</f>
        <v>0</v>
      </c>
      <c r="F7" s="95">
        <f>IF(RES_hh_tes!F7=0,0,1000000/0.086*RES_hh_tes!F7/RES_hh_num!F7)</f>
        <v>0</v>
      </c>
      <c r="G7" s="95">
        <f>IF(RES_hh_tes!G7=0,0,1000000/0.086*RES_hh_tes!G7/RES_hh_num!G7)</f>
        <v>6902.7675405283635</v>
      </c>
      <c r="H7" s="95">
        <f>IF(RES_hh_tes!H7=0,0,1000000/0.086*RES_hh_tes!H7/RES_hh_num!H7)</f>
        <v>6727.6381658970913</v>
      </c>
      <c r="I7" s="95">
        <f>IF(RES_hh_tes!I7=0,0,1000000/0.086*RES_hh_tes!I7/RES_hh_num!I7)</f>
        <v>6626.5728051564492</v>
      </c>
      <c r="J7" s="95">
        <f>IF(RES_hh_tes!J7=0,0,1000000/0.086*RES_hh_tes!J7/RES_hh_num!J7)</f>
        <v>6807.3468281620108</v>
      </c>
      <c r="K7" s="95">
        <f>IF(RES_hh_tes!K7=0,0,1000000/0.086*RES_hh_tes!K7/RES_hh_num!K7)</f>
        <v>6844.0346487815759</v>
      </c>
      <c r="L7" s="95">
        <f>IF(RES_hh_tes!L7=0,0,1000000/0.086*RES_hh_tes!L7/RES_hh_num!L7)</f>
        <v>6972.9915287119657</v>
      </c>
      <c r="M7" s="95">
        <f>IF(RES_hh_tes!M7=0,0,1000000/0.086*RES_hh_tes!M7/RES_hh_num!M7)</f>
        <v>6565.3330471984609</v>
      </c>
      <c r="N7" s="95">
        <f>IF(RES_hh_tes!N7=0,0,1000000/0.086*RES_hh_tes!N7/RES_hh_num!N7)</f>
        <v>7019.1136751038957</v>
      </c>
      <c r="O7" s="95">
        <f>IF(RES_hh_tes!O7=0,0,1000000/0.086*RES_hh_tes!O7/RES_hh_num!O7)</f>
        <v>5787.4937417403571</v>
      </c>
      <c r="P7" s="95">
        <f>IF(RES_hh_tes!P7=0,0,1000000/0.086*RES_hh_tes!P7/RES_hh_num!P7)</f>
        <v>6316.7969645954117</v>
      </c>
      <c r="Q7" s="95">
        <f>IF(RES_hh_tes!Q7=0,0,1000000/0.086*RES_hh_tes!Q7/RES_hh_num!Q7)</f>
        <v>5538.3057381712879</v>
      </c>
    </row>
    <row r="8" spans="1:17" ht="12" customHeight="1" x14ac:dyDescent="0.25">
      <c r="A8" s="87" t="s">
        <v>109</v>
      </c>
      <c r="B8" s="95">
        <f>IF(RES_hh_tes!B8=0,0,1000000/0.086*RES_hh_tes!B8/RES_hh_num!B8)</f>
        <v>4676.0704801946122</v>
      </c>
      <c r="C8" s="95">
        <f>IF(RES_hh_tes!C8=0,0,1000000/0.086*RES_hh_tes!C8/RES_hh_num!C8)</f>
        <v>4891.1450302513585</v>
      </c>
      <c r="D8" s="95">
        <f>IF(RES_hh_tes!D8=0,0,1000000/0.086*RES_hh_tes!D8/RES_hh_num!D8)</f>
        <v>5072.8747538521757</v>
      </c>
      <c r="E8" s="95">
        <f>IF(RES_hh_tes!E8=0,0,1000000/0.086*RES_hh_tes!E8/RES_hh_num!E8)</f>
        <v>5289.886601931933</v>
      </c>
      <c r="F8" s="95">
        <f>IF(RES_hh_tes!F8=0,0,1000000/0.086*RES_hh_tes!F8/RES_hh_num!F8)</f>
        <v>5409.0133189591406</v>
      </c>
      <c r="G8" s="95">
        <f>IF(RES_hh_tes!G8=0,0,1000000/0.086*RES_hh_tes!G8/RES_hh_num!G8)</f>
        <v>5704.2355650109112</v>
      </c>
      <c r="H8" s="95">
        <f>IF(RES_hh_tes!H8=0,0,1000000/0.086*RES_hh_tes!H8/RES_hh_num!H8)</f>
        <v>6012.4840587877516</v>
      </c>
      <c r="I8" s="95">
        <f>IF(RES_hh_tes!I8=0,0,1000000/0.086*RES_hh_tes!I8/RES_hh_num!I8)</f>
        <v>6048.5475006486695</v>
      </c>
      <c r="J8" s="95">
        <f>IF(RES_hh_tes!J8=0,0,1000000/0.086*RES_hh_tes!J8/RES_hh_num!J8)</f>
        <v>5999.773817707608</v>
      </c>
      <c r="K8" s="95">
        <f>IF(RES_hh_tes!K8=0,0,1000000/0.086*RES_hh_tes!K8/RES_hh_num!K8)</f>
        <v>5995.1773088545842</v>
      </c>
      <c r="L8" s="95">
        <f>IF(RES_hh_tes!L8=0,0,1000000/0.086*RES_hh_tes!L8/RES_hh_num!L8)</f>
        <v>6447.1463583277637</v>
      </c>
      <c r="M8" s="95">
        <f>IF(RES_hh_tes!M8=0,0,1000000/0.086*RES_hh_tes!M8/RES_hh_num!M8)</f>
        <v>5855.483023849747</v>
      </c>
      <c r="N8" s="95">
        <f>IF(RES_hh_tes!N8=0,0,1000000/0.086*RES_hh_tes!N8/RES_hh_num!N8)</f>
        <v>5977.1454885676221</v>
      </c>
      <c r="O8" s="95">
        <f>IF(RES_hh_tes!O8=0,0,1000000/0.086*RES_hh_tes!O8/RES_hh_num!O8)</f>
        <v>5658.3910046663386</v>
      </c>
      <c r="P8" s="95">
        <f>IF(RES_hh_tes!P8=0,0,1000000/0.086*RES_hh_tes!P8/RES_hh_num!P8)</f>
        <v>5371.5026203141515</v>
      </c>
      <c r="Q8" s="95">
        <f>IF(RES_hh_tes!Q8=0,0,1000000/0.086*RES_hh_tes!Q8/RES_hh_num!Q8)</f>
        <v>5210.6346475139453</v>
      </c>
    </row>
    <row r="9" spans="1:17" ht="12" customHeight="1" x14ac:dyDescent="0.25">
      <c r="A9" s="87" t="s">
        <v>55</v>
      </c>
      <c r="B9" s="95">
        <f>IF(RES_hh_tes!B9=0,0,1000000/0.086*RES_hh_tes!B9/RES_hh_num!B9)</f>
        <v>4634.7678031253918</v>
      </c>
      <c r="C9" s="95">
        <f>IF(RES_hh_tes!C9=0,0,1000000/0.086*RES_hh_tes!C9/RES_hh_num!C9)</f>
        <v>4914.8445156928065</v>
      </c>
      <c r="D9" s="95">
        <f>IF(RES_hh_tes!D9=0,0,1000000/0.086*RES_hh_tes!D9/RES_hh_num!D9)</f>
        <v>5106.0710605158511</v>
      </c>
      <c r="E9" s="95">
        <f>IF(RES_hh_tes!E9=0,0,1000000/0.086*RES_hh_tes!E9/RES_hh_num!E9)</f>
        <v>5202.8396797292335</v>
      </c>
      <c r="F9" s="95">
        <f>IF(RES_hh_tes!F9=0,0,1000000/0.086*RES_hh_tes!F9/RES_hh_num!F9)</f>
        <v>5345.0516068643565</v>
      </c>
      <c r="G9" s="95">
        <f>IF(RES_hh_tes!G9=0,0,1000000/0.086*RES_hh_tes!G9/RES_hh_num!G9)</f>
        <v>5561.3272466081062</v>
      </c>
      <c r="H9" s="95">
        <f>IF(RES_hh_tes!H9=0,0,1000000/0.086*RES_hh_tes!H9/RES_hh_num!H9)</f>
        <v>5977.4314160317972</v>
      </c>
      <c r="I9" s="95">
        <f>IF(RES_hh_tes!I9=0,0,1000000/0.086*RES_hh_tes!I9/RES_hh_num!I9)</f>
        <v>5779.2584073415301</v>
      </c>
      <c r="J9" s="95">
        <f>IF(RES_hh_tes!J9=0,0,1000000/0.086*RES_hh_tes!J9/RES_hh_num!J9)</f>
        <v>5953.0349691571855</v>
      </c>
      <c r="K9" s="95">
        <f>IF(RES_hh_tes!K9=0,0,1000000/0.086*RES_hh_tes!K9/RES_hh_num!K9)</f>
        <v>6102.7283320956958</v>
      </c>
      <c r="L9" s="95">
        <f>IF(RES_hh_tes!L9=0,0,1000000/0.086*RES_hh_tes!L9/RES_hh_num!L9)</f>
        <v>6052.5664166424021</v>
      </c>
      <c r="M9" s="95">
        <f>IF(RES_hh_tes!M9=0,0,1000000/0.086*RES_hh_tes!M9/RES_hh_num!M9)</f>
        <v>5818.030308653374</v>
      </c>
      <c r="N9" s="95">
        <f>IF(RES_hh_tes!N9=0,0,1000000/0.086*RES_hh_tes!N9/RES_hh_num!N9)</f>
        <v>5880.4753061361125</v>
      </c>
      <c r="O9" s="95">
        <f>IF(RES_hh_tes!O9=0,0,1000000/0.086*RES_hh_tes!O9/RES_hh_num!O9)</f>
        <v>5562.9879163511923</v>
      </c>
      <c r="P9" s="95">
        <f>IF(RES_hh_tes!P9=0,0,1000000/0.086*RES_hh_tes!P9/RES_hh_num!P9)</f>
        <v>5235.158636442754</v>
      </c>
      <c r="Q9" s="95">
        <f>IF(RES_hh_tes!Q9=0,0,1000000/0.086*RES_hh_tes!Q9/RES_hh_num!Q9)</f>
        <v>5043.3952463382529</v>
      </c>
    </row>
    <row r="10" spans="1:17" ht="12" customHeight="1" x14ac:dyDescent="0.25">
      <c r="A10" s="87" t="s">
        <v>79</v>
      </c>
      <c r="B10" s="95">
        <f>IF(RES_hh_tes!B10=0,0,1000000/0.086*RES_hh_tes!B10/RES_hh_num!B10)</f>
        <v>0</v>
      </c>
      <c r="C10" s="95">
        <f>IF(RES_hh_tes!C10=0,0,1000000/0.086*RES_hh_tes!C10/RES_hh_num!C10)</f>
        <v>0</v>
      </c>
      <c r="D10" s="95">
        <f>IF(RES_hh_tes!D10=0,0,1000000/0.086*RES_hh_tes!D10/RES_hh_num!D10)</f>
        <v>0</v>
      </c>
      <c r="E10" s="95">
        <f>IF(RES_hh_tes!E10=0,0,1000000/0.086*RES_hh_tes!E10/RES_hh_num!E10)</f>
        <v>0</v>
      </c>
      <c r="F10" s="95">
        <f>IF(RES_hh_tes!F10=0,0,1000000/0.086*RES_hh_tes!F10/RES_hh_num!F10)</f>
        <v>0</v>
      </c>
      <c r="G10" s="95">
        <f>IF(RES_hh_tes!G10=0,0,1000000/0.086*RES_hh_tes!G10/RES_hh_num!G10)</f>
        <v>0</v>
      </c>
      <c r="H10" s="95">
        <f>IF(RES_hh_tes!H10=0,0,1000000/0.086*RES_hh_tes!H10/RES_hh_num!H10)</f>
        <v>0</v>
      </c>
      <c r="I10" s="95">
        <f>IF(RES_hh_tes!I10=0,0,1000000/0.086*RES_hh_tes!I10/RES_hh_num!I10)</f>
        <v>0</v>
      </c>
      <c r="J10" s="95">
        <f>IF(RES_hh_tes!J10=0,0,1000000/0.086*RES_hh_tes!J10/RES_hh_num!J10)</f>
        <v>0</v>
      </c>
      <c r="K10" s="95">
        <f>IF(RES_hh_tes!K10=0,0,1000000/0.086*RES_hh_tes!K10/RES_hh_num!K10)</f>
        <v>0</v>
      </c>
      <c r="L10" s="95">
        <f>IF(RES_hh_tes!L10=0,0,1000000/0.086*RES_hh_tes!L10/RES_hh_num!L10)</f>
        <v>0</v>
      </c>
      <c r="M10" s="95">
        <f>IF(RES_hh_tes!M10=0,0,1000000/0.086*RES_hh_tes!M10/RES_hh_num!M10)</f>
        <v>0</v>
      </c>
      <c r="N10" s="95">
        <f>IF(RES_hh_tes!N10=0,0,1000000/0.086*RES_hh_tes!N10/RES_hh_num!N10)</f>
        <v>0</v>
      </c>
      <c r="O10" s="95">
        <f>IF(RES_hh_tes!O10=0,0,1000000/0.086*RES_hh_tes!O10/RES_hh_num!O10)</f>
        <v>0</v>
      </c>
      <c r="P10" s="95">
        <f>IF(RES_hh_tes!P10=0,0,1000000/0.086*RES_hh_tes!P10/RES_hh_num!P10)</f>
        <v>0</v>
      </c>
      <c r="Q10" s="95">
        <f>IF(RES_hh_tes!Q10=0,0,1000000/0.086*RES_hh_tes!Q10/RES_hh_num!Q10)</f>
        <v>0</v>
      </c>
    </row>
    <row r="11" spans="1:17" ht="12" customHeight="1" x14ac:dyDescent="0.25">
      <c r="A11" s="87" t="s">
        <v>61</v>
      </c>
      <c r="B11" s="95">
        <f>IF(RES_hh_tes!B11=0,0,1000000/0.086*RES_hh_tes!B11/RES_hh_num!B11)</f>
        <v>4622.8492575533191</v>
      </c>
      <c r="C11" s="95">
        <f>IF(RES_hh_tes!C11=0,0,1000000/0.086*RES_hh_tes!C11/RES_hh_num!C11)</f>
        <v>4910.0834060455563</v>
      </c>
      <c r="D11" s="95">
        <f>IF(RES_hh_tes!D11=0,0,1000000/0.086*RES_hh_tes!D11/RES_hh_num!D11)</f>
        <v>5101.0995595650547</v>
      </c>
      <c r="E11" s="95">
        <f>IF(RES_hh_tes!E11=0,0,1000000/0.086*RES_hh_tes!E11/RES_hh_num!E11)</f>
        <v>5150.9024929125417</v>
      </c>
      <c r="F11" s="95">
        <f>IF(RES_hh_tes!F11=0,0,1000000/0.086*RES_hh_tes!F11/RES_hh_num!F11)</f>
        <v>5171.5625248068336</v>
      </c>
      <c r="G11" s="95">
        <f>IF(RES_hh_tes!G11=0,0,1000000/0.086*RES_hh_tes!G11/RES_hh_num!G11)</f>
        <v>5285.4664941363189</v>
      </c>
      <c r="H11" s="95">
        <f>IF(RES_hh_tes!H11=0,0,1000000/0.086*RES_hh_tes!H11/RES_hh_num!H11)</f>
        <v>5777.1516891923575</v>
      </c>
      <c r="I11" s="95">
        <f>IF(RES_hh_tes!I11=0,0,1000000/0.086*RES_hh_tes!I11/RES_hh_num!I11)</f>
        <v>5488.1066746811475</v>
      </c>
      <c r="J11" s="95">
        <f>IF(RES_hh_tes!J11=0,0,1000000/0.086*RES_hh_tes!J11/RES_hh_num!J11)</f>
        <v>5551.3111960908409</v>
      </c>
      <c r="K11" s="95">
        <f>IF(RES_hh_tes!K11=0,0,1000000/0.086*RES_hh_tes!K11/RES_hh_num!K11)</f>
        <v>5587.213593598447</v>
      </c>
      <c r="L11" s="95">
        <f>IF(RES_hh_tes!L11=0,0,1000000/0.086*RES_hh_tes!L11/RES_hh_num!L11)</f>
        <v>5715.5011716510526</v>
      </c>
      <c r="M11" s="95">
        <f>IF(RES_hh_tes!M11=0,0,1000000/0.086*RES_hh_tes!M11/RES_hh_num!M11)</f>
        <v>5413.5156391318233</v>
      </c>
      <c r="N11" s="95">
        <f>IF(RES_hh_tes!N11=0,0,1000000/0.086*RES_hh_tes!N11/RES_hh_num!N11)</f>
        <v>5474.0031747410058</v>
      </c>
      <c r="O11" s="95">
        <f>IF(RES_hh_tes!O11=0,0,1000000/0.086*RES_hh_tes!O11/RES_hh_num!O11)</f>
        <v>5199.7050095281438</v>
      </c>
      <c r="P11" s="95">
        <f>IF(RES_hh_tes!P11=0,0,1000000/0.086*RES_hh_tes!P11/RES_hh_num!P11)</f>
        <v>4957.7584559136922</v>
      </c>
      <c r="Q11" s="95">
        <f>IF(RES_hh_tes!Q11=0,0,1000000/0.086*RES_hh_tes!Q11/RES_hh_num!Q11)</f>
        <v>4793.1591492378384</v>
      </c>
    </row>
    <row r="12" spans="1:17" ht="12" customHeight="1" x14ac:dyDescent="0.25">
      <c r="A12" s="87" t="s">
        <v>115</v>
      </c>
      <c r="B12" s="95">
        <f>IF(RES_hh_tes!B12=0,0,1000000/0.086*RES_hh_tes!B12/RES_hh_num!B12)</f>
        <v>0</v>
      </c>
      <c r="C12" s="95">
        <f>IF(RES_hh_tes!C12=0,0,1000000/0.086*RES_hh_tes!C12/RES_hh_num!C12)</f>
        <v>0</v>
      </c>
      <c r="D12" s="95">
        <f>IF(RES_hh_tes!D12=0,0,1000000/0.086*RES_hh_tes!D12/RES_hh_num!D12)</f>
        <v>0</v>
      </c>
      <c r="E12" s="95">
        <f>IF(RES_hh_tes!E12=0,0,1000000/0.086*RES_hh_tes!E12/RES_hh_num!E12)</f>
        <v>0</v>
      </c>
      <c r="F12" s="95">
        <f>IF(RES_hh_tes!F12=0,0,1000000/0.086*RES_hh_tes!F12/RES_hh_num!F12)</f>
        <v>0</v>
      </c>
      <c r="G12" s="95">
        <f>IF(RES_hh_tes!G12=0,0,1000000/0.086*RES_hh_tes!G12/RES_hh_num!G12)</f>
        <v>0</v>
      </c>
      <c r="H12" s="95">
        <f>IF(RES_hh_tes!H12=0,0,1000000/0.086*RES_hh_tes!H12/RES_hh_num!H12)</f>
        <v>0</v>
      </c>
      <c r="I12" s="95">
        <f>IF(RES_hh_tes!I12=0,0,1000000/0.086*RES_hh_tes!I12/RES_hh_num!I12)</f>
        <v>0</v>
      </c>
      <c r="J12" s="95">
        <f>IF(RES_hh_tes!J12=0,0,1000000/0.086*RES_hh_tes!J12/RES_hh_num!J12)</f>
        <v>0</v>
      </c>
      <c r="K12" s="95">
        <f>IF(RES_hh_tes!K12=0,0,1000000/0.086*RES_hh_tes!K12/RES_hh_num!K12)</f>
        <v>0</v>
      </c>
      <c r="L12" s="95">
        <f>IF(RES_hh_tes!L12=0,0,1000000/0.086*RES_hh_tes!L12/RES_hh_num!L12)</f>
        <v>0</v>
      </c>
      <c r="M12" s="95">
        <f>IF(RES_hh_tes!M12=0,0,1000000/0.086*RES_hh_tes!M12/RES_hh_num!M12)</f>
        <v>0</v>
      </c>
      <c r="N12" s="95">
        <f>IF(RES_hh_tes!N12=0,0,1000000/0.086*RES_hh_tes!N12/RES_hh_num!N12)</f>
        <v>0</v>
      </c>
      <c r="O12" s="95">
        <f>IF(RES_hh_tes!O12=0,0,1000000/0.086*RES_hh_tes!O12/RES_hh_num!O12)</f>
        <v>0</v>
      </c>
      <c r="P12" s="95">
        <f>IF(RES_hh_tes!P12=0,0,1000000/0.086*RES_hh_tes!P12/RES_hh_num!P12)</f>
        <v>0</v>
      </c>
      <c r="Q12" s="95">
        <f>IF(RES_hh_tes!Q12=0,0,1000000/0.086*RES_hh_tes!Q12/RES_hh_num!Q12)</f>
        <v>0</v>
      </c>
    </row>
    <row r="13" spans="1:17" ht="12" customHeight="1" x14ac:dyDescent="0.25">
      <c r="A13" s="51" t="s">
        <v>114</v>
      </c>
      <c r="B13" s="22">
        <f>IF(RES_hh_tes!B13=0,0,1000000/0.086*RES_hh_tes!B13/RES_hh_num!B13)</f>
        <v>4833.0402023181823</v>
      </c>
      <c r="C13" s="22">
        <f>IF(RES_hh_tes!C13=0,0,1000000/0.086*RES_hh_tes!C13/RES_hh_num!C13)</f>
        <v>5152.3764602774918</v>
      </c>
      <c r="D13" s="22">
        <f>IF(RES_hh_tes!D13=0,0,1000000/0.086*RES_hh_tes!D13/RES_hh_num!D13)</f>
        <v>5363.2021134906799</v>
      </c>
      <c r="E13" s="22">
        <f>IF(RES_hh_tes!E13=0,0,1000000/0.086*RES_hh_tes!E13/RES_hh_num!E13)</f>
        <v>5625.7180367707861</v>
      </c>
      <c r="F13" s="22">
        <f>IF(RES_hh_tes!F13=0,0,1000000/0.086*RES_hh_tes!F13/RES_hh_num!F13)</f>
        <v>6036.9157327804242</v>
      </c>
      <c r="G13" s="22">
        <f>IF(RES_hh_tes!G13=0,0,1000000/0.086*RES_hh_tes!G13/RES_hh_num!G13)</f>
        <v>6334.8800283134042</v>
      </c>
      <c r="H13" s="22">
        <f>IF(RES_hh_tes!H13=0,0,1000000/0.086*RES_hh_tes!H13/RES_hh_num!H13)</f>
        <v>7395.6254973603518</v>
      </c>
      <c r="I13" s="22">
        <f>IF(RES_hh_tes!I13=0,0,1000000/0.086*RES_hh_tes!I13/RES_hh_num!I13)</f>
        <v>7059.3595608848482</v>
      </c>
      <c r="J13" s="22">
        <f>IF(RES_hh_tes!J13=0,0,1000000/0.086*RES_hh_tes!J13/RES_hh_num!J13)</f>
        <v>7595.0170653908663</v>
      </c>
      <c r="K13" s="22">
        <f>IF(RES_hh_tes!K13=0,0,1000000/0.086*RES_hh_tes!K13/RES_hh_num!K13)</f>
        <v>7334.2460190938673</v>
      </c>
      <c r="L13" s="22">
        <f>IF(RES_hh_tes!L13=0,0,1000000/0.086*RES_hh_tes!L13/RES_hh_num!L13)</f>
        <v>6722.1702058431447</v>
      </c>
      <c r="M13" s="22">
        <f>IF(RES_hh_tes!M13=0,0,1000000/0.086*RES_hh_tes!M13/RES_hh_num!M13)</f>
        <v>6625.5761766156966</v>
      </c>
      <c r="N13" s="22">
        <f>IF(RES_hh_tes!N13=0,0,1000000/0.086*RES_hh_tes!N13/RES_hh_num!N13)</f>
        <v>6801.716874640475</v>
      </c>
      <c r="O13" s="22">
        <f>IF(RES_hh_tes!O13=0,0,1000000/0.086*RES_hh_tes!O13/RES_hh_num!O13)</f>
        <v>6287.6692329603102</v>
      </c>
      <c r="P13" s="22">
        <f>IF(RES_hh_tes!P13=0,0,1000000/0.086*RES_hh_tes!P13/RES_hh_num!P13)</f>
        <v>6217.5486635034686</v>
      </c>
      <c r="Q13" s="22">
        <f>IF(RES_hh_tes!Q13=0,0,1000000/0.086*RES_hh_tes!Q13/RES_hh_num!Q13)</f>
        <v>5937.5215916897914</v>
      </c>
    </row>
    <row r="14" spans="1:17" ht="12" customHeight="1" x14ac:dyDescent="0.25">
      <c r="A14" s="99" t="s">
        <v>117</v>
      </c>
      <c r="B14" s="98">
        <f>IF(RES_hh_tes!B14=0,0,1000000/0.086*RES_hh_tes!B14/RES_hh_num!B14)</f>
        <v>16.421368961217901</v>
      </c>
      <c r="C14" s="98">
        <f>IF(RES_hh_tes!C14=0,0,1000000/0.086*RES_hh_tes!C14/RES_hh_num!C14)</f>
        <v>18.350681500586788</v>
      </c>
      <c r="D14" s="98">
        <f>IF(RES_hh_tes!D14=0,0,1000000/0.086*RES_hh_tes!D14/RES_hh_num!D14)</f>
        <v>15.724643866706895</v>
      </c>
      <c r="E14" s="98">
        <f>IF(RES_hh_tes!E14=0,0,1000000/0.086*RES_hh_tes!E14/RES_hh_num!E14)</f>
        <v>28.338128050160098</v>
      </c>
      <c r="F14" s="98">
        <f>IF(RES_hh_tes!F14=0,0,1000000/0.086*RES_hh_tes!F14/RES_hh_num!F14)</f>
        <v>56.994967281107748</v>
      </c>
      <c r="G14" s="98">
        <f>IF(RES_hh_tes!G14=0,0,1000000/0.086*RES_hh_tes!G14/RES_hh_num!G14)</f>
        <v>64.336276056704477</v>
      </c>
      <c r="H14" s="98">
        <f>IF(RES_hh_tes!H14=0,0,1000000/0.086*RES_hh_tes!H14/RES_hh_num!H14)</f>
        <v>114.61275875159774</v>
      </c>
      <c r="I14" s="98">
        <f>IF(RES_hh_tes!I14=0,0,1000000/0.086*RES_hh_tes!I14/RES_hh_num!I14)</f>
        <v>119.73355567455653</v>
      </c>
      <c r="J14" s="98">
        <f>IF(RES_hh_tes!J14=0,0,1000000/0.086*RES_hh_tes!J14/RES_hh_num!J14)</f>
        <v>163.96537624760168</v>
      </c>
      <c r="K14" s="98">
        <f>IF(RES_hh_tes!K14=0,0,1000000/0.086*RES_hh_tes!K14/RES_hh_num!K14)</f>
        <v>133.71283323214897</v>
      </c>
      <c r="L14" s="98">
        <f>IF(RES_hh_tes!L14=0,0,1000000/0.086*RES_hh_tes!L14/RES_hh_num!L14)</f>
        <v>64.118038535492786</v>
      </c>
      <c r="M14" s="98">
        <f>IF(RES_hh_tes!M14=0,0,1000000/0.086*RES_hh_tes!M14/RES_hh_num!M14)</f>
        <v>82.387402486433032</v>
      </c>
      <c r="N14" s="98">
        <f>IF(RES_hh_tes!N14=0,0,1000000/0.086*RES_hh_tes!N14/RES_hh_num!N14)</f>
        <v>88.211717157566738</v>
      </c>
      <c r="O14" s="98">
        <f>IF(RES_hh_tes!O14=0,0,1000000/0.086*RES_hh_tes!O14/RES_hh_num!O14)</f>
        <v>68.247532904141508</v>
      </c>
      <c r="P14" s="98">
        <f>IF(RES_hh_tes!P14=0,0,1000000/0.086*RES_hh_tes!P14/RES_hh_num!P14)</f>
        <v>93.959805166751735</v>
      </c>
      <c r="Q14" s="98">
        <f>IF(RES_hh_tes!Q14=0,0,1000000/0.086*RES_hh_tes!Q14/RES_hh_num!Q14)</f>
        <v>88.568767651862558</v>
      </c>
    </row>
    <row r="15" spans="1:17" ht="12.95" customHeight="1" x14ac:dyDescent="0.25">
      <c r="A15" s="89" t="s">
        <v>112</v>
      </c>
      <c r="B15" s="96">
        <f t="shared" ref="B15:Q15" si="0">B16</f>
        <v>1.4695691590363531E-2</v>
      </c>
      <c r="C15" s="96">
        <f t="shared" si="0"/>
        <v>1.8898711713101483E-2</v>
      </c>
      <c r="D15" s="96">
        <f t="shared" si="0"/>
        <v>2.7227817690016351E-2</v>
      </c>
      <c r="E15" s="96">
        <f t="shared" si="0"/>
        <v>4.8586100355744219E-2</v>
      </c>
      <c r="F15" s="96">
        <f t="shared" si="0"/>
        <v>9.0587015000077223E-2</v>
      </c>
      <c r="G15" s="96">
        <f t="shared" si="0"/>
        <v>0.17082555241027764</v>
      </c>
      <c r="H15" s="96">
        <f t="shared" si="0"/>
        <v>0.34654840244503787</v>
      </c>
      <c r="I15" s="96">
        <f t="shared" si="0"/>
        <v>0.69546839116417725</v>
      </c>
      <c r="J15" s="96">
        <f t="shared" si="0"/>
        <v>1.1477071397986596</v>
      </c>
      <c r="K15" s="96">
        <f t="shared" si="0"/>
        <v>1.4808577422990725</v>
      </c>
      <c r="L15" s="96">
        <f t="shared" si="0"/>
        <v>1.719229843196928</v>
      </c>
      <c r="M15" s="96">
        <f t="shared" si="0"/>
        <v>2.6382437280549138</v>
      </c>
      <c r="N15" s="96">
        <f t="shared" si="0"/>
        <v>2.5478812076731563</v>
      </c>
      <c r="O15" s="96">
        <f t="shared" si="0"/>
        <v>2.5783682044879752</v>
      </c>
      <c r="P15" s="96">
        <f t="shared" si="0"/>
        <v>3.0817819762416079</v>
      </c>
      <c r="Q15" s="96">
        <f t="shared" si="0"/>
        <v>3.2975735791624801</v>
      </c>
    </row>
    <row r="16" spans="1:17" ht="12" customHeight="1" x14ac:dyDescent="0.25">
      <c r="A16" s="87" t="s">
        <v>111</v>
      </c>
      <c r="B16" s="97">
        <f>IF(RES_hh_tes!B16=0,0,1000000/0.086*RES_hh_tes!B16/RES_hh_num!B$3)</f>
        <v>1.4695691590363531E-2</v>
      </c>
      <c r="C16" s="97">
        <f>IF(RES_hh_tes!C16=0,0,1000000/0.086*RES_hh_tes!C16/RES_hh_num!C$3)</f>
        <v>1.8898711713101483E-2</v>
      </c>
      <c r="D16" s="97">
        <f>IF(RES_hh_tes!D16=0,0,1000000/0.086*RES_hh_tes!D16/RES_hh_num!D$3)</f>
        <v>2.7227817690016351E-2</v>
      </c>
      <c r="E16" s="97">
        <f>IF(RES_hh_tes!E16=0,0,1000000/0.086*RES_hh_tes!E16/RES_hh_num!E$3)</f>
        <v>4.8586100355744219E-2</v>
      </c>
      <c r="F16" s="97">
        <f>IF(RES_hh_tes!F16=0,0,1000000/0.086*RES_hh_tes!F16/RES_hh_num!F$3)</f>
        <v>9.0587015000077223E-2</v>
      </c>
      <c r="G16" s="97">
        <f>IF(RES_hh_tes!G16=0,0,1000000/0.086*RES_hh_tes!G16/RES_hh_num!G$3)</f>
        <v>0.17082555241027764</v>
      </c>
      <c r="H16" s="97">
        <f>IF(RES_hh_tes!H16=0,0,1000000/0.086*RES_hh_tes!H16/RES_hh_num!H$3)</f>
        <v>0.34654840244503787</v>
      </c>
      <c r="I16" s="97">
        <f>IF(RES_hh_tes!I16=0,0,1000000/0.086*RES_hh_tes!I16/RES_hh_num!I$3)</f>
        <v>0.69546839116417725</v>
      </c>
      <c r="J16" s="97">
        <f>IF(RES_hh_tes!J16=0,0,1000000/0.086*RES_hh_tes!J16/RES_hh_num!J$3)</f>
        <v>1.1477071397986596</v>
      </c>
      <c r="K16" s="97">
        <f>IF(RES_hh_tes!K16=0,0,1000000/0.086*RES_hh_tes!K16/RES_hh_num!K$3)</f>
        <v>1.4808577422990725</v>
      </c>
      <c r="L16" s="97">
        <f>IF(RES_hh_tes!L16=0,0,1000000/0.086*RES_hh_tes!L16/RES_hh_num!L$3)</f>
        <v>1.719229843196928</v>
      </c>
      <c r="M16" s="97">
        <f>IF(RES_hh_tes!M16=0,0,1000000/0.086*RES_hh_tes!M16/RES_hh_num!M$3)</f>
        <v>2.6382437280549138</v>
      </c>
      <c r="N16" s="97">
        <f>IF(RES_hh_tes!N16=0,0,1000000/0.086*RES_hh_tes!N16/RES_hh_num!N$3)</f>
        <v>2.5478812076731563</v>
      </c>
      <c r="O16" s="97">
        <f>IF(RES_hh_tes!O16=0,0,1000000/0.086*RES_hh_tes!O16/RES_hh_num!O$3)</f>
        <v>2.5783682044879752</v>
      </c>
      <c r="P16" s="97">
        <f>IF(RES_hh_tes!P16=0,0,1000000/0.086*RES_hh_tes!P16/RES_hh_num!P$3)</f>
        <v>3.0817819762416079</v>
      </c>
      <c r="Q16" s="97">
        <f>IF(RES_hh_tes!Q16=0,0,1000000/0.086*RES_hh_tes!Q16/RES_hh_num!Q$3)</f>
        <v>3.2975735791624801</v>
      </c>
    </row>
    <row r="17" spans="1:17" ht="12.95" customHeight="1" x14ac:dyDescent="0.25">
      <c r="A17" s="89" t="s">
        <v>63</v>
      </c>
      <c r="B17" s="96">
        <f>IF(RES_hh_tes!B17=0,0,1000000/0.086*RES_hh_tes!B17/RES_hh_num!B17)</f>
        <v>888.99499464576172</v>
      </c>
      <c r="C17" s="96">
        <f>IF(RES_hh_tes!C17=0,0,1000000/0.086*RES_hh_tes!C17/RES_hh_num!C17)</f>
        <v>919.97981801868787</v>
      </c>
      <c r="D17" s="96">
        <f>IF(RES_hh_tes!D17=0,0,1000000/0.086*RES_hh_tes!D17/RES_hh_num!D17)</f>
        <v>930.57673612650558</v>
      </c>
      <c r="E17" s="96">
        <f>IF(RES_hh_tes!E17=0,0,1000000/0.086*RES_hh_tes!E17/RES_hh_num!E17)</f>
        <v>976.86945506512427</v>
      </c>
      <c r="F17" s="96">
        <f>IF(RES_hh_tes!F17=0,0,1000000/0.086*RES_hh_tes!F17/RES_hh_num!F17)</f>
        <v>1000.8418952525657</v>
      </c>
      <c r="G17" s="96">
        <f>IF(RES_hh_tes!G17=0,0,1000000/0.086*RES_hh_tes!G17/RES_hh_num!G17)</f>
        <v>1017.6711159822124</v>
      </c>
      <c r="H17" s="96">
        <f>IF(RES_hh_tes!H17=0,0,1000000/0.086*RES_hh_tes!H17/RES_hh_num!H17)</f>
        <v>1068.9151004344958</v>
      </c>
      <c r="I17" s="96">
        <f>IF(RES_hh_tes!I17=0,0,1000000/0.086*RES_hh_tes!I17/RES_hh_num!I17)</f>
        <v>1080.8348095209719</v>
      </c>
      <c r="J17" s="96">
        <f>IF(RES_hh_tes!J17=0,0,1000000/0.086*RES_hh_tes!J17/RES_hh_num!J17)</f>
        <v>1117.7231651932391</v>
      </c>
      <c r="K17" s="96">
        <f>IF(RES_hh_tes!K17=0,0,1000000/0.086*RES_hh_tes!K17/RES_hh_num!K17)</f>
        <v>1148.1646958086574</v>
      </c>
      <c r="L17" s="96">
        <f>IF(RES_hh_tes!L17=0,0,1000000/0.086*RES_hh_tes!L17/RES_hh_num!L17)</f>
        <v>1160.5688652142642</v>
      </c>
      <c r="M17" s="96">
        <f>IF(RES_hh_tes!M17=0,0,1000000/0.086*RES_hh_tes!M17/RES_hh_num!M17)</f>
        <v>1189.3428640085845</v>
      </c>
      <c r="N17" s="96">
        <f>IF(RES_hh_tes!N17=0,0,1000000/0.086*RES_hh_tes!N17/RES_hh_num!N17)</f>
        <v>1215.3281071821923</v>
      </c>
      <c r="O17" s="96">
        <f>IF(RES_hh_tes!O17=0,0,1000000/0.086*RES_hh_tes!O17/RES_hh_num!O17)</f>
        <v>1167.7158281591981</v>
      </c>
      <c r="P17" s="96">
        <f>IF(RES_hh_tes!P17=0,0,1000000/0.086*RES_hh_tes!P17/RES_hh_num!P17)</f>
        <v>1181.1259792630569</v>
      </c>
      <c r="Q17" s="96">
        <f>IF(RES_hh_tes!Q17=0,0,1000000/0.086*RES_hh_tes!Q17/RES_hh_num!Q17)</f>
        <v>1180.9273674156057</v>
      </c>
    </row>
    <row r="18" spans="1:17" ht="12" customHeight="1" x14ac:dyDescent="0.25">
      <c r="A18" s="87" t="s">
        <v>58</v>
      </c>
      <c r="B18" s="95">
        <f>IF(RES_hh_tes!B18=0,0,1000000/0.086*RES_hh_tes!B18/RES_hh_num!B18)</f>
        <v>885.7031329542217</v>
      </c>
      <c r="C18" s="95">
        <f>IF(RES_hh_tes!C18=0,0,1000000/0.086*RES_hh_tes!C18/RES_hh_num!C18)</f>
        <v>916.43374869533739</v>
      </c>
      <c r="D18" s="95">
        <f>IF(RES_hh_tes!D18=0,0,1000000/0.086*RES_hh_tes!D18/RES_hh_num!D18)</f>
        <v>933.26223091822396</v>
      </c>
      <c r="E18" s="95">
        <f>IF(RES_hh_tes!E18=0,0,1000000/0.086*RES_hh_tes!E18/RES_hh_num!E18)</f>
        <v>984.43648755311688</v>
      </c>
      <c r="F18" s="95">
        <f>IF(RES_hh_tes!F18=0,0,1000000/0.086*RES_hh_tes!F18/RES_hh_num!F18)</f>
        <v>985.55200330644163</v>
      </c>
      <c r="G18" s="95">
        <f>IF(RES_hh_tes!G18=0,0,1000000/0.086*RES_hh_tes!G18/RES_hh_num!G18)</f>
        <v>1001.9748255472518</v>
      </c>
      <c r="H18" s="95">
        <f>IF(RES_hh_tes!H18=0,0,1000000/0.086*RES_hh_tes!H18/RES_hh_num!H18)</f>
        <v>1046.4573682330877</v>
      </c>
      <c r="I18" s="95">
        <f>IF(RES_hh_tes!I18=0,0,1000000/0.086*RES_hh_tes!I18/RES_hh_num!I18)</f>
        <v>1054.4305870852843</v>
      </c>
      <c r="J18" s="95">
        <f>IF(RES_hh_tes!J18=0,0,1000000/0.086*RES_hh_tes!J18/RES_hh_num!J18)</f>
        <v>1086.5914926193154</v>
      </c>
      <c r="K18" s="95">
        <f>IF(RES_hh_tes!K18=0,0,1000000/0.086*RES_hh_tes!K18/RES_hh_num!K18)</f>
        <v>1100.8807954716199</v>
      </c>
      <c r="L18" s="95">
        <f>IF(RES_hh_tes!L18=0,0,1000000/0.086*RES_hh_tes!L18/RES_hh_num!L18)</f>
        <v>1127.8872115847576</v>
      </c>
      <c r="M18" s="95">
        <f>IF(RES_hh_tes!M18=0,0,1000000/0.086*RES_hh_tes!M18/RES_hh_num!M18)</f>
        <v>1146.6211125218247</v>
      </c>
      <c r="N18" s="95">
        <f>IF(RES_hh_tes!N18=0,0,1000000/0.086*RES_hh_tes!N18/RES_hh_num!N18)</f>
        <v>1164.5007528590065</v>
      </c>
      <c r="O18" s="95">
        <f>IF(RES_hh_tes!O18=0,0,1000000/0.086*RES_hh_tes!O18/RES_hh_num!O18)</f>
        <v>1178.0703163955338</v>
      </c>
      <c r="P18" s="95">
        <f>IF(RES_hh_tes!P18=0,0,1000000/0.086*RES_hh_tes!P18/RES_hh_num!P18)</f>
        <v>1133.500225767903</v>
      </c>
      <c r="Q18" s="95">
        <f>IF(RES_hh_tes!Q18=0,0,1000000/0.086*RES_hh_tes!Q18/RES_hh_num!Q18)</f>
        <v>1190.2220891668414</v>
      </c>
    </row>
    <row r="19" spans="1:17" s="28" customFormat="1" ht="12" customHeight="1" x14ac:dyDescent="0.25">
      <c r="A19" s="87" t="s">
        <v>84</v>
      </c>
      <c r="B19" s="95">
        <f>IF(RES_hh_tes!B19=0,0,1000000/0.086*RES_hh_tes!B19/RES_hh_num!B19)</f>
        <v>885.67841531955719</v>
      </c>
      <c r="C19" s="95">
        <f>IF(RES_hh_tes!C19=0,0,1000000/0.086*RES_hh_tes!C19/RES_hh_num!C19)</f>
        <v>919.6234579917475</v>
      </c>
      <c r="D19" s="95">
        <f>IF(RES_hh_tes!D19=0,0,1000000/0.086*RES_hh_tes!D19/RES_hh_num!D19)</f>
        <v>940.84469127924808</v>
      </c>
      <c r="E19" s="95">
        <f>IF(RES_hh_tes!E19=0,0,1000000/0.086*RES_hh_tes!E19/RES_hh_num!E19)</f>
        <v>988.16613294503907</v>
      </c>
      <c r="F19" s="95">
        <f>IF(RES_hh_tes!F19=0,0,1000000/0.086*RES_hh_tes!F19/RES_hh_num!F19)</f>
        <v>1015.8056313190106</v>
      </c>
      <c r="G19" s="95">
        <f>IF(RES_hh_tes!G19=0,0,1000000/0.086*RES_hh_tes!G19/RES_hh_num!G19)</f>
        <v>1044.1139828037194</v>
      </c>
      <c r="H19" s="95">
        <f>IF(RES_hh_tes!H19=0,0,1000000/0.086*RES_hh_tes!H19/RES_hh_num!H19)</f>
        <v>1106.9919818190249</v>
      </c>
      <c r="I19" s="95">
        <f>IF(RES_hh_tes!I19=0,0,1000000/0.086*RES_hh_tes!I19/RES_hh_num!I19)</f>
        <v>1143.0297815359013</v>
      </c>
      <c r="J19" s="95">
        <f>IF(RES_hh_tes!J19=0,0,1000000/0.086*RES_hh_tes!J19/RES_hh_num!J19)</f>
        <v>1201.1253400477788</v>
      </c>
      <c r="K19" s="95">
        <f>IF(RES_hh_tes!K19=0,0,1000000/0.086*RES_hh_tes!K19/RES_hh_num!K19)</f>
        <v>1233.7887259018426</v>
      </c>
      <c r="L19" s="95">
        <f>IF(RES_hh_tes!L19=0,0,1000000/0.086*RES_hh_tes!L19/RES_hh_num!L19)</f>
        <v>1253.9475007655888</v>
      </c>
      <c r="M19" s="95">
        <f>IF(RES_hh_tes!M19=0,0,1000000/0.086*RES_hh_tes!M19/RES_hh_num!M19)</f>
        <v>1266.1084574385793</v>
      </c>
      <c r="N19" s="95">
        <f>IF(RES_hh_tes!N19=0,0,1000000/0.086*RES_hh_tes!N19/RES_hh_num!N19)</f>
        <v>1275.5304005631569</v>
      </c>
      <c r="O19" s="95">
        <f>IF(RES_hh_tes!O19=0,0,1000000/0.086*RES_hh_tes!O19/RES_hh_num!O19)</f>
        <v>1214.9498489544524</v>
      </c>
      <c r="P19" s="95">
        <f>IF(RES_hh_tes!P19=0,0,1000000/0.086*RES_hh_tes!P19/RES_hh_num!P19)</f>
        <v>1216.3576474794384</v>
      </c>
      <c r="Q19" s="95">
        <f>IF(RES_hh_tes!Q19=0,0,1000000/0.086*RES_hh_tes!Q19/RES_hh_num!Q19)</f>
        <v>1204.3821299135634</v>
      </c>
    </row>
    <row r="20" spans="1:17" ht="12" customHeight="1" x14ac:dyDescent="0.25">
      <c r="A20" s="87" t="s">
        <v>110</v>
      </c>
      <c r="B20" s="95">
        <f>IF(RES_hh_tes!B20=0,0,1000000/0.086*RES_hh_tes!B20/RES_hh_num!B20)</f>
        <v>0</v>
      </c>
      <c r="C20" s="95">
        <f>IF(RES_hh_tes!C20=0,0,1000000/0.086*RES_hh_tes!C20/RES_hh_num!C20)</f>
        <v>0</v>
      </c>
      <c r="D20" s="95">
        <f>IF(RES_hh_tes!D20=0,0,1000000/0.086*RES_hh_tes!D20/RES_hh_num!D20)</f>
        <v>0</v>
      </c>
      <c r="E20" s="95">
        <f>IF(RES_hh_tes!E20=0,0,1000000/0.086*RES_hh_tes!E20/RES_hh_num!E20)</f>
        <v>0</v>
      </c>
      <c r="F20" s="95">
        <f>IF(RES_hh_tes!F20=0,0,1000000/0.086*RES_hh_tes!F20/RES_hh_num!F20)</f>
        <v>0</v>
      </c>
      <c r="G20" s="95">
        <f>IF(RES_hh_tes!G20=0,0,1000000/0.086*RES_hh_tes!G20/RES_hh_num!G20)</f>
        <v>1242.6333604726317</v>
      </c>
      <c r="H20" s="95">
        <f>IF(RES_hh_tes!H20=0,0,1000000/0.086*RES_hh_tes!H20/RES_hh_num!H20)</f>
        <v>1181.9705460841244</v>
      </c>
      <c r="I20" s="95">
        <f>IF(RES_hh_tes!I20=0,0,1000000/0.086*RES_hh_tes!I20/RES_hh_num!I20)</f>
        <v>1237.6367947048966</v>
      </c>
      <c r="J20" s="95">
        <f>IF(RES_hh_tes!J20=0,0,1000000/0.086*RES_hh_tes!J20/RES_hh_num!J20)</f>
        <v>1271.6417296918887</v>
      </c>
      <c r="K20" s="95">
        <f>IF(RES_hh_tes!K20=0,0,1000000/0.086*RES_hh_tes!K20/RES_hh_num!K20)</f>
        <v>1307.2585041060941</v>
      </c>
      <c r="L20" s="95">
        <f>IF(RES_hh_tes!L20=0,0,1000000/0.086*RES_hh_tes!L20/RES_hh_num!L20)</f>
        <v>1332.8872002828623</v>
      </c>
      <c r="M20" s="95">
        <f>IF(RES_hh_tes!M20=0,0,1000000/0.086*RES_hh_tes!M20/RES_hh_num!M20)</f>
        <v>1355.5970296966555</v>
      </c>
      <c r="N20" s="95">
        <f>IF(RES_hh_tes!N20=0,0,1000000/0.086*RES_hh_tes!N20/RES_hh_num!N20)</f>
        <v>1446.0350137721325</v>
      </c>
      <c r="O20" s="95">
        <f>IF(RES_hh_tes!O20=0,0,1000000/0.086*RES_hh_tes!O20/RES_hh_num!O20)</f>
        <v>1256.6112888336052</v>
      </c>
      <c r="P20" s="95">
        <f>IF(RES_hh_tes!P20=0,0,1000000/0.086*RES_hh_tes!P20/RES_hh_num!P20)</f>
        <v>1447.4561457296877</v>
      </c>
      <c r="Q20" s="95">
        <f>IF(RES_hh_tes!Q20=0,0,1000000/0.086*RES_hh_tes!Q20/RES_hh_num!Q20)</f>
        <v>1310.3670817769905</v>
      </c>
    </row>
    <row r="21" spans="1:17" ht="12" customHeight="1" x14ac:dyDescent="0.25">
      <c r="A21" s="87" t="s">
        <v>109</v>
      </c>
      <c r="B21" s="95">
        <f>IF(RES_hh_tes!B21=0,0,1000000/0.086*RES_hh_tes!B21/RES_hh_num!B21)</f>
        <v>886.63355034508447</v>
      </c>
      <c r="C21" s="95">
        <f>IF(RES_hh_tes!C21=0,0,1000000/0.086*RES_hh_tes!C21/RES_hh_num!C21)</f>
        <v>918.5335424821775</v>
      </c>
      <c r="D21" s="95">
        <f>IF(RES_hh_tes!D21=0,0,1000000/0.086*RES_hh_tes!D21/RES_hh_num!D21)</f>
        <v>936.2550663125013</v>
      </c>
      <c r="E21" s="95">
        <f>IF(RES_hh_tes!E21=0,0,1000000/0.086*RES_hh_tes!E21/RES_hh_num!E21)</f>
        <v>989.7797851455216</v>
      </c>
      <c r="F21" s="95">
        <f>IF(RES_hh_tes!F21=0,0,1000000/0.086*RES_hh_tes!F21/RES_hh_num!F21)</f>
        <v>1019.415402263296</v>
      </c>
      <c r="G21" s="95">
        <f>IF(RES_hh_tes!G21=0,0,1000000/0.086*RES_hh_tes!G21/RES_hh_num!G21)</f>
        <v>1051.3160983669306</v>
      </c>
      <c r="H21" s="95">
        <f>IF(RES_hh_tes!H21=0,0,1000000/0.086*RES_hh_tes!H21/RES_hh_num!H21)</f>
        <v>1069.2782685287377</v>
      </c>
      <c r="I21" s="95">
        <f>IF(RES_hh_tes!I21=0,0,1000000/0.086*RES_hh_tes!I21/RES_hh_num!I21)</f>
        <v>1119.3124751834714</v>
      </c>
      <c r="J21" s="95">
        <f>IF(RES_hh_tes!J21=0,0,1000000/0.086*RES_hh_tes!J21/RES_hh_num!J21)</f>
        <v>1128.3608386850949</v>
      </c>
      <c r="K21" s="95">
        <f>IF(RES_hh_tes!K21=0,0,1000000/0.086*RES_hh_tes!K21/RES_hh_num!K21)</f>
        <v>1154.8795957573664</v>
      </c>
      <c r="L21" s="95">
        <f>IF(RES_hh_tes!L21=0,0,1000000/0.086*RES_hh_tes!L21/RES_hh_num!L21)</f>
        <v>1198.930236360256</v>
      </c>
      <c r="M21" s="95">
        <f>IF(RES_hh_tes!M21=0,0,1000000/0.086*RES_hh_tes!M21/RES_hh_num!M21)</f>
        <v>1224.3243817443636</v>
      </c>
      <c r="N21" s="95">
        <f>IF(RES_hh_tes!N21=0,0,1000000/0.086*RES_hh_tes!N21/RES_hh_num!N21)</f>
        <v>1252.9517510402407</v>
      </c>
      <c r="O21" s="95">
        <f>IF(RES_hh_tes!O21=0,0,1000000/0.086*RES_hh_tes!O21/RES_hh_num!O21)</f>
        <v>1209.8871143288861</v>
      </c>
      <c r="P21" s="95">
        <f>IF(RES_hh_tes!P21=0,0,1000000/0.086*RES_hh_tes!P21/RES_hh_num!P21)</f>
        <v>1225.44676550089</v>
      </c>
      <c r="Q21" s="95">
        <f>IF(RES_hh_tes!Q21=0,0,1000000/0.086*RES_hh_tes!Q21/RES_hh_num!Q21)</f>
        <v>1230.2939649844777</v>
      </c>
    </row>
    <row r="22" spans="1:17" ht="12" customHeight="1" x14ac:dyDescent="0.25">
      <c r="A22" s="87" t="s">
        <v>55</v>
      </c>
      <c r="B22" s="95">
        <f>IF(RES_hh_tes!B22=0,0,1000000/0.086*RES_hh_tes!B22/RES_hh_num!B22)</f>
        <v>885.68192643021553</v>
      </c>
      <c r="C22" s="95">
        <f>IF(RES_hh_tes!C22=0,0,1000000/0.086*RES_hh_tes!C22/RES_hh_num!C22)</f>
        <v>915.92221334719386</v>
      </c>
      <c r="D22" s="95">
        <f>IF(RES_hh_tes!D22=0,0,1000000/0.086*RES_hh_tes!D22/RES_hh_num!D22)</f>
        <v>925.14972986135672</v>
      </c>
      <c r="E22" s="95">
        <f>IF(RES_hh_tes!E22=0,0,1000000/0.086*RES_hh_tes!E22/RES_hh_num!E22)</f>
        <v>970.0808075132262</v>
      </c>
      <c r="F22" s="95">
        <f>IF(RES_hh_tes!F22=0,0,1000000/0.086*RES_hh_tes!F22/RES_hh_num!F22)</f>
        <v>1006.9748772493189</v>
      </c>
      <c r="G22" s="95">
        <f>IF(RES_hh_tes!G22=0,0,1000000/0.086*RES_hh_tes!G22/RES_hh_num!G22)</f>
        <v>1028.6368030724827</v>
      </c>
      <c r="H22" s="95">
        <f>IF(RES_hh_tes!H22=0,0,1000000/0.086*RES_hh_tes!H22/RES_hh_num!H22)</f>
        <v>1049.2619250630605</v>
      </c>
      <c r="I22" s="95">
        <f>IF(RES_hh_tes!I22=0,0,1000000/0.086*RES_hh_tes!I22/RES_hh_num!I22)</f>
        <v>1071.9061973996797</v>
      </c>
      <c r="J22" s="95">
        <f>IF(RES_hh_tes!J22=0,0,1000000/0.086*RES_hh_tes!J22/RES_hh_num!J22)</f>
        <v>1112.5680122425704</v>
      </c>
      <c r="K22" s="95">
        <f>IF(RES_hh_tes!K22=0,0,1000000/0.086*RES_hh_tes!K22/RES_hh_num!K22)</f>
        <v>1161.9034901546895</v>
      </c>
      <c r="L22" s="95">
        <f>IF(RES_hh_tes!L22=0,0,1000000/0.086*RES_hh_tes!L22/RES_hh_num!L22)</f>
        <v>1163.5145749772619</v>
      </c>
      <c r="M22" s="95">
        <f>IF(RES_hh_tes!M22=0,0,1000000/0.086*RES_hh_tes!M22/RES_hh_num!M22)</f>
        <v>1209.030055302268</v>
      </c>
      <c r="N22" s="95">
        <f>IF(RES_hh_tes!N22=0,0,1000000/0.086*RES_hh_tes!N22/RES_hh_num!N22)</f>
        <v>1238.2154000290641</v>
      </c>
      <c r="O22" s="95">
        <f>IF(RES_hh_tes!O22=0,0,1000000/0.086*RES_hh_tes!O22/RES_hh_num!O22)</f>
        <v>1200.1243969771303</v>
      </c>
      <c r="P22" s="95">
        <f>IF(RES_hh_tes!P22=0,0,1000000/0.086*RES_hh_tes!P22/RES_hh_num!P22)</f>
        <v>1211.5352333920171</v>
      </c>
      <c r="Q22" s="95">
        <f>IF(RES_hh_tes!Q22=0,0,1000000/0.086*RES_hh_tes!Q22/RES_hh_num!Q22)</f>
        <v>1211.9747483044951</v>
      </c>
    </row>
    <row r="23" spans="1:17" ht="12" customHeight="1" x14ac:dyDescent="0.25">
      <c r="A23" s="87" t="s">
        <v>79</v>
      </c>
      <c r="B23" s="95">
        <f>IF(RES_hh_tes!B23=0,0,1000000/0.086*RES_hh_tes!B23/RES_hh_num!B23)</f>
        <v>0</v>
      </c>
      <c r="C23" s="95">
        <f>IF(RES_hh_tes!C23=0,0,1000000/0.086*RES_hh_tes!C23/RES_hh_num!C23)</f>
        <v>0</v>
      </c>
      <c r="D23" s="95">
        <f>IF(RES_hh_tes!D23=0,0,1000000/0.086*RES_hh_tes!D23/RES_hh_num!D23)</f>
        <v>0</v>
      </c>
      <c r="E23" s="95">
        <f>IF(RES_hh_tes!E23=0,0,1000000/0.086*RES_hh_tes!E23/RES_hh_num!E23)</f>
        <v>0</v>
      </c>
      <c r="F23" s="95">
        <f>IF(RES_hh_tes!F23=0,0,1000000/0.086*RES_hh_tes!F23/RES_hh_num!F23)</f>
        <v>0</v>
      </c>
      <c r="G23" s="95">
        <f>IF(RES_hh_tes!G23=0,0,1000000/0.086*RES_hh_tes!G23/RES_hh_num!G23)</f>
        <v>0</v>
      </c>
      <c r="H23" s="95">
        <f>IF(RES_hh_tes!H23=0,0,1000000/0.086*RES_hh_tes!H23/RES_hh_num!H23)</f>
        <v>0</v>
      </c>
      <c r="I23" s="95">
        <f>IF(RES_hh_tes!I23=0,0,1000000/0.086*RES_hh_tes!I23/RES_hh_num!I23)</f>
        <v>0</v>
      </c>
      <c r="J23" s="95">
        <f>IF(RES_hh_tes!J23=0,0,1000000/0.086*RES_hh_tes!J23/RES_hh_num!J23)</f>
        <v>0</v>
      </c>
      <c r="K23" s="95">
        <f>IF(RES_hh_tes!K23=0,0,1000000/0.086*RES_hh_tes!K23/RES_hh_num!K23)</f>
        <v>0</v>
      </c>
      <c r="L23" s="95">
        <f>IF(RES_hh_tes!L23=0,0,1000000/0.086*RES_hh_tes!L23/RES_hh_num!L23)</f>
        <v>0</v>
      </c>
      <c r="M23" s="95">
        <f>IF(RES_hh_tes!M23=0,0,1000000/0.086*RES_hh_tes!M23/RES_hh_num!M23)</f>
        <v>0</v>
      </c>
      <c r="N23" s="95">
        <f>IF(RES_hh_tes!N23=0,0,1000000/0.086*RES_hh_tes!N23/RES_hh_num!N23)</f>
        <v>0</v>
      </c>
      <c r="O23" s="95">
        <f>IF(RES_hh_tes!O23=0,0,1000000/0.086*RES_hh_tes!O23/RES_hh_num!O23)</f>
        <v>0</v>
      </c>
      <c r="P23" s="95">
        <f>IF(RES_hh_tes!P23=0,0,1000000/0.086*RES_hh_tes!P23/RES_hh_num!P23)</f>
        <v>0</v>
      </c>
      <c r="Q23" s="95">
        <f>IF(RES_hh_tes!Q23=0,0,1000000/0.086*RES_hh_tes!Q23/RES_hh_num!Q23)</f>
        <v>0</v>
      </c>
    </row>
    <row r="24" spans="1:17" ht="12" customHeight="1" x14ac:dyDescent="0.25">
      <c r="A24" s="87" t="s">
        <v>61</v>
      </c>
      <c r="B24" s="95">
        <f>IF(RES_hh_tes!B24=0,0,1000000/0.086*RES_hh_tes!B24/RES_hh_num!B24)</f>
        <v>885.68143066774792</v>
      </c>
      <c r="C24" s="95">
        <f>IF(RES_hh_tes!C24=0,0,1000000/0.086*RES_hh_tes!C24/RES_hh_num!C24)</f>
        <v>914.43806579449722</v>
      </c>
      <c r="D24" s="95">
        <f>IF(RES_hh_tes!D24=0,0,1000000/0.086*RES_hh_tes!D24/RES_hh_num!D24)</f>
        <v>937.26165958160846</v>
      </c>
      <c r="E24" s="95">
        <f>IF(RES_hh_tes!E24=0,0,1000000/0.086*RES_hh_tes!E24/RES_hh_num!E24)</f>
        <v>963.93983167463489</v>
      </c>
      <c r="F24" s="95">
        <f>IF(RES_hh_tes!F24=0,0,1000000/0.086*RES_hh_tes!F24/RES_hh_num!F24)</f>
        <v>978.07348495668532</v>
      </c>
      <c r="G24" s="95">
        <f>IF(RES_hh_tes!G24=0,0,1000000/0.086*RES_hh_tes!G24/RES_hh_num!G24)</f>
        <v>988.02973239901837</v>
      </c>
      <c r="H24" s="95">
        <f>IF(RES_hh_tes!H24=0,0,1000000/0.086*RES_hh_tes!H24/RES_hh_num!H24)</f>
        <v>1026.7004915172097</v>
      </c>
      <c r="I24" s="95">
        <f>IF(RES_hh_tes!I24=0,0,1000000/0.086*RES_hh_tes!I24/RES_hh_num!I24)</f>
        <v>1033.0439955046363</v>
      </c>
      <c r="J24" s="95">
        <f>IF(RES_hh_tes!J24=0,0,1000000/0.086*RES_hh_tes!J24/RES_hh_num!J24)</f>
        <v>1059.5233477455572</v>
      </c>
      <c r="K24" s="95">
        <f>IF(RES_hh_tes!K24=0,0,1000000/0.086*RES_hh_tes!K24/RES_hh_num!K24)</f>
        <v>1091.7718209098898</v>
      </c>
      <c r="L24" s="95">
        <f>IF(RES_hh_tes!L24=0,0,1000000/0.086*RES_hh_tes!L24/RES_hh_num!L24)</f>
        <v>1131.3823469494414</v>
      </c>
      <c r="M24" s="95">
        <f>IF(RES_hh_tes!M24=0,0,1000000/0.086*RES_hh_tes!M24/RES_hh_num!M24)</f>
        <v>1119.6965423876418</v>
      </c>
      <c r="N24" s="95">
        <f>IF(RES_hh_tes!N24=0,0,1000000/0.086*RES_hh_tes!N24/RES_hh_num!N24)</f>
        <v>1143.5812600351903</v>
      </c>
      <c r="O24" s="95">
        <f>IF(RES_hh_tes!O24=0,0,1000000/0.086*RES_hh_tes!O24/RES_hh_num!O24)</f>
        <v>1125.8197650897032</v>
      </c>
      <c r="P24" s="95">
        <f>IF(RES_hh_tes!P24=0,0,1000000/0.086*RES_hh_tes!P24/RES_hh_num!P24)</f>
        <v>1130.4577743134973</v>
      </c>
      <c r="Q24" s="95">
        <f>IF(RES_hh_tes!Q24=0,0,1000000/0.086*RES_hh_tes!Q24/RES_hh_num!Q24)</f>
        <v>1133.0532994989869</v>
      </c>
    </row>
    <row r="25" spans="1:17" ht="12" customHeight="1" x14ac:dyDescent="0.25">
      <c r="A25" s="51" t="s">
        <v>60</v>
      </c>
      <c r="B25" s="22">
        <f>IF(RES_hh_tes!B25=0,0,1000000/0.086*RES_hh_tes!B25/RES_hh_num!B25)</f>
        <v>918.43564405839902</v>
      </c>
      <c r="C25" s="22">
        <f>IF(RES_hh_tes!C25=0,0,1000000/0.086*RES_hh_tes!C25/RES_hh_num!C25)</f>
        <v>962.71919696558109</v>
      </c>
      <c r="D25" s="22">
        <f>IF(RES_hh_tes!D25=0,0,1000000/0.086*RES_hh_tes!D25/RES_hh_num!D25)</f>
        <v>900.86900073685615</v>
      </c>
      <c r="E25" s="22">
        <f>IF(RES_hh_tes!E25=0,0,1000000/0.086*RES_hh_tes!E25/RES_hh_num!E25)</f>
        <v>1065.224504875011</v>
      </c>
      <c r="F25" s="22">
        <f>IF(RES_hh_tes!F25=0,0,1000000/0.086*RES_hh_tes!F25/RES_hh_num!F25)</f>
        <v>1098.3778885937691</v>
      </c>
      <c r="G25" s="22">
        <f>IF(RES_hh_tes!G25=0,0,1000000/0.086*RES_hh_tes!G25/RES_hh_num!G25)</f>
        <v>1114.3883855474853</v>
      </c>
      <c r="H25" s="22">
        <f>IF(RES_hh_tes!H25=0,0,1000000/0.086*RES_hh_tes!H25/RES_hh_num!H25)</f>
        <v>1416.9874644960187</v>
      </c>
      <c r="I25" s="22">
        <f>IF(RES_hh_tes!I25=0,0,1000000/0.086*RES_hh_tes!I25/RES_hh_num!I25)</f>
        <v>1344.7884944601392</v>
      </c>
      <c r="J25" s="22">
        <f>IF(RES_hh_tes!J25=0,0,1000000/0.086*RES_hh_tes!J25/RES_hh_num!J25)</f>
        <v>1480.1125864299306</v>
      </c>
      <c r="K25" s="22">
        <f>IF(RES_hh_tes!K25=0,0,1000000/0.086*RES_hh_tes!K25/RES_hh_num!K25)</f>
        <v>1442.2126972286712</v>
      </c>
      <c r="L25" s="22">
        <f>IF(RES_hh_tes!L25=0,0,1000000/0.086*RES_hh_tes!L25/RES_hh_num!L25)</f>
        <v>1266.0826181485168</v>
      </c>
      <c r="M25" s="22">
        <f>IF(RES_hh_tes!M25=0,0,1000000/0.086*RES_hh_tes!M25/RES_hh_num!M25)</f>
        <v>1587.1979947281648</v>
      </c>
      <c r="N25" s="22">
        <f>IF(RES_hh_tes!N25=0,0,1000000/0.086*RES_hh_tes!N25/RES_hh_num!N25)</f>
        <v>1610.2933564643904</v>
      </c>
      <c r="O25" s="22">
        <f>IF(RES_hh_tes!O25=0,0,1000000/0.086*RES_hh_tes!O25/RES_hh_num!O25)</f>
        <v>1249.2875553997703</v>
      </c>
      <c r="P25" s="22">
        <f>IF(RES_hh_tes!P25=0,0,1000000/0.086*RES_hh_tes!P25/RES_hh_num!P25)</f>
        <v>1400.2204168968206</v>
      </c>
      <c r="Q25" s="22">
        <f>IF(RES_hh_tes!Q25=0,0,1000000/0.086*RES_hh_tes!Q25/RES_hh_num!Q25)</f>
        <v>1329.2110021916997</v>
      </c>
    </row>
    <row r="26" spans="1:17" ht="12" customHeight="1" x14ac:dyDescent="0.25">
      <c r="A26" s="49" t="s">
        <v>59</v>
      </c>
      <c r="B26" s="18">
        <f>IF(RES_hh_tes!B26=0,0,1000000/0.086*RES_hh_tes!B26/RES_hh_num!B26)</f>
        <v>0</v>
      </c>
      <c r="C26" s="18">
        <f>IF(RES_hh_tes!C26=0,0,1000000/0.086*RES_hh_tes!C26/RES_hh_num!C26)</f>
        <v>0</v>
      </c>
      <c r="D26" s="18">
        <f>IF(RES_hh_tes!D26=0,0,1000000/0.086*RES_hh_tes!D26/RES_hh_num!D26)</f>
        <v>0</v>
      </c>
      <c r="E26" s="18">
        <f>IF(RES_hh_tes!E26=0,0,1000000/0.086*RES_hh_tes!E26/RES_hh_num!E26)</f>
        <v>0</v>
      </c>
      <c r="F26" s="18">
        <f>IF(RES_hh_tes!F26=0,0,1000000/0.086*RES_hh_tes!F26/RES_hh_num!F26)</f>
        <v>0</v>
      </c>
      <c r="G26" s="18">
        <f>IF(RES_hh_tes!G26=0,0,1000000/0.086*RES_hh_tes!G26/RES_hh_num!G26)</f>
        <v>0</v>
      </c>
      <c r="H26" s="18">
        <f>IF(RES_hh_tes!H26=0,0,1000000/0.086*RES_hh_tes!H26/RES_hh_num!H26)</f>
        <v>0</v>
      </c>
      <c r="I26" s="18">
        <f>IF(RES_hh_tes!I26=0,0,1000000/0.086*RES_hh_tes!I26/RES_hh_num!I26)</f>
        <v>0</v>
      </c>
      <c r="J26" s="18">
        <f>IF(RES_hh_tes!J26=0,0,1000000/0.086*RES_hh_tes!J26/RES_hh_num!J26)</f>
        <v>0</v>
      </c>
      <c r="K26" s="18">
        <f>IF(RES_hh_tes!K26=0,0,1000000/0.086*RES_hh_tes!K26/RES_hh_num!K26)</f>
        <v>0</v>
      </c>
      <c r="L26" s="18">
        <f>IF(RES_hh_tes!L26=0,0,1000000/0.086*RES_hh_tes!L26/RES_hh_num!L26)</f>
        <v>0</v>
      </c>
      <c r="M26" s="18">
        <f>IF(RES_hh_tes!M26=0,0,1000000/0.086*RES_hh_tes!M26/RES_hh_num!M26)</f>
        <v>0</v>
      </c>
      <c r="N26" s="18">
        <f>IF(RES_hh_tes!N26=0,0,1000000/0.086*RES_hh_tes!N26/RES_hh_num!N26)</f>
        <v>0</v>
      </c>
      <c r="O26" s="18">
        <f>IF(RES_hh_tes!O26=0,0,1000000/0.086*RES_hh_tes!O26/RES_hh_num!O26)</f>
        <v>0</v>
      </c>
      <c r="P26" s="18">
        <f>IF(RES_hh_tes!P26=0,0,1000000/0.086*RES_hh_tes!P26/RES_hh_num!P26)</f>
        <v>0</v>
      </c>
      <c r="Q26" s="18">
        <f>IF(RES_hh_tes!Q26=0,0,1000000/0.086*RES_hh_tes!Q26/RES_hh_num!Q26)</f>
        <v>0</v>
      </c>
    </row>
    <row r="27" spans="1:17" ht="12.95" customHeight="1" x14ac:dyDescent="0.25">
      <c r="A27" s="89" t="s">
        <v>62</v>
      </c>
      <c r="B27" s="96">
        <f>IF(RES_hh_tes!B27=0,0,1000000/0.086*RES_hh_tes!B27/RES_hh_num!B27)</f>
        <v>471.86758926949409</v>
      </c>
      <c r="C27" s="96">
        <f>IF(RES_hh_tes!C27=0,0,1000000/0.086*RES_hh_tes!C27/RES_hh_num!C27)</f>
        <v>486.37962890019571</v>
      </c>
      <c r="D27" s="96">
        <f>IF(RES_hh_tes!D27=0,0,1000000/0.086*RES_hh_tes!D27/RES_hh_num!D27)</f>
        <v>486.58054221069284</v>
      </c>
      <c r="E27" s="96">
        <f>IF(RES_hh_tes!E27=0,0,1000000/0.086*RES_hh_tes!E27/RES_hh_num!E27)</f>
        <v>508.97055185616142</v>
      </c>
      <c r="F27" s="96">
        <f>IF(RES_hh_tes!F27=0,0,1000000/0.086*RES_hh_tes!F27/RES_hh_num!F27)</f>
        <v>540.60537532322655</v>
      </c>
      <c r="G27" s="96">
        <f>IF(RES_hh_tes!G27=0,0,1000000/0.086*RES_hh_tes!G27/RES_hh_num!G27)</f>
        <v>551.45543752361846</v>
      </c>
      <c r="H27" s="96">
        <f>IF(RES_hh_tes!H27=0,0,1000000/0.086*RES_hh_tes!H27/RES_hh_num!H27)</f>
        <v>618.32843051655709</v>
      </c>
      <c r="I27" s="96">
        <f>IF(RES_hh_tes!I27=0,0,1000000/0.086*RES_hh_tes!I27/RES_hh_num!I27)</f>
        <v>629.02781841959927</v>
      </c>
      <c r="J27" s="96">
        <f>IF(RES_hh_tes!J27=0,0,1000000/0.086*RES_hh_tes!J27/RES_hh_num!J27)</f>
        <v>689.37027765323762</v>
      </c>
      <c r="K27" s="96">
        <f>IF(RES_hh_tes!K27=0,0,1000000/0.086*RES_hh_tes!K27/RES_hh_num!K27)</f>
        <v>676.3593037251062</v>
      </c>
      <c r="L27" s="96">
        <f>IF(RES_hh_tes!L27=0,0,1000000/0.086*RES_hh_tes!L27/RES_hh_num!L27)</f>
        <v>645.36163382365828</v>
      </c>
      <c r="M27" s="96">
        <f>IF(RES_hh_tes!M27=0,0,1000000/0.086*RES_hh_tes!M27/RES_hh_num!M27)</f>
        <v>670.263842671872</v>
      </c>
      <c r="N27" s="96">
        <f>IF(RES_hh_tes!N27=0,0,1000000/0.086*RES_hh_tes!N27/RES_hh_num!N27)</f>
        <v>688.92796286302621</v>
      </c>
      <c r="O27" s="96">
        <f>IF(RES_hh_tes!O27=0,0,1000000/0.086*RES_hh_tes!O27/RES_hh_num!O27)</f>
        <v>668.59456726509882</v>
      </c>
      <c r="P27" s="96">
        <f>IF(RES_hh_tes!P27=0,0,1000000/0.086*RES_hh_tes!P27/RES_hh_num!P27)</f>
        <v>693.37428940977168</v>
      </c>
      <c r="Q27" s="96">
        <f>IF(RES_hh_tes!Q27=0,0,1000000/0.086*RES_hh_tes!Q27/RES_hh_num!Q27)</f>
        <v>697.8094938880763</v>
      </c>
    </row>
    <row r="28" spans="1:17" ht="12" customHeight="1" x14ac:dyDescent="0.25">
      <c r="A28" s="87" t="s">
        <v>58</v>
      </c>
      <c r="B28" s="95">
        <f>IF(RES_hh_tes!B28=0,0,1000000/0.086*RES_hh_tes!B28/RES_hh_num!B28)</f>
        <v>0</v>
      </c>
      <c r="C28" s="95">
        <f>IF(RES_hh_tes!C28=0,0,1000000/0.086*RES_hh_tes!C28/RES_hh_num!C28)</f>
        <v>0</v>
      </c>
      <c r="D28" s="95">
        <f>IF(RES_hh_tes!D28=0,0,1000000/0.086*RES_hh_tes!D28/RES_hh_num!D28)</f>
        <v>0</v>
      </c>
      <c r="E28" s="95">
        <f>IF(RES_hh_tes!E28=0,0,1000000/0.086*RES_hh_tes!E28/RES_hh_num!E28)</f>
        <v>0</v>
      </c>
      <c r="F28" s="95">
        <f>IF(RES_hh_tes!F28=0,0,1000000/0.086*RES_hh_tes!F28/RES_hh_num!F28)</f>
        <v>0</v>
      </c>
      <c r="G28" s="95">
        <f>IF(RES_hh_tes!G28=0,0,1000000/0.086*RES_hh_tes!G28/RES_hh_num!G28)</f>
        <v>0</v>
      </c>
      <c r="H28" s="95">
        <f>IF(RES_hh_tes!H28=0,0,1000000/0.086*RES_hh_tes!H28/RES_hh_num!H28)</f>
        <v>0</v>
      </c>
      <c r="I28" s="95">
        <f>IF(RES_hh_tes!I28=0,0,1000000/0.086*RES_hh_tes!I28/RES_hh_num!I28)</f>
        <v>0</v>
      </c>
      <c r="J28" s="95">
        <f>IF(RES_hh_tes!J28=0,0,1000000/0.086*RES_hh_tes!J28/RES_hh_num!J28)</f>
        <v>0</v>
      </c>
      <c r="K28" s="95">
        <f>IF(RES_hh_tes!K28=0,0,1000000/0.086*RES_hh_tes!K28/RES_hh_num!K28)</f>
        <v>0</v>
      </c>
      <c r="L28" s="95">
        <f>IF(RES_hh_tes!L28=0,0,1000000/0.086*RES_hh_tes!L28/RES_hh_num!L28)</f>
        <v>0</v>
      </c>
      <c r="M28" s="95">
        <f>IF(RES_hh_tes!M28=0,0,1000000/0.086*RES_hh_tes!M28/RES_hh_num!M28)</f>
        <v>0</v>
      </c>
      <c r="N28" s="95">
        <f>IF(RES_hh_tes!N28=0,0,1000000/0.086*RES_hh_tes!N28/RES_hh_num!N28)</f>
        <v>0</v>
      </c>
      <c r="O28" s="95">
        <f>IF(RES_hh_tes!O28=0,0,1000000/0.086*RES_hh_tes!O28/RES_hh_num!O28)</f>
        <v>0</v>
      </c>
      <c r="P28" s="95">
        <f>IF(RES_hh_tes!P28=0,0,1000000/0.086*RES_hh_tes!P28/RES_hh_num!P28)</f>
        <v>0</v>
      </c>
      <c r="Q28" s="95">
        <f>IF(RES_hh_tes!Q28=0,0,1000000/0.086*RES_hh_tes!Q28/RES_hh_num!Q28)</f>
        <v>0</v>
      </c>
    </row>
    <row r="29" spans="1:17" s="28" customFormat="1" ht="12" customHeight="1" x14ac:dyDescent="0.25">
      <c r="A29" s="87" t="s">
        <v>84</v>
      </c>
      <c r="B29" s="95">
        <f>IF(RES_hh_tes!B29=0,0,1000000/0.086*RES_hh_tes!B29/RES_hh_num!B29)</f>
        <v>464.43205838086686</v>
      </c>
      <c r="C29" s="95">
        <f>IF(RES_hh_tes!C29=0,0,1000000/0.086*RES_hh_tes!C29/RES_hh_num!C29)</f>
        <v>478.43096329462634</v>
      </c>
      <c r="D29" s="95">
        <f>IF(RES_hh_tes!D29=0,0,1000000/0.086*RES_hh_tes!D29/RES_hh_num!D29)</f>
        <v>480.64808701719824</v>
      </c>
      <c r="E29" s="95">
        <f>IF(RES_hh_tes!E29=0,0,1000000/0.086*RES_hh_tes!E29/RES_hh_num!E29)</f>
        <v>497.05958978565951</v>
      </c>
      <c r="F29" s="95">
        <f>IF(RES_hh_tes!F29=0,0,1000000/0.086*RES_hh_tes!F29/RES_hh_num!F29)</f>
        <v>511.3242657885753</v>
      </c>
      <c r="G29" s="95">
        <f>IF(RES_hh_tes!G29=0,0,1000000/0.086*RES_hh_tes!G29/RES_hh_num!G29)</f>
        <v>521.28781142259152</v>
      </c>
      <c r="H29" s="95">
        <f>IF(RES_hh_tes!H29=0,0,1000000/0.086*RES_hh_tes!H29/RES_hh_num!H29)</f>
        <v>561.22183733910356</v>
      </c>
      <c r="I29" s="95">
        <f>IF(RES_hh_tes!I29=0,0,1000000/0.086*RES_hh_tes!I29/RES_hh_num!I29)</f>
        <v>580.24850297857267</v>
      </c>
      <c r="J29" s="95">
        <f>IF(RES_hh_tes!J29=0,0,1000000/0.086*RES_hh_tes!J29/RES_hh_num!J29)</f>
        <v>612.66479074386541</v>
      </c>
      <c r="K29" s="95">
        <f>IF(RES_hh_tes!K29=0,0,1000000/0.086*RES_hh_tes!K29/RES_hh_num!K29)</f>
        <v>618.57307475298148</v>
      </c>
      <c r="L29" s="95">
        <f>IF(RES_hh_tes!L29=0,0,1000000/0.086*RES_hh_tes!L29/RES_hh_num!L29)</f>
        <v>631.63362150181956</v>
      </c>
      <c r="M29" s="95">
        <f>IF(RES_hh_tes!M29=0,0,1000000/0.086*RES_hh_tes!M29/RES_hh_num!M29)</f>
        <v>645.74121429385798</v>
      </c>
      <c r="N29" s="95">
        <f>IF(RES_hh_tes!N29=0,0,1000000/0.086*RES_hh_tes!N29/RES_hh_num!N29)</f>
        <v>658.30919853038097</v>
      </c>
      <c r="O29" s="95">
        <f>IF(RES_hh_tes!O29=0,0,1000000/0.086*RES_hh_tes!O29/RES_hh_num!O29)</f>
        <v>647.26751383789633</v>
      </c>
      <c r="P29" s="95">
        <f>IF(RES_hh_tes!P29=0,0,1000000/0.086*RES_hh_tes!P29/RES_hh_num!P29)</f>
        <v>653.5098077437051</v>
      </c>
      <c r="Q29" s="95">
        <f>IF(RES_hh_tes!Q29=0,0,1000000/0.086*RES_hh_tes!Q29/RES_hh_num!Q29)</f>
        <v>658.48542832676867</v>
      </c>
    </row>
    <row r="30" spans="1:17" ht="12" customHeight="1" x14ac:dyDescent="0.25">
      <c r="A30" s="87" t="s">
        <v>109</v>
      </c>
      <c r="B30" s="95">
        <f>IF(RES_hh_tes!B30=0,0,1000000/0.086*RES_hh_tes!B30/RES_hh_num!B30)</f>
        <v>464.4300370483902</v>
      </c>
      <c r="C30" s="95">
        <f>IF(RES_hh_tes!C30=0,0,1000000/0.086*RES_hh_tes!C30/RES_hh_num!C30)</f>
        <v>479.67982298154533</v>
      </c>
      <c r="D30" s="95">
        <f>IF(RES_hh_tes!D30=0,0,1000000/0.086*RES_hh_tes!D30/RES_hh_num!D30)</f>
        <v>483.4111363036485</v>
      </c>
      <c r="E30" s="95">
        <f>IF(RES_hh_tes!E30=0,0,1000000/0.086*RES_hh_tes!E30/RES_hh_num!E30)</f>
        <v>505.7592886917908</v>
      </c>
      <c r="F30" s="95">
        <f>IF(RES_hh_tes!F30=0,0,1000000/0.086*RES_hh_tes!F30/RES_hh_num!F30)</f>
        <v>527.92786844464376</v>
      </c>
      <c r="G30" s="95">
        <f>IF(RES_hh_tes!G30=0,0,1000000/0.086*RES_hh_tes!G30/RES_hh_num!G30)</f>
        <v>542.70634228322501</v>
      </c>
      <c r="H30" s="95">
        <f>IF(RES_hh_tes!H30=0,0,1000000/0.086*RES_hh_tes!H30/RES_hh_num!H30)</f>
        <v>570.61150076783747</v>
      </c>
      <c r="I30" s="95">
        <f>IF(RES_hh_tes!I30=0,0,1000000/0.086*RES_hh_tes!I30/RES_hh_num!I30)</f>
        <v>606.84241113238045</v>
      </c>
      <c r="J30" s="95">
        <f>IF(RES_hh_tes!J30=0,0,1000000/0.086*RES_hh_tes!J30/RES_hh_num!J30)</f>
        <v>621.33116744951701</v>
      </c>
      <c r="K30" s="95">
        <f>IF(RES_hh_tes!K30=0,0,1000000/0.086*RES_hh_tes!K30/RES_hh_num!K30)</f>
        <v>624.424286979709</v>
      </c>
      <c r="L30" s="95">
        <f>IF(RES_hh_tes!L30=0,0,1000000/0.086*RES_hh_tes!L30/RES_hh_num!L30)</f>
        <v>633.61675413942635</v>
      </c>
      <c r="M30" s="95">
        <f>IF(RES_hh_tes!M30=0,0,1000000/0.086*RES_hh_tes!M30/RES_hh_num!M30)</f>
        <v>647.84230225976364</v>
      </c>
      <c r="N30" s="95">
        <f>IF(RES_hh_tes!N30=0,0,1000000/0.086*RES_hh_tes!N30/RES_hh_num!N30)</f>
        <v>665.16658099292385</v>
      </c>
      <c r="O30" s="95">
        <f>IF(RES_hh_tes!O30=0,0,1000000/0.086*RES_hh_tes!O30/RES_hh_num!O30)</f>
        <v>655.77580794481798</v>
      </c>
      <c r="P30" s="95">
        <f>IF(RES_hh_tes!P30=0,0,1000000/0.086*RES_hh_tes!P30/RES_hh_num!P30)</f>
        <v>666.39316573991084</v>
      </c>
      <c r="Q30" s="95">
        <f>IF(RES_hh_tes!Q30=0,0,1000000/0.086*RES_hh_tes!Q30/RES_hh_num!Q30)</f>
        <v>678.05071193745914</v>
      </c>
    </row>
    <row r="31" spans="1:17" ht="12" customHeight="1" x14ac:dyDescent="0.25">
      <c r="A31" s="87" t="s">
        <v>55</v>
      </c>
      <c r="B31" s="95">
        <f>IF(RES_hh_tes!B31=0,0,1000000/0.086*RES_hh_tes!B31/RES_hh_num!B31)</f>
        <v>0</v>
      </c>
      <c r="C31" s="95">
        <f>IF(RES_hh_tes!C31=0,0,1000000/0.086*RES_hh_tes!C31/RES_hh_num!C31)</f>
        <v>0</v>
      </c>
      <c r="D31" s="95">
        <f>IF(RES_hh_tes!D31=0,0,1000000/0.086*RES_hh_tes!D31/RES_hh_num!D31)</f>
        <v>0</v>
      </c>
      <c r="E31" s="95">
        <f>IF(RES_hh_tes!E31=0,0,1000000/0.086*RES_hh_tes!E31/RES_hh_num!E31)</f>
        <v>0</v>
      </c>
      <c r="F31" s="95">
        <f>IF(RES_hh_tes!F31=0,0,1000000/0.086*RES_hh_tes!F31/RES_hh_num!F31)</f>
        <v>0</v>
      </c>
      <c r="G31" s="95">
        <f>IF(RES_hh_tes!G31=0,0,1000000/0.086*RES_hh_tes!G31/RES_hh_num!G31)</f>
        <v>0</v>
      </c>
      <c r="H31" s="95">
        <f>IF(RES_hh_tes!H31=0,0,1000000/0.086*RES_hh_tes!H31/RES_hh_num!H31)</f>
        <v>0</v>
      </c>
      <c r="I31" s="95">
        <f>IF(RES_hh_tes!I31=0,0,1000000/0.086*RES_hh_tes!I31/RES_hh_num!I31)</f>
        <v>0</v>
      </c>
      <c r="J31" s="95">
        <f>IF(RES_hh_tes!J31=0,0,1000000/0.086*RES_hh_tes!J31/RES_hh_num!J31)</f>
        <v>0</v>
      </c>
      <c r="K31" s="95">
        <f>IF(RES_hh_tes!K31=0,0,1000000/0.086*RES_hh_tes!K31/RES_hh_num!K31)</f>
        <v>0</v>
      </c>
      <c r="L31" s="95">
        <f>IF(RES_hh_tes!L31=0,0,1000000/0.086*RES_hh_tes!L31/RES_hh_num!L31)</f>
        <v>0</v>
      </c>
      <c r="M31" s="95">
        <f>IF(RES_hh_tes!M31=0,0,1000000/0.086*RES_hh_tes!M31/RES_hh_num!M31)</f>
        <v>0</v>
      </c>
      <c r="N31" s="95">
        <f>IF(RES_hh_tes!N31=0,0,1000000/0.086*RES_hh_tes!N31/RES_hh_num!N31)</f>
        <v>0</v>
      </c>
      <c r="O31" s="95">
        <f>IF(RES_hh_tes!O31=0,0,1000000/0.086*RES_hh_tes!O31/RES_hh_num!O31)</f>
        <v>0</v>
      </c>
      <c r="P31" s="95">
        <f>IF(RES_hh_tes!P31=0,0,1000000/0.086*RES_hh_tes!P31/RES_hh_num!P31)</f>
        <v>0</v>
      </c>
      <c r="Q31" s="95">
        <f>IF(RES_hh_tes!Q31=0,0,1000000/0.086*RES_hh_tes!Q31/RES_hh_num!Q31)</f>
        <v>0</v>
      </c>
    </row>
    <row r="32" spans="1:17" ht="12" customHeight="1" x14ac:dyDescent="0.25">
      <c r="A32" s="49" t="s">
        <v>60</v>
      </c>
      <c r="B32" s="18">
        <f>IF(RES_hh_tes!B32=0,0,1000000/0.086*RES_hh_tes!B32/RES_hh_num!B32)</f>
        <v>481.96537482234936</v>
      </c>
      <c r="C32" s="18">
        <f>IF(RES_hh_tes!C32=0,0,1000000/0.086*RES_hh_tes!C32/RES_hh_num!C32)</f>
        <v>496.43677570913474</v>
      </c>
      <c r="D32" s="18">
        <f>IF(RES_hh_tes!D32=0,0,1000000/0.086*RES_hh_tes!D32/RES_hh_num!D32)</f>
        <v>493.6220086609286</v>
      </c>
      <c r="E32" s="18">
        <f>IF(RES_hh_tes!E32=0,0,1000000/0.086*RES_hh_tes!E32/RES_hh_num!E32)</f>
        <v>521.64278113010585</v>
      </c>
      <c r="F32" s="18">
        <f>IF(RES_hh_tes!F32=0,0,1000000/0.086*RES_hh_tes!F32/RES_hh_num!F32)</f>
        <v>566.15564515870369</v>
      </c>
      <c r="G32" s="18">
        <f>IF(RES_hh_tes!G32=0,0,1000000/0.086*RES_hh_tes!G32/RES_hh_num!G32)</f>
        <v>576.29277788597381</v>
      </c>
      <c r="H32" s="18">
        <f>IF(RES_hh_tes!H32=0,0,1000000/0.086*RES_hh_tes!H32/RES_hh_num!H32)</f>
        <v>659.20884340117402</v>
      </c>
      <c r="I32" s="18">
        <f>IF(RES_hh_tes!I32=0,0,1000000/0.086*RES_hh_tes!I32/RES_hh_num!I32)</f>
        <v>648.44991403434346</v>
      </c>
      <c r="J32" s="18">
        <f>IF(RES_hh_tes!J32=0,0,1000000/0.086*RES_hh_tes!J32/RES_hh_num!J32)</f>
        <v>721.50440425898114</v>
      </c>
      <c r="K32" s="18">
        <f>IF(RES_hh_tes!K32=0,0,1000000/0.086*RES_hh_tes!K32/RES_hh_num!K32)</f>
        <v>700.99692440097692</v>
      </c>
      <c r="L32" s="18">
        <f>IF(RES_hh_tes!L32=0,0,1000000/0.086*RES_hh_tes!L32/RES_hh_num!L32)</f>
        <v>651.82915175644814</v>
      </c>
      <c r="M32" s="18">
        <f>IF(RES_hh_tes!M32=0,0,1000000/0.086*RES_hh_tes!M32/RES_hh_num!M32)</f>
        <v>683.5285467954925</v>
      </c>
      <c r="N32" s="18">
        <f>IF(RES_hh_tes!N32=0,0,1000000/0.086*RES_hh_tes!N32/RES_hh_num!N32)</f>
        <v>705.31557615783049</v>
      </c>
      <c r="O32" s="18">
        <f>IF(RES_hh_tes!O32=0,0,1000000/0.086*RES_hh_tes!O32/RES_hh_num!O32)</f>
        <v>677.25476165987197</v>
      </c>
      <c r="P32" s="18">
        <f>IF(RES_hh_tes!P32=0,0,1000000/0.086*RES_hh_tes!P32/RES_hh_num!P32)</f>
        <v>708.35610756278561</v>
      </c>
      <c r="Q32" s="18">
        <f>IF(RES_hh_tes!Q32=0,0,1000000/0.086*RES_hh_tes!Q32/RES_hh_num!Q32)</f>
        <v>710.12121456638999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124</v>
      </c>
      <c r="B3" s="100">
        <f>IF(RES_hh_emi!B3=0,0,1000000*RES_hh_emi!B3/RES_hh_num!B3)</f>
        <v>399.8364083947402</v>
      </c>
      <c r="C3" s="100">
        <f>IF(RES_hh_emi!C3=0,0,1000000*RES_hh_emi!C3/RES_hh_num!C3)</f>
        <v>404.36862786582032</v>
      </c>
      <c r="D3" s="100">
        <f>IF(RES_hh_emi!D3=0,0,1000000*RES_hh_emi!D3/RES_hh_num!D3)</f>
        <v>427.93538257168387</v>
      </c>
      <c r="E3" s="100">
        <f>IF(RES_hh_emi!E3=0,0,1000000*RES_hh_emi!E3/RES_hh_num!E3)</f>
        <v>455.87345758769942</v>
      </c>
      <c r="F3" s="100">
        <f>IF(RES_hh_emi!F3=0,0,1000000*RES_hh_emi!F3/RES_hh_num!F3)</f>
        <v>452.10548552954276</v>
      </c>
      <c r="G3" s="100">
        <f>IF(RES_hh_emi!G3=0,0,1000000*RES_hh_emi!G3/RES_hh_num!G3)</f>
        <v>482.37390468726392</v>
      </c>
      <c r="H3" s="100">
        <f>IF(RES_hh_emi!H3=0,0,1000000*RES_hh_emi!H3/RES_hh_num!H3)</f>
        <v>530.32890655319716</v>
      </c>
      <c r="I3" s="100">
        <f>IF(RES_hh_emi!I3=0,0,1000000*RES_hh_emi!I3/RES_hh_num!I3)</f>
        <v>526.59175710434261</v>
      </c>
      <c r="J3" s="100">
        <f>IF(RES_hh_emi!J3=0,0,1000000*RES_hh_emi!J3/RES_hh_num!J3)</f>
        <v>531.45626786093453</v>
      </c>
      <c r="K3" s="100">
        <f>IF(RES_hh_emi!K3=0,0,1000000*RES_hh_emi!K3/RES_hh_num!K3)</f>
        <v>517.54756689529881</v>
      </c>
      <c r="L3" s="100">
        <f>IF(RES_hh_emi!L3=0,0,1000000*RES_hh_emi!L3/RES_hh_num!L3)</f>
        <v>599.16109722189367</v>
      </c>
      <c r="M3" s="100">
        <f>IF(RES_hh_emi!M3=0,0,1000000*RES_hh_emi!M3/RES_hh_num!M3)</f>
        <v>599.66529055452986</v>
      </c>
      <c r="N3" s="100">
        <f>IF(RES_hh_emi!N3=0,0,1000000*RES_hh_emi!N3/RES_hh_num!N3)</f>
        <v>602.47498746518738</v>
      </c>
      <c r="O3" s="100">
        <f>IF(RES_hh_emi!O3=0,0,1000000*RES_hh_emi!O3/RES_hh_num!O3)</f>
        <v>562.20667818578045</v>
      </c>
      <c r="P3" s="100">
        <f>IF(RES_hh_emi!P3=0,0,1000000*RES_hh_emi!P3/RES_hh_num!P3)</f>
        <v>517.73830300271186</v>
      </c>
      <c r="Q3" s="100">
        <f>IF(RES_hh_emi!Q3=0,0,1000000*RES_hh_emi!Q3/RES_hh_num!Q3)</f>
        <v>469.57220198166686</v>
      </c>
    </row>
    <row r="4" spans="1:17" ht="12.95" customHeight="1" x14ac:dyDescent="0.25">
      <c r="A4" s="89" t="s">
        <v>65</v>
      </c>
      <c r="B4" s="96">
        <f>IF(RES_hh_emi!B4=0,0,1000000*RES_hh_emi!B4/RES_hh_num!B4)</f>
        <v>204.92184539893569</v>
      </c>
      <c r="C4" s="96">
        <f>IF(RES_hh_emi!C4=0,0,1000000*RES_hh_emi!C4/RES_hh_num!C4)</f>
        <v>209.56001222259334</v>
      </c>
      <c r="D4" s="96">
        <f>IF(RES_hh_emi!D4=0,0,1000000*RES_hh_emi!D4/RES_hh_num!D4)</f>
        <v>234.04408188618933</v>
      </c>
      <c r="E4" s="96">
        <f>IF(RES_hh_emi!E4=0,0,1000000*RES_hh_emi!E4/RES_hh_num!E4)</f>
        <v>258.96239658051348</v>
      </c>
      <c r="F4" s="96">
        <f>IF(RES_hh_emi!F4=0,0,1000000*RES_hh_emi!F4/RES_hh_num!F4)</f>
        <v>264.46752956105962</v>
      </c>
      <c r="G4" s="96">
        <f>IF(RES_hh_emi!G4=0,0,1000000*RES_hh_emi!G4/RES_hh_num!G4)</f>
        <v>293.1598858768956</v>
      </c>
      <c r="H4" s="96">
        <f>IF(RES_hh_emi!H4=0,0,1000000*RES_hh_emi!H4/RES_hh_num!H4)</f>
        <v>345.25891693384608</v>
      </c>
      <c r="I4" s="96">
        <f>IF(RES_hh_emi!I4=0,0,1000000*RES_hh_emi!I4/RES_hh_num!I4)</f>
        <v>364.74360098903622</v>
      </c>
      <c r="J4" s="96">
        <f>IF(RES_hh_emi!J4=0,0,1000000*RES_hh_emi!J4/RES_hh_num!J4)</f>
        <v>369.55773901079942</v>
      </c>
      <c r="K4" s="96">
        <f>IF(RES_hh_emi!K4=0,0,1000000*RES_hh_emi!K4/RES_hh_num!K4)</f>
        <v>355.54465534544295</v>
      </c>
      <c r="L4" s="96">
        <f>IF(RES_hh_emi!L4=0,0,1000000*RES_hh_emi!L4/RES_hh_num!L4)</f>
        <v>416.50387738957653</v>
      </c>
      <c r="M4" s="96">
        <f>IF(RES_hh_emi!M4=0,0,1000000*RES_hh_emi!M4/RES_hh_num!M4)</f>
        <v>403.6630002802159</v>
      </c>
      <c r="N4" s="96">
        <f>IF(RES_hh_emi!N4=0,0,1000000*RES_hh_emi!N4/RES_hh_num!N4)</f>
        <v>402.02114555645608</v>
      </c>
      <c r="O4" s="96">
        <f>IF(RES_hh_emi!O4=0,0,1000000*RES_hh_emi!O4/RES_hh_num!O4)</f>
        <v>380.70692805655654</v>
      </c>
      <c r="P4" s="96">
        <f>IF(RES_hh_emi!P4=0,0,1000000*RES_hh_emi!P4/RES_hh_num!P4)</f>
        <v>342.94288342007673</v>
      </c>
      <c r="Q4" s="96">
        <f>IF(RES_hh_emi!Q4=0,0,1000000*RES_hh_emi!Q4/RES_hh_num!Q4)</f>
        <v>305.89867515077111</v>
      </c>
    </row>
    <row r="5" spans="1:17" ht="12" customHeight="1" x14ac:dyDescent="0.25">
      <c r="A5" s="87" t="s">
        <v>58</v>
      </c>
      <c r="B5" s="95">
        <f>IF(RES_hh_emi!B5=0,0,1000000*RES_hh_emi!B5/RES_hh_num!B5)</f>
        <v>3756.952257841896</v>
      </c>
      <c r="C5" s="95">
        <f>IF(RES_hh_emi!C5=0,0,1000000*RES_hh_emi!C5/RES_hh_num!C5)</f>
        <v>3672.1542210041448</v>
      </c>
      <c r="D5" s="95">
        <f>IF(RES_hh_emi!D5=0,0,1000000*RES_hh_emi!D5/RES_hh_num!D5)</f>
        <v>3950.4879844524644</v>
      </c>
      <c r="E5" s="95">
        <f>IF(RES_hh_emi!E5=0,0,1000000*RES_hh_emi!E5/RES_hh_num!E5)</f>
        <v>4153.0465239091473</v>
      </c>
      <c r="F5" s="95">
        <f>IF(RES_hh_emi!F5=0,0,1000000*RES_hh_emi!F5/RES_hh_num!F5)</f>
        <v>3832.7724501255952</v>
      </c>
      <c r="G5" s="95">
        <f>IF(RES_hh_emi!G5=0,0,1000000*RES_hh_emi!G5/RES_hh_num!G5)</f>
        <v>4139.5926853029623</v>
      </c>
      <c r="H5" s="95">
        <f>IF(RES_hh_emi!H5=0,0,1000000*RES_hh_emi!H5/RES_hh_num!H5)</f>
        <v>4446.0912734509102</v>
      </c>
      <c r="I5" s="95">
        <f>IF(RES_hh_emi!I5=0,0,1000000*RES_hh_emi!I5/RES_hh_num!I5)</f>
        <v>4224.6138155399012</v>
      </c>
      <c r="J5" s="95">
        <f>IF(RES_hh_emi!J5=0,0,1000000*RES_hh_emi!J5/RES_hh_num!J5)</f>
        <v>4419.5737856558317</v>
      </c>
      <c r="K5" s="95">
        <f>IF(RES_hh_emi!K5=0,0,1000000*RES_hh_emi!K5/RES_hh_num!K5)</f>
        <v>4116.6084459526883</v>
      </c>
      <c r="L5" s="95">
        <f>IF(RES_hh_emi!L5=0,0,1000000*RES_hh_emi!L5/RES_hh_num!L5)</f>
        <v>4318.9054928562582</v>
      </c>
      <c r="M5" s="95">
        <f>IF(RES_hh_emi!M5=0,0,1000000*RES_hh_emi!M5/RES_hh_num!M5)</f>
        <v>4067.2995910726963</v>
      </c>
      <c r="N5" s="95">
        <f>IF(RES_hh_emi!N5=0,0,1000000*RES_hh_emi!N5/RES_hh_num!N5)</f>
        <v>4090.2911660560426</v>
      </c>
      <c r="O5" s="95">
        <f>IF(RES_hh_emi!O5=0,0,1000000*RES_hh_emi!O5/RES_hh_num!O5)</f>
        <v>3975.6069923842801</v>
      </c>
      <c r="P5" s="95">
        <f>IF(RES_hh_emi!P5=0,0,1000000*RES_hh_emi!P5/RES_hh_num!P5)</f>
        <v>3514.0093715809799</v>
      </c>
      <c r="Q5" s="95">
        <f>IF(RES_hh_emi!Q5=0,0,1000000*RES_hh_emi!Q5/RES_hh_num!Q5)</f>
        <v>3489.7662436824353</v>
      </c>
    </row>
    <row r="6" spans="1:17" ht="12" customHeight="1" x14ac:dyDescent="0.25">
      <c r="A6" s="87" t="s">
        <v>84</v>
      </c>
      <c r="B6" s="95">
        <f>IF(RES_hh_emi!B6=0,0,1000000*RES_hh_emi!B6/RES_hh_num!B6)</f>
        <v>0</v>
      </c>
      <c r="C6" s="95">
        <f>IF(RES_hh_emi!C6=0,0,1000000*RES_hh_emi!C6/RES_hh_num!C6)</f>
        <v>0</v>
      </c>
      <c r="D6" s="95">
        <f>IF(RES_hh_emi!D6=0,0,1000000*RES_hh_emi!D6/RES_hh_num!D6)</f>
        <v>0</v>
      </c>
      <c r="E6" s="95">
        <f>IF(RES_hh_emi!E6=0,0,1000000*RES_hh_emi!E6/RES_hh_num!E6)</f>
        <v>0</v>
      </c>
      <c r="F6" s="95">
        <f>IF(RES_hh_emi!F6=0,0,1000000*RES_hh_emi!F6/RES_hh_num!F6)</f>
        <v>0</v>
      </c>
      <c r="G6" s="95">
        <f>IF(RES_hh_emi!G6=0,0,1000000*RES_hh_emi!G6/RES_hh_num!G6)</f>
        <v>0</v>
      </c>
      <c r="H6" s="95">
        <f>IF(RES_hh_emi!H6=0,0,1000000*RES_hh_emi!H6/RES_hh_num!H6)</f>
        <v>0</v>
      </c>
      <c r="I6" s="95">
        <f>IF(RES_hh_emi!I6=0,0,1000000*RES_hh_emi!I6/RES_hh_num!I6)</f>
        <v>0</v>
      </c>
      <c r="J6" s="95">
        <f>IF(RES_hh_emi!J6=0,0,1000000*RES_hh_emi!J6/RES_hh_num!J6)</f>
        <v>0</v>
      </c>
      <c r="K6" s="95">
        <f>IF(RES_hh_emi!K6=0,0,1000000*RES_hh_emi!K6/RES_hh_num!K6)</f>
        <v>0</v>
      </c>
      <c r="L6" s="95">
        <f>IF(RES_hh_emi!L6=0,0,1000000*RES_hh_emi!L6/RES_hh_num!L6)</f>
        <v>0</v>
      </c>
      <c r="M6" s="95">
        <f>IF(RES_hh_emi!M6=0,0,1000000*RES_hh_emi!M6/RES_hh_num!M6)</f>
        <v>0</v>
      </c>
      <c r="N6" s="95">
        <f>IF(RES_hh_emi!N6=0,0,1000000*RES_hh_emi!N6/RES_hh_num!N6)</f>
        <v>0</v>
      </c>
      <c r="O6" s="95">
        <f>IF(RES_hh_emi!O6=0,0,1000000*RES_hh_emi!O6/RES_hh_num!O6)</f>
        <v>0</v>
      </c>
      <c r="P6" s="95">
        <f>IF(RES_hh_emi!P6=0,0,1000000*RES_hh_emi!P6/RES_hh_num!P6)</f>
        <v>0</v>
      </c>
      <c r="Q6" s="95">
        <f>IF(RES_hh_emi!Q6=0,0,1000000*RES_hh_emi!Q6/RES_hh_num!Q6)</f>
        <v>0</v>
      </c>
    </row>
    <row r="7" spans="1:17" ht="12" customHeight="1" x14ac:dyDescent="0.25">
      <c r="A7" s="87" t="s">
        <v>110</v>
      </c>
      <c r="B7" s="95">
        <f>IF(RES_hh_emi!B7=0,0,1000000*RES_hh_emi!B7/RES_hh_num!B7)</f>
        <v>0</v>
      </c>
      <c r="C7" s="95">
        <f>IF(RES_hh_emi!C7=0,0,1000000*RES_hh_emi!C7/RES_hh_num!C7)</f>
        <v>0</v>
      </c>
      <c r="D7" s="95">
        <f>IF(RES_hh_emi!D7=0,0,1000000*RES_hh_emi!D7/RES_hh_num!D7)</f>
        <v>0</v>
      </c>
      <c r="E7" s="95">
        <f>IF(RES_hh_emi!E7=0,0,1000000*RES_hh_emi!E7/RES_hh_num!E7)</f>
        <v>0</v>
      </c>
      <c r="F7" s="95">
        <f>IF(RES_hh_emi!F7=0,0,1000000*RES_hh_emi!F7/RES_hh_num!F7)</f>
        <v>0</v>
      </c>
      <c r="G7" s="95">
        <f>IF(RES_hh_emi!G7=0,0,1000000*RES_hh_emi!G7/RES_hh_num!G7)</f>
        <v>2834.3604071673344</v>
      </c>
      <c r="H7" s="95">
        <f>IF(RES_hh_emi!H7=0,0,1000000*RES_hh_emi!H7/RES_hh_num!H7)</f>
        <v>2762.437346724389</v>
      </c>
      <c r="I7" s="95">
        <f>IF(RES_hh_emi!I7=0,0,1000000*RES_hh_emi!I7/RES_hh_num!I7)</f>
        <v>2720.8141398876819</v>
      </c>
      <c r="J7" s="95">
        <f>IF(RES_hh_emi!J7=0,0,1000000*RES_hh_emi!J7/RES_hh_num!J7)</f>
        <v>2775.8471958765681</v>
      </c>
      <c r="K7" s="95">
        <f>IF(RES_hh_emi!K7=0,0,1000000*RES_hh_emi!K7/RES_hh_num!K7)</f>
        <v>2778.9348471679891</v>
      </c>
      <c r="L7" s="95">
        <f>IF(RES_hh_emi!L7=0,0,1000000*RES_hh_emi!L7/RES_hh_num!L7)</f>
        <v>2807.8058337394004</v>
      </c>
      <c r="M7" s="95">
        <f>IF(RES_hh_emi!M7=0,0,1000000*RES_hh_emi!M7/RES_hh_num!M7)</f>
        <v>2638.5633591827873</v>
      </c>
      <c r="N7" s="95">
        <f>IF(RES_hh_emi!N7=0,0,1000000*RES_hh_emi!N7/RES_hh_num!N7)</f>
        <v>2809.1277657034684</v>
      </c>
      <c r="O7" s="95">
        <f>IF(RES_hh_emi!O7=0,0,1000000*RES_hh_emi!O7/RES_hh_num!O7)</f>
        <v>2316.2105993350883</v>
      </c>
      <c r="P7" s="95">
        <f>IF(RES_hh_emi!P7=0,0,1000000*RES_hh_emi!P7/RES_hh_num!P7)</f>
        <v>2527.6920239636906</v>
      </c>
      <c r="Q7" s="95">
        <f>IF(RES_hh_emi!Q7=0,0,1000000*RES_hh_emi!Q7/RES_hh_num!Q7)</f>
        <v>2211.449432654686</v>
      </c>
    </row>
    <row r="8" spans="1:17" ht="12" customHeight="1" x14ac:dyDescent="0.25">
      <c r="A8" s="87" t="s">
        <v>109</v>
      </c>
      <c r="B8" s="95">
        <f>IF(RES_hh_emi!B8=0,0,1000000*RES_hh_emi!B8/RES_hh_num!B8)</f>
        <v>1676.7732602476267</v>
      </c>
      <c r="C8" s="95">
        <f>IF(RES_hh_emi!C8=0,0,1000000*RES_hh_emi!C8/RES_hh_num!C8)</f>
        <v>1737.4098386849</v>
      </c>
      <c r="D8" s="95">
        <f>IF(RES_hh_emi!D8=0,0,1000000*RES_hh_emi!D8/RES_hh_num!D8)</f>
        <v>1784.6920876272241</v>
      </c>
      <c r="E8" s="95">
        <f>IF(RES_hh_emi!E8=0,0,1000000*RES_hh_emi!E8/RES_hh_num!E8)</f>
        <v>1837.0121920853396</v>
      </c>
      <c r="F8" s="95">
        <f>IF(RES_hh_emi!F8=0,0,1000000*RES_hh_emi!F8/RES_hh_num!F8)</f>
        <v>1846.5761520600031</v>
      </c>
      <c r="G8" s="95">
        <f>IF(RES_hh_emi!G8=0,0,1000000*RES_hh_emi!G8/RES_hh_num!G8)</f>
        <v>1926.0903110984632</v>
      </c>
      <c r="H8" s="95">
        <f>IF(RES_hh_emi!H8=0,0,1000000*RES_hh_emi!H8/RES_hh_num!H8)</f>
        <v>2011.0781023503694</v>
      </c>
      <c r="I8" s="95">
        <f>IF(RES_hh_emi!I8=0,0,1000000*RES_hh_emi!I8/RES_hh_num!I8)</f>
        <v>1996.5697374330443</v>
      </c>
      <c r="J8" s="95">
        <f>IF(RES_hh_emi!J8=0,0,1000000*RES_hh_emi!J8/RES_hh_num!J8)</f>
        <v>1962.2699730613517</v>
      </c>
      <c r="K8" s="95">
        <f>IF(RES_hh_emi!K8=0,0,1000000*RES_hh_emi!K8/RES_hh_num!K8)</f>
        <v>1942.5888409130744</v>
      </c>
      <c r="L8" s="95">
        <f>IF(RES_hh_emi!L8=0,0,1000000*RES_hh_emi!L8/RES_hh_num!L8)</f>
        <v>2066.1258694980465</v>
      </c>
      <c r="M8" s="95">
        <f>IF(RES_hh_emi!M8=0,0,1000000*RES_hh_emi!M8/RES_hh_num!M8)</f>
        <v>1859.4539474027752</v>
      </c>
      <c r="N8" s="95">
        <f>IF(RES_hh_emi!N8=0,0,1000000*RES_hh_emi!N8/RES_hh_num!N8)</f>
        <v>1879.7094183083009</v>
      </c>
      <c r="O8" s="95">
        <f>IF(RES_hh_emi!O8=0,0,1000000*RES_hh_emi!O8/RES_hh_num!O8)</f>
        <v>1764.923204773133</v>
      </c>
      <c r="P8" s="95">
        <f>IF(RES_hh_emi!P8=0,0,1000000*RES_hh_emi!P8/RES_hh_num!P8)</f>
        <v>1654.2351098681395</v>
      </c>
      <c r="Q8" s="95">
        <f>IF(RES_hh_emi!Q8=0,0,1000000*RES_hh_emi!Q8/RES_hh_num!Q8)</f>
        <v>1581.7876060230269</v>
      </c>
    </row>
    <row r="9" spans="1:17" ht="12" customHeight="1" x14ac:dyDescent="0.25">
      <c r="A9" s="87" t="s">
        <v>55</v>
      </c>
      <c r="B9" s="95">
        <f>IF(RES_hh_emi!B9=0,0,1000000*RES_hh_emi!B9/RES_hh_num!B9)</f>
        <v>0</v>
      </c>
      <c r="C9" s="95">
        <f>IF(RES_hh_emi!C9=0,0,1000000*RES_hh_emi!C9/RES_hh_num!C9)</f>
        <v>0</v>
      </c>
      <c r="D9" s="95">
        <f>IF(RES_hh_emi!D9=0,0,1000000*RES_hh_emi!D9/RES_hh_num!D9)</f>
        <v>0</v>
      </c>
      <c r="E9" s="95">
        <f>IF(RES_hh_emi!E9=0,0,1000000*RES_hh_emi!E9/RES_hh_num!E9)</f>
        <v>0</v>
      </c>
      <c r="F9" s="95">
        <f>IF(RES_hh_emi!F9=0,0,1000000*RES_hh_emi!F9/RES_hh_num!F9)</f>
        <v>0</v>
      </c>
      <c r="G9" s="95">
        <f>IF(RES_hh_emi!G9=0,0,1000000*RES_hh_emi!G9/RES_hh_num!G9)</f>
        <v>0</v>
      </c>
      <c r="H9" s="95">
        <f>IF(RES_hh_emi!H9=0,0,1000000*RES_hh_emi!H9/RES_hh_num!H9)</f>
        <v>0</v>
      </c>
      <c r="I9" s="95">
        <f>IF(RES_hh_emi!I9=0,0,1000000*RES_hh_emi!I9/RES_hh_num!I9)</f>
        <v>0</v>
      </c>
      <c r="J9" s="95">
        <f>IF(RES_hh_emi!J9=0,0,1000000*RES_hh_emi!J9/RES_hh_num!J9)</f>
        <v>0</v>
      </c>
      <c r="K9" s="95">
        <f>IF(RES_hh_emi!K9=0,0,1000000*RES_hh_emi!K9/RES_hh_num!K9)</f>
        <v>0</v>
      </c>
      <c r="L9" s="95">
        <f>IF(RES_hh_emi!L9=0,0,1000000*RES_hh_emi!L9/RES_hh_num!L9)</f>
        <v>0</v>
      </c>
      <c r="M9" s="95">
        <f>IF(RES_hh_emi!M9=0,0,1000000*RES_hh_emi!M9/RES_hh_num!M9)</f>
        <v>0</v>
      </c>
      <c r="N9" s="95">
        <f>IF(RES_hh_emi!N9=0,0,1000000*RES_hh_emi!N9/RES_hh_num!N9)</f>
        <v>0</v>
      </c>
      <c r="O9" s="95">
        <f>IF(RES_hh_emi!O9=0,0,1000000*RES_hh_emi!O9/RES_hh_num!O9)</f>
        <v>0</v>
      </c>
      <c r="P9" s="95">
        <f>IF(RES_hh_emi!P9=0,0,1000000*RES_hh_emi!P9/RES_hh_num!P9)</f>
        <v>0</v>
      </c>
      <c r="Q9" s="95">
        <f>IF(RES_hh_emi!Q9=0,0,1000000*RES_hh_emi!Q9/RES_hh_num!Q9)</f>
        <v>0</v>
      </c>
    </row>
    <row r="10" spans="1:17" ht="12" customHeight="1" x14ac:dyDescent="0.25">
      <c r="A10" s="87" t="s">
        <v>79</v>
      </c>
      <c r="B10" s="95">
        <f>IF(RES_hh_emi!B10=0,0,1000000*RES_hh_emi!B10/RES_hh_num!B10)</f>
        <v>0</v>
      </c>
      <c r="C10" s="95">
        <f>IF(RES_hh_emi!C10=0,0,1000000*RES_hh_emi!C10/RES_hh_num!C10)</f>
        <v>0</v>
      </c>
      <c r="D10" s="95">
        <f>IF(RES_hh_emi!D10=0,0,1000000*RES_hh_emi!D10/RES_hh_num!D10)</f>
        <v>0</v>
      </c>
      <c r="E10" s="95">
        <f>IF(RES_hh_emi!E10=0,0,1000000*RES_hh_emi!E10/RES_hh_num!E10)</f>
        <v>0</v>
      </c>
      <c r="F10" s="95">
        <f>IF(RES_hh_emi!F10=0,0,1000000*RES_hh_emi!F10/RES_hh_num!F10)</f>
        <v>0</v>
      </c>
      <c r="G10" s="95">
        <f>IF(RES_hh_emi!G10=0,0,1000000*RES_hh_emi!G10/RES_hh_num!G10)</f>
        <v>0</v>
      </c>
      <c r="H10" s="95">
        <f>IF(RES_hh_emi!H10=0,0,1000000*RES_hh_emi!H10/RES_hh_num!H10)</f>
        <v>0</v>
      </c>
      <c r="I10" s="95">
        <f>IF(RES_hh_emi!I10=0,0,1000000*RES_hh_emi!I10/RES_hh_num!I10)</f>
        <v>0</v>
      </c>
      <c r="J10" s="95">
        <f>IF(RES_hh_emi!J10=0,0,1000000*RES_hh_emi!J10/RES_hh_num!J10)</f>
        <v>0</v>
      </c>
      <c r="K10" s="95">
        <f>IF(RES_hh_emi!K10=0,0,1000000*RES_hh_emi!K10/RES_hh_num!K10)</f>
        <v>0</v>
      </c>
      <c r="L10" s="95">
        <f>IF(RES_hh_emi!L10=0,0,1000000*RES_hh_emi!L10/RES_hh_num!L10)</f>
        <v>0</v>
      </c>
      <c r="M10" s="95">
        <f>IF(RES_hh_emi!M10=0,0,1000000*RES_hh_emi!M10/RES_hh_num!M10)</f>
        <v>0</v>
      </c>
      <c r="N10" s="95">
        <f>IF(RES_hh_emi!N10=0,0,1000000*RES_hh_emi!N10/RES_hh_num!N10)</f>
        <v>0</v>
      </c>
      <c r="O10" s="95">
        <f>IF(RES_hh_emi!O10=0,0,1000000*RES_hh_emi!O10/RES_hh_num!O10)</f>
        <v>0</v>
      </c>
      <c r="P10" s="95">
        <f>IF(RES_hh_emi!P10=0,0,1000000*RES_hh_emi!P10/RES_hh_num!P10)</f>
        <v>0</v>
      </c>
      <c r="Q10" s="95">
        <f>IF(RES_hh_emi!Q10=0,0,1000000*RES_hh_emi!Q10/RES_hh_num!Q10)</f>
        <v>0</v>
      </c>
    </row>
    <row r="11" spans="1:17" ht="12" customHeight="1" x14ac:dyDescent="0.25">
      <c r="A11" s="87" t="s">
        <v>61</v>
      </c>
      <c r="B11" s="95">
        <f>IF(RES_hh_emi!B11=0,0,1000000*RES_hh_emi!B11/RES_hh_num!B11)</f>
        <v>0</v>
      </c>
      <c r="C11" s="95">
        <f>IF(RES_hh_emi!C11=0,0,1000000*RES_hh_emi!C11/RES_hh_num!C11)</f>
        <v>0</v>
      </c>
      <c r="D11" s="95">
        <f>IF(RES_hh_emi!D11=0,0,1000000*RES_hh_emi!D11/RES_hh_num!D11)</f>
        <v>0</v>
      </c>
      <c r="E11" s="95">
        <f>IF(RES_hh_emi!E11=0,0,1000000*RES_hh_emi!E11/RES_hh_num!E11)</f>
        <v>0</v>
      </c>
      <c r="F11" s="95">
        <f>IF(RES_hh_emi!F11=0,0,1000000*RES_hh_emi!F11/RES_hh_num!F11)</f>
        <v>0</v>
      </c>
      <c r="G11" s="95">
        <f>IF(RES_hh_emi!G11=0,0,1000000*RES_hh_emi!G11/RES_hh_num!G11)</f>
        <v>0</v>
      </c>
      <c r="H11" s="95">
        <f>IF(RES_hh_emi!H11=0,0,1000000*RES_hh_emi!H11/RES_hh_num!H11)</f>
        <v>0</v>
      </c>
      <c r="I11" s="95">
        <f>IF(RES_hh_emi!I11=0,0,1000000*RES_hh_emi!I11/RES_hh_num!I11)</f>
        <v>0</v>
      </c>
      <c r="J11" s="95">
        <f>IF(RES_hh_emi!J11=0,0,1000000*RES_hh_emi!J11/RES_hh_num!J11)</f>
        <v>0</v>
      </c>
      <c r="K11" s="95">
        <f>IF(RES_hh_emi!K11=0,0,1000000*RES_hh_emi!K11/RES_hh_num!K11)</f>
        <v>0</v>
      </c>
      <c r="L11" s="95">
        <f>IF(RES_hh_emi!L11=0,0,1000000*RES_hh_emi!L11/RES_hh_num!L11)</f>
        <v>0</v>
      </c>
      <c r="M11" s="95">
        <f>IF(RES_hh_emi!M11=0,0,1000000*RES_hh_emi!M11/RES_hh_num!M11)</f>
        <v>0</v>
      </c>
      <c r="N11" s="95">
        <f>IF(RES_hh_emi!N11=0,0,1000000*RES_hh_emi!N11/RES_hh_num!N11)</f>
        <v>0</v>
      </c>
      <c r="O11" s="95">
        <f>IF(RES_hh_emi!O11=0,0,1000000*RES_hh_emi!O11/RES_hh_num!O11)</f>
        <v>0</v>
      </c>
      <c r="P11" s="95">
        <f>IF(RES_hh_emi!P11=0,0,1000000*RES_hh_emi!P11/RES_hh_num!P11)</f>
        <v>0</v>
      </c>
      <c r="Q11" s="95">
        <f>IF(RES_hh_emi!Q11=0,0,1000000*RES_hh_emi!Q11/RES_hh_num!Q11)</f>
        <v>0</v>
      </c>
    </row>
    <row r="12" spans="1:17" ht="12" customHeight="1" x14ac:dyDescent="0.25">
      <c r="A12" s="87" t="s">
        <v>115</v>
      </c>
      <c r="B12" s="95">
        <f>IF(RES_hh_emi!B12=0,0,1000000*RES_hh_emi!B12/RES_hh_num!B12)</f>
        <v>0</v>
      </c>
      <c r="C12" s="95">
        <f>IF(RES_hh_emi!C12=0,0,1000000*RES_hh_emi!C12/RES_hh_num!C12)</f>
        <v>0</v>
      </c>
      <c r="D12" s="95">
        <f>IF(RES_hh_emi!D12=0,0,1000000*RES_hh_emi!D12/RES_hh_num!D12)</f>
        <v>0</v>
      </c>
      <c r="E12" s="95">
        <f>IF(RES_hh_emi!E12=0,0,1000000*RES_hh_emi!E12/RES_hh_num!E12)</f>
        <v>0</v>
      </c>
      <c r="F12" s="95">
        <f>IF(RES_hh_emi!F12=0,0,1000000*RES_hh_emi!F12/RES_hh_num!F12)</f>
        <v>0</v>
      </c>
      <c r="G12" s="95">
        <f>IF(RES_hh_emi!G12=0,0,1000000*RES_hh_emi!G12/RES_hh_num!G12)</f>
        <v>0</v>
      </c>
      <c r="H12" s="95">
        <f>IF(RES_hh_emi!H12=0,0,1000000*RES_hh_emi!H12/RES_hh_num!H12)</f>
        <v>0</v>
      </c>
      <c r="I12" s="95">
        <f>IF(RES_hh_emi!I12=0,0,1000000*RES_hh_emi!I12/RES_hh_num!I12)</f>
        <v>0</v>
      </c>
      <c r="J12" s="95">
        <f>IF(RES_hh_emi!J12=0,0,1000000*RES_hh_emi!J12/RES_hh_num!J12)</f>
        <v>0</v>
      </c>
      <c r="K12" s="95">
        <f>IF(RES_hh_emi!K12=0,0,1000000*RES_hh_emi!K12/RES_hh_num!K12)</f>
        <v>0</v>
      </c>
      <c r="L12" s="95">
        <f>IF(RES_hh_emi!L12=0,0,1000000*RES_hh_emi!L12/RES_hh_num!L12)</f>
        <v>0</v>
      </c>
      <c r="M12" s="95">
        <f>IF(RES_hh_emi!M12=0,0,1000000*RES_hh_emi!M12/RES_hh_num!M12)</f>
        <v>0</v>
      </c>
      <c r="N12" s="95">
        <f>IF(RES_hh_emi!N12=0,0,1000000*RES_hh_emi!N12/RES_hh_num!N12)</f>
        <v>0</v>
      </c>
      <c r="O12" s="95">
        <f>IF(RES_hh_emi!O12=0,0,1000000*RES_hh_emi!O12/RES_hh_num!O12)</f>
        <v>0</v>
      </c>
      <c r="P12" s="95">
        <f>IF(RES_hh_emi!P12=0,0,1000000*RES_hh_emi!P12/RES_hh_num!P12)</f>
        <v>0</v>
      </c>
      <c r="Q12" s="95">
        <f>IF(RES_hh_emi!Q12=0,0,1000000*RES_hh_emi!Q12/RES_hh_num!Q12)</f>
        <v>0</v>
      </c>
    </row>
    <row r="13" spans="1:17" ht="12" customHeight="1" x14ac:dyDescent="0.25">
      <c r="A13" s="51" t="s">
        <v>114</v>
      </c>
      <c r="B13" s="22">
        <f>IF(RES_hh_emi!B13=0,0,1000000*RES_hh_emi!B13/RES_hh_num!B13)</f>
        <v>0</v>
      </c>
      <c r="C13" s="22">
        <f>IF(RES_hh_emi!C13=0,0,1000000*RES_hh_emi!C13/RES_hh_num!C13)</f>
        <v>0</v>
      </c>
      <c r="D13" s="22">
        <f>IF(RES_hh_emi!D13=0,0,1000000*RES_hh_emi!D13/RES_hh_num!D13)</f>
        <v>0</v>
      </c>
      <c r="E13" s="22">
        <f>IF(RES_hh_emi!E13=0,0,1000000*RES_hh_emi!E13/RES_hh_num!E13)</f>
        <v>0</v>
      </c>
      <c r="F13" s="22">
        <f>IF(RES_hh_emi!F13=0,0,1000000*RES_hh_emi!F13/RES_hh_num!F13)</f>
        <v>0</v>
      </c>
      <c r="G13" s="22">
        <f>IF(RES_hh_emi!G13=0,0,1000000*RES_hh_emi!G13/RES_hh_num!G13)</f>
        <v>0</v>
      </c>
      <c r="H13" s="22">
        <f>IF(RES_hh_emi!H13=0,0,1000000*RES_hh_emi!H13/RES_hh_num!H13)</f>
        <v>0</v>
      </c>
      <c r="I13" s="22">
        <f>IF(RES_hh_emi!I13=0,0,1000000*RES_hh_emi!I13/RES_hh_num!I13)</f>
        <v>0</v>
      </c>
      <c r="J13" s="22">
        <f>IF(RES_hh_emi!J13=0,0,1000000*RES_hh_emi!J13/RES_hh_num!J13)</f>
        <v>0</v>
      </c>
      <c r="K13" s="22">
        <f>IF(RES_hh_emi!K13=0,0,1000000*RES_hh_emi!K13/RES_hh_num!K13)</f>
        <v>0</v>
      </c>
      <c r="L13" s="22">
        <f>IF(RES_hh_emi!L13=0,0,1000000*RES_hh_emi!L13/RES_hh_num!L13)</f>
        <v>0</v>
      </c>
      <c r="M13" s="22">
        <f>IF(RES_hh_emi!M13=0,0,1000000*RES_hh_emi!M13/RES_hh_num!M13)</f>
        <v>0</v>
      </c>
      <c r="N13" s="22">
        <f>IF(RES_hh_emi!N13=0,0,1000000*RES_hh_emi!N13/RES_hh_num!N13)</f>
        <v>0</v>
      </c>
      <c r="O13" s="22">
        <f>IF(RES_hh_emi!O13=0,0,1000000*RES_hh_emi!O13/RES_hh_num!O13)</f>
        <v>0</v>
      </c>
      <c r="P13" s="22">
        <f>IF(RES_hh_emi!P13=0,0,1000000*RES_hh_emi!P13/RES_hh_num!P13)</f>
        <v>0</v>
      </c>
      <c r="Q13" s="22">
        <f>IF(RES_hh_emi!Q13=0,0,1000000*RES_hh_emi!Q13/RES_hh_num!Q13)</f>
        <v>0</v>
      </c>
    </row>
    <row r="14" spans="1:17" ht="12" customHeight="1" x14ac:dyDescent="0.25">
      <c r="A14" s="99" t="s">
        <v>117</v>
      </c>
      <c r="B14" s="98">
        <f>IF(RES_hh_emi!B14=0,0,1000000*RES_hh_emi!B14/RES_hh_num!B14)</f>
        <v>0</v>
      </c>
      <c r="C14" s="98">
        <f>IF(RES_hh_emi!C14=0,0,1000000*RES_hh_emi!C14/RES_hh_num!C14)</f>
        <v>0</v>
      </c>
      <c r="D14" s="98">
        <f>IF(RES_hh_emi!D14=0,0,1000000*RES_hh_emi!D14/RES_hh_num!D14)</f>
        <v>0</v>
      </c>
      <c r="E14" s="98">
        <f>IF(RES_hh_emi!E14=0,0,1000000*RES_hh_emi!E14/RES_hh_num!E14)</f>
        <v>0</v>
      </c>
      <c r="F14" s="98">
        <f>IF(RES_hh_emi!F14=0,0,1000000*RES_hh_emi!F14/RES_hh_num!F14)</f>
        <v>0</v>
      </c>
      <c r="G14" s="98">
        <f>IF(RES_hh_emi!G14=0,0,1000000*RES_hh_emi!G14/RES_hh_num!G14)</f>
        <v>0</v>
      </c>
      <c r="H14" s="98">
        <f>IF(RES_hh_emi!H14=0,0,1000000*RES_hh_emi!H14/RES_hh_num!H14)</f>
        <v>0</v>
      </c>
      <c r="I14" s="98">
        <f>IF(RES_hh_emi!I14=0,0,1000000*RES_hh_emi!I14/RES_hh_num!I14)</f>
        <v>0</v>
      </c>
      <c r="J14" s="98">
        <f>IF(RES_hh_emi!J14=0,0,1000000*RES_hh_emi!J14/RES_hh_num!J14)</f>
        <v>0</v>
      </c>
      <c r="K14" s="98">
        <f>IF(RES_hh_emi!K14=0,0,1000000*RES_hh_emi!K14/RES_hh_num!K14)</f>
        <v>0</v>
      </c>
      <c r="L14" s="98">
        <f>IF(RES_hh_emi!L14=0,0,1000000*RES_hh_emi!L14/RES_hh_num!L14)</f>
        <v>0</v>
      </c>
      <c r="M14" s="98">
        <f>IF(RES_hh_emi!M14=0,0,1000000*RES_hh_emi!M14/RES_hh_num!M14)</f>
        <v>0</v>
      </c>
      <c r="N14" s="98">
        <f>IF(RES_hh_emi!N14=0,0,1000000*RES_hh_emi!N14/RES_hh_num!N14)</f>
        <v>0</v>
      </c>
      <c r="O14" s="98">
        <f>IF(RES_hh_emi!O14=0,0,1000000*RES_hh_emi!O14/RES_hh_num!O14)</f>
        <v>0</v>
      </c>
      <c r="P14" s="98">
        <f>IF(RES_hh_emi!P14=0,0,1000000*RES_hh_emi!P14/RES_hh_num!P14)</f>
        <v>0</v>
      </c>
      <c r="Q14" s="98">
        <f>IF(RES_hh_emi!Q14=0,0,1000000*RES_hh_emi!Q14/RES_hh_num!Q14)</f>
        <v>0</v>
      </c>
    </row>
    <row r="15" spans="1:17" ht="12.95" customHeight="1" x14ac:dyDescent="0.25">
      <c r="A15" s="89" t="s">
        <v>112</v>
      </c>
      <c r="B15" s="96">
        <f t="shared" ref="B15:Q15" si="0">B16</f>
        <v>0</v>
      </c>
      <c r="C15" s="96">
        <f t="shared" si="0"/>
        <v>0</v>
      </c>
      <c r="D15" s="96">
        <f t="shared" si="0"/>
        <v>0</v>
      </c>
      <c r="E15" s="96">
        <f t="shared" si="0"/>
        <v>0</v>
      </c>
      <c r="F15" s="96">
        <f t="shared" si="0"/>
        <v>0</v>
      </c>
      <c r="G15" s="96">
        <f t="shared" si="0"/>
        <v>0</v>
      </c>
      <c r="H15" s="96">
        <f t="shared" si="0"/>
        <v>0</v>
      </c>
      <c r="I15" s="96">
        <f t="shared" si="0"/>
        <v>0</v>
      </c>
      <c r="J15" s="96">
        <f t="shared" si="0"/>
        <v>0</v>
      </c>
      <c r="K15" s="96">
        <f t="shared" si="0"/>
        <v>0</v>
      </c>
      <c r="L15" s="96">
        <f t="shared" si="0"/>
        <v>0</v>
      </c>
      <c r="M15" s="96">
        <f t="shared" si="0"/>
        <v>0</v>
      </c>
      <c r="N15" s="96">
        <f t="shared" si="0"/>
        <v>0</v>
      </c>
      <c r="O15" s="96">
        <f t="shared" si="0"/>
        <v>0</v>
      </c>
      <c r="P15" s="96">
        <f t="shared" si="0"/>
        <v>0</v>
      </c>
      <c r="Q15" s="96">
        <f t="shared" si="0"/>
        <v>0</v>
      </c>
    </row>
    <row r="16" spans="1:17" ht="12" customHeight="1" x14ac:dyDescent="0.25">
      <c r="A16" s="87" t="s">
        <v>111</v>
      </c>
      <c r="B16" s="97">
        <f>IF(RES_hh_emi!B16=0,0,1000000*RES_hh_emi!B16/RES_hh_num!B$3)</f>
        <v>0</v>
      </c>
      <c r="C16" s="97">
        <f>IF(RES_hh_emi!C16=0,0,1000000*RES_hh_emi!C16/RES_hh_num!C$3)</f>
        <v>0</v>
      </c>
      <c r="D16" s="97">
        <f>IF(RES_hh_emi!D16=0,0,1000000*RES_hh_emi!D16/RES_hh_num!D$3)</f>
        <v>0</v>
      </c>
      <c r="E16" s="97">
        <f>IF(RES_hh_emi!E16=0,0,1000000*RES_hh_emi!E16/RES_hh_num!E$3)</f>
        <v>0</v>
      </c>
      <c r="F16" s="97">
        <f>IF(RES_hh_emi!F16=0,0,1000000*RES_hh_emi!F16/RES_hh_num!F$3)</f>
        <v>0</v>
      </c>
      <c r="G16" s="97">
        <f>IF(RES_hh_emi!G16=0,0,1000000*RES_hh_emi!G16/RES_hh_num!G$3)</f>
        <v>0</v>
      </c>
      <c r="H16" s="97">
        <f>IF(RES_hh_emi!H16=0,0,1000000*RES_hh_emi!H16/RES_hh_num!H$3)</f>
        <v>0</v>
      </c>
      <c r="I16" s="97">
        <f>IF(RES_hh_emi!I16=0,0,1000000*RES_hh_emi!I16/RES_hh_num!I$3)</f>
        <v>0</v>
      </c>
      <c r="J16" s="97">
        <f>IF(RES_hh_emi!J16=0,0,1000000*RES_hh_emi!J16/RES_hh_num!J$3)</f>
        <v>0</v>
      </c>
      <c r="K16" s="97">
        <f>IF(RES_hh_emi!K16=0,0,1000000*RES_hh_emi!K16/RES_hh_num!K$3)</f>
        <v>0</v>
      </c>
      <c r="L16" s="97">
        <f>IF(RES_hh_emi!L16=0,0,1000000*RES_hh_emi!L16/RES_hh_num!L$3)</f>
        <v>0</v>
      </c>
      <c r="M16" s="97">
        <f>IF(RES_hh_emi!M16=0,0,1000000*RES_hh_emi!M16/RES_hh_num!M$3)</f>
        <v>0</v>
      </c>
      <c r="N16" s="97">
        <f>IF(RES_hh_emi!N16=0,0,1000000*RES_hh_emi!N16/RES_hh_num!N$3)</f>
        <v>0</v>
      </c>
      <c r="O16" s="97">
        <f>IF(RES_hh_emi!O16=0,0,1000000*RES_hh_emi!O16/RES_hh_num!O$3)</f>
        <v>0</v>
      </c>
      <c r="P16" s="97">
        <f>IF(RES_hh_emi!P16=0,0,1000000*RES_hh_emi!P16/RES_hh_num!P$3)</f>
        <v>0</v>
      </c>
      <c r="Q16" s="97">
        <f>IF(RES_hh_emi!Q16=0,0,1000000*RES_hh_emi!Q16/RES_hh_num!Q$3)</f>
        <v>0</v>
      </c>
    </row>
    <row r="17" spans="1:17" ht="12.95" customHeight="1" x14ac:dyDescent="0.25">
      <c r="A17" s="89" t="s">
        <v>63</v>
      </c>
      <c r="B17" s="96">
        <f>IF(RES_hh_emi!B17=0,0,1000000*RES_hh_emi!B17/RES_hh_num!B17)</f>
        <v>42.725426613594593</v>
      </c>
      <c r="C17" s="96">
        <f>IF(RES_hh_emi!C17=0,0,1000000*RES_hh_emi!C17/RES_hh_num!C17)</f>
        <v>43.580492303862435</v>
      </c>
      <c r="D17" s="96">
        <f>IF(RES_hh_emi!D17=0,0,1000000*RES_hh_emi!D17/RES_hh_num!D17)</f>
        <v>45.874674810023464</v>
      </c>
      <c r="E17" s="96">
        <f>IF(RES_hh_emi!E17=0,0,1000000*RES_hh_emi!E17/RES_hh_num!E17)</f>
        <v>50.443357584172126</v>
      </c>
      <c r="F17" s="96">
        <f>IF(RES_hh_emi!F17=0,0,1000000*RES_hh_emi!F17/RES_hh_num!F17)</f>
        <v>53.07180830813062</v>
      </c>
      <c r="G17" s="96">
        <f>IF(RES_hh_emi!G17=0,0,1000000*RES_hh_emi!G17/RES_hh_num!G17)</f>
        <v>56.462501316155311</v>
      </c>
      <c r="H17" s="96">
        <f>IF(RES_hh_emi!H17=0,0,1000000*RES_hh_emi!H17/RES_hh_num!H17)</f>
        <v>63.054571179575092</v>
      </c>
      <c r="I17" s="96">
        <f>IF(RES_hh_emi!I17=0,0,1000000*RES_hh_emi!I17/RES_hh_num!I17)</f>
        <v>70.561759954139461</v>
      </c>
      <c r="J17" s="96">
        <f>IF(RES_hh_emi!J17=0,0,1000000*RES_hh_emi!J17/RES_hh_num!J17)</f>
        <v>73.248131810232863</v>
      </c>
      <c r="K17" s="96">
        <f>IF(RES_hh_emi!K17=0,0,1000000*RES_hh_emi!K17/RES_hh_num!K17)</f>
        <v>72.315649907747712</v>
      </c>
      <c r="L17" s="96">
        <f>IF(RES_hh_emi!L17=0,0,1000000*RES_hh_emi!L17/RES_hh_num!L17)</f>
        <v>84.865864911770927</v>
      </c>
      <c r="M17" s="96">
        <f>IF(RES_hh_emi!M17=0,0,1000000*RES_hh_emi!M17/RES_hh_num!M17)</f>
        <v>88.290176140394308</v>
      </c>
      <c r="N17" s="96">
        <f>IF(RES_hh_emi!N17=0,0,1000000*RES_hh_emi!N17/RES_hh_num!N17)</f>
        <v>88.549288991865112</v>
      </c>
      <c r="O17" s="96">
        <f>IF(RES_hh_emi!O17=0,0,1000000*RES_hh_emi!O17/RES_hh_num!O17)</f>
        <v>87.056477468035283</v>
      </c>
      <c r="P17" s="96">
        <f>IF(RES_hh_emi!P17=0,0,1000000*RES_hh_emi!P17/RES_hh_num!P17)</f>
        <v>85.802693952926958</v>
      </c>
      <c r="Q17" s="96">
        <f>IF(RES_hh_emi!Q17=0,0,1000000*RES_hh_emi!Q17/RES_hh_num!Q17)</f>
        <v>80.72344931972107</v>
      </c>
    </row>
    <row r="18" spans="1:17" ht="12" customHeight="1" x14ac:dyDescent="0.25">
      <c r="A18" s="87" t="s">
        <v>58</v>
      </c>
      <c r="B18" s="95">
        <f>IF(RES_hh_emi!B18=0,0,1000000*RES_hh_emi!B18/RES_hh_num!B18)</f>
        <v>785.63964379819174</v>
      </c>
      <c r="C18" s="95">
        <f>IF(RES_hh_emi!C18=0,0,1000000*RES_hh_emi!C18/RES_hh_num!C18)</f>
        <v>805.67385157643025</v>
      </c>
      <c r="D18" s="95">
        <f>IF(RES_hh_emi!D18=0,0,1000000*RES_hh_emi!D18/RES_hh_num!D18)</f>
        <v>811.14344722146757</v>
      </c>
      <c r="E18" s="95">
        <f>IF(RES_hh_emi!E18=0,0,1000000*RES_hh_emi!E18/RES_hh_num!E18)</f>
        <v>849.09272803183296</v>
      </c>
      <c r="F18" s="95">
        <f>IF(RES_hh_emi!F18=0,0,1000000*RES_hh_emi!F18/RES_hh_num!F18)</f>
        <v>849.32503287475231</v>
      </c>
      <c r="G18" s="95">
        <f>IF(RES_hh_emi!G18=0,0,1000000*RES_hh_emi!G18/RES_hh_num!G18)</f>
        <v>861.37369391004893</v>
      </c>
      <c r="H18" s="95">
        <f>IF(RES_hh_emi!H18=0,0,1000000*RES_hh_emi!H18/RES_hh_num!H18)</f>
        <v>888.78326224643524</v>
      </c>
      <c r="I18" s="95">
        <f>IF(RES_hh_emi!I18=0,0,1000000*RES_hh_emi!I18/RES_hh_num!I18)</f>
        <v>886.32751423131299</v>
      </c>
      <c r="J18" s="95">
        <f>IF(RES_hh_emi!J18=0,0,1000000*RES_hh_emi!J18/RES_hh_num!J18)</f>
        <v>914.88736400386244</v>
      </c>
      <c r="K18" s="95">
        <f>IF(RES_hh_emi!K18=0,0,1000000*RES_hh_emi!K18/RES_hh_num!K18)</f>
        <v>927.63004887257841</v>
      </c>
      <c r="L18" s="95">
        <f>IF(RES_hh_emi!L18=0,0,1000000*RES_hh_emi!L18/RES_hh_num!L18)</f>
        <v>937.14952863269298</v>
      </c>
      <c r="M18" s="95">
        <f>IF(RES_hh_emi!M18=0,0,1000000*RES_hh_emi!M18/RES_hh_num!M18)</f>
        <v>945.37507096623381</v>
      </c>
      <c r="N18" s="95">
        <f>IF(RES_hh_emi!N18=0,0,1000000*RES_hh_emi!N18/RES_hh_num!N18)</f>
        <v>963.01324204986349</v>
      </c>
      <c r="O18" s="95">
        <f>IF(RES_hh_emi!O18=0,0,1000000*RES_hh_emi!O18/RES_hh_num!O18)</f>
        <v>969.34112666050623</v>
      </c>
      <c r="P18" s="95">
        <f>IF(RES_hh_emi!P18=0,0,1000000*RES_hh_emi!P18/RES_hh_num!P18)</f>
        <v>929.36263218247927</v>
      </c>
      <c r="Q18" s="95">
        <f>IF(RES_hh_emi!Q18=0,0,1000000*RES_hh_emi!Q18/RES_hh_num!Q18)</f>
        <v>970.37477112029808</v>
      </c>
    </row>
    <row r="19" spans="1:17" s="28" customFormat="1" ht="12" customHeight="1" x14ac:dyDescent="0.25">
      <c r="A19" s="87" t="s">
        <v>84</v>
      </c>
      <c r="B19" s="95">
        <f>IF(RES_hh_emi!B19=0,0,1000000*RES_hh_emi!B19/RES_hh_num!B19)</f>
        <v>422.85937663270641</v>
      </c>
      <c r="C19" s="95">
        <f>IF(RES_hh_emi!C19=0,0,1000000*RES_hh_emi!C19/RES_hh_num!C19)</f>
        <v>434.96516590055666</v>
      </c>
      <c r="D19" s="95">
        <f>IF(RES_hh_emi!D19=0,0,1000000*RES_hh_emi!D19/RES_hh_num!D19)</f>
        <v>437.89165253707631</v>
      </c>
      <c r="E19" s="95">
        <f>IF(RES_hh_emi!E19=0,0,1000000*RES_hh_emi!E19/RES_hh_num!E19)</f>
        <v>455.0181922974478</v>
      </c>
      <c r="F19" s="95">
        <f>IF(RES_hh_emi!F19=0,0,1000000*RES_hh_emi!F19/RES_hh_num!F19)</f>
        <v>460.068446318442</v>
      </c>
      <c r="G19" s="95">
        <f>IF(RES_hh_emi!G19=0,0,1000000*RES_hh_emi!G19/RES_hh_num!G19)</f>
        <v>463.10024961272063</v>
      </c>
      <c r="H19" s="95">
        <f>IF(RES_hh_emi!H19=0,0,1000000*RES_hh_emi!H19/RES_hh_num!H19)</f>
        <v>479.45685587047791</v>
      </c>
      <c r="I19" s="95">
        <f>IF(RES_hh_emi!I19=0,0,1000000*RES_hh_emi!I19/RES_hh_num!I19)</f>
        <v>480.77581356365766</v>
      </c>
      <c r="J19" s="95">
        <f>IF(RES_hh_emi!J19=0,0,1000000*RES_hh_emi!J19/RES_hh_num!J19)</f>
        <v>490.61578241950866</v>
      </c>
      <c r="K19" s="95">
        <f>IF(RES_hh_emi!K19=0,0,1000000*RES_hh_emi!K19/RES_hh_num!K19)</f>
        <v>502.04204162461173</v>
      </c>
      <c r="L19" s="95">
        <f>IF(RES_hh_emi!L19=0,0,1000000*RES_hh_emi!L19/RES_hh_num!L19)</f>
        <v>507.4943073658161</v>
      </c>
      <c r="M19" s="95">
        <f>IF(RES_hh_emi!M19=0,0,1000000*RES_hh_emi!M19/RES_hh_num!M19)</f>
        <v>509.69245056688436</v>
      </c>
      <c r="N19" s="95">
        <f>IF(RES_hh_emi!N19=0,0,1000000*RES_hh_emi!N19/RES_hh_num!N19)</f>
        <v>512.60673446932537</v>
      </c>
      <c r="O19" s="95">
        <f>IF(RES_hh_emi!O19=0,0,1000000*RES_hh_emi!O19/RES_hh_num!O19)</f>
        <v>486.30843394653135</v>
      </c>
      <c r="P19" s="95">
        <f>IF(RES_hh_emi!P19=0,0,1000000*RES_hh_emi!P19/RES_hh_num!P19)</f>
        <v>484.21455760430894</v>
      </c>
      <c r="Q19" s="95">
        <f>IF(RES_hh_emi!Q19=0,0,1000000*RES_hh_emi!Q19/RES_hh_num!Q19)</f>
        <v>477.02037733238939</v>
      </c>
    </row>
    <row r="20" spans="1:17" ht="12" customHeight="1" x14ac:dyDescent="0.25">
      <c r="A20" s="87" t="s">
        <v>110</v>
      </c>
      <c r="B20" s="95">
        <f>IF(RES_hh_emi!B20=0,0,1000000*RES_hh_emi!B20/RES_hh_num!B20)</f>
        <v>0</v>
      </c>
      <c r="C20" s="95">
        <f>IF(RES_hh_emi!C20=0,0,1000000*RES_hh_emi!C20/RES_hh_num!C20)</f>
        <v>0</v>
      </c>
      <c r="D20" s="95">
        <f>IF(RES_hh_emi!D20=0,0,1000000*RES_hh_emi!D20/RES_hh_num!D20)</f>
        <v>0</v>
      </c>
      <c r="E20" s="95">
        <f>IF(RES_hh_emi!E20=0,0,1000000*RES_hh_emi!E20/RES_hh_num!E20)</f>
        <v>0</v>
      </c>
      <c r="F20" s="95">
        <f>IF(RES_hh_emi!F20=0,0,1000000*RES_hh_emi!F20/RES_hh_num!F20)</f>
        <v>0</v>
      </c>
      <c r="G20" s="95">
        <f>IF(RES_hh_emi!G20=0,0,1000000*RES_hh_emi!G20/RES_hh_num!G20)</f>
        <v>583.25668663992326</v>
      </c>
      <c r="H20" s="95">
        <f>IF(RES_hh_emi!H20=0,0,1000000*RES_hh_emi!H20/RES_hh_num!H20)</f>
        <v>554.76213177705495</v>
      </c>
      <c r="I20" s="95">
        <f>IF(RES_hh_emi!I20=0,0,1000000*RES_hh_emi!I20/RES_hh_num!I20)</f>
        <v>580.80299902826403</v>
      </c>
      <c r="J20" s="95">
        <f>IF(RES_hh_emi!J20=0,0,1000000*RES_hh_emi!J20/RES_hh_num!J20)</f>
        <v>592.59961425309882</v>
      </c>
      <c r="K20" s="95">
        <f>IF(RES_hh_emi!K20=0,0,1000000*RES_hh_emi!K20/RES_hh_num!K20)</f>
        <v>606.40874643483721</v>
      </c>
      <c r="L20" s="95">
        <f>IF(RES_hh_emi!L20=0,0,1000000*RES_hh_emi!L20/RES_hh_num!L20)</f>
        <v>613.01184922775656</v>
      </c>
      <c r="M20" s="95">
        <f>IF(RES_hh_emi!M20=0,0,1000000*RES_hh_emi!M20/RES_hh_num!M20)</f>
        <v>622.14247864820845</v>
      </c>
      <c r="N20" s="95">
        <f>IF(RES_hh_emi!N20=0,0,1000000*RES_hh_emi!N20/RES_hh_num!N20)</f>
        <v>660.90599790632041</v>
      </c>
      <c r="O20" s="95">
        <f>IF(RES_hh_emi!O20=0,0,1000000*RES_hh_emi!O20/RES_hh_num!O20)</f>
        <v>574.31532664785755</v>
      </c>
      <c r="P20" s="95">
        <f>IF(RES_hh_emi!P20=0,0,1000000*RES_hh_emi!P20/RES_hh_num!P20)</f>
        <v>661.42444095471296</v>
      </c>
      <c r="Q20" s="95">
        <f>IF(RES_hh_emi!Q20=0,0,1000000*RES_hh_emi!Q20/RES_hh_num!Q20)</f>
        <v>597.67989816547288</v>
      </c>
    </row>
    <row r="21" spans="1:17" ht="12" customHeight="1" x14ac:dyDescent="0.25">
      <c r="A21" s="87" t="s">
        <v>109</v>
      </c>
      <c r="B21" s="95">
        <f>IF(RES_hh_emi!B21=0,0,1000000*RES_hh_emi!B21/RES_hh_num!B21)</f>
        <v>361.30069802652099</v>
      </c>
      <c r="C21" s="95">
        <f>IF(RES_hh_emi!C21=0,0,1000000*RES_hh_emi!C21/RES_hh_num!C21)</f>
        <v>370.84982591832079</v>
      </c>
      <c r="D21" s="95">
        <f>IF(RES_hh_emi!D21=0,0,1000000*RES_hh_emi!D21/RES_hh_num!D21)</f>
        <v>373.74406555487866</v>
      </c>
      <c r="E21" s="95">
        <f>IF(RES_hh_emi!E21=0,0,1000000*RES_hh_emi!E21/RES_hh_num!E21)</f>
        <v>388.35665533759209</v>
      </c>
      <c r="F21" s="95">
        <f>IF(RES_hh_emi!F21=0,0,1000000*RES_hh_emi!F21/RES_hh_num!F21)</f>
        <v>392.67476760575749</v>
      </c>
      <c r="G21" s="95">
        <f>IF(RES_hh_emi!G21=0,0,1000000*RES_hh_emi!G21/RES_hh_num!G21)</f>
        <v>400.49021572688082</v>
      </c>
      <c r="H21" s="95">
        <f>IF(RES_hh_emi!H21=0,0,1000000*RES_hh_emi!H21/RES_hh_num!H21)</f>
        <v>403.82159599055399</v>
      </c>
      <c r="I21" s="95">
        <f>IF(RES_hh_emi!I21=0,0,1000000*RES_hh_emi!I21/RES_hh_num!I21)</f>
        <v>417.14593210116982</v>
      </c>
      <c r="J21" s="95">
        <f>IF(RES_hh_emi!J21=0,0,1000000*RES_hh_emi!J21/RES_hh_num!J21)</f>
        <v>417.00552859462289</v>
      </c>
      <c r="K21" s="95">
        <f>IF(RES_hh_emi!K21=0,0,1000000*RES_hh_emi!K21/RES_hh_num!K21)</f>
        <v>423.19467919871136</v>
      </c>
      <c r="L21" s="95">
        <f>IF(RES_hh_emi!L21=0,0,1000000*RES_hh_emi!L21/RES_hh_num!L21)</f>
        <v>433.15179065996392</v>
      </c>
      <c r="M21" s="95">
        <f>IF(RES_hh_emi!M21=0,0,1000000*RES_hh_emi!M21/RES_hh_num!M21)</f>
        <v>439.89727338863491</v>
      </c>
      <c r="N21" s="95">
        <f>IF(RES_hh_emi!N21=0,0,1000000*RES_hh_emi!N21/RES_hh_num!N21)</f>
        <v>446.33554645951983</v>
      </c>
      <c r="O21" s="95">
        <f>IF(RES_hh_emi!O21=0,0,1000000*RES_hh_emi!O21/RES_hh_num!O21)</f>
        <v>427.84190920431843</v>
      </c>
      <c r="P21" s="95">
        <f>IF(RES_hh_emi!P21=0,0,1000000*RES_hh_emi!P21/RES_hh_num!P21)</f>
        <v>428.89953372885014</v>
      </c>
      <c r="Q21" s="95">
        <f>IF(RES_hh_emi!Q21=0,0,1000000*RES_hh_emi!Q21/RES_hh_num!Q21)</f>
        <v>425.52288349036314</v>
      </c>
    </row>
    <row r="22" spans="1:17" ht="12" customHeight="1" x14ac:dyDescent="0.25">
      <c r="A22" s="87" t="s">
        <v>55</v>
      </c>
      <c r="B22" s="95">
        <f>IF(RES_hh_emi!B22=0,0,1000000*RES_hh_emi!B22/RES_hh_num!B22)</f>
        <v>0</v>
      </c>
      <c r="C22" s="95">
        <f>IF(RES_hh_emi!C22=0,0,1000000*RES_hh_emi!C22/RES_hh_num!C22)</f>
        <v>0</v>
      </c>
      <c r="D22" s="95">
        <f>IF(RES_hh_emi!D22=0,0,1000000*RES_hh_emi!D22/RES_hh_num!D22)</f>
        <v>0</v>
      </c>
      <c r="E22" s="95">
        <f>IF(RES_hh_emi!E22=0,0,1000000*RES_hh_emi!E22/RES_hh_num!E22)</f>
        <v>0</v>
      </c>
      <c r="F22" s="95">
        <f>IF(RES_hh_emi!F22=0,0,1000000*RES_hh_emi!F22/RES_hh_num!F22)</f>
        <v>0</v>
      </c>
      <c r="G22" s="95">
        <f>IF(RES_hh_emi!G22=0,0,1000000*RES_hh_emi!G22/RES_hh_num!G22)</f>
        <v>0</v>
      </c>
      <c r="H22" s="95">
        <f>IF(RES_hh_emi!H22=0,0,1000000*RES_hh_emi!H22/RES_hh_num!H22)</f>
        <v>0</v>
      </c>
      <c r="I22" s="95">
        <f>IF(RES_hh_emi!I22=0,0,1000000*RES_hh_emi!I22/RES_hh_num!I22)</f>
        <v>0</v>
      </c>
      <c r="J22" s="95">
        <f>IF(RES_hh_emi!J22=0,0,1000000*RES_hh_emi!J22/RES_hh_num!J22)</f>
        <v>0</v>
      </c>
      <c r="K22" s="95">
        <f>IF(RES_hh_emi!K22=0,0,1000000*RES_hh_emi!K22/RES_hh_num!K22)</f>
        <v>0</v>
      </c>
      <c r="L22" s="95">
        <f>IF(RES_hh_emi!L22=0,0,1000000*RES_hh_emi!L22/RES_hh_num!L22)</f>
        <v>0</v>
      </c>
      <c r="M22" s="95">
        <f>IF(RES_hh_emi!M22=0,0,1000000*RES_hh_emi!M22/RES_hh_num!M22)</f>
        <v>0</v>
      </c>
      <c r="N22" s="95">
        <f>IF(RES_hh_emi!N22=0,0,1000000*RES_hh_emi!N22/RES_hh_num!N22)</f>
        <v>0</v>
      </c>
      <c r="O22" s="95">
        <f>IF(RES_hh_emi!O22=0,0,1000000*RES_hh_emi!O22/RES_hh_num!O22)</f>
        <v>0</v>
      </c>
      <c r="P22" s="95">
        <f>IF(RES_hh_emi!P22=0,0,1000000*RES_hh_emi!P22/RES_hh_num!P22)</f>
        <v>0</v>
      </c>
      <c r="Q22" s="95">
        <f>IF(RES_hh_emi!Q22=0,0,1000000*RES_hh_emi!Q22/RES_hh_num!Q22)</f>
        <v>0</v>
      </c>
    </row>
    <row r="23" spans="1:17" ht="12" customHeight="1" x14ac:dyDescent="0.25">
      <c r="A23" s="87" t="s">
        <v>79</v>
      </c>
      <c r="B23" s="95">
        <f>IF(RES_hh_emi!B23=0,0,1000000*RES_hh_emi!B23/RES_hh_num!B23)</f>
        <v>0</v>
      </c>
      <c r="C23" s="95">
        <f>IF(RES_hh_emi!C23=0,0,1000000*RES_hh_emi!C23/RES_hh_num!C23)</f>
        <v>0</v>
      </c>
      <c r="D23" s="95">
        <f>IF(RES_hh_emi!D23=0,0,1000000*RES_hh_emi!D23/RES_hh_num!D23)</f>
        <v>0</v>
      </c>
      <c r="E23" s="95">
        <f>IF(RES_hh_emi!E23=0,0,1000000*RES_hh_emi!E23/RES_hh_num!E23)</f>
        <v>0</v>
      </c>
      <c r="F23" s="95">
        <f>IF(RES_hh_emi!F23=0,0,1000000*RES_hh_emi!F23/RES_hh_num!F23)</f>
        <v>0</v>
      </c>
      <c r="G23" s="95">
        <f>IF(RES_hh_emi!G23=0,0,1000000*RES_hh_emi!G23/RES_hh_num!G23)</f>
        <v>0</v>
      </c>
      <c r="H23" s="95">
        <f>IF(RES_hh_emi!H23=0,0,1000000*RES_hh_emi!H23/RES_hh_num!H23)</f>
        <v>0</v>
      </c>
      <c r="I23" s="95">
        <f>IF(RES_hh_emi!I23=0,0,1000000*RES_hh_emi!I23/RES_hh_num!I23)</f>
        <v>0</v>
      </c>
      <c r="J23" s="95">
        <f>IF(RES_hh_emi!J23=0,0,1000000*RES_hh_emi!J23/RES_hh_num!J23)</f>
        <v>0</v>
      </c>
      <c r="K23" s="95">
        <f>IF(RES_hh_emi!K23=0,0,1000000*RES_hh_emi!K23/RES_hh_num!K23)</f>
        <v>0</v>
      </c>
      <c r="L23" s="95">
        <f>IF(RES_hh_emi!L23=0,0,1000000*RES_hh_emi!L23/RES_hh_num!L23)</f>
        <v>0</v>
      </c>
      <c r="M23" s="95">
        <f>IF(RES_hh_emi!M23=0,0,1000000*RES_hh_emi!M23/RES_hh_num!M23)</f>
        <v>0</v>
      </c>
      <c r="N23" s="95">
        <f>IF(RES_hh_emi!N23=0,0,1000000*RES_hh_emi!N23/RES_hh_num!N23)</f>
        <v>0</v>
      </c>
      <c r="O23" s="95">
        <f>IF(RES_hh_emi!O23=0,0,1000000*RES_hh_emi!O23/RES_hh_num!O23)</f>
        <v>0</v>
      </c>
      <c r="P23" s="95">
        <f>IF(RES_hh_emi!P23=0,0,1000000*RES_hh_emi!P23/RES_hh_num!P23)</f>
        <v>0</v>
      </c>
      <c r="Q23" s="95">
        <f>IF(RES_hh_emi!Q23=0,0,1000000*RES_hh_emi!Q23/RES_hh_num!Q23)</f>
        <v>0</v>
      </c>
    </row>
    <row r="24" spans="1:17" ht="12" customHeight="1" x14ac:dyDescent="0.25">
      <c r="A24" s="87" t="s">
        <v>61</v>
      </c>
      <c r="B24" s="95">
        <f>IF(RES_hh_emi!B24=0,0,1000000*RES_hh_emi!B24/RES_hh_num!B24)</f>
        <v>0</v>
      </c>
      <c r="C24" s="95">
        <f>IF(RES_hh_emi!C24=0,0,1000000*RES_hh_emi!C24/RES_hh_num!C24)</f>
        <v>0</v>
      </c>
      <c r="D24" s="95">
        <f>IF(RES_hh_emi!D24=0,0,1000000*RES_hh_emi!D24/RES_hh_num!D24)</f>
        <v>0</v>
      </c>
      <c r="E24" s="95">
        <f>IF(RES_hh_emi!E24=0,0,1000000*RES_hh_emi!E24/RES_hh_num!E24)</f>
        <v>0</v>
      </c>
      <c r="F24" s="95">
        <f>IF(RES_hh_emi!F24=0,0,1000000*RES_hh_emi!F24/RES_hh_num!F24)</f>
        <v>0</v>
      </c>
      <c r="G24" s="95">
        <f>IF(RES_hh_emi!G24=0,0,1000000*RES_hh_emi!G24/RES_hh_num!G24)</f>
        <v>0</v>
      </c>
      <c r="H24" s="95">
        <f>IF(RES_hh_emi!H24=0,0,1000000*RES_hh_emi!H24/RES_hh_num!H24)</f>
        <v>0</v>
      </c>
      <c r="I24" s="95">
        <f>IF(RES_hh_emi!I24=0,0,1000000*RES_hh_emi!I24/RES_hh_num!I24)</f>
        <v>0</v>
      </c>
      <c r="J24" s="95">
        <f>IF(RES_hh_emi!J24=0,0,1000000*RES_hh_emi!J24/RES_hh_num!J24)</f>
        <v>0</v>
      </c>
      <c r="K24" s="95">
        <f>IF(RES_hh_emi!K24=0,0,1000000*RES_hh_emi!K24/RES_hh_num!K24)</f>
        <v>0</v>
      </c>
      <c r="L24" s="95">
        <f>IF(RES_hh_emi!L24=0,0,1000000*RES_hh_emi!L24/RES_hh_num!L24)</f>
        <v>0</v>
      </c>
      <c r="M24" s="95">
        <f>IF(RES_hh_emi!M24=0,0,1000000*RES_hh_emi!M24/RES_hh_num!M24)</f>
        <v>0</v>
      </c>
      <c r="N24" s="95">
        <f>IF(RES_hh_emi!N24=0,0,1000000*RES_hh_emi!N24/RES_hh_num!N24)</f>
        <v>0</v>
      </c>
      <c r="O24" s="95">
        <f>IF(RES_hh_emi!O24=0,0,1000000*RES_hh_emi!O24/RES_hh_num!O24)</f>
        <v>0</v>
      </c>
      <c r="P24" s="95">
        <f>IF(RES_hh_emi!P24=0,0,1000000*RES_hh_emi!P24/RES_hh_num!P24)</f>
        <v>0</v>
      </c>
      <c r="Q24" s="95">
        <f>IF(RES_hh_emi!Q24=0,0,1000000*RES_hh_emi!Q24/RES_hh_num!Q24)</f>
        <v>0</v>
      </c>
    </row>
    <row r="25" spans="1:17" ht="12" customHeight="1" x14ac:dyDescent="0.25">
      <c r="A25" s="51" t="s">
        <v>60</v>
      </c>
      <c r="B25" s="22">
        <f>IF(RES_hh_emi!B25=0,0,1000000*RES_hh_emi!B25/RES_hh_num!B25)</f>
        <v>0</v>
      </c>
      <c r="C25" s="22">
        <f>IF(RES_hh_emi!C25=0,0,1000000*RES_hh_emi!C25/RES_hh_num!C25)</f>
        <v>0</v>
      </c>
      <c r="D25" s="22">
        <f>IF(RES_hh_emi!D25=0,0,1000000*RES_hh_emi!D25/RES_hh_num!D25)</f>
        <v>0</v>
      </c>
      <c r="E25" s="22">
        <f>IF(RES_hh_emi!E25=0,0,1000000*RES_hh_emi!E25/RES_hh_num!E25)</f>
        <v>0</v>
      </c>
      <c r="F25" s="22">
        <f>IF(RES_hh_emi!F25=0,0,1000000*RES_hh_emi!F25/RES_hh_num!F25)</f>
        <v>0</v>
      </c>
      <c r="G25" s="22">
        <f>IF(RES_hh_emi!G25=0,0,1000000*RES_hh_emi!G25/RES_hh_num!G25)</f>
        <v>0</v>
      </c>
      <c r="H25" s="22">
        <f>IF(RES_hh_emi!H25=0,0,1000000*RES_hh_emi!H25/RES_hh_num!H25)</f>
        <v>0</v>
      </c>
      <c r="I25" s="22">
        <f>IF(RES_hh_emi!I25=0,0,1000000*RES_hh_emi!I25/RES_hh_num!I25)</f>
        <v>0</v>
      </c>
      <c r="J25" s="22">
        <f>IF(RES_hh_emi!J25=0,0,1000000*RES_hh_emi!J25/RES_hh_num!J25)</f>
        <v>0</v>
      </c>
      <c r="K25" s="22">
        <f>IF(RES_hh_emi!K25=0,0,1000000*RES_hh_emi!K25/RES_hh_num!K25)</f>
        <v>0</v>
      </c>
      <c r="L25" s="22">
        <f>IF(RES_hh_emi!L25=0,0,1000000*RES_hh_emi!L25/RES_hh_num!L25)</f>
        <v>0</v>
      </c>
      <c r="M25" s="22">
        <f>IF(RES_hh_emi!M25=0,0,1000000*RES_hh_emi!M25/RES_hh_num!M25)</f>
        <v>0</v>
      </c>
      <c r="N25" s="22">
        <f>IF(RES_hh_emi!N25=0,0,1000000*RES_hh_emi!N25/RES_hh_num!N25)</f>
        <v>0</v>
      </c>
      <c r="O25" s="22">
        <f>IF(RES_hh_emi!O25=0,0,1000000*RES_hh_emi!O25/RES_hh_num!O25)</f>
        <v>0</v>
      </c>
      <c r="P25" s="22">
        <f>IF(RES_hh_emi!P25=0,0,1000000*RES_hh_emi!P25/RES_hh_num!P25)</f>
        <v>0</v>
      </c>
      <c r="Q25" s="22">
        <f>IF(RES_hh_emi!Q25=0,0,1000000*RES_hh_emi!Q25/RES_hh_num!Q25)</f>
        <v>0</v>
      </c>
    </row>
    <row r="26" spans="1:17" ht="12" customHeight="1" x14ac:dyDescent="0.25">
      <c r="A26" s="49" t="s">
        <v>59</v>
      </c>
      <c r="B26" s="18">
        <f>IF(RES_hh_emi!B26=0,0,1000000*RES_hh_emi!B26/RES_hh_num!B26)</f>
        <v>0</v>
      </c>
      <c r="C26" s="18">
        <f>IF(RES_hh_emi!C26=0,0,1000000*RES_hh_emi!C26/RES_hh_num!C26)</f>
        <v>0</v>
      </c>
      <c r="D26" s="18">
        <f>IF(RES_hh_emi!D26=0,0,1000000*RES_hh_emi!D26/RES_hh_num!D26)</f>
        <v>0</v>
      </c>
      <c r="E26" s="18">
        <f>IF(RES_hh_emi!E26=0,0,1000000*RES_hh_emi!E26/RES_hh_num!E26)</f>
        <v>0</v>
      </c>
      <c r="F26" s="18">
        <f>IF(RES_hh_emi!F26=0,0,1000000*RES_hh_emi!F26/RES_hh_num!F26)</f>
        <v>0</v>
      </c>
      <c r="G26" s="18">
        <f>IF(RES_hh_emi!G26=0,0,1000000*RES_hh_emi!G26/RES_hh_num!G26)</f>
        <v>0</v>
      </c>
      <c r="H26" s="18">
        <f>IF(RES_hh_emi!H26=0,0,1000000*RES_hh_emi!H26/RES_hh_num!H26)</f>
        <v>0</v>
      </c>
      <c r="I26" s="18">
        <f>IF(RES_hh_emi!I26=0,0,1000000*RES_hh_emi!I26/RES_hh_num!I26)</f>
        <v>0</v>
      </c>
      <c r="J26" s="18">
        <f>IF(RES_hh_emi!J26=0,0,1000000*RES_hh_emi!J26/RES_hh_num!J26)</f>
        <v>0</v>
      </c>
      <c r="K26" s="18">
        <f>IF(RES_hh_emi!K26=0,0,1000000*RES_hh_emi!K26/RES_hh_num!K26)</f>
        <v>0</v>
      </c>
      <c r="L26" s="18">
        <f>IF(RES_hh_emi!L26=0,0,1000000*RES_hh_emi!L26/RES_hh_num!L26)</f>
        <v>0</v>
      </c>
      <c r="M26" s="18">
        <f>IF(RES_hh_emi!M26=0,0,1000000*RES_hh_emi!M26/RES_hh_num!M26)</f>
        <v>0</v>
      </c>
      <c r="N26" s="18">
        <f>IF(RES_hh_emi!N26=0,0,1000000*RES_hh_emi!N26/RES_hh_num!N26)</f>
        <v>0</v>
      </c>
      <c r="O26" s="18">
        <f>IF(RES_hh_emi!O26=0,0,1000000*RES_hh_emi!O26/RES_hh_num!O26)</f>
        <v>0</v>
      </c>
      <c r="P26" s="18">
        <f>IF(RES_hh_emi!P26=0,0,1000000*RES_hh_emi!P26/RES_hh_num!P26)</f>
        <v>0</v>
      </c>
      <c r="Q26" s="18">
        <f>IF(RES_hh_emi!Q26=0,0,1000000*RES_hh_emi!Q26/RES_hh_num!Q26)</f>
        <v>0</v>
      </c>
    </row>
    <row r="27" spans="1:17" ht="12.95" customHeight="1" x14ac:dyDescent="0.25">
      <c r="A27" s="89" t="s">
        <v>62</v>
      </c>
      <c r="B27" s="96">
        <f>IF(RES_hh_emi!B27=0,0,1000000*RES_hh_emi!B27/RES_hh_num!B27)</f>
        <v>152.18913638220988</v>
      </c>
      <c r="C27" s="96">
        <f>IF(RES_hh_emi!C27=0,0,1000000*RES_hh_emi!C27/RES_hh_num!C27)</f>
        <v>151.22812333936454</v>
      </c>
      <c r="D27" s="96">
        <f>IF(RES_hh_emi!D27=0,0,1000000*RES_hh_emi!D27/RES_hh_num!D27)</f>
        <v>148.01662587547122</v>
      </c>
      <c r="E27" s="96">
        <f>IF(RES_hh_emi!E27=0,0,1000000*RES_hh_emi!E27/RES_hh_num!E27)</f>
        <v>146.46770342301389</v>
      </c>
      <c r="F27" s="96">
        <f>IF(RES_hh_emi!F27=0,0,1000000*RES_hh_emi!F27/RES_hh_num!F27)</f>
        <v>134.56614766035253</v>
      </c>
      <c r="G27" s="96">
        <f>IF(RES_hh_emi!G27=0,0,1000000*RES_hh_emi!G27/RES_hh_num!G27)</f>
        <v>132.75151749421298</v>
      </c>
      <c r="H27" s="96">
        <f>IF(RES_hh_emi!H27=0,0,1000000*RES_hh_emi!H27/RES_hh_num!H27)</f>
        <v>122.01541843977601</v>
      </c>
      <c r="I27" s="96">
        <f>IF(RES_hh_emi!I27=0,0,1000000*RES_hh_emi!I27/RES_hh_num!I27)</f>
        <v>91.286396161166991</v>
      </c>
      <c r="J27" s="96">
        <f>IF(RES_hh_emi!J27=0,0,1000000*RES_hh_emi!J27/RES_hh_num!J27)</f>
        <v>88.650397039902174</v>
      </c>
      <c r="K27" s="96">
        <f>IF(RES_hh_emi!K27=0,0,1000000*RES_hh_emi!K27/RES_hh_num!K27)</f>
        <v>89.687261642108197</v>
      </c>
      <c r="L27" s="96">
        <f>IF(RES_hh_emi!L27=0,0,1000000*RES_hh_emi!L27/RES_hh_num!L27)</f>
        <v>97.791354920546127</v>
      </c>
      <c r="M27" s="96">
        <f>IF(RES_hh_emi!M27=0,0,1000000*RES_hh_emi!M27/RES_hh_num!M27)</f>
        <v>107.71211413391974</v>
      </c>
      <c r="N27" s="96">
        <f>IF(RES_hh_emi!N27=0,0,1000000*RES_hh_emi!N27/RES_hh_num!N27)</f>
        <v>111.90455291686629</v>
      </c>
      <c r="O27" s="96">
        <f>IF(RES_hh_emi!O27=0,0,1000000*RES_hh_emi!O27/RES_hh_num!O27)</f>
        <v>94.443272661188615</v>
      </c>
      <c r="P27" s="96">
        <f>IF(RES_hh_emi!P27=0,0,1000000*RES_hh_emi!P27/RES_hh_num!P27)</f>
        <v>88.992725629708175</v>
      </c>
      <c r="Q27" s="96">
        <f>IF(RES_hh_emi!Q27=0,0,1000000*RES_hh_emi!Q27/RES_hh_num!Q27)</f>
        <v>82.950077511174698</v>
      </c>
    </row>
    <row r="28" spans="1:17" ht="12" customHeight="1" x14ac:dyDescent="0.25">
      <c r="A28" s="87" t="s">
        <v>58</v>
      </c>
      <c r="B28" s="95">
        <f>IF(RES_hh_emi!B28=0,0,1000000*RES_hh_emi!B28/RES_hh_num!B28)</f>
        <v>0</v>
      </c>
      <c r="C28" s="95">
        <f>IF(RES_hh_emi!C28=0,0,1000000*RES_hh_emi!C28/RES_hh_num!C28)</f>
        <v>0</v>
      </c>
      <c r="D28" s="95">
        <f>IF(RES_hh_emi!D28=0,0,1000000*RES_hh_emi!D28/RES_hh_num!D28)</f>
        <v>0</v>
      </c>
      <c r="E28" s="95">
        <f>IF(RES_hh_emi!E28=0,0,1000000*RES_hh_emi!E28/RES_hh_num!E28)</f>
        <v>0</v>
      </c>
      <c r="F28" s="95">
        <f>IF(RES_hh_emi!F28=0,0,1000000*RES_hh_emi!F28/RES_hh_num!F28)</f>
        <v>0</v>
      </c>
      <c r="G28" s="95">
        <f>IF(RES_hh_emi!G28=0,0,1000000*RES_hh_emi!G28/RES_hh_num!G28)</f>
        <v>0</v>
      </c>
      <c r="H28" s="95">
        <f>IF(RES_hh_emi!H28=0,0,1000000*RES_hh_emi!H28/RES_hh_num!H28)</f>
        <v>0</v>
      </c>
      <c r="I28" s="95">
        <f>IF(RES_hh_emi!I28=0,0,1000000*RES_hh_emi!I28/RES_hh_num!I28)</f>
        <v>0</v>
      </c>
      <c r="J28" s="95">
        <f>IF(RES_hh_emi!J28=0,0,1000000*RES_hh_emi!J28/RES_hh_num!J28)</f>
        <v>0</v>
      </c>
      <c r="K28" s="95">
        <f>IF(RES_hh_emi!K28=0,0,1000000*RES_hh_emi!K28/RES_hh_num!K28)</f>
        <v>0</v>
      </c>
      <c r="L28" s="95">
        <f>IF(RES_hh_emi!L28=0,0,1000000*RES_hh_emi!L28/RES_hh_num!L28)</f>
        <v>0</v>
      </c>
      <c r="M28" s="95">
        <f>IF(RES_hh_emi!M28=0,0,1000000*RES_hh_emi!M28/RES_hh_num!M28)</f>
        <v>0</v>
      </c>
      <c r="N28" s="95">
        <f>IF(RES_hh_emi!N28=0,0,1000000*RES_hh_emi!N28/RES_hh_num!N28)</f>
        <v>0</v>
      </c>
      <c r="O28" s="95">
        <f>IF(RES_hh_emi!O28=0,0,1000000*RES_hh_emi!O28/RES_hh_num!O28)</f>
        <v>0</v>
      </c>
      <c r="P28" s="95">
        <f>IF(RES_hh_emi!P28=0,0,1000000*RES_hh_emi!P28/RES_hh_num!P28)</f>
        <v>0</v>
      </c>
      <c r="Q28" s="95">
        <f>IF(RES_hh_emi!Q28=0,0,1000000*RES_hh_emi!Q28/RES_hh_num!Q28)</f>
        <v>0</v>
      </c>
    </row>
    <row r="29" spans="1:17" s="28" customFormat="1" ht="12" customHeight="1" x14ac:dyDescent="0.25">
      <c r="A29" s="87" t="s">
        <v>84</v>
      </c>
      <c r="B29" s="95">
        <f>IF(RES_hh_emi!B29=0,0,1000000*RES_hh_emi!B29/RES_hh_num!B29)</f>
        <v>270.23770310181948</v>
      </c>
      <c r="C29" s="95">
        <f>IF(RES_hh_emi!C29=0,0,1000000*RES_hh_emi!C29/RES_hh_num!C29)</f>
        <v>274.48738476003751</v>
      </c>
      <c r="D29" s="95">
        <f>IF(RES_hh_emi!D29=0,0,1000000*RES_hh_emi!D29/RES_hh_num!D29)</f>
        <v>271.31468930059879</v>
      </c>
      <c r="E29" s="95">
        <f>IF(RES_hh_emi!E29=0,0,1000000*RES_hh_emi!E29/RES_hh_num!E29)</f>
        <v>276.56632660613599</v>
      </c>
      <c r="F29" s="95">
        <f>IF(RES_hh_emi!F29=0,0,1000000*RES_hh_emi!F29/RES_hh_num!F29)</f>
        <v>282.17976264539629</v>
      </c>
      <c r="G29" s="95">
        <f>IF(RES_hh_emi!G29=0,0,1000000*RES_hh_emi!G29/RES_hh_num!G29)</f>
        <v>281.65785952037072</v>
      </c>
      <c r="H29" s="95">
        <f>IF(RES_hh_emi!H29=0,0,1000000*RES_hh_emi!H29/RES_hh_num!H29)</f>
        <v>298.26370001368815</v>
      </c>
      <c r="I29" s="95">
        <f>IF(RES_hh_emi!I29=0,0,1000000*RES_hh_emi!I29/RES_hh_num!I29)</f>
        <v>295.57108987862966</v>
      </c>
      <c r="J29" s="95">
        <f>IF(RES_hh_emi!J29=0,0,1000000*RES_hh_emi!J29/RES_hh_num!J29)</f>
        <v>309.82501458455357</v>
      </c>
      <c r="K29" s="95">
        <f>IF(RES_hh_emi!K29=0,0,1000000*RES_hh_emi!K29/RES_hh_num!K29)</f>
        <v>310.2900966862498</v>
      </c>
      <c r="L29" s="95">
        <f>IF(RES_hh_emi!L29=0,0,1000000*RES_hh_emi!L29/RES_hh_num!L29)</f>
        <v>313.02375488988338</v>
      </c>
      <c r="M29" s="95">
        <f>IF(RES_hh_emi!M29=0,0,1000000*RES_hh_emi!M29/RES_hh_num!M29)</f>
        <v>317.19331362011883</v>
      </c>
      <c r="N29" s="95">
        <f>IF(RES_hh_emi!N29=0,0,1000000*RES_hh_emi!N29/RES_hh_num!N29)</f>
        <v>322.93170936284395</v>
      </c>
      <c r="O29" s="95">
        <f>IF(RES_hh_emi!O29=0,0,1000000*RES_hh_emi!O29/RES_hh_num!O29)</f>
        <v>315.65178292049461</v>
      </c>
      <c r="P29" s="95">
        <f>IF(RES_hh_emi!P29=0,0,1000000*RES_hh_emi!P29/RES_hh_num!P29)</f>
        <v>318.34721428151823</v>
      </c>
      <c r="Q29" s="95">
        <f>IF(RES_hh_emi!Q29=0,0,1000000*RES_hh_emi!Q29/RES_hh_num!Q29)</f>
        <v>320.44094721088283</v>
      </c>
    </row>
    <row r="30" spans="1:17" ht="12" customHeight="1" x14ac:dyDescent="0.25">
      <c r="A30" s="87" t="s">
        <v>109</v>
      </c>
      <c r="B30" s="95">
        <f>IF(RES_hh_emi!B30=0,0,1000000*RES_hh_emi!B30/RES_hh_num!B30)</f>
        <v>223.09655774094225</v>
      </c>
      <c r="C30" s="95">
        <f>IF(RES_hh_emi!C30=0,0,1000000*RES_hh_emi!C30/RES_hh_num!C30)</f>
        <v>226.60490222471327</v>
      </c>
      <c r="D30" s="95">
        <f>IF(RES_hh_emi!D30=0,0,1000000*RES_hh_emi!D30/RES_hh_num!D30)</f>
        <v>223.98608340947845</v>
      </c>
      <c r="E30" s="95">
        <f>IF(RES_hh_emi!E30=0,0,1000000*RES_hh_emi!E30/RES_hh_num!E30)</f>
        <v>228.43036955809148</v>
      </c>
      <c r="F30" s="95">
        <f>IF(RES_hh_emi!F30=0,0,1000000*RES_hh_emi!F30/RES_hh_num!F30)</f>
        <v>232.95701947285278</v>
      </c>
      <c r="G30" s="95">
        <f>IF(RES_hh_emi!G30=0,0,1000000*RES_hh_emi!G30/RES_hh_num!G30)</f>
        <v>235.09460807272541</v>
      </c>
      <c r="H30" s="95">
        <f>IF(RES_hh_emi!H30=0,0,1000000*RES_hh_emi!H30/RES_hh_num!H30)</f>
        <v>243.10087065484467</v>
      </c>
      <c r="I30" s="95">
        <f>IF(RES_hh_emi!I30=0,0,1000000*RES_hh_emi!I30/RES_hh_num!I30)</f>
        <v>253.91503406632162</v>
      </c>
      <c r="J30" s="95">
        <f>IF(RES_hh_emi!J30=0,0,1000000*RES_hh_emi!J30/RES_hh_num!J30)</f>
        <v>255.77881702019363</v>
      </c>
      <c r="K30" s="95">
        <f>IF(RES_hh_emi!K30=0,0,1000000*RES_hh_emi!K30/RES_hh_num!K30)</f>
        <v>256.16350709039085</v>
      </c>
      <c r="L30" s="95">
        <f>IF(RES_hh_emi!L30=0,0,1000000*RES_hh_emi!L30/RES_hh_num!L30)</f>
        <v>258.42023808784921</v>
      </c>
      <c r="M30" s="95">
        <f>IF(RES_hh_emi!M30=0,0,1000000*RES_hh_emi!M30/RES_hh_num!M30)</f>
        <v>262.89847015894867</v>
      </c>
      <c r="N30" s="95">
        <f>IF(RES_hh_emi!N30=0,0,1000000*RES_hh_emi!N30/RES_hh_num!N30)</f>
        <v>268.49903386381681</v>
      </c>
      <c r="O30" s="95">
        <f>IF(RES_hh_emi!O30=0,0,1000000*RES_hh_emi!O30/RES_hh_num!O30)</f>
        <v>263.38367025869394</v>
      </c>
      <c r="P30" s="95">
        <f>IF(RES_hh_emi!P30=0,0,1000000*RES_hh_emi!P30/RES_hh_num!P30)</f>
        <v>266.21207808190809</v>
      </c>
      <c r="Q30" s="95">
        <f>IF(RES_hh_emi!Q30=0,0,1000000*RES_hh_emi!Q30/RES_hh_num!Q30)</f>
        <v>268.58858924955587</v>
      </c>
    </row>
    <row r="31" spans="1:17" ht="12" customHeight="1" x14ac:dyDescent="0.25">
      <c r="A31" s="87" t="s">
        <v>55</v>
      </c>
      <c r="B31" s="95">
        <f>IF(RES_hh_emi!B31=0,0,1000000*RES_hh_emi!B31/RES_hh_num!B31)</f>
        <v>0</v>
      </c>
      <c r="C31" s="95">
        <f>IF(RES_hh_emi!C31=0,0,1000000*RES_hh_emi!C31/RES_hh_num!C31)</f>
        <v>0</v>
      </c>
      <c r="D31" s="95">
        <f>IF(RES_hh_emi!D31=0,0,1000000*RES_hh_emi!D31/RES_hh_num!D31)</f>
        <v>0</v>
      </c>
      <c r="E31" s="95">
        <f>IF(RES_hh_emi!E31=0,0,1000000*RES_hh_emi!E31/RES_hh_num!E31)</f>
        <v>0</v>
      </c>
      <c r="F31" s="95">
        <f>IF(RES_hh_emi!F31=0,0,1000000*RES_hh_emi!F31/RES_hh_num!F31)</f>
        <v>0</v>
      </c>
      <c r="G31" s="95">
        <f>IF(RES_hh_emi!G31=0,0,1000000*RES_hh_emi!G31/RES_hh_num!G31)</f>
        <v>0</v>
      </c>
      <c r="H31" s="95">
        <f>IF(RES_hh_emi!H31=0,0,1000000*RES_hh_emi!H31/RES_hh_num!H31)</f>
        <v>0</v>
      </c>
      <c r="I31" s="95">
        <f>IF(RES_hh_emi!I31=0,0,1000000*RES_hh_emi!I31/RES_hh_num!I31)</f>
        <v>0</v>
      </c>
      <c r="J31" s="95">
        <f>IF(RES_hh_emi!J31=0,0,1000000*RES_hh_emi!J31/RES_hh_num!J31)</f>
        <v>0</v>
      </c>
      <c r="K31" s="95">
        <f>IF(RES_hh_emi!K31=0,0,1000000*RES_hh_emi!K31/RES_hh_num!K31)</f>
        <v>0</v>
      </c>
      <c r="L31" s="95">
        <f>IF(RES_hh_emi!L31=0,0,1000000*RES_hh_emi!L31/RES_hh_num!L31)</f>
        <v>0</v>
      </c>
      <c r="M31" s="95">
        <f>IF(RES_hh_emi!M31=0,0,1000000*RES_hh_emi!M31/RES_hh_num!M31)</f>
        <v>0</v>
      </c>
      <c r="N31" s="95">
        <f>IF(RES_hh_emi!N31=0,0,1000000*RES_hh_emi!N31/RES_hh_num!N31)</f>
        <v>0</v>
      </c>
      <c r="O31" s="95">
        <f>IF(RES_hh_emi!O31=0,0,1000000*RES_hh_emi!O31/RES_hh_num!O31)</f>
        <v>0</v>
      </c>
      <c r="P31" s="95">
        <f>IF(RES_hh_emi!P31=0,0,1000000*RES_hh_emi!P31/RES_hh_num!P31)</f>
        <v>0</v>
      </c>
      <c r="Q31" s="95">
        <f>IF(RES_hh_emi!Q31=0,0,1000000*RES_hh_emi!Q31/RES_hh_num!Q31)</f>
        <v>0</v>
      </c>
    </row>
    <row r="32" spans="1:17" ht="12" customHeight="1" x14ac:dyDescent="0.25">
      <c r="A32" s="49" t="s">
        <v>60</v>
      </c>
      <c r="B32" s="18">
        <f>IF(RES_hh_emi!B32=0,0,1000000*RES_hh_emi!B32/RES_hh_num!B32)</f>
        <v>0</v>
      </c>
      <c r="C32" s="18">
        <f>IF(RES_hh_emi!C32=0,0,1000000*RES_hh_emi!C32/RES_hh_num!C32)</f>
        <v>0</v>
      </c>
      <c r="D32" s="18">
        <f>IF(RES_hh_emi!D32=0,0,1000000*RES_hh_emi!D32/RES_hh_num!D32)</f>
        <v>0</v>
      </c>
      <c r="E32" s="18">
        <f>IF(RES_hh_emi!E32=0,0,1000000*RES_hh_emi!E32/RES_hh_num!E32)</f>
        <v>0</v>
      </c>
      <c r="F32" s="18">
        <f>IF(RES_hh_emi!F32=0,0,1000000*RES_hh_emi!F32/RES_hh_num!F32)</f>
        <v>0</v>
      </c>
      <c r="G32" s="18">
        <f>IF(RES_hh_emi!G32=0,0,1000000*RES_hh_emi!G32/RES_hh_num!G32)</f>
        <v>0</v>
      </c>
      <c r="H32" s="18">
        <f>IF(RES_hh_emi!H32=0,0,1000000*RES_hh_emi!H32/RES_hh_num!H32)</f>
        <v>0</v>
      </c>
      <c r="I32" s="18">
        <f>IF(RES_hh_emi!I32=0,0,1000000*RES_hh_emi!I32/RES_hh_num!I32)</f>
        <v>0</v>
      </c>
      <c r="J32" s="18">
        <f>IF(RES_hh_emi!J32=0,0,1000000*RES_hh_emi!J32/RES_hh_num!J32)</f>
        <v>0</v>
      </c>
      <c r="K32" s="18">
        <f>IF(RES_hh_emi!K32=0,0,1000000*RES_hh_emi!K32/RES_hh_num!K32)</f>
        <v>0</v>
      </c>
      <c r="L32" s="18">
        <f>IF(RES_hh_emi!L32=0,0,1000000*RES_hh_emi!L32/RES_hh_num!L32)</f>
        <v>0</v>
      </c>
      <c r="M32" s="18">
        <f>IF(RES_hh_emi!M32=0,0,1000000*RES_hh_emi!M32/RES_hh_num!M32)</f>
        <v>0</v>
      </c>
      <c r="N32" s="18">
        <f>IF(RES_hh_emi!N32=0,0,1000000*RES_hh_emi!N32/RES_hh_num!N32)</f>
        <v>0</v>
      </c>
      <c r="O32" s="18">
        <f>IF(RES_hh_emi!O32=0,0,1000000*RES_hh_emi!O32/RES_hh_num!O32)</f>
        <v>0</v>
      </c>
      <c r="P32" s="18">
        <f>IF(RES_hh_emi!P32=0,0,1000000*RES_hh_emi!P32/RES_hh_num!P32)</f>
        <v>0</v>
      </c>
      <c r="Q32" s="18">
        <f>IF(RES_hh_emi!Q32=0,0,1000000*RES_hh_emi!Q32/RES_hh_num!Q32)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125</v>
      </c>
      <c r="B3" s="100">
        <f>IF(RES_hh_fech!B3=0,0,RES_hh_fech!B3/RES_summary!B$19)</f>
        <v>175.18466886810697</v>
      </c>
      <c r="C3" s="100">
        <f>IF(RES_hh_fech!C3=0,0,RES_hh_fech!C3/RES_summary!C$19)</f>
        <v>182.51435841480273</v>
      </c>
      <c r="D3" s="100">
        <f>IF(RES_hh_fech!D3=0,0,RES_hh_fech!D3/RES_summary!D$19)</f>
        <v>186.30065680627879</v>
      </c>
      <c r="E3" s="100">
        <f>IF(RES_hh_fech!E3=0,0,RES_hh_fech!E3/RES_summary!E$19)</f>
        <v>189.62453109161481</v>
      </c>
      <c r="F3" s="100">
        <f>IF(RES_hh_fech!F3=0,0,RES_hh_fech!F3/RES_summary!F$19)</f>
        <v>191.76315506993731</v>
      </c>
      <c r="G3" s="100">
        <f>IF(RES_hh_fech!G3=0,0,RES_hh_fech!G3/RES_summary!G$19)</f>
        <v>196.53458635286424</v>
      </c>
      <c r="H3" s="100">
        <f>IF(RES_hh_fech!H3=0,0,RES_hh_fech!H3/RES_summary!H$19)</f>
        <v>211.14663806198499</v>
      </c>
      <c r="I3" s="100">
        <f>IF(RES_hh_fech!I3=0,0,RES_hh_fech!I3/RES_summary!I$19)</f>
        <v>203.8044462677299</v>
      </c>
      <c r="J3" s="100">
        <f>IF(RES_hh_fech!J3=0,0,RES_hh_fech!J3/RES_summary!J$19)</f>
        <v>207.53583336518119</v>
      </c>
      <c r="K3" s="100">
        <f>IF(RES_hh_fech!K3=0,0,RES_hh_fech!K3/RES_summary!K$19)</f>
        <v>206.72780289346409</v>
      </c>
      <c r="L3" s="100">
        <f>IF(RES_hh_fech!L3=0,0,RES_hh_fech!L3/RES_summary!L$19)</f>
        <v>205.75933777817963</v>
      </c>
      <c r="M3" s="100">
        <f>IF(RES_hh_fech!M3=0,0,RES_hh_fech!M3/RES_summary!M$19)</f>
        <v>198.5177052100758</v>
      </c>
      <c r="N3" s="100">
        <f>IF(RES_hh_fech!N3=0,0,RES_hh_fech!N3/RES_summary!N$19)</f>
        <v>199.43092193455041</v>
      </c>
      <c r="O3" s="100">
        <f>IF(RES_hh_fech!O3=0,0,RES_hh_fech!O3/RES_summary!O$19)</f>
        <v>187.18278127214279</v>
      </c>
      <c r="P3" s="100">
        <f>IF(RES_hh_fech!P3=0,0,RES_hh_fech!P3/RES_summary!P$19)</f>
        <v>178.42611847378907</v>
      </c>
      <c r="Q3" s="100">
        <f>IF(RES_hh_fech!Q3=0,0,RES_hh_fech!Q3/RES_summary!Q$19)</f>
        <v>171.1062055274883</v>
      </c>
    </row>
    <row r="4" spans="1:17" ht="12.95" customHeight="1" x14ac:dyDescent="0.25">
      <c r="A4" s="89" t="s">
        <v>65</v>
      </c>
      <c r="B4" s="96">
        <f>IF(RES_hh_fech!B4=0,0,RES_hh_fech!B4/RES_summary!B$19)</f>
        <v>134.24398316368192</v>
      </c>
      <c r="C4" s="96">
        <f>IF(RES_hh_fech!C4=0,0,RES_hh_fech!C4/RES_summary!C$19)</f>
        <v>140.8386170179665</v>
      </c>
      <c r="D4" s="96">
        <f>IF(RES_hh_fech!D4=0,0,RES_hh_fech!D4/RES_summary!D$19)</f>
        <v>144.91112019114328</v>
      </c>
      <c r="E4" s="96">
        <f>IF(RES_hh_fech!E4=0,0,RES_hh_fech!E4/RES_summary!E$19)</f>
        <v>146.82368370790661</v>
      </c>
      <c r="F4" s="96">
        <f>IF(RES_hh_fech!F4=0,0,RES_hh_fech!F4/RES_summary!F$19)</f>
        <v>148.30495513019707</v>
      </c>
      <c r="G4" s="96">
        <f>IF(RES_hh_fech!G4=0,0,RES_hh_fech!G4/RES_summary!G$19)</f>
        <v>152.74756592628495</v>
      </c>
      <c r="H4" s="96">
        <f>IF(RES_hh_fech!H4=0,0,RES_hh_fech!H4/RES_summary!H$19)</f>
        <v>165.37026082490223</v>
      </c>
      <c r="I4" s="96">
        <f>IF(RES_hh_fech!I4=0,0,RES_hh_fech!I4/RES_summary!I$19)</f>
        <v>158.78842523410935</v>
      </c>
      <c r="J4" s="96">
        <f>IF(RES_hh_fech!J4=0,0,RES_hh_fech!J4/RES_summary!J$19)</f>
        <v>160.82648793684018</v>
      </c>
      <c r="K4" s="96">
        <f>IF(RES_hh_fech!K4=0,0,RES_hh_fech!K4/RES_summary!K$19)</f>
        <v>159.83310393078605</v>
      </c>
      <c r="L4" s="96">
        <f>IF(RES_hh_fech!L4=0,0,RES_hh_fech!L4/RES_summary!L$19)</f>
        <v>159.29433032256543</v>
      </c>
      <c r="M4" s="96">
        <f>IF(RES_hh_fech!M4=0,0,RES_hh_fech!M4/RES_summary!M$19)</f>
        <v>150.62946997936629</v>
      </c>
      <c r="N4" s="96">
        <f>IF(RES_hh_fech!N4=0,0,RES_hh_fech!N4/RES_summary!N$19)</f>
        <v>150.77990788247109</v>
      </c>
      <c r="O4" s="96">
        <f>IF(RES_hh_fech!O4=0,0,RES_hh_fech!O4/RES_summary!O$19)</f>
        <v>141.02565198542149</v>
      </c>
      <c r="P4" s="96">
        <f>IF(RES_hh_fech!P4=0,0,RES_hh_fech!P4/RES_summary!P$19)</f>
        <v>132.06960725342955</v>
      </c>
      <c r="Q4" s="96">
        <f>IF(RES_hh_fech!Q4=0,0,RES_hh_fech!Q4/RES_summary!Q$19)</f>
        <v>125.43087188963236</v>
      </c>
    </row>
    <row r="5" spans="1:17" ht="12" customHeight="1" x14ac:dyDescent="0.25">
      <c r="A5" s="87" t="s">
        <v>58</v>
      </c>
      <c r="B5" s="95">
        <f>IF(RES_hh_fech!B5=0,0,RES_hh_fech!B5/RES_summary!B$19)</f>
        <v>170.8445773744356</v>
      </c>
      <c r="C5" s="95">
        <f>IF(RES_hh_fech!C5=0,0,RES_hh_fech!C5/RES_summary!C$19)</f>
        <v>167.39415268090488</v>
      </c>
      <c r="D5" s="95">
        <f>IF(RES_hh_fech!D5=0,0,RES_hh_fech!D5/RES_summary!D$19)</f>
        <v>179.92405928884691</v>
      </c>
      <c r="E5" s="95">
        <f>IF(RES_hh_fech!E5=0,0,RES_hh_fech!E5/RES_summary!E$19)</f>
        <v>188.8227354516805</v>
      </c>
      <c r="F5" s="95">
        <f>IF(RES_hh_fech!F5=0,0,RES_hh_fech!F5/RES_summary!F$19)</f>
        <v>173.88410613180827</v>
      </c>
      <c r="G5" s="95">
        <f>IF(RES_hh_fech!G5=0,0,RES_hh_fech!G5/RES_summary!G$19)</f>
        <v>186.98566797052143</v>
      </c>
      <c r="H5" s="95">
        <f>IF(RES_hh_fech!H5=0,0,RES_hh_fech!H5/RES_summary!H$19)</f>
        <v>201.14670036288538</v>
      </c>
      <c r="I5" s="95">
        <f>IF(RES_hh_fech!I5=0,0,RES_hh_fech!I5/RES_summary!I$19)</f>
        <v>191.79066498781637</v>
      </c>
      <c r="J5" s="95">
        <f>IF(RES_hh_fech!J5=0,0,RES_hh_fech!J5/RES_summary!J$19)</f>
        <v>198.94416027207475</v>
      </c>
      <c r="K5" s="95">
        <f>IF(RES_hh_fech!K5=0,0,RES_hh_fech!K5/RES_summary!K$19)</f>
        <v>184.24226579446741</v>
      </c>
      <c r="L5" s="95">
        <f>IF(RES_hh_fech!L5=0,0,RES_hh_fech!L5/RES_summary!L$19)</f>
        <v>193.41713970271616</v>
      </c>
      <c r="M5" s="95">
        <f>IF(RES_hh_fech!M5=0,0,RES_hh_fech!M5/RES_summary!M$19)</f>
        <v>182.36067802634335</v>
      </c>
      <c r="N5" s="95">
        <f>IF(RES_hh_fech!N5=0,0,RES_hh_fech!N5/RES_summary!N$19)</f>
        <v>182.03064537112633</v>
      </c>
      <c r="O5" s="95">
        <f>IF(RES_hh_fech!O5=0,0,RES_hh_fech!O5/RES_summary!O$19)</f>
        <v>176.46761281617867</v>
      </c>
      <c r="P5" s="95">
        <f>IF(RES_hh_fech!P5=0,0,RES_hh_fech!P5/RES_summary!P$19)</f>
        <v>155.53981168442081</v>
      </c>
      <c r="Q5" s="95">
        <f>IF(RES_hh_fech!Q5=0,0,RES_hh_fech!Q5/RES_summary!Q$19)</f>
        <v>153.80076209431616</v>
      </c>
    </row>
    <row r="6" spans="1:17" ht="12" customHeight="1" x14ac:dyDescent="0.25">
      <c r="A6" s="87" t="s">
        <v>84</v>
      </c>
      <c r="B6" s="95">
        <f>IF(RES_hh_fech!B6=0,0,RES_hh_fech!B6/RES_summary!B$19)</f>
        <v>0</v>
      </c>
      <c r="C6" s="95">
        <f>IF(RES_hh_fech!C6=0,0,RES_hh_fech!C6/RES_summary!C$19)</f>
        <v>0</v>
      </c>
      <c r="D6" s="95">
        <f>IF(RES_hh_fech!D6=0,0,RES_hh_fech!D6/RES_summary!D$19)</f>
        <v>0</v>
      </c>
      <c r="E6" s="95">
        <f>IF(RES_hh_fech!E6=0,0,RES_hh_fech!E6/RES_summary!E$19)</f>
        <v>0</v>
      </c>
      <c r="F6" s="95">
        <f>IF(RES_hh_fech!F6=0,0,RES_hh_fech!F6/RES_summary!F$19)</f>
        <v>0</v>
      </c>
      <c r="G6" s="95">
        <f>IF(RES_hh_fech!G6=0,0,RES_hh_fech!G6/RES_summary!G$19)</f>
        <v>0</v>
      </c>
      <c r="H6" s="95">
        <f>IF(RES_hh_fech!H6=0,0,RES_hh_fech!H6/RES_summary!H$19)</f>
        <v>0</v>
      </c>
      <c r="I6" s="95">
        <f>IF(RES_hh_fech!I6=0,0,RES_hh_fech!I6/RES_summary!I$19)</f>
        <v>0</v>
      </c>
      <c r="J6" s="95">
        <f>IF(RES_hh_fech!J6=0,0,RES_hh_fech!J6/RES_summary!J$19)</f>
        <v>0</v>
      </c>
      <c r="K6" s="95">
        <f>IF(RES_hh_fech!K6=0,0,RES_hh_fech!K6/RES_summary!K$19)</f>
        <v>0</v>
      </c>
      <c r="L6" s="95">
        <f>IF(RES_hh_fech!L6=0,0,RES_hh_fech!L6/RES_summary!L$19)</f>
        <v>0</v>
      </c>
      <c r="M6" s="95">
        <f>IF(RES_hh_fech!M6=0,0,RES_hh_fech!M6/RES_summary!M$19)</f>
        <v>0</v>
      </c>
      <c r="N6" s="95">
        <f>IF(RES_hh_fech!N6=0,0,RES_hh_fech!N6/RES_summary!N$19)</f>
        <v>0</v>
      </c>
      <c r="O6" s="95">
        <f>IF(RES_hh_fech!O6=0,0,RES_hh_fech!O6/RES_summary!O$19)</f>
        <v>0</v>
      </c>
      <c r="P6" s="95">
        <f>IF(RES_hh_fech!P6=0,0,RES_hh_fech!P6/RES_summary!P$19)</f>
        <v>0</v>
      </c>
      <c r="Q6" s="95">
        <f>IF(RES_hh_fech!Q6=0,0,RES_hh_fech!Q6/RES_summary!Q$19)</f>
        <v>0</v>
      </c>
    </row>
    <row r="7" spans="1:17" ht="12" customHeight="1" x14ac:dyDescent="0.25">
      <c r="A7" s="87" t="s">
        <v>110</v>
      </c>
      <c r="B7" s="95">
        <f>IF(RES_hh_fech!B7=0,0,RES_hh_fech!B7/RES_summary!B$19)</f>
        <v>0</v>
      </c>
      <c r="C7" s="95">
        <f>IF(RES_hh_fech!C7=0,0,RES_hh_fech!C7/RES_summary!C$19)</f>
        <v>0</v>
      </c>
      <c r="D7" s="95">
        <f>IF(RES_hh_fech!D7=0,0,RES_hh_fech!D7/RES_summary!D$19)</f>
        <v>0</v>
      </c>
      <c r="E7" s="95">
        <f>IF(RES_hh_fech!E7=0,0,RES_hh_fech!E7/RES_summary!E$19)</f>
        <v>0</v>
      </c>
      <c r="F7" s="95">
        <f>IF(RES_hh_fech!F7=0,0,RES_hh_fech!F7/RES_summary!F$19)</f>
        <v>0</v>
      </c>
      <c r="G7" s="95">
        <f>IF(RES_hh_fech!G7=0,0,RES_hh_fech!G7/RES_summary!G$19)</f>
        <v>171.9435451012103</v>
      </c>
      <c r="H7" s="95">
        <f>IF(RES_hh_fech!H7=0,0,RES_hh_fech!H7/RES_summary!H$19)</f>
        <v>167.27277178602509</v>
      </c>
      <c r="I7" s="95">
        <f>IF(RES_hh_fech!I7=0,0,RES_hh_fech!I7/RES_summary!I$19)</f>
        <v>164.414978486449</v>
      </c>
      <c r="J7" s="95">
        <f>IF(RES_hh_fech!J7=0,0,RES_hh_fech!J7/RES_summary!J$19)</f>
        <v>167.17229790221583</v>
      </c>
      <c r="K7" s="95">
        <f>IF(RES_hh_fech!K7=0,0,RES_hh_fech!K7/RES_summary!K$19)</f>
        <v>166.71897550004905</v>
      </c>
      <c r="L7" s="95">
        <f>IF(RES_hh_fech!L7=0,0,RES_hh_fech!L7/RES_summary!L$19)</f>
        <v>167.6518730924918</v>
      </c>
      <c r="M7" s="95">
        <f>IF(RES_hh_fech!M7=0,0,RES_hh_fech!M7/RES_summary!M$19)</f>
        <v>157.03507253143204</v>
      </c>
      <c r="N7" s="95">
        <f>IF(RES_hh_fech!N7=0,0,RES_hh_fech!N7/RES_summary!N$19)</f>
        <v>166.59253598888731</v>
      </c>
      <c r="O7" s="95">
        <f>IF(RES_hh_fech!O7=0,0,RES_hh_fech!O7/RES_summary!O$19)</f>
        <v>136.65815356719779</v>
      </c>
      <c r="P7" s="95">
        <f>IF(RES_hh_fech!P7=0,0,RES_hh_fech!P7/RES_summary!P$19)</f>
        <v>148.56759690530669</v>
      </c>
      <c r="Q7" s="95">
        <f>IF(RES_hh_fech!Q7=0,0,RES_hh_fech!Q7/RES_summary!Q$19)</f>
        <v>129.36208550327922</v>
      </c>
    </row>
    <row r="8" spans="1:17" ht="12" customHeight="1" x14ac:dyDescent="0.25">
      <c r="A8" s="87" t="s">
        <v>109</v>
      </c>
      <c r="B8" s="95">
        <f>IF(RES_hh_fech!B8=0,0,RES_hh_fech!B8/RES_summary!B$19)</f>
        <v>135.10140357393652</v>
      </c>
      <c r="C8" s="95">
        <f>IF(RES_hh_fech!C8=0,0,RES_hh_fech!C8/RES_summary!C$19)</f>
        <v>139.90816764463341</v>
      </c>
      <c r="D8" s="95">
        <f>IF(RES_hh_fech!D8=0,0,RES_hh_fech!D8/RES_summary!D$19)</f>
        <v>143.59476627112366</v>
      </c>
      <c r="E8" s="95">
        <f>IF(RES_hh_fech!E8=0,0,RES_hh_fech!E8/RES_summary!E$19)</f>
        <v>147.63482917398639</v>
      </c>
      <c r="F8" s="95">
        <f>IF(RES_hh_fech!F8=0,0,RES_hh_fech!F8/RES_summary!F$19)</f>
        <v>148.19357318205701</v>
      </c>
      <c r="G8" s="95">
        <f>IF(RES_hh_fech!G8=0,0,RES_hh_fech!G8/RES_summary!G$19)</f>
        <v>154.33442109698984</v>
      </c>
      <c r="H8" s="95">
        <f>IF(RES_hh_fech!H8=0,0,RES_hh_fech!H8/RES_summary!H$19)</f>
        <v>160.84853159773871</v>
      </c>
      <c r="I8" s="95">
        <f>IF(RES_hh_fech!I8=0,0,RES_hh_fech!I8/RES_summary!I$19)</f>
        <v>159.36110588601889</v>
      </c>
      <c r="J8" s="95">
        <f>IF(RES_hh_fech!J8=0,0,RES_hh_fech!J8/RES_summary!J$19)</f>
        <v>156.09279661669643</v>
      </c>
      <c r="K8" s="95">
        <f>IF(RES_hh_fech!K8=0,0,RES_hh_fech!K8/RES_summary!K$19)</f>
        <v>153.93695955492637</v>
      </c>
      <c r="L8" s="95">
        <f>IF(RES_hh_fech!L8=0,0,RES_hh_fech!L8/RES_summary!L$19)</f>
        <v>162.94966054656885</v>
      </c>
      <c r="M8" s="95">
        <f>IF(RES_hh_fech!M8=0,0,RES_hh_fech!M8/RES_summary!M$19)</f>
        <v>146.1739240214593</v>
      </c>
      <c r="N8" s="95">
        <f>IF(RES_hh_fech!N8=0,0,RES_hh_fech!N8/RES_summary!N$19)</f>
        <v>147.24145866588361</v>
      </c>
      <c r="O8" s="95">
        <f>IF(RES_hh_fech!O8=0,0,RES_hh_fech!O8/RES_summary!O$19)</f>
        <v>137.54305417330878</v>
      </c>
      <c r="P8" s="95">
        <f>IF(RES_hh_fech!P8=0,0,RES_hh_fech!P8/RES_summary!P$19)</f>
        <v>128.42587148724917</v>
      </c>
      <c r="Q8" s="95">
        <f>IF(RES_hh_fech!Q8=0,0,RES_hh_fech!Q8/RES_summary!Q$19)</f>
        <v>122.21753221045637</v>
      </c>
    </row>
    <row r="9" spans="1:17" ht="12" customHeight="1" x14ac:dyDescent="0.25">
      <c r="A9" s="87" t="s">
        <v>55</v>
      </c>
      <c r="B9" s="95">
        <f>IF(RES_hh_fech!B9=0,0,RES_hh_fech!B9/RES_summary!B$19)</f>
        <v>172.7846236302764</v>
      </c>
      <c r="C9" s="95">
        <f>IF(RES_hh_fech!C9=0,0,RES_hh_fech!C9/RES_summary!C$19)</f>
        <v>182.14427288379053</v>
      </c>
      <c r="D9" s="95">
        <f>IF(RES_hh_fech!D9=0,0,RES_hh_fech!D9/RES_summary!D$19)</f>
        <v>188.62947349425258</v>
      </c>
      <c r="E9" s="95">
        <f>IF(RES_hh_fech!E9=0,0,RES_hh_fech!E9/RES_summary!E$19)</f>
        <v>190.0741508682286</v>
      </c>
      <c r="F9" s="95">
        <f>IF(RES_hh_fech!F9=0,0,RES_hh_fech!F9/RES_summary!F$19)</f>
        <v>192.91668352876923</v>
      </c>
      <c r="G9" s="95">
        <f>IF(RES_hh_fech!G9=0,0,RES_hh_fech!G9/RES_summary!G$19)</f>
        <v>198.20848150219717</v>
      </c>
      <c r="H9" s="95">
        <f>IF(RES_hh_fech!H9=0,0,RES_hh_fech!H9/RES_summary!H$19)</f>
        <v>210.87961904419325</v>
      </c>
      <c r="I9" s="95">
        <f>IF(RES_hh_fech!I9=0,0,RES_hh_fech!I9/RES_summary!I$19)</f>
        <v>201.06894453320257</v>
      </c>
      <c r="J9" s="95">
        <f>IF(RES_hh_fech!J9=0,0,RES_hh_fech!J9/RES_summary!J$19)</f>
        <v>203.52859298234671</v>
      </c>
      <c r="K9" s="95">
        <f>IF(RES_hh_fech!K9=0,0,RES_hh_fech!K9/RES_summary!K$19)</f>
        <v>205.26444532477583</v>
      </c>
      <c r="L9" s="95">
        <f>IF(RES_hh_fech!L9=0,0,RES_hh_fech!L9/RES_summary!L$19)</f>
        <v>200.06745314644817</v>
      </c>
      <c r="M9" s="95">
        <f>IF(RES_hh_fech!M9=0,0,RES_hh_fech!M9/RES_summary!M$19)</f>
        <v>189.13244762980912</v>
      </c>
      <c r="N9" s="95">
        <f>IF(RES_hh_fech!N9=0,0,RES_hh_fech!N9/RES_summary!N$19)</f>
        <v>188.04829560094137</v>
      </c>
      <c r="O9" s="95">
        <f>IF(RES_hh_fech!O9=0,0,RES_hh_fech!O9/RES_summary!O$19)</f>
        <v>174.51983278055735</v>
      </c>
      <c r="P9" s="95">
        <f>IF(RES_hh_fech!P9=0,0,RES_hh_fech!P9/RES_summary!P$19)</f>
        <v>161.60645386444571</v>
      </c>
      <c r="Q9" s="95">
        <f>IF(RES_hh_fech!Q9=0,0,RES_hh_fech!Q9/RES_summary!Q$19)</f>
        <v>153.01895734681244</v>
      </c>
    </row>
    <row r="10" spans="1:17" ht="12" customHeight="1" x14ac:dyDescent="0.25">
      <c r="A10" s="87" t="s">
        <v>79</v>
      </c>
      <c r="B10" s="95">
        <f>IF(RES_hh_fech!B10=0,0,RES_hh_fech!B10/RES_summary!B$19)</f>
        <v>0</v>
      </c>
      <c r="C10" s="95">
        <f>IF(RES_hh_fech!C10=0,0,RES_hh_fech!C10/RES_summary!C$19)</f>
        <v>0</v>
      </c>
      <c r="D10" s="95">
        <f>IF(RES_hh_fech!D10=0,0,RES_hh_fech!D10/RES_summary!D$19)</f>
        <v>0</v>
      </c>
      <c r="E10" s="95">
        <f>IF(RES_hh_fech!E10=0,0,RES_hh_fech!E10/RES_summary!E$19)</f>
        <v>0</v>
      </c>
      <c r="F10" s="95">
        <f>IF(RES_hh_fech!F10=0,0,RES_hh_fech!F10/RES_summary!F$19)</f>
        <v>0</v>
      </c>
      <c r="G10" s="95">
        <f>IF(RES_hh_fech!G10=0,0,RES_hh_fech!G10/RES_summary!G$19)</f>
        <v>0</v>
      </c>
      <c r="H10" s="95">
        <f>IF(RES_hh_fech!H10=0,0,RES_hh_fech!H10/RES_summary!H$19)</f>
        <v>0</v>
      </c>
      <c r="I10" s="95">
        <f>IF(RES_hh_fech!I10=0,0,RES_hh_fech!I10/RES_summary!I$19)</f>
        <v>0</v>
      </c>
      <c r="J10" s="95">
        <f>IF(RES_hh_fech!J10=0,0,RES_hh_fech!J10/RES_summary!J$19)</f>
        <v>0</v>
      </c>
      <c r="K10" s="95">
        <f>IF(RES_hh_fech!K10=0,0,RES_hh_fech!K10/RES_summary!K$19)</f>
        <v>0</v>
      </c>
      <c r="L10" s="95">
        <f>IF(RES_hh_fech!L10=0,0,RES_hh_fech!L10/RES_summary!L$19)</f>
        <v>0</v>
      </c>
      <c r="M10" s="95">
        <f>IF(RES_hh_fech!M10=0,0,RES_hh_fech!M10/RES_summary!M$19)</f>
        <v>0</v>
      </c>
      <c r="N10" s="95">
        <f>IF(RES_hh_fech!N10=0,0,RES_hh_fech!N10/RES_summary!N$19)</f>
        <v>0</v>
      </c>
      <c r="O10" s="95">
        <f>IF(RES_hh_fech!O10=0,0,RES_hh_fech!O10/RES_summary!O$19)</f>
        <v>0</v>
      </c>
      <c r="P10" s="95">
        <f>IF(RES_hh_fech!P10=0,0,RES_hh_fech!P10/RES_summary!P$19)</f>
        <v>0</v>
      </c>
      <c r="Q10" s="95">
        <f>IF(RES_hh_fech!Q10=0,0,RES_hh_fech!Q10/RES_summary!Q$19)</f>
        <v>0</v>
      </c>
    </row>
    <row r="11" spans="1:17" ht="12" customHeight="1" x14ac:dyDescent="0.25">
      <c r="A11" s="87" t="s">
        <v>61</v>
      </c>
      <c r="B11" s="95">
        <f>IF(RES_hh_fech!B11=0,0,RES_hh_fech!B11/RES_summary!B$19)</f>
        <v>106.85098539065484</v>
      </c>
      <c r="C11" s="95">
        <f>IF(RES_hh_fech!C11=0,0,RES_hh_fech!C11/RES_summary!C$19)</f>
        <v>113.21669199676553</v>
      </c>
      <c r="D11" s="95">
        <f>IF(RES_hh_fech!D11=0,0,RES_hh_fech!D11/RES_summary!D$19)</f>
        <v>117.25845251797614</v>
      </c>
      <c r="E11" s="95">
        <f>IF(RES_hh_fech!E11=0,0,RES_hh_fech!E11/RES_summary!E$19)</f>
        <v>118.06062702149778</v>
      </c>
      <c r="F11" s="95">
        <f>IF(RES_hh_fech!F11=0,0,RES_hh_fech!F11/RES_summary!F$19)</f>
        <v>118.15996585331844</v>
      </c>
      <c r="G11" s="95">
        <f>IF(RES_hh_fech!G11=0,0,RES_hh_fech!G11/RES_summary!G$19)</f>
        <v>120.34296215496104</v>
      </c>
      <c r="H11" s="95">
        <f>IF(RES_hh_fech!H11=0,0,RES_hh_fech!H11/RES_summary!H$19)</f>
        <v>131.13687756024237</v>
      </c>
      <c r="I11" s="95">
        <f>IF(RES_hh_fech!I11=0,0,RES_hh_fech!I11/RES_summary!I$19)</f>
        <v>124.0911855365202</v>
      </c>
      <c r="J11" s="95">
        <f>IF(RES_hh_fech!J11=0,0,RES_hh_fech!J11/RES_summary!J$19)</f>
        <v>124.57959690867642</v>
      </c>
      <c r="K11" s="95">
        <f>IF(RES_hh_fech!K11=0,0,RES_hh_fech!K11/RES_summary!K$19)</f>
        <v>124.27746532565318</v>
      </c>
      <c r="L11" s="95">
        <f>IF(RES_hh_fech!L11=0,0,RES_hh_fech!L11/RES_summary!L$19)</f>
        <v>125.91123311114927</v>
      </c>
      <c r="M11" s="95">
        <f>IF(RES_hh_fech!M11=0,0,RES_hh_fech!M11/RES_summary!M$19)</f>
        <v>118.44692283295664</v>
      </c>
      <c r="N11" s="95">
        <f>IF(RES_hh_fech!N11=0,0,RES_hh_fech!N11/RES_summary!N$19)</f>
        <v>118.69592800842399</v>
      </c>
      <c r="O11" s="95">
        <f>IF(RES_hh_fech!O11=0,0,RES_hh_fech!O11/RES_summary!O$19)</f>
        <v>111.50905835132846</v>
      </c>
      <c r="P11" s="95">
        <f>IF(RES_hh_fech!P11=0,0,RES_hh_fech!P11/RES_summary!P$19)</f>
        <v>105.33593910948507</v>
      </c>
      <c r="Q11" s="95">
        <f>IF(RES_hh_fech!Q11=0,0,RES_hh_fech!Q11/RES_summary!Q$19)</f>
        <v>100.70212681038925</v>
      </c>
    </row>
    <row r="12" spans="1:17" ht="12" customHeight="1" x14ac:dyDescent="0.25">
      <c r="A12" s="87" t="s">
        <v>115</v>
      </c>
      <c r="B12" s="95">
        <f>IF(RES_hh_fech!B12=0,0,RES_hh_fech!B12/RES_summary!B$19)</f>
        <v>0</v>
      </c>
      <c r="C12" s="95">
        <f>IF(RES_hh_fech!C12=0,0,RES_hh_fech!C12/RES_summary!C$19)</f>
        <v>0</v>
      </c>
      <c r="D12" s="95">
        <f>IF(RES_hh_fech!D12=0,0,RES_hh_fech!D12/RES_summary!D$19)</f>
        <v>0</v>
      </c>
      <c r="E12" s="95">
        <f>IF(RES_hh_fech!E12=0,0,RES_hh_fech!E12/RES_summary!E$19)</f>
        <v>0</v>
      </c>
      <c r="F12" s="95">
        <f>IF(RES_hh_fech!F12=0,0,RES_hh_fech!F12/RES_summary!F$19)</f>
        <v>0</v>
      </c>
      <c r="G12" s="95">
        <f>IF(RES_hh_fech!G12=0,0,RES_hh_fech!G12/RES_summary!G$19)</f>
        <v>0</v>
      </c>
      <c r="H12" s="95">
        <f>IF(RES_hh_fech!H12=0,0,RES_hh_fech!H12/RES_summary!H$19)</f>
        <v>0</v>
      </c>
      <c r="I12" s="95">
        <f>IF(RES_hh_fech!I12=0,0,RES_hh_fech!I12/RES_summary!I$19)</f>
        <v>0</v>
      </c>
      <c r="J12" s="95">
        <f>IF(RES_hh_fech!J12=0,0,RES_hh_fech!J12/RES_summary!J$19)</f>
        <v>0</v>
      </c>
      <c r="K12" s="95">
        <f>IF(RES_hh_fech!K12=0,0,RES_hh_fech!K12/RES_summary!K$19)</f>
        <v>0</v>
      </c>
      <c r="L12" s="95">
        <f>IF(RES_hh_fech!L12=0,0,RES_hh_fech!L12/RES_summary!L$19)</f>
        <v>0</v>
      </c>
      <c r="M12" s="95">
        <f>IF(RES_hh_fech!M12=0,0,RES_hh_fech!M12/RES_summary!M$19)</f>
        <v>0</v>
      </c>
      <c r="N12" s="95">
        <f>IF(RES_hh_fech!N12=0,0,RES_hh_fech!N12/RES_summary!N$19)</f>
        <v>0</v>
      </c>
      <c r="O12" s="95">
        <f>IF(RES_hh_fech!O12=0,0,RES_hh_fech!O12/RES_summary!O$19)</f>
        <v>0</v>
      </c>
      <c r="P12" s="95">
        <f>IF(RES_hh_fech!P12=0,0,RES_hh_fech!P12/RES_summary!P$19)</f>
        <v>0</v>
      </c>
      <c r="Q12" s="95">
        <f>IF(RES_hh_fech!Q12=0,0,RES_hh_fech!Q12/RES_summary!Q$19)</f>
        <v>0</v>
      </c>
    </row>
    <row r="13" spans="1:17" ht="12" customHeight="1" x14ac:dyDescent="0.25">
      <c r="A13" s="51" t="s">
        <v>114</v>
      </c>
      <c r="B13" s="22">
        <f>IF(RES_hh_fech!B13=0,0,RES_hh_fech!B13/RES_summary!B$19)</f>
        <v>117.58870348002988</v>
      </c>
      <c r="C13" s="22">
        <f>IF(RES_hh_fech!C13=0,0,RES_hh_fech!C13/RES_summary!C$19)</f>
        <v>124.38986039017009</v>
      </c>
      <c r="D13" s="22">
        <f>IF(RES_hh_fech!D13=0,0,RES_hh_fech!D13/RES_summary!D$19)</f>
        <v>128.13872425448994</v>
      </c>
      <c r="E13" s="22">
        <f>IF(RES_hh_fech!E13=0,0,RES_hh_fech!E13/RES_summary!E$19)</f>
        <v>133.11156483720342</v>
      </c>
      <c r="F13" s="22">
        <f>IF(RES_hh_fech!F13=0,0,RES_hh_fech!F13/RES_summary!F$19)</f>
        <v>141.38869856854811</v>
      </c>
      <c r="G13" s="22">
        <f>IF(RES_hh_fech!G13=0,0,RES_hh_fech!G13/RES_summary!G$19)</f>
        <v>146.92318624937857</v>
      </c>
      <c r="H13" s="22">
        <f>IF(RES_hh_fech!H13=0,0,RES_hh_fech!H13/RES_summary!H$19)</f>
        <v>170.08856581452713</v>
      </c>
      <c r="I13" s="22">
        <f>IF(RES_hh_fech!I13=0,0,RES_hh_fech!I13/RES_summary!I$19)</f>
        <v>160.91812497917579</v>
      </c>
      <c r="J13" s="22">
        <f>IF(RES_hh_fech!J13=0,0,RES_hh_fech!J13/RES_summary!J$19)</f>
        <v>171.15715841094408</v>
      </c>
      <c r="K13" s="22">
        <f>IF(RES_hh_fech!K13=0,0,RES_hh_fech!K13/RES_summary!K$19)</f>
        <v>163.28788283536463</v>
      </c>
      <c r="L13" s="22">
        <f>IF(RES_hh_fech!L13=0,0,RES_hh_fech!L13/RES_summary!L$19)</f>
        <v>147.62375867143763</v>
      </c>
      <c r="M13" s="22">
        <f>IF(RES_hh_fech!M13=0,0,RES_hh_fech!M13/RES_summary!M$19)</f>
        <v>143.33455873694459</v>
      </c>
      <c r="N13" s="22">
        <f>IF(RES_hh_fech!N13=0,0,RES_hh_fech!N13/RES_summary!N$19)</f>
        <v>144.66054157371173</v>
      </c>
      <c r="O13" s="22">
        <f>IF(RES_hh_fech!O13=0,0,RES_hh_fech!O13/RES_summary!O$19)</f>
        <v>131.52635571171439</v>
      </c>
      <c r="P13" s="22">
        <f>IF(RES_hh_fech!P13=0,0,RES_hh_fech!P13/RES_summary!P$19)</f>
        <v>127.91347477431317</v>
      </c>
      <c r="Q13" s="22">
        <f>IF(RES_hh_fech!Q13=0,0,RES_hh_fech!Q13/RES_summary!Q$19)</f>
        <v>120.45566421407349</v>
      </c>
    </row>
    <row r="14" spans="1:17" ht="12" customHeight="1" x14ac:dyDescent="0.25">
      <c r="A14" s="99" t="s">
        <v>117</v>
      </c>
      <c r="B14" s="98">
        <f>IF(RES_hh_fech!B14=0,0,RES_hh_fech!B14/RES_summary!B$19)</f>
        <v>0.26726273502358389</v>
      </c>
      <c r="C14" s="98">
        <f>IF(RES_hh_fech!C14=0,0,RES_hh_fech!C14/RES_summary!C$19)</f>
        <v>0.29849462676981892</v>
      </c>
      <c r="D14" s="98">
        <f>IF(RES_hh_fech!D14=0,0,RES_hh_fech!D14/RES_summary!D$19)</f>
        <v>0.25556398951879905</v>
      </c>
      <c r="E14" s="98">
        <f>IF(RES_hh_fech!E14=0,0,RES_hh_fech!E14/RES_summary!E$19)</f>
        <v>0.4600356345028726</v>
      </c>
      <c r="F14" s="98">
        <f>IF(RES_hh_fech!F14=0,0,RES_hh_fech!F14/RES_summary!F$19)</f>
        <v>0.92393662696312029</v>
      </c>
      <c r="G14" s="98">
        <f>IF(RES_hh_fech!G14=0,0,RES_hh_fech!G14/RES_summary!G$19)</f>
        <v>1.0413233285500496</v>
      </c>
      <c r="H14" s="98">
        <f>IF(RES_hh_fech!H14=0,0,RES_hh_fech!H14/RES_summary!H$19)</f>
        <v>1.8516745500092668</v>
      </c>
      <c r="I14" s="98">
        <f>IF(RES_hh_fech!I14=0,0,RES_hh_fech!I14/RES_summary!I$19)</f>
        <v>1.9304442256447347</v>
      </c>
      <c r="J14" s="98">
        <f>IF(RES_hh_fech!J14=0,0,RES_hh_fech!J14/RES_summary!J$19)</f>
        <v>2.6346309013680607</v>
      </c>
      <c r="K14" s="98">
        <f>IF(RES_hh_fech!K14=0,0,RES_hh_fech!K14/RES_summary!K$19)</f>
        <v>2.1403196266233038</v>
      </c>
      <c r="L14" s="98">
        <f>IF(RES_hh_fech!L14=0,0,RES_hh_fech!L14/RES_summary!L$19)</f>
        <v>1.0214578275445205</v>
      </c>
      <c r="M14" s="98">
        <f>IF(RES_hh_fech!M14=0,0,RES_hh_fech!M14/RES_summary!M$19)</f>
        <v>1.3082441986089113</v>
      </c>
      <c r="N14" s="98">
        <f>IF(RES_hh_fech!N14=0,0,RES_hh_fech!N14/RES_summary!N$19)</f>
        <v>1.3957550183159297</v>
      </c>
      <c r="O14" s="98">
        <f>IF(RES_hh_fech!O14=0,0,RES_hh_fech!O14/RES_summary!O$19)</f>
        <v>1.0743439318020638</v>
      </c>
      <c r="P14" s="98">
        <f>IF(RES_hh_fech!P14=0,0,RES_hh_fech!P14/RES_summary!P$19)</f>
        <v>1.4734687273658453</v>
      </c>
      <c r="Q14" s="98">
        <f>IF(RES_hh_fech!Q14=0,0,RES_hh_fech!Q14/RES_summary!Q$19)</f>
        <v>1.3823228017978793</v>
      </c>
    </row>
    <row r="15" spans="1:17" ht="12.95" customHeight="1" x14ac:dyDescent="0.25">
      <c r="A15" s="89" t="s">
        <v>112</v>
      </c>
      <c r="B15" s="96">
        <f>IF(RES_hh_fech!B15=0,0,RES_hh_fech!B15/RES_summary!B$19)</f>
        <v>1.5766034119963439E-4</v>
      </c>
      <c r="C15" s="96">
        <f>IF(RES_hh_fech!C15=0,0,RES_hh_fech!C15/RES_summary!C$19)</f>
        <v>1.9170361919707913E-4</v>
      </c>
      <c r="D15" s="96">
        <f>IF(RES_hh_fech!D15=0,0,RES_hh_fech!D15/RES_summary!D$19)</f>
        <v>2.6271544090590869E-4</v>
      </c>
      <c r="E15" s="96">
        <f>IF(RES_hh_fech!E15=0,0,RES_hh_fech!E15/RES_summary!E$19)</f>
        <v>4.4549919841892492E-4</v>
      </c>
      <c r="F15" s="96">
        <f>IF(RES_hh_fech!F15=0,0,RES_hh_fech!F15/RES_summary!F$19)</f>
        <v>7.9877848078318007E-4</v>
      </c>
      <c r="G15" s="96">
        <f>IF(RES_hh_fech!G15=0,0,RES_hh_fech!G15/RES_summary!G$19)</f>
        <v>1.4556080501921555E-3</v>
      </c>
      <c r="H15" s="96">
        <f>IF(RES_hh_fech!H15=0,0,RES_hh_fech!H15/RES_summary!H$19)</f>
        <v>2.8461155650240269E-3</v>
      </c>
      <c r="I15" s="96">
        <f>IF(RES_hh_fech!I15=0,0,RES_hh_fech!I15/RES_summary!I$19)</f>
        <v>5.4866707499123969E-3</v>
      </c>
      <c r="J15" s="96">
        <f>IF(RES_hh_fech!J15=0,0,RES_hh_fech!J15/RES_summary!J$19)</f>
        <v>8.7109132301670823E-3</v>
      </c>
      <c r="K15" s="96">
        <f>IF(RES_hh_fech!K15=0,0,RES_hh_fech!K15/RES_summary!K$19)</f>
        <v>1.0894051101294674E-2</v>
      </c>
      <c r="L15" s="96">
        <f>IF(RES_hh_fech!L15=0,0,RES_hh_fech!L15/RES_summary!L$19)</f>
        <v>1.227649844256606E-2</v>
      </c>
      <c r="M15" s="96">
        <f>IF(RES_hh_fech!M15=0,0,RES_hh_fech!M15/RES_summary!M$19)</f>
        <v>1.7728538811856192E-2</v>
      </c>
      <c r="N15" s="96">
        <f>IF(RES_hh_fech!N15=0,0,RES_hh_fech!N15/RES_summary!N$19)</f>
        <v>1.6880935844722746E-2</v>
      </c>
      <c r="O15" s="96">
        <f>IF(RES_hh_fech!O15=0,0,RES_hh_fech!O15/RES_summary!O$19)</f>
        <v>1.6765367078841697E-2</v>
      </c>
      <c r="P15" s="96">
        <f>IF(RES_hh_fech!P15=0,0,RES_hh_fech!P15/RES_summary!P$19)</f>
        <v>1.9185999828948305E-2</v>
      </c>
      <c r="Q15" s="96">
        <f>IF(RES_hh_fech!Q15=0,0,RES_hh_fech!Q15/RES_summary!Q$19)</f>
        <v>1.9565242211116416E-2</v>
      </c>
    </row>
    <row r="16" spans="1:17" ht="12" customHeight="1" x14ac:dyDescent="0.25">
      <c r="A16" s="87" t="s">
        <v>111</v>
      </c>
      <c r="B16" s="97">
        <f>IF(RES_hh_fech!B16=0,0,RES_hh_fech!B16/RES_summary!B$19)</f>
        <v>1.5766034119963439E-4</v>
      </c>
      <c r="C16" s="97">
        <f>IF(RES_hh_fech!C16=0,0,RES_hh_fech!C16/RES_summary!C$19)</f>
        <v>1.9170361919707913E-4</v>
      </c>
      <c r="D16" s="97">
        <f>IF(RES_hh_fech!D16=0,0,RES_hh_fech!D16/RES_summary!D$19)</f>
        <v>2.6271544090590869E-4</v>
      </c>
      <c r="E16" s="97">
        <f>IF(RES_hh_fech!E16=0,0,RES_hh_fech!E16/RES_summary!E$19)</f>
        <v>4.4549919841892492E-4</v>
      </c>
      <c r="F16" s="97">
        <f>IF(RES_hh_fech!F16=0,0,RES_hh_fech!F16/RES_summary!F$19)</f>
        <v>7.9877848078318007E-4</v>
      </c>
      <c r="G16" s="97">
        <f>IF(RES_hh_fech!G16=0,0,RES_hh_fech!G16/RES_summary!G$19)</f>
        <v>1.4556080501921555E-3</v>
      </c>
      <c r="H16" s="97">
        <f>IF(RES_hh_fech!H16=0,0,RES_hh_fech!H16/RES_summary!H$19)</f>
        <v>2.8461155650240269E-3</v>
      </c>
      <c r="I16" s="97">
        <f>IF(RES_hh_fech!I16=0,0,RES_hh_fech!I16/RES_summary!I$19)</f>
        <v>5.4866707499123969E-3</v>
      </c>
      <c r="J16" s="97">
        <f>IF(RES_hh_fech!J16=0,0,RES_hh_fech!J16/RES_summary!J$19)</f>
        <v>8.7109132301670823E-3</v>
      </c>
      <c r="K16" s="97">
        <f>IF(RES_hh_fech!K16=0,0,RES_hh_fech!K16/RES_summary!K$19)</f>
        <v>1.0894051101294674E-2</v>
      </c>
      <c r="L16" s="97">
        <f>IF(RES_hh_fech!L16=0,0,RES_hh_fech!L16/RES_summary!L$19)</f>
        <v>1.227649844256606E-2</v>
      </c>
      <c r="M16" s="97">
        <f>IF(RES_hh_fech!M16=0,0,RES_hh_fech!M16/RES_summary!M$19)</f>
        <v>1.7728538811856192E-2</v>
      </c>
      <c r="N16" s="97">
        <f>IF(RES_hh_fech!N16=0,0,RES_hh_fech!N16/RES_summary!N$19)</f>
        <v>1.6880935844722746E-2</v>
      </c>
      <c r="O16" s="97">
        <f>IF(RES_hh_fech!O16=0,0,RES_hh_fech!O16/RES_summary!O$19)</f>
        <v>1.6765367078841697E-2</v>
      </c>
      <c r="P16" s="97">
        <f>IF(RES_hh_fech!P16=0,0,RES_hh_fech!P16/RES_summary!P$19)</f>
        <v>1.9185999828948305E-2</v>
      </c>
      <c r="Q16" s="97">
        <f>IF(RES_hh_fech!Q16=0,0,RES_hh_fech!Q16/RES_summary!Q$19)</f>
        <v>1.9565242211116416E-2</v>
      </c>
    </row>
    <row r="17" spans="1:17" ht="12.95" customHeight="1" x14ac:dyDescent="0.25">
      <c r="A17" s="89" t="s">
        <v>63</v>
      </c>
      <c r="B17" s="96">
        <f>IF(RES_hh_fech!B17=0,0,RES_hh_fech!B17/RES_summary!B$19)</f>
        <v>25.600886817705653</v>
      </c>
      <c r="C17" s="96">
        <f>IF(RES_hh_fech!C17=0,0,RES_hh_fech!C17/RES_summary!C$19)</f>
        <v>26.190803513809783</v>
      </c>
      <c r="D17" s="96">
        <f>IF(RES_hh_fech!D17=0,0,RES_hh_fech!D17/RES_summary!D$19)</f>
        <v>26.150806761135325</v>
      </c>
      <c r="E17" s="96">
        <f>IF(RES_hh_fech!E17=0,0,RES_hh_fech!E17/RES_summary!E$19)</f>
        <v>27.299381931357509</v>
      </c>
      <c r="F17" s="96">
        <f>IF(RES_hh_fech!F17=0,0,RES_hh_fech!F17/RES_summary!F$19)</f>
        <v>27.856651703559631</v>
      </c>
      <c r="G17" s="96">
        <f>IF(RES_hh_fech!G17=0,0,RES_hh_fech!G17/RES_summary!G$19)</f>
        <v>28.197505546373119</v>
      </c>
      <c r="H17" s="96">
        <f>IF(RES_hh_fech!H17=0,0,RES_hh_fech!H17/RES_summary!H$19)</f>
        <v>29.379218389857698</v>
      </c>
      <c r="I17" s="96">
        <f>IF(RES_hh_fech!I17=0,0,RES_hh_fech!I17/RES_summary!I$19)</f>
        <v>29.669840209045073</v>
      </c>
      <c r="J17" s="96">
        <f>IF(RES_hh_fech!J17=0,0,RES_hh_fech!J17/RES_summary!J$19)</f>
        <v>30.406831664189454</v>
      </c>
      <c r="K17" s="96">
        <f>IF(RES_hh_fech!K17=0,0,RES_hh_fech!K17/RES_summary!K$19)</f>
        <v>30.91336230974775</v>
      </c>
      <c r="L17" s="96">
        <f>IF(RES_hh_fech!L17=0,0,RES_hh_fech!L17/RES_summary!L$19)</f>
        <v>30.953673670691526</v>
      </c>
      <c r="M17" s="96">
        <f>IF(RES_hh_fech!M17=0,0,RES_hh_fech!M17/RES_summary!M$19)</f>
        <v>31.681915243466165</v>
      </c>
      <c r="N17" s="96">
        <f>IF(RES_hh_fech!N17=0,0,RES_hh_fech!N17/RES_summary!N$19)</f>
        <v>32.056181285576038</v>
      </c>
      <c r="O17" s="96">
        <f>IF(RES_hh_fech!O17=0,0,RES_hh_fech!O17/RES_summary!O$19)</f>
        <v>30.613071944599259</v>
      </c>
      <c r="P17" s="96">
        <f>IF(RES_hh_fech!P17=0,0,RES_hh_fech!P17/RES_summary!P$19)</f>
        <v>30.605293509504175</v>
      </c>
      <c r="Q17" s="96">
        <f>IF(RES_hh_fech!Q17=0,0,RES_hh_fech!Q17/RES_summary!Q$19)</f>
        <v>30.151776333004531</v>
      </c>
    </row>
    <row r="18" spans="1:17" ht="12" customHeight="1" x14ac:dyDescent="0.25">
      <c r="A18" s="87" t="s">
        <v>58</v>
      </c>
      <c r="B18" s="95">
        <f>IF(RES_hh_fech!B18=0,0,RES_hh_fech!B18/RES_summary!B$19)</f>
        <v>35.726371724086107</v>
      </c>
      <c r="C18" s="95">
        <f>IF(RES_hh_fech!C18=0,0,RES_hh_fech!C18/RES_summary!C$19)</f>
        <v>36.726423675343078</v>
      </c>
      <c r="D18" s="95">
        <f>IF(RES_hh_fech!D18=0,0,RES_hh_fech!D18/RES_summary!D$19)</f>
        <v>36.943340231387332</v>
      </c>
      <c r="E18" s="95">
        <f>IF(RES_hh_fech!E18=0,0,RES_hh_fech!E18/RES_summary!E$19)</f>
        <v>38.604915845774869</v>
      </c>
      <c r="F18" s="95">
        <f>IF(RES_hh_fech!F18=0,0,RES_hh_fech!F18/RES_summary!F$19)</f>
        <v>38.531931148679476</v>
      </c>
      <c r="G18" s="95">
        <f>IF(RES_hh_fech!G18=0,0,RES_hh_fech!G18/RES_summary!G$19)</f>
        <v>38.908305181773756</v>
      </c>
      <c r="H18" s="95">
        <f>IF(RES_hh_fech!H18=0,0,RES_hh_fech!H18/RES_summary!H$19)</f>
        <v>40.209660473270382</v>
      </c>
      <c r="I18" s="95">
        <f>IF(RES_hh_fech!I18=0,0,RES_hh_fech!I18/RES_summary!I$19)</f>
        <v>40.237842030940108</v>
      </c>
      <c r="J18" s="95">
        <f>IF(RES_hh_fech!J18=0,0,RES_hh_fech!J18/RES_summary!J$19)</f>
        <v>41.183043253179029</v>
      </c>
      <c r="K18" s="95">
        <f>IF(RES_hh_fech!K18=0,0,RES_hh_fech!K18/RES_summary!K$19)</f>
        <v>41.516861335536568</v>
      </c>
      <c r="L18" s="95">
        <f>IF(RES_hh_fech!L18=0,0,RES_hh_fech!L18/RES_summary!L$19)</f>
        <v>41.96914741517287</v>
      </c>
      <c r="M18" s="95">
        <f>IF(RES_hh_fech!M18=0,0,RES_hh_fech!M18/RES_summary!M$19)</f>
        <v>42.386658536047705</v>
      </c>
      <c r="N18" s="95">
        <f>IF(RES_hh_fech!N18=0,0,RES_hh_fech!N18/RES_summary!N$19)</f>
        <v>42.857076632102888</v>
      </c>
      <c r="O18" s="95">
        <f>IF(RES_hh_fech!O18=0,0,RES_hh_fech!O18/RES_summary!O$19)</f>
        <v>43.026716411859631</v>
      </c>
      <c r="P18" s="95">
        <f>IF(RES_hh_fech!P18=0,0,RES_hh_fech!P18/RES_summary!P$19)</f>
        <v>41.136170542187543</v>
      </c>
      <c r="Q18" s="95">
        <f>IF(RES_hh_fech!Q18=0,0,RES_hh_fech!Q18/RES_summary!Q$19)</f>
        <v>42.766296907587517</v>
      </c>
    </row>
    <row r="19" spans="1:17" s="28" customFormat="1" ht="12" customHeight="1" x14ac:dyDescent="0.25">
      <c r="A19" s="87" t="s">
        <v>84</v>
      </c>
      <c r="B19" s="95">
        <f>IF(RES_hh_fech!B19=0,0,RES_hh_fech!B19/RES_summary!B$19)</f>
        <v>30.291096085403751</v>
      </c>
      <c r="C19" s="95">
        <f>IF(RES_hh_fech!C19=0,0,RES_hh_fech!C19/RES_summary!C$19)</f>
        <v>31.14072878939827</v>
      </c>
      <c r="D19" s="95">
        <f>IF(RES_hh_fech!D19=0,0,RES_hh_fech!D19/RES_summary!D$19)</f>
        <v>31.323874929675398</v>
      </c>
      <c r="E19" s="95">
        <f>IF(RES_hh_fech!E19=0,0,RES_hh_fech!E19/RES_summary!E$19)</f>
        <v>32.511652918181014</v>
      </c>
      <c r="F19" s="95">
        <f>IF(RES_hh_fech!F19=0,0,RES_hh_fech!F19/RES_summary!F$19)</f>
        <v>32.826010004278324</v>
      </c>
      <c r="G19" s="95">
        <f>IF(RES_hh_fech!G19=0,0,RES_hh_fech!G19/RES_summary!G$19)</f>
        <v>32.990938315353389</v>
      </c>
      <c r="H19" s="95">
        <f>IF(RES_hh_fech!H19=0,0,RES_hh_fech!H19/RES_summary!H$19)</f>
        <v>34.09346944143384</v>
      </c>
      <c r="I19" s="95">
        <f>IF(RES_hh_fech!I19=0,0,RES_hh_fech!I19/RES_summary!I$19)</f>
        <v>34.117245786676463</v>
      </c>
      <c r="J19" s="95">
        <f>IF(RES_hh_fech!J19=0,0,RES_hh_fech!J19/RES_summary!J$19)</f>
        <v>34.697574758068747</v>
      </c>
      <c r="K19" s="95">
        <f>IF(RES_hh_fech!K19=0,0,RES_hh_fech!K19/RES_summary!K$19)</f>
        <v>35.370044309007582</v>
      </c>
      <c r="L19" s="95">
        <f>IF(RES_hh_fech!L19=0,0,RES_hh_fech!L19/RES_summary!L$19)</f>
        <v>35.584540461961069</v>
      </c>
      <c r="M19" s="95">
        <f>IF(RES_hh_fech!M19=0,0,RES_hh_fech!M19/RES_summary!M$19)</f>
        <v>35.622646558707359</v>
      </c>
      <c r="N19" s="95">
        <f>IF(RES_hh_fech!N19=0,0,RES_hh_fech!N19/RES_summary!N$19)</f>
        <v>35.69909472876072</v>
      </c>
      <c r="O19" s="95">
        <f>IF(RES_hh_fech!O19=0,0,RES_hh_fech!O19/RES_summary!O$19)</f>
        <v>33.694433117192652</v>
      </c>
      <c r="P19" s="95">
        <f>IF(RES_hh_fech!P19=0,0,RES_hh_fech!P19/RES_summary!P$19)</f>
        <v>33.42155338821857</v>
      </c>
      <c r="Q19" s="95">
        <f>IF(RES_hh_fech!Q19=0,0,RES_hh_fech!Q19/RES_summary!Q$19)</f>
        <v>32.768440683850628</v>
      </c>
    </row>
    <row r="20" spans="1:17" ht="12" customHeight="1" x14ac:dyDescent="0.25">
      <c r="A20" s="87" t="s">
        <v>110</v>
      </c>
      <c r="B20" s="95">
        <f>IF(RES_hh_fech!B20=0,0,RES_hh_fech!B20/RES_summary!B$19)</f>
        <v>0</v>
      </c>
      <c r="C20" s="95">
        <f>IF(RES_hh_fech!C20=0,0,RES_hh_fech!C20/RES_summary!C$19)</f>
        <v>0</v>
      </c>
      <c r="D20" s="95">
        <f>IF(RES_hh_fech!D20=0,0,RES_hh_fech!D20/RES_summary!D$19)</f>
        <v>0</v>
      </c>
      <c r="E20" s="95">
        <f>IF(RES_hh_fech!E20=0,0,RES_hh_fech!E20/RES_summary!E$19)</f>
        <v>0</v>
      </c>
      <c r="F20" s="95">
        <f>IF(RES_hh_fech!F20=0,0,RES_hh_fech!F20/RES_summary!F$19)</f>
        <v>0</v>
      </c>
      <c r="G20" s="95">
        <f>IF(RES_hh_fech!G20=0,0,RES_hh_fech!G20/RES_summary!G$19)</f>
        <v>35.382664163405174</v>
      </c>
      <c r="H20" s="95">
        <f>IF(RES_hh_fech!H20=0,0,RES_hh_fech!H20/RES_summary!H$19)</f>
        <v>33.592291088269342</v>
      </c>
      <c r="I20" s="95">
        <f>IF(RES_hh_fech!I20=0,0,RES_hh_fech!I20/RES_summary!I$19)</f>
        <v>35.097109791571114</v>
      </c>
      <c r="J20" s="95">
        <f>IF(RES_hh_fech!J20=0,0,RES_hh_fech!J20/RES_summary!J$19)</f>
        <v>35.688650080529271</v>
      </c>
      <c r="K20" s="95">
        <f>IF(RES_hh_fech!K20=0,0,RES_hh_fech!K20/RES_summary!K$19)</f>
        <v>36.380789942922149</v>
      </c>
      <c r="L20" s="95">
        <f>IF(RES_hh_fech!L20=0,0,RES_hh_fech!L20/RES_summary!L$19)</f>
        <v>36.602454313606977</v>
      </c>
      <c r="M20" s="95">
        <f>IF(RES_hh_fech!M20=0,0,RES_hh_fech!M20/RES_summary!M$19)</f>
        <v>37.027039324030234</v>
      </c>
      <c r="N20" s="95">
        <f>IF(RES_hh_fech!N20=0,0,RES_hh_fech!N20/RES_summary!N$19)</f>
        <v>39.194374704387357</v>
      </c>
      <c r="O20" s="95">
        <f>IF(RES_hh_fech!O20=0,0,RES_hh_fech!O20/RES_summary!O$19)</f>
        <v>33.885032789146557</v>
      </c>
      <c r="P20" s="95">
        <f>IF(RES_hh_fech!P20=0,0,RES_hh_fech!P20/RES_summary!P$19)</f>
        <v>38.875875223511478</v>
      </c>
      <c r="Q20" s="95">
        <f>IF(RES_hh_fech!Q20=0,0,RES_hh_fech!Q20/RES_summary!Q$19)</f>
        <v>34.962191288841481</v>
      </c>
    </row>
    <row r="21" spans="1:17" ht="12" customHeight="1" x14ac:dyDescent="0.25">
      <c r="A21" s="87" t="s">
        <v>109</v>
      </c>
      <c r="B21" s="95">
        <f>IF(RES_hh_fech!B21=0,0,RES_hh_fech!B21/RES_summary!B$19)</f>
        <v>29.110812160981965</v>
      </c>
      <c r="C21" s="95">
        <f>IF(RES_hh_fech!C21=0,0,RES_hh_fech!C21/RES_summary!C$19)</f>
        <v>29.863373891583855</v>
      </c>
      <c r="D21" s="95">
        <f>IF(RES_hh_fech!D21=0,0,RES_hh_fech!D21/RES_summary!D$19)</f>
        <v>30.071121013330853</v>
      </c>
      <c r="E21" s="95">
        <f>IF(RES_hh_fech!E21=0,0,RES_hh_fech!E21/RES_summary!E$19)</f>
        <v>31.210989625638032</v>
      </c>
      <c r="F21" s="95">
        <f>IF(RES_hh_fech!F21=0,0,RES_hh_fech!F21/RES_summary!F$19)</f>
        <v>31.513391335100572</v>
      </c>
      <c r="G21" s="95">
        <f>IF(RES_hh_fech!G21=0,0,RES_hh_fech!G21/RES_summary!G$19)</f>
        <v>32.090616542256711</v>
      </c>
      <c r="H21" s="95">
        <f>IF(RES_hh_fech!H21=0,0,RES_hh_fech!H21/RES_summary!H$19)</f>
        <v>32.298154242057187</v>
      </c>
      <c r="I21" s="95">
        <f>IF(RES_hh_fech!I21=0,0,RES_hh_fech!I21/RES_summary!I$19)</f>
        <v>33.29552472380189</v>
      </c>
      <c r="J21" s="95">
        <f>IF(RES_hh_fech!J21=0,0,RES_hh_fech!J21/RES_summary!J$19)</f>
        <v>33.17156153666695</v>
      </c>
      <c r="K21" s="95">
        <f>IF(RES_hh_fech!K21=0,0,RES_hh_fech!K21/RES_summary!K$19)</f>
        <v>33.535301368791899</v>
      </c>
      <c r="L21" s="95">
        <f>IF(RES_hh_fech!L21=0,0,RES_hh_fech!L21/RES_summary!L$19)</f>
        <v>34.161489527415412</v>
      </c>
      <c r="M21" s="95">
        <f>IF(RES_hh_fech!M21=0,0,RES_hh_fech!M21/RES_summary!M$19)</f>
        <v>34.580856765703551</v>
      </c>
      <c r="N21" s="95">
        <f>IF(RES_hh_fech!N21=0,0,RES_hh_fech!N21/RES_summary!N$19)</f>
        <v>34.962370393547204</v>
      </c>
      <c r="O21" s="95">
        <f>IF(RES_hh_fech!O21=0,0,RES_hh_fech!O21/RES_summary!O$19)</f>
        <v>33.342347551527432</v>
      </c>
      <c r="P21" s="95">
        <f>IF(RES_hh_fech!P21=0,0,RES_hh_fech!P21/RES_summary!P$19)</f>
        <v>33.297441259116439</v>
      </c>
      <c r="Q21" s="95">
        <f>IF(RES_hh_fech!Q21=0,0,RES_hh_fech!Q21/RES_summary!Q$19)</f>
        <v>32.878217354367521</v>
      </c>
    </row>
    <row r="22" spans="1:17" ht="12" customHeight="1" x14ac:dyDescent="0.25">
      <c r="A22" s="87" t="s">
        <v>55</v>
      </c>
      <c r="B22" s="95">
        <f>IF(RES_hh_fech!B22=0,0,RES_hh_fech!B22/RES_summary!B$19)</f>
        <v>36.3494594027202</v>
      </c>
      <c r="C22" s="95">
        <f>IF(RES_hh_fech!C22=0,0,RES_hh_fech!C22/RES_summary!C$19)</f>
        <v>37.36925680880249</v>
      </c>
      <c r="D22" s="95">
        <f>IF(RES_hh_fech!D22=0,0,RES_hh_fech!D22/RES_summary!D$19)</f>
        <v>37.539759515284267</v>
      </c>
      <c r="E22" s="95">
        <f>IF(RES_hh_fech!E22=0,0,RES_hh_fech!E22/RES_summary!E$19)</f>
        <v>38.911439644498842</v>
      </c>
      <c r="F22" s="95">
        <f>IF(RES_hh_fech!F22=0,0,RES_hh_fech!F22/RES_summary!F$19)</f>
        <v>39.908029765230125</v>
      </c>
      <c r="G22" s="95">
        <f>IF(RES_hh_fech!G22=0,0,RES_hh_fech!G22/RES_summary!G$19)</f>
        <v>40.263679198542022</v>
      </c>
      <c r="H22" s="95">
        <f>IF(RES_hh_fech!H22=0,0,RES_hh_fech!H22/RES_summary!H$19)</f>
        <v>40.587620543813657</v>
      </c>
      <c r="I22" s="95">
        <f>IF(RES_hh_fech!I22=0,0,RES_hh_fech!I22/RES_summary!I$19)</f>
        <v>40.940014514566187</v>
      </c>
      <c r="J22" s="95">
        <f>IF(RES_hh_fech!J22=0,0,RES_hh_fech!J22/RES_summary!J$19)</f>
        <v>41.744693597328265</v>
      </c>
      <c r="K22" s="95">
        <f>IF(RES_hh_fech!K22=0,0,RES_hh_fech!K22/RES_summary!K$19)</f>
        <v>42.881047012748255</v>
      </c>
      <c r="L22" s="95">
        <f>IF(RES_hh_fech!L22=0,0,RES_hh_fech!L22/RES_summary!L$19)</f>
        <v>42.23049544154231</v>
      </c>
      <c r="M22" s="95">
        <f>IF(RES_hh_fech!M22=0,0,RES_hh_fech!M22/RES_summary!M$19)</f>
        <v>43.126672488317517</v>
      </c>
      <c r="N22" s="95">
        <f>IF(RES_hh_fech!N22=0,0,RES_hh_fech!N22/RES_summary!N$19)</f>
        <v>43.475808933275111</v>
      </c>
      <c r="O22" s="95">
        <f>IF(RES_hh_fech!O22=0,0,RES_hh_fech!O22/RES_summary!O$19)</f>
        <v>41.339596859197179</v>
      </c>
      <c r="P22" s="95">
        <f>IF(RES_hh_fech!P22=0,0,RES_hh_fech!P22/RES_summary!P$19)</f>
        <v>41.10312278273733</v>
      </c>
      <c r="Q22" s="95">
        <f>IF(RES_hh_fech!Q22=0,0,RES_hh_fech!Q22/RES_summary!Q$19)</f>
        <v>40.447900279047253</v>
      </c>
    </row>
    <row r="23" spans="1:17" ht="12" customHeight="1" x14ac:dyDescent="0.25">
      <c r="A23" s="87" t="s">
        <v>79</v>
      </c>
      <c r="B23" s="95">
        <f>IF(RES_hh_fech!B23=0,0,RES_hh_fech!B23/RES_summary!B$19)</f>
        <v>0</v>
      </c>
      <c r="C23" s="95">
        <f>IF(RES_hh_fech!C23=0,0,RES_hh_fech!C23/RES_summary!C$19)</f>
        <v>0</v>
      </c>
      <c r="D23" s="95">
        <f>IF(RES_hh_fech!D23=0,0,RES_hh_fech!D23/RES_summary!D$19)</f>
        <v>0</v>
      </c>
      <c r="E23" s="95">
        <f>IF(RES_hh_fech!E23=0,0,RES_hh_fech!E23/RES_summary!E$19)</f>
        <v>0</v>
      </c>
      <c r="F23" s="95">
        <f>IF(RES_hh_fech!F23=0,0,RES_hh_fech!F23/RES_summary!F$19)</f>
        <v>0</v>
      </c>
      <c r="G23" s="95">
        <f>IF(RES_hh_fech!G23=0,0,RES_hh_fech!G23/RES_summary!G$19)</f>
        <v>0</v>
      </c>
      <c r="H23" s="95">
        <f>IF(RES_hh_fech!H23=0,0,RES_hh_fech!H23/RES_summary!H$19)</f>
        <v>0</v>
      </c>
      <c r="I23" s="95">
        <f>IF(RES_hh_fech!I23=0,0,RES_hh_fech!I23/RES_summary!I$19)</f>
        <v>0</v>
      </c>
      <c r="J23" s="95">
        <f>IF(RES_hh_fech!J23=0,0,RES_hh_fech!J23/RES_summary!J$19)</f>
        <v>0</v>
      </c>
      <c r="K23" s="95">
        <f>IF(RES_hh_fech!K23=0,0,RES_hh_fech!K23/RES_summary!K$19)</f>
        <v>0</v>
      </c>
      <c r="L23" s="95">
        <f>IF(RES_hh_fech!L23=0,0,RES_hh_fech!L23/RES_summary!L$19)</f>
        <v>0</v>
      </c>
      <c r="M23" s="95">
        <f>IF(RES_hh_fech!M23=0,0,RES_hh_fech!M23/RES_summary!M$19)</f>
        <v>0</v>
      </c>
      <c r="N23" s="95">
        <f>IF(RES_hh_fech!N23=0,0,RES_hh_fech!N23/RES_summary!N$19)</f>
        <v>0</v>
      </c>
      <c r="O23" s="95">
        <f>IF(RES_hh_fech!O23=0,0,RES_hh_fech!O23/RES_summary!O$19)</f>
        <v>0</v>
      </c>
      <c r="P23" s="95">
        <f>IF(RES_hh_fech!P23=0,0,RES_hh_fech!P23/RES_summary!P$19)</f>
        <v>0</v>
      </c>
      <c r="Q23" s="95">
        <f>IF(RES_hh_fech!Q23=0,0,RES_hh_fech!Q23/RES_summary!Q$19)</f>
        <v>0</v>
      </c>
    </row>
    <row r="24" spans="1:17" ht="12" customHeight="1" x14ac:dyDescent="0.25">
      <c r="A24" s="87" t="s">
        <v>61</v>
      </c>
      <c r="B24" s="95">
        <f>IF(RES_hh_fech!B24=0,0,RES_hh_fech!B24/RES_summary!B$19)</f>
        <v>18.480427511188655</v>
      </c>
      <c r="C24" s="95">
        <f>IF(RES_hh_fech!C24=0,0,RES_hh_fech!C24/RES_summary!C$19)</f>
        <v>19.046772183347901</v>
      </c>
      <c r="D24" s="95">
        <f>IF(RES_hh_fech!D24=0,0,RES_hh_fech!D24/RES_summary!D$19)</f>
        <v>19.478924562871956</v>
      </c>
      <c r="E24" s="95">
        <f>IF(RES_hh_fech!E24=0,0,RES_hh_fech!E24/RES_summary!E$19)</f>
        <v>19.98542528946551</v>
      </c>
      <c r="F24" s="95">
        <f>IF(RES_hh_fech!F24=0,0,RES_hh_fech!F24/RES_summary!F$19)</f>
        <v>20.22998949534675</v>
      </c>
      <c r="G24" s="95">
        <f>IF(RES_hh_fech!G24=0,0,RES_hh_fech!G24/RES_summary!G$19)</f>
        <v>20.382787163285339</v>
      </c>
      <c r="H24" s="95">
        <f>IF(RES_hh_fech!H24=0,0,RES_hh_fech!H24/RES_summary!H$19)</f>
        <v>21.118952674862875</v>
      </c>
      <c r="I24" s="95">
        <f>IF(RES_hh_fech!I24=0,0,RES_hh_fech!I24/RES_summary!I$19)</f>
        <v>21.187021746954102</v>
      </c>
      <c r="J24" s="95">
        <f>IF(RES_hh_fech!J24=0,0,RES_hh_fech!J24/RES_summary!J$19)</f>
        <v>21.602921307784786</v>
      </c>
      <c r="K24" s="95">
        <f>IF(RES_hh_fech!K24=0,0,RES_hh_fech!K24/RES_summary!K$19)</f>
        <v>22.108138684454147</v>
      </c>
      <c r="L24" s="95">
        <f>IF(RES_hh_fech!L24=0,0,RES_hh_fech!L24/RES_summary!L$19)</f>
        <v>22.743390772037237</v>
      </c>
      <c r="M24" s="95">
        <f>IF(RES_hh_fech!M24=0,0,RES_hh_fech!M24/RES_summary!M$19)</f>
        <v>22.369763333959881</v>
      </c>
      <c r="N24" s="95">
        <f>IF(RES_hh_fech!N24=0,0,RES_hh_fech!N24/RES_summary!N$19)</f>
        <v>22.695769483380065</v>
      </c>
      <c r="O24" s="95">
        <f>IF(RES_hh_fech!O24=0,0,RES_hh_fech!O24/RES_summary!O$19)</f>
        <v>22.152864413341426</v>
      </c>
      <c r="P24" s="95">
        <f>IF(RES_hh_fech!P24=0,0,RES_hh_fech!P24/RES_summary!P$19)</f>
        <v>22.084419002753577</v>
      </c>
      <c r="Q24" s="95">
        <f>IF(RES_hh_fech!Q24=0,0,RES_hh_fech!Q24/RES_summary!Q$19)</f>
        <v>21.951459685450512</v>
      </c>
    </row>
    <row r="25" spans="1:17" ht="12" customHeight="1" x14ac:dyDescent="0.25">
      <c r="A25" s="51" t="s">
        <v>60</v>
      </c>
      <c r="B25" s="22">
        <f>IF(RES_hh_fech!B25=0,0,RES_hh_fech!B25/RES_summary!B$19)</f>
        <v>24.582855430713174</v>
      </c>
      <c r="C25" s="22">
        <f>IF(RES_hh_fech!C25=0,0,RES_hh_fech!C25/RES_summary!C$19)</f>
        <v>25.385256303632922</v>
      </c>
      <c r="D25" s="22">
        <f>IF(RES_hh_fech!D25=0,0,RES_hh_fech!D25/RES_summary!D$19)</f>
        <v>23.436786709230557</v>
      </c>
      <c r="E25" s="22">
        <f>IF(RES_hh_fech!E25=0,0,RES_hh_fech!E25/RES_summary!E$19)</f>
        <v>27.246053362058653</v>
      </c>
      <c r="F25" s="22">
        <f>IF(RES_hh_fech!F25=0,0,RES_hh_fech!F25/RES_summary!F$19)</f>
        <v>27.408855249475575</v>
      </c>
      <c r="G25" s="22">
        <f>IF(RES_hh_fech!G25=0,0,RES_hh_fech!G25/RES_summary!G$19)</f>
        <v>27.117476281969573</v>
      </c>
      <c r="H25" s="22">
        <f>IF(RES_hh_fech!H25=0,0,RES_hh_fech!H25/RES_summary!H$19)</f>
        <v>33.518881983080774</v>
      </c>
      <c r="I25" s="22">
        <f>IF(RES_hh_fech!I25=0,0,RES_hh_fech!I25/RES_summary!I$19)</f>
        <v>31.098187829040665</v>
      </c>
      <c r="J25" s="22">
        <f>IF(RES_hh_fech!J25=0,0,RES_hh_fech!J25/RES_summary!J$19)</f>
        <v>33.49599709134084</v>
      </c>
      <c r="K25" s="22">
        <f>IF(RES_hh_fech!K25=0,0,RES_hh_fech!K25/RES_summary!K$19)</f>
        <v>32.342401249863535</v>
      </c>
      <c r="L25" s="22">
        <f>IF(RES_hh_fech!L25=0,0,RES_hh_fech!L25/RES_summary!L$19)</f>
        <v>28.144527327499894</v>
      </c>
      <c r="M25" s="22">
        <f>IF(RES_hh_fech!M25=0,0,RES_hh_fech!M25/RES_summary!M$19)</f>
        <v>34.906037602173889</v>
      </c>
      <c r="N25" s="22">
        <f>IF(RES_hh_fech!N25=0,0,RES_hh_fech!N25/RES_summary!N$19)</f>
        <v>35.125250596336102</v>
      </c>
      <c r="O25" s="22">
        <f>IF(RES_hh_fech!O25=0,0,RES_hh_fech!O25/RES_summary!O$19)</f>
        <v>27.00401381724323</v>
      </c>
      <c r="P25" s="22">
        <f>IF(RES_hh_fech!P25=0,0,RES_hh_fech!P25/RES_summary!P$19)</f>
        <v>30.081472458016378</v>
      </c>
      <c r="Q25" s="22">
        <f>IF(RES_hh_fech!Q25=0,0,RES_hh_fech!Q25/RES_summary!Q$19)</f>
        <v>28.227957926812856</v>
      </c>
    </row>
    <row r="26" spans="1:17" ht="12" customHeight="1" x14ac:dyDescent="0.25">
      <c r="A26" s="49" t="s">
        <v>59</v>
      </c>
      <c r="B26" s="18">
        <f>IF(RES_hh_fech!B26=0,0,RES_hh_fech!B26/RES_summary!B$19)</f>
        <v>0</v>
      </c>
      <c r="C26" s="18">
        <f>IF(RES_hh_fech!C26=0,0,RES_hh_fech!C26/RES_summary!C$19)</f>
        <v>0</v>
      </c>
      <c r="D26" s="18">
        <f>IF(RES_hh_fech!D26=0,0,RES_hh_fech!D26/RES_summary!D$19)</f>
        <v>0</v>
      </c>
      <c r="E26" s="18">
        <f>IF(RES_hh_fech!E26=0,0,RES_hh_fech!E26/RES_summary!E$19)</f>
        <v>0</v>
      </c>
      <c r="F26" s="18">
        <f>IF(RES_hh_fech!F26=0,0,RES_hh_fech!F26/RES_summary!F$19)</f>
        <v>0</v>
      </c>
      <c r="G26" s="18">
        <f>IF(RES_hh_fech!G26=0,0,RES_hh_fech!G26/RES_summary!G$19)</f>
        <v>0</v>
      </c>
      <c r="H26" s="18">
        <f>IF(RES_hh_fech!H26=0,0,RES_hh_fech!H26/RES_summary!H$19)</f>
        <v>0</v>
      </c>
      <c r="I26" s="18">
        <f>IF(RES_hh_fech!I26=0,0,RES_hh_fech!I26/RES_summary!I$19)</f>
        <v>0</v>
      </c>
      <c r="J26" s="18">
        <f>IF(RES_hh_fech!J26=0,0,RES_hh_fech!J26/RES_summary!J$19)</f>
        <v>0</v>
      </c>
      <c r="K26" s="18">
        <f>IF(RES_hh_fech!K26=0,0,RES_hh_fech!K26/RES_summary!K$19)</f>
        <v>0</v>
      </c>
      <c r="L26" s="18">
        <f>IF(RES_hh_fech!L26=0,0,RES_hh_fech!L26/RES_summary!L$19)</f>
        <v>0</v>
      </c>
      <c r="M26" s="18">
        <f>IF(RES_hh_fech!M26=0,0,RES_hh_fech!M26/RES_summary!M$19)</f>
        <v>0</v>
      </c>
      <c r="N26" s="18">
        <f>IF(RES_hh_fech!N26=0,0,RES_hh_fech!N26/RES_summary!N$19)</f>
        <v>0</v>
      </c>
      <c r="O26" s="18">
        <f>IF(RES_hh_fech!O26=0,0,RES_hh_fech!O26/RES_summary!O$19)</f>
        <v>0</v>
      </c>
      <c r="P26" s="18">
        <f>IF(RES_hh_fech!P26=0,0,RES_hh_fech!P26/RES_summary!P$19)</f>
        <v>0</v>
      </c>
      <c r="Q26" s="18">
        <f>IF(RES_hh_fech!Q26=0,0,RES_hh_fech!Q26/RES_summary!Q$19)</f>
        <v>0</v>
      </c>
    </row>
    <row r="27" spans="1:17" ht="12.95" customHeight="1" x14ac:dyDescent="0.25">
      <c r="A27" s="89" t="s">
        <v>62</v>
      </c>
      <c r="B27" s="96">
        <f>IF(RES_hh_fech!B27=0,0,RES_hh_fech!B27/RES_summary!B$19)</f>
        <v>15.339641226378212</v>
      </c>
      <c r="C27" s="96">
        <f>IF(RES_hh_fech!C27=0,0,RES_hh_fech!C27/RES_summary!C$19)</f>
        <v>15.484746179407223</v>
      </c>
      <c r="D27" s="96">
        <f>IF(RES_hh_fech!D27=0,0,RES_hh_fech!D27/RES_summary!D$19)</f>
        <v>15.238467138559317</v>
      </c>
      <c r="E27" s="96">
        <f>IF(RES_hh_fech!E27=0,0,RES_hh_fech!E27/RES_summary!E$19)</f>
        <v>15.501019953152261</v>
      </c>
      <c r="F27" s="96">
        <f>IF(RES_hh_fech!F27=0,0,RES_hh_fech!F27/RES_summary!F$19)</f>
        <v>15.600749457699854</v>
      </c>
      <c r="G27" s="96">
        <f>IF(RES_hh_fech!G27=0,0,RES_hh_fech!G27/RES_summary!G$19)</f>
        <v>15.588059272155991</v>
      </c>
      <c r="H27" s="96">
        <f>IF(RES_hh_fech!H27=0,0,RES_hh_fech!H27/RES_summary!H$19)</f>
        <v>16.394312731660062</v>
      </c>
      <c r="I27" s="96">
        <f>IF(RES_hh_fech!I27=0,0,RES_hh_fech!I27/RES_summary!I$19)</f>
        <v>15.340694153825588</v>
      </c>
      <c r="J27" s="96">
        <f>IF(RES_hh_fech!J27=0,0,RES_hh_fech!J27/RES_summary!J$19)</f>
        <v>16.29380285092137</v>
      </c>
      <c r="K27" s="96">
        <f>IF(RES_hh_fech!K27=0,0,RES_hh_fech!K27/RES_summary!K$19)</f>
        <v>15.970442601828985</v>
      </c>
      <c r="L27" s="96">
        <f>IF(RES_hh_fech!L27=0,0,RES_hh_fech!L27/RES_summary!L$19)</f>
        <v>15.499057286480143</v>
      </c>
      <c r="M27" s="96">
        <f>IF(RES_hh_fech!M27=0,0,RES_hh_fech!M27/RES_summary!M$19)</f>
        <v>16.188591448431527</v>
      </c>
      <c r="N27" s="96">
        <f>IF(RES_hh_fech!N27=0,0,RES_hh_fech!N27/RES_summary!N$19)</f>
        <v>16.577951830658602</v>
      </c>
      <c r="O27" s="96">
        <f>IF(RES_hh_fech!O27=0,0,RES_hh_fech!O27/RES_summary!O$19)</f>
        <v>15.527291975043193</v>
      </c>
      <c r="P27" s="96">
        <f>IF(RES_hh_fech!P27=0,0,RES_hh_fech!P27/RES_summary!P$19)</f>
        <v>15.732031711026483</v>
      </c>
      <c r="Q27" s="96">
        <f>IF(RES_hh_fech!Q27=0,0,RES_hh_fech!Q27/RES_summary!Q$19)</f>
        <v>15.503992062640272</v>
      </c>
    </row>
    <row r="28" spans="1:17" ht="12" customHeight="1" x14ac:dyDescent="0.25">
      <c r="A28" s="87" t="s">
        <v>58</v>
      </c>
      <c r="B28" s="95">
        <f>IF(RES_hh_fech!B28=0,0,RES_hh_fech!B28/RES_summary!B$19)</f>
        <v>0</v>
      </c>
      <c r="C28" s="95">
        <f>IF(RES_hh_fech!C28=0,0,RES_hh_fech!C28/RES_summary!C$19)</f>
        <v>0</v>
      </c>
      <c r="D28" s="95">
        <f>IF(RES_hh_fech!D28=0,0,RES_hh_fech!D28/RES_summary!D$19)</f>
        <v>0</v>
      </c>
      <c r="E28" s="95">
        <f>IF(RES_hh_fech!E28=0,0,RES_hh_fech!E28/RES_summary!E$19)</f>
        <v>0</v>
      </c>
      <c r="F28" s="95">
        <f>IF(RES_hh_fech!F28=0,0,RES_hh_fech!F28/RES_summary!F$19)</f>
        <v>0</v>
      </c>
      <c r="G28" s="95">
        <f>IF(RES_hh_fech!G28=0,0,RES_hh_fech!G28/RES_summary!G$19)</f>
        <v>0</v>
      </c>
      <c r="H28" s="95">
        <f>IF(RES_hh_fech!H28=0,0,RES_hh_fech!H28/RES_summary!H$19)</f>
        <v>0</v>
      </c>
      <c r="I28" s="95">
        <f>IF(RES_hh_fech!I28=0,0,RES_hh_fech!I28/RES_summary!I$19)</f>
        <v>0</v>
      </c>
      <c r="J28" s="95">
        <f>IF(RES_hh_fech!J28=0,0,RES_hh_fech!J28/RES_summary!J$19)</f>
        <v>0</v>
      </c>
      <c r="K28" s="95">
        <f>IF(RES_hh_fech!K28=0,0,RES_hh_fech!K28/RES_summary!K$19)</f>
        <v>0</v>
      </c>
      <c r="L28" s="95">
        <f>IF(RES_hh_fech!L28=0,0,RES_hh_fech!L28/RES_summary!L$19)</f>
        <v>0</v>
      </c>
      <c r="M28" s="95">
        <f>IF(RES_hh_fech!M28=0,0,RES_hh_fech!M28/RES_summary!M$19)</f>
        <v>0</v>
      </c>
      <c r="N28" s="95">
        <f>IF(RES_hh_fech!N28=0,0,RES_hh_fech!N28/RES_summary!N$19)</f>
        <v>0</v>
      </c>
      <c r="O28" s="95">
        <f>IF(RES_hh_fech!O28=0,0,RES_hh_fech!O28/RES_summary!O$19)</f>
        <v>0</v>
      </c>
      <c r="P28" s="95">
        <f>IF(RES_hh_fech!P28=0,0,RES_hh_fech!P28/RES_summary!P$19)</f>
        <v>0</v>
      </c>
      <c r="Q28" s="95">
        <f>IF(RES_hh_fech!Q28=0,0,RES_hh_fech!Q28/RES_summary!Q$19)</f>
        <v>0</v>
      </c>
    </row>
    <row r="29" spans="1:17" s="28" customFormat="1" ht="12" customHeight="1" x14ac:dyDescent="0.25">
      <c r="A29" s="87" t="s">
        <v>84</v>
      </c>
      <c r="B29" s="95">
        <f>IF(RES_hh_fech!B29=0,0,RES_hh_fech!B29/RES_summary!B$19)</f>
        <v>19.358199635398332</v>
      </c>
      <c r="C29" s="95">
        <f>IF(RES_hh_fech!C29=0,0,RES_hh_fech!C29/RES_summary!C$19)</f>
        <v>19.651544250046346</v>
      </c>
      <c r="D29" s="95">
        <f>IF(RES_hh_fech!D29=0,0,RES_hh_fech!D29/RES_summary!D$19)</f>
        <v>19.408059836253937</v>
      </c>
      <c r="E29" s="95">
        <f>IF(RES_hh_fech!E29=0,0,RES_hh_fech!E29/RES_summary!E$19)</f>
        <v>19.761030595447291</v>
      </c>
      <c r="F29" s="95">
        <f>IF(RES_hh_fech!F29=0,0,RES_hh_fech!F29/RES_summary!F$19)</f>
        <v>20.13360356643819</v>
      </c>
      <c r="G29" s="95">
        <f>IF(RES_hh_fech!G29=0,0,RES_hh_fech!G29/RES_summary!G$19)</f>
        <v>20.065109179366296</v>
      </c>
      <c r="H29" s="95">
        <f>IF(RES_hh_fech!H29=0,0,RES_hh_fech!H29/RES_summary!H$19)</f>
        <v>21.209091532216437</v>
      </c>
      <c r="I29" s="95">
        <f>IF(RES_hh_fech!I29=0,0,RES_hh_fech!I29/RES_summary!I$19)</f>
        <v>20.974581574890017</v>
      </c>
      <c r="J29" s="95">
        <f>IF(RES_hh_fech!J29=0,0,RES_hh_fech!J29/RES_summary!J$19)</f>
        <v>21.911599648205335</v>
      </c>
      <c r="K29" s="95">
        <f>IF(RES_hh_fech!K29=0,0,RES_hh_fech!K29/RES_summary!K$19)</f>
        <v>21.860668148276599</v>
      </c>
      <c r="L29" s="95">
        <f>IF(RES_hh_fech!L29=0,0,RES_hh_fech!L29/RES_summary!L$19)</f>
        <v>21.948633333939796</v>
      </c>
      <c r="M29" s="95">
        <f>IF(RES_hh_fech!M29=0,0,RES_hh_fech!M29/RES_summary!M$19)</f>
        <v>22.168790786105564</v>
      </c>
      <c r="N29" s="95">
        <f>IF(RES_hh_fech!N29=0,0,RES_hh_fech!N29/RES_summary!N$19)</f>
        <v>22.489696112555958</v>
      </c>
      <c r="O29" s="95">
        <f>IF(RES_hh_fech!O29=0,0,RES_hh_fech!O29/RES_summary!O$19)</f>
        <v>21.870292895447903</v>
      </c>
      <c r="P29" s="95">
        <f>IF(RES_hh_fech!P29=0,0,RES_hh_fech!P29/RES_summary!P$19)</f>
        <v>21.973024666463971</v>
      </c>
      <c r="Q29" s="95">
        <f>IF(RES_hh_fech!Q29=0,0,RES_hh_fech!Q29/RES_summary!Q$19)</f>
        <v>22.012372364629702</v>
      </c>
    </row>
    <row r="30" spans="1:17" ht="12" customHeight="1" x14ac:dyDescent="0.25">
      <c r="A30" s="87" t="s">
        <v>109</v>
      </c>
      <c r="B30" s="95">
        <f>IF(RES_hh_fech!B30=0,0,RES_hh_fech!B30/RES_summary!B$19)</f>
        <v>17.975392855957093</v>
      </c>
      <c r="C30" s="95">
        <f>IF(RES_hh_fech!C30=0,0,RES_hh_fech!C30/RES_summary!C$19)</f>
        <v>18.247782384810602</v>
      </c>
      <c r="D30" s="95">
        <f>IF(RES_hh_fech!D30=0,0,RES_hh_fech!D30/RES_summary!D$19)</f>
        <v>18.021724597843647</v>
      </c>
      <c r="E30" s="95">
        <f>IF(RES_hh_fech!E30=0,0,RES_hh_fech!E30/RES_summary!E$19)</f>
        <v>18.358222516518133</v>
      </c>
      <c r="F30" s="95">
        <f>IF(RES_hh_fech!F30=0,0,RES_hh_fech!F30/RES_summary!F$19)</f>
        <v>18.695537183782662</v>
      </c>
      <c r="G30" s="95">
        <f>IF(RES_hh_fech!G30=0,0,RES_hh_fech!G30/RES_summary!G$19)</f>
        <v>18.837740904908667</v>
      </c>
      <c r="H30" s="95">
        <f>IF(RES_hh_fech!H30=0,0,RES_hh_fech!H30/RES_summary!H$19)</f>
        <v>19.443510438139697</v>
      </c>
      <c r="I30" s="95">
        <f>IF(RES_hh_fech!I30=0,0,RES_hh_fech!I30/RES_summary!I$19)</f>
        <v>20.266850624471186</v>
      </c>
      <c r="J30" s="95">
        <f>IF(RES_hh_fech!J30=0,0,RES_hh_fech!J30/RES_summary!J$19)</f>
        <v>20.346451513858021</v>
      </c>
      <c r="K30" s="95">
        <f>IF(RES_hh_fech!K30=0,0,RES_hh_fech!K30/RES_summary!K$19)</f>
        <v>20.29921648880002</v>
      </c>
      <c r="L30" s="95">
        <f>IF(RES_hh_fech!L30=0,0,RES_hh_fech!L30/RES_summary!L$19)</f>
        <v>20.380892905139799</v>
      </c>
      <c r="M30" s="95">
        <f>IF(RES_hh_fech!M30=0,0,RES_hh_fech!M30/RES_summary!M$19)</f>
        <v>20.666766744101565</v>
      </c>
      <c r="N30" s="95">
        <f>IF(RES_hh_fech!N30=0,0,RES_hh_fech!N30/RES_summary!N$19)</f>
        <v>21.032074964048864</v>
      </c>
      <c r="O30" s="95">
        <f>IF(RES_hh_fech!O30=0,0,RES_hh_fech!O30/RES_summary!O$19)</f>
        <v>20.525875759797202</v>
      </c>
      <c r="P30" s="95">
        <f>IF(RES_hh_fech!P30=0,0,RES_hh_fech!P30/RES_summary!P$19)</f>
        <v>20.667266656446348</v>
      </c>
      <c r="Q30" s="95">
        <f>IF(RES_hh_fech!Q30=0,0,RES_hh_fech!Q30/RES_summary!Q$19)</f>
        <v>20.752618387560403</v>
      </c>
    </row>
    <row r="31" spans="1:17" ht="12" customHeight="1" x14ac:dyDescent="0.25">
      <c r="A31" s="87" t="s">
        <v>55</v>
      </c>
      <c r="B31" s="95">
        <f>IF(RES_hh_fech!B31=0,0,RES_hh_fech!B31/RES_summary!B$19)</f>
        <v>0</v>
      </c>
      <c r="C31" s="95">
        <f>IF(RES_hh_fech!C31=0,0,RES_hh_fech!C31/RES_summary!C$19)</f>
        <v>0</v>
      </c>
      <c r="D31" s="95">
        <f>IF(RES_hh_fech!D31=0,0,RES_hh_fech!D31/RES_summary!D$19)</f>
        <v>0</v>
      </c>
      <c r="E31" s="95">
        <f>IF(RES_hh_fech!E31=0,0,RES_hh_fech!E31/RES_summary!E$19)</f>
        <v>0</v>
      </c>
      <c r="F31" s="95">
        <f>IF(RES_hh_fech!F31=0,0,RES_hh_fech!F31/RES_summary!F$19)</f>
        <v>0</v>
      </c>
      <c r="G31" s="95">
        <f>IF(RES_hh_fech!G31=0,0,RES_hh_fech!G31/RES_summary!G$19)</f>
        <v>0</v>
      </c>
      <c r="H31" s="95">
        <f>IF(RES_hh_fech!H31=0,0,RES_hh_fech!H31/RES_summary!H$19)</f>
        <v>0</v>
      </c>
      <c r="I31" s="95">
        <f>IF(RES_hh_fech!I31=0,0,RES_hh_fech!I31/RES_summary!I$19)</f>
        <v>0</v>
      </c>
      <c r="J31" s="95">
        <f>IF(RES_hh_fech!J31=0,0,RES_hh_fech!J31/RES_summary!J$19)</f>
        <v>0</v>
      </c>
      <c r="K31" s="95">
        <f>IF(RES_hh_fech!K31=0,0,RES_hh_fech!K31/RES_summary!K$19)</f>
        <v>0</v>
      </c>
      <c r="L31" s="95">
        <f>IF(RES_hh_fech!L31=0,0,RES_hh_fech!L31/RES_summary!L$19)</f>
        <v>0</v>
      </c>
      <c r="M31" s="95">
        <f>IF(RES_hh_fech!M31=0,0,RES_hh_fech!M31/RES_summary!M$19)</f>
        <v>0</v>
      </c>
      <c r="N31" s="95">
        <f>IF(RES_hh_fech!N31=0,0,RES_hh_fech!N31/RES_summary!N$19)</f>
        <v>0</v>
      </c>
      <c r="O31" s="95">
        <f>IF(RES_hh_fech!O31=0,0,RES_hh_fech!O31/RES_summary!O$19)</f>
        <v>0</v>
      </c>
      <c r="P31" s="95">
        <f>IF(RES_hh_fech!P31=0,0,RES_hh_fech!P31/RES_summary!P$19)</f>
        <v>0</v>
      </c>
      <c r="Q31" s="95">
        <f>IF(RES_hh_fech!Q31=0,0,RES_hh_fech!Q31/RES_summary!Q$19)</f>
        <v>0</v>
      </c>
    </row>
    <row r="32" spans="1:17" ht="12" customHeight="1" x14ac:dyDescent="0.25">
      <c r="A32" s="49" t="s">
        <v>60</v>
      </c>
      <c r="B32" s="18">
        <f>IF(RES_hh_fech!B32=0,0,RES_hh_fech!B32/RES_summary!B$19)</f>
        <v>10.120650535391855</v>
      </c>
      <c r="C32" s="18">
        <f>IF(RES_hh_fech!C32=0,0,RES_hh_fech!C32/RES_summary!C$19)</f>
        <v>10.336830492331428</v>
      </c>
      <c r="D32" s="18">
        <f>IF(RES_hh_fech!D32=0,0,RES_hh_fech!D32/RES_summary!D$19)</f>
        <v>10.197555055286417</v>
      </c>
      <c r="E32" s="18">
        <f>IF(RES_hh_fech!E32=0,0,RES_hh_fech!E32/RES_summary!E$19)</f>
        <v>10.675230380836457</v>
      </c>
      <c r="F32" s="18">
        <f>IF(RES_hh_fech!F32=0,0,RES_hh_fech!F32/RES_summary!F$19)</f>
        <v>11.456280886475978</v>
      </c>
      <c r="G32" s="18">
        <f>IF(RES_hh_fech!G32=0,0,RES_hh_fech!G32/RES_summary!G$19)</f>
        <v>11.567092429350234</v>
      </c>
      <c r="H32" s="18">
        <f>IF(RES_hh_fech!H32=0,0,RES_hh_fech!H32/RES_summary!H$19)</f>
        <v>13.102107646650449</v>
      </c>
      <c r="I32" s="18">
        <f>IF(RES_hh_fech!I32=0,0,RES_hh_fech!I32/RES_summary!I$19)</f>
        <v>12.760204727096628</v>
      </c>
      <c r="J32" s="18">
        <f>IF(RES_hh_fech!J32=0,0,RES_hh_fech!J32/RES_summary!J$19)</f>
        <v>14.068621218901157</v>
      </c>
      <c r="K32" s="18">
        <f>IF(RES_hh_fech!K32=0,0,RES_hh_fech!K32/RES_summary!K$19)</f>
        <v>13.591713788248018</v>
      </c>
      <c r="L32" s="18">
        <f>IF(RES_hh_fech!L32=0,0,RES_hh_fech!L32/RES_summary!L$19)</f>
        <v>12.558165191467092</v>
      </c>
      <c r="M32" s="18">
        <f>IF(RES_hh_fech!M32=0,0,RES_hh_fech!M32/RES_summary!M$19)</f>
        <v>13.106271847580873</v>
      </c>
      <c r="N32" s="18">
        <f>IF(RES_hh_fech!N32=0,0,RES_hh_fech!N32/RES_summary!N$19)</f>
        <v>13.43328422574959</v>
      </c>
      <c r="O32" s="18">
        <f>IF(RES_hh_fech!O32=0,0,RES_hh_fech!O32/RES_summary!O$19)</f>
        <v>12.799388731196839</v>
      </c>
      <c r="P32" s="18">
        <f>IF(RES_hh_fech!P32=0,0,RES_hh_fech!P32/RES_summary!P$19)</f>
        <v>13.296078099401839</v>
      </c>
      <c r="Q32" s="18">
        <f>IF(RES_hh_fech!Q32=0,0,RES_hh_fech!Q32/RES_summary!Q$19)</f>
        <v>13.209862656127497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126</v>
      </c>
      <c r="B3" s="100">
        <f>IF(RES_hh_tesh!B3=0,0,RES_hh_tesh!B3/RES_summary!B$19)</f>
        <v>97.854638668734012</v>
      </c>
      <c r="C3" s="100">
        <f>IF(RES_hh_tesh!C3=0,0,RES_hh_tesh!C3/RES_summary!C$19)</f>
        <v>102.99807642339591</v>
      </c>
      <c r="D3" s="100">
        <f>IF(RES_hh_tesh!D3=0,0,RES_hh_tesh!D3/RES_summary!D$19)</f>
        <v>106.20394716772695</v>
      </c>
      <c r="E3" s="100">
        <f>IF(RES_hh_tesh!E3=0,0,RES_hh_tesh!E3/RES_summary!E$19)</f>
        <v>108.80448806209502</v>
      </c>
      <c r="F3" s="100">
        <f>IF(RES_hh_tesh!F3=0,0,RES_hh_tesh!F3/RES_summary!F$19)</f>
        <v>111.01874395765739</v>
      </c>
      <c r="G3" s="100">
        <f>IF(RES_hh_tesh!G3=0,0,RES_hh_tesh!G3/RES_summary!G$19)</f>
        <v>114.26467387112513</v>
      </c>
      <c r="H3" s="100">
        <f>IF(RES_hh_tesh!H3=0,0,RES_hh_tesh!H3/RES_summary!H$19)</f>
        <v>124.07263717150778</v>
      </c>
      <c r="I3" s="100">
        <f>IF(RES_hh_tesh!I3=0,0,RES_hh_tesh!I3/RES_summary!I$19)</f>
        <v>120.74252323495172</v>
      </c>
      <c r="J3" s="100">
        <f>IF(RES_hh_tesh!J3=0,0,RES_hh_tesh!J3/RES_summary!J$19)</f>
        <v>124.21926489117941</v>
      </c>
      <c r="K3" s="100">
        <f>IF(RES_hh_tesh!K3=0,0,RES_hh_tesh!K3/RES_summary!K$19)</f>
        <v>124.41023766970787</v>
      </c>
      <c r="L3" s="100">
        <f>IF(RES_hh_tesh!L3=0,0,RES_hh_tesh!L3/RES_summary!L$19)</f>
        <v>124.17449421474215</v>
      </c>
      <c r="M3" s="100">
        <f>IF(RES_hh_tesh!M3=0,0,RES_hh_tesh!M3/RES_summary!M$19)</f>
        <v>120.1188629262373</v>
      </c>
      <c r="N3" s="100">
        <f>IF(RES_hh_tesh!N3=0,0,RES_hh_tesh!N3/RES_summary!N$19)</f>
        <v>121.60874868532699</v>
      </c>
      <c r="O3" s="100">
        <f>IF(RES_hh_tesh!O3=0,0,RES_hh_tesh!O3/RES_summary!O$19)</f>
        <v>114.96705763348587</v>
      </c>
      <c r="P3" s="100">
        <f>IF(RES_hh_tesh!P3=0,0,RES_hh_tesh!P3/RES_summary!P$19)</f>
        <v>111.08644853747447</v>
      </c>
      <c r="Q3" s="100">
        <f>IF(RES_hh_tesh!Q3=0,0,RES_hh_tesh!Q3/RES_summary!Q$19)</f>
        <v>107.91173914348444</v>
      </c>
    </row>
    <row r="4" spans="1:17" ht="12.95" customHeight="1" x14ac:dyDescent="0.25">
      <c r="A4" s="89" t="s">
        <v>65</v>
      </c>
      <c r="B4" s="96">
        <f>IF(RES_hh_tesh!B4=0,0,RES_hh_tesh!B4/RES_summary!B$19)</f>
        <v>75.705950295788213</v>
      </c>
      <c r="C4" s="96">
        <f>IF(RES_hh_tesh!C4=0,0,RES_hh_tesh!C4/RES_summary!C$19)</f>
        <v>80.121739140623248</v>
      </c>
      <c r="D4" s="96">
        <f>IF(RES_hh_tesh!D4=0,0,RES_hh_tesh!D4/RES_summary!D$19)</f>
        <v>83.17122672284593</v>
      </c>
      <c r="E4" s="96">
        <f>IF(RES_hh_tesh!E4=0,0,RES_hh_tesh!E4/RES_summary!E$19)</f>
        <v>84.68286293282226</v>
      </c>
      <c r="F4" s="96">
        <f>IF(RES_hh_tesh!F4=0,0,RES_hh_tesh!F4/RES_summary!F$19)</f>
        <v>86.029111426532097</v>
      </c>
      <c r="G4" s="96">
        <f>IF(RES_hh_tesh!G4=0,0,RES_hh_tesh!G4/RES_summary!G$19)</f>
        <v>88.864603018321958</v>
      </c>
      <c r="H4" s="96">
        <f>IF(RES_hh_tesh!H4=0,0,RES_hh_tesh!H4/RES_summary!H$19)</f>
        <v>96.808067023959282</v>
      </c>
      <c r="I4" s="96">
        <f>IF(RES_hh_tesh!I4=0,0,RES_hh_tesh!I4/RES_summary!I$19)</f>
        <v>93.163479239391563</v>
      </c>
      <c r="J4" s="96">
        <f>IF(RES_hh_tesh!J4=0,0,RES_hh_tesh!J4/RES_summary!J$19)</f>
        <v>95.164057505901681</v>
      </c>
      <c r="K4" s="96">
        <f>IF(RES_hh_tesh!K4=0,0,RES_hh_tesh!K4/RES_summary!K$19)</f>
        <v>95.181674188803527</v>
      </c>
      <c r="L4" s="96">
        <f>IF(RES_hh_tesh!L4=0,0,RES_hh_tesh!L4/RES_summary!L$19)</f>
        <v>95.377013705380534</v>
      </c>
      <c r="M4" s="96">
        <f>IF(RES_hh_tesh!M4=0,0,RES_hh_tesh!M4/RES_summary!M$19)</f>
        <v>90.547944566942476</v>
      </c>
      <c r="N4" s="96">
        <f>IF(RES_hh_tesh!N4=0,0,RES_hh_tesh!N4/RES_summary!N$19)</f>
        <v>91.437800089553363</v>
      </c>
      <c r="O4" s="96">
        <f>IF(RES_hh_tesh!O4=0,0,RES_hh_tesh!O4/RES_summary!O$19)</f>
        <v>86.019505972703456</v>
      </c>
      <c r="P4" s="96">
        <f>IF(RES_hh_tesh!P4=0,0,RES_hh_tesh!P4/RES_summary!P$19)</f>
        <v>81.642385410853578</v>
      </c>
      <c r="Q4" s="96">
        <f>IF(RES_hh_tesh!Q4=0,0,RES_hh_tesh!Q4/RES_summary!Q$19)</f>
        <v>78.538189278442019</v>
      </c>
    </row>
    <row r="5" spans="1:17" ht="12" customHeight="1" x14ac:dyDescent="0.25">
      <c r="A5" s="87" t="s">
        <v>58</v>
      </c>
      <c r="B5" s="95">
        <f>IF(RES_hh_tesh!B5=0,0,RES_hh_tesh!B5/RES_summary!B$19)</f>
        <v>78.194247629018648</v>
      </c>
      <c r="C5" s="95">
        <f>IF(RES_hh_tesh!C5=0,0,RES_hh_tesh!C5/RES_summary!C$19)</f>
        <v>76.848101171924455</v>
      </c>
      <c r="D5" s="95">
        <f>IF(RES_hh_tesh!D5=0,0,RES_hh_tesh!D5/RES_summary!D$19)</f>
        <v>83.463904070074776</v>
      </c>
      <c r="E5" s="95">
        <f>IF(RES_hh_tesh!E5=0,0,RES_hh_tesh!E5/RES_summary!E$19)</f>
        <v>88.213667450548058</v>
      </c>
      <c r="F5" s="95">
        <f>IF(RES_hh_tesh!F5=0,0,RES_hh_tesh!F5/RES_summary!F$19)</f>
        <v>81.458836055983895</v>
      </c>
      <c r="G5" s="95">
        <f>IF(RES_hh_tesh!G5=0,0,RES_hh_tesh!G5/RES_summary!G$19)</f>
        <v>88.026549996623118</v>
      </c>
      <c r="H5" s="95">
        <f>IF(RES_hh_tesh!H5=0,0,RES_hh_tesh!H5/RES_summary!H$19)</f>
        <v>95.592831637154603</v>
      </c>
      <c r="I5" s="95">
        <f>IF(RES_hh_tesh!I5=0,0,RES_hh_tesh!I5/RES_summary!I$19)</f>
        <v>91.646383930764458</v>
      </c>
      <c r="J5" s="95">
        <f>IF(RES_hh_tesh!J5=0,0,RES_hh_tesh!J5/RES_summary!J$19)</f>
        <v>95.334115491300153</v>
      </c>
      <c r="K5" s="95">
        <f>IF(RES_hh_tesh!K5=0,0,RES_hh_tesh!K5/RES_summary!K$19)</f>
        <v>88.526448041737297</v>
      </c>
      <c r="L5" s="95">
        <f>IF(RES_hh_tesh!L5=0,0,RES_hh_tesh!L5/RES_summary!L$19)</f>
        <v>93.834276011887141</v>
      </c>
      <c r="M5" s="95">
        <f>IF(RES_hh_tesh!M5=0,0,RES_hh_tesh!M5/RES_summary!M$19)</f>
        <v>88.897716117061833</v>
      </c>
      <c r="N5" s="95">
        <f>IF(RES_hh_tesh!N5=0,0,RES_hh_tesh!N5/RES_summary!N$19)</f>
        <v>88.940749408172124</v>
      </c>
      <c r="O5" s="95">
        <f>IF(RES_hh_tesh!O5=0,0,RES_hh_tesh!O5/RES_summary!O$19)</f>
        <v>86.53689346016256</v>
      </c>
      <c r="P5" s="95">
        <f>IF(RES_hh_tesh!P5=0,0,RES_hh_tesh!P5/RES_summary!P$19)</f>
        <v>76.600417490585187</v>
      </c>
      <c r="Q5" s="95">
        <f>IF(RES_hh_tesh!Q5=0,0,RES_hh_tesh!Q5/RES_summary!Q$19)</f>
        <v>76.189743757829021</v>
      </c>
    </row>
    <row r="6" spans="1:17" ht="12" customHeight="1" x14ac:dyDescent="0.25">
      <c r="A6" s="87" t="s">
        <v>84</v>
      </c>
      <c r="B6" s="95">
        <f>IF(RES_hh_tesh!B6=0,0,RES_hh_tesh!B6/RES_summary!B$19)</f>
        <v>0</v>
      </c>
      <c r="C6" s="95">
        <f>IF(RES_hh_tesh!C6=0,0,RES_hh_tesh!C6/RES_summary!C$19)</f>
        <v>0</v>
      </c>
      <c r="D6" s="95">
        <f>IF(RES_hh_tesh!D6=0,0,RES_hh_tesh!D6/RES_summary!D$19)</f>
        <v>0</v>
      </c>
      <c r="E6" s="95">
        <f>IF(RES_hh_tesh!E6=0,0,RES_hh_tesh!E6/RES_summary!E$19)</f>
        <v>0</v>
      </c>
      <c r="F6" s="95">
        <f>IF(RES_hh_tesh!F6=0,0,RES_hh_tesh!F6/RES_summary!F$19)</f>
        <v>0</v>
      </c>
      <c r="G6" s="95">
        <f>IF(RES_hh_tesh!G6=0,0,RES_hh_tesh!G6/RES_summary!G$19)</f>
        <v>0</v>
      </c>
      <c r="H6" s="95">
        <f>IF(RES_hh_tesh!H6=0,0,RES_hh_tesh!H6/RES_summary!H$19)</f>
        <v>0</v>
      </c>
      <c r="I6" s="95">
        <f>IF(RES_hh_tesh!I6=0,0,RES_hh_tesh!I6/RES_summary!I$19)</f>
        <v>0</v>
      </c>
      <c r="J6" s="95">
        <f>IF(RES_hh_tesh!J6=0,0,RES_hh_tesh!J6/RES_summary!J$19)</f>
        <v>0</v>
      </c>
      <c r="K6" s="95">
        <f>IF(RES_hh_tesh!K6=0,0,RES_hh_tesh!K6/RES_summary!K$19)</f>
        <v>0</v>
      </c>
      <c r="L6" s="95">
        <f>IF(RES_hh_tesh!L6=0,0,RES_hh_tesh!L6/RES_summary!L$19)</f>
        <v>0</v>
      </c>
      <c r="M6" s="95">
        <f>IF(RES_hh_tesh!M6=0,0,RES_hh_tesh!M6/RES_summary!M$19)</f>
        <v>0</v>
      </c>
      <c r="N6" s="95">
        <f>IF(RES_hh_tesh!N6=0,0,RES_hh_tesh!N6/RES_summary!N$19)</f>
        <v>0</v>
      </c>
      <c r="O6" s="95">
        <f>IF(RES_hh_tesh!O6=0,0,RES_hh_tesh!O6/RES_summary!O$19)</f>
        <v>0</v>
      </c>
      <c r="P6" s="95">
        <f>IF(RES_hh_tesh!P6=0,0,RES_hh_tesh!P6/RES_summary!P$19)</f>
        <v>0</v>
      </c>
      <c r="Q6" s="95">
        <f>IF(RES_hh_tesh!Q6=0,0,RES_hh_tesh!Q6/RES_summary!Q$19)</f>
        <v>0</v>
      </c>
    </row>
    <row r="7" spans="1:17" ht="12" customHeight="1" x14ac:dyDescent="0.25">
      <c r="A7" s="87" t="s">
        <v>110</v>
      </c>
      <c r="B7" s="95">
        <f>IF(RES_hh_tesh!B7=0,0,RES_hh_tesh!B7/RES_summary!B$19)</f>
        <v>0</v>
      </c>
      <c r="C7" s="95">
        <f>IF(RES_hh_tesh!C7=0,0,RES_hh_tesh!C7/RES_summary!C$19)</f>
        <v>0</v>
      </c>
      <c r="D7" s="95">
        <f>IF(RES_hh_tesh!D7=0,0,RES_hh_tesh!D7/RES_summary!D$19)</f>
        <v>0</v>
      </c>
      <c r="E7" s="95">
        <f>IF(RES_hh_tesh!E7=0,0,RES_hh_tesh!E7/RES_summary!E$19)</f>
        <v>0</v>
      </c>
      <c r="F7" s="95">
        <f>IF(RES_hh_tesh!F7=0,0,RES_hh_tesh!F7/RES_summary!F$19)</f>
        <v>0</v>
      </c>
      <c r="G7" s="95">
        <f>IF(RES_hh_tesh!G7=0,0,RES_hh_tesh!G7/RES_summary!G$19)</f>
        <v>111.72565948913319</v>
      </c>
      <c r="H7" s="95">
        <f>IF(RES_hh_tesh!H7=0,0,RES_hh_tesh!H7/RES_summary!H$19)</f>
        <v>108.69118333031143</v>
      </c>
      <c r="I7" s="95">
        <f>IF(RES_hh_tesh!I7=0,0,RES_hh_tesh!I7/RES_summary!I$19)</f>
        <v>106.83913240076824</v>
      </c>
      <c r="J7" s="95">
        <f>IF(RES_hh_tesh!J7=0,0,RES_hh_tesh!J7/RES_summary!J$19)</f>
        <v>109.38191171971783</v>
      </c>
      <c r="K7" s="95">
        <f>IF(RES_hh_tesh!K7=0,0,RES_hh_tesh!K7/RES_summary!K$19)</f>
        <v>109.55135217757973</v>
      </c>
      <c r="L7" s="95">
        <f>IF(RES_hh_tesh!L7=0,0,RES_hh_tesh!L7/RES_summary!L$19)</f>
        <v>111.0860054532348</v>
      </c>
      <c r="M7" s="95">
        <f>IF(RES_hh_tesh!M7=0,0,RES_hh_tesh!M7/RES_summary!M$19)</f>
        <v>104.25208966076018</v>
      </c>
      <c r="N7" s="95">
        <f>IF(RES_hh_tesh!N7=0,0,RES_hh_tesh!N7/RES_summary!N$19)</f>
        <v>111.06192523898569</v>
      </c>
      <c r="O7" s="95">
        <f>IF(RES_hh_tesh!O7=0,0,RES_hh_tesh!O7/RES_summary!O$19)</f>
        <v>91.105986065671487</v>
      </c>
      <c r="P7" s="95">
        <f>IF(RES_hh_tesh!P7=0,0,RES_hh_tesh!P7/RES_summary!P$19)</f>
        <v>99.059409158336393</v>
      </c>
      <c r="Q7" s="95">
        <f>IF(RES_hh_tesh!Q7=0,0,RES_hh_tesh!Q7/RES_summary!Q$19)</f>
        <v>86.43821640710398</v>
      </c>
    </row>
    <row r="8" spans="1:17" ht="12" customHeight="1" x14ac:dyDescent="0.25">
      <c r="A8" s="87" t="s">
        <v>109</v>
      </c>
      <c r="B8" s="95">
        <f>IF(RES_hh_tesh!B8=0,0,RES_hh_tesh!B8/RES_summary!B$19)</f>
        <v>76.104458078455323</v>
      </c>
      <c r="C8" s="95">
        <f>IF(RES_hh_tesh!C8=0,0,RES_hh_tesh!C8/RES_summary!C$19)</f>
        <v>79.560015808418314</v>
      </c>
      <c r="D8" s="95">
        <f>IF(RES_hh_tesh!D8=0,0,RES_hh_tesh!D8/RES_summary!D$19)</f>
        <v>82.446643715000945</v>
      </c>
      <c r="E8" s="95">
        <f>IF(RES_hh_tesh!E8=0,0,RES_hh_tesh!E8/RES_summary!E$19)</f>
        <v>85.874985639859645</v>
      </c>
      <c r="F8" s="95">
        <f>IF(RES_hh_tesh!F8=0,0,RES_hh_tesh!F8/RES_summary!F$19)</f>
        <v>87.684680938035413</v>
      </c>
      <c r="G8" s="95">
        <f>IF(RES_hh_tesh!G8=0,0,RES_hh_tesh!G8/RES_summary!G$19)</f>
        <v>92.326661247153964</v>
      </c>
      <c r="H8" s="95">
        <f>IF(RES_hh_tesh!H8=0,0,RES_hh_tesh!H8/RES_summary!H$19)</f>
        <v>97.137210859070265</v>
      </c>
      <c r="I8" s="95">
        <f>IF(RES_hh_tesh!I8=0,0,RES_hh_tesh!I8/RES_summary!I$19)</f>
        <v>97.519726449135746</v>
      </c>
      <c r="J8" s="95">
        <f>IF(RES_hh_tesh!J8=0,0,RES_hh_tesh!J8/RES_summary!J$19)</f>
        <v>96.405655041960102</v>
      </c>
      <c r="K8" s="95">
        <f>IF(RES_hh_tesh!K8=0,0,RES_hh_tesh!K8/RES_summary!K$19)</f>
        <v>95.963830464576617</v>
      </c>
      <c r="L8" s="95">
        <f>IF(RES_hh_tesh!L8=0,0,RES_hh_tesh!L8/RES_summary!L$19)</f>
        <v>102.70882053563793</v>
      </c>
      <c r="M8" s="95">
        <f>IF(RES_hh_tesh!M8=0,0,RES_hh_tesh!M8/RES_summary!M$19)</f>
        <v>92.980255048893639</v>
      </c>
      <c r="N8" s="95">
        <f>IF(RES_hh_tesh!N8=0,0,RES_hh_tesh!N8/RES_summary!N$19)</f>
        <v>94.575086844424391</v>
      </c>
      <c r="O8" s="95">
        <f>IF(RES_hh_tesh!O8=0,0,RES_hh_tesh!O8/RES_summary!O$19)</f>
        <v>89.0736672952725</v>
      </c>
      <c r="P8" s="95">
        <f>IF(RES_hh_tesh!P8=0,0,RES_hh_tesh!P8/RES_summary!P$19)</f>
        <v>84.23539316572861</v>
      </c>
      <c r="Q8" s="95">
        <f>IF(RES_hh_tesh!Q8=0,0,RES_hh_tesh!Q8/RES_summary!Q$19)</f>
        <v>81.324142539823526</v>
      </c>
    </row>
    <row r="9" spans="1:17" ht="12" customHeight="1" x14ac:dyDescent="0.25">
      <c r="A9" s="87" t="s">
        <v>55</v>
      </c>
      <c r="B9" s="95">
        <f>IF(RES_hh_tesh!B9=0,0,RES_hh_tesh!B9/RES_summary!B$19)</f>
        <v>75.432244545991281</v>
      </c>
      <c r="C9" s="95">
        <f>IF(RES_hh_tesh!C9=0,0,RES_hh_tesh!C9/RES_summary!C$19)</f>
        <v>79.945514791726126</v>
      </c>
      <c r="D9" s="95">
        <f>IF(RES_hh_tesh!D9=0,0,RES_hh_tesh!D9/RES_summary!D$19)</f>
        <v>82.986165031996919</v>
      </c>
      <c r="E9" s="95">
        <f>IF(RES_hh_tesh!E9=0,0,RES_hh_tesh!E9/RES_summary!E$19)</f>
        <v>84.461882910697028</v>
      </c>
      <c r="F9" s="95">
        <f>IF(RES_hh_tesh!F9=0,0,RES_hh_tesh!F9/RES_summary!F$19)</f>
        <v>86.64780748504846</v>
      </c>
      <c r="G9" s="95">
        <f>IF(RES_hh_tesh!G9=0,0,RES_hh_tesh!G9/RES_summary!G$19)</f>
        <v>90.013599706794707</v>
      </c>
      <c r="H9" s="95">
        <f>IF(RES_hh_tesh!H9=0,0,RES_hh_tesh!H9/RES_summary!H$19)</f>
        <v>96.570903170391034</v>
      </c>
      <c r="I9" s="95">
        <f>IF(RES_hh_tesh!I9=0,0,RES_hh_tesh!I9/RES_summary!I$19)</f>
        <v>93.178023137351929</v>
      </c>
      <c r="J9" s="95">
        <f>IF(RES_hh_tesh!J9=0,0,RES_hh_tesh!J9/RES_summary!J$19)</f>
        <v>95.654645179369638</v>
      </c>
      <c r="K9" s="95">
        <f>IF(RES_hh_tesh!K9=0,0,RES_hh_tesh!K9/RES_summary!K$19)</f>
        <v>97.685382243430283</v>
      </c>
      <c r="L9" s="95">
        <f>IF(RES_hh_tesh!L9=0,0,RES_hh_tesh!L9/RES_summary!L$19)</f>
        <v>96.42280837381135</v>
      </c>
      <c r="M9" s="95">
        <f>IF(RES_hh_tesh!M9=0,0,RES_hh_tesh!M9/RES_summary!M$19)</f>
        <v>92.385536731540739</v>
      </c>
      <c r="N9" s="95">
        <f>IF(RES_hh_tesh!N9=0,0,RES_hh_tesh!N9/RES_summary!N$19)</f>
        <v>93.045495350254939</v>
      </c>
      <c r="O9" s="95">
        <f>IF(RES_hh_tesh!O9=0,0,RES_hh_tesh!O9/RES_summary!O$19)</f>
        <v>87.571844084307259</v>
      </c>
      <c r="P9" s="95">
        <f>IF(RES_hh_tesh!P9=0,0,RES_hh_tesh!P9/RES_summary!P$19)</f>
        <v>82.097259779410493</v>
      </c>
      <c r="Q9" s="95">
        <f>IF(RES_hh_tesh!Q9=0,0,RES_hh_tesh!Q9/RES_summary!Q$19)</f>
        <v>78.713980473293731</v>
      </c>
    </row>
    <row r="10" spans="1:17" ht="12" customHeight="1" x14ac:dyDescent="0.25">
      <c r="A10" s="87" t="s">
        <v>79</v>
      </c>
      <c r="B10" s="95">
        <f>IF(RES_hh_tesh!B10=0,0,RES_hh_tesh!B10/RES_summary!B$19)</f>
        <v>0</v>
      </c>
      <c r="C10" s="95">
        <f>IF(RES_hh_tesh!C10=0,0,RES_hh_tesh!C10/RES_summary!C$19)</f>
        <v>0</v>
      </c>
      <c r="D10" s="95">
        <f>IF(RES_hh_tesh!D10=0,0,RES_hh_tesh!D10/RES_summary!D$19)</f>
        <v>0</v>
      </c>
      <c r="E10" s="95">
        <f>IF(RES_hh_tesh!E10=0,0,RES_hh_tesh!E10/RES_summary!E$19)</f>
        <v>0</v>
      </c>
      <c r="F10" s="95">
        <f>IF(RES_hh_tesh!F10=0,0,RES_hh_tesh!F10/RES_summary!F$19)</f>
        <v>0</v>
      </c>
      <c r="G10" s="95">
        <f>IF(RES_hh_tesh!G10=0,0,RES_hh_tesh!G10/RES_summary!G$19)</f>
        <v>0</v>
      </c>
      <c r="H10" s="95">
        <f>IF(RES_hh_tesh!H10=0,0,RES_hh_tesh!H10/RES_summary!H$19)</f>
        <v>0</v>
      </c>
      <c r="I10" s="95">
        <f>IF(RES_hh_tesh!I10=0,0,RES_hh_tesh!I10/RES_summary!I$19)</f>
        <v>0</v>
      </c>
      <c r="J10" s="95">
        <f>IF(RES_hh_tesh!J10=0,0,RES_hh_tesh!J10/RES_summary!J$19)</f>
        <v>0</v>
      </c>
      <c r="K10" s="95">
        <f>IF(RES_hh_tesh!K10=0,0,RES_hh_tesh!K10/RES_summary!K$19)</f>
        <v>0</v>
      </c>
      <c r="L10" s="95">
        <f>IF(RES_hh_tesh!L10=0,0,RES_hh_tesh!L10/RES_summary!L$19)</f>
        <v>0</v>
      </c>
      <c r="M10" s="95">
        <f>IF(RES_hh_tesh!M10=0,0,RES_hh_tesh!M10/RES_summary!M$19)</f>
        <v>0</v>
      </c>
      <c r="N10" s="95">
        <f>IF(RES_hh_tesh!N10=0,0,RES_hh_tesh!N10/RES_summary!N$19)</f>
        <v>0</v>
      </c>
      <c r="O10" s="95">
        <f>IF(RES_hh_tesh!O10=0,0,RES_hh_tesh!O10/RES_summary!O$19)</f>
        <v>0</v>
      </c>
      <c r="P10" s="95">
        <f>IF(RES_hh_tesh!P10=0,0,RES_hh_tesh!P10/RES_summary!P$19)</f>
        <v>0</v>
      </c>
      <c r="Q10" s="95">
        <f>IF(RES_hh_tesh!Q10=0,0,RES_hh_tesh!Q10/RES_summary!Q$19)</f>
        <v>0</v>
      </c>
    </row>
    <row r="11" spans="1:17" ht="12" customHeight="1" x14ac:dyDescent="0.25">
      <c r="A11" s="87" t="s">
        <v>61</v>
      </c>
      <c r="B11" s="95">
        <f>IF(RES_hh_tesh!B11=0,0,RES_hh_tesh!B11/RES_summary!B$19)</f>
        <v>75.238266620361685</v>
      </c>
      <c r="C11" s="95">
        <f>IF(RES_hh_tesh!C11=0,0,RES_hh_tesh!C11/RES_summary!C$19)</f>
        <v>79.868069948758261</v>
      </c>
      <c r="D11" s="95">
        <f>IF(RES_hh_tesh!D11=0,0,RES_hh_tesh!D11/RES_summary!D$19)</f>
        <v>82.90536596095582</v>
      </c>
      <c r="E11" s="95">
        <f>IF(RES_hh_tesh!E11=0,0,RES_hh_tesh!E11/RES_summary!E$19)</f>
        <v>83.618744766595938</v>
      </c>
      <c r="F11" s="95">
        <f>IF(RES_hh_tesh!F11=0,0,RES_hh_tesh!F11/RES_summary!F$19)</f>
        <v>83.835402724807665</v>
      </c>
      <c r="G11" s="95">
        <f>IF(RES_hh_tesh!G11=0,0,RES_hh_tesh!G11/RES_summary!G$19)</f>
        <v>85.548618912335002</v>
      </c>
      <c r="H11" s="95">
        <f>IF(RES_hh_tesh!H11=0,0,RES_hh_tesh!H11/RES_summary!H$19)</f>
        <v>93.335199945803666</v>
      </c>
      <c r="I11" s="95">
        <f>IF(RES_hh_tesh!I11=0,0,RES_hh_tesh!I11/RES_summary!I$19)</f>
        <v>88.483832123527961</v>
      </c>
      <c r="J11" s="95">
        <f>IF(RES_hh_tesh!J11=0,0,RES_hh_tesh!J11/RES_summary!J$19)</f>
        <v>89.199661264128309</v>
      </c>
      <c r="K11" s="95">
        <f>IF(RES_hh_tesh!K11=0,0,RES_hh_tesh!K11/RES_summary!K$19)</f>
        <v>89.433621466634804</v>
      </c>
      <c r="L11" s="95">
        <f>IF(RES_hh_tesh!L11=0,0,RES_hh_tesh!L11/RES_summary!L$19)</f>
        <v>91.053056884937618</v>
      </c>
      <c r="M11" s="95">
        <f>IF(RES_hh_tesh!M11=0,0,RES_hh_tesh!M11/RES_summary!M$19)</f>
        <v>85.96217644000933</v>
      </c>
      <c r="N11" s="95">
        <f>IF(RES_hh_tesh!N11=0,0,RES_hh_tesh!N11/RES_summary!N$19)</f>
        <v>86.613974283876672</v>
      </c>
      <c r="O11" s="95">
        <f>IF(RES_hh_tesh!O11=0,0,RES_hh_tesh!O11/RES_summary!O$19)</f>
        <v>81.85309104130792</v>
      </c>
      <c r="P11" s="95">
        <f>IF(RES_hh_tesh!P11=0,0,RES_hh_tesh!P11/RES_summary!P$19)</f>
        <v>77.747096534075808</v>
      </c>
      <c r="Q11" s="95">
        <f>IF(RES_hh_tesh!Q11=0,0,RES_hh_tesh!Q11/RES_summary!Q$19)</f>
        <v>74.808460818617391</v>
      </c>
    </row>
    <row r="12" spans="1:17" ht="12" customHeight="1" x14ac:dyDescent="0.25">
      <c r="A12" s="87" t="s">
        <v>115</v>
      </c>
      <c r="B12" s="95">
        <f>IF(RES_hh_tesh!B12=0,0,RES_hh_tesh!B12/RES_summary!B$19)</f>
        <v>0</v>
      </c>
      <c r="C12" s="95">
        <f>IF(RES_hh_tesh!C12=0,0,RES_hh_tesh!C12/RES_summary!C$19)</f>
        <v>0</v>
      </c>
      <c r="D12" s="95">
        <f>IF(RES_hh_tesh!D12=0,0,RES_hh_tesh!D12/RES_summary!D$19)</f>
        <v>0</v>
      </c>
      <c r="E12" s="95">
        <f>IF(RES_hh_tesh!E12=0,0,RES_hh_tesh!E12/RES_summary!E$19)</f>
        <v>0</v>
      </c>
      <c r="F12" s="95">
        <f>IF(RES_hh_tesh!F12=0,0,RES_hh_tesh!F12/RES_summary!F$19)</f>
        <v>0</v>
      </c>
      <c r="G12" s="95">
        <f>IF(RES_hh_tesh!G12=0,0,RES_hh_tesh!G12/RES_summary!G$19)</f>
        <v>0</v>
      </c>
      <c r="H12" s="95">
        <f>IF(RES_hh_tesh!H12=0,0,RES_hh_tesh!H12/RES_summary!H$19)</f>
        <v>0</v>
      </c>
      <c r="I12" s="95">
        <f>IF(RES_hh_tesh!I12=0,0,RES_hh_tesh!I12/RES_summary!I$19)</f>
        <v>0</v>
      </c>
      <c r="J12" s="95">
        <f>IF(RES_hh_tesh!J12=0,0,RES_hh_tesh!J12/RES_summary!J$19)</f>
        <v>0</v>
      </c>
      <c r="K12" s="95">
        <f>IF(RES_hh_tesh!K12=0,0,RES_hh_tesh!K12/RES_summary!K$19)</f>
        <v>0</v>
      </c>
      <c r="L12" s="95">
        <f>IF(RES_hh_tesh!L12=0,0,RES_hh_tesh!L12/RES_summary!L$19)</f>
        <v>0</v>
      </c>
      <c r="M12" s="95">
        <f>IF(RES_hh_tesh!M12=0,0,RES_hh_tesh!M12/RES_summary!M$19)</f>
        <v>0</v>
      </c>
      <c r="N12" s="95">
        <f>IF(RES_hh_tesh!N12=0,0,RES_hh_tesh!N12/RES_summary!N$19)</f>
        <v>0</v>
      </c>
      <c r="O12" s="95">
        <f>IF(RES_hh_tesh!O12=0,0,RES_hh_tesh!O12/RES_summary!O$19)</f>
        <v>0</v>
      </c>
      <c r="P12" s="95">
        <f>IF(RES_hh_tesh!P12=0,0,RES_hh_tesh!P12/RES_summary!P$19)</f>
        <v>0</v>
      </c>
      <c r="Q12" s="95">
        <f>IF(RES_hh_tesh!Q12=0,0,RES_hh_tesh!Q12/RES_summary!Q$19)</f>
        <v>0</v>
      </c>
    </row>
    <row r="13" spans="1:17" ht="12" customHeight="1" x14ac:dyDescent="0.25">
      <c r="A13" s="51" t="s">
        <v>114</v>
      </c>
      <c r="B13" s="22">
        <f>IF(RES_hh_tesh!B13=0,0,RES_hh_tesh!B13/RES_summary!B$19)</f>
        <v>78.659187671932884</v>
      </c>
      <c r="C13" s="22">
        <f>IF(RES_hh_tesh!C13=0,0,RES_hh_tesh!C13/RES_summary!C$19)</f>
        <v>83.80924100497046</v>
      </c>
      <c r="D13" s="22">
        <f>IF(RES_hh_tesh!D13=0,0,RES_hh_tesh!D13/RES_summary!D$19)</f>
        <v>87.165174635295415</v>
      </c>
      <c r="E13" s="22">
        <f>IF(RES_hh_tesh!E13=0,0,RES_hh_tesh!E13/RES_summary!E$19)</f>
        <v>91.326807543502611</v>
      </c>
      <c r="F13" s="22">
        <f>IF(RES_hh_tesh!F13=0,0,RES_hh_tesh!F13/RES_summary!F$19)</f>
        <v>97.863510156880139</v>
      </c>
      <c r="G13" s="22">
        <f>IF(RES_hh_tesh!G13=0,0,RES_hh_tesh!G13/RES_summary!G$19)</f>
        <v>102.53404084554738</v>
      </c>
      <c r="H13" s="22">
        <f>IF(RES_hh_tesh!H13=0,0,RES_hh_tesh!H13/RES_summary!H$19)</f>
        <v>119.48313315223194</v>
      </c>
      <c r="I13" s="22">
        <f>IF(RES_hh_tesh!I13=0,0,RES_hh_tesh!I13/RES_summary!I$19)</f>
        <v>113.81688136031863</v>
      </c>
      <c r="J13" s="22">
        <f>IF(RES_hh_tesh!J13=0,0,RES_hh_tesh!J13/RES_summary!J$19)</f>
        <v>122.03836636022251</v>
      </c>
      <c r="K13" s="22">
        <f>IF(RES_hh_tesh!K13=0,0,RES_hh_tesh!K13/RES_summary!K$19)</f>
        <v>117.39808604531321</v>
      </c>
      <c r="L13" s="22">
        <f>IF(RES_hh_tesh!L13=0,0,RES_hh_tesh!L13/RES_summary!L$19)</f>
        <v>107.0901969504902</v>
      </c>
      <c r="M13" s="22">
        <f>IF(RES_hh_tesh!M13=0,0,RES_hh_tesh!M13/RES_summary!M$19)</f>
        <v>105.20870101380196</v>
      </c>
      <c r="N13" s="22">
        <f>IF(RES_hh_tesh!N13=0,0,RES_hh_tesh!N13/RES_summary!N$19)</f>
        <v>107.62210244684296</v>
      </c>
      <c r="O13" s="22">
        <f>IF(RES_hh_tesh!O13=0,0,RES_hh_tesh!O13/RES_summary!O$19)</f>
        <v>98.979684659040927</v>
      </c>
      <c r="P13" s="22">
        <f>IF(RES_hh_tesh!P13=0,0,RES_hh_tesh!P13/RES_summary!P$19)</f>
        <v>97.503006740902308</v>
      </c>
      <c r="Q13" s="22">
        <f>IF(RES_hh_tesh!Q13=0,0,RES_hh_tesh!Q13/RES_summary!Q$19)</f>
        <v>92.66891365838525</v>
      </c>
    </row>
    <row r="14" spans="1:17" ht="12" customHeight="1" x14ac:dyDescent="0.25">
      <c r="A14" s="99" t="s">
        <v>117</v>
      </c>
      <c r="B14" s="98">
        <f>IF(RES_hh_tesh!B14=0,0,RES_hh_tesh!B14/RES_summary!B$19)</f>
        <v>0.26726273502358389</v>
      </c>
      <c r="C14" s="98">
        <f>IF(RES_hh_tesh!C14=0,0,RES_hh_tesh!C14/RES_summary!C$19)</f>
        <v>0.29849462676981897</v>
      </c>
      <c r="D14" s="98">
        <f>IF(RES_hh_tesh!D14=0,0,RES_hh_tesh!D14/RES_summary!D$19)</f>
        <v>0.25556398951879916</v>
      </c>
      <c r="E14" s="98">
        <f>IF(RES_hh_tesh!E14=0,0,RES_hh_tesh!E14/RES_summary!E$19)</f>
        <v>0.46003563450287271</v>
      </c>
      <c r="F14" s="98">
        <f>IF(RES_hh_tesh!F14=0,0,RES_hh_tesh!F14/RES_summary!F$19)</f>
        <v>0.92393662696312029</v>
      </c>
      <c r="G14" s="98">
        <f>IF(RES_hh_tesh!G14=0,0,RES_hh_tesh!G14/RES_summary!G$19)</f>
        <v>1.0413233285500498</v>
      </c>
      <c r="H14" s="98">
        <f>IF(RES_hh_tesh!H14=0,0,RES_hh_tesh!H14/RES_summary!H$19)</f>
        <v>1.8516745500092668</v>
      </c>
      <c r="I14" s="98">
        <f>IF(RES_hh_tesh!I14=0,0,RES_hh_tesh!I14/RES_summary!I$19)</f>
        <v>1.9304442256447347</v>
      </c>
      <c r="J14" s="98">
        <f>IF(RES_hh_tesh!J14=0,0,RES_hh_tesh!J14/RES_summary!J$19)</f>
        <v>2.6346309013680607</v>
      </c>
      <c r="K14" s="98">
        <f>IF(RES_hh_tesh!K14=0,0,RES_hh_tesh!K14/RES_summary!K$19)</f>
        <v>2.1403196266233042</v>
      </c>
      <c r="L14" s="98">
        <f>IF(RES_hh_tesh!L14=0,0,RES_hh_tesh!L14/RES_summary!L$19)</f>
        <v>1.0214578275445207</v>
      </c>
      <c r="M14" s="98">
        <f>IF(RES_hh_tesh!M14=0,0,RES_hh_tesh!M14/RES_summary!M$19)</f>
        <v>1.3082441986089113</v>
      </c>
      <c r="N14" s="98">
        <f>IF(RES_hh_tesh!N14=0,0,RES_hh_tesh!N14/RES_summary!N$19)</f>
        <v>1.3957550183159293</v>
      </c>
      <c r="O14" s="98">
        <f>IF(RES_hh_tesh!O14=0,0,RES_hh_tesh!O14/RES_summary!O$19)</f>
        <v>1.0743439318020638</v>
      </c>
      <c r="P14" s="98">
        <f>IF(RES_hh_tesh!P14=0,0,RES_hh_tesh!P14/RES_summary!P$19)</f>
        <v>1.4734687273658444</v>
      </c>
      <c r="Q14" s="98">
        <f>IF(RES_hh_tesh!Q14=0,0,RES_hh_tesh!Q14/RES_summary!Q$19)</f>
        <v>1.3823228017978793</v>
      </c>
    </row>
    <row r="15" spans="1:17" ht="12.95" customHeight="1" x14ac:dyDescent="0.25">
      <c r="A15" s="89" t="s">
        <v>112</v>
      </c>
      <c r="B15" s="96">
        <f>IF(RES_hh_tesh!B15=0,0,RES_hh_tesh!B15/RES_summary!B$19)</f>
        <v>2.3917681508645334E-4</v>
      </c>
      <c r="C15" s="96">
        <f>IF(RES_hh_tesh!C15=0,0,RES_hh_tesh!C15/RES_summary!C$19)</f>
        <v>3.0740895911970625E-4</v>
      </c>
      <c r="D15" s="96">
        <f>IF(RES_hh_tesh!D15=0,0,RES_hh_tesh!D15/RES_summary!D$19)</f>
        <v>4.4251874787981275E-4</v>
      </c>
      <c r="E15" s="96">
        <f>IF(RES_hh_tesh!E15=0,0,RES_hh_tesh!E15/RES_summary!E$19)</f>
        <v>7.8873726117730523E-4</v>
      </c>
      <c r="F15" s="96">
        <f>IF(RES_hh_tesh!F15=0,0,RES_hh_tesh!F15/RES_summary!F$19)</f>
        <v>1.4684921332268586E-3</v>
      </c>
      <c r="G15" s="96">
        <f>IF(RES_hh_tesh!G15=0,0,RES_hh_tesh!G15/RES_summary!G$19)</f>
        <v>2.7649196338390488E-3</v>
      </c>
      <c r="H15" s="96">
        <f>IF(RES_hh_tesh!H15=0,0,RES_hh_tesh!H15/RES_summary!H$19)</f>
        <v>5.59880823167866E-3</v>
      </c>
      <c r="I15" s="96">
        <f>IF(RES_hh_tesh!I15=0,0,RES_hh_tesh!I15/RES_summary!I$19)</f>
        <v>1.1212921325835271E-2</v>
      </c>
      <c r="J15" s="96">
        <f>IF(RES_hh_tesh!J15=0,0,RES_hh_tesh!J15/RES_summary!J$19)</f>
        <v>1.8441604962184999E-2</v>
      </c>
      <c r="K15" s="96">
        <f>IF(RES_hh_tesh!K15=0,0,RES_hh_tesh!K15/RES_summary!K$19)</f>
        <v>2.370384961162969E-2</v>
      </c>
      <c r="L15" s="96">
        <f>IF(RES_hh_tesh!L15=0,0,RES_hh_tesh!L15/RES_summary!L$19)</f>
        <v>2.7388872473220367E-2</v>
      </c>
      <c r="M15" s="96">
        <f>IF(RES_hh_tesh!M15=0,0,RES_hh_tesh!M15/RES_summary!M$19)</f>
        <v>4.1893140790699765E-2</v>
      </c>
      <c r="N15" s="96">
        <f>IF(RES_hh_tesh!N15=0,0,RES_hh_tesh!N15/RES_summary!N$19)</f>
        <v>4.0314576070777784E-2</v>
      </c>
      <c r="O15" s="96">
        <f>IF(RES_hh_tesh!O15=0,0,RES_hh_tesh!O15/RES_summary!O$19)</f>
        <v>4.0588342414278562E-2</v>
      </c>
      <c r="P15" s="96">
        <f>IF(RES_hh_tesh!P15=0,0,RES_hh_tesh!P15/RES_summary!P$19)</f>
        <v>4.832821181879747E-2</v>
      </c>
      <c r="Q15" s="96">
        <f>IF(RES_hh_tesh!Q15=0,0,RES_hh_tesh!Q15/RES_summary!Q$19)</f>
        <v>5.1466349481116225E-2</v>
      </c>
    </row>
    <row r="16" spans="1:17" ht="12" customHeight="1" x14ac:dyDescent="0.25">
      <c r="A16" s="87" t="s">
        <v>111</v>
      </c>
      <c r="B16" s="97">
        <f>IF(RES_hh_tesh!B16=0,0,RES_hh_tesh!B16/RES_summary!B$19)</f>
        <v>2.3917681508645334E-4</v>
      </c>
      <c r="C16" s="97">
        <f>IF(RES_hh_tesh!C16=0,0,RES_hh_tesh!C16/RES_summary!C$19)</f>
        <v>3.0740895911970625E-4</v>
      </c>
      <c r="D16" s="97">
        <f>IF(RES_hh_tesh!D16=0,0,RES_hh_tesh!D16/RES_summary!D$19)</f>
        <v>4.4251874787981275E-4</v>
      </c>
      <c r="E16" s="97">
        <f>IF(RES_hh_tesh!E16=0,0,RES_hh_tesh!E16/RES_summary!E$19)</f>
        <v>7.8873726117730523E-4</v>
      </c>
      <c r="F16" s="97">
        <f>IF(RES_hh_tesh!F16=0,0,RES_hh_tesh!F16/RES_summary!F$19)</f>
        <v>1.4684921332268586E-3</v>
      </c>
      <c r="G16" s="97">
        <f>IF(RES_hh_tesh!G16=0,0,RES_hh_tesh!G16/RES_summary!G$19)</f>
        <v>2.7649196338390488E-3</v>
      </c>
      <c r="H16" s="97">
        <f>IF(RES_hh_tesh!H16=0,0,RES_hh_tesh!H16/RES_summary!H$19)</f>
        <v>5.59880823167866E-3</v>
      </c>
      <c r="I16" s="97">
        <f>IF(RES_hh_tesh!I16=0,0,RES_hh_tesh!I16/RES_summary!I$19)</f>
        <v>1.1212921325835271E-2</v>
      </c>
      <c r="J16" s="97">
        <f>IF(RES_hh_tesh!J16=0,0,RES_hh_tesh!J16/RES_summary!J$19)</f>
        <v>1.8441604962184999E-2</v>
      </c>
      <c r="K16" s="97">
        <f>IF(RES_hh_tesh!K16=0,0,RES_hh_tesh!K16/RES_summary!K$19)</f>
        <v>2.370384961162969E-2</v>
      </c>
      <c r="L16" s="97">
        <f>IF(RES_hh_tesh!L16=0,0,RES_hh_tesh!L16/RES_summary!L$19)</f>
        <v>2.7388872473220367E-2</v>
      </c>
      <c r="M16" s="97">
        <f>IF(RES_hh_tesh!M16=0,0,RES_hh_tesh!M16/RES_summary!M$19)</f>
        <v>4.1893140790699765E-2</v>
      </c>
      <c r="N16" s="97">
        <f>IF(RES_hh_tesh!N16=0,0,RES_hh_tesh!N16/RES_summary!N$19)</f>
        <v>4.0314576070777784E-2</v>
      </c>
      <c r="O16" s="97">
        <f>IF(RES_hh_tesh!O16=0,0,RES_hh_tesh!O16/RES_summary!O$19)</f>
        <v>4.0588342414278562E-2</v>
      </c>
      <c r="P16" s="97">
        <f>IF(RES_hh_tesh!P16=0,0,RES_hh_tesh!P16/RES_summary!P$19)</f>
        <v>4.832821181879747E-2</v>
      </c>
      <c r="Q16" s="97">
        <f>IF(RES_hh_tesh!Q16=0,0,RES_hh_tesh!Q16/RES_summary!Q$19)</f>
        <v>5.1466349481116225E-2</v>
      </c>
    </row>
    <row r="17" spans="1:17" ht="12.95" customHeight="1" x14ac:dyDescent="0.25">
      <c r="A17" s="89" t="s">
        <v>63</v>
      </c>
      <c r="B17" s="96">
        <f>IF(RES_hh_tesh!B17=0,0,RES_hh_tesh!B17/RES_summary!B$19)</f>
        <v>14.468661793814368</v>
      </c>
      <c r="C17" s="96">
        <f>IF(RES_hh_tesh!C17=0,0,RES_hh_tesh!C17/RES_summary!C$19)</f>
        <v>14.964514119351547</v>
      </c>
      <c r="D17" s="96">
        <f>IF(RES_hh_tesh!D17=0,0,RES_hh_tesh!D17/RES_summary!D$19)</f>
        <v>15.124151952426889</v>
      </c>
      <c r="E17" s="96">
        <f>IF(RES_hh_tesh!E17=0,0,RES_hh_tesh!E17/RES_summary!E$19)</f>
        <v>15.858307887941846</v>
      </c>
      <c r="F17" s="96">
        <f>IF(RES_hh_tesh!F17=0,0,RES_hh_tesh!F17/RES_summary!F$19)</f>
        <v>16.224493651557008</v>
      </c>
      <c r="G17" s="96">
        <f>IF(RES_hh_tesh!G17=0,0,RES_hh_tesh!G17/RES_summary!G$19)</f>
        <v>16.471650813762128</v>
      </c>
      <c r="H17" s="96">
        <f>IF(RES_hh_tesh!H17=0,0,RES_hh_tesh!H17/RES_summary!H$19)</f>
        <v>17.269306743456809</v>
      </c>
      <c r="I17" s="96">
        <f>IF(RES_hh_tesh!I17=0,0,RES_hh_tesh!I17/RES_summary!I$19)</f>
        <v>17.426120064343568</v>
      </c>
      <c r="J17" s="96">
        <f>IF(RES_hh_tesh!J17=0,0,RES_hh_tesh!J17/RES_summary!J$19)</f>
        <v>17.959816014730723</v>
      </c>
      <c r="K17" s="96">
        <f>IF(RES_hh_tesh!K17=0,0,RES_hh_tesh!K17/RES_summary!K$19)</f>
        <v>18.378485995945493</v>
      </c>
      <c r="L17" s="96">
        <f>IF(RES_hh_tesh!L17=0,0,RES_hh_tesh!L17/RES_summary!L$19)</f>
        <v>18.488902325378362</v>
      </c>
      <c r="M17" s="96">
        <f>IF(RES_hh_tesh!M17=0,0,RES_hh_tesh!M17/RES_summary!M$19)</f>
        <v>18.885786601323677</v>
      </c>
      <c r="N17" s="96">
        <f>IF(RES_hh_tesh!N17=0,0,RES_hh_tesh!N17/RES_summary!N$19)</f>
        <v>19.229875113642283</v>
      </c>
      <c r="O17" s="96">
        <f>IF(RES_hh_tesh!O17=0,0,RES_hh_tesh!O17/RES_summary!O$19)</f>
        <v>18.382033176409905</v>
      </c>
      <c r="P17" s="96">
        <f>IF(RES_hh_tesh!P17=0,0,RES_hh_tesh!P17/RES_summary!P$19)</f>
        <v>18.522305260582932</v>
      </c>
      <c r="Q17" s="96">
        <f>IF(RES_hh_tesh!Q17=0,0,RES_hh_tesh!Q17/RES_summary!Q$19)</f>
        <v>18.431134027542321</v>
      </c>
    </row>
    <row r="18" spans="1:17" ht="12" customHeight="1" x14ac:dyDescent="0.25">
      <c r="A18" s="87" t="s">
        <v>58</v>
      </c>
      <c r="B18" s="95">
        <f>IF(RES_hh_tesh!B18=0,0,RES_hh_tesh!B18/RES_summary!B$19)</f>
        <v>14.415085751458937</v>
      </c>
      <c r="C18" s="95">
        <f>IF(RES_hh_tesh!C18=0,0,RES_hh_tesh!C18/RES_summary!C$19)</f>
        <v>14.906833283948265</v>
      </c>
      <c r="D18" s="95">
        <f>IF(RES_hh_tesh!D18=0,0,RES_hh_tesh!D18/RES_summary!D$19)</f>
        <v>15.167797822477823</v>
      </c>
      <c r="E18" s="95">
        <f>IF(RES_hh_tesh!E18=0,0,RES_hh_tesh!E18/RES_summary!E$19)</f>
        <v>15.981149615022611</v>
      </c>
      <c r="F18" s="95">
        <f>IF(RES_hh_tesh!F18=0,0,RES_hh_tesh!F18/RES_summary!F$19)</f>
        <v>15.97663157065333</v>
      </c>
      <c r="G18" s="95">
        <f>IF(RES_hh_tesh!G18=0,0,RES_hh_tesh!G18/RES_summary!G$19)</f>
        <v>16.217596423246654</v>
      </c>
      <c r="H18" s="95">
        <f>IF(RES_hh_tesh!H18=0,0,RES_hh_tesh!H18/RES_summary!H$19)</f>
        <v>16.906481420855531</v>
      </c>
      <c r="I18" s="95">
        <f>IF(RES_hh_tesh!I18=0,0,RES_hh_tesh!I18/RES_summary!I$19)</f>
        <v>17.000409172802375</v>
      </c>
      <c r="J18" s="95">
        <f>IF(RES_hh_tesh!J18=0,0,RES_hh_tesh!J18/RES_summary!J$19)</f>
        <v>17.459585609680612</v>
      </c>
      <c r="K18" s="95">
        <f>IF(RES_hh_tesh!K18=0,0,RES_hh_tesh!K18/RES_summary!K$19)</f>
        <v>17.621620275069205</v>
      </c>
      <c r="L18" s="95">
        <f>IF(RES_hh_tesh!L18=0,0,RES_hh_tesh!L18/RES_summary!L$19)</f>
        <v>17.968254288110675</v>
      </c>
      <c r="M18" s="95">
        <f>IF(RES_hh_tesh!M18=0,0,RES_hh_tesh!M18/RES_summary!M$19)</f>
        <v>18.207400320773459</v>
      </c>
      <c r="N18" s="95">
        <f>IF(RES_hh_tesh!N18=0,0,RES_hh_tesh!N18/RES_summary!N$19)</f>
        <v>18.425644823718457</v>
      </c>
      <c r="O18" s="95">
        <f>IF(RES_hh_tesh!O18=0,0,RES_hh_tesh!O18/RES_summary!O$19)</f>
        <v>18.545032205535954</v>
      </c>
      <c r="P18" s="95">
        <f>IF(RES_hh_tesh!P18=0,0,RES_hh_tesh!P18/RES_summary!P$19)</f>
        <v>17.775442724333487</v>
      </c>
      <c r="Q18" s="95">
        <f>IF(RES_hh_tesh!Q18=0,0,RES_hh_tesh!Q18/RES_summary!Q$19)</f>
        <v>18.576199902948908</v>
      </c>
    </row>
    <row r="19" spans="1:17" s="28" customFormat="1" ht="12" customHeight="1" x14ac:dyDescent="0.25">
      <c r="A19" s="87" t="s">
        <v>84</v>
      </c>
      <c r="B19" s="95">
        <f>IF(RES_hh_tesh!B19=0,0,RES_hh_tesh!B19/RES_summary!B$19)</f>
        <v>14.414683464496179</v>
      </c>
      <c r="C19" s="95">
        <f>IF(RES_hh_tesh!C19=0,0,RES_hh_tesh!C19/RES_summary!C$19)</f>
        <v>14.958717519741127</v>
      </c>
      <c r="D19" s="95">
        <f>IF(RES_hh_tesh!D19=0,0,RES_hh_tesh!D19/RES_summary!D$19)</f>
        <v>15.291031381002751</v>
      </c>
      <c r="E19" s="95">
        <f>IF(RES_hh_tesh!E19=0,0,RES_hh_tesh!E19/RES_summary!E$19)</f>
        <v>16.041695949674875</v>
      </c>
      <c r="F19" s="95">
        <f>IF(RES_hh_tesh!F19=0,0,RES_hh_tesh!F19/RES_summary!F$19)</f>
        <v>16.467068469782763</v>
      </c>
      <c r="G19" s="95">
        <f>IF(RES_hh_tesh!G19=0,0,RES_hh_tesh!G19/RES_summary!G$19)</f>
        <v>16.899645341619294</v>
      </c>
      <c r="H19" s="95">
        <f>IF(RES_hh_tesh!H19=0,0,RES_hh_tesh!H19/RES_summary!H$19)</f>
        <v>17.884473789180426</v>
      </c>
      <c r="I19" s="95">
        <f>IF(RES_hh_tesh!I19=0,0,RES_hh_tesh!I19/RES_summary!I$19)</f>
        <v>18.428879265086739</v>
      </c>
      <c r="J19" s="95">
        <f>IF(RES_hh_tesh!J19=0,0,RES_hh_tesh!J19/RES_summary!J$19)</f>
        <v>19.299940083249041</v>
      </c>
      <c r="K19" s="95">
        <f>IF(RES_hh_tesh!K19=0,0,RES_hh_tesh!K19/RES_summary!K$19)</f>
        <v>19.749055953137653</v>
      </c>
      <c r="L19" s="95">
        <f>IF(RES_hh_tesh!L19=0,0,RES_hh_tesh!L19/RES_summary!L$19)</f>
        <v>19.97650769179219</v>
      </c>
      <c r="M19" s="95">
        <f>IF(RES_hh_tesh!M19=0,0,RES_hh_tesh!M19/RES_summary!M$19)</f>
        <v>20.10476109531988</v>
      </c>
      <c r="N19" s="95">
        <f>IF(RES_hh_tesh!N19=0,0,RES_hh_tesh!N19/RES_summary!N$19)</f>
        <v>20.182443046885393</v>
      </c>
      <c r="O19" s="95">
        <f>IF(RES_hh_tesh!O19=0,0,RES_hh_tesh!O19/RES_summary!O$19)</f>
        <v>19.125585088935001</v>
      </c>
      <c r="P19" s="95">
        <f>IF(RES_hh_tesh!P19=0,0,RES_hh_tesh!P19/RES_summary!P$19)</f>
        <v>19.074804930390005</v>
      </c>
      <c r="Q19" s="95">
        <f>IF(RES_hh_tesh!Q19=0,0,RES_hh_tesh!Q19/RES_summary!Q$19)</f>
        <v>18.797200462373187</v>
      </c>
    </row>
    <row r="20" spans="1:17" ht="12" customHeight="1" x14ac:dyDescent="0.25">
      <c r="A20" s="87" t="s">
        <v>110</v>
      </c>
      <c r="B20" s="95">
        <f>IF(RES_hh_tesh!B20=0,0,RES_hh_tesh!B20/RES_summary!B$19)</f>
        <v>0</v>
      </c>
      <c r="C20" s="95">
        <f>IF(RES_hh_tesh!C20=0,0,RES_hh_tesh!C20/RES_summary!C$19)</f>
        <v>0</v>
      </c>
      <c r="D20" s="95">
        <f>IF(RES_hh_tesh!D20=0,0,RES_hh_tesh!D20/RES_summary!D$19)</f>
        <v>0</v>
      </c>
      <c r="E20" s="95">
        <f>IF(RES_hh_tesh!E20=0,0,RES_hh_tesh!E20/RES_summary!E$19)</f>
        <v>0</v>
      </c>
      <c r="F20" s="95">
        <f>IF(RES_hh_tesh!F20=0,0,RES_hh_tesh!F20/RES_summary!F$19)</f>
        <v>0</v>
      </c>
      <c r="G20" s="95">
        <f>IF(RES_hh_tesh!G20=0,0,RES_hh_tesh!G20/RES_summary!G$19)</f>
        <v>20.112807057004801</v>
      </c>
      <c r="H20" s="95">
        <f>IF(RES_hh_tesh!H20=0,0,RES_hh_tesh!H20/RES_summary!H$19)</f>
        <v>19.095821467730079</v>
      </c>
      <c r="I20" s="95">
        <f>IF(RES_hh_tesh!I20=0,0,RES_hh_tesh!I20/RES_summary!I$19)</f>
        <v>19.954212420430359</v>
      </c>
      <c r="J20" s="95">
        <f>IF(RES_hh_tesh!J20=0,0,RES_hh_tesh!J20/RES_summary!J$19)</f>
        <v>20.433012585877474</v>
      </c>
      <c r="K20" s="95">
        <f>IF(RES_hh_tesh!K20=0,0,RES_hh_tesh!K20/RES_summary!K$19)</f>
        <v>20.925074772372518</v>
      </c>
      <c r="L20" s="95">
        <f>IF(RES_hh_tesh!L20=0,0,RES_hh_tesh!L20/RES_summary!L$19)</f>
        <v>21.234087864512169</v>
      </c>
      <c r="M20" s="95">
        <f>IF(RES_hh_tesh!M20=0,0,RES_hh_tesh!M20/RES_summary!M$19)</f>
        <v>21.525766030118024</v>
      </c>
      <c r="N20" s="95">
        <f>IF(RES_hh_tesh!N20=0,0,RES_hh_tesh!N20/RES_summary!N$19)</f>
        <v>22.880300850824881</v>
      </c>
      <c r="O20" s="95">
        <f>IF(RES_hh_tesh!O20=0,0,RES_hh_tesh!O20/RES_summary!O$19)</f>
        <v>19.781414145600994</v>
      </c>
      <c r="P20" s="95">
        <f>IF(RES_hh_tesh!P20=0,0,RES_hh_tesh!P20/RES_summary!P$19)</f>
        <v>22.698869598347052</v>
      </c>
      <c r="Q20" s="95">
        <f>IF(RES_hh_tesh!Q20=0,0,RES_hh_tesh!Q20/RES_summary!Q$19)</f>
        <v>20.451343559227997</v>
      </c>
    </row>
    <row r="21" spans="1:17" ht="12" customHeight="1" x14ac:dyDescent="0.25">
      <c r="A21" s="87" t="s">
        <v>109</v>
      </c>
      <c r="B21" s="95">
        <f>IF(RES_hh_tesh!B21=0,0,RES_hh_tesh!B21/RES_summary!B$19)</f>
        <v>14.430228575250473</v>
      </c>
      <c r="C21" s="95">
        <f>IF(RES_hh_tesh!C21=0,0,RES_hh_tesh!C21/RES_summary!C$19)</f>
        <v>14.940988809053771</v>
      </c>
      <c r="D21" s="95">
        <f>IF(RES_hh_tesh!D21=0,0,RES_hh_tesh!D21/RES_summary!D$19)</f>
        <v>15.216438730330367</v>
      </c>
      <c r="E21" s="95">
        <f>IF(RES_hh_tesh!E21=0,0,RES_hh_tesh!E21/RES_summary!E$19)</f>
        <v>16.067891664247195</v>
      </c>
      <c r="F21" s="95">
        <f>IF(RES_hh_tesh!F21=0,0,RES_hh_tesh!F21/RES_summary!F$19)</f>
        <v>16.525585909996789</v>
      </c>
      <c r="G21" s="95">
        <f>IF(RES_hh_tesh!G21=0,0,RES_hh_tesh!G21/RES_summary!G$19)</f>
        <v>17.016216138229826</v>
      </c>
      <c r="H21" s="95">
        <f>IF(RES_hh_tesh!H21=0,0,RES_hh_tesh!H21/RES_summary!H$19)</f>
        <v>17.275174058097935</v>
      </c>
      <c r="I21" s="95">
        <f>IF(RES_hh_tesh!I21=0,0,RES_hh_tesh!I21/RES_summary!I$19)</f>
        <v>18.0464890751525</v>
      </c>
      <c r="J21" s="95">
        <f>IF(RES_hh_tesh!J21=0,0,RES_hh_tesh!J21/RES_summary!J$19)</f>
        <v>18.130744438411984</v>
      </c>
      <c r="K21" s="95">
        <f>IF(RES_hh_tesh!K21=0,0,RES_hh_tesh!K21/RES_summary!K$19)</f>
        <v>18.485970309931133</v>
      </c>
      <c r="L21" s="95">
        <f>IF(RES_hh_tesh!L21=0,0,RES_hh_tesh!L21/RES_summary!L$19)</f>
        <v>19.100033353828696</v>
      </c>
      <c r="M21" s="95">
        <f>IF(RES_hh_tesh!M21=0,0,RES_hh_tesh!M21/RES_summary!M$19)</f>
        <v>19.441264335239417</v>
      </c>
      <c r="N21" s="95">
        <f>IF(RES_hh_tesh!N21=0,0,RES_hh_tesh!N21/RES_summary!N$19)</f>
        <v>19.825185934181022</v>
      </c>
      <c r="O21" s="95">
        <f>IF(RES_hh_tesh!O21=0,0,RES_hh_tesh!O21/RES_summary!O$19)</f>
        <v>19.045888168154864</v>
      </c>
      <c r="P21" s="95">
        <f>IF(RES_hh_tesh!P21=0,0,RES_hh_tesh!P21/RES_summary!P$19)</f>
        <v>19.21733961466461</v>
      </c>
      <c r="Q21" s="95">
        <f>IF(RES_hh_tesh!Q21=0,0,RES_hh_tesh!Q21/RES_summary!Q$19)</f>
        <v>19.201615262359372</v>
      </c>
    </row>
    <row r="22" spans="1:17" ht="12" customHeight="1" x14ac:dyDescent="0.25">
      <c r="A22" s="87" t="s">
        <v>55</v>
      </c>
      <c r="B22" s="95">
        <f>IF(RES_hh_tesh!B22=0,0,RES_hh_tesh!B22/RES_summary!B$19)</f>
        <v>14.414740608881628</v>
      </c>
      <c r="C22" s="95">
        <f>IF(RES_hh_tesh!C22=0,0,RES_hh_tesh!C22/RES_summary!C$19)</f>
        <v>14.898512581917728</v>
      </c>
      <c r="D22" s="95">
        <f>IF(RES_hh_tesh!D22=0,0,RES_hh_tesh!D22/RES_summary!D$19)</f>
        <v>15.035949804001671</v>
      </c>
      <c r="E22" s="95">
        <f>IF(RES_hh_tesh!E22=0,0,RES_hh_tesh!E22/RES_summary!E$19)</f>
        <v>15.748102309844878</v>
      </c>
      <c r="F22" s="95">
        <f>IF(RES_hh_tesh!F22=0,0,RES_hh_tesh!F22/RES_summary!F$19)</f>
        <v>16.323914477107408</v>
      </c>
      <c r="G22" s="95">
        <f>IF(RES_hh_tesh!G22=0,0,RES_hh_tesh!G22/RES_summary!G$19)</f>
        <v>16.649137396457938</v>
      </c>
      <c r="H22" s="95">
        <f>IF(RES_hh_tesh!H22=0,0,RES_hh_tesh!H22/RES_summary!H$19)</f>
        <v>16.951791616358026</v>
      </c>
      <c r="I22" s="95">
        <f>IF(RES_hh_tesh!I22=0,0,RES_hh_tesh!I22/RES_summary!I$19)</f>
        <v>17.282165534508849</v>
      </c>
      <c r="J22" s="95">
        <f>IF(RES_hh_tesh!J22=0,0,RES_hh_tesh!J22/RES_summary!J$19)</f>
        <v>17.876981909287629</v>
      </c>
      <c r="K22" s="95">
        <f>IF(RES_hh_tesh!K22=0,0,RES_hh_tesh!K22/RES_summary!K$19)</f>
        <v>18.598400647921352</v>
      </c>
      <c r="L22" s="95">
        <f>IF(RES_hh_tesh!L22=0,0,RES_hh_tesh!L22/RES_summary!L$19)</f>
        <v>18.53583012235741</v>
      </c>
      <c r="M22" s="95">
        <f>IF(RES_hh_tesh!M22=0,0,RES_hh_tesh!M22/RES_summary!M$19)</f>
        <v>19.198403008924423</v>
      </c>
      <c r="N22" s="95">
        <f>IF(RES_hh_tesh!N22=0,0,RES_hh_tesh!N22/RES_summary!N$19)</f>
        <v>19.592015823244683</v>
      </c>
      <c r="O22" s="95">
        <f>IF(RES_hh_tesh!O22=0,0,RES_hh_tesh!O22/RES_summary!O$19)</f>
        <v>18.8922047205863</v>
      </c>
      <c r="P22" s="95">
        <f>IF(RES_hh_tesh!P22=0,0,RES_hh_tesh!P22/RES_summary!P$19)</f>
        <v>18.999180291368958</v>
      </c>
      <c r="Q22" s="95">
        <f>IF(RES_hh_tesh!Q22=0,0,RES_hh_tesh!Q22/RES_summary!Q$19)</f>
        <v>18.915701033233439</v>
      </c>
    </row>
    <row r="23" spans="1:17" ht="12" customHeight="1" x14ac:dyDescent="0.25">
      <c r="A23" s="87" t="s">
        <v>79</v>
      </c>
      <c r="B23" s="95">
        <f>IF(RES_hh_tesh!B23=0,0,RES_hh_tesh!B23/RES_summary!B$19)</f>
        <v>0</v>
      </c>
      <c r="C23" s="95">
        <f>IF(RES_hh_tesh!C23=0,0,RES_hh_tesh!C23/RES_summary!C$19)</f>
        <v>0</v>
      </c>
      <c r="D23" s="95">
        <f>IF(RES_hh_tesh!D23=0,0,RES_hh_tesh!D23/RES_summary!D$19)</f>
        <v>0</v>
      </c>
      <c r="E23" s="95">
        <f>IF(RES_hh_tesh!E23=0,0,RES_hh_tesh!E23/RES_summary!E$19)</f>
        <v>0</v>
      </c>
      <c r="F23" s="95">
        <f>IF(RES_hh_tesh!F23=0,0,RES_hh_tesh!F23/RES_summary!F$19)</f>
        <v>0</v>
      </c>
      <c r="G23" s="95">
        <f>IF(RES_hh_tesh!G23=0,0,RES_hh_tesh!G23/RES_summary!G$19)</f>
        <v>0</v>
      </c>
      <c r="H23" s="95">
        <f>IF(RES_hh_tesh!H23=0,0,RES_hh_tesh!H23/RES_summary!H$19)</f>
        <v>0</v>
      </c>
      <c r="I23" s="95">
        <f>IF(RES_hh_tesh!I23=0,0,RES_hh_tesh!I23/RES_summary!I$19)</f>
        <v>0</v>
      </c>
      <c r="J23" s="95">
        <f>IF(RES_hh_tesh!J23=0,0,RES_hh_tesh!J23/RES_summary!J$19)</f>
        <v>0</v>
      </c>
      <c r="K23" s="95">
        <f>IF(RES_hh_tesh!K23=0,0,RES_hh_tesh!K23/RES_summary!K$19)</f>
        <v>0</v>
      </c>
      <c r="L23" s="95">
        <f>IF(RES_hh_tesh!L23=0,0,RES_hh_tesh!L23/RES_summary!L$19)</f>
        <v>0</v>
      </c>
      <c r="M23" s="95">
        <f>IF(RES_hh_tesh!M23=0,0,RES_hh_tesh!M23/RES_summary!M$19)</f>
        <v>0</v>
      </c>
      <c r="N23" s="95">
        <f>IF(RES_hh_tesh!N23=0,0,RES_hh_tesh!N23/RES_summary!N$19)</f>
        <v>0</v>
      </c>
      <c r="O23" s="95">
        <f>IF(RES_hh_tesh!O23=0,0,RES_hh_tesh!O23/RES_summary!O$19)</f>
        <v>0</v>
      </c>
      <c r="P23" s="95">
        <f>IF(RES_hh_tesh!P23=0,0,RES_hh_tesh!P23/RES_summary!P$19)</f>
        <v>0</v>
      </c>
      <c r="Q23" s="95">
        <f>IF(RES_hh_tesh!Q23=0,0,RES_hh_tesh!Q23/RES_summary!Q$19)</f>
        <v>0</v>
      </c>
    </row>
    <row r="24" spans="1:17" ht="12" customHeight="1" x14ac:dyDescent="0.25">
      <c r="A24" s="87" t="s">
        <v>61</v>
      </c>
      <c r="B24" s="95">
        <f>IF(RES_hh_tesh!B24=0,0,RES_hh_tesh!B24/RES_summary!B$19)</f>
        <v>14.414732540197869</v>
      </c>
      <c r="C24" s="95">
        <f>IF(RES_hh_tesh!C24=0,0,RES_hh_tesh!C24/RES_summary!C$19)</f>
        <v>14.874371240365951</v>
      </c>
      <c r="D24" s="95">
        <f>IF(RES_hh_tesh!D24=0,0,RES_hh_tesh!D24/RES_summary!D$19)</f>
        <v>15.232798337190555</v>
      </c>
      <c r="E24" s="95">
        <f>IF(RES_hh_tesh!E24=0,0,RES_hh_tesh!E24/RES_summary!E$19)</f>
        <v>15.648410907809689</v>
      </c>
      <c r="F24" s="95">
        <f>IF(RES_hh_tesh!F24=0,0,RES_hh_tesh!F24/RES_summary!F$19)</f>
        <v>15.855398462742661</v>
      </c>
      <c r="G24" s="95">
        <f>IF(RES_hh_tesh!G24=0,0,RES_hh_tesh!G24/RES_summary!G$19)</f>
        <v>15.991886268663565</v>
      </c>
      <c r="H24" s="95">
        <f>IF(RES_hh_tesh!H24=0,0,RES_hh_tesh!H24/RES_summary!H$19)</f>
        <v>16.587290903142318</v>
      </c>
      <c r="I24" s="95">
        <f>IF(RES_hh_tesh!I24=0,0,RES_hh_tesh!I24/RES_summary!I$19)</f>
        <v>16.655596709909339</v>
      </c>
      <c r="J24" s="95">
        <f>IF(RES_hh_tesh!J24=0,0,RES_hh_tesh!J24/RES_summary!J$19)</f>
        <v>17.024648840960488</v>
      </c>
      <c r="K24" s="95">
        <f>IF(RES_hh_tesh!K24=0,0,RES_hh_tesh!K24/RES_summary!K$19)</f>
        <v>17.475814397191836</v>
      </c>
      <c r="L24" s="95">
        <f>IF(RES_hh_tesh!L24=0,0,RES_hh_tesh!L24/RES_summary!L$19)</f>
        <v>18.023934927414818</v>
      </c>
      <c r="M24" s="95">
        <f>IF(RES_hh_tesh!M24=0,0,RES_hh_tesh!M24/RES_summary!M$19)</f>
        <v>17.779860288984207</v>
      </c>
      <c r="N24" s="95">
        <f>IF(RES_hh_tesh!N24=0,0,RES_hh_tesh!N24/RES_summary!N$19)</f>
        <v>18.094640190430226</v>
      </c>
      <c r="O24" s="95">
        <f>IF(RES_hh_tesh!O24=0,0,RES_hh_tesh!O24/RES_summary!O$19)</f>
        <v>17.722510711497815</v>
      </c>
      <c r="P24" s="95">
        <f>IF(RES_hh_tesh!P24=0,0,RES_hh_tesh!P24/RES_summary!P$19)</f>
        <v>17.727731290017086</v>
      </c>
      <c r="Q24" s="95">
        <f>IF(RES_hh_tesh!Q24=0,0,RES_hh_tesh!Q24/RES_summary!Q$19)</f>
        <v>17.683947209316667</v>
      </c>
    </row>
    <row r="25" spans="1:17" ht="12" customHeight="1" x14ac:dyDescent="0.25">
      <c r="A25" s="51" t="s">
        <v>60</v>
      </c>
      <c r="B25" s="22">
        <f>IF(RES_hh_tesh!B25=0,0,RES_hh_tesh!B25/RES_summary!B$19)</f>
        <v>14.947817246777793</v>
      </c>
      <c r="C25" s="22">
        <f>IF(RES_hh_tesh!C25=0,0,RES_hh_tesh!C25/RES_summary!C$19)</f>
        <v>15.659718543596981</v>
      </c>
      <c r="D25" s="22">
        <f>IF(RES_hh_tesh!D25=0,0,RES_hh_tesh!D25/RES_summary!D$19)</f>
        <v>14.641328465923495</v>
      </c>
      <c r="E25" s="22">
        <f>IF(RES_hh_tesh!E25=0,0,RES_hh_tesh!E25/RES_summary!E$19)</f>
        <v>17.292646505117887</v>
      </c>
      <c r="F25" s="22">
        <f>IF(RES_hh_tesh!F25=0,0,RES_hh_tesh!F25/RES_summary!F$19)</f>
        <v>17.805634601260479</v>
      </c>
      <c r="G25" s="22">
        <f>IF(RES_hh_tesh!G25=0,0,RES_hh_tesh!G25/RES_summary!G$19)</f>
        <v>18.037081007191659</v>
      </c>
      <c r="H25" s="22">
        <f>IF(RES_hh_tesh!H25=0,0,RES_hh_tesh!H25/RES_summary!H$19)</f>
        <v>22.89273597694341</v>
      </c>
      <c r="I25" s="22">
        <f>IF(RES_hh_tesh!I25=0,0,RES_hh_tesh!I25/RES_summary!I$19)</f>
        <v>21.681801473433669</v>
      </c>
      <c r="J25" s="22">
        <f>IF(RES_hh_tesh!J25=0,0,RES_hh_tesh!J25/RES_summary!J$19)</f>
        <v>23.782767111902007</v>
      </c>
      <c r="K25" s="22">
        <f>IF(RES_hh_tesh!K25=0,0,RES_hh_tesh!K25/RES_summary!K$19)</f>
        <v>23.085264645351113</v>
      </c>
      <c r="L25" s="22">
        <f>IF(RES_hh_tesh!L25=0,0,RES_hh_tesh!L25/RES_summary!L$19)</f>
        <v>20.169830989292965</v>
      </c>
      <c r="M25" s="22">
        <f>IF(RES_hh_tesh!M25=0,0,RES_hh_tesh!M25/RES_summary!M$19)</f>
        <v>25.203398893280468</v>
      </c>
      <c r="N25" s="22">
        <f>IF(RES_hh_tesh!N25=0,0,RES_hh_tesh!N25/RES_summary!N$19)</f>
        <v>25.479325260512507</v>
      </c>
      <c r="O25" s="22">
        <f>IF(RES_hh_tesh!O25=0,0,RES_hh_tesh!O25/RES_summary!O$19)</f>
        <v>19.66612487083955</v>
      </c>
      <c r="P25" s="22">
        <f>IF(RES_hh_tesh!P25=0,0,RES_hh_tesh!P25/RES_summary!P$19)</f>
        <v>21.958123391753261</v>
      </c>
      <c r="Q25" s="22">
        <f>IF(RES_hh_tesh!Q25=0,0,RES_hh_tesh!Q25/RES_summary!Q$19)</f>
        <v>20.745447017536296</v>
      </c>
    </row>
    <row r="26" spans="1:17" ht="12" customHeight="1" x14ac:dyDescent="0.25">
      <c r="A26" s="49" t="s">
        <v>59</v>
      </c>
      <c r="B26" s="18">
        <f>IF(RES_hh_tesh!B26=0,0,RES_hh_tesh!B26/RES_summary!B$19)</f>
        <v>0</v>
      </c>
      <c r="C26" s="18">
        <f>IF(RES_hh_tesh!C26=0,0,RES_hh_tesh!C26/RES_summary!C$19)</f>
        <v>0</v>
      </c>
      <c r="D26" s="18">
        <f>IF(RES_hh_tesh!D26=0,0,RES_hh_tesh!D26/RES_summary!D$19)</f>
        <v>0</v>
      </c>
      <c r="E26" s="18">
        <f>IF(RES_hh_tesh!E26=0,0,RES_hh_tesh!E26/RES_summary!E$19)</f>
        <v>0</v>
      </c>
      <c r="F26" s="18">
        <f>IF(RES_hh_tesh!F26=0,0,RES_hh_tesh!F26/RES_summary!F$19)</f>
        <v>0</v>
      </c>
      <c r="G26" s="18">
        <f>IF(RES_hh_tesh!G26=0,0,RES_hh_tesh!G26/RES_summary!G$19)</f>
        <v>0</v>
      </c>
      <c r="H26" s="18">
        <f>IF(RES_hh_tesh!H26=0,0,RES_hh_tesh!H26/RES_summary!H$19)</f>
        <v>0</v>
      </c>
      <c r="I26" s="18">
        <f>IF(RES_hh_tesh!I26=0,0,RES_hh_tesh!I26/RES_summary!I$19)</f>
        <v>0</v>
      </c>
      <c r="J26" s="18">
        <f>IF(RES_hh_tesh!J26=0,0,RES_hh_tesh!J26/RES_summary!J$19)</f>
        <v>0</v>
      </c>
      <c r="K26" s="18">
        <f>IF(RES_hh_tesh!K26=0,0,RES_hh_tesh!K26/RES_summary!K$19)</f>
        <v>0</v>
      </c>
      <c r="L26" s="18">
        <f>IF(RES_hh_tesh!L26=0,0,RES_hh_tesh!L26/RES_summary!L$19)</f>
        <v>0</v>
      </c>
      <c r="M26" s="18">
        <f>IF(RES_hh_tesh!M26=0,0,RES_hh_tesh!M26/RES_summary!M$19)</f>
        <v>0</v>
      </c>
      <c r="N26" s="18">
        <f>IF(RES_hh_tesh!N26=0,0,RES_hh_tesh!N26/RES_summary!N$19)</f>
        <v>0</v>
      </c>
      <c r="O26" s="18">
        <f>IF(RES_hh_tesh!O26=0,0,RES_hh_tesh!O26/RES_summary!O$19)</f>
        <v>0</v>
      </c>
      <c r="P26" s="18">
        <f>IF(RES_hh_tesh!P26=0,0,RES_hh_tesh!P26/RES_summary!P$19)</f>
        <v>0</v>
      </c>
      <c r="Q26" s="18">
        <f>IF(RES_hh_tesh!Q26=0,0,RES_hh_tesh!Q26/RES_summary!Q$19)</f>
        <v>0</v>
      </c>
    </row>
    <row r="27" spans="1:17" ht="12.95" customHeight="1" x14ac:dyDescent="0.25">
      <c r="A27" s="89" t="s">
        <v>62</v>
      </c>
      <c r="B27" s="96">
        <f>IF(RES_hh_tesh!B27=0,0,RES_hh_tesh!B27/RES_summary!B$19)</f>
        <v>7.679787402316359</v>
      </c>
      <c r="C27" s="96">
        <f>IF(RES_hh_tesh!C27=0,0,RES_hh_tesh!C27/RES_summary!C$19)</f>
        <v>7.9115157544620134</v>
      </c>
      <c r="D27" s="96">
        <f>IF(RES_hh_tesh!D27=0,0,RES_hh_tesh!D27/RES_summary!D$19)</f>
        <v>7.9081259737062268</v>
      </c>
      <c r="E27" s="96">
        <f>IF(RES_hh_tesh!E27=0,0,RES_hh_tesh!E27/RES_summary!E$19)</f>
        <v>8.2625285040697563</v>
      </c>
      <c r="F27" s="96">
        <f>IF(RES_hh_tesh!F27=0,0,RES_hh_tesh!F27/RES_summary!F$19)</f>
        <v>8.7636703874350523</v>
      </c>
      <c r="G27" s="96">
        <f>IF(RES_hh_tesh!G27=0,0,RES_hh_tesh!G27/RES_summary!G$19)</f>
        <v>8.9256551194071889</v>
      </c>
      <c r="H27" s="96">
        <f>IF(RES_hh_tesh!H27=0,0,RES_hh_tesh!H27/RES_summary!H$19)</f>
        <v>9.9896645958600239</v>
      </c>
      <c r="I27" s="96">
        <f>IF(RES_hh_tesh!I27=0,0,RES_hh_tesh!I27/RES_summary!I$19)</f>
        <v>10.141711009890777</v>
      </c>
      <c r="J27" s="96">
        <f>IF(RES_hh_tesh!J27=0,0,RES_hh_tesh!J27/RES_summary!J$19)</f>
        <v>11.076949765584828</v>
      </c>
      <c r="K27" s="96">
        <f>IF(RES_hh_tesh!K27=0,0,RES_hh_tesh!K27/RES_summary!K$19)</f>
        <v>10.82637363534722</v>
      </c>
      <c r="L27" s="96">
        <f>IF(RES_hh_tesh!L27=0,0,RES_hh_tesh!L27/RES_summary!L$19)</f>
        <v>10.281189311510028</v>
      </c>
      <c r="M27" s="96">
        <f>IF(RES_hh_tesh!M27=0,0,RES_hh_tesh!M27/RES_summary!M$19)</f>
        <v>10.643238617180449</v>
      </c>
      <c r="N27" s="96">
        <f>IF(RES_hh_tesh!N27=0,0,RES_hh_tesh!N27/RES_summary!N$19)</f>
        <v>10.90075890606054</v>
      </c>
      <c r="O27" s="96">
        <f>IF(RES_hh_tesh!O27=0,0,RES_hh_tesh!O27/RES_summary!O$19)</f>
        <v>10.524930141958238</v>
      </c>
      <c r="P27" s="96">
        <f>IF(RES_hh_tesh!P27=0,0,RES_hh_tesh!P27/RES_summary!P$19)</f>
        <v>10.87342965421916</v>
      </c>
      <c r="Q27" s="96">
        <f>IF(RES_hh_tesh!Q27=0,0,RES_hh_tesh!Q27/RES_summary!Q$19)</f>
        <v>10.890949488018993</v>
      </c>
    </row>
    <row r="28" spans="1:17" ht="12" customHeight="1" x14ac:dyDescent="0.25">
      <c r="A28" s="87" t="s">
        <v>58</v>
      </c>
      <c r="B28" s="95">
        <f>IF(RES_hh_tesh!B28=0,0,RES_hh_tesh!B28/RES_summary!B$19)</f>
        <v>0</v>
      </c>
      <c r="C28" s="95">
        <f>IF(RES_hh_tesh!C28=0,0,RES_hh_tesh!C28/RES_summary!C$19)</f>
        <v>0</v>
      </c>
      <c r="D28" s="95">
        <f>IF(RES_hh_tesh!D28=0,0,RES_hh_tesh!D28/RES_summary!D$19)</f>
        <v>0</v>
      </c>
      <c r="E28" s="95">
        <f>IF(RES_hh_tesh!E28=0,0,RES_hh_tesh!E28/RES_summary!E$19)</f>
        <v>0</v>
      </c>
      <c r="F28" s="95">
        <f>IF(RES_hh_tesh!F28=0,0,RES_hh_tesh!F28/RES_summary!F$19)</f>
        <v>0</v>
      </c>
      <c r="G28" s="95">
        <f>IF(RES_hh_tesh!G28=0,0,RES_hh_tesh!G28/RES_summary!G$19)</f>
        <v>0</v>
      </c>
      <c r="H28" s="95">
        <f>IF(RES_hh_tesh!H28=0,0,RES_hh_tesh!H28/RES_summary!H$19)</f>
        <v>0</v>
      </c>
      <c r="I28" s="95">
        <f>IF(RES_hh_tesh!I28=0,0,RES_hh_tesh!I28/RES_summary!I$19)</f>
        <v>0</v>
      </c>
      <c r="J28" s="95">
        <f>IF(RES_hh_tesh!J28=0,0,RES_hh_tesh!J28/RES_summary!J$19)</f>
        <v>0</v>
      </c>
      <c r="K28" s="95">
        <f>IF(RES_hh_tesh!K28=0,0,RES_hh_tesh!K28/RES_summary!K$19)</f>
        <v>0</v>
      </c>
      <c r="L28" s="95">
        <f>IF(RES_hh_tesh!L28=0,0,RES_hh_tesh!L28/RES_summary!L$19)</f>
        <v>0</v>
      </c>
      <c r="M28" s="95">
        <f>IF(RES_hh_tesh!M28=0,0,RES_hh_tesh!M28/RES_summary!M$19)</f>
        <v>0</v>
      </c>
      <c r="N28" s="95">
        <f>IF(RES_hh_tesh!N28=0,0,RES_hh_tesh!N28/RES_summary!N$19)</f>
        <v>0</v>
      </c>
      <c r="O28" s="95">
        <f>IF(RES_hh_tesh!O28=0,0,RES_hh_tesh!O28/RES_summary!O$19)</f>
        <v>0</v>
      </c>
      <c r="P28" s="95">
        <f>IF(RES_hh_tesh!P28=0,0,RES_hh_tesh!P28/RES_summary!P$19)</f>
        <v>0</v>
      </c>
      <c r="Q28" s="95">
        <f>IF(RES_hh_tesh!Q28=0,0,RES_hh_tesh!Q28/RES_summary!Q$19)</f>
        <v>0</v>
      </c>
    </row>
    <row r="29" spans="1:17" s="28" customFormat="1" ht="12" customHeight="1" x14ac:dyDescent="0.25">
      <c r="A29" s="87" t="s">
        <v>84</v>
      </c>
      <c r="B29" s="95">
        <f>IF(RES_hh_tesh!B29=0,0,RES_hh_tesh!B29/RES_summary!B$19)</f>
        <v>7.5587718934181609</v>
      </c>
      <c r="C29" s="95">
        <f>IF(RES_hh_tesh!C29=0,0,RES_hh_tesh!C29/RES_summary!C$19)</f>
        <v>7.7822217021851721</v>
      </c>
      <c r="D29" s="95">
        <f>IF(RES_hh_tesh!D29=0,0,RES_hh_tesh!D29/RES_summary!D$19)</f>
        <v>7.8117090418034936</v>
      </c>
      <c r="E29" s="95">
        <f>IF(RES_hh_tesh!E29=0,0,RES_hh_tesh!E29/RES_summary!E$19)</f>
        <v>8.0691682727960448</v>
      </c>
      <c r="F29" s="95">
        <f>IF(RES_hh_tesh!F29=0,0,RES_hh_tesh!F29/RES_summary!F$19)</f>
        <v>8.2889988354057387</v>
      </c>
      <c r="G29" s="95">
        <f>IF(RES_hh_tesh!G29=0,0,RES_hh_tesh!G29/RES_summary!G$19)</f>
        <v>8.4373730062446715</v>
      </c>
      <c r="H29" s="95">
        <f>IF(RES_hh_tesh!H29=0,0,RES_hh_tesh!H29/RES_summary!H$19)</f>
        <v>9.067055050673158</v>
      </c>
      <c r="I29" s="95">
        <f>IF(RES_hh_tesh!I29=0,0,RES_hh_tesh!I29/RES_summary!I$19)</f>
        <v>9.35525021121558</v>
      </c>
      <c r="J29" s="95">
        <f>IF(RES_hh_tesh!J29=0,0,RES_hh_tesh!J29/RES_summary!J$19)</f>
        <v>9.8444295180739072</v>
      </c>
      <c r="K29" s="95">
        <f>IF(RES_hh_tesh!K29=0,0,RES_hh_tesh!K29/RES_summary!K$19)</f>
        <v>9.9013988440132064</v>
      </c>
      <c r="L29" s="95">
        <f>IF(RES_hh_tesh!L29=0,0,RES_hh_tesh!L29/RES_summary!L$19)</f>
        <v>10.062489769804497</v>
      </c>
      <c r="M29" s="95">
        <f>IF(RES_hh_tesh!M29=0,0,RES_hh_tesh!M29/RES_summary!M$19)</f>
        <v>10.253839445195847</v>
      </c>
      <c r="N29" s="95">
        <f>IF(RES_hh_tesh!N29=0,0,RES_hh_tesh!N29/RES_summary!N$19)</f>
        <v>10.416284786873117</v>
      </c>
      <c r="O29" s="95">
        <f>IF(RES_hh_tesh!O29=0,0,RES_hh_tesh!O29/RES_summary!O$19)</f>
        <v>10.189202395360926</v>
      </c>
      <c r="P29" s="95">
        <f>IF(RES_hh_tesh!P29=0,0,RES_hh_tesh!P29/RES_summary!P$19)</f>
        <v>10.248278644557601</v>
      </c>
      <c r="Q29" s="95">
        <f>IF(RES_hh_tesh!Q29=0,0,RES_hh_tesh!Q29/RES_summary!Q$19)</f>
        <v>10.277205456957644</v>
      </c>
    </row>
    <row r="30" spans="1:17" ht="12" customHeight="1" x14ac:dyDescent="0.25">
      <c r="A30" s="87" t="s">
        <v>109</v>
      </c>
      <c r="B30" s="95">
        <f>IF(RES_hh_tesh!B30=0,0,RES_hh_tesh!B30/RES_summary!B$19)</f>
        <v>7.5587389956221624</v>
      </c>
      <c r="C30" s="95">
        <f>IF(RES_hh_tesh!C30=0,0,RES_hh_tesh!C30/RES_summary!C$19)</f>
        <v>7.8025358200081438</v>
      </c>
      <c r="D30" s="95">
        <f>IF(RES_hh_tesh!D30=0,0,RES_hh_tesh!D30/RES_summary!D$19)</f>
        <v>7.8566153624087809</v>
      </c>
      <c r="E30" s="95">
        <f>IF(RES_hh_tesh!E30=0,0,RES_hh_tesh!E30/RES_summary!E$19)</f>
        <v>8.2103974852260961</v>
      </c>
      <c r="F30" s="95">
        <f>IF(RES_hh_tesh!F30=0,0,RES_hh_tesh!F30/RES_summary!F$19)</f>
        <v>8.5581572780770241</v>
      </c>
      <c r="G30" s="95">
        <f>IF(RES_hh_tesh!G30=0,0,RES_hh_tesh!G30/RES_summary!G$19)</f>
        <v>8.7840454780673944</v>
      </c>
      <c r="H30" s="95">
        <f>IF(RES_hh_tesh!H30=0,0,RES_hh_tesh!H30/RES_summary!H$19)</f>
        <v>9.2187537009239708</v>
      </c>
      <c r="I30" s="95">
        <f>IF(RES_hh_tesh!I30=0,0,RES_hh_tesh!I30/RES_summary!I$19)</f>
        <v>9.7840193740756956</v>
      </c>
      <c r="J30" s="95">
        <f>IF(RES_hh_tesh!J30=0,0,RES_hh_tesh!J30/RES_summary!J$19)</f>
        <v>9.9836827213668204</v>
      </c>
      <c r="K30" s="95">
        <f>IF(RES_hh_tesh!K30=0,0,RES_hh_tesh!K30/RES_summary!K$19)</f>
        <v>9.9950582487665276</v>
      </c>
      <c r="L30" s="95">
        <f>IF(RES_hh_tesh!L30=0,0,RES_hh_tesh!L30/RES_summary!L$19)</f>
        <v>10.094082850347988</v>
      </c>
      <c r="M30" s="95">
        <f>IF(RES_hh_tesh!M30=0,0,RES_hh_tesh!M30/RES_summary!M$19)</f>
        <v>10.287202994224058</v>
      </c>
      <c r="N30" s="95">
        <f>IF(RES_hh_tesh!N30=0,0,RES_hh_tesh!N30/RES_summary!N$19)</f>
        <v>10.524787673938668</v>
      </c>
      <c r="O30" s="95">
        <f>IF(RES_hh_tesh!O30=0,0,RES_hh_tesh!O30/RES_summary!O$19)</f>
        <v>10.323138872692605</v>
      </c>
      <c r="P30" s="95">
        <f>IF(RES_hh_tesh!P30=0,0,RES_hh_tesh!P30/RES_summary!P$19)</f>
        <v>10.450314239216169</v>
      </c>
      <c r="Q30" s="95">
        <f>IF(RES_hh_tesh!Q30=0,0,RES_hh_tesh!Q30/RES_summary!Q$19)</f>
        <v>10.582567475372619</v>
      </c>
    </row>
    <row r="31" spans="1:17" ht="12" customHeight="1" x14ac:dyDescent="0.25">
      <c r="A31" s="87" t="s">
        <v>55</v>
      </c>
      <c r="B31" s="95">
        <f>IF(RES_hh_tesh!B31=0,0,RES_hh_tesh!B31/RES_summary!B$19)</f>
        <v>0</v>
      </c>
      <c r="C31" s="95">
        <f>IF(RES_hh_tesh!C31=0,0,RES_hh_tesh!C31/RES_summary!C$19)</f>
        <v>0</v>
      </c>
      <c r="D31" s="95">
        <f>IF(RES_hh_tesh!D31=0,0,RES_hh_tesh!D31/RES_summary!D$19)</f>
        <v>0</v>
      </c>
      <c r="E31" s="95">
        <f>IF(RES_hh_tesh!E31=0,0,RES_hh_tesh!E31/RES_summary!E$19)</f>
        <v>0</v>
      </c>
      <c r="F31" s="95">
        <f>IF(RES_hh_tesh!F31=0,0,RES_hh_tesh!F31/RES_summary!F$19)</f>
        <v>0</v>
      </c>
      <c r="G31" s="95">
        <f>IF(RES_hh_tesh!G31=0,0,RES_hh_tesh!G31/RES_summary!G$19)</f>
        <v>0</v>
      </c>
      <c r="H31" s="95">
        <f>IF(RES_hh_tesh!H31=0,0,RES_hh_tesh!H31/RES_summary!H$19)</f>
        <v>0</v>
      </c>
      <c r="I31" s="95">
        <f>IF(RES_hh_tesh!I31=0,0,RES_hh_tesh!I31/RES_summary!I$19)</f>
        <v>0</v>
      </c>
      <c r="J31" s="95">
        <f>IF(RES_hh_tesh!J31=0,0,RES_hh_tesh!J31/RES_summary!J$19)</f>
        <v>0</v>
      </c>
      <c r="K31" s="95">
        <f>IF(RES_hh_tesh!K31=0,0,RES_hh_tesh!K31/RES_summary!K$19)</f>
        <v>0</v>
      </c>
      <c r="L31" s="95">
        <f>IF(RES_hh_tesh!L31=0,0,RES_hh_tesh!L31/RES_summary!L$19)</f>
        <v>0</v>
      </c>
      <c r="M31" s="95">
        <f>IF(RES_hh_tesh!M31=0,0,RES_hh_tesh!M31/RES_summary!M$19)</f>
        <v>0</v>
      </c>
      <c r="N31" s="95">
        <f>IF(RES_hh_tesh!N31=0,0,RES_hh_tesh!N31/RES_summary!N$19)</f>
        <v>0</v>
      </c>
      <c r="O31" s="95">
        <f>IF(RES_hh_tesh!O31=0,0,RES_hh_tesh!O31/RES_summary!O$19)</f>
        <v>0</v>
      </c>
      <c r="P31" s="95">
        <f>IF(RES_hh_tesh!P31=0,0,RES_hh_tesh!P31/RES_summary!P$19)</f>
        <v>0</v>
      </c>
      <c r="Q31" s="95">
        <f>IF(RES_hh_tesh!Q31=0,0,RES_hh_tesh!Q31/RES_summary!Q$19)</f>
        <v>0</v>
      </c>
    </row>
    <row r="32" spans="1:17" ht="12" customHeight="1" x14ac:dyDescent="0.25">
      <c r="A32" s="49" t="s">
        <v>60</v>
      </c>
      <c r="B32" s="18">
        <f>IF(RES_hh_tesh!B32=0,0,RES_hh_tesh!B32/RES_summary!B$19)</f>
        <v>7.8441319092153483</v>
      </c>
      <c r="C32" s="18">
        <f>IF(RES_hh_tesh!C32=0,0,RES_hh_tesh!C32/RES_summary!C$19)</f>
        <v>8.0751066425174525</v>
      </c>
      <c r="D32" s="18">
        <f>IF(RES_hh_tesh!D32=0,0,RES_hh_tesh!D32/RES_summary!D$19)</f>
        <v>8.0225670557007849</v>
      </c>
      <c r="E32" s="18">
        <f>IF(RES_hh_tesh!E32=0,0,RES_hh_tesh!E32/RES_summary!E$19)</f>
        <v>8.4682469983995876</v>
      </c>
      <c r="F32" s="18">
        <f>IF(RES_hh_tesh!F32=0,0,RES_hh_tesh!F32/RES_summary!F$19)</f>
        <v>9.1778618723315315</v>
      </c>
      <c r="G32" s="18">
        <f>IF(RES_hh_tesh!G32=0,0,RES_hh_tesh!G32/RES_summary!G$19)</f>
        <v>9.3276631858309074</v>
      </c>
      <c r="H32" s="18">
        <f>IF(RES_hh_tesh!H32=0,0,RES_hh_tesh!H32/RES_summary!H$19)</f>
        <v>10.650125271938645</v>
      </c>
      <c r="I32" s="18">
        <f>IF(RES_hh_tesh!I32=0,0,RES_hh_tesh!I32/RES_summary!I$19)</f>
        <v>10.454850230706301</v>
      </c>
      <c r="J32" s="18">
        <f>IF(RES_hh_tesh!J32=0,0,RES_hh_tesh!J32/RES_summary!J$19)</f>
        <v>11.593287817443528</v>
      </c>
      <c r="K32" s="18">
        <f>IF(RES_hh_tesh!K32=0,0,RES_hh_tesh!K32/RES_summary!K$19)</f>
        <v>11.220744032048886</v>
      </c>
      <c r="L32" s="18">
        <f>IF(RES_hh_tesh!L32=0,0,RES_hh_tesh!L32/RES_summary!L$19)</f>
        <v>10.384222669487375</v>
      </c>
      <c r="M32" s="18">
        <f>IF(RES_hh_tesh!M32=0,0,RES_hh_tesh!M32/RES_summary!M$19)</f>
        <v>10.853871210177271</v>
      </c>
      <c r="N32" s="18">
        <f>IF(RES_hh_tesh!N32=0,0,RES_hh_tesh!N32/RES_summary!N$19)</f>
        <v>11.160056584775798</v>
      </c>
      <c r="O32" s="18">
        <f>IF(RES_hh_tesh!O32=0,0,RES_hh_tesh!O32/RES_summary!O$19)</f>
        <v>10.661257814188074</v>
      </c>
      <c r="P32" s="18">
        <f>IF(RES_hh_tesh!P32=0,0,RES_hh_tesh!P32/RES_summary!P$19)</f>
        <v>11.108373101455674</v>
      </c>
      <c r="Q32" s="18">
        <f>IF(RES_hh_tesh!Q32=0,0,RES_hh_tesh!Q32/RES_summary!Q$19)</f>
        <v>11.083102689132676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127</v>
      </c>
      <c r="B3" s="100">
        <f>IF(RES_hh_emih!B3=0,0,RES_hh_emih!B3/RES_summary!B$19)</f>
        <v>6.507458198031955</v>
      </c>
      <c r="C3" s="100">
        <f>IF(RES_hh_emih!C3=0,0,RES_hh_emih!C3/RES_summary!C$19)</f>
        <v>6.5775139004168457</v>
      </c>
      <c r="D3" s="100">
        <f>IF(RES_hh_emih!D3=0,0,RES_hh_emih!D3/RES_summary!D$19)</f>
        <v>6.9549984440554873</v>
      </c>
      <c r="E3" s="100">
        <f>IF(RES_hh_emih!E3=0,0,RES_hh_emih!E3/RES_summary!E$19)</f>
        <v>7.4005606490013349</v>
      </c>
      <c r="F3" s="100">
        <f>IF(RES_hh_emih!F3=0,0,RES_hh_emih!F3/RES_summary!F$19)</f>
        <v>7.329012319130694</v>
      </c>
      <c r="G3" s="100">
        <f>IF(RES_hh_emih!G3=0,0,RES_hh_emih!G3/RES_summary!G$19)</f>
        <v>7.8075268079225548</v>
      </c>
      <c r="H3" s="100">
        <f>IF(RES_hh_emih!H3=0,0,RES_hh_emih!H3/RES_summary!H$19)</f>
        <v>8.5679513353927401</v>
      </c>
      <c r="I3" s="100">
        <f>IF(RES_hh_emih!I3=0,0,RES_hh_emih!I3/RES_summary!I$19)</f>
        <v>8.4901514120006372</v>
      </c>
      <c r="J3" s="100">
        <f>IF(RES_hh_emih!J3=0,0,RES_hh_emih!J3/RES_summary!J$19)</f>
        <v>8.5395535208466917</v>
      </c>
      <c r="K3" s="100">
        <f>IF(RES_hh_emih!K3=0,0,RES_hh_emih!K3/RES_summary!K$19)</f>
        <v>8.2842999311364061</v>
      </c>
      <c r="L3" s="100">
        <f>IF(RES_hh_emih!L3=0,0,RES_hh_emih!L3/RES_summary!L$19)</f>
        <v>9.545173350533517</v>
      </c>
      <c r="M3" s="100">
        <f>IF(RES_hh_emih!M3=0,0,RES_hh_emih!M3/RES_summary!M$19)</f>
        <v>9.5221916676433409</v>
      </c>
      <c r="N3" s="100">
        <f>IF(RES_hh_emih!N3=0,0,RES_hh_emih!N3/RES_summary!N$19)</f>
        <v>9.5328320801453703</v>
      </c>
      <c r="O3" s="100">
        <f>IF(RES_hh_emih!O3=0,0,RES_hh_emih!O3/RES_summary!O$19)</f>
        <v>8.8501856026921057</v>
      </c>
      <c r="P3" s="100">
        <f>IF(RES_hh_emih!P3=0,0,RES_hh_emih!P3/RES_summary!P$19)</f>
        <v>8.1191228215094728</v>
      </c>
      <c r="Q3" s="100">
        <f>IF(RES_hh_emih!Q3=0,0,RES_hh_emih!Q3/RES_summary!Q$19)</f>
        <v>7.328772648628437</v>
      </c>
    </row>
    <row r="4" spans="1:17" ht="12.95" customHeight="1" x14ac:dyDescent="0.25">
      <c r="A4" s="89" t="s">
        <v>65</v>
      </c>
      <c r="B4" s="96">
        <f>IF(RES_hh_emih!B4=0,0,RES_hh_emih!B4/RES_summary!B$19)</f>
        <v>3.3351648694298426</v>
      </c>
      <c r="C4" s="96">
        <f>IF(RES_hh_emih!C4=0,0,RES_hh_emih!C4/RES_summary!C$19)</f>
        <v>3.408731039894159</v>
      </c>
      <c r="D4" s="96">
        <f>IF(RES_hh_emih!D4=0,0,RES_hh_emih!D4/RES_summary!D$19)</f>
        <v>3.8037897581095002</v>
      </c>
      <c r="E4" s="96">
        <f>IF(RES_hh_emih!E4=0,0,RES_hh_emih!E4/RES_summary!E$19)</f>
        <v>4.2039449540361593</v>
      </c>
      <c r="F4" s="96">
        <f>IF(RES_hh_emih!F4=0,0,RES_hh_emih!F4/RES_summary!F$19)</f>
        <v>4.2872423454291626</v>
      </c>
      <c r="G4" s="96">
        <f>IF(RES_hh_emih!G4=0,0,RES_hh_emih!G4/RES_summary!G$19)</f>
        <v>4.7449782124414561</v>
      </c>
      <c r="H4" s="96">
        <f>IF(RES_hh_emih!H4=0,0,RES_hh_emih!H4/RES_summary!H$19)</f>
        <v>5.5779754070465053</v>
      </c>
      <c r="I4" s="96">
        <f>IF(RES_hh_emih!I4=0,0,RES_hh_emih!I4/RES_summary!I$19)</f>
        <v>5.8807004803564658</v>
      </c>
      <c r="J4" s="96">
        <f>IF(RES_hh_emih!J4=0,0,RES_hh_emih!J4/RES_summary!J$19)</f>
        <v>5.9381331676223716</v>
      </c>
      <c r="K4" s="96">
        <f>IF(RES_hh_emih!K4=0,0,RES_hh_emih!K4/RES_summary!K$19)</f>
        <v>5.6911456109502687</v>
      </c>
      <c r="L4" s="96">
        <f>IF(RES_hh_emih!L4=0,0,RES_hh_emih!L4/RES_summary!L$19)</f>
        <v>6.6352801096172289</v>
      </c>
      <c r="M4" s="96">
        <f>IF(RES_hh_emih!M4=0,0,RES_hh_emih!M4/RES_summary!M$19)</f>
        <v>6.409836484365699</v>
      </c>
      <c r="N4" s="96">
        <f>IF(RES_hh_emih!N4=0,0,RES_hh_emih!N4/RES_summary!N$19)</f>
        <v>6.3610940752603806</v>
      </c>
      <c r="O4" s="96">
        <f>IF(RES_hh_emih!O4=0,0,RES_hh_emih!O4/RES_summary!O$19)</f>
        <v>5.9930397561337507</v>
      </c>
      <c r="P4" s="96">
        <f>IF(RES_hh_emih!P4=0,0,RES_hh_emih!P4/RES_summary!P$19)</f>
        <v>5.3779976777874658</v>
      </c>
      <c r="Q4" s="96">
        <f>IF(RES_hh_emih!Q4=0,0,RES_hh_emih!Q4/RES_summary!Q$19)</f>
        <v>4.7742643926442945</v>
      </c>
    </row>
    <row r="5" spans="1:17" ht="12" customHeight="1" x14ac:dyDescent="0.25">
      <c r="A5" s="87" t="s">
        <v>58</v>
      </c>
      <c r="B5" s="95">
        <f>IF(RES_hh_emih!B5=0,0,RES_hh_emih!B5/RES_summary!B$19)</f>
        <v>61.1455316639682</v>
      </c>
      <c r="C5" s="95">
        <f>IF(RES_hh_emih!C5=0,0,RES_hh_emih!C5/RES_summary!C$19)</f>
        <v>59.731749123584194</v>
      </c>
      <c r="D5" s="95">
        <f>IF(RES_hh_emih!D5=0,0,RES_hh_emih!D5/RES_summary!D$19)</f>
        <v>64.205108771355953</v>
      </c>
      <c r="E5" s="95">
        <f>IF(RES_hh_emih!E5=0,0,RES_hh_emih!E5/RES_summary!E$19)</f>
        <v>67.419745911399431</v>
      </c>
      <c r="F5" s="95">
        <f>IF(RES_hh_emih!F5=0,0,RES_hh_emih!F5/RES_summary!F$19)</f>
        <v>62.132483242253556</v>
      </c>
      <c r="G5" s="95">
        <f>IF(RES_hh_emih!G5=0,0,RES_hh_emih!G5/RES_summary!G$19)</f>
        <v>67.001926410876052</v>
      </c>
      <c r="H5" s="95">
        <f>IF(RES_hh_emih!H5=0,0,RES_hh_emih!H5/RES_summary!H$19)</f>
        <v>71.830694485857805</v>
      </c>
      <c r="I5" s="95">
        <f>IF(RES_hh_emih!I5=0,0,RES_hh_emih!I5/RES_summary!I$19)</f>
        <v>68.112746671908937</v>
      </c>
      <c r="J5" s="95">
        <f>IF(RES_hh_emih!J5=0,0,RES_hh_emih!J5/RES_summary!J$19)</f>
        <v>71.014661345220389</v>
      </c>
      <c r="K5" s="95">
        <f>IF(RES_hh_emih!K5=0,0,RES_hh_emih!K5/RES_summary!K$19)</f>
        <v>65.893883474135961</v>
      </c>
      <c r="L5" s="95">
        <f>IF(RES_hh_emih!L5=0,0,RES_hh_emih!L5/RES_summary!L$19)</f>
        <v>68.804035851174774</v>
      </c>
      <c r="M5" s="95">
        <f>IF(RES_hh_emih!M5=0,0,RES_hh_emih!M5/RES_summary!M$19)</f>
        <v>64.58537268366338</v>
      </c>
      <c r="N5" s="95">
        <f>IF(RES_hh_emih!N5=0,0,RES_hh_emih!N5/RES_summary!N$19)</f>
        <v>64.719796931266487</v>
      </c>
      <c r="O5" s="95">
        <f>IF(RES_hh_emih!O5=0,0,RES_hh_emih!O5/RES_summary!O$19)</f>
        <v>62.583496659096298</v>
      </c>
      <c r="P5" s="95">
        <f>IF(RES_hh_emih!P5=0,0,RES_hh_emih!P5/RES_summary!P$19)</f>
        <v>55.106360719948235</v>
      </c>
      <c r="Q5" s="95">
        <f>IF(RES_hh_emih!Q5=0,0,RES_hh_emih!Q5/RES_summary!Q$19)</f>
        <v>54.465965593519449</v>
      </c>
    </row>
    <row r="6" spans="1:17" ht="12" customHeight="1" x14ac:dyDescent="0.25">
      <c r="A6" s="87" t="s">
        <v>84</v>
      </c>
      <c r="B6" s="95">
        <f>IF(RES_hh_emih!B6=0,0,RES_hh_emih!B6/RES_summary!B$19)</f>
        <v>0</v>
      </c>
      <c r="C6" s="95">
        <f>IF(RES_hh_emih!C6=0,0,RES_hh_emih!C6/RES_summary!C$19)</f>
        <v>0</v>
      </c>
      <c r="D6" s="95">
        <f>IF(RES_hh_emih!D6=0,0,RES_hh_emih!D6/RES_summary!D$19)</f>
        <v>0</v>
      </c>
      <c r="E6" s="95">
        <f>IF(RES_hh_emih!E6=0,0,RES_hh_emih!E6/RES_summary!E$19)</f>
        <v>0</v>
      </c>
      <c r="F6" s="95">
        <f>IF(RES_hh_emih!F6=0,0,RES_hh_emih!F6/RES_summary!F$19)</f>
        <v>0</v>
      </c>
      <c r="G6" s="95">
        <f>IF(RES_hh_emih!G6=0,0,RES_hh_emih!G6/RES_summary!G$19)</f>
        <v>0</v>
      </c>
      <c r="H6" s="95">
        <f>IF(RES_hh_emih!H6=0,0,RES_hh_emih!H6/RES_summary!H$19)</f>
        <v>0</v>
      </c>
      <c r="I6" s="95">
        <f>IF(RES_hh_emih!I6=0,0,RES_hh_emih!I6/RES_summary!I$19)</f>
        <v>0</v>
      </c>
      <c r="J6" s="95">
        <f>IF(RES_hh_emih!J6=0,0,RES_hh_emih!J6/RES_summary!J$19)</f>
        <v>0</v>
      </c>
      <c r="K6" s="95">
        <f>IF(RES_hh_emih!K6=0,0,RES_hh_emih!K6/RES_summary!K$19)</f>
        <v>0</v>
      </c>
      <c r="L6" s="95">
        <f>IF(RES_hh_emih!L6=0,0,RES_hh_emih!L6/RES_summary!L$19)</f>
        <v>0</v>
      </c>
      <c r="M6" s="95">
        <f>IF(RES_hh_emih!M6=0,0,RES_hh_emih!M6/RES_summary!M$19)</f>
        <v>0</v>
      </c>
      <c r="N6" s="95">
        <f>IF(RES_hh_emih!N6=0,0,RES_hh_emih!N6/RES_summary!N$19)</f>
        <v>0</v>
      </c>
      <c r="O6" s="95">
        <f>IF(RES_hh_emih!O6=0,0,RES_hh_emih!O6/RES_summary!O$19)</f>
        <v>0</v>
      </c>
      <c r="P6" s="95">
        <f>IF(RES_hh_emih!P6=0,0,RES_hh_emih!P6/RES_summary!P$19)</f>
        <v>0</v>
      </c>
      <c r="Q6" s="95">
        <f>IF(RES_hh_emih!Q6=0,0,RES_hh_emih!Q6/RES_summary!Q$19)</f>
        <v>0</v>
      </c>
    </row>
    <row r="7" spans="1:17" ht="12" customHeight="1" x14ac:dyDescent="0.25">
      <c r="A7" s="87" t="s">
        <v>110</v>
      </c>
      <c r="B7" s="95">
        <f>IF(RES_hh_emih!B7=0,0,RES_hh_emih!B7/RES_summary!B$19)</f>
        <v>0</v>
      </c>
      <c r="C7" s="95">
        <f>IF(RES_hh_emih!C7=0,0,RES_hh_emih!C7/RES_summary!C$19)</f>
        <v>0</v>
      </c>
      <c r="D7" s="95">
        <f>IF(RES_hh_emih!D7=0,0,RES_hh_emih!D7/RES_summary!D$19)</f>
        <v>0</v>
      </c>
      <c r="E7" s="95">
        <f>IF(RES_hh_emih!E7=0,0,RES_hh_emih!E7/RES_summary!E$19)</f>
        <v>0</v>
      </c>
      <c r="F7" s="95">
        <f>IF(RES_hh_emih!F7=0,0,RES_hh_emih!F7/RES_summary!F$19)</f>
        <v>0</v>
      </c>
      <c r="G7" s="95">
        <f>IF(RES_hh_emih!G7=0,0,RES_hh_emih!G7/RES_summary!G$19)</f>
        <v>45.875916270015281</v>
      </c>
      <c r="H7" s="95">
        <f>IF(RES_hh_emih!H7=0,0,RES_hh_emih!H7/RES_summary!H$19)</f>
        <v>44.629716504868348</v>
      </c>
      <c r="I7" s="95">
        <f>IF(RES_hh_emih!I7=0,0,RES_hh_emih!I7/RES_summary!I$19)</f>
        <v>43.867234342184126</v>
      </c>
      <c r="J7" s="95">
        <f>IF(RES_hh_emih!J7=0,0,RES_hh_emih!J7/RES_summary!J$19)</f>
        <v>44.602909267189013</v>
      </c>
      <c r="K7" s="95">
        <f>IF(RES_hh_emih!K7=0,0,RES_hh_emih!K7/RES_summary!K$19)</f>
        <v>44.481959216095873</v>
      </c>
      <c r="L7" s="95">
        <f>IF(RES_hh_emih!L7=0,0,RES_hh_emih!L7/RES_summary!L$19)</f>
        <v>44.73086377261302</v>
      </c>
      <c r="M7" s="95">
        <f>IF(RES_hh_emih!M7=0,0,RES_hh_emih!M7/RES_summary!M$19)</f>
        <v>41.898216270155551</v>
      </c>
      <c r="N7" s="95">
        <f>IF(RES_hh_emih!N7=0,0,RES_hh_emih!N7/RES_summary!N$19)</f>
        <v>44.448224140877663</v>
      </c>
      <c r="O7" s="95">
        <f>IF(RES_hh_emih!O7=0,0,RES_hh_emih!O7/RES_summary!O$19)</f>
        <v>36.461490932813888</v>
      </c>
      <c r="P7" s="95">
        <f>IF(RES_hh_emih!P7=0,0,RES_hh_emih!P7/RES_summary!P$19)</f>
        <v>39.639025891046693</v>
      </c>
      <c r="Q7" s="95">
        <f>IF(RES_hh_emih!Q7=0,0,RES_hh_emih!Q7/RES_summary!Q$19)</f>
        <v>34.514841482241962</v>
      </c>
    </row>
    <row r="8" spans="1:17" ht="12" customHeight="1" x14ac:dyDescent="0.25">
      <c r="A8" s="87" t="s">
        <v>109</v>
      </c>
      <c r="B8" s="95">
        <f>IF(RES_hh_emih!B8=0,0,RES_hh_emih!B8/RES_summary!B$19)</f>
        <v>27.289990780096069</v>
      </c>
      <c r="C8" s="95">
        <f>IF(RES_hh_emih!C8=0,0,RES_hh_emih!C8/RES_summary!C$19)</f>
        <v>28.260939591146926</v>
      </c>
      <c r="D8" s="95">
        <f>IF(RES_hh_emih!D8=0,0,RES_hh_emih!D8/RES_summary!D$19)</f>
        <v>29.005619067935445</v>
      </c>
      <c r="E8" s="95">
        <f>IF(RES_hh_emih!E8=0,0,RES_hh_emih!E8/RES_summary!E$19)</f>
        <v>29.821697039396291</v>
      </c>
      <c r="F8" s="95">
        <f>IF(RES_hh_emih!F8=0,0,RES_hh_emih!F8/RES_summary!F$19)</f>
        <v>29.934561291175413</v>
      </c>
      <c r="G8" s="95">
        <f>IF(RES_hh_emih!G8=0,0,RES_hh_emih!G8/RES_summary!G$19)</f>
        <v>31.174990173091324</v>
      </c>
      <c r="H8" s="95">
        <f>IF(RES_hh_emih!H8=0,0,RES_hh_emih!H8/RES_summary!H$19)</f>
        <v>32.490816735978783</v>
      </c>
      <c r="I8" s="95">
        <f>IF(RES_hh_emih!I8=0,0,RES_hh_emih!I8/RES_summary!I$19)</f>
        <v>32.190362167150433</v>
      </c>
      <c r="J8" s="95">
        <f>IF(RES_hh_emih!J8=0,0,RES_hh_emih!J8/RES_summary!J$19)</f>
        <v>31.530175614924854</v>
      </c>
      <c r="K8" s="95">
        <f>IF(RES_hh_emih!K8=0,0,RES_hh_emih!K8/RES_summary!K$19)</f>
        <v>31.094704391216247</v>
      </c>
      <c r="L8" s="95">
        <f>IF(RES_hh_emih!L8=0,0,RES_hh_emih!L8/RES_summary!L$19)</f>
        <v>32.915237120404974</v>
      </c>
      <c r="M8" s="95">
        <f>IF(RES_hh_emih!M8=0,0,RES_hh_emih!M8/RES_summary!M$19)</f>
        <v>29.526599526799096</v>
      </c>
      <c r="N8" s="95">
        <f>IF(RES_hh_emih!N8=0,0,RES_hh_emih!N8/RES_summary!N$19)</f>
        <v>29.742237631460455</v>
      </c>
      <c r="O8" s="95">
        <f>IF(RES_hh_emih!O8=0,0,RES_hh_emih!O8/RES_summary!O$19)</f>
        <v>27.783195295981198</v>
      </c>
      <c r="P8" s="95">
        <f>IF(RES_hh_emih!P8=0,0,RES_hh_emih!P8/RES_summary!P$19)</f>
        <v>25.941557645585849</v>
      </c>
      <c r="Q8" s="95">
        <f>IF(RES_hh_emih!Q8=0,0,RES_hh_emih!Q8/RES_summary!Q$19)</f>
        <v>24.687495754728712</v>
      </c>
    </row>
    <row r="9" spans="1:17" ht="12" customHeight="1" x14ac:dyDescent="0.25">
      <c r="A9" s="87" t="s">
        <v>55</v>
      </c>
      <c r="B9" s="95">
        <f>IF(RES_hh_emih!B9=0,0,RES_hh_emih!B9/RES_summary!B$19)</f>
        <v>0</v>
      </c>
      <c r="C9" s="95">
        <f>IF(RES_hh_emih!C9=0,0,RES_hh_emih!C9/RES_summary!C$19)</f>
        <v>0</v>
      </c>
      <c r="D9" s="95">
        <f>IF(RES_hh_emih!D9=0,0,RES_hh_emih!D9/RES_summary!D$19)</f>
        <v>0</v>
      </c>
      <c r="E9" s="95">
        <f>IF(RES_hh_emih!E9=0,0,RES_hh_emih!E9/RES_summary!E$19)</f>
        <v>0</v>
      </c>
      <c r="F9" s="95">
        <f>IF(RES_hh_emih!F9=0,0,RES_hh_emih!F9/RES_summary!F$19)</f>
        <v>0</v>
      </c>
      <c r="G9" s="95">
        <f>IF(RES_hh_emih!G9=0,0,RES_hh_emih!G9/RES_summary!G$19)</f>
        <v>0</v>
      </c>
      <c r="H9" s="95">
        <f>IF(RES_hh_emih!H9=0,0,RES_hh_emih!H9/RES_summary!H$19)</f>
        <v>0</v>
      </c>
      <c r="I9" s="95">
        <f>IF(RES_hh_emih!I9=0,0,RES_hh_emih!I9/RES_summary!I$19)</f>
        <v>0</v>
      </c>
      <c r="J9" s="95">
        <f>IF(RES_hh_emih!J9=0,0,RES_hh_emih!J9/RES_summary!J$19)</f>
        <v>0</v>
      </c>
      <c r="K9" s="95">
        <f>IF(RES_hh_emih!K9=0,0,RES_hh_emih!K9/RES_summary!K$19)</f>
        <v>0</v>
      </c>
      <c r="L9" s="95">
        <f>IF(RES_hh_emih!L9=0,0,RES_hh_emih!L9/RES_summary!L$19)</f>
        <v>0</v>
      </c>
      <c r="M9" s="95">
        <f>IF(RES_hh_emih!M9=0,0,RES_hh_emih!M9/RES_summary!M$19)</f>
        <v>0</v>
      </c>
      <c r="N9" s="95">
        <f>IF(RES_hh_emih!N9=0,0,RES_hh_emih!N9/RES_summary!N$19)</f>
        <v>0</v>
      </c>
      <c r="O9" s="95">
        <f>IF(RES_hh_emih!O9=0,0,RES_hh_emih!O9/RES_summary!O$19)</f>
        <v>0</v>
      </c>
      <c r="P9" s="95">
        <f>IF(RES_hh_emih!P9=0,0,RES_hh_emih!P9/RES_summary!P$19)</f>
        <v>0</v>
      </c>
      <c r="Q9" s="95">
        <f>IF(RES_hh_emih!Q9=0,0,RES_hh_emih!Q9/RES_summary!Q$19)</f>
        <v>0</v>
      </c>
    </row>
    <row r="10" spans="1:17" ht="12" customHeight="1" x14ac:dyDescent="0.25">
      <c r="A10" s="87" t="s">
        <v>79</v>
      </c>
      <c r="B10" s="95">
        <f>IF(RES_hh_emih!B10=0,0,RES_hh_emih!B10/RES_summary!B$19)</f>
        <v>0</v>
      </c>
      <c r="C10" s="95">
        <f>IF(RES_hh_emih!C10=0,0,RES_hh_emih!C10/RES_summary!C$19)</f>
        <v>0</v>
      </c>
      <c r="D10" s="95">
        <f>IF(RES_hh_emih!D10=0,0,RES_hh_emih!D10/RES_summary!D$19)</f>
        <v>0</v>
      </c>
      <c r="E10" s="95">
        <f>IF(RES_hh_emih!E10=0,0,RES_hh_emih!E10/RES_summary!E$19)</f>
        <v>0</v>
      </c>
      <c r="F10" s="95">
        <f>IF(RES_hh_emih!F10=0,0,RES_hh_emih!F10/RES_summary!F$19)</f>
        <v>0</v>
      </c>
      <c r="G10" s="95">
        <f>IF(RES_hh_emih!G10=0,0,RES_hh_emih!G10/RES_summary!G$19)</f>
        <v>0</v>
      </c>
      <c r="H10" s="95">
        <f>IF(RES_hh_emih!H10=0,0,RES_hh_emih!H10/RES_summary!H$19)</f>
        <v>0</v>
      </c>
      <c r="I10" s="95">
        <f>IF(RES_hh_emih!I10=0,0,RES_hh_emih!I10/RES_summary!I$19)</f>
        <v>0</v>
      </c>
      <c r="J10" s="95">
        <f>IF(RES_hh_emih!J10=0,0,RES_hh_emih!J10/RES_summary!J$19)</f>
        <v>0</v>
      </c>
      <c r="K10" s="95">
        <f>IF(RES_hh_emih!K10=0,0,RES_hh_emih!K10/RES_summary!K$19)</f>
        <v>0</v>
      </c>
      <c r="L10" s="95">
        <f>IF(RES_hh_emih!L10=0,0,RES_hh_emih!L10/RES_summary!L$19)</f>
        <v>0</v>
      </c>
      <c r="M10" s="95">
        <f>IF(RES_hh_emih!M10=0,0,RES_hh_emih!M10/RES_summary!M$19)</f>
        <v>0</v>
      </c>
      <c r="N10" s="95">
        <f>IF(RES_hh_emih!N10=0,0,RES_hh_emih!N10/RES_summary!N$19)</f>
        <v>0</v>
      </c>
      <c r="O10" s="95">
        <f>IF(RES_hh_emih!O10=0,0,RES_hh_emih!O10/RES_summary!O$19)</f>
        <v>0</v>
      </c>
      <c r="P10" s="95">
        <f>IF(RES_hh_emih!P10=0,0,RES_hh_emih!P10/RES_summary!P$19)</f>
        <v>0</v>
      </c>
      <c r="Q10" s="95">
        <f>IF(RES_hh_emih!Q10=0,0,RES_hh_emih!Q10/RES_summary!Q$19)</f>
        <v>0</v>
      </c>
    </row>
    <row r="11" spans="1:17" ht="12" customHeight="1" x14ac:dyDescent="0.25">
      <c r="A11" s="87" t="s">
        <v>61</v>
      </c>
      <c r="B11" s="95">
        <f>IF(RES_hh_emih!B11=0,0,RES_hh_emih!B11/RES_summary!B$19)</f>
        <v>0</v>
      </c>
      <c r="C11" s="95">
        <f>IF(RES_hh_emih!C11=0,0,RES_hh_emih!C11/RES_summary!C$19)</f>
        <v>0</v>
      </c>
      <c r="D11" s="95">
        <f>IF(RES_hh_emih!D11=0,0,RES_hh_emih!D11/RES_summary!D$19)</f>
        <v>0</v>
      </c>
      <c r="E11" s="95">
        <f>IF(RES_hh_emih!E11=0,0,RES_hh_emih!E11/RES_summary!E$19)</f>
        <v>0</v>
      </c>
      <c r="F11" s="95">
        <f>IF(RES_hh_emih!F11=0,0,RES_hh_emih!F11/RES_summary!F$19)</f>
        <v>0</v>
      </c>
      <c r="G11" s="95">
        <f>IF(RES_hh_emih!G11=0,0,RES_hh_emih!G11/RES_summary!G$19)</f>
        <v>0</v>
      </c>
      <c r="H11" s="95">
        <f>IF(RES_hh_emih!H11=0,0,RES_hh_emih!H11/RES_summary!H$19)</f>
        <v>0</v>
      </c>
      <c r="I11" s="95">
        <f>IF(RES_hh_emih!I11=0,0,RES_hh_emih!I11/RES_summary!I$19)</f>
        <v>0</v>
      </c>
      <c r="J11" s="95">
        <f>IF(RES_hh_emih!J11=0,0,RES_hh_emih!J11/RES_summary!J$19)</f>
        <v>0</v>
      </c>
      <c r="K11" s="95">
        <f>IF(RES_hh_emih!K11=0,0,RES_hh_emih!K11/RES_summary!K$19)</f>
        <v>0</v>
      </c>
      <c r="L11" s="95">
        <f>IF(RES_hh_emih!L11=0,0,RES_hh_emih!L11/RES_summary!L$19)</f>
        <v>0</v>
      </c>
      <c r="M11" s="95">
        <f>IF(RES_hh_emih!M11=0,0,RES_hh_emih!M11/RES_summary!M$19)</f>
        <v>0</v>
      </c>
      <c r="N11" s="95">
        <f>IF(RES_hh_emih!N11=0,0,RES_hh_emih!N11/RES_summary!N$19)</f>
        <v>0</v>
      </c>
      <c r="O11" s="95">
        <f>IF(RES_hh_emih!O11=0,0,RES_hh_emih!O11/RES_summary!O$19)</f>
        <v>0</v>
      </c>
      <c r="P11" s="95">
        <f>IF(RES_hh_emih!P11=0,0,RES_hh_emih!P11/RES_summary!P$19)</f>
        <v>0</v>
      </c>
      <c r="Q11" s="95">
        <f>IF(RES_hh_emih!Q11=0,0,RES_hh_emih!Q11/RES_summary!Q$19)</f>
        <v>0</v>
      </c>
    </row>
    <row r="12" spans="1:17" ht="12" customHeight="1" x14ac:dyDescent="0.25">
      <c r="A12" s="87" t="s">
        <v>115</v>
      </c>
      <c r="B12" s="95">
        <f>IF(RES_hh_emih!B12=0,0,RES_hh_emih!B12/RES_summary!B$19)</f>
        <v>0</v>
      </c>
      <c r="C12" s="95">
        <f>IF(RES_hh_emih!C12=0,0,RES_hh_emih!C12/RES_summary!C$19)</f>
        <v>0</v>
      </c>
      <c r="D12" s="95">
        <f>IF(RES_hh_emih!D12=0,0,RES_hh_emih!D12/RES_summary!D$19)</f>
        <v>0</v>
      </c>
      <c r="E12" s="95">
        <f>IF(RES_hh_emih!E12=0,0,RES_hh_emih!E12/RES_summary!E$19)</f>
        <v>0</v>
      </c>
      <c r="F12" s="95">
        <f>IF(RES_hh_emih!F12=0,0,RES_hh_emih!F12/RES_summary!F$19)</f>
        <v>0</v>
      </c>
      <c r="G12" s="95">
        <f>IF(RES_hh_emih!G12=0,0,RES_hh_emih!G12/RES_summary!G$19)</f>
        <v>0</v>
      </c>
      <c r="H12" s="95">
        <f>IF(RES_hh_emih!H12=0,0,RES_hh_emih!H12/RES_summary!H$19)</f>
        <v>0</v>
      </c>
      <c r="I12" s="95">
        <f>IF(RES_hh_emih!I12=0,0,RES_hh_emih!I12/RES_summary!I$19)</f>
        <v>0</v>
      </c>
      <c r="J12" s="95">
        <f>IF(RES_hh_emih!J12=0,0,RES_hh_emih!J12/RES_summary!J$19)</f>
        <v>0</v>
      </c>
      <c r="K12" s="95">
        <f>IF(RES_hh_emih!K12=0,0,RES_hh_emih!K12/RES_summary!K$19)</f>
        <v>0</v>
      </c>
      <c r="L12" s="95">
        <f>IF(RES_hh_emih!L12=0,0,RES_hh_emih!L12/RES_summary!L$19)</f>
        <v>0</v>
      </c>
      <c r="M12" s="95">
        <f>IF(RES_hh_emih!M12=0,0,RES_hh_emih!M12/RES_summary!M$19)</f>
        <v>0</v>
      </c>
      <c r="N12" s="95">
        <f>IF(RES_hh_emih!N12=0,0,RES_hh_emih!N12/RES_summary!N$19)</f>
        <v>0</v>
      </c>
      <c r="O12" s="95">
        <f>IF(RES_hh_emih!O12=0,0,RES_hh_emih!O12/RES_summary!O$19)</f>
        <v>0</v>
      </c>
      <c r="P12" s="95">
        <f>IF(RES_hh_emih!P12=0,0,RES_hh_emih!P12/RES_summary!P$19)</f>
        <v>0</v>
      </c>
      <c r="Q12" s="95">
        <f>IF(RES_hh_emih!Q12=0,0,RES_hh_emih!Q12/RES_summary!Q$19)</f>
        <v>0</v>
      </c>
    </row>
    <row r="13" spans="1:17" ht="12" customHeight="1" x14ac:dyDescent="0.25">
      <c r="A13" s="51" t="s">
        <v>114</v>
      </c>
      <c r="B13" s="22">
        <f>IF(RES_hh_emih!B13=0,0,RES_hh_emih!B13/RES_summary!B$19)</f>
        <v>0</v>
      </c>
      <c r="C13" s="22">
        <f>IF(RES_hh_emih!C13=0,0,RES_hh_emih!C13/RES_summary!C$19)</f>
        <v>0</v>
      </c>
      <c r="D13" s="22">
        <f>IF(RES_hh_emih!D13=0,0,RES_hh_emih!D13/RES_summary!D$19)</f>
        <v>0</v>
      </c>
      <c r="E13" s="22">
        <f>IF(RES_hh_emih!E13=0,0,RES_hh_emih!E13/RES_summary!E$19)</f>
        <v>0</v>
      </c>
      <c r="F13" s="22">
        <f>IF(RES_hh_emih!F13=0,0,RES_hh_emih!F13/RES_summary!F$19)</f>
        <v>0</v>
      </c>
      <c r="G13" s="22">
        <f>IF(RES_hh_emih!G13=0,0,RES_hh_emih!G13/RES_summary!G$19)</f>
        <v>0</v>
      </c>
      <c r="H13" s="22">
        <f>IF(RES_hh_emih!H13=0,0,RES_hh_emih!H13/RES_summary!H$19)</f>
        <v>0</v>
      </c>
      <c r="I13" s="22">
        <f>IF(RES_hh_emih!I13=0,0,RES_hh_emih!I13/RES_summary!I$19)</f>
        <v>0</v>
      </c>
      <c r="J13" s="22">
        <f>IF(RES_hh_emih!J13=0,0,RES_hh_emih!J13/RES_summary!J$19)</f>
        <v>0</v>
      </c>
      <c r="K13" s="22">
        <f>IF(RES_hh_emih!K13=0,0,RES_hh_emih!K13/RES_summary!K$19)</f>
        <v>0</v>
      </c>
      <c r="L13" s="22">
        <f>IF(RES_hh_emih!L13=0,0,RES_hh_emih!L13/RES_summary!L$19)</f>
        <v>0</v>
      </c>
      <c r="M13" s="22">
        <f>IF(RES_hh_emih!M13=0,0,RES_hh_emih!M13/RES_summary!M$19)</f>
        <v>0</v>
      </c>
      <c r="N13" s="22">
        <f>IF(RES_hh_emih!N13=0,0,RES_hh_emih!N13/RES_summary!N$19)</f>
        <v>0</v>
      </c>
      <c r="O13" s="22">
        <f>IF(RES_hh_emih!O13=0,0,RES_hh_emih!O13/RES_summary!O$19)</f>
        <v>0</v>
      </c>
      <c r="P13" s="22">
        <f>IF(RES_hh_emih!P13=0,0,RES_hh_emih!P13/RES_summary!P$19)</f>
        <v>0</v>
      </c>
      <c r="Q13" s="22">
        <f>IF(RES_hh_emih!Q13=0,0,RES_hh_emih!Q13/RES_summary!Q$19)</f>
        <v>0</v>
      </c>
    </row>
    <row r="14" spans="1:17" ht="12" customHeight="1" x14ac:dyDescent="0.25">
      <c r="A14" s="99" t="s">
        <v>117</v>
      </c>
      <c r="B14" s="98">
        <f>IF(RES_hh_emih!B14=0,0,RES_hh_emih!B14/RES_summary!B$19)</f>
        <v>0</v>
      </c>
      <c r="C14" s="98">
        <f>IF(RES_hh_emih!C14=0,0,RES_hh_emih!C14/RES_summary!C$19)</f>
        <v>0</v>
      </c>
      <c r="D14" s="98">
        <f>IF(RES_hh_emih!D14=0,0,RES_hh_emih!D14/RES_summary!D$19)</f>
        <v>0</v>
      </c>
      <c r="E14" s="98">
        <f>IF(RES_hh_emih!E14=0,0,RES_hh_emih!E14/RES_summary!E$19)</f>
        <v>0</v>
      </c>
      <c r="F14" s="98">
        <f>IF(RES_hh_emih!F14=0,0,RES_hh_emih!F14/RES_summary!F$19)</f>
        <v>0</v>
      </c>
      <c r="G14" s="98">
        <f>IF(RES_hh_emih!G14=0,0,RES_hh_emih!G14/RES_summary!G$19)</f>
        <v>0</v>
      </c>
      <c r="H14" s="98">
        <f>IF(RES_hh_emih!H14=0,0,RES_hh_emih!H14/RES_summary!H$19)</f>
        <v>0</v>
      </c>
      <c r="I14" s="98">
        <f>IF(RES_hh_emih!I14=0,0,RES_hh_emih!I14/RES_summary!I$19)</f>
        <v>0</v>
      </c>
      <c r="J14" s="98">
        <f>IF(RES_hh_emih!J14=0,0,RES_hh_emih!J14/RES_summary!J$19)</f>
        <v>0</v>
      </c>
      <c r="K14" s="98">
        <f>IF(RES_hh_emih!K14=0,0,RES_hh_emih!K14/RES_summary!K$19)</f>
        <v>0</v>
      </c>
      <c r="L14" s="98">
        <f>IF(RES_hh_emih!L14=0,0,RES_hh_emih!L14/RES_summary!L$19)</f>
        <v>0</v>
      </c>
      <c r="M14" s="98">
        <f>IF(RES_hh_emih!M14=0,0,RES_hh_emih!M14/RES_summary!M$19)</f>
        <v>0</v>
      </c>
      <c r="N14" s="98">
        <f>IF(RES_hh_emih!N14=0,0,RES_hh_emih!N14/RES_summary!N$19)</f>
        <v>0</v>
      </c>
      <c r="O14" s="98">
        <f>IF(RES_hh_emih!O14=0,0,RES_hh_emih!O14/RES_summary!O$19)</f>
        <v>0</v>
      </c>
      <c r="P14" s="98">
        <f>IF(RES_hh_emih!P14=0,0,RES_hh_emih!P14/RES_summary!P$19)</f>
        <v>0</v>
      </c>
      <c r="Q14" s="98">
        <f>IF(RES_hh_emih!Q14=0,0,RES_hh_emih!Q14/RES_summary!Q$19)</f>
        <v>0</v>
      </c>
    </row>
    <row r="15" spans="1:17" ht="12.95" customHeight="1" x14ac:dyDescent="0.25">
      <c r="A15" s="89" t="s">
        <v>112</v>
      </c>
      <c r="B15" s="96">
        <f>IF(RES_hh_emih!B15=0,0,RES_hh_emih!B15/RES_summary!B$19)</f>
        <v>0</v>
      </c>
      <c r="C15" s="96">
        <f>IF(RES_hh_emih!C15=0,0,RES_hh_emih!C15/RES_summary!C$19)</f>
        <v>0</v>
      </c>
      <c r="D15" s="96">
        <f>IF(RES_hh_emih!D15=0,0,RES_hh_emih!D15/RES_summary!D$19)</f>
        <v>0</v>
      </c>
      <c r="E15" s="96">
        <f>IF(RES_hh_emih!E15=0,0,RES_hh_emih!E15/RES_summary!E$19)</f>
        <v>0</v>
      </c>
      <c r="F15" s="96">
        <f>IF(RES_hh_emih!F15=0,0,RES_hh_emih!F15/RES_summary!F$19)</f>
        <v>0</v>
      </c>
      <c r="G15" s="96">
        <f>IF(RES_hh_emih!G15=0,0,RES_hh_emih!G15/RES_summary!G$19)</f>
        <v>0</v>
      </c>
      <c r="H15" s="96">
        <f>IF(RES_hh_emih!H15=0,0,RES_hh_emih!H15/RES_summary!H$19)</f>
        <v>0</v>
      </c>
      <c r="I15" s="96">
        <f>IF(RES_hh_emih!I15=0,0,RES_hh_emih!I15/RES_summary!I$19)</f>
        <v>0</v>
      </c>
      <c r="J15" s="96">
        <f>IF(RES_hh_emih!J15=0,0,RES_hh_emih!J15/RES_summary!J$19)</f>
        <v>0</v>
      </c>
      <c r="K15" s="96">
        <f>IF(RES_hh_emih!K15=0,0,RES_hh_emih!K15/RES_summary!K$19)</f>
        <v>0</v>
      </c>
      <c r="L15" s="96">
        <f>IF(RES_hh_emih!L15=0,0,RES_hh_emih!L15/RES_summary!L$19)</f>
        <v>0</v>
      </c>
      <c r="M15" s="96">
        <f>IF(RES_hh_emih!M15=0,0,RES_hh_emih!M15/RES_summary!M$19)</f>
        <v>0</v>
      </c>
      <c r="N15" s="96">
        <f>IF(RES_hh_emih!N15=0,0,RES_hh_emih!N15/RES_summary!N$19)</f>
        <v>0</v>
      </c>
      <c r="O15" s="96">
        <f>IF(RES_hh_emih!O15=0,0,RES_hh_emih!O15/RES_summary!O$19)</f>
        <v>0</v>
      </c>
      <c r="P15" s="96">
        <f>IF(RES_hh_emih!P15=0,0,RES_hh_emih!P15/RES_summary!P$19)</f>
        <v>0</v>
      </c>
      <c r="Q15" s="96">
        <f>IF(RES_hh_emih!Q15=0,0,RES_hh_emih!Q15/RES_summary!Q$19)</f>
        <v>0</v>
      </c>
    </row>
    <row r="16" spans="1:17" ht="12" customHeight="1" x14ac:dyDescent="0.25">
      <c r="A16" s="87" t="s">
        <v>111</v>
      </c>
      <c r="B16" s="97">
        <f>IF(RES_hh_emih!B16=0,0,RES_hh_emih!B16/RES_summary!B$19)</f>
        <v>0</v>
      </c>
      <c r="C16" s="97">
        <f>IF(RES_hh_emih!C16=0,0,RES_hh_emih!C16/RES_summary!C$19)</f>
        <v>0</v>
      </c>
      <c r="D16" s="97">
        <f>IF(RES_hh_emih!D16=0,0,RES_hh_emih!D16/RES_summary!D$19)</f>
        <v>0</v>
      </c>
      <c r="E16" s="97">
        <f>IF(RES_hh_emih!E16=0,0,RES_hh_emih!E16/RES_summary!E$19)</f>
        <v>0</v>
      </c>
      <c r="F16" s="97">
        <f>IF(RES_hh_emih!F16=0,0,RES_hh_emih!F16/RES_summary!F$19)</f>
        <v>0</v>
      </c>
      <c r="G16" s="97">
        <f>IF(RES_hh_emih!G16=0,0,RES_hh_emih!G16/RES_summary!G$19)</f>
        <v>0</v>
      </c>
      <c r="H16" s="97">
        <f>IF(RES_hh_emih!H16=0,0,RES_hh_emih!H16/RES_summary!H$19)</f>
        <v>0</v>
      </c>
      <c r="I16" s="97">
        <f>IF(RES_hh_emih!I16=0,0,RES_hh_emih!I16/RES_summary!I$19)</f>
        <v>0</v>
      </c>
      <c r="J16" s="97">
        <f>IF(RES_hh_emih!J16=0,0,RES_hh_emih!J16/RES_summary!J$19)</f>
        <v>0</v>
      </c>
      <c r="K16" s="97">
        <f>IF(RES_hh_emih!K16=0,0,RES_hh_emih!K16/RES_summary!K$19)</f>
        <v>0</v>
      </c>
      <c r="L16" s="97">
        <f>IF(RES_hh_emih!L16=0,0,RES_hh_emih!L16/RES_summary!L$19)</f>
        <v>0</v>
      </c>
      <c r="M16" s="97">
        <f>IF(RES_hh_emih!M16=0,0,RES_hh_emih!M16/RES_summary!M$19)</f>
        <v>0</v>
      </c>
      <c r="N16" s="97">
        <f>IF(RES_hh_emih!N16=0,0,RES_hh_emih!N16/RES_summary!N$19)</f>
        <v>0</v>
      </c>
      <c r="O16" s="97">
        <f>IF(RES_hh_emih!O16=0,0,RES_hh_emih!O16/RES_summary!O$19)</f>
        <v>0</v>
      </c>
      <c r="P16" s="97">
        <f>IF(RES_hh_emih!P16=0,0,RES_hh_emih!P16/RES_summary!P$19)</f>
        <v>0</v>
      </c>
      <c r="Q16" s="97">
        <f>IF(RES_hh_emih!Q16=0,0,RES_hh_emih!Q16/RES_summary!Q$19)</f>
        <v>0</v>
      </c>
    </row>
    <row r="17" spans="1:17" ht="12.95" customHeight="1" x14ac:dyDescent="0.25">
      <c r="A17" s="89" t="s">
        <v>63</v>
      </c>
      <c r="B17" s="96">
        <f>IF(RES_hh_emih!B17=0,0,RES_hh_emih!B17/RES_summary!B$19)</f>
        <v>0.69536921061615431</v>
      </c>
      <c r="C17" s="96">
        <f>IF(RES_hh_emih!C17=0,0,RES_hh_emih!C17/RES_summary!C$19)</f>
        <v>0.70888608601650138</v>
      </c>
      <c r="D17" s="96">
        <f>IF(RES_hh_emih!D17=0,0,RES_hh_emih!D17/RES_summary!D$19)</f>
        <v>0.74557586243016227</v>
      </c>
      <c r="E17" s="96">
        <f>IF(RES_hh_emih!E17=0,0,RES_hh_emih!E17/RES_summary!E$19)</f>
        <v>0.81888761218152584</v>
      </c>
      <c r="F17" s="96">
        <f>IF(RES_hh_emih!F17=0,0,RES_hh_emih!F17/RES_summary!F$19)</f>
        <v>0.86033890173494754</v>
      </c>
      <c r="G17" s="96">
        <f>IF(RES_hh_emih!G17=0,0,RES_hh_emih!G17/RES_summary!G$19)</f>
        <v>0.91388130324763062</v>
      </c>
      <c r="H17" s="96">
        <f>IF(RES_hh_emih!H17=0,0,RES_hh_emih!H17/RES_summary!H$19)</f>
        <v>1.0187046013613155</v>
      </c>
      <c r="I17" s="96">
        <f>IF(RES_hh_emih!I17=0,0,RES_hh_emih!I17/RES_summary!I$19)</f>
        <v>1.1376555326314788</v>
      </c>
      <c r="J17" s="96">
        <f>IF(RES_hh_emih!J17=0,0,RES_hh_emih!J17/RES_summary!J$19)</f>
        <v>1.1769667227994609</v>
      </c>
      <c r="K17" s="96">
        <f>IF(RES_hh_emih!K17=0,0,RES_hh_emih!K17/RES_summary!K$19)</f>
        <v>1.1575448748501898</v>
      </c>
      <c r="L17" s="96">
        <f>IF(RES_hh_emih!L17=0,0,RES_hh_emih!L17/RES_summary!L$19)</f>
        <v>1.3519892995085687</v>
      </c>
      <c r="M17" s="96">
        <f>IF(RES_hh_emih!M17=0,0,RES_hh_emih!M17/RES_summary!M$19)</f>
        <v>1.4019753899736107</v>
      </c>
      <c r="N17" s="96">
        <f>IF(RES_hh_emih!N17=0,0,RES_hh_emih!N17/RES_summary!N$19)</f>
        <v>1.4010963448079923</v>
      </c>
      <c r="O17" s="96">
        <f>IF(RES_hh_emih!O17=0,0,RES_hh_emih!O17/RES_summary!O$19)</f>
        <v>1.3704319308247279</v>
      </c>
      <c r="P17" s="96">
        <f>IF(RES_hh_emih!P17=0,0,RES_hh_emih!P17/RES_summary!P$19)</f>
        <v>1.3455496851979161</v>
      </c>
      <c r="Q17" s="96">
        <f>IF(RES_hh_emih!Q17=0,0,RES_hh_emih!Q17/RES_summary!Q$19)</f>
        <v>1.2598782572321288</v>
      </c>
    </row>
    <row r="18" spans="1:17" ht="12" customHeight="1" x14ac:dyDescent="0.25">
      <c r="A18" s="87" t="s">
        <v>58</v>
      </c>
      <c r="B18" s="95">
        <f>IF(RES_hh_emih!B18=0,0,RES_hh_emih!B18/RES_summary!B$19)</f>
        <v>12.786522271093665</v>
      </c>
      <c r="C18" s="95">
        <f>IF(RES_hh_emih!C18=0,0,RES_hh_emih!C18/RES_summary!C$19)</f>
        <v>13.105198061271954</v>
      </c>
      <c r="D18" s="95">
        <f>IF(RES_hh_emih!D18=0,0,RES_hh_emih!D18/RES_summary!D$19)</f>
        <v>13.183068386232582</v>
      </c>
      <c r="E18" s="95">
        <f>IF(RES_hh_emih!E18=0,0,RES_hh_emih!E18/RES_summary!E$19)</f>
        <v>13.784005464316216</v>
      </c>
      <c r="F18" s="95">
        <f>IF(RES_hh_emih!F18=0,0,RES_hh_emih!F18/RES_summary!F$19)</f>
        <v>13.768277156810539</v>
      </c>
      <c r="G18" s="95">
        <f>IF(RES_hh_emih!G18=0,0,RES_hh_emih!G18/RES_summary!G$19)</f>
        <v>13.9418781602668</v>
      </c>
      <c r="H18" s="95">
        <f>IF(RES_hh_emih!H18=0,0,RES_hh_emih!H18/RES_summary!H$19)</f>
        <v>14.3591111940929</v>
      </c>
      <c r="I18" s="95">
        <f>IF(RES_hh_emih!I18=0,0,RES_hh_emih!I18/RES_summary!I$19)</f>
        <v>14.290111257770654</v>
      </c>
      <c r="J18" s="95">
        <f>IF(RES_hh_emih!J18=0,0,RES_hh_emih!J18/RES_summary!J$19)</f>
        <v>14.700606772223974</v>
      </c>
      <c r="K18" s="95">
        <f>IF(RES_hh_emih!K18=0,0,RES_hh_emih!K18/RES_summary!K$19)</f>
        <v>14.848423684213378</v>
      </c>
      <c r="L18" s="95">
        <f>IF(RES_hh_emih!L18=0,0,RES_hh_emih!L18/RES_summary!L$19)</f>
        <v>14.929632026588399</v>
      </c>
      <c r="M18" s="95">
        <f>IF(RES_hh_emih!M18=0,0,RES_hh_emih!M18/RES_summary!M$19)</f>
        <v>15.011778679449536</v>
      </c>
      <c r="N18" s="95">
        <f>IF(RES_hh_emih!N18=0,0,RES_hh_emih!N18/RES_summary!N$19)</f>
        <v>15.237551298257333</v>
      </c>
      <c r="O18" s="95">
        <f>IF(RES_hh_emih!O18=0,0,RES_hh_emih!O18/RES_summary!O$19)</f>
        <v>15.259244004272192</v>
      </c>
      <c r="P18" s="95">
        <f>IF(RES_hh_emih!P18=0,0,RES_hh_emih!P18/RES_summary!P$19)</f>
        <v>14.574176398865662</v>
      </c>
      <c r="Q18" s="95">
        <f>IF(RES_hh_emih!Q18=0,0,RES_hh_emih!Q18/RES_summary!Q$19)</f>
        <v>15.144968231708008</v>
      </c>
    </row>
    <row r="19" spans="1:17" s="28" customFormat="1" ht="12" customHeight="1" x14ac:dyDescent="0.25">
      <c r="A19" s="87" t="s">
        <v>84</v>
      </c>
      <c r="B19" s="95">
        <f>IF(RES_hh_emih!B19=0,0,RES_hh_emih!B19/RES_summary!B$19)</f>
        <v>6.8821639533299344</v>
      </c>
      <c r="C19" s="95">
        <f>IF(RES_hh_emih!C19=0,0,RES_hh_emih!C19/RES_summary!C$19)</f>
        <v>7.0752012588310365</v>
      </c>
      <c r="D19" s="95">
        <f>IF(RES_hh_emih!D19=0,0,RES_hh_emih!D19/RES_summary!D$19)</f>
        <v>7.1168122246822882</v>
      </c>
      <c r="E19" s="95">
        <f>IF(RES_hh_emih!E19=0,0,RES_hh_emih!E19/RES_summary!E$19)</f>
        <v>7.3866764393678421</v>
      </c>
      <c r="F19" s="95">
        <f>IF(RES_hh_emih!F19=0,0,RES_hh_emih!F19/RES_summary!F$19)</f>
        <v>7.4580986487297265</v>
      </c>
      <c r="G19" s="95">
        <f>IF(RES_hh_emih!G19=0,0,RES_hh_emih!G19/RES_summary!G$19)</f>
        <v>7.495570507594266</v>
      </c>
      <c r="H19" s="95">
        <f>IF(RES_hh_emih!H19=0,0,RES_hh_emih!H19/RES_summary!H$19)</f>
        <v>7.7460665593694111</v>
      </c>
      <c r="I19" s="95">
        <f>IF(RES_hh_emih!I19=0,0,RES_hh_emih!I19/RES_summary!I$19)</f>
        <v>7.7514685661409519</v>
      </c>
      <c r="J19" s="95">
        <f>IF(RES_hh_emih!J19=0,0,RES_hh_emih!J19/RES_summary!J$19)</f>
        <v>7.8833198242376685</v>
      </c>
      <c r="K19" s="95">
        <f>IF(RES_hh_emih!K19=0,0,RES_hh_emih!K19/RES_summary!K$19)</f>
        <v>8.0361055039019078</v>
      </c>
      <c r="L19" s="95">
        <f>IF(RES_hh_emih!L19=0,0,RES_hh_emih!L19/RES_summary!L$19)</f>
        <v>8.0848392204971198</v>
      </c>
      <c r="M19" s="95">
        <f>IF(RES_hh_emih!M19=0,0,RES_hh_emih!M19/RES_summary!M$19)</f>
        <v>8.0934969595465756</v>
      </c>
      <c r="N19" s="95">
        <f>IF(RES_hh_emih!N19=0,0,RES_hh_emih!N19/RES_summary!N$19)</f>
        <v>8.1108660517298308</v>
      </c>
      <c r="O19" s="95">
        <f>IF(RES_hh_emih!O19=0,0,RES_hh_emih!O19/RES_summary!O$19)</f>
        <v>7.6554051518383277</v>
      </c>
      <c r="P19" s="95">
        <f>IF(RES_hh_emih!P19=0,0,RES_hh_emih!P19/RES_summary!P$19)</f>
        <v>7.5934066348799121</v>
      </c>
      <c r="Q19" s="95">
        <f>IF(RES_hh_emih!Q19=0,0,RES_hh_emih!Q19/RES_summary!Q$19)</f>
        <v>7.4450188479609416</v>
      </c>
    </row>
    <row r="20" spans="1:17" ht="12" customHeight="1" x14ac:dyDescent="0.25">
      <c r="A20" s="87" t="s">
        <v>110</v>
      </c>
      <c r="B20" s="95">
        <f>IF(RES_hh_emih!B20=0,0,RES_hh_emih!B20/RES_summary!B$19)</f>
        <v>0</v>
      </c>
      <c r="C20" s="95">
        <f>IF(RES_hh_emih!C20=0,0,RES_hh_emih!C20/RES_summary!C$19)</f>
        <v>0</v>
      </c>
      <c r="D20" s="95">
        <f>IF(RES_hh_emih!D20=0,0,RES_hh_emih!D20/RES_summary!D$19)</f>
        <v>0</v>
      </c>
      <c r="E20" s="95">
        <f>IF(RES_hh_emih!E20=0,0,RES_hh_emih!E20/RES_summary!E$19)</f>
        <v>0</v>
      </c>
      <c r="F20" s="95">
        <f>IF(RES_hh_emih!F20=0,0,RES_hh_emih!F20/RES_summary!F$19)</f>
        <v>0</v>
      </c>
      <c r="G20" s="95">
        <f>IF(RES_hh_emih!G20=0,0,RES_hh_emih!G20/RES_summary!G$19)</f>
        <v>9.4403784545385658</v>
      </c>
      <c r="H20" s="95">
        <f>IF(RES_hh_emih!H20=0,0,RES_hh_emih!H20/RES_summary!H$19)</f>
        <v>8.9626925650294567</v>
      </c>
      <c r="I20" s="95">
        <f>IF(RES_hh_emih!I20=0,0,RES_hh_emih!I20/RES_summary!I$19)</f>
        <v>9.3641902589009494</v>
      </c>
      <c r="J20" s="95">
        <f>IF(RES_hh_emih!J20=0,0,RES_hh_emih!J20/RES_summary!J$19)</f>
        <v>9.5220179502551758</v>
      </c>
      <c r="K20" s="95">
        <f>IF(RES_hh_emih!K20=0,0,RES_hh_emih!K20/RES_summary!K$19)</f>
        <v>9.706686414288443</v>
      </c>
      <c r="L20" s="95">
        <f>IF(RES_hh_emih!L20=0,0,RES_hh_emih!L20/RES_summary!L$19)</f>
        <v>9.7658282454260839</v>
      </c>
      <c r="M20" s="95">
        <f>IF(RES_hh_emih!M20=0,0,RES_hh_emih!M20/RES_summary!M$19)</f>
        <v>9.8791109300201168</v>
      </c>
      <c r="N20" s="95">
        <f>IF(RES_hh_emih!N20=0,0,RES_hh_emih!N20/RES_summary!N$19)</f>
        <v>10.457373384593676</v>
      </c>
      <c r="O20" s="95">
        <f>IF(RES_hh_emih!O20=0,0,RES_hh_emih!O20/RES_summary!O$19)</f>
        <v>9.040798397675168</v>
      </c>
      <c r="P20" s="95">
        <f>IF(RES_hh_emih!P20=0,0,RES_hh_emih!P20/RES_summary!P$19)</f>
        <v>10.372395169749353</v>
      </c>
      <c r="Q20" s="95">
        <f>IF(RES_hh_emih!Q20=0,0,RES_hh_emih!Q20/RES_summary!Q$19)</f>
        <v>9.3281929207580347</v>
      </c>
    </row>
    <row r="21" spans="1:17" ht="12" customHeight="1" x14ac:dyDescent="0.25">
      <c r="A21" s="87" t="s">
        <v>109</v>
      </c>
      <c r="B21" s="95">
        <f>IF(RES_hh_emih!B21=0,0,RES_hh_emih!B21/RES_summary!B$19)</f>
        <v>5.8802778835642444</v>
      </c>
      <c r="C21" s="95">
        <f>IF(RES_hh_emih!C21=0,0,RES_hh_emih!C21/RES_summary!C$19)</f>
        <v>6.0322926084026811</v>
      </c>
      <c r="D21" s="95">
        <f>IF(RES_hh_emih!D21=0,0,RES_hh_emih!D21/RES_summary!D$19)</f>
        <v>6.0742567693002734</v>
      </c>
      <c r="E21" s="95">
        <f>IF(RES_hh_emih!E21=0,0,RES_hh_emih!E21/RES_summary!E$19)</f>
        <v>6.3045060716575207</v>
      </c>
      <c r="F21" s="95">
        <f>IF(RES_hh_emih!F21=0,0,RES_hh_emih!F21/RES_summary!F$19)</f>
        <v>6.3655901140494393</v>
      </c>
      <c r="G21" s="95">
        <f>IF(RES_hh_emih!G21=0,0,RES_hh_emih!G21/RES_summary!G$19)</f>
        <v>6.4821875006392045</v>
      </c>
      <c r="H21" s="95">
        <f>IF(RES_hh_emih!H21=0,0,RES_hh_emih!H21/RES_summary!H$19)</f>
        <v>6.5241093590674009</v>
      </c>
      <c r="I21" s="95">
        <f>IF(RES_hh_emih!I21=0,0,RES_hh_emih!I21/RES_summary!I$19)</f>
        <v>6.7255745587702105</v>
      </c>
      <c r="J21" s="95">
        <f>IF(RES_hh_emih!J21=0,0,RES_hh_emih!J21/RES_summary!J$19)</f>
        <v>6.700534447087489</v>
      </c>
      <c r="K21" s="95">
        <f>IF(RES_hh_emih!K21=0,0,RES_hh_emih!K21/RES_summary!K$19)</f>
        <v>6.7740085665448113</v>
      </c>
      <c r="L21" s="95">
        <f>IF(RES_hh_emih!L21=0,0,RES_hh_emih!L21/RES_summary!L$19)</f>
        <v>6.9004962907533098</v>
      </c>
      <c r="M21" s="95">
        <f>IF(RES_hh_emih!M21=0,0,RES_hh_emih!M21/RES_summary!M$19)</f>
        <v>6.9852069433713231</v>
      </c>
      <c r="N21" s="95">
        <f>IF(RES_hh_emih!N21=0,0,RES_hh_emih!N21/RES_summary!N$19)</f>
        <v>7.0622713047392374</v>
      </c>
      <c r="O21" s="95">
        <f>IF(RES_hh_emih!O21=0,0,RES_hh_emih!O21/RES_summary!O$19)</f>
        <v>6.7350325991985542</v>
      </c>
      <c r="P21" s="95">
        <f>IF(RES_hh_emih!P21=0,0,RES_hh_emih!P21/RES_summary!P$19)</f>
        <v>6.7259616919137617</v>
      </c>
      <c r="Q21" s="95">
        <f>IF(RES_hh_emih!Q21=0,0,RES_hh_emih!Q21/RES_summary!Q$19)</f>
        <v>6.6412799921479042</v>
      </c>
    </row>
    <row r="22" spans="1:17" ht="12" customHeight="1" x14ac:dyDescent="0.25">
      <c r="A22" s="87" t="s">
        <v>55</v>
      </c>
      <c r="B22" s="95">
        <f>IF(RES_hh_emih!B22=0,0,RES_hh_emih!B22/RES_summary!B$19)</f>
        <v>0</v>
      </c>
      <c r="C22" s="95">
        <f>IF(RES_hh_emih!C22=0,0,RES_hh_emih!C22/RES_summary!C$19)</f>
        <v>0</v>
      </c>
      <c r="D22" s="95">
        <f>IF(RES_hh_emih!D22=0,0,RES_hh_emih!D22/RES_summary!D$19)</f>
        <v>0</v>
      </c>
      <c r="E22" s="95">
        <f>IF(RES_hh_emih!E22=0,0,RES_hh_emih!E22/RES_summary!E$19)</f>
        <v>0</v>
      </c>
      <c r="F22" s="95">
        <f>IF(RES_hh_emih!F22=0,0,RES_hh_emih!F22/RES_summary!F$19)</f>
        <v>0</v>
      </c>
      <c r="G22" s="95">
        <f>IF(RES_hh_emih!G22=0,0,RES_hh_emih!G22/RES_summary!G$19)</f>
        <v>0</v>
      </c>
      <c r="H22" s="95">
        <f>IF(RES_hh_emih!H22=0,0,RES_hh_emih!H22/RES_summary!H$19)</f>
        <v>0</v>
      </c>
      <c r="I22" s="95">
        <f>IF(RES_hh_emih!I22=0,0,RES_hh_emih!I22/RES_summary!I$19)</f>
        <v>0</v>
      </c>
      <c r="J22" s="95">
        <f>IF(RES_hh_emih!J22=0,0,RES_hh_emih!J22/RES_summary!J$19)</f>
        <v>0</v>
      </c>
      <c r="K22" s="95">
        <f>IF(RES_hh_emih!K22=0,0,RES_hh_emih!K22/RES_summary!K$19)</f>
        <v>0</v>
      </c>
      <c r="L22" s="95">
        <f>IF(RES_hh_emih!L22=0,0,RES_hh_emih!L22/RES_summary!L$19)</f>
        <v>0</v>
      </c>
      <c r="M22" s="95">
        <f>IF(RES_hh_emih!M22=0,0,RES_hh_emih!M22/RES_summary!M$19)</f>
        <v>0</v>
      </c>
      <c r="N22" s="95">
        <f>IF(RES_hh_emih!N22=0,0,RES_hh_emih!N22/RES_summary!N$19)</f>
        <v>0</v>
      </c>
      <c r="O22" s="95">
        <f>IF(RES_hh_emih!O22=0,0,RES_hh_emih!O22/RES_summary!O$19)</f>
        <v>0</v>
      </c>
      <c r="P22" s="95">
        <f>IF(RES_hh_emih!P22=0,0,RES_hh_emih!P22/RES_summary!P$19)</f>
        <v>0</v>
      </c>
      <c r="Q22" s="95">
        <f>IF(RES_hh_emih!Q22=0,0,RES_hh_emih!Q22/RES_summary!Q$19)</f>
        <v>0</v>
      </c>
    </row>
    <row r="23" spans="1:17" ht="12" customHeight="1" x14ac:dyDescent="0.25">
      <c r="A23" s="87" t="s">
        <v>79</v>
      </c>
      <c r="B23" s="95">
        <f>IF(RES_hh_emih!B23=0,0,RES_hh_emih!B23/RES_summary!B$19)</f>
        <v>0</v>
      </c>
      <c r="C23" s="95">
        <f>IF(RES_hh_emih!C23=0,0,RES_hh_emih!C23/RES_summary!C$19)</f>
        <v>0</v>
      </c>
      <c r="D23" s="95">
        <f>IF(RES_hh_emih!D23=0,0,RES_hh_emih!D23/RES_summary!D$19)</f>
        <v>0</v>
      </c>
      <c r="E23" s="95">
        <f>IF(RES_hh_emih!E23=0,0,RES_hh_emih!E23/RES_summary!E$19)</f>
        <v>0</v>
      </c>
      <c r="F23" s="95">
        <f>IF(RES_hh_emih!F23=0,0,RES_hh_emih!F23/RES_summary!F$19)</f>
        <v>0</v>
      </c>
      <c r="G23" s="95">
        <f>IF(RES_hh_emih!G23=0,0,RES_hh_emih!G23/RES_summary!G$19)</f>
        <v>0</v>
      </c>
      <c r="H23" s="95">
        <f>IF(RES_hh_emih!H23=0,0,RES_hh_emih!H23/RES_summary!H$19)</f>
        <v>0</v>
      </c>
      <c r="I23" s="95">
        <f>IF(RES_hh_emih!I23=0,0,RES_hh_emih!I23/RES_summary!I$19)</f>
        <v>0</v>
      </c>
      <c r="J23" s="95">
        <f>IF(RES_hh_emih!J23=0,0,RES_hh_emih!J23/RES_summary!J$19)</f>
        <v>0</v>
      </c>
      <c r="K23" s="95">
        <f>IF(RES_hh_emih!K23=0,0,RES_hh_emih!K23/RES_summary!K$19)</f>
        <v>0</v>
      </c>
      <c r="L23" s="95">
        <f>IF(RES_hh_emih!L23=0,0,RES_hh_emih!L23/RES_summary!L$19)</f>
        <v>0</v>
      </c>
      <c r="M23" s="95">
        <f>IF(RES_hh_emih!M23=0,0,RES_hh_emih!M23/RES_summary!M$19)</f>
        <v>0</v>
      </c>
      <c r="N23" s="95">
        <f>IF(RES_hh_emih!N23=0,0,RES_hh_emih!N23/RES_summary!N$19)</f>
        <v>0</v>
      </c>
      <c r="O23" s="95">
        <f>IF(RES_hh_emih!O23=0,0,RES_hh_emih!O23/RES_summary!O$19)</f>
        <v>0</v>
      </c>
      <c r="P23" s="95">
        <f>IF(RES_hh_emih!P23=0,0,RES_hh_emih!P23/RES_summary!P$19)</f>
        <v>0</v>
      </c>
      <c r="Q23" s="95">
        <f>IF(RES_hh_emih!Q23=0,0,RES_hh_emih!Q23/RES_summary!Q$19)</f>
        <v>0</v>
      </c>
    </row>
    <row r="24" spans="1:17" ht="12" customHeight="1" x14ac:dyDescent="0.25">
      <c r="A24" s="87" t="s">
        <v>61</v>
      </c>
      <c r="B24" s="95">
        <f>IF(RES_hh_emih!B24=0,0,RES_hh_emih!B24/RES_summary!B$19)</f>
        <v>0</v>
      </c>
      <c r="C24" s="95">
        <f>IF(RES_hh_emih!C24=0,0,RES_hh_emih!C24/RES_summary!C$19)</f>
        <v>0</v>
      </c>
      <c r="D24" s="95">
        <f>IF(RES_hh_emih!D24=0,0,RES_hh_emih!D24/RES_summary!D$19)</f>
        <v>0</v>
      </c>
      <c r="E24" s="95">
        <f>IF(RES_hh_emih!E24=0,0,RES_hh_emih!E24/RES_summary!E$19)</f>
        <v>0</v>
      </c>
      <c r="F24" s="95">
        <f>IF(RES_hh_emih!F24=0,0,RES_hh_emih!F24/RES_summary!F$19)</f>
        <v>0</v>
      </c>
      <c r="G24" s="95">
        <f>IF(RES_hh_emih!G24=0,0,RES_hh_emih!G24/RES_summary!G$19)</f>
        <v>0</v>
      </c>
      <c r="H24" s="95">
        <f>IF(RES_hh_emih!H24=0,0,RES_hh_emih!H24/RES_summary!H$19)</f>
        <v>0</v>
      </c>
      <c r="I24" s="95">
        <f>IF(RES_hh_emih!I24=0,0,RES_hh_emih!I24/RES_summary!I$19)</f>
        <v>0</v>
      </c>
      <c r="J24" s="95">
        <f>IF(RES_hh_emih!J24=0,0,RES_hh_emih!J24/RES_summary!J$19)</f>
        <v>0</v>
      </c>
      <c r="K24" s="95">
        <f>IF(RES_hh_emih!K24=0,0,RES_hh_emih!K24/RES_summary!K$19)</f>
        <v>0</v>
      </c>
      <c r="L24" s="95">
        <f>IF(RES_hh_emih!L24=0,0,RES_hh_emih!L24/RES_summary!L$19)</f>
        <v>0</v>
      </c>
      <c r="M24" s="95">
        <f>IF(RES_hh_emih!M24=0,0,RES_hh_emih!M24/RES_summary!M$19)</f>
        <v>0</v>
      </c>
      <c r="N24" s="95">
        <f>IF(RES_hh_emih!N24=0,0,RES_hh_emih!N24/RES_summary!N$19)</f>
        <v>0</v>
      </c>
      <c r="O24" s="95">
        <f>IF(RES_hh_emih!O24=0,0,RES_hh_emih!O24/RES_summary!O$19)</f>
        <v>0</v>
      </c>
      <c r="P24" s="95">
        <f>IF(RES_hh_emih!P24=0,0,RES_hh_emih!P24/RES_summary!P$19)</f>
        <v>0</v>
      </c>
      <c r="Q24" s="95">
        <f>IF(RES_hh_emih!Q24=0,0,RES_hh_emih!Q24/RES_summary!Q$19)</f>
        <v>0</v>
      </c>
    </row>
    <row r="25" spans="1:17" ht="12" customHeight="1" x14ac:dyDescent="0.25">
      <c r="A25" s="51" t="s">
        <v>60</v>
      </c>
      <c r="B25" s="22">
        <f>IF(RES_hh_emih!B25=0,0,RES_hh_emih!B25/RES_summary!B$19)</f>
        <v>0</v>
      </c>
      <c r="C25" s="22">
        <f>IF(RES_hh_emih!C25=0,0,RES_hh_emih!C25/RES_summary!C$19)</f>
        <v>0</v>
      </c>
      <c r="D25" s="22">
        <f>IF(RES_hh_emih!D25=0,0,RES_hh_emih!D25/RES_summary!D$19)</f>
        <v>0</v>
      </c>
      <c r="E25" s="22">
        <f>IF(RES_hh_emih!E25=0,0,RES_hh_emih!E25/RES_summary!E$19)</f>
        <v>0</v>
      </c>
      <c r="F25" s="22">
        <f>IF(RES_hh_emih!F25=0,0,RES_hh_emih!F25/RES_summary!F$19)</f>
        <v>0</v>
      </c>
      <c r="G25" s="22">
        <f>IF(RES_hh_emih!G25=0,0,RES_hh_emih!G25/RES_summary!G$19)</f>
        <v>0</v>
      </c>
      <c r="H25" s="22">
        <f>IF(RES_hh_emih!H25=0,0,RES_hh_emih!H25/RES_summary!H$19)</f>
        <v>0</v>
      </c>
      <c r="I25" s="22">
        <f>IF(RES_hh_emih!I25=0,0,RES_hh_emih!I25/RES_summary!I$19)</f>
        <v>0</v>
      </c>
      <c r="J25" s="22">
        <f>IF(RES_hh_emih!J25=0,0,RES_hh_emih!J25/RES_summary!J$19)</f>
        <v>0</v>
      </c>
      <c r="K25" s="22">
        <f>IF(RES_hh_emih!K25=0,0,RES_hh_emih!K25/RES_summary!K$19)</f>
        <v>0</v>
      </c>
      <c r="L25" s="22">
        <f>IF(RES_hh_emih!L25=0,0,RES_hh_emih!L25/RES_summary!L$19)</f>
        <v>0</v>
      </c>
      <c r="M25" s="22">
        <f>IF(RES_hh_emih!M25=0,0,RES_hh_emih!M25/RES_summary!M$19)</f>
        <v>0</v>
      </c>
      <c r="N25" s="22">
        <f>IF(RES_hh_emih!N25=0,0,RES_hh_emih!N25/RES_summary!N$19)</f>
        <v>0</v>
      </c>
      <c r="O25" s="22">
        <f>IF(RES_hh_emih!O25=0,0,RES_hh_emih!O25/RES_summary!O$19)</f>
        <v>0</v>
      </c>
      <c r="P25" s="22">
        <f>IF(RES_hh_emih!P25=0,0,RES_hh_emih!P25/RES_summary!P$19)</f>
        <v>0</v>
      </c>
      <c r="Q25" s="22">
        <f>IF(RES_hh_emih!Q25=0,0,RES_hh_emih!Q25/RES_summary!Q$19)</f>
        <v>0</v>
      </c>
    </row>
    <row r="26" spans="1:17" ht="12" customHeight="1" x14ac:dyDescent="0.25">
      <c r="A26" s="49" t="s">
        <v>59</v>
      </c>
      <c r="B26" s="18">
        <f>IF(RES_hh_emih!B26=0,0,RES_hh_emih!B26/RES_summary!B$19)</f>
        <v>0</v>
      </c>
      <c r="C26" s="18">
        <f>IF(RES_hh_emih!C26=0,0,RES_hh_emih!C26/RES_summary!C$19)</f>
        <v>0</v>
      </c>
      <c r="D26" s="18">
        <f>IF(RES_hh_emih!D26=0,0,RES_hh_emih!D26/RES_summary!D$19)</f>
        <v>0</v>
      </c>
      <c r="E26" s="18">
        <f>IF(RES_hh_emih!E26=0,0,RES_hh_emih!E26/RES_summary!E$19)</f>
        <v>0</v>
      </c>
      <c r="F26" s="18">
        <f>IF(RES_hh_emih!F26=0,0,RES_hh_emih!F26/RES_summary!F$19)</f>
        <v>0</v>
      </c>
      <c r="G26" s="18">
        <f>IF(RES_hh_emih!G26=0,0,RES_hh_emih!G26/RES_summary!G$19)</f>
        <v>0</v>
      </c>
      <c r="H26" s="18">
        <f>IF(RES_hh_emih!H26=0,0,RES_hh_emih!H26/RES_summary!H$19)</f>
        <v>0</v>
      </c>
      <c r="I26" s="18">
        <f>IF(RES_hh_emih!I26=0,0,RES_hh_emih!I26/RES_summary!I$19)</f>
        <v>0</v>
      </c>
      <c r="J26" s="18">
        <f>IF(RES_hh_emih!J26=0,0,RES_hh_emih!J26/RES_summary!J$19)</f>
        <v>0</v>
      </c>
      <c r="K26" s="18">
        <f>IF(RES_hh_emih!K26=0,0,RES_hh_emih!K26/RES_summary!K$19)</f>
        <v>0</v>
      </c>
      <c r="L26" s="18">
        <f>IF(RES_hh_emih!L26=0,0,RES_hh_emih!L26/RES_summary!L$19)</f>
        <v>0</v>
      </c>
      <c r="M26" s="18">
        <f>IF(RES_hh_emih!M26=0,0,RES_hh_emih!M26/RES_summary!M$19)</f>
        <v>0</v>
      </c>
      <c r="N26" s="18">
        <f>IF(RES_hh_emih!N26=0,0,RES_hh_emih!N26/RES_summary!N$19)</f>
        <v>0</v>
      </c>
      <c r="O26" s="18">
        <f>IF(RES_hh_emih!O26=0,0,RES_hh_emih!O26/RES_summary!O$19)</f>
        <v>0</v>
      </c>
      <c r="P26" s="18">
        <f>IF(RES_hh_emih!P26=0,0,RES_hh_emih!P26/RES_summary!P$19)</f>
        <v>0</v>
      </c>
      <c r="Q26" s="18">
        <f>IF(RES_hh_emih!Q26=0,0,RES_hh_emih!Q26/RES_summary!Q$19)</f>
        <v>0</v>
      </c>
    </row>
    <row r="27" spans="1:17" ht="12.95" customHeight="1" x14ac:dyDescent="0.25">
      <c r="A27" s="89" t="s">
        <v>62</v>
      </c>
      <c r="B27" s="96">
        <f>IF(RES_hh_emih!B27=0,0,RES_hh_emih!B27/RES_summary!B$19)</f>
        <v>2.4769241179859574</v>
      </c>
      <c r="C27" s="96">
        <f>IF(RES_hh_emih!C27=0,0,RES_hh_emih!C27/RES_summary!C$19)</f>
        <v>2.4598967745061859</v>
      </c>
      <c r="D27" s="96">
        <f>IF(RES_hh_emih!D27=0,0,RES_hh_emih!D27/RES_summary!D$19)</f>
        <v>2.4056328235158269</v>
      </c>
      <c r="E27" s="96">
        <f>IF(RES_hh_emih!E27=0,0,RES_hh_emih!E27/RES_summary!E$19)</f>
        <v>2.3777280827836513</v>
      </c>
      <c r="F27" s="96">
        <f>IF(RES_hh_emih!F27=0,0,RES_hh_emih!F27/RES_summary!F$19)</f>
        <v>2.1814310719665846</v>
      </c>
      <c r="G27" s="96">
        <f>IF(RES_hh_emih!G27=0,0,RES_hh_emih!G27/RES_summary!G$19)</f>
        <v>2.1486672922334669</v>
      </c>
      <c r="H27" s="96">
        <f>IF(RES_hh_emih!H27=0,0,RES_hh_emih!H27/RES_summary!H$19)</f>
        <v>1.9712713269849207</v>
      </c>
      <c r="I27" s="96">
        <f>IF(RES_hh_emih!I27=0,0,RES_hh_emih!I27/RES_summary!I$19)</f>
        <v>1.4717953990126937</v>
      </c>
      <c r="J27" s="96">
        <f>IF(RES_hh_emih!J27=0,0,RES_hh_emih!J27/RES_summary!J$19)</f>
        <v>1.4244536304248576</v>
      </c>
      <c r="K27" s="96">
        <f>IF(RES_hh_emih!K27=0,0,RES_hh_emih!K27/RES_summary!K$19)</f>
        <v>1.4356094453359487</v>
      </c>
      <c r="L27" s="96">
        <f>IF(RES_hh_emih!L27=0,0,RES_hh_emih!L27/RES_summary!L$19)</f>
        <v>1.5579039414077192</v>
      </c>
      <c r="M27" s="96">
        <f>IF(RES_hh_emih!M27=0,0,RES_hh_emih!M27/RES_summary!M$19)</f>
        <v>1.7103797933040319</v>
      </c>
      <c r="N27" s="96">
        <f>IF(RES_hh_emih!N27=0,0,RES_hh_emih!N27/RES_summary!N$19)</f>
        <v>1.7706416600769983</v>
      </c>
      <c r="O27" s="96">
        <f>IF(RES_hh_emih!O27=0,0,RES_hh_emih!O27/RES_summary!O$19)</f>
        <v>1.4867139157336264</v>
      </c>
      <c r="P27" s="96">
        <f>IF(RES_hh_emih!P27=0,0,RES_hh_emih!P27/RES_summary!P$19)</f>
        <v>1.3955754585240916</v>
      </c>
      <c r="Q27" s="96">
        <f>IF(RES_hh_emih!Q27=0,0,RES_hh_emih!Q27/RES_summary!Q$19)</f>
        <v>1.2946299987520142</v>
      </c>
    </row>
    <row r="28" spans="1:17" ht="12" customHeight="1" x14ac:dyDescent="0.25">
      <c r="A28" s="87" t="s">
        <v>58</v>
      </c>
      <c r="B28" s="95">
        <f>IF(RES_hh_emih!B28=0,0,RES_hh_emih!B28/RES_summary!B$19)</f>
        <v>0</v>
      </c>
      <c r="C28" s="95">
        <f>IF(RES_hh_emih!C28=0,0,RES_hh_emih!C28/RES_summary!C$19)</f>
        <v>0</v>
      </c>
      <c r="D28" s="95">
        <f>IF(RES_hh_emih!D28=0,0,RES_hh_emih!D28/RES_summary!D$19)</f>
        <v>0</v>
      </c>
      <c r="E28" s="95">
        <f>IF(RES_hh_emih!E28=0,0,RES_hh_emih!E28/RES_summary!E$19)</f>
        <v>0</v>
      </c>
      <c r="F28" s="95">
        <f>IF(RES_hh_emih!F28=0,0,RES_hh_emih!F28/RES_summary!F$19)</f>
        <v>0</v>
      </c>
      <c r="G28" s="95">
        <f>IF(RES_hh_emih!G28=0,0,RES_hh_emih!G28/RES_summary!G$19)</f>
        <v>0</v>
      </c>
      <c r="H28" s="95">
        <f>IF(RES_hh_emih!H28=0,0,RES_hh_emih!H28/RES_summary!H$19)</f>
        <v>0</v>
      </c>
      <c r="I28" s="95">
        <f>IF(RES_hh_emih!I28=0,0,RES_hh_emih!I28/RES_summary!I$19)</f>
        <v>0</v>
      </c>
      <c r="J28" s="95">
        <f>IF(RES_hh_emih!J28=0,0,RES_hh_emih!J28/RES_summary!J$19)</f>
        <v>0</v>
      </c>
      <c r="K28" s="95">
        <f>IF(RES_hh_emih!K28=0,0,RES_hh_emih!K28/RES_summary!K$19)</f>
        <v>0</v>
      </c>
      <c r="L28" s="95">
        <f>IF(RES_hh_emih!L28=0,0,RES_hh_emih!L28/RES_summary!L$19)</f>
        <v>0</v>
      </c>
      <c r="M28" s="95">
        <f>IF(RES_hh_emih!M28=0,0,RES_hh_emih!M28/RES_summary!M$19)</f>
        <v>0</v>
      </c>
      <c r="N28" s="95">
        <f>IF(RES_hh_emih!N28=0,0,RES_hh_emih!N28/RES_summary!N$19)</f>
        <v>0</v>
      </c>
      <c r="O28" s="95">
        <f>IF(RES_hh_emih!O28=0,0,RES_hh_emih!O28/RES_summary!O$19)</f>
        <v>0</v>
      </c>
      <c r="P28" s="95">
        <f>IF(RES_hh_emih!P28=0,0,RES_hh_emih!P28/RES_summary!P$19)</f>
        <v>0</v>
      </c>
      <c r="Q28" s="95">
        <f>IF(RES_hh_emih!Q28=0,0,RES_hh_emih!Q28/RES_summary!Q$19)</f>
        <v>0</v>
      </c>
    </row>
    <row r="29" spans="1:17" s="28" customFormat="1" ht="12" customHeight="1" x14ac:dyDescent="0.25">
      <c r="A29" s="87" t="s">
        <v>84</v>
      </c>
      <c r="B29" s="95">
        <f>IF(RES_hh_emih!B29=0,0,RES_hh_emih!B29/RES_summary!B$19)</f>
        <v>4.3982001627303386</v>
      </c>
      <c r="C29" s="95">
        <f>IF(RES_hh_emih!C29=0,0,RES_hh_emih!C29/RES_summary!C$19)</f>
        <v>4.4648483199030604</v>
      </c>
      <c r="D29" s="95">
        <f>IF(RES_hh_emih!D29=0,0,RES_hh_emih!D29/RES_summary!D$19)</f>
        <v>4.4095284446804781</v>
      </c>
      <c r="E29" s="95">
        <f>IF(RES_hh_emih!E29=0,0,RES_hh_emih!E29/RES_summary!E$19)</f>
        <v>4.4897237148896192</v>
      </c>
      <c r="F29" s="95">
        <f>IF(RES_hh_emih!F29=0,0,RES_hh_emih!F29/RES_summary!F$19)</f>
        <v>4.5743726250416072</v>
      </c>
      <c r="G29" s="95">
        <f>IF(RES_hh_emih!G29=0,0,RES_hh_emih!G29/RES_summary!G$19)</f>
        <v>4.5588106394210604</v>
      </c>
      <c r="H29" s="95">
        <f>IF(RES_hh_emih!H29=0,0,RES_hh_emih!H29/RES_summary!H$19)</f>
        <v>4.8187244467601289</v>
      </c>
      <c r="I29" s="95">
        <f>IF(RES_hh_emih!I29=0,0,RES_hh_emih!I29/RES_summary!I$19)</f>
        <v>4.7654435760231166</v>
      </c>
      <c r="J29" s="95">
        <f>IF(RES_hh_emih!J29=0,0,RES_hh_emih!J29/RES_summary!J$19)</f>
        <v>4.9783349151020202</v>
      </c>
      <c r="K29" s="95">
        <f>IF(RES_hh_emih!K29=0,0,RES_hh_emih!K29/RES_summary!K$19)</f>
        <v>4.9667632330502949</v>
      </c>
      <c r="L29" s="95">
        <f>IF(RES_hh_emih!L29=0,0,RES_hh_emih!L29/RES_summary!L$19)</f>
        <v>4.9867490014164302</v>
      </c>
      <c r="M29" s="95">
        <f>IF(RES_hh_emih!M29=0,0,RES_hh_emih!M29/RES_summary!M$19)</f>
        <v>5.0367689702244354</v>
      </c>
      <c r="N29" s="95">
        <f>IF(RES_hh_emih!N29=0,0,RES_hh_emih!N29/RES_summary!N$19)</f>
        <v>5.1096789456146192</v>
      </c>
      <c r="O29" s="95">
        <f>IF(RES_hh_emih!O29=0,0,RES_hh_emih!O29/RES_summary!O$19)</f>
        <v>4.9689499841620899</v>
      </c>
      <c r="P29" s="95">
        <f>IF(RES_hh_emih!P29=0,0,RES_hh_emih!P29/RES_summary!P$19)</f>
        <v>4.9922907338449383</v>
      </c>
      <c r="Q29" s="95">
        <f>IF(RES_hh_emih!Q29=0,0,RES_hh_emih!Q29/RES_summary!Q$19)</f>
        <v>5.0012305658404266</v>
      </c>
    </row>
    <row r="30" spans="1:17" ht="12" customHeight="1" x14ac:dyDescent="0.25">
      <c r="A30" s="87" t="s">
        <v>109</v>
      </c>
      <c r="B30" s="95">
        <f>IF(RES_hh_emih!B30=0,0,RES_hh_emih!B30/RES_summary!B$19)</f>
        <v>3.6309637970505091</v>
      </c>
      <c r="C30" s="95">
        <f>IF(RES_hh_emih!C30=0,0,RES_hh_emih!C30/RES_summary!C$19)</f>
        <v>3.6859854884198291</v>
      </c>
      <c r="D30" s="95">
        <f>IF(RES_hh_emih!D30=0,0,RES_hh_emih!D30/RES_summary!D$19)</f>
        <v>3.640322639930464</v>
      </c>
      <c r="E30" s="95">
        <f>IF(RES_hh_emih!E30=0,0,RES_hh_emih!E30/RES_summary!E$19)</f>
        <v>3.7082939922275013</v>
      </c>
      <c r="F30" s="95">
        <f>IF(RES_hh_emih!F30=0,0,RES_hh_emih!F30/RES_summary!F$19)</f>
        <v>3.7764303247608813</v>
      </c>
      <c r="G30" s="95">
        <f>IF(RES_hh_emih!G30=0,0,RES_hh_emih!G30/RES_summary!G$19)</f>
        <v>3.8051549577829236</v>
      </c>
      <c r="H30" s="95">
        <f>IF(RES_hh_emih!H30=0,0,RES_hh_emih!H30/RES_summary!H$19)</f>
        <v>3.9275181941329489</v>
      </c>
      <c r="I30" s="95">
        <f>IF(RES_hh_emih!I30=0,0,RES_hh_emih!I30/RES_summary!I$19)</f>
        <v>4.0938299088855841</v>
      </c>
      <c r="J30" s="95">
        <f>IF(RES_hh_emih!J30=0,0,RES_hh_emih!J30/RES_summary!J$19)</f>
        <v>4.1099089982213597</v>
      </c>
      <c r="K30" s="95">
        <f>IF(RES_hh_emih!K30=0,0,RES_hh_emih!K30/RES_summary!K$19)</f>
        <v>4.1003676954352271</v>
      </c>
      <c r="L30" s="95">
        <f>IF(RES_hh_emih!L30=0,0,RES_hh_emih!L30/RES_summary!L$19)</f>
        <v>4.1168660336456364</v>
      </c>
      <c r="M30" s="95">
        <f>IF(RES_hh_emih!M30=0,0,RES_hh_emih!M30/RES_summary!M$19)</f>
        <v>4.1746115064768476</v>
      </c>
      <c r="N30" s="95">
        <f>IF(RES_hh_emih!N30=0,0,RES_hh_emih!N30/RES_summary!N$19)</f>
        <v>4.2484024345540634</v>
      </c>
      <c r="O30" s="95">
        <f>IF(RES_hh_emih!O30=0,0,RES_hh_emih!O30/RES_summary!O$19)</f>
        <v>4.1461520415049637</v>
      </c>
      <c r="P30" s="95">
        <f>IF(RES_hh_emih!P30=0,0,RES_hh_emih!P30/RES_summary!P$19)</f>
        <v>4.1747124869472145</v>
      </c>
      <c r="Q30" s="95">
        <f>IF(RES_hh_emih!Q30=0,0,RES_hh_emih!Q30/RES_summary!Q$19)</f>
        <v>4.1919532253374205</v>
      </c>
    </row>
    <row r="31" spans="1:17" ht="12" customHeight="1" x14ac:dyDescent="0.25">
      <c r="A31" s="87" t="s">
        <v>55</v>
      </c>
      <c r="B31" s="95">
        <f>IF(RES_hh_emih!B31=0,0,RES_hh_emih!B31/RES_summary!B$19)</f>
        <v>0</v>
      </c>
      <c r="C31" s="95">
        <f>IF(RES_hh_emih!C31=0,0,RES_hh_emih!C31/RES_summary!C$19)</f>
        <v>0</v>
      </c>
      <c r="D31" s="95">
        <f>IF(RES_hh_emih!D31=0,0,RES_hh_emih!D31/RES_summary!D$19)</f>
        <v>0</v>
      </c>
      <c r="E31" s="95">
        <f>IF(RES_hh_emih!E31=0,0,RES_hh_emih!E31/RES_summary!E$19)</f>
        <v>0</v>
      </c>
      <c r="F31" s="95">
        <f>IF(RES_hh_emih!F31=0,0,RES_hh_emih!F31/RES_summary!F$19)</f>
        <v>0</v>
      </c>
      <c r="G31" s="95">
        <f>IF(RES_hh_emih!G31=0,0,RES_hh_emih!G31/RES_summary!G$19)</f>
        <v>0</v>
      </c>
      <c r="H31" s="95">
        <f>IF(RES_hh_emih!H31=0,0,RES_hh_emih!H31/RES_summary!H$19)</f>
        <v>0</v>
      </c>
      <c r="I31" s="95">
        <f>IF(RES_hh_emih!I31=0,0,RES_hh_emih!I31/RES_summary!I$19)</f>
        <v>0</v>
      </c>
      <c r="J31" s="95">
        <f>IF(RES_hh_emih!J31=0,0,RES_hh_emih!J31/RES_summary!J$19)</f>
        <v>0</v>
      </c>
      <c r="K31" s="95">
        <f>IF(RES_hh_emih!K31=0,0,RES_hh_emih!K31/RES_summary!K$19)</f>
        <v>0</v>
      </c>
      <c r="L31" s="95">
        <f>IF(RES_hh_emih!L31=0,0,RES_hh_emih!L31/RES_summary!L$19)</f>
        <v>0</v>
      </c>
      <c r="M31" s="95">
        <f>IF(RES_hh_emih!M31=0,0,RES_hh_emih!M31/RES_summary!M$19)</f>
        <v>0</v>
      </c>
      <c r="N31" s="95">
        <f>IF(RES_hh_emih!N31=0,0,RES_hh_emih!N31/RES_summary!N$19)</f>
        <v>0</v>
      </c>
      <c r="O31" s="95">
        <f>IF(RES_hh_emih!O31=0,0,RES_hh_emih!O31/RES_summary!O$19)</f>
        <v>0</v>
      </c>
      <c r="P31" s="95">
        <f>IF(RES_hh_emih!P31=0,0,RES_hh_emih!P31/RES_summary!P$19)</f>
        <v>0</v>
      </c>
      <c r="Q31" s="95">
        <f>IF(RES_hh_emih!Q31=0,0,RES_hh_emih!Q31/RES_summary!Q$19)</f>
        <v>0</v>
      </c>
    </row>
    <row r="32" spans="1:17" ht="12" customHeight="1" x14ac:dyDescent="0.25">
      <c r="A32" s="49" t="s">
        <v>60</v>
      </c>
      <c r="B32" s="18">
        <f>IF(RES_hh_emih!B32=0,0,RES_hh_emih!B32/RES_summary!B$19)</f>
        <v>0</v>
      </c>
      <c r="C32" s="18">
        <f>IF(RES_hh_emih!C32=0,0,RES_hh_emih!C32/RES_summary!C$19)</f>
        <v>0</v>
      </c>
      <c r="D32" s="18">
        <f>IF(RES_hh_emih!D32=0,0,RES_hh_emih!D32/RES_summary!D$19)</f>
        <v>0</v>
      </c>
      <c r="E32" s="18">
        <f>IF(RES_hh_emih!E32=0,0,RES_hh_emih!E32/RES_summary!E$19)</f>
        <v>0</v>
      </c>
      <c r="F32" s="18">
        <f>IF(RES_hh_emih!F32=0,0,RES_hh_emih!F32/RES_summary!F$19)</f>
        <v>0</v>
      </c>
      <c r="G32" s="18">
        <f>IF(RES_hh_emih!G32=0,0,RES_hh_emih!G32/RES_summary!G$19)</f>
        <v>0</v>
      </c>
      <c r="H32" s="18">
        <f>IF(RES_hh_emih!H32=0,0,RES_hh_emih!H32/RES_summary!H$19)</f>
        <v>0</v>
      </c>
      <c r="I32" s="18">
        <f>IF(RES_hh_emih!I32=0,0,RES_hh_emih!I32/RES_summary!I$19)</f>
        <v>0</v>
      </c>
      <c r="J32" s="18">
        <f>IF(RES_hh_emih!J32=0,0,RES_hh_emih!J32/RES_summary!J$19)</f>
        <v>0</v>
      </c>
      <c r="K32" s="18">
        <f>IF(RES_hh_emih!K32=0,0,RES_hh_emih!K32/RES_summary!K$19)</f>
        <v>0</v>
      </c>
      <c r="L32" s="18">
        <f>IF(RES_hh_emih!L32=0,0,RES_hh_emih!L32/RES_summary!L$19)</f>
        <v>0</v>
      </c>
      <c r="M32" s="18">
        <f>IF(RES_hh_emih!M32=0,0,RES_hh_emih!M32/RES_summary!M$19)</f>
        <v>0</v>
      </c>
      <c r="N32" s="18">
        <f>IF(RES_hh_emih!N32=0,0,RES_hh_emih!N32/RES_summary!N$19)</f>
        <v>0</v>
      </c>
      <c r="O32" s="18">
        <f>IF(RES_hh_emih!O32=0,0,RES_hh_emih!O32/RES_summary!O$19)</f>
        <v>0</v>
      </c>
      <c r="P32" s="18">
        <f>IF(RES_hh_emih!P32=0,0,RES_hh_emih!P32/RES_summary!P$19)</f>
        <v>0</v>
      </c>
      <c r="Q32" s="18">
        <f>IF(RES_hh_emih!Q32=0,0,RES_hh_emih!Q32/RES_summary!Q$19)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116</v>
      </c>
      <c r="B3" s="93"/>
      <c r="C3" s="93">
        <f t="shared" ref="C3" si="0">C4</f>
        <v>32618.357142857141</v>
      </c>
      <c r="D3" s="93">
        <f t="shared" ref="D3:Q3" si="1">D4</f>
        <v>32503.666666666668</v>
      </c>
      <c r="E3" s="93">
        <f t="shared" si="1"/>
        <v>32319.976190476187</v>
      </c>
      <c r="F3" s="93">
        <f t="shared" si="1"/>
        <v>32221.523809523809</v>
      </c>
      <c r="G3" s="93">
        <f t="shared" si="1"/>
        <v>32033.476190476191</v>
      </c>
      <c r="H3" s="93">
        <f t="shared" si="1"/>
        <v>31738.642857142859</v>
      </c>
      <c r="I3" s="93">
        <f t="shared" si="1"/>
        <v>30801.976190476191</v>
      </c>
      <c r="J3" s="93">
        <f t="shared" si="1"/>
        <v>42428.309523809534</v>
      </c>
      <c r="K3" s="93">
        <f t="shared" si="1"/>
        <v>41462</v>
      </c>
      <c r="L3" s="93">
        <f t="shared" si="1"/>
        <v>49210.833333333321</v>
      </c>
      <c r="M3" s="93">
        <f t="shared" si="1"/>
        <v>31327.023809523809</v>
      </c>
      <c r="N3" s="93">
        <f t="shared" si="1"/>
        <v>31007.119047619042</v>
      </c>
      <c r="O3" s="93">
        <f t="shared" si="1"/>
        <v>43088.833333333321</v>
      </c>
      <c r="P3" s="93">
        <f t="shared" si="1"/>
        <v>31130.499999999989</v>
      </c>
      <c r="Q3" s="93">
        <f t="shared" si="1"/>
        <v>38472.238095238084</v>
      </c>
    </row>
    <row r="4" spans="1:17" ht="12.95" customHeight="1" x14ac:dyDescent="0.25">
      <c r="A4" s="89" t="s">
        <v>65</v>
      </c>
      <c r="B4" s="88"/>
      <c r="C4" s="88">
        <f t="shared" ref="C4" si="2">SUM(C5:C13)</f>
        <v>32618.357142857141</v>
      </c>
      <c r="D4" s="88">
        <f t="shared" ref="D4:Q4" si="3">SUM(D5:D13)</f>
        <v>32503.666666666668</v>
      </c>
      <c r="E4" s="88">
        <f t="shared" si="3"/>
        <v>32319.976190476187</v>
      </c>
      <c r="F4" s="88">
        <f t="shared" si="3"/>
        <v>32221.523809523809</v>
      </c>
      <c r="G4" s="88">
        <f t="shared" si="3"/>
        <v>32033.476190476191</v>
      </c>
      <c r="H4" s="88">
        <f t="shared" si="3"/>
        <v>31738.642857142859</v>
      </c>
      <c r="I4" s="88">
        <f t="shared" si="3"/>
        <v>30801.976190476191</v>
      </c>
      <c r="J4" s="88">
        <f t="shared" si="3"/>
        <v>42428.309523809534</v>
      </c>
      <c r="K4" s="88">
        <f t="shared" si="3"/>
        <v>41462</v>
      </c>
      <c r="L4" s="88">
        <f t="shared" si="3"/>
        <v>49210.833333333321</v>
      </c>
      <c r="M4" s="88">
        <f t="shared" si="3"/>
        <v>31327.023809523809</v>
      </c>
      <c r="N4" s="88">
        <f t="shared" si="3"/>
        <v>31007.119047619042</v>
      </c>
      <c r="O4" s="88">
        <f t="shared" si="3"/>
        <v>43088.833333333321</v>
      </c>
      <c r="P4" s="88">
        <f t="shared" si="3"/>
        <v>31130.499999999989</v>
      </c>
      <c r="Q4" s="88">
        <f t="shared" si="3"/>
        <v>38472.238095238084</v>
      </c>
    </row>
    <row r="5" spans="1:17" ht="12" customHeight="1" x14ac:dyDescent="0.25">
      <c r="A5" s="87" t="s">
        <v>58</v>
      </c>
      <c r="B5" s="86"/>
      <c r="C5" s="86">
        <v>656.58086566921088</v>
      </c>
      <c r="D5" s="86">
        <v>2665.3386844504198</v>
      </c>
      <c r="E5" s="86">
        <v>2065.4318272868277</v>
      </c>
      <c r="F5" s="86">
        <v>650.67318704487798</v>
      </c>
      <c r="G5" s="86">
        <v>1486.885931330879</v>
      </c>
      <c r="H5" s="86">
        <v>6229.7283371179401</v>
      </c>
      <c r="I5" s="86">
        <v>2676.0656641139576</v>
      </c>
      <c r="J5" s="86">
        <v>896.52353676424036</v>
      </c>
      <c r="K5" s="86">
        <v>666.11200886449592</v>
      </c>
      <c r="L5" s="86">
        <v>5600.1112892599776</v>
      </c>
      <c r="M5" s="86">
        <v>2738.1564722296262</v>
      </c>
      <c r="N5" s="86">
        <v>616.66609893770874</v>
      </c>
      <c r="O5" s="86">
        <v>2179.0531102853538</v>
      </c>
      <c r="P5" s="86">
        <v>0</v>
      </c>
      <c r="Q5" s="86">
        <v>0</v>
      </c>
    </row>
    <row r="6" spans="1:17" ht="12" customHeight="1" x14ac:dyDescent="0.25">
      <c r="A6" s="87" t="s">
        <v>84</v>
      </c>
      <c r="B6" s="86"/>
      <c r="C6" s="86">
        <v>0</v>
      </c>
      <c r="D6" s="86">
        <v>0</v>
      </c>
      <c r="E6" s="86">
        <v>0</v>
      </c>
      <c r="F6" s="86">
        <v>0</v>
      </c>
      <c r="G6" s="86">
        <v>0</v>
      </c>
      <c r="H6" s="86">
        <v>0</v>
      </c>
      <c r="I6" s="86">
        <v>0</v>
      </c>
      <c r="J6" s="86">
        <v>0</v>
      </c>
      <c r="K6" s="86">
        <v>0</v>
      </c>
      <c r="L6" s="86">
        <v>0</v>
      </c>
      <c r="M6" s="86">
        <v>0</v>
      </c>
      <c r="N6" s="86">
        <v>0</v>
      </c>
      <c r="O6" s="86">
        <v>0</v>
      </c>
      <c r="P6" s="86">
        <v>0</v>
      </c>
      <c r="Q6" s="86">
        <v>0</v>
      </c>
    </row>
    <row r="7" spans="1:17" ht="12" customHeight="1" x14ac:dyDescent="0.25">
      <c r="A7" s="87" t="s">
        <v>110</v>
      </c>
      <c r="B7" s="86"/>
      <c r="C7" s="86">
        <v>0</v>
      </c>
      <c r="D7" s="86">
        <v>0</v>
      </c>
      <c r="E7" s="86">
        <v>0</v>
      </c>
      <c r="F7" s="86">
        <v>0</v>
      </c>
      <c r="G7" s="86">
        <v>427.75340675207462</v>
      </c>
      <c r="H7" s="86">
        <v>0.68574885550272124</v>
      </c>
      <c r="I7" s="86">
        <v>2.3179183110741182</v>
      </c>
      <c r="J7" s="86">
        <v>446.83690579985023</v>
      </c>
      <c r="K7" s="86">
        <v>403.21901460244231</v>
      </c>
      <c r="L7" s="86">
        <v>1764.0363876660988</v>
      </c>
      <c r="M7" s="86">
        <v>564.59406977436925</v>
      </c>
      <c r="N7" s="86">
        <v>1213.6551298678403</v>
      </c>
      <c r="O7" s="86">
        <v>1.3207549820526685</v>
      </c>
      <c r="P7" s="86">
        <v>0</v>
      </c>
      <c r="Q7" s="86">
        <v>0</v>
      </c>
    </row>
    <row r="8" spans="1:17" ht="12" customHeight="1" x14ac:dyDescent="0.25">
      <c r="A8" s="87" t="s">
        <v>109</v>
      </c>
      <c r="B8" s="86"/>
      <c r="C8" s="86">
        <v>2900.1574191023428</v>
      </c>
      <c r="D8" s="86">
        <v>2991.6188820548114</v>
      </c>
      <c r="E8" s="86">
        <v>4001.36669863522</v>
      </c>
      <c r="F8" s="86">
        <v>6223.5894108451321</v>
      </c>
      <c r="G8" s="86">
        <v>4083.1752534865409</v>
      </c>
      <c r="H8" s="86">
        <v>5125.0297902065249</v>
      </c>
      <c r="I8" s="86">
        <v>5953.1675462894345</v>
      </c>
      <c r="J8" s="86">
        <v>3216.7154852532708</v>
      </c>
      <c r="K8" s="86">
        <v>3046.3347008070714</v>
      </c>
      <c r="L8" s="86">
        <v>4637.1644937047931</v>
      </c>
      <c r="M8" s="86">
        <v>2696.0885724304312</v>
      </c>
      <c r="N8" s="86">
        <v>0</v>
      </c>
      <c r="O8" s="86">
        <v>702.03630441857888</v>
      </c>
      <c r="P8" s="86">
        <v>3514.3196757593332</v>
      </c>
      <c r="Q8" s="86">
        <v>5019.2670407369587</v>
      </c>
    </row>
    <row r="9" spans="1:17" ht="12" customHeight="1" x14ac:dyDescent="0.25">
      <c r="A9" s="87" t="s">
        <v>55</v>
      </c>
      <c r="B9" s="86"/>
      <c r="C9" s="86">
        <v>6969.2432243353887</v>
      </c>
      <c r="D9" s="86">
        <v>2541.6374731153896</v>
      </c>
      <c r="E9" s="86">
        <v>11366.80353384187</v>
      </c>
      <c r="F9" s="86">
        <v>12450.002991538066</v>
      </c>
      <c r="G9" s="86">
        <v>13280.064850512437</v>
      </c>
      <c r="H9" s="86">
        <v>13240.481761350011</v>
      </c>
      <c r="I9" s="86">
        <v>14158.801185344033</v>
      </c>
      <c r="J9" s="86">
        <v>17011.963604394117</v>
      </c>
      <c r="K9" s="86">
        <v>13754.179949262429</v>
      </c>
      <c r="L9" s="86">
        <v>14901.544700500452</v>
      </c>
      <c r="M9" s="86">
        <v>15299.181109112202</v>
      </c>
      <c r="N9" s="86">
        <v>12204.524479649423</v>
      </c>
      <c r="O9" s="86">
        <v>18536.823688837994</v>
      </c>
      <c r="P9" s="86">
        <v>11848.910302573027</v>
      </c>
      <c r="Q9" s="86">
        <v>12475.352954381569</v>
      </c>
    </row>
    <row r="10" spans="1:17" ht="12" customHeight="1" x14ac:dyDescent="0.25">
      <c r="A10" s="87" t="s">
        <v>79</v>
      </c>
      <c r="B10" s="86"/>
      <c r="C10" s="86">
        <v>0</v>
      </c>
      <c r="D10" s="86">
        <v>0</v>
      </c>
      <c r="E10" s="86">
        <v>0</v>
      </c>
      <c r="F10" s="86">
        <v>0</v>
      </c>
      <c r="G10" s="86">
        <v>0</v>
      </c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</row>
    <row r="11" spans="1:17" ht="12" customHeight="1" x14ac:dyDescent="0.25">
      <c r="A11" s="87" t="s">
        <v>61</v>
      </c>
      <c r="B11" s="86"/>
      <c r="C11" s="86">
        <v>21998.751365066299</v>
      </c>
      <c r="D11" s="86">
        <v>24172.009383908891</v>
      </c>
      <c r="E11" s="86">
        <v>14770.188787587565</v>
      </c>
      <c r="F11" s="86">
        <v>12767.113218760711</v>
      </c>
      <c r="G11" s="86">
        <v>12624.848758587561</v>
      </c>
      <c r="H11" s="86">
        <v>6993.9525772722536</v>
      </c>
      <c r="I11" s="86">
        <v>7907.3465263982462</v>
      </c>
      <c r="J11" s="86">
        <v>20728.629444466329</v>
      </c>
      <c r="K11" s="86">
        <v>23459.780919950626</v>
      </c>
      <c r="L11" s="86">
        <v>22136.147434706414</v>
      </c>
      <c r="M11" s="86">
        <v>9749.1205053660306</v>
      </c>
      <c r="N11" s="86">
        <v>16562.33442233954</v>
      </c>
      <c r="O11" s="86">
        <v>21077.488506917853</v>
      </c>
      <c r="P11" s="86">
        <v>14648.740135422708</v>
      </c>
      <c r="Q11" s="86">
        <v>19468.862567025069</v>
      </c>
    </row>
    <row r="12" spans="1:17" ht="12" customHeight="1" x14ac:dyDescent="0.25">
      <c r="A12" s="87" t="s">
        <v>115</v>
      </c>
      <c r="B12" s="86"/>
      <c r="C12" s="86">
        <v>0</v>
      </c>
      <c r="D12" s="86">
        <v>0</v>
      </c>
      <c r="E12" s="86">
        <v>0</v>
      </c>
      <c r="F12" s="86">
        <v>0</v>
      </c>
      <c r="G12" s="86">
        <v>0</v>
      </c>
      <c r="H12" s="86">
        <v>0</v>
      </c>
      <c r="I12" s="86">
        <v>0</v>
      </c>
      <c r="J12" s="86">
        <v>0</v>
      </c>
      <c r="K12" s="86">
        <v>0</v>
      </c>
      <c r="L12" s="86">
        <v>0</v>
      </c>
      <c r="M12" s="86">
        <v>0</v>
      </c>
      <c r="N12" s="86">
        <v>0</v>
      </c>
      <c r="O12" s="86">
        <v>0</v>
      </c>
      <c r="P12" s="86">
        <v>0</v>
      </c>
      <c r="Q12" s="86">
        <v>0</v>
      </c>
    </row>
    <row r="13" spans="1:17" ht="12" customHeight="1" x14ac:dyDescent="0.25">
      <c r="A13" s="51" t="s">
        <v>114</v>
      </c>
      <c r="B13" s="92"/>
      <c r="C13" s="92">
        <v>93.624268683897853</v>
      </c>
      <c r="D13" s="92">
        <v>133.06224313715421</v>
      </c>
      <c r="E13" s="92">
        <v>116.1853431247028</v>
      </c>
      <c r="F13" s="92">
        <v>130.14500133502258</v>
      </c>
      <c r="G13" s="92">
        <v>130.74798980669561</v>
      </c>
      <c r="H13" s="92">
        <v>148.76464234062161</v>
      </c>
      <c r="I13" s="92">
        <v>104.2773500194469</v>
      </c>
      <c r="J13" s="92">
        <v>127.64054713172349</v>
      </c>
      <c r="K13" s="92">
        <v>132.37340651294201</v>
      </c>
      <c r="L13" s="92">
        <v>171.82902749558903</v>
      </c>
      <c r="M13" s="92">
        <v>279.88308061115083</v>
      </c>
      <c r="N13" s="92">
        <v>409.93891682452801</v>
      </c>
      <c r="O13" s="92">
        <v>592.11096789148689</v>
      </c>
      <c r="P13" s="92">
        <v>1118.5298862449213</v>
      </c>
      <c r="Q13" s="92">
        <v>1508.7555330944865</v>
      </c>
    </row>
    <row r="14" spans="1:17" ht="12" hidden="1" customHeight="1" x14ac:dyDescent="0.25">
      <c r="A14" s="91" t="s">
        <v>113</v>
      </c>
      <c r="B14" s="90"/>
      <c r="C14" s="90">
        <f t="shared" ref="C14" si="4">SUM(C5:C11)</f>
        <v>32524.732874173242</v>
      </c>
      <c r="D14" s="90">
        <f t="shared" ref="D14:Q14" si="5">SUM(D5:D11)</f>
        <v>32370.604423529512</v>
      </c>
      <c r="E14" s="90">
        <f t="shared" si="5"/>
        <v>32203.790847351484</v>
      </c>
      <c r="F14" s="90">
        <f t="shared" si="5"/>
        <v>32091.378808188787</v>
      </c>
      <c r="G14" s="90">
        <f t="shared" si="5"/>
        <v>31902.728200669495</v>
      </c>
      <c r="H14" s="90">
        <f t="shared" si="5"/>
        <v>31589.878214802236</v>
      </c>
      <c r="I14" s="90">
        <f t="shared" si="5"/>
        <v>30697.698840456746</v>
      </c>
      <c r="J14" s="90">
        <f t="shared" si="5"/>
        <v>42300.668976677807</v>
      </c>
      <c r="K14" s="90">
        <f t="shared" si="5"/>
        <v>41329.626593487061</v>
      </c>
      <c r="L14" s="90">
        <f t="shared" si="5"/>
        <v>49039.004305837734</v>
      </c>
      <c r="M14" s="90">
        <f t="shared" si="5"/>
        <v>31047.140728912658</v>
      </c>
      <c r="N14" s="90">
        <f t="shared" si="5"/>
        <v>30597.180130794513</v>
      </c>
      <c r="O14" s="90">
        <f t="shared" si="5"/>
        <v>42496.722365441834</v>
      </c>
      <c r="P14" s="90">
        <f t="shared" si="5"/>
        <v>30011.970113755069</v>
      </c>
      <c r="Q14" s="90">
        <f t="shared" si="5"/>
        <v>36963.482562143596</v>
      </c>
    </row>
    <row r="15" spans="1:17" ht="12.95" customHeight="1" x14ac:dyDescent="0.25">
      <c r="A15" s="89" t="s">
        <v>112</v>
      </c>
      <c r="B15" s="88"/>
      <c r="C15" s="88">
        <f t="shared" ref="C15" si="6">C16</f>
        <v>9</v>
      </c>
      <c r="D15" s="88">
        <f t="shared" ref="D15:Q15" si="7">D16</f>
        <v>14</v>
      </c>
      <c r="E15" s="88">
        <f t="shared" si="7"/>
        <v>33</v>
      </c>
      <c r="F15" s="88">
        <f t="shared" si="7"/>
        <v>63</v>
      </c>
      <c r="G15" s="88">
        <f t="shared" si="7"/>
        <v>122</v>
      </c>
      <c r="H15" s="88">
        <f t="shared" si="7"/>
        <v>388.68574885550271</v>
      </c>
      <c r="I15" s="88">
        <f t="shared" si="7"/>
        <v>514.00000000000011</v>
      </c>
      <c r="J15" s="88">
        <f t="shared" si="7"/>
        <v>652</v>
      </c>
      <c r="K15" s="88">
        <f t="shared" si="7"/>
        <v>518.00000000000011</v>
      </c>
      <c r="L15" s="88">
        <f t="shared" si="7"/>
        <v>448</v>
      </c>
      <c r="M15" s="88">
        <f t="shared" si="7"/>
        <v>1180</v>
      </c>
      <c r="N15" s="88">
        <f t="shared" si="7"/>
        <v>135.99999999999997</v>
      </c>
      <c r="O15" s="88">
        <f t="shared" si="7"/>
        <v>166.99999999999997</v>
      </c>
      <c r="P15" s="88">
        <f t="shared" si="7"/>
        <v>566.99999999999977</v>
      </c>
      <c r="Q15" s="88">
        <f t="shared" si="7"/>
        <v>563.99999999999989</v>
      </c>
    </row>
    <row r="16" spans="1:17" ht="12" customHeight="1" x14ac:dyDescent="0.25">
      <c r="A16" s="87" t="s">
        <v>111</v>
      </c>
      <c r="B16" s="86"/>
      <c r="C16" s="86">
        <v>9</v>
      </c>
      <c r="D16" s="86">
        <v>14</v>
      </c>
      <c r="E16" s="86">
        <v>33</v>
      </c>
      <c r="F16" s="86">
        <v>63</v>
      </c>
      <c r="G16" s="86">
        <v>122</v>
      </c>
      <c r="H16" s="86">
        <v>388.68574885550271</v>
      </c>
      <c r="I16" s="86">
        <v>514.00000000000011</v>
      </c>
      <c r="J16" s="86">
        <v>652</v>
      </c>
      <c r="K16" s="86">
        <v>518.00000000000011</v>
      </c>
      <c r="L16" s="86">
        <v>448</v>
      </c>
      <c r="M16" s="86">
        <v>1180</v>
      </c>
      <c r="N16" s="86">
        <v>135.99999999999997</v>
      </c>
      <c r="O16" s="86">
        <v>166.99999999999997</v>
      </c>
      <c r="P16" s="86">
        <v>566.99999999999977</v>
      </c>
      <c r="Q16" s="86">
        <v>563.99999999999989</v>
      </c>
    </row>
    <row r="17" spans="1:17" ht="12.95" customHeight="1" x14ac:dyDescent="0.25">
      <c r="A17" s="89" t="s">
        <v>63</v>
      </c>
      <c r="B17" s="88"/>
      <c r="C17" s="88">
        <f t="shared" ref="C17" si="8">SUM(C18:C25)</f>
        <v>32618.357142857138</v>
      </c>
      <c r="D17" s="88">
        <f t="shared" ref="D17:Q17" si="9">SUM(D18:D25)</f>
        <v>32503.666666666668</v>
      </c>
      <c r="E17" s="88">
        <f t="shared" si="9"/>
        <v>32319.976190476184</v>
      </c>
      <c r="F17" s="88">
        <f t="shared" si="9"/>
        <v>32221.523809523809</v>
      </c>
      <c r="G17" s="88">
        <f t="shared" si="9"/>
        <v>32033.476190476191</v>
      </c>
      <c r="H17" s="88">
        <f t="shared" si="9"/>
        <v>31738.642857142855</v>
      </c>
      <c r="I17" s="88">
        <f t="shared" si="9"/>
        <v>30801.976190476194</v>
      </c>
      <c r="J17" s="88">
        <f t="shared" si="9"/>
        <v>42428.309523809527</v>
      </c>
      <c r="K17" s="88">
        <f t="shared" si="9"/>
        <v>41462.000000000007</v>
      </c>
      <c r="L17" s="88">
        <f t="shared" si="9"/>
        <v>49210.833333333328</v>
      </c>
      <c r="M17" s="88">
        <f t="shared" si="9"/>
        <v>31327.023809523809</v>
      </c>
      <c r="N17" s="88">
        <f t="shared" si="9"/>
        <v>31007.119047619039</v>
      </c>
      <c r="O17" s="88">
        <f t="shared" si="9"/>
        <v>43088.833333333314</v>
      </c>
      <c r="P17" s="88">
        <f t="shared" si="9"/>
        <v>31130.499999999989</v>
      </c>
      <c r="Q17" s="88">
        <f t="shared" si="9"/>
        <v>38472.238095238084</v>
      </c>
    </row>
    <row r="18" spans="1:17" ht="12" customHeight="1" x14ac:dyDescent="0.25">
      <c r="A18" s="87" t="s">
        <v>58</v>
      </c>
      <c r="B18" s="86"/>
      <c r="C18" s="86">
        <v>455.90148713748061</v>
      </c>
      <c r="D18" s="86">
        <v>1266.9038740715987</v>
      </c>
      <c r="E18" s="86">
        <v>1350.80604081563</v>
      </c>
      <c r="F18" s="86">
        <v>170.27135273573253</v>
      </c>
      <c r="G18" s="86">
        <v>1029.5714218482142</v>
      </c>
      <c r="H18" s="86">
        <v>3742.5767408288261</v>
      </c>
      <c r="I18" s="86">
        <v>2003.9152041441614</v>
      </c>
      <c r="J18" s="86">
        <v>896.52353676424036</v>
      </c>
      <c r="K18" s="86">
        <v>219.5989487911649</v>
      </c>
      <c r="L18" s="86">
        <v>5585.019122464284</v>
      </c>
      <c r="M18" s="86">
        <v>1910.6738431569609</v>
      </c>
      <c r="N18" s="86">
        <v>239.26892507793272</v>
      </c>
      <c r="O18" s="86">
        <v>1907.9880903899343</v>
      </c>
      <c r="P18" s="86">
        <v>0</v>
      </c>
      <c r="Q18" s="86">
        <v>0</v>
      </c>
    </row>
    <row r="19" spans="1:17" s="28" customFormat="1" ht="12" customHeight="1" x14ac:dyDescent="0.25">
      <c r="A19" s="87" t="s">
        <v>84</v>
      </c>
      <c r="B19" s="86"/>
      <c r="C19" s="86">
        <v>0</v>
      </c>
      <c r="D19" s="86">
        <v>0</v>
      </c>
      <c r="E19" s="86">
        <v>0</v>
      </c>
      <c r="F19" s="86">
        <v>0</v>
      </c>
      <c r="G19" s="86">
        <v>0</v>
      </c>
      <c r="H19" s="86">
        <v>0</v>
      </c>
      <c r="I19" s="86">
        <v>0</v>
      </c>
      <c r="J19" s="86">
        <v>0</v>
      </c>
      <c r="K19" s="86">
        <v>0</v>
      </c>
      <c r="L19" s="86">
        <v>0</v>
      </c>
      <c r="M19" s="86">
        <v>0</v>
      </c>
      <c r="N19" s="86">
        <v>0</v>
      </c>
      <c r="O19" s="86">
        <v>0</v>
      </c>
      <c r="P19" s="86">
        <v>0</v>
      </c>
      <c r="Q19" s="86">
        <v>0</v>
      </c>
    </row>
    <row r="20" spans="1:17" ht="12" customHeight="1" x14ac:dyDescent="0.25">
      <c r="A20" s="87" t="s">
        <v>110</v>
      </c>
      <c r="B20" s="86"/>
      <c r="C20" s="86">
        <v>0</v>
      </c>
      <c r="D20" s="86">
        <v>0</v>
      </c>
      <c r="E20" s="86">
        <v>0</v>
      </c>
      <c r="F20" s="86">
        <v>0</v>
      </c>
      <c r="G20" s="86">
        <v>268.23792701694049</v>
      </c>
      <c r="H20" s="86">
        <v>0.68574885550272124</v>
      </c>
      <c r="I20" s="86">
        <v>2.3179183110741182</v>
      </c>
      <c r="J20" s="86">
        <v>316.21327407355602</v>
      </c>
      <c r="K20" s="86">
        <v>331.32472975509086</v>
      </c>
      <c r="L20" s="86">
        <v>1764.0363876660988</v>
      </c>
      <c r="M20" s="86">
        <v>517.17487483947809</v>
      </c>
      <c r="N20" s="86">
        <v>1213.6551298678403</v>
      </c>
      <c r="O20" s="86">
        <v>1.3207549820526685</v>
      </c>
      <c r="P20" s="86">
        <v>0</v>
      </c>
      <c r="Q20" s="86">
        <v>0</v>
      </c>
    </row>
    <row r="21" spans="1:17" ht="12" customHeight="1" x14ac:dyDescent="0.25">
      <c r="A21" s="87" t="s">
        <v>109</v>
      </c>
      <c r="B21" s="86"/>
      <c r="C21" s="86">
        <v>2063.7730814827351</v>
      </c>
      <c r="D21" s="86">
        <v>2604.9401655155857</v>
      </c>
      <c r="E21" s="86">
        <v>4001.36669863522</v>
      </c>
      <c r="F21" s="86">
        <v>5495.0962545750199</v>
      </c>
      <c r="G21" s="86">
        <v>3410.6566080342545</v>
      </c>
      <c r="H21" s="86">
        <v>3378.4561622162164</v>
      </c>
      <c r="I21" s="86">
        <v>5027.6438202294439</v>
      </c>
      <c r="J21" s="86">
        <v>2458.7457231568355</v>
      </c>
      <c r="K21" s="86">
        <v>2432.1141193680769</v>
      </c>
      <c r="L21" s="86">
        <v>4637.1644937047931</v>
      </c>
      <c r="M21" s="86">
        <v>200.84370590357079</v>
      </c>
      <c r="N21" s="86">
        <v>0</v>
      </c>
      <c r="O21" s="86">
        <v>702.03630441857888</v>
      </c>
      <c r="P21" s="86">
        <v>3514.3196757593332</v>
      </c>
      <c r="Q21" s="86">
        <v>5019.2670407369587</v>
      </c>
    </row>
    <row r="22" spans="1:17" ht="12" customHeight="1" x14ac:dyDescent="0.25">
      <c r="A22" s="87" t="s">
        <v>55</v>
      </c>
      <c r="B22" s="86"/>
      <c r="C22" s="86">
        <v>5051.9417559870926</v>
      </c>
      <c r="D22" s="86">
        <v>2541.6374731153896</v>
      </c>
      <c r="E22" s="86">
        <v>8889.275847563531</v>
      </c>
      <c r="F22" s="86">
        <v>9170.7906304691696</v>
      </c>
      <c r="G22" s="86">
        <v>9611.8827306359035</v>
      </c>
      <c r="H22" s="86">
        <v>11838.815430828481</v>
      </c>
      <c r="I22" s="86">
        <v>9014.3451917353341</v>
      </c>
      <c r="J22" s="86">
        <v>14073.29184866146</v>
      </c>
      <c r="K22" s="86">
        <v>11972.324822062918</v>
      </c>
      <c r="L22" s="86">
        <v>14400.785402429892</v>
      </c>
      <c r="M22" s="86">
        <v>13535.004731949544</v>
      </c>
      <c r="N22" s="86">
        <v>12076.052537439475</v>
      </c>
      <c r="O22" s="86">
        <v>18536.823688837994</v>
      </c>
      <c r="P22" s="86">
        <v>10308.244082067771</v>
      </c>
      <c r="Q22" s="86">
        <v>12475.352954381569</v>
      </c>
    </row>
    <row r="23" spans="1:17" ht="12" customHeight="1" x14ac:dyDescent="0.25">
      <c r="A23" s="87" t="s">
        <v>79</v>
      </c>
      <c r="B23" s="86"/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</row>
    <row r="24" spans="1:17" ht="12" customHeight="1" x14ac:dyDescent="0.25">
      <c r="A24" s="87" t="s">
        <v>61</v>
      </c>
      <c r="B24" s="86"/>
      <c r="C24" s="86">
        <v>19545.470523750493</v>
      </c>
      <c r="D24" s="86">
        <v>21455.176415331876</v>
      </c>
      <c r="E24" s="86">
        <v>14770.188787587565</v>
      </c>
      <c r="F24" s="86">
        <v>9624.5384528963132</v>
      </c>
      <c r="G24" s="86">
        <v>9013.5804970609515</v>
      </c>
      <c r="H24" s="86">
        <v>6993.9525772722536</v>
      </c>
      <c r="I24" s="86">
        <v>4180.0627640718931</v>
      </c>
      <c r="J24" s="86">
        <v>18195.438812315875</v>
      </c>
      <c r="K24" s="86">
        <v>21637.035759806487</v>
      </c>
      <c r="L24" s="86">
        <v>20595.89371743771</v>
      </c>
      <c r="M24" s="86">
        <v>9749.1205053660306</v>
      </c>
      <c r="N24" s="86">
        <v>16562.33442233954</v>
      </c>
      <c r="O24" s="86">
        <v>21077.488506917853</v>
      </c>
      <c r="P24" s="86">
        <v>14648.740135422708</v>
      </c>
      <c r="Q24" s="86">
        <v>19468.862567025069</v>
      </c>
    </row>
    <row r="25" spans="1:17" ht="12" customHeight="1" x14ac:dyDescent="0.25">
      <c r="A25" s="51" t="s">
        <v>60</v>
      </c>
      <c r="B25" s="92"/>
      <c r="C25" s="92">
        <v>5501.2702944993371</v>
      </c>
      <c r="D25" s="92">
        <v>4635.0087386322157</v>
      </c>
      <c r="E25" s="92">
        <v>3308.33881587424</v>
      </c>
      <c r="F25" s="92">
        <v>7760.8271188475737</v>
      </c>
      <c r="G25" s="92">
        <v>8699.5470058799237</v>
      </c>
      <c r="H25" s="92">
        <v>5784.1561971415731</v>
      </c>
      <c r="I25" s="92">
        <v>10573.691291984287</v>
      </c>
      <c r="J25" s="92">
        <v>6488.0963288375651</v>
      </c>
      <c r="K25" s="92">
        <v>4869.60162021627</v>
      </c>
      <c r="L25" s="92">
        <v>2227.9342096305463</v>
      </c>
      <c r="M25" s="92">
        <v>5414.2061483082252</v>
      </c>
      <c r="N25" s="92">
        <v>915.80803289425194</v>
      </c>
      <c r="O25" s="92">
        <v>863.17598778690626</v>
      </c>
      <c r="P25" s="92">
        <v>2659.196106750177</v>
      </c>
      <c r="Q25" s="92">
        <v>1508.7555330944865</v>
      </c>
    </row>
    <row r="26" spans="1:17" ht="12" customHeight="1" x14ac:dyDescent="0.25">
      <c r="A26" s="91" t="s">
        <v>59</v>
      </c>
      <c r="B26" s="90"/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 s="90">
        <v>0</v>
      </c>
      <c r="I26" s="90">
        <v>0</v>
      </c>
      <c r="J26" s="90">
        <v>0</v>
      </c>
      <c r="K26" s="90">
        <v>0</v>
      </c>
      <c r="L26" s="90">
        <v>0</v>
      </c>
      <c r="M26" s="90">
        <v>0</v>
      </c>
      <c r="N26" s="90">
        <v>0</v>
      </c>
      <c r="O26" s="90">
        <v>0</v>
      </c>
      <c r="P26" s="90">
        <v>0</v>
      </c>
      <c r="Q26" s="90">
        <v>0</v>
      </c>
    </row>
    <row r="27" spans="1:17" ht="12.95" customHeight="1" x14ac:dyDescent="0.25">
      <c r="A27" s="89" t="s">
        <v>62</v>
      </c>
      <c r="B27" s="88"/>
      <c r="C27" s="88">
        <f t="shared" ref="C27" si="10">SUM(C28:C32)</f>
        <v>32618.357142857141</v>
      </c>
      <c r="D27" s="88">
        <f t="shared" ref="D27:Q27" si="11">SUM(D28:D32)</f>
        <v>32503.666666666668</v>
      </c>
      <c r="E27" s="88">
        <f t="shared" si="11"/>
        <v>32319.976190476184</v>
      </c>
      <c r="F27" s="88">
        <f t="shared" si="11"/>
        <v>32221.523809523809</v>
      </c>
      <c r="G27" s="88">
        <f t="shared" si="11"/>
        <v>32033.476190476187</v>
      </c>
      <c r="H27" s="88">
        <f t="shared" si="11"/>
        <v>31738.642857142859</v>
      </c>
      <c r="I27" s="88">
        <f t="shared" si="11"/>
        <v>30801.976190476194</v>
      </c>
      <c r="J27" s="88">
        <f t="shared" si="11"/>
        <v>42428.309523809534</v>
      </c>
      <c r="K27" s="88">
        <f t="shared" si="11"/>
        <v>41462.000000000007</v>
      </c>
      <c r="L27" s="88">
        <f t="shared" si="11"/>
        <v>49210.833333333314</v>
      </c>
      <c r="M27" s="88">
        <f t="shared" si="11"/>
        <v>31327.023809523809</v>
      </c>
      <c r="N27" s="88">
        <f t="shared" si="11"/>
        <v>31007.119047619042</v>
      </c>
      <c r="O27" s="88">
        <f t="shared" si="11"/>
        <v>43088.833333333321</v>
      </c>
      <c r="P27" s="88">
        <f t="shared" si="11"/>
        <v>31130.499999999989</v>
      </c>
      <c r="Q27" s="88">
        <f t="shared" si="11"/>
        <v>38472.238095238084</v>
      </c>
    </row>
    <row r="28" spans="1:17" ht="12" customHeight="1" x14ac:dyDescent="0.25">
      <c r="A28" s="87" t="s">
        <v>58</v>
      </c>
      <c r="B28" s="86"/>
      <c r="C28" s="86">
        <v>0</v>
      </c>
      <c r="D28" s="86">
        <v>0</v>
      </c>
      <c r="E28" s="86">
        <v>0</v>
      </c>
      <c r="F28" s="86">
        <v>0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0</v>
      </c>
      <c r="Q28" s="86">
        <v>0</v>
      </c>
    </row>
    <row r="29" spans="1:17" s="28" customFormat="1" ht="12" customHeight="1" x14ac:dyDescent="0.25">
      <c r="A29" s="87" t="s">
        <v>84</v>
      </c>
      <c r="B29" s="86"/>
      <c r="C29" s="86">
        <v>0</v>
      </c>
      <c r="D29" s="86">
        <v>0</v>
      </c>
      <c r="E29" s="86">
        <v>0</v>
      </c>
      <c r="F29" s="86">
        <v>0</v>
      </c>
      <c r="G29" s="86">
        <v>0</v>
      </c>
      <c r="H29" s="86">
        <v>0</v>
      </c>
      <c r="I29" s="86">
        <v>0</v>
      </c>
      <c r="J29" s="86">
        <v>0</v>
      </c>
      <c r="K29" s="86">
        <v>0</v>
      </c>
      <c r="L29" s="86">
        <v>0</v>
      </c>
      <c r="M29" s="86">
        <v>0</v>
      </c>
      <c r="N29" s="86">
        <v>0</v>
      </c>
      <c r="O29" s="86">
        <v>0</v>
      </c>
      <c r="P29" s="86">
        <v>0</v>
      </c>
      <c r="Q29" s="86">
        <v>0</v>
      </c>
    </row>
    <row r="30" spans="1:17" ht="12" customHeight="1" x14ac:dyDescent="0.25">
      <c r="A30" s="87" t="s">
        <v>109</v>
      </c>
      <c r="B30" s="86"/>
      <c r="C30" s="86">
        <v>2193.7559165218622</v>
      </c>
      <c r="D30" s="86">
        <v>2557.1105091199365</v>
      </c>
      <c r="E30" s="86">
        <v>3784.5740548139565</v>
      </c>
      <c r="F30" s="86">
        <v>4061.1655155518297</v>
      </c>
      <c r="G30" s="86">
        <v>3204.9431087591847</v>
      </c>
      <c r="H30" s="86">
        <v>2823.1688686561683</v>
      </c>
      <c r="I30" s="86">
        <v>2608.6558816571205</v>
      </c>
      <c r="J30" s="86">
        <v>2996.1783384284108</v>
      </c>
      <c r="K30" s="86">
        <v>3046.3347008070714</v>
      </c>
      <c r="L30" s="86">
        <v>4637.1644937047931</v>
      </c>
      <c r="M30" s="86">
        <v>2696.0885724304312</v>
      </c>
      <c r="N30" s="86">
        <v>0</v>
      </c>
      <c r="O30" s="86">
        <v>702.03630441857888</v>
      </c>
      <c r="P30" s="86">
        <v>3243.0729073126449</v>
      </c>
      <c r="Q30" s="86">
        <v>3059.5806956114729</v>
      </c>
    </row>
    <row r="31" spans="1:17" ht="12" customHeight="1" x14ac:dyDescent="0.25">
      <c r="A31" s="87" t="s">
        <v>55</v>
      </c>
      <c r="B31" s="86"/>
      <c r="C31" s="86">
        <v>0</v>
      </c>
      <c r="D31" s="86">
        <v>0</v>
      </c>
      <c r="E31" s="86">
        <v>0</v>
      </c>
      <c r="F31" s="86">
        <v>0</v>
      </c>
      <c r="G31" s="86">
        <v>0</v>
      </c>
      <c r="H31" s="86">
        <v>0</v>
      </c>
      <c r="I31" s="86">
        <v>0</v>
      </c>
      <c r="J31" s="86">
        <v>0</v>
      </c>
      <c r="K31" s="86">
        <v>0</v>
      </c>
      <c r="L31" s="86">
        <v>0</v>
      </c>
      <c r="M31" s="86">
        <v>0</v>
      </c>
      <c r="N31" s="86">
        <v>0</v>
      </c>
      <c r="O31" s="86">
        <v>0</v>
      </c>
      <c r="P31" s="86">
        <v>0</v>
      </c>
      <c r="Q31" s="86">
        <v>0</v>
      </c>
    </row>
    <row r="32" spans="1:17" ht="12" customHeight="1" x14ac:dyDescent="0.25">
      <c r="A32" s="49" t="s">
        <v>60</v>
      </c>
      <c r="B32" s="85"/>
      <c r="C32" s="85">
        <v>30424.601226335279</v>
      </c>
      <c r="D32" s="85">
        <v>29946.556157546733</v>
      </c>
      <c r="E32" s="85">
        <v>28535.402135662229</v>
      </c>
      <c r="F32" s="85">
        <v>28160.358293971978</v>
      </c>
      <c r="G32" s="85">
        <v>28828.533081717003</v>
      </c>
      <c r="H32" s="85">
        <v>28915.47398848669</v>
      </c>
      <c r="I32" s="85">
        <v>28193.320308819075</v>
      </c>
      <c r="J32" s="85">
        <v>39432.13118538112</v>
      </c>
      <c r="K32" s="85">
        <v>38415.665299192937</v>
      </c>
      <c r="L32" s="85">
        <v>44573.668839628524</v>
      </c>
      <c r="M32" s="85">
        <v>28630.935237093378</v>
      </c>
      <c r="N32" s="85">
        <v>31007.119047619042</v>
      </c>
      <c r="O32" s="85">
        <v>42386.797028914742</v>
      </c>
      <c r="P32" s="85">
        <v>27887.427092687343</v>
      </c>
      <c r="Q32" s="85">
        <v>35412.657399626609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118</v>
      </c>
      <c r="B3" s="100"/>
      <c r="C3" s="100">
        <f t="shared" ref="C3" si="0">SUM(C4,C15,C17,C27)</f>
        <v>27.413100797866026</v>
      </c>
      <c r="D3" s="100">
        <f t="shared" ref="D3:Q3" si="1">SUM(D4,D15,D17,D27)</f>
        <v>27.658631424784165</v>
      </c>
      <c r="E3" s="100">
        <f t="shared" si="1"/>
        <v>31.42558249361625</v>
      </c>
      <c r="F3" s="100">
        <f t="shared" si="1"/>
        <v>32.307229950888541</v>
      </c>
      <c r="G3" s="100">
        <f t="shared" si="1"/>
        <v>33.67641417499317</v>
      </c>
      <c r="H3" s="100">
        <f t="shared" si="1"/>
        <v>38.47891878305176</v>
      </c>
      <c r="I3" s="100">
        <f t="shared" si="1"/>
        <v>35.802582645986867</v>
      </c>
      <c r="J3" s="100">
        <f t="shared" si="1"/>
        <v>47.693007329343658</v>
      </c>
      <c r="K3" s="100">
        <f t="shared" si="1"/>
        <v>45.685180047924405</v>
      </c>
      <c r="L3" s="100">
        <f t="shared" si="1"/>
        <v>56.793121058344589</v>
      </c>
      <c r="M3" s="100">
        <f t="shared" si="1"/>
        <v>37.027478170471596</v>
      </c>
      <c r="N3" s="100">
        <f t="shared" si="1"/>
        <v>34.602294739391461</v>
      </c>
      <c r="O3" s="100">
        <f t="shared" si="1"/>
        <v>46.691027510314484</v>
      </c>
      <c r="P3" s="100">
        <f t="shared" si="1"/>
        <v>31.937801409928802</v>
      </c>
      <c r="Q3" s="100">
        <f t="shared" si="1"/>
        <v>37.633747776503832</v>
      </c>
    </row>
    <row r="4" spans="1:17" ht="12.95" customHeight="1" x14ac:dyDescent="0.25">
      <c r="A4" s="89" t="s">
        <v>65</v>
      </c>
      <c r="B4" s="96"/>
      <c r="C4" s="96">
        <f t="shared" ref="C4" si="2">SUM(C5:C14)</f>
        <v>21.803599295450823</v>
      </c>
      <c r="D4" s="96">
        <f t="shared" ref="D4:Q4" si="3">SUM(D5:D14)</f>
        <v>22.15647139080129</v>
      </c>
      <c r="E4" s="96">
        <f t="shared" si="3"/>
        <v>25.109779259263615</v>
      </c>
      <c r="F4" s="96">
        <f t="shared" si="3"/>
        <v>25.676497931467537</v>
      </c>
      <c r="G4" s="96">
        <f t="shared" si="3"/>
        <v>26.948030273571799</v>
      </c>
      <c r="H4" s="96">
        <f t="shared" si="3"/>
        <v>30.90111284315449</v>
      </c>
      <c r="I4" s="96">
        <f t="shared" si="3"/>
        <v>28.531557410044769</v>
      </c>
      <c r="J4" s="96">
        <f t="shared" si="3"/>
        <v>37.825166038341806</v>
      </c>
      <c r="K4" s="96">
        <f t="shared" si="3"/>
        <v>36.290024069777068</v>
      </c>
      <c r="L4" s="96">
        <f t="shared" si="3"/>
        <v>45.187697745841845</v>
      </c>
      <c r="M4" s="96">
        <f t="shared" si="3"/>
        <v>29.109704765847923</v>
      </c>
      <c r="N4" s="96">
        <f t="shared" si="3"/>
        <v>27.262839217700847</v>
      </c>
      <c r="O4" s="96">
        <f t="shared" si="3"/>
        <v>36.592714280343039</v>
      </c>
      <c r="P4" s="96">
        <f t="shared" si="3"/>
        <v>24.586440339365442</v>
      </c>
      <c r="Q4" s="96">
        <f t="shared" si="3"/>
        <v>28.643301063232485</v>
      </c>
    </row>
    <row r="5" spans="1:17" ht="12" customHeight="1" x14ac:dyDescent="0.25">
      <c r="A5" s="87" t="s">
        <v>58</v>
      </c>
      <c r="B5" s="95"/>
      <c r="C5" s="95">
        <v>0.57131713852845711</v>
      </c>
      <c r="D5" s="95">
        <v>2.5298188179500709</v>
      </c>
      <c r="E5" s="95">
        <v>2.0849897632633994</v>
      </c>
      <c r="F5" s="95">
        <v>0.61103489295257551</v>
      </c>
      <c r="G5" s="95">
        <v>1.5082685381275451</v>
      </c>
      <c r="H5" s="95">
        <v>6.8352009028362026</v>
      </c>
      <c r="I5" s="95">
        <v>2.8225981212685052</v>
      </c>
      <c r="J5" s="95">
        <v>1.0012475649569657</v>
      </c>
      <c r="K5" s="95">
        <v>0.68364650800960847</v>
      </c>
      <c r="L5" s="95">
        <v>6.2217359950408921</v>
      </c>
      <c r="M5" s="95">
        <v>2.8453620088485709</v>
      </c>
      <c r="N5" s="95">
        <v>0.63412192838441916</v>
      </c>
      <c r="O5" s="95">
        <v>2.275821619385999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/>
      <c r="C7" s="95">
        <v>0</v>
      </c>
      <c r="D7" s="95">
        <v>0</v>
      </c>
      <c r="E7" s="95">
        <v>0</v>
      </c>
      <c r="F7" s="95">
        <v>0</v>
      </c>
      <c r="G7" s="95">
        <v>0.40499454081903302</v>
      </c>
      <c r="H7" s="95">
        <v>6.4052908344645117E-4</v>
      </c>
      <c r="I7" s="95">
        <v>2.1455102704392871E-3</v>
      </c>
      <c r="J7" s="95">
        <v>0.42460289451780409</v>
      </c>
      <c r="K7" s="95">
        <v>0.38805486805177147</v>
      </c>
      <c r="L7" s="95">
        <v>1.7134778862781297</v>
      </c>
      <c r="M7" s="95">
        <v>0.51926268911263118</v>
      </c>
      <c r="N7" s="95">
        <v>1.2025241036581948</v>
      </c>
      <c r="O7" s="95">
        <v>1.0834813185770014E-3</v>
      </c>
      <c r="P7" s="95">
        <v>0</v>
      </c>
      <c r="Q7" s="95">
        <v>0</v>
      </c>
    </row>
    <row r="8" spans="1:17" ht="12" customHeight="1" x14ac:dyDescent="0.25">
      <c r="A8" s="87" t="s">
        <v>109</v>
      </c>
      <c r="B8" s="95"/>
      <c r="C8" s="95">
        <v>1.9354184893601434</v>
      </c>
      <c r="D8" s="95">
        <v>2.080690008178347</v>
      </c>
      <c r="E8" s="95">
        <v>2.9172397962033498</v>
      </c>
      <c r="F8" s="95">
        <v>4.6534417254376992</v>
      </c>
      <c r="G8" s="95">
        <v>3.2190723996725117</v>
      </c>
      <c r="H8" s="95">
        <v>4.2899318381152609</v>
      </c>
      <c r="I8" s="95">
        <v>5.0080322759649478</v>
      </c>
      <c r="J8" s="95">
        <v>2.7180369480869619</v>
      </c>
      <c r="K8" s="95">
        <v>2.5896495373686657</v>
      </c>
      <c r="L8" s="95">
        <v>4.2261265959835494</v>
      </c>
      <c r="M8" s="95">
        <v>2.2446069922541212</v>
      </c>
      <c r="N8" s="95">
        <v>0</v>
      </c>
      <c r="O8" s="95">
        <v>0.56677654575892933</v>
      </c>
      <c r="P8" s="95">
        <v>2.6833518460359986</v>
      </c>
      <c r="Q8" s="95">
        <v>3.6894848417550499</v>
      </c>
    </row>
    <row r="9" spans="1:17" ht="12" customHeight="1" x14ac:dyDescent="0.25">
      <c r="A9" s="87" t="s">
        <v>55</v>
      </c>
      <c r="B9" s="95"/>
      <c r="C9" s="95">
        <v>6.024698254208718</v>
      </c>
      <c r="D9" s="95">
        <v>2.2965074626702613</v>
      </c>
      <c r="E9" s="95">
        <v>10.54093932199841</v>
      </c>
      <c r="F9" s="95">
        <v>11.918683241894477</v>
      </c>
      <c r="G9" s="95">
        <v>13.219708978601059</v>
      </c>
      <c r="H9" s="95">
        <v>14.192683342774934</v>
      </c>
      <c r="I9" s="95">
        <v>14.762402049779048</v>
      </c>
      <c r="J9" s="95">
        <v>18.379287888355243</v>
      </c>
      <c r="K9" s="95">
        <v>15.320509799042888</v>
      </c>
      <c r="L9" s="95">
        <v>16.436450144294149</v>
      </c>
      <c r="M9" s="95">
        <v>16.252451445277828</v>
      </c>
      <c r="N9" s="95">
        <v>13.176481126735387</v>
      </c>
      <c r="O9" s="95">
        <v>18.932649017397178</v>
      </c>
      <c r="P9" s="95">
        <v>11.416310647130503</v>
      </c>
      <c r="Q9" s="95">
        <v>11.551145467128796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13.168731478554996</v>
      </c>
      <c r="D11" s="95">
        <v>15.124651927392403</v>
      </c>
      <c r="E11" s="95">
        <v>9.4025345566357643</v>
      </c>
      <c r="F11" s="95">
        <v>8.2052931216393752</v>
      </c>
      <c r="G11" s="95">
        <v>8.2927812526779903</v>
      </c>
      <c r="H11" s="95">
        <v>5.0538682452940709</v>
      </c>
      <c r="I11" s="95">
        <v>5.4363042387632516</v>
      </c>
      <c r="J11" s="95">
        <v>14.585452340289834</v>
      </c>
      <c r="K11" s="95">
        <v>16.727464978611799</v>
      </c>
      <c r="L11" s="95">
        <v>16.141492065476346</v>
      </c>
      <c r="M11" s="95">
        <v>6.7628986067915138</v>
      </c>
      <c r="N11" s="95">
        <v>11.682691319978831</v>
      </c>
      <c r="O11" s="95">
        <v>14.122422603696101</v>
      </c>
      <c r="P11" s="95">
        <v>9.3512772092364713</v>
      </c>
      <c r="Q11" s="95">
        <v>11.974252702772253</v>
      </c>
    </row>
    <row r="12" spans="1:17" ht="12" customHeight="1" x14ac:dyDescent="0.25">
      <c r="A12" s="87" t="s">
        <v>115</v>
      </c>
      <c r="B12" s="95"/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/>
      <c r="C13" s="22">
        <v>5.8053090072291196E-2</v>
      </c>
      <c r="D13" s="22">
        <v>8.6386379532019886E-2</v>
      </c>
      <c r="E13" s="22">
        <v>7.9571402515770967E-2</v>
      </c>
      <c r="F13" s="22">
        <v>9.6008131929623985E-2</v>
      </c>
      <c r="G13" s="22">
        <v>0.10107173308972105</v>
      </c>
      <c r="H13" s="22">
        <v>0.1345606192053995</v>
      </c>
      <c r="I13" s="22">
        <v>9.0305953951343332E-2</v>
      </c>
      <c r="J13" s="22">
        <v>0.12004785705121204</v>
      </c>
      <c r="K13" s="22">
        <v>0.12087561259384431</v>
      </c>
      <c r="L13" s="22">
        <v>0.14373317189245285</v>
      </c>
      <c r="M13" s="22">
        <v>0.23102880687498259</v>
      </c>
      <c r="N13" s="22">
        <v>0.34861659596020239</v>
      </c>
      <c r="O13" s="22">
        <v>0.46415994878216654</v>
      </c>
      <c r="P13" s="22">
        <v>0.86435550158981234</v>
      </c>
      <c r="Q13" s="22">
        <v>1.109535670192165</v>
      </c>
    </row>
    <row r="14" spans="1:17" ht="12" customHeight="1" x14ac:dyDescent="0.25">
      <c r="A14" s="99" t="s">
        <v>117</v>
      </c>
      <c r="B14" s="98"/>
      <c r="C14" s="98">
        <v>4.5380844726219303E-2</v>
      </c>
      <c r="D14" s="98">
        <v>3.8416795078187932E-2</v>
      </c>
      <c r="E14" s="98">
        <v>8.4504418646919044E-2</v>
      </c>
      <c r="F14" s="98">
        <v>0.19203681761378455</v>
      </c>
      <c r="G14" s="98">
        <v>0.20213283058393955</v>
      </c>
      <c r="H14" s="98">
        <v>0.39422736584517709</v>
      </c>
      <c r="I14" s="98">
        <v>0.40976926004723008</v>
      </c>
      <c r="J14" s="98">
        <v>0.59649054508378585</v>
      </c>
      <c r="K14" s="98">
        <v>0.45982276609849654</v>
      </c>
      <c r="L14" s="98">
        <v>0.30468188687632286</v>
      </c>
      <c r="M14" s="98">
        <v>0.25409421668827742</v>
      </c>
      <c r="N14" s="98">
        <v>0.21840414298381153</v>
      </c>
      <c r="O14" s="98">
        <v>0.22980106400408254</v>
      </c>
      <c r="P14" s="98">
        <v>0.27114513537265622</v>
      </c>
      <c r="Q14" s="98">
        <v>0.31888238138422176</v>
      </c>
    </row>
    <row r="15" spans="1:17" ht="12.95" customHeight="1" x14ac:dyDescent="0.25">
      <c r="A15" s="89" t="s">
        <v>112</v>
      </c>
      <c r="B15" s="96"/>
      <c r="C15" s="96">
        <f t="shared" ref="C15:Q15" si="4">C16</f>
        <v>1.5668653794368229E-4</v>
      </c>
      <c r="D15" s="96">
        <f t="shared" si="4"/>
        <v>2.3980848370569344E-4</v>
      </c>
      <c r="E15" s="96">
        <f t="shared" si="4"/>
        <v>5.6667241200247581E-4</v>
      </c>
      <c r="F15" s="96">
        <f t="shared" si="4"/>
        <v>1.0946540336772656E-3</v>
      </c>
      <c r="G15" s="96">
        <f t="shared" si="4"/>
        <v>2.0923715635731742E-3</v>
      </c>
      <c r="H15" s="96">
        <f t="shared" si="4"/>
        <v>6.5961945278162079E-3</v>
      </c>
      <c r="I15" s="96">
        <f t="shared" si="4"/>
        <v>8.5408296291998049E-3</v>
      </c>
      <c r="J15" s="96">
        <f t="shared" si="4"/>
        <v>1.0606132192499571E-2</v>
      </c>
      <c r="K15" s="96">
        <f t="shared" si="4"/>
        <v>8.0085513763518048E-3</v>
      </c>
      <c r="L15" s="96">
        <f t="shared" si="4"/>
        <v>6.5045121268194062E-3</v>
      </c>
      <c r="M15" s="96">
        <f t="shared" si="4"/>
        <v>1.7135339530698405E-2</v>
      </c>
      <c r="N15" s="96">
        <f t="shared" si="4"/>
        <v>1.810433467039681E-3</v>
      </c>
      <c r="O15" s="96">
        <f t="shared" si="4"/>
        <v>2.1936155133290649E-3</v>
      </c>
      <c r="P15" s="96">
        <f t="shared" si="4"/>
        <v>7.7719233289472722E-3</v>
      </c>
      <c r="Q15" s="96">
        <f t="shared" si="4"/>
        <v>7.8523514098091333E-3</v>
      </c>
    </row>
    <row r="16" spans="1:17" ht="12" customHeight="1" x14ac:dyDescent="0.25">
      <c r="A16" s="87" t="s">
        <v>111</v>
      </c>
      <c r="B16" s="97"/>
      <c r="C16" s="97">
        <v>1.5668653794368229E-4</v>
      </c>
      <c r="D16" s="97">
        <v>2.3980848370569344E-4</v>
      </c>
      <c r="E16" s="97">
        <v>5.6667241200247581E-4</v>
      </c>
      <c r="F16" s="97">
        <v>1.0946540336772656E-3</v>
      </c>
      <c r="G16" s="97">
        <v>2.0923715635731742E-3</v>
      </c>
      <c r="H16" s="97">
        <v>6.5961945278162079E-3</v>
      </c>
      <c r="I16" s="97">
        <v>8.5408296291998049E-3</v>
      </c>
      <c r="J16" s="97">
        <v>1.0606132192499571E-2</v>
      </c>
      <c r="K16" s="97">
        <v>8.0085513763518048E-3</v>
      </c>
      <c r="L16" s="97">
        <v>6.5045121268194062E-3</v>
      </c>
      <c r="M16" s="97">
        <v>1.7135339530698405E-2</v>
      </c>
      <c r="N16" s="97">
        <v>1.810433467039681E-3</v>
      </c>
      <c r="O16" s="97">
        <v>2.1936155133290649E-3</v>
      </c>
      <c r="P16" s="97">
        <v>7.7719233289472722E-3</v>
      </c>
      <c r="Q16" s="97">
        <v>7.8523514098091333E-3</v>
      </c>
    </row>
    <row r="17" spans="1:17" ht="12.95" customHeight="1" x14ac:dyDescent="0.25">
      <c r="A17" s="89" t="s">
        <v>63</v>
      </c>
      <c r="B17" s="96"/>
      <c r="C17" s="96">
        <f t="shared" ref="C17" si="5">SUM(C18:C26)</f>
        <v>3.8360750494124165</v>
      </c>
      <c r="D17" s="96">
        <f t="shared" ref="D17:Q17" si="6">SUM(D18:D26)</f>
        <v>3.7382030284808128</v>
      </c>
      <c r="E17" s="96">
        <f t="shared" si="6"/>
        <v>4.4319346363625467</v>
      </c>
      <c r="F17" s="96">
        <f t="shared" si="6"/>
        <v>4.6062939092843589</v>
      </c>
      <c r="G17" s="96">
        <f t="shared" si="6"/>
        <v>4.7135900645576392</v>
      </c>
      <c r="H17" s="96">
        <f t="shared" si="6"/>
        <v>5.3340282115796773</v>
      </c>
      <c r="I17" s="96">
        <f t="shared" si="6"/>
        <v>5.1192990437363948</v>
      </c>
      <c r="J17" s="96">
        <f t="shared" si="6"/>
        <v>6.6465021267442284</v>
      </c>
      <c r="K17" s="96">
        <f t="shared" si="6"/>
        <v>6.3306555535387146</v>
      </c>
      <c r="L17" s="96">
        <f t="shared" si="6"/>
        <v>8.1527083246874099</v>
      </c>
      <c r="M17" s="96">
        <f t="shared" si="6"/>
        <v>5.6211747065421456</v>
      </c>
      <c r="N17" s="96">
        <f t="shared" si="6"/>
        <v>5.1182482367985287</v>
      </c>
      <c r="O17" s="96">
        <f t="shared" si="6"/>
        <v>7.1031801527483314</v>
      </c>
      <c r="P17" s="96">
        <f t="shared" si="6"/>
        <v>4.9799407670986513</v>
      </c>
      <c r="Q17" s="96">
        <f t="shared" si="6"/>
        <v>6.0872296848191771</v>
      </c>
    </row>
    <row r="18" spans="1:17" ht="12" customHeight="1" x14ac:dyDescent="0.25">
      <c r="A18" s="87" t="s">
        <v>58</v>
      </c>
      <c r="B18" s="95"/>
      <c r="C18" s="95">
        <v>8.5715600911382597E-2</v>
      </c>
      <c r="D18" s="95">
        <v>0.24135106409468904</v>
      </c>
      <c r="E18" s="95">
        <v>0.27014504974622983</v>
      </c>
      <c r="F18" s="95">
        <v>3.3936231845628169E-2</v>
      </c>
      <c r="G18" s="95">
        <v>0.20759568538844556</v>
      </c>
      <c r="H18" s="95">
        <v>0.78466873525792036</v>
      </c>
      <c r="I18" s="95">
        <v>0.42160962700355425</v>
      </c>
      <c r="J18" s="95">
        <v>0.19342936675841604</v>
      </c>
      <c r="K18" s="95">
        <v>4.7673303942418081E-2</v>
      </c>
      <c r="L18" s="95">
        <v>1.2349636164292486</v>
      </c>
      <c r="M18" s="95">
        <v>0.42829349117115401</v>
      </c>
      <c r="N18" s="95">
        <v>5.4407066711252845E-2</v>
      </c>
      <c r="O18" s="95">
        <v>0.43859710457661116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0</v>
      </c>
      <c r="D19" s="95">
        <v>0</v>
      </c>
      <c r="E19" s="95">
        <v>0</v>
      </c>
      <c r="F19" s="95">
        <v>0</v>
      </c>
      <c r="G19" s="95">
        <v>0</v>
      </c>
      <c r="H19" s="95">
        <v>0</v>
      </c>
      <c r="I19" s="95">
        <v>0</v>
      </c>
      <c r="J19" s="95">
        <v>0</v>
      </c>
      <c r="K19" s="95">
        <v>0</v>
      </c>
      <c r="L19" s="95">
        <v>0</v>
      </c>
      <c r="M19" s="95">
        <v>0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0</v>
      </c>
      <c r="D20" s="95">
        <v>0</v>
      </c>
      <c r="E20" s="95">
        <v>0</v>
      </c>
      <c r="F20" s="95">
        <v>0</v>
      </c>
      <c r="G20" s="95">
        <v>5.0428899071608982E-2</v>
      </c>
      <c r="H20" s="95">
        <v>1.2209309871221105E-4</v>
      </c>
      <c r="I20" s="95">
        <v>4.3023259955976355E-4</v>
      </c>
      <c r="J20" s="95">
        <v>6.0007758563827202E-2</v>
      </c>
      <c r="K20" s="95">
        <v>6.418122396097925E-2</v>
      </c>
      <c r="L20" s="95">
        <v>0.34637640467092523</v>
      </c>
      <c r="M20" s="95">
        <v>0.10272307046581952</v>
      </c>
      <c r="N20" s="95">
        <v>0.25596656193510403</v>
      </c>
      <c r="O20" s="95">
        <v>2.4094394926190752E-4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/>
      <c r="C21" s="95">
        <v>0.28589359578420986</v>
      </c>
      <c r="D21" s="95">
        <v>0.36518735032434357</v>
      </c>
      <c r="E21" s="95">
        <v>0.58832894039796113</v>
      </c>
      <c r="F21" s="95">
        <v>0.8260311506962853</v>
      </c>
      <c r="G21" s="95">
        <v>0.52557356897172902</v>
      </c>
      <c r="H21" s="95">
        <v>0.52652808537810547</v>
      </c>
      <c r="I21" s="95">
        <v>0.81553064149905552</v>
      </c>
      <c r="J21" s="95">
        <v>0.40014015602006536</v>
      </c>
      <c r="K21" s="95">
        <v>0.40242330710160096</v>
      </c>
      <c r="L21" s="95">
        <v>0.7924514126531681</v>
      </c>
      <c r="M21" s="95">
        <v>3.4991118270738288E-2</v>
      </c>
      <c r="N21" s="95">
        <v>0</v>
      </c>
      <c r="O21" s="95">
        <v>0.11987072571523721</v>
      </c>
      <c r="P21" s="95">
        <v>0.60658154628727479</v>
      </c>
      <c r="Q21" s="95">
        <v>0.86769679845401393</v>
      </c>
    </row>
    <row r="22" spans="1:17" ht="12" customHeight="1" x14ac:dyDescent="0.25">
      <c r="A22" s="87" t="s">
        <v>55</v>
      </c>
      <c r="B22" s="95"/>
      <c r="C22" s="95">
        <v>0.87277840331817236</v>
      </c>
      <c r="D22" s="95">
        <v>0.44042290462025685</v>
      </c>
      <c r="E22" s="95">
        <v>1.6050354304625545</v>
      </c>
      <c r="F22" s="95">
        <v>1.7085945356057277</v>
      </c>
      <c r="G22" s="95">
        <v>1.8186466546802138</v>
      </c>
      <c r="H22" s="95">
        <v>2.268926769240895</v>
      </c>
      <c r="I22" s="95">
        <v>1.7565066583276117</v>
      </c>
      <c r="J22" s="95">
        <v>2.8284536532877489</v>
      </c>
      <c r="K22" s="95">
        <v>2.4932242197308168</v>
      </c>
      <c r="L22" s="95">
        <v>2.9885863093826472</v>
      </c>
      <c r="M22" s="95">
        <v>2.9021965562793288</v>
      </c>
      <c r="N22" s="95">
        <v>2.6467898338721443</v>
      </c>
      <c r="O22" s="95">
        <v>3.9309014054601739</v>
      </c>
      <c r="P22" s="95">
        <v>2.2071285421637348</v>
      </c>
      <c r="Q22" s="95">
        <v>2.6778294109943257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1.9408240089571476</v>
      </c>
      <c r="D24" s="95">
        <v>2.1775329500904559</v>
      </c>
      <c r="E24" s="95">
        <v>1.5372164041122367</v>
      </c>
      <c r="F24" s="95">
        <v>1.0136001136004793</v>
      </c>
      <c r="G24" s="95">
        <v>0.9563261721781342</v>
      </c>
      <c r="H24" s="95">
        <v>0.76878110274246425</v>
      </c>
      <c r="I24" s="95">
        <v>0.46114825420204714</v>
      </c>
      <c r="J24" s="95">
        <v>2.0518478698600338</v>
      </c>
      <c r="K24" s="95">
        <v>2.5028640972196379</v>
      </c>
      <c r="L24" s="95">
        <v>2.4599167351191045</v>
      </c>
      <c r="M24" s="95">
        <v>1.1487333951217162</v>
      </c>
      <c r="N24" s="95">
        <v>1.9893080581917926</v>
      </c>
      <c r="O24" s="95">
        <v>2.4880370031703976</v>
      </c>
      <c r="P24" s="95">
        <v>1.7347798261451586</v>
      </c>
      <c r="Q24" s="95">
        <v>2.3092692212183037</v>
      </c>
    </row>
    <row r="25" spans="1:17" ht="12" customHeight="1" x14ac:dyDescent="0.25">
      <c r="A25" s="51" t="s">
        <v>60</v>
      </c>
      <c r="B25" s="22"/>
      <c r="C25" s="22">
        <v>0.65086344044150368</v>
      </c>
      <c r="D25" s="22">
        <v>0.51370875935106741</v>
      </c>
      <c r="E25" s="22">
        <v>0.43120881164356456</v>
      </c>
      <c r="F25" s="22">
        <v>1.024131877536238</v>
      </c>
      <c r="G25" s="22">
        <v>1.1550190842675077</v>
      </c>
      <c r="H25" s="22">
        <v>0.98500142586158013</v>
      </c>
      <c r="I25" s="22">
        <v>1.6640736301045662</v>
      </c>
      <c r="J25" s="22">
        <v>1.1126233222541366</v>
      </c>
      <c r="K25" s="22">
        <v>0.82028940158326147</v>
      </c>
      <c r="L25" s="22">
        <v>0.33041384643231642</v>
      </c>
      <c r="M25" s="22">
        <v>1.0042370752333887</v>
      </c>
      <c r="N25" s="22">
        <v>0.17177671608823547</v>
      </c>
      <c r="O25" s="22">
        <v>0.12553296987664983</v>
      </c>
      <c r="P25" s="22">
        <v>0.43145085250248327</v>
      </c>
      <c r="Q25" s="22">
        <v>0.23243425415253441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/>
      <c r="C27" s="96">
        <f t="shared" ref="C27" si="7">SUM(C28:C32)</f>
        <v>1.7732697664648402</v>
      </c>
      <c r="D27" s="96">
        <f t="shared" ref="D27:Q27" si="8">SUM(D28:D32)</f>
        <v>1.7637171970183543</v>
      </c>
      <c r="E27" s="96">
        <f t="shared" si="8"/>
        <v>1.8833019255780856</v>
      </c>
      <c r="F27" s="96">
        <f t="shared" si="8"/>
        <v>2.0233434561029631</v>
      </c>
      <c r="G27" s="96">
        <f t="shared" si="8"/>
        <v>2.0127014653001551</v>
      </c>
      <c r="H27" s="96">
        <f t="shared" si="8"/>
        <v>2.2371815337897796</v>
      </c>
      <c r="I27" s="96">
        <f t="shared" si="8"/>
        <v>2.1431853625765003</v>
      </c>
      <c r="J27" s="96">
        <f t="shared" si="8"/>
        <v>3.2107330320651233</v>
      </c>
      <c r="K27" s="96">
        <f t="shared" si="8"/>
        <v>3.0564918732322734</v>
      </c>
      <c r="L27" s="96">
        <f t="shared" si="8"/>
        <v>3.4462104756885168</v>
      </c>
      <c r="M27" s="96">
        <f t="shared" si="8"/>
        <v>2.279463358550831</v>
      </c>
      <c r="N27" s="96">
        <f t="shared" si="8"/>
        <v>2.2193968514250488</v>
      </c>
      <c r="O27" s="96">
        <f t="shared" si="8"/>
        <v>2.9929394617097898</v>
      </c>
      <c r="P27" s="96">
        <f t="shared" si="8"/>
        <v>2.3636483801357655</v>
      </c>
      <c r="Q27" s="96">
        <f t="shared" si="8"/>
        <v>2.8953646770423567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</v>
      </c>
      <c r="D29" s="95">
        <v>0</v>
      </c>
      <c r="E29" s="95">
        <v>0</v>
      </c>
      <c r="F29" s="95">
        <v>0</v>
      </c>
      <c r="G29" s="95">
        <v>0</v>
      </c>
      <c r="H29" s="95">
        <v>0</v>
      </c>
      <c r="I29" s="95">
        <v>0</v>
      </c>
      <c r="J29" s="95">
        <v>0</v>
      </c>
      <c r="K29" s="95">
        <v>0</v>
      </c>
      <c r="L29" s="95">
        <v>0</v>
      </c>
      <c r="M29" s="95">
        <v>0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0.18622417280957576</v>
      </c>
      <c r="D30" s="95">
        <v>0.21640515823048143</v>
      </c>
      <c r="E30" s="95">
        <v>0.33163288665191493</v>
      </c>
      <c r="F30" s="95">
        <v>0.36784305569662956</v>
      </c>
      <c r="G30" s="95">
        <v>0.29538481562554619</v>
      </c>
      <c r="H30" s="95">
        <v>0.27055798257447145</v>
      </c>
      <c r="I30" s="95">
        <v>0.2632998361529989</v>
      </c>
      <c r="J30" s="95">
        <v>0.30614569655820223</v>
      </c>
      <c r="K30" s="95">
        <v>0.31306363775662788</v>
      </c>
      <c r="L30" s="95">
        <v>0.48549680098224202</v>
      </c>
      <c r="M30" s="95">
        <v>0.28817265873904446</v>
      </c>
      <c r="N30" s="95">
        <v>0</v>
      </c>
      <c r="O30" s="95">
        <v>7.594211266144231E-2</v>
      </c>
      <c r="P30" s="95">
        <v>0.35678970941723048</v>
      </c>
      <c r="Q30" s="95">
        <v>0.342251893984934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1.5870455936552645</v>
      </c>
      <c r="D32" s="18">
        <v>1.5473120387878729</v>
      </c>
      <c r="E32" s="18">
        <v>1.5516690389261707</v>
      </c>
      <c r="F32" s="18">
        <v>1.6555004004063336</v>
      </c>
      <c r="G32" s="18">
        <v>1.7173166496746088</v>
      </c>
      <c r="H32" s="18">
        <v>1.9666235512153081</v>
      </c>
      <c r="I32" s="18">
        <v>1.8798855264235015</v>
      </c>
      <c r="J32" s="18">
        <v>2.9045873355069212</v>
      </c>
      <c r="K32" s="18">
        <v>2.7434282354756454</v>
      </c>
      <c r="L32" s="18">
        <v>2.9607136747062746</v>
      </c>
      <c r="M32" s="18">
        <v>1.9912906998117867</v>
      </c>
      <c r="N32" s="18">
        <v>2.2193968514250488</v>
      </c>
      <c r="O32" s="18">
        <v>2.9169973490483474</v>
      </c>
      <c r="P32" s="18">
        <v>2.0068586707185352</v>
      </c>
      <c r="Q32" s="18">
        <v>2.5531127830574225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119</v>
      </c>
      <c r="B3" s="100"/>
      <c r="C3" s="100">
        <f t="shared" ref="C3" si="0">SUM(C4,C15,C17,C27)</f>
        <v>18.10773053255836</v>
      </c>
      <c r="D3" s="100">
        <f t="shared" ref="D3:Q3" si="1">SUM(D4,D15,D17,D27)</f>
        <v>18.765503406398672</v>
      </c>
      <c r="E3" s="100">
        <f t="shared" si="1"/>
        <v>19.40264125318647</v>
      </c>
      <c r="F3" s="100">
        <f t="shared" si="1"/>
        <v>20.063873252415185</v>
      </c>
      <c r="G3" s="100">
        <f t="shared" si="1"/>
        <v>20.69001594455073</v>
      </c>
      <c r="H3" s="100">
        <f t="shared" si="1"/>
        <v>22.527088356840927</v>
      </c>
      <c r="I3" s="100">
        <f t="shared" si="1"/>
        <v>21.609313674513814</v>
      </c>
      <c r="J3" s="100">
        <f t="shared" si="1"/>
        <v>30.490029409544434</v>
      </c>
      <c r="K3" s="100">
        <f t="shared" si="1"/>
        <v>30.076528123235608</v>
      </c>
      <c r="L3" s="100">
        <f t="shared" si="1"/>
        <v>36.051235640338739</v>
      </c>
      <c r="M3" s="100">
        <f t="shared" si="1"/>
        <v>22.606097855739208</v>
      </c>
      <c r="N3" s="100">
        <f t="shared" si="1"/>
        <v>22.608577064693623</v>
      </c>
      <c r="O3" s="100">
        <f t="shared" si="1"/>
        <v>29.81070258257386</v>
      </c>
      <c r="P3" s="100">
        <f t="shared" si="1"/>
        <v>21.133443224918913</v>
      </c>
      <c r="Q3" s="100">
        <f t="shared" si="1"/>
        <v>25.361408226816188</v>
      </c>
    </row>
    <row r="4" spans="1:17" ht="12.95" customHeight="1" x14ac:dyDescent="0.25">
      <c r="A4" s="89" t="s">
        <v>65</v>
      </c>
      <c r="B4" s="96"/>
      <c r="C4" s="96">
        <f t="shared" ref="C4" si="2">SUM(C5:C14)</f>
        <v>14.128849395146583</v>
      </c>
      <c r="D4" s="96">
        <f t="shared" ref="D4:Q4" si="3">SUM(D5:D14)</f>
        <v>14.784727180313192</v>
      </c>
      <c r="E4" s="96">
        <f t="shared" si="3"/>
        <v>15.230350095877981</v>
      </c>
      <c r="F4" s="96">
        <f t="shared" si="3"/>
        <v>15.673997176883978</v>
      </c>
      <c r="G4" s="96">
        <f t="shared" si="3"/>
        <v>16.231572920763099</v>
      </c>
      <c r="H4" s="96">
        <f t="shared" si="3"/>
        <v>17.691283095547007</v>
      </c>
      <c r="I4" s="96">
        <f t="shared" si="3"/>
        <v>16.791318244733635</v>
      </c>
      <c r="J4" s="96">
        <f t="shared" si="3"/>
        <v>23.675275503026583</v>
      </c>
      <c r="K4" s="96">
        <f t="shared" si="3"/>
        <v>23.451325255950824</v>
      </c>
      <c r="L4" s="96">
        <f t="shared" si="3"/>
        <v>28.382307776181037</v>
      </c>
      <c r="M4" s="96">
        <f t="shared" si="3"/>
        <v>17.374942257959464</v>
      </c>
      <c r="N4" s="96">
        <f t="shared" si="3"/>
        <v>17.511527345660902</v>
      </c>
      <c r="O4" s="96">
        <f t="shared" si="3"/>
        <v>22.991478599172247</v>
      </c>
      <c r="P4" s="96">
        <f t="shared" si="3"/>
        <v>16.042487609565836</v>
      </c>
      <c r="Q4" s="96">
        <f t="shared" si="3"/>
        <v>19.102089906234589</v>
      </c>
    </row>
    <row r="5" spans="1:17" ht="12" customHeight="1" x14ac:dyDescent="0.25">
      <c r="A5" s="87" t="s">
        <v>58</v>
      </c>
      <c r="B5" s="95"/>
      <c r="C5" s="95">
        <v>0.27279298413457526</v>
      </c>
      <c r="D5" s="95">
        <v>1.2127063536851852</v>
      </c>
      <c r="E5" s="95">
        <v>1.0037817572739567</v>
      </c>
      <c r="F5" s="95">
        <v>0.2947992301272177</v>
      </c>
      <c r="G5" s="95">
        <v>0.7324399901494103</v>
      </c>
      <c r="H5" s="95">
        <v>3.3186580243489199</v>
      </c>
      <c r="I5" s="95">
        <v>1.3805086251649978</v>
      </c>
      <c r="J5" s="95">
        <v>0.49389480515971379</v>
      </c>
      <c r="K5" s="95">
        <v>0.33503840024059145</v>
      </c>
      <c r="L5" s="95">
        <v>3.107130637039881</v>
      </c>
      <c r="M5" s="95">
        <v>1.4158235323344206</v>
      </c>
      <c r="N5" s="95">
        <v>0.31361583860035303</v>
      </c>
      <c r="O5" s="95">
        <v>1.1411889055473141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/>
      <c r="C7" s="95">
        <v>0</v>
      </c>
      <c r="D7" s="95">
        <v>0</v>
      </c>
      <c r="E7" s="95">
        <v>0</v>
      </c>
      <c r="F7" s="95">
        <v>0</v>
      </c>
      <c r="G7" s="95">
        <v>0.2631577831890744</v>
      </c>
      <c r="H7" s="95">
        <v>4.1809188615032531E-4</v>
      </c>
      <c r="I7" s="95">
        <v>1.4066700355769251E-3</v>
      </c>
      <c r="J7" s="95">
        <v>0.27965143771541734</v>
      </c>
      <c r="K7" s="95">
        <v>0.25729470473024302</v>
      </c>
      <c r="L7" s="95">
        <v>1.1418250816788775</v>
      </c>
      <c r="M7" s="95">
        <v>0.34811141855603128</v>
      </c>
      <c r="N7" s="95">
        <v>0.80956343931018293</v>
      </c>
      <c r="O7" s="95">
        <v>7.3254005817062332E-4</v>
      </c>
      <c r="P7" s="95">
        <v>0</v>
      </c>
      <c r="Q7" s="95">
        <v>0</v>
      </c>
    </row>
    <row r="8" spans="1:17" ht="12" customHeight="1" x14ac:dyDescent="0.25">
      <c r="A8" s="87" t="s">
        <v>109</v>
      </c>
      <c r="B8" s="95"/>
      <c r="C8" s="95">
        <v>1.2479665508475064</v>
      </c>
      <c r="D8" s="95">
        <v>1.3497135913454301</v>
      </c>
      <c r="E8" s="95">
        <v>1.9036627510538533</v>
      </c>
      <c r="F8" s="95">
        <v>3.0536960476162873</v>
      </c>
      <c r="G8" s="95">
        <v>2.1215161784053844</v>
      </c>
      <c r="H8" s="95">
        <v>2.8231987549322226</v>
      </c>
      <c r="I8" s="95">
        <v>3.326422084823395</v>
      </c>
      <c r="J8" s="95">
        <v>1.8064117592661877</v>
      </c>
      <c r="K8" s="95">
        <v>1.7352332841472422</v>
      </c>
      <c r="L8" s="95">
        <v>2.8694136893989159</v>
      </c>
      <c r="M8" s="95">
        <v>1.4487551148605264</v>
      </c>
      <c r="N8" s="95">
        <v>0</v>
      </c>
      <c r="O8" s="95">
        <v>0.39133731070630584</v>
      </c>
      <c r="P8" s="95">
        <v>1.8621265485358307</v>
      </c>
      <c r="Q8" s="95">
        <v>2.5739822134680925</v>
      </c>
    </row>
    <row r="9" spans="1:17" ht="12" customHeight="1" x14ac:dyDescent="0.25">
      <c r="A9" s="87" t="s">
        <v>55</v>
      </c>
      <c r="B9" s="95"/>
      <c r="C9" s="95">
        <v>3.0140400174228001</v>
      </c>
      <c r="D9" s="95">
        <v>1.1553522161694691</v>
      </c>
      <c r="E9" s="95">
        <v>5.3251587274970609</v>
      </c>
      <c r="F9" s="95">
        <v>6.0461006106745847</v>
      </c>
      <c r="G9" s="95">
        <v>6.7346726269721513</v>
      </c>
      <c r="H9" s="95">
        <v>7.2896283132056663</v>
      </c>
      <c r="I9" s="95">
        <v>7.5637205600316664</v>
      </c>
      <c r="J9" s="95">
        <v>9.5149829778874064</v>
      </c>
      <c r="K9" s="95">
        <v>8.0041381285770505</v>
      </c>
      <c r="L9" s="95">
        <v>8.6585140221774353</v>
      </c>
      <c r="M9" s="95">
        <v>8.5896162090829353</v>
      </c>
      <c r="N9" s="95">
        <v>6.9995388610916178</v>
      </c>
      <c r="O9" s="95">
        <v>10.079991906524825</v>
      </c>
      <c r="P9" s="95">
        <v>6.0722333450457002</v>
      </c>
      <c r="Q9" s="95">
        <v>6.1562745843659492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9.5024870992754327</v>
      </c>
      <c r="D11" s="95">
        <v>10.96260669984736</v>
      </c>
      <c r="E11" s="95">
        <v>6.8463956444731426</v>
      </c>
      <c r="F11" s="95">
        <v>5.997079690801451</v>
      </c>
      <c r="G11" s="95">
        <v>6.0845303452353479</v>
      </c>
      <c r="H11" s="95">
        <v>3.7313978863006501</v>
      </c>
      <c r="I11" s="95">
        <v>4.007603346288489</v>
      </c>
      <c r="J11" s="95">
        <v>10.849142082052296</v>
      </c>
      <c r="K11" s="95">
        <v>12.535555115440717</v>
      </c>
      <c r="L11" s="95">
        <v>12.171896068676046</v>
      </c>
      <c r="M11" s="95">
        <v>5.1273571752539384</v>
      </c>
      <c r="N11" s="95">
        <v>8.8895648093416693</v>
      </c>
      <c r="O11" s="95">
        <v>10.776462634636141</v>
      </c>
      <c r="P11" s="95">
        <v>7.151378689493078</v>
      </c>
      <c r="Q11" s="95">
        <v>9.1741663544579808</v>
      </c>
    </row>
    <row r="12" spans="1:17" ht="12" customHeight="1" x14ac:dyDescent="0.25">
      <c r="A12" s="87" t="s">
        <v>115</v>
      </c>
      <c r="B12" s="95"/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/>
      <c r="C13" s="22">
        <v>4.241591667753266E-2</v>
      </c>
      <c r="D13" s="22">
        <v>6.3351460598010778E-2</v>
      </c>
      <c r="E13" s="22">
        <v>5.8662836234926387E-2</v>
      </c>
      <c r="F13" s="22">
        <v>7.1125058187946302E-2</v>
      </c>
      <c r="G13" s="22">
        <v>7.5255810248938293E-2</v>
      </c>
      <c r="H13" s="22">
        <v>0.10075186654544391</v>
      </c>
      <c r="I13" s="22">
        <v>6.7930351223993907E-2</v>
      </c>
      <c r="J13" s="22">
        <v>9.0720855693547223E-2</v>
      </c>
      <c r="K13" s="22">
        <v>9.2187699483832666E-2</v>
      </c>
      <c r="L13" s="22">
        <v>0.11022828504840666</v>
      </c>
      <c r="M13" s="22">
        <v>0.17786094462494698</v>
      </c>
      <c r="N13" s="22">
        <v>0.26940612327520141</v>
      </c>
      <c r="O13" s="22">
        <v>0.35999650185094789</v>
      </c>
      <c r="P13" s="22">
        <v>0.6726418025152906</v>
      </c>
      <c r="Q13" s="22">
        <v>0.86622030763012647</v>
      </c>
    </row>
    <row r="14" spans="1:17" ht="12" customHeight="1" x14ac:dyDescent="0.25">
      <c r="A14" s="99" t="s">
        <v>117</v>
      </c>
      <c r="B14" s="98"/>
      <c r="C14" s="98">
        <v>4.9146826788736046E-2</v>
      </c>
      <c r="D14" s="98">
        <v>4.0996858667737265E-2</v>
      </c>
      <c r="E14" s="98">
        <v>9.2688379345038832E-2</v>
      </c>
      <c r="F14" s="98">
        <v>0.21119653947649095</v>
      </c>
      <c r="G14" s="98">
        <v>0.22000018656279643</v>
      </c>
      <c r="H14" s="98">
        <v>0.42723015832795275</v>
      </c>
      <c r="I14" s="98">
        <v>0.44372660716551954</v>
      </c>
      <c r="J14" s="98">
        <v>0.64047158525201586</v>
      </c>
      <c r="K14" s="98">
        <v>0.49187792333114594</v>
      </c>
      <c r="L14" s="98">
        <v>0.32329999216147304</v>
      </c>
      <c r="M14" s="98">
        <v>0.267417863246666</v>
      </c>
      <c r="N14" s="98">
        <v>0.22983827404187873</v>
      </c>
      <c r="O14" s="98">
        <v>0.24176879984854435</v>
      </c>
      <c r="P14" s="98">
        <v>0.28410722397593791</v>
      </c>
      <c r="Q14" s="98">
        <v>0.33144644631244208</v>
      </c>
    </row>
    <row r="15" spans="1:17" ht="12.95" customHeight="1" x14ac:dyDescent="0.25">
      <c r="A15" s="89" t="s">
        <v>112</v>
      </c>
      <c r="B15" s="96"/>
      <c r="C15" s="96">
        <f t="shared" ref="C15:Q15" si="4">C16</f>
        <v>2.8027848909917589E-4</v>
      </c>
      <c r="D15" s="96">
        <f t="shared" si="4"/>
        <v>4.398370154247897E-4</v>
      </c>
      <c r="E15" s="96">
        <f t="shared" si="4"/>
        <v>1.0635821912070517E-3</v>
      </c>
      <c r="F15" s="96">
        <f t="shared" si="4"/>
        <v>2.1006825654474202E-3</v>
      </c>
      <c r="G15" s="96">
        <f t="shared" si="4"/>
        <v>4.1339592337371412E-3</v>
      </c>
      <c r="H15" s="96">
        <f t="shared" si="4"/>
        <v>1.3477236190076215E-2</v>
      </c>
      <c r="I15" s="96">
        <f t="shared" si="4"/>
        <v>1.8184627041855406E-2</v>
      </c>
      <c r="J15" s="96">
        <f t="shared" si="4"/>
        <v>2.3647631234201567E-2</v>
      </c>
      <c r="K15" s="96">
        <f t="shared" si="4"/>
        <v>1.8889659519721477E-2</v>
      </c>
      <c r="L15" s="96">
        <f t="shared" si="4"/>
        <v>1.6360033602530844E-2</v>
      </c>
      <c r="M15" s="96">
        <f t="shared" si="4"/>
        <v>4.5457298922367696E-2</v>
      </c>
      <c r="N15" s="96">
        <f t="shared" si="4"/>
        <v>4.997887851715929E-3</v>
      </c>
      <c r="O15" s="96">
        <f t="shared" si="4"/>
        <v>6.254937911972477E-3</v>
      </c>
      <c r="P15" s="96">
        <f t="shared" si="4"/>
        <v>2.277830094095265E-2</v>
      </c>
      <c r="Q15" s="96">
        <f t="shared" si="4"/>
        <v>2.3475438117749024E-2</v>
      </c>
    </row>
    <row r="16" spans="1:17" ht="12" customHeight="1" x14ac:dyDescent="0.25">
      <c r="A16" s="87" t="s">
        <v>111</v>
      </c>
      <c r="B16" s="97"/>
      <c r="C16" s="97">
        <v>2.8027848909917589E-4</v>
      </c>
      <c r="D16" s="97">
        <v>4.398370154247897E-4</v>
      </c>
      <c r="E16" s="97">
        <v>1.0635821912070517E-3</v>
      </c>
      <c r="F16" s="97">
        <v>2.1006825654474202E-3</v>
      </c>
      <c r="G16" s="97">
        <v>4.1339592337371412E-3</v>
      </c>
      <c r="H16" s="97">
        <v>1.3477236190076215E-2</v>
      </c>
      <c r="I16" s="97">
        <v>1.8184627041855406E-2</v>
      </c>
      <c r="J16" s="97">
        <v>2.3647631234201567E-2</v>
      </c>
      <c r="K16" s="97">
        <v>1.8889659519721477E-2</v>
      </c>
      <c r="L16" s="97">
        <v>1.6360033602530844E-2</v>
      </c>
      <c r="M16" s="97">
        <v>4.5457298922367696E-2</v>
      </c>
      <c r="N16" s="97">
        <v>4.997887851715929E-3</v>
      </c>
      <c r="O16" s="97">
        <v>6.254937911972477E-3</v>
      </c>
      <c r="P16" s="97">
        <v>2.277830094095265E-2</v>
      </c>
      <c r="Q16" s="97">
        <v>2.3475438117749024E-2</v>
      </c>
    </row>
    <row r="17" spans="1:17" ht="12.95" customHeight="1" x14ac:dyDescent="0.25">
      <c r="A17" s="89" t="s">
        <v>63</v>
      </c>
      <c r="B17" s="96"/>
      <c r="C17" s="96">
        <f t="shared" ref="C17:Q17" si="5">SUM(C18:C26)</f>
        <v>2.5891956445214026</v>
      </c>
      <c r="D17" s="96">
        <f t="shared" si="5"/>
        <v>2.602800353450307</v>
      </c>
      <c r="E17" s="96">
        <f t="shared" si="5"/>
        <v>2.7265548336075662</v>
      </c>
      <c r="F17" s="96">
        <f t="shared" si="5"/>
        <v>2.8323768921604469</v>
      </c>
      <c r="G17" s="96">
        <f t="shared" si="5"/>
        <v>2.8760603091421206</v>
      </c>
      <c r="H17" s="96">
        <f t="shared" si="5"/>
        <v>3.0445517741584913</v>
      </c>
      <c r="I17" s="96">
        <f t="shared" si="5"/>
        <v>3.0914316312112575</v>
      </c>
      <c r="J17" s="96">
        <f t="shared" si="5"/>
        <v>4.184667135755169</v>
      </c>
      <c r="K17" s="96">
        <f t="shared" si="5"/>
        <v>4.1274112495058759</v>
      </c>
      <c r="L17" s="96">
        <f t="shared" si="5"/>
        <v>4.902261214996841</v>
      </c>
      <c r="M17" s="96">
        <f t="shared" si="5"/>
        <v>3.3532424553667051</v>
      </c>
      <c r="N17" s="96">
        <f t="shared" si="5"/>
        <v>3.2120154999190045</v>
      </c>
      <c r="O17" s="96">
        <f t="shared" si="5"/>
        <v>4.3057616357115558</v>
      </c>
      <c r="P17" s="96">
        <f t="shared" si="5"/>
        <v>3.1842009022596125</v>
      </c>
      <c r="Q17" s="96">
        <f t="shared" si="5"/>
        <v>3.8956491263486304</v>
      </c>
    </row>
    <row r="18" spans="1:17" ht="12" customHeight="1" x14ac:dyDescent="0.25">
      <c r="A18" s="87" t="s">
        <v>58</v>
      </c>
      <c r="B18" s="95"/>
      <c r="C18" s="95">
        <v>3.5928294178516805E-2</v>
      </c>
      <c r="D18" s="95">
        <v>0.10167013295122523</v>
      </c>
      <c r="E18" s="95">
        <v>0.11434249270459411</v>
      </c>
      <c r="F18" s="95">
        <v>1.4428545128844594E-2</v>
      </c>
      <c r="G18" s="95">
        <v>8.8695335996250138E-2</v>
      </c>
      <c r="H18" s="95">
        <v>0.33678896325631186</v>
      </c>
      <c r="I18" s="95">
        <v>0.18171681965342659</v>
      </c>
      <c r="J18" s="95">
        <v>8.3728862531039963E-2</v>
      </c>
      <c r="K18" s="95">
        <v>2.0769810951305326E-2</v>
      </c>
      <c r="L18" s="95">
        <v>0.54100588572174046</v>
      </c>
      <c r="M18" s="95">
        <v>0.18812816329401344</v>
      </c>
      <c r="N18" s="95">
        <v>2.3924216966851652E-2</v>
      </c>
      <c r="O18" s="95">
        <v>0.19295396799212622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0</v>
      </c>
      <c r="D19" s="95">
        <v>0</v>
      </c>
      <c r="E19" s="95">
        <v>0</v>
      </c>
      <c r="F19" s="95">
        <v>0</v>
      </c>
      <c r="G19" s="95">
        <v>0</v>
      </c>
      <c r="H19" s="95">
        <v>0</v>
      </c>
      <c r="I19" s="95">
        <v>0</v>
      </c>
      <c r="J19" s="95">
        <v>0</v>
      </c>
      <c r="K19" s="95">
        <v>0</v>
      </c>
      <c r="L19" s="95">
        <v>0</v>
      </c>
      <c r="M19" s="95">
        <v>0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0</v>
      </c>
      <c r="D20" s="95">
        <v>0</v>
      </c>
      <c r="E20" s="95">
        <v>0</v>
      </c>
      <c r="F20" s="95">
        <v>0</v>
      </c>
      <c r="G20" s="95">
        <v>2.8665640112353504E-2</v>
      </c>
      <c r="H20" s="95">
        <v>6.9717209687856512E-5</v>
      </c>
      <c r="I20" s="95">
        <v>2.4676794590852301E-4</v>
      </c>
      <c r="J20" s="95">
        <v>3.4574951073264727E-2</v>
      </c>
      <c r="K20" s="95">
        <v>3.7233240005990015E-2</v>
      </c>
      <c r="L20" s="95">
        <v>0.20211243004059071</v>
      </c>
      <c r="M20" s="95">
        <v>6.025301331550386E-2</v>
      </c>
      <c r="N20" s="95">
        <v>0.15084627697868488</v>
      </c>
      <c r="O20" s="95">
        <v>1.4259403310807695E-4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/>
      <c r="C21" s="95">
        <v>0.1630122487806514</v>
      </c>
      <c r="D21" s="95">
        <v>0.20971308956345294</v>
      </c>
      <c r="E21" s="95">
        <v>0.34053036271121362</v>
      </c>
      <c r="F21" s="95">
        <v>0.48163694691478992</v>
      </c>
      <c r="G21" s="95">
        <v>0.30828179597235195</v>
      </c>
      <c r="H21" s="95">
        <v>0.31064185601787486</v>
      </c>
      <c r="I21" s="95">
        <v>0.48394966821253965</v>
      </c>
      <c r="J21" s="95">
        <v>0.23844750055099903</v>
      </c>
      <c r="K21" s="95">
        <v>0.24131324414028602</v>
      </c>
      <c r="L21" s="95">
        <v>0.47735156776247339</v>
      </c>
      <c r="M21" s="95">
        <v>2.1108168936736494E-2</v>
      </c>
      <c r="N21" s="95">
        <v>0</v>
      </c>
      <c r="O21" s="95">
        <v>7.2879338458726295E-2</v>
      </c>
      <c r="P21" s="95">
        <v>0.3696260168099933</v>
      </c>
      <c r="Q21" s="95">
        <v>0.53004464159376496</v>
      </c>
    </row>
    <row r="22" spans="1:17" ht="12" customHeight="1" x14ac:dyDescent="0.25">
      <c r="A22" s="87" t="s">
        <v>55</v>
      </c>
      <c r="B22" s="95"/>
      <c r="C22" s="95">
        <v>0.39790484511759638</v>
      </c>
      <c r="D22" s="95">
        <v>0.20218770202846092</v>
      </c>
      <c r="E22" s="95">
        <v>0.74143978492750517</v>
      </c>
      <c r="F22" s="95">
        <v>0.79397135359118753</v>
      </c>
      <c r="G22" s="95">
        <v>0.85002686743732747</v>
      </c>
      <c r="H22" s="95">
        <v>1.0681414177962987</v>
      </c>
      <c r="I22" s="95">
        <v>0.83092470863926637</v>
      </c>
      <c r="J22" s="95">
        <v>1.3457065865262874</v>
      </c>
      <c r="K22" s="95">
        <v>1.1951332817794476</v>
      </c>
      <c r="L22" s="95">
        <v>1.4386654956099765</v>
      </c>
      <c r="M22" s="95">
        <v>1.4048908302598104</v>
      </c>
      <c r="N22" s="95">
        <v>1.2837818296200649</v>
      </c>
      <c r="O22" s="95">
        <v>1.909663024518524</v>
      </c>
      <c r="P22" s="95">
        <v>1.0723327185359059</v>
      </c>
      <c r="Q22" s="95">
        <v>1.2982592601761878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1.5369655230395003</v>
      </c>
      <c r="D24" s="95">
        <v>1.7291301564731931</v>
      </c>
      <c r="E24" s="95">
        <v>1.2241708918252872</v>
      </c>
      <c r="F24" s="95">
        <v>0.80934228257151908</v>
      </c>
      <c r="G24" s="95">
        <v>0.76564408027688557</v>
      </c>
      <c r="H24" s="95">
        <v>0.61744501291564102</v>
      </c>
      <c r="I24" s="95">
        <v>0.3713351909889937</v>
      </c>
      <c r="J24" s="95">
        <v>1.6568775490919685</v>
      </c>
      <c r="K24" s="95">
        <v>2.0295123982925825</v>
      </c>
      <c r="L24" s="95">
        <v>2.0007081970314635</v>
      </c>
      <c r="M24" s="95">
        <v>0.93705965775119493</v>
      </c>
      <c r="N24" s="95">
        <v>1.6259601340461911</v>
      </c>
      <c r="O24" s="95">
        <v>2.0366701080346221</v>
      </c>
      <c r="P24" s="95">
        <v>1.421662860063694</v>
      </c>
      <c r="Q24" s="95">
        <v>1.8938544705359162</v>
      </c>
    </row>
    <row r="25" spans="1:17" ht="12" customHeight="1" x14ac:dyDescent="0.25">
      <c r="A25" s="51" t="s">
        <v>60</v>
      </c>
      <c r="B25" s="22"/>
      <c r="C25" s="22">
        <v>0.45538473340513802</v>
      </c>
      <c r="D25" s="22">
        <v>0.36009927243397477</v>
      </c>
      <c r="E25" s="22">
        <v>0.30607130143896621</v>
      </c>
      <c r="F25" s="22">
        <v>0.73299776395410565</v>
      </c>
      <c r="G25" s="22">
        <v>0.83474658934695201</v>
      </c>
      <c r="H25" s="22">
        <v>0.71146480696267689</v>
      </c>
      <c r="I25" s="22">
        <v>1.2232584757711225</v>
      </c>
      <c r="J25" s="22">
        <v>0.82533168598160966</v>
      </c>
      <c r="K25" s="22">
        <v>0.6034492743362645</v>
      </c>
      <c r="L25" s="22">
        <v>0.24241763883059705</v>
      </c>
      <c r="M25" s="22">
        <v>0.74180262180944623</v>
      </c>
      <c r="N25" s="22">
        <v>0.12750304230721193</v>
      </c>
      <c r="O25" s="22">
        <v>9.3452602674449534E-2</v>
      </c>
      <c r="P25" s="22">
        <v>0.32057930685001895</v>
      </c>
      <c r="Q25" s="22">
        <v>0.17349075404276112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/>
      <c r="C27" s="96">
        <f t="shared" ref="C27:Q27" si="6">SUM(C28:C32)</f>
        <v>1.3894052144012741</v>
      </c>
      <c r="D27" s="96">
        <f t="shared" si="6"/>
        <v>1.377536035619747</v>
      </c>
      <c r="E27" s="96">
        <f t="shared" si="6"/>
        <v>1.4446727415097178</v>
      </c>
      <c r="F27" s="96">
        <f t="shared" si="6"/>
        <v>1.5553985008053093</v>
      </c>
      <c r="G27" s="96">
        <f t="shared" si="6"/>
        <v>1.5782487554117695</v>
      </c>
      <c r="H27" s="96">
        <f t="shared" si="6"/>
        <v>1.7777762509453501</v>
      </c>
      <c r="I27" s="96">
        <f t="shared" si="6"/>
        <v>1.7083791715270682</v>
      </c>
      <c r="J27" s="96">
        <f t="shared" si="6"/>
        <v>2.6064391395284812</v>
      </c>
      <c r="K27" s="96">
        <f t="shared" si="6"/>
        <v>2.4789019582591876</v>
      </c>
      <c r="L27" s="96">
        <f t="shared" si="6"/>
        <v>2.750306615558332</v>
      </c>
      <c r="M27" s="96">
        <f t="shared" si="6"/>
        <v>1.8324558434906695</v>
      </c>
      <c r="N27" s="96">
        <f t="shared" si="6"/>
        <v>1.8800363312620016</v>
      </c>
      <c r="O27" s="96">
        <f t="shared" si="6"/>
        <v>2.5072074097780868</v>
      </c>
      <c r="P27" s="96">
        <f t="shared" si="6"/>
        <v>1.8839764121525153</v>
      </c>
      <c r="Q27" s="96">
        <f t="shared" si="6"/>
        <v>2.3401937561152177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</v>
      </c>
      <c r="D29" s="95">
        <v>0</v>
      </c>
      <c r="E29" s="95">
        <v>0</v>
      </c>
      <c r="F29" s="95">
        <v>0</v>
      </c>
      <c r="G29" s="95">
        <v>0</v>
      </c>
      <c r="H29" s="95">
        <v>0</v>
      </c>
      <c r="I29" s="95">
        <v>0</v>
      </c>
      <c r="J29" s="95">
        <v>0</v>
      </c>
      <c r="K29" s="95">
        <v>0</v>
      </c>
      <c r="L29" s="95">
        <v>0</v>
      </c>
      <c r="M29" s="95">
        <v>0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9.0496005341639277E-2</v>
      </c>
      <c r="D30" s="95">
        <v>0.10630369375774064</v>
      </c>
      <c r="E30" s="95">
        <v>0.1646026418995544</v>
      </c>
      <c r="F30" s="95">
        <v>0.18437283348911418</v>
      </c>
      <c r="G30" s="95">
        <v>0.14957280118014904</v>
      </c>
      <c r="H30" s="95">
        <v>0.13853619482824905</v>
      </c>
      <c r="I30" s="95">
        <v>0.13614046396096574</v>
      </c>
      <c r="J30" s="95">
        <v>0.16007453709453426</v>
      </c>
      <c r="K30" s="95">
        <v>0.16354856584662292</v>
      </c>
      <c r="L30" s="95">
        <v>0.25258110520393207</v>
      </c>
      <c r="M30" s="95">
        <v>0.15014291846421784</v>
      </c>
      <c r="N30" s="95">
        <v>0</v>
      </c>
      <c r="O30" s="95">
        <v>3.9570190716304944E-2</v>
      </c>
      <c r="P30" s="95">
        <v>0.18576787862023358</v>
      </c>
      <c r="Q30" s="95">
        <v>0.17832476852219109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1.2989092090596348</v>
      </c>
      <c r="D32" s="18">
        <v>1.2712323418620064</v>
      </c>
      <c r="E32" s="18">
        <v>1.2800700996101635</v>
      </c>
      <c r="F32" s="18">
        <v>1.3710256673161951</v>
      </c>
      <c r="G32" s="18">
        <v>1.4286759542316205</v>
      </c>
      <c r="H32" s="18">
        <v>1.639240056117101</v>
      </c>
      <c r="I32" s="18">
        <v>1.5722387075661024</v>
      </c>
      <c r="J32" s="18">
        <v>2.4463646024339467</v>
      </c>
      <c r="K32" s="18">
        <v>2.3153533924125647</v>
      </c>
      <c r="L32" s="18">
        <v>2.4977255103544</v>
      </c>
      <c r="M32" s="18">
        <v>1.6823129250264517</v>
      </c>
      <c r="N32" s="18">
        <v>1.8800363312620016</v>
      </c>
      <c r="O32" s="18">
        <v>2.4676372190617819</v>
      </c>
      <c r="P32" s="18">
        <v>1.6982085335322818</v>
      </c>
      <c r="Q32" s="18">
        <v>2.1618689875930266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120</v>
      </c>
      <c r="B3" s="107"/>
      <c r="C3" s="107">
        <f>IF(RES_hh_tes_in!C3=0,"",RES_hh_tes_in!C3/RES_hh_fec_in!C3)</f>
        <v>0.66055024807583818</v>
      </c>
      <c r="D3" s="107">
        <f>IF(RES_hh_tes_in!D3=0,"",RES_hh_tes_in!D3/RES_hh_fec_in!D3)</f>
        <v>0.67846825528696997</v>
      </c>
      <c r="E3" s="107">
        <f>IF(RES_hh_tes_in!E3=0,"",RES_hh_tes_in!E3/RES_hh_fec_in!E3)</f>
        <v>0.61741548488808107</v>
      </c>
      <c r="F3" s="107">
        <f>IF(RES_hh_tes_in!F3=0,"",RES_hh_tes_in!F3/RES_hh_fec_in!F3)</f>
        <v>0.62103353592725363</v>
      </c>
      <c r="G3" s="107">
        <f>IF(RES_hh_tes_in!G3=0,"",RES_hh_tes_in!G3/RES_hh_fec_in!G3)</f>
        <v>0.61437704848975139</v>
      </c>
      <c r="H3" s="107">
        <f>IF(RES_hh_tes_in!H3=0,"",RES_hh_tes_in!H3/RES_hh_fec_in!H3)</f>
        <v>0.58543974387250974</v>
      </c>
      <c r="I3" s="107">
        <f>IF(RES_hh_tes_in!I3=0,"",RES_hh_tes_in!I3/RES_hh_fec_in!I3)</f>
        <v>0.60356857180346501</v>
      </c>
      <c r="J3" s="107">
        <f>IF(RES_hh_tes_in!J3=0,"",RES_hh_tes_in!J3/RES_hh_fec_in!J3)</f>
        <v>0.63929768988975244</v>
      </c>
      <c r="K3" s="107">
        <f>IF(RES_hh_tes_in!K3=0,"",RES_hh_tes_in!K3/RES_hh_fec_in!K3)</f>
        <v>0.6583432108986963</v>
      </c>
      <c r="L3" s="107">
        <f>IF(RES_hh_tes_in!L3=0,"",RES_hh_tes_in!L3/RES_hh_fec_in!L3)</f>
        <v>0.6347817300497125</v>
      </c>
      <c r="M3" s="107">
        <f>IF(RES_hh_tes_in!M3=0,"",RES_hh_tes_in!M3/RES_hh_fec_in!M3)</f>
        <v>0.61052221141452068</v>
      </c>
      <c r="N3" s="107">
        <f>IF(RES_hh_tes_in!N3=0,"",RES_hh_tes_in!N3/RES_hh_fec_in!N3)</f>
        <v>0.65338374911175712</v>
      </c>
      <c r="O3" s="107">
        <f>IF(RES_hh_tes_in!O3=0,"",RES_hh_tes_in!O3/RES_hh_fec_in!O3)</f>
        <v>0.63846747806071302</v>
      </c>
      <c r="P3" s="107">
        <f>IF(RES_hh_tes_in!P3=0,"",RES_hh_tes_in!P3/RES_hh_fec_in!P3)</f>
        <v>0.66170626317279824</v>
      </c>
      <c r="Q3" s="107">
        <f>IF(RES_hh_tes_in!Q3=0,"",RES_hh_tes_in!Q3/RES_hh_fec_in!Q3)</f>
        <v>0.67390068024663419</v>
      </c>
    </row>
    <row r="4" spans="1:17" ht="12.95" customHeight="1" x14ac:dyDescent="0.25">
      <c r="A4" s="89" t="s">
        <v>65</v>
      </c>
      <c r="B4" s="103"/>
      <c r="C4" s="103">
        <f>IF(RES_hh_tes_in!C4=0,"",RES_hh_tes_in!C4/RES_hh_fec_in!C4)</f>
        <v>0.64800536845742129</v>
      </c>
      <c r="D4" s="103">
        <f>IF(RES_hh_tes_in!D4=0,"",RES_hh_tes_in!D4/RES_hh_fec_in!D4)</f>
        <v>0.66728708373894652</v>
      </c>
      <c r="E4" s="103">
        <f>IF(RES_hh_tes_in!E4=0,"",RES_hh_tes_in!E4/RES_hh_fec_in!E4)</f>
        <v>0.60655053708841866</v>
      </c>
      <c r="F4" s="103">
        <f>IF(RES_hh_tes_in!F4=0,"",RES_hh_tes_in!F4/RES_hh_fec_in!F4)</f>
        <v>0.61044139347659598</v>
      </c>
      <c r="G4" s="103">
        <f>IF(RES_hh_tes_in!G4=0,"",RES_hh_tes_in!G4/RES_hh_fec_in!G4)</f>
        <v>0.60232873260059994</v>
      </c>
      <c r="H4" s="103">
        <f>IF(RES_hh_tes_in!H4=0,"",RES_hh_tes_in!H4/RES_hh_fec_in!H4)</f>
        <v>0.57251281484078165</v>
      </c>
      <c r="I4" s="103">
        <f>IF(RES_hh_tes_in!I4=0,"",RES_hh_tes_in!I4/RES_hh_fec_in!I4)</f>
        <v>0.58851740910652539</v>
      </c>
      <c r="J4" s="103">
        <f>IF(RES_hh_tes_in!J4=0,"",RES_hh_tes_in!J4/RES_hh_fec_in!J4)</f>
        <v>0.62591332656750098</v>
      </c>
      <c r="K4" s="103">
        <f>IF(RES_hh_tes_in!K4=0,"",RES_hh_tes_in!K4/RES_hh_fec_in!K4)</f>
        <v>0.6462196115069947</v>
      </c>
      <c r="L4" s="103">
        <f>IF(RES_hh_tes_in!L4=0,"",RES_hh_tes_in!L4/RES_hh_fec_in!L4)</f>
        <v>0.62809811501832413</v>
      </c>
      <c r="M4" s="103">
        <f>IF(RES_hh_tes_in!M4=0,"",RES_hh_tes_in!M4/RES_hh_fec_in!M4)</f>
        <v>0.59687799645237516</v>
      </c>
      <c r="N4" s="103">
        <f>IF(RES_hh_tes_in!N4=0,"",RES_hh_tes_in!N4/RES_hh_fec_in!N4)</f>
        <v>0.64232221764676856</v>
      </c>
      <c r="O4" s="103">
        <f>IF(RES_hh_tes_in!O4=0,"",RES_hh_tes_in!O4/RES_hh_fec_in!O4)</f>
        <v>0.62830754841060976</v>
      </c>
      <c r="P4" s="103">
        <f>IF(RES_hh_tes_in!P4=0,"",RES_hh_tes_in!P4/RES_hh_fec_in!P4)</f>
        <v>0.65249330070283285</v>
      </c>
      <c r="Q4" s="103">
        <f>IF(RES_hh_tes_in!Q4=0,"",RES_hh_tes_in!Q4/RES_hh_fec_in!Q4)</f>
        <v>0.66689554615458346</v>
      </c>
    </row>
    <row r="5" spans="1:17" ht="12" customHeight="1" x14ac:dyDescent="0.25">
      <c r="A5" s="87" t="s">
        <v>58</v>
      </c>
      <c r="B5" s="102"/>
      <c r="C5" s="102">
        <f>IF(RES_hh_tes_in!C5=0,"",RES_hh_tes_in!C5/RES_hh_fec_in!C5)</f>
        <v>0.47748083461526952</v>
      </c>
      <c r="D5" s="102">
        <f>IF(RES_hh_tes_in!D5=0,"",RES_hh_tes_in!D5/RES_hh_fec_in!D5)</f>
        <v>0.47936490355773748</v>
      </c>
      <c r="E5" s="102">
        <f>IF(RES_hh_tes_in!E5=0,"",RES_hh_tes_in!E5/RES_hh_fec_in!E5)</f>
        <v>0.48143246310372778</v>
      </c>
      <c r="F5" s="102">
        <f>IF(RES_hh_tes_in!F5=0,"",RES_hh_tes_in!F5/RES_hh_fec_in!F5)</f>
        <v>0.48245891278437691</v>
      </c>
      <c r="G5" s="102">
        <f>IF(RES_hh_tes_in!G5=0,"",RES_hh_tes_in!G5/RES_hh_fec_in!G5)</f>
        <v>0.48561643476214467</v>
      </c>
      <c r="H5" s="102">
        <f>IF(RES_hh_tes_in!H5=0,"",RES_hh_tes_in!H5/RES_hh_fec_in!H5)</f>
        <v>0.48552457660342857</v>
      </c>
      <c r="I5" s="102">
        <f>IF(RES_hh_tes_in!I5=0,"",RES_hh_tes_in!I5/RES_hh_fec_in!I5)</f>
        <v>0.48909145611723953</v>
      </c>
      <c r="J5" s="102">
        <f>IF(RES_hh_tes_in!J5=0,"",RES_hh_tes_in!J5/RES_hh_fec_in!J5)</f>
        <v>0.49327940705747608</v>
      </c>
      <c r="K5" s="102">
        <f>IF(RES_hh_tes_in!K5=0,"",RES_hh_tes_in!K5/RES_hh_fec_in!K5)</f>
        <v>0.49007549415564716</v>
      </c>
      <c r="L5" s="102">
        <f>IF(RES_hh_tes_in!L5=0,"",RES_hh_tes_in!L5/RES_hh_fec_in!L5)</f>
        <v>0.49939930583947245</v>
      </c>
      <c r="M5" s="102">
        <f>IF(RES_hh_tes_in!M5=0,"",RES_hh_tes_in!M5/RES_hh_fec_in!M5)</f>
        <v>0.49758994740615103</v>
      </c>
      <c r="N5" s="102">
        <f>IF(RES_hh_tes_in!N5=0,"",RES_hh_tes_in!N5/RES_hh_fec_in!N5)</f>
        <v>0.49456709279769923</v>
      </c>
      <c r="O5" s="102">
        <f>IF(RES_hh_tes_in!O5=0,"",RES_hh_tes_in!O5/RES_hh_fec_in!O5)</f>
        <v>0.50144040105181842</v>
      </c>
      <c r="P5" s="102" t="str">
        <f>IF(RES_hh_tes_in!P5=0,"",RES_hh_tes_in!P5/RES_hh_fec_in!P5)</f>
        <v/>
      </c>
      <c r="Q5" s="102" t="str">
        <f>IF(RES_hh_tes_in!Q5=0,"",RES_hh_tes_in!Q5/RES_hh_fec_in!Q5)</f>
        <v/>
      </c>
    </row>
    <row r="6" spans="1:17" ht="12" customHeight="1" x14ac:dyDescent="0.25">
      <c r="A6" s="87" t="s">
        <v>84</v>
      </c>
      <c r="B6" s="102"/>
      <c r="C6" s="102" t="str">
        <f>IF(RES_hh_tes_in!C6=0,"",RES_hh_tes_in!C6/RES_hh_fec_in!C6)</f>
        <v/>
      </c>
      <c r="D6" s="102" t="str">
        <f>IF(RES_hh_tes_in!D6=0,"",RES_hh_tes_in!D6/RES_hh_fec_in!D6)</f>
        <v/>
      </c>
      <c r="E6" s="102" t="str">
        <f>IF(RES_hh_tes_in!E6=0,"",RES_hh_tes_in!E6/RES_hh_fec_in!E6)</f>
        <v/>
      </c>
      <c r="F6" s="102" t="str">
        <f>IF(RES_hh_tes_in!F6=0,"",RES_hh_tes_in!F6/RES_hh_fec_in!F6)</f>
        <v/>
      </c>
      <c r="G6" s="102" t="str">
        <f>IF(RES_hh_tes_in!G6=0,"",RES_hh_tes_in!G6/RES_hh_fec_in!G6)</f>
        <v/>
      </c>
      <c r="H6" s="102" t="str">
        <f>IF(RES_hh_tes_in!H6=0,"",RES_hh_tes_in!H6/RES_hh_fec_in!H6)</f>
        <v/>
      </c>
      <c r="I6" s="102" t="str">
        <f>IF(RES_hh_tes_in!I6=0,"",RES_hh_tes_in!I6/RES_hh_fec_in!I6)</f>
        <v/>
      </c>
      <c r="J6" s="102" t="str">
        <f>IF(RES_hh_tes_in!J6=0,"",RES_hh_tes_in!J6/RES_hh_fec_in!J6)</f>
        <v/>
      </c>
      <c r="K6" s="102" t="str">
        <f>IF(RES_hh_tes_in!K6=0,"",RES_hh_tes_in!K6/RES_hh_fec_in!K6)</f>
        <v/>
      </c>
      <c r="L6" s="102" t="str">
        <f>IF(RES_hh_tes_in!L6=0,"",RES_hh_tes_in!L6/RES_hh_fec_in!L6)</f>
        <v/>
      </c>
      <c r="M6" s="102" t="str">
        <f>IF(RES_hh_tes_in!M6=0,"",RES_hh_tes_in!M6/RES_hh_fec_in!M6)</f>
        <v/>
      </c>
      <c r="N6" s="102" t="str">
        <f>IF(RES_hh_tes_in!N6=0,"",RES_hh_tes_in!N6/RES_hh_fec_in!N6)</f>
        <v/>
      </c>
      <c r="O6" s="102" t="str">
        <f>IF(RES_hh_tes_in!O6=0,"",RES_hh_tes_in!O6/RES_hh_fec_in!O6)</f>
        <v/>
      </c>
      <c r="P6" s="102" t="str">
        <f>IF(RES_hh_tes_in!P6=0,"",RES_hh_tes_in!P6/RES_hh_fec_in!P6)</f>
        <v/>
      </c>
      <c r="Q6" s="102" t="str">
        <f>IF(RES_hh_tes_in!Q6=0,"",RES_hh_tes_in!Q6/RES_hh_fec_in!Q6)</f>
        <v/>
      </c>
    </row>
    <row r="7" spans="1:17" ht="12" customHeight="1" x14ac:dyDescent="0.25">
      <c r="A7" s="87" t="s">
        <v>110</v>
      </c>
      <c r="B7" s="102"/>
      <c r="C7" s="102" t="str">
        <f>IF(RES_hh_tes_in!C7=0,"",RES_hh_tes_in!C7/RES_hh_fec_in!C7)</f>
        <v/>
      </c>
      <c r="D7" s="102" t="str">
        <f>IF(RES_hh_tes_in!D7=0,"",RES_hh_tes_in!D7/RES_hh_fec_in!D7)</f>
        <v/>
      </c>
      <c r="E7" s="102" t="str">
        <f>IF(RES_hh_tes_in!E7=0,"",RES_hh_tes_in!E7/RES_hh_fec_in!E7)</f>
        <v/>
      </c>
      <c r="F7" s="102" t="str">
        <f>IF(RES_hh_tes_in!F7=0,"",RES_hh_tes_in!F7/RES_hh_fec_in!F7)</f>
        <v/>
      </c>
      <c r="G7" s="102">
        <f>IF(RES_hh_tes_in!G7=0,"",RES_hh_tes_in!G7/RES_hh_fec_in!G7)</f>
        <v>0.64978106286786541</v>
      </c>
      <c r="H7" s="102">
        <f>IF(RES_hh_tes_in!H7=0,"",RES_hh_tes_in!H7/RES_hh_fec_in!H7)</f>
        <v>0.65272896571803862</v>
      </c>
      <c r="I7" s="102">
        <f>IF(RES_hh_tes_in!I7=0,"",RES_hh_tes_in!I7/RES_hh_fec_in!I7)</f>
        <v>0.65563425864603919</v>
      </c>
      <c r="J7" s="102">
        <f>IF(RES_hh_tes_in!J7=0,"",RES_hh_tes_in!J7/RES_hh_fec_in!J7)</f>
        <v>0.65861877374387812</v>
      </c>
      <c r="K7" s="102">
        <f>IF(RES_hh_tes_in!K7=0,"",RES_hh_tes_in!K7/RES_hh_fec_in!K7)</f>
        <v>0.66303692058288166</v>
      </c>
      <c r="L7" s="102">
        <f>IF(RES_hh_tes_in!L7=0,"",RES_hh_tes_in!L7/RES_hh_fec_in!L7)</f>
        <v>0.66637865059294843</v>
      </c>
      <c r="M7" s="102">
        <f>IF(RES_hh_tes_in!M7=0,"",RES_hh_tes_in!M7/RES_hh_fec_in!M7)</f>
        <v>0.67039559331890264</v>
      </c>
      <c r="N7" s="102">
        <f>IF(RES_hh_tes_in!N7=0,"",RES_hh_tes_in!N7/RES_hh_fec_in!N7)</f>
        <v>0.67322013492071597</v>
      </c>
      <c r="O7" s="102">
        <f>IF(RES_hh_tes_in!O7=0,"",RES_hh_tes_in!O7/RES_hh_fec_in!O7)</f>
        <v>0.67609846668395768</v>
      </c>
      <c r="P7" s="102" t="str">
        <f>IF(RES_hh_tes_in!P7=0,"",RES_hh_tes_in!P7/RES_hh_fec_in!P7)</f>
        <v/>
      </c>
      <c r="Q7" s="102" t="str">
        <f>IF(RES_hh_tes_in!Q7=0,"",RES_hh_tes_in!Q7/RES_hh_fec_in!Q7)</f>
        <v/>
      </c>
    </row>
    <row r="8" spans="1:17" ht="12" customHeight="1" x14ac:dyDescent="0.25">
      <c r="A8" s="87" t="s">
        <v>109</v>
      </c>
      <c r="B8" s="102"/>
      <c r="C8" s="102">
        <f>IF(RES_hh_tes_in!C8=0,"",RES_hh_tes_in!C8/RES_hh_fec_in!C8)</f>
        <v>0.64480449975451504</v>
      </c>
      <c r="D8" s="102">
        <f>IF(RES_hh_tes_in!D8=0,"",RES_hh_tes_in!D8/RES_hh_fec_in!D8)</f>
        <v>0.64868557355504874</v>
      </c>
      <c r="E8" s="102">
        <f>IF(RES_hh_tes_in!E8=0,"",RES_hh_tes_in!E8/RES_hh_fec_in!E8)</f>
        <v>0.65255614349268809</v>
      </c>
      <c r="F8" s="102">
        <f>IF(RES_hh_tes_in!F8=0,"",RES_hh_tes_in!F8/RES_hh_fec_in!F8)</f>
        <v>0.65622311995946592</v>
      </c>
      <c r="G8" s="102">
        <f>IF(RES_hh_tes_in!G8=0,"",RES_hh_tes_in!G8/RES_hh_fec_in!G8)</f>
        <v>0.65904581040836929</v>
      </c>
      <c r="H8" s="102">
        <f>IF(RES_hh_tes_in!H8=0,"",RES_hh_tes_in!H8/RES_hh_fec_in!H8)</f>
        <v>0.65809874409859315</v>
      </c>
      <c r="I8" s="102">
        <f>IF(RES_hh_tes_in!I8=0,"",RES_hh_tes_in!I8/RES_hh_fec_in!I8)</f>
        <v>0.66421738150288978</v>
      </c>
      <c r="J8" s="102">
        <f>IF(RES_hh_tes_in!J8=0,"",RES_hh_tes_in!J8/RES_hh_fec_in!J8)</f>
        <v>0.66460162012793678</v>
      </c>
      <c r="K8" s="102">
        <f>IF(RES_hh_tes_in!K8=0,"",RES_hh_tes_in!K8/RES_hh_fec_in!K8)</f>
        <v>0.67006490998407719</v>
      </c>
      <c r="L8" s="102">
        <f>IF(RES_hh_tes_in!L8=0,"",RES_hh_tes_in!L8/RES_hh_fec_in!L8)</f>
        <v>0.67897012174835603</v>
      </c>
      <c r="M8" s="102">
        <f>IF(RES_hh_tes_in!M8=0,"",RES_hh_tes_in!M8/RES_hh_fec_in!M8)</f>
        <v>0.64543820805157093</v>
      </c>
      <c r="N8" s="102" t="str">
        <f>IF(RES_hh_tes_in!N8=0,"",RES_hh_tes_in!N8/RES_hh_fec_in!N8)</f>
        <v/>
      </c>
      <c r="O8" s="102">
        <f>IF(RES_hh_tes_in!O8=0,"",RES_hh_tes_in!O8/RES_hh_fec_in!O8)</f>
        <v>0.69046137077231107</v>
      </c>
      <c r="P8" s="102">
        <f>IF(RES_hh_tes_in!P8=0,"",RES_hh_tes_in!P8/RES_hh_fec_in!P8)</f>
        <v>0.69395541672504513</v>
      </c>
      <c r="Q8" s="102">
        <f>IF(RES_hh_tes_in!Q8=0,"",RES_hh_tes_in!Q8/RES_hh_fec_in!Q8)</f>
        <v>0.69765355432214649</v>
      </c>
    </row>
    <row r="9" spans="1:17" ht="12" customHeight="1" x14ac:dyDescent="0.25">
      <c r="A9" s="87" t="s">
        <v>55</v>
      </c>
      <c r="B9" s="102"/>
      <c r="C9" s="102">
        <f>IF(RES_hh_tes_in!C9=0,"",RES_hh_tes_in!C9/RES_hh_fec_in!C9)</f>
        <v>0.50028065975208968</v>
      </c>
      <c r="D9" s="102">
        <f>IF(RES_hh_tes_in!D9=0,"",RES_hh_tes_in!D9/RES_hh_fec_in!D9)</f>
        <v>0.50309099140748481</v>
      </c>
      <c r="E9" s="102">
        <f>IF(RES_hh_tes_in!E9=0,"",RES_hh_tes_in!E9/RES_hh_fec_in!E9)</f>
        <v>0.50518825361073116</v>
      </c>
      <c r="F9" s="102">
        <f>IF(RES_hh_tes_in!F9=0,"",RES_hh_tes_in!F9/RES_hh_fec_in!F9)</f>
        <v>0.50727924284642334</v>
      </c>
      <c r="G9" s="102">
        <f>IF(RES_hh_tes_in!G9=0,"",RES_hh_tes_in!G9/RES_hh_fec_in!G9)</f>
        <v>0.50944182189439013</v>
      </c>
      <c r="H9" s="102">
        <f>IF(RES_hh_tes_in!H9=0,"",RES_hh_tes_in!H9/RES_hh_fec_in!H9)</f>
        <v>0.51361875250437372</v>
      </c>
      <c r="I9" s="102">
        <f>IF(RES_hh_tes_in!I9=0,"",RES_hh_tes_in!I9/RES_hh_fec_in!I9)</f>
        <v>0.51236381007146969</v>
      </c>
      <c r="J9" s="102">
        <f>IF(RES_hh_tes_in!J9=0,"",RES_hh_tes_in!J9/RES_hh_fec_in!J9)</f>
        <v>0.51770139494446421</v>
      </c>
      <c r="K9" s="102">
        <f>IF(RES_hh_tes_in!K9=0,"",RES_hh_tes_in!K9/RES_hh_fec_in!K9)</f>
        <v>0.52244593904290904</v>
      </c>
      <c r="L9" s="102">
        <f>IF(RES_hh_tes_in!L9=0,"",RES_hh_tes_in!L9/RES_hh_fec_in!L9)</f>
        <v>0.52678735044155534</v>
      </c>
      <c r="M9" s="102">
        <f>IF(RES_hh_tes_in!M9=0,"",RES_hh_tes_in!M9/RES_hh_fec_in!M9)</f>
        <v>0.52851203635367017</v>
      </c>
      <c r="N9" s="102">
        <f>IF(RES_hh_tes_in!N9=0,"",RES_hh_tes_in!N9/RES_hh_fec_in!N9)</f>
        <v>0.53121457798693994</v>
      </c>
      <c r="O9" s="102">
        <f>IF(RES_hh_tes_in!O9=0,"",RES_hh_tes_in!O9/RES_hh_fec_in!O9)</f>
        <v>0.53241318197270426</v>
      </c>
      <c r="P9" s="102">
        <f>IF(RES_hh_tes_in!P9=0,"",RES_hh_tes_in!P9/RES_hh_fec_in!P9)</f>
        <v>0.53189104017346966</v>
      </c>
      <c r="Q9" s="102">
        <f>IF(RES_hh_tes_in!Q9=0,"",RES_hh_tes_in!Q9/RES_hh_fec_in!Q9)</f>
        <v>0.53295793061258889</v>
      </c>
    </row>
    <row r="10" spans="1:17" ht="12" customHeight="1" x14ac:dyDescent="0.25">
      <c r="A10" s="87" t="s">
        <v>79</v>
      </c>
      <c r="B10" s="102"/>
      <c r="C10" s="102" t="str">
        <f>IF(RES_hh_tes_in!C10=0,"",RES_hh_tes_in!C10/RES_hh_fec_in!C10)</f>
        <v/>
      </c>
      <c r="D10" s="102" t="str">
        <f>IF(RES_hh_tes_in!D10=0,"",RES_hh_tes_in!D10/RES_hh_fec_in!D10)</f>
        <v/>
      </c>
      <c r="E10" s="102" t="str">
        <f>IF(RES_hh_tes_in!E10=0,"",RES_hh_tes_in!E10/RES_hh_fec_in!E10)</f>
        <v/>
      </c>
      <c r="F10" s="102" t="str">
        <f>IF(RES_hh_tes_in!F10=0,"",RES_hh_tes_in!F10/RES_hh_fec_in!F10)</f>
        <v/>
      </c>
      <c r="G10" s="102" t="str">
        <f>IF(RES_hh_tes_in!G10=0,"",RES_hh_tes_in!G10/RES_hh_fec_in!G10)</f>
        <v/>
      </c>
      <c r="H10" s="102" t="str">
        <f>IF(RES_hh_tes_in!H10=0,"",RES_hh_tes_in!H10/RES_hh_fec_in!H10)</f>
        <v/>
      </c>
      <c r="I10" s="102" t="str">
        <f>IF(RES_hh_tes_in!I10=0,"",RES_hh_tes_in!I10/RES_hh_fec_in!I10)</f>
        <v/>
      </c>
      <c r="J10" s="102" t="str">
        <f>IF(RES_hh_tes_in!J10=0,"",RES_hh_tes_in!J10/RES_hh_fec_in!J10)</f>
        <v/>
      </c>
      <c r="K10" s="102" t="str">
        <f>IF(RES_hh_tes_in!K10=0,"",RES_hh_tes_in!K10/RES_hh_fec_in!K10)</f>
        <v/>
      </c>
      <c r="L10" s="102" t="str">
        <f>IF(RES_hh_tes_in!L10=0,"",RES_hh_tes_in!L10/RES_hh_fec_in!L10)</f>
        <v/>
      </c>
      <c r="M10" s="102" t="str">
        <f>IF(RES_hh_tes_in!M10=0,"",RES_hh_tes_in!M10/RES_hh_fec_in!M10)</f>
        <v/>
      </c>
      <c r="N10" s="102" t="str">
        <f>IF(RES_hh_tes_in!N10=0,"",RES_hh_tes_in!N10/RES_hh_fec_in!N10)</f>
        <v/>
      </c>
      <c r="O10" s="102" t="str">
        <f>IF(RES_hh_tes_in!O10=0,"",RES_hh_tes_in!O10/RES_hh_fec_in!O10)</f>
        <v/>
      </c>
      <c r="P10" s="102" t="str">
        <f>IF(RES_hh_tes_in!P10=0,"",RES_hh_tes_in!P10/RES_hh_fec_in!P10)</f>
        <v/>
      </c>
      <c r="Q10" s="102" t="str">
        <f>IF(RES_hh_tes_in!Q10=0,"",RES_hh_tes_in!Q10/RES_hh_fec_in!Q10)</f>
        <v/>
      </c>
    </row>
    <row r="11" spans="1:17" ht="12" customHeight="1" x14ac:dyDescent="0.25">
      <c r="A11" s="87" t="s">
        <v>61</v>
      </c>
      <c r="B11" s="102"/>
      <c r="C11" s="102">
        <f>IF(RES_hh_tes_in!C11=0,"",RES_hh_tes_in!C11/RES_hh_fec_in!C11)</f>
        <v>0.72159471963947586</v>
      </c>
      <c r="D11" s="102">
        <f>IF(RES_hh_tes_in!D11=0,"",RES_hh_tes_in!D11/RES_hh_fec_in!D11)</f>
        <v>0.72481712322865932</v>
      </c>
      <c r="E11" s="102">
        <f>IF(RES_hh_tes_in!E11=0,"",RES_hh_tes_in!E11/RES_hh_fec_in!E11)</f>
        <v>0.72814363012804384</v>
      </c>
      <c r="F11" s="102">
        <f>IF(RES_hh_tes_in!F11=0,"",RES_hh_tes_in!F11/RES_hh_fec_in!F11)</f>
        <v>0.73087939722539319</v>
      </c>
      <c r="G11" s="102">
        <f>IF(RES_hh_tes_in!G11=0,"",RES_hh_tes_in!G11/RES_hh_fec_in!G11)</f>
        <v>0.73371407732122063</v>
      </c>
      <c r="H11" s="102">
        <f>IF(RES_hh_tes_in!H11=0,"",RES_hh_tes_in!H11/RES_hh_fec_in!H11)</f>
        <v>0.73832512150967844</v>
      </c>
      <c r="I11" s="102">
        <f>IF(RES_hh_tes_in!I11=0,"",RES_hh_tes_in!I11/RES_hh_fec_in!I11)</f>
        <v>0.73719261657809843</v>
      </c>
      <c r="J11" s="102">
        <f>IF(RES_hh_tes_in!J11=0,"",RES_hh_tes_in!J11/RES_hh_fec_in!J11)</f>
        <v>0.74383308991270602</v>
      </c>
      <c r="K11" s="102">
        <f>IF(RES_hh_tes_in!K11=0,"",RES_hh_tes_in!K11/RES_hh_fec_in!K11)</f>
        <v>0.74939957318511952</v>
      </c>
      <c r="L11" s="102">
        <f>IF(RES_hh_tes_in!L11=0,"",RES_hh_tes_in!L11/RES_hh_fec_in!L11)</f>
        <v>0.75407502722189312</v>
      </c>
      <c r="M11" s="102">
        <f>IF(RES_hh_tes_in!M11=0,"",RES_hh_tes_in!M11/RES_hh_fec_in!M11)</f>
        <v>0.75815969946745709</v>
      </c>
      <c r="N11" s="102">
        <f>IF(RES_hh_tes_in!N11=0,"",RES_hh_tes_in!N11/RES_hh_fec_in!N11)</f>
        <v>0.76091754595445193</v>
      </c>
      <c r="O11" s="102">
        <f>IF(RES_hh_tes_in!O11=0,"",RES_hh_tes_in!O11/RES_hh_fec_in!O11)</f>
        <v>0.76307464640066358</v>
      </c>
      <c r="P11" s="102">
        <f>IF(RES_hh_tes_in!P11=0,"",RES_hh_tes_in!P11/RES_hh_fec_in!P11)</f>
        <v>0.76474887114131285</v>
      </c>
      <c r="Q11" s="102">
        <f>IF(RES_hh_tes_in!Q11=0,"",RES_hh_tes_in!Q11/RES_hh_fec_in!Q11)</f>
        <v>0.76615773711991209</v>
      </c>
    </row>
    <row r="12" spans="1:17" ht="12" customHeight="1" x14ac:dyDescent="0.25">
      <c r="A12" s="87" t="s">
        <v>115</v>
      </c>
      <c r="B12" s="102"/>
      <c r="C12" s="102" t="str">
        <f>IF(RES_hh_tes_in!C12=0,"",RES_hh_tes_in!C12/RES_hh_fec_in!C12)</f>
        <v/>
      </c>
      <c r="D12" s="102" t="str">
        <f>IF(RES_hh_tes_in!D12=0,"",RES_hh_tes_in!D12/RES_hh_fec_in!D12)</f>
        <v/>
      </c>
      <c r="E12" s="102" t="str">
        <f>IF(RES_hh_tes_in!E12=0,"",RES_hh_tes_in!E12/RES_hh_fec_in!E12)</f>
        <v/>
      </c>
      <c r="F12" s="102" t="str">
        <f>IF(RES_hh_tes_in!F12=0,"",RES_hh_tes_in!F12/RES_hh_fec_in!F12)</f>
        <v/>
      </c>
      <c r="G12" s="102" t="str">
        <f>IF(RES_hh_tes_in!G12=0,"",RES_hh_tes_in!G12/RES_hh_fec_in!G12)</f>
        <v/>
      </c>
      <c r="H12" s="102" t="str">
        <f>IF(RES_hh_tes_in!H12=0,"",RES_hh_tes_in!H12/RES_hh_fec_in!H12)</f>
        <v/>
      </c>
      <c r="I12" s="102" t="str">
        <f>IF(RES_hh_tes_in!I12=0,"",RES_hh_tes_in!I12/RES_hh_fec_in!I12)</f>
        <v/>
      </c>
      <c r="J12" s="102" t="str">
        <f>IF(RES_hh_tes_in!J12=0,"",RES_hh_tes_in!J12/RES_hh_fec_in!J12)</f>
        <v/>
      </c>
      <c r="K12" s="102" t="str">
        <f>IF(RES_hh_tes_in!K12=0,"",RES_hh_tes_in!K12/RES_hh_fec_in!K12)</f>
        <v/>
      </c>
      <c r="L12" s="102" t="str">
        <f>IF(RES_hh_tes_in!L12=0,"",RES_hh_tes_in!L12/RES_hh_fec_in!L12)</f>
        <v/>
      </c>
      <c r="M12" s="102" t="str">
        <f>IF(RES_hh_tes_in!M12=0,"",RES_hh_tes_in!M12/RES_hh_fec_in!M12)</f>
        <v/>
      </c>
      <c r="N12" s="102" t="str">
        <f>IF(RES_hh_tes_in!N12=0,"",RES_hh_tes_in!N12/RES_hh_fec_in!N12)</f>
        <v/>
      </c>
      <c r="O12" s="102" t="str">
        <f>IF(RES_hh_tes_in!O12=0,"",RES_hh_tes_in!O12/RES_hh_fec_in!O12)</f>
        <v/>
      </c>
      <c r="P12" s="102" t="str">
        <f>IF(RES_hh_tes_in!P12=0,"",RES_hh_tes_in!P12/RES_hh_fec_in!P12)</f>
        <v/>
      </c>
      <c r="Q12" s="102" t="str">
        <f>IF(RES_hh_tes_in!Q12=0,"",RES_hh_tes_in!Q12/RES_hh_fec_in!Q12)</f>
        <v/>
      </c>
    </row>
    <row r="13" spans="1:17" ht="12" customHeight="1" x14ac:dyDescent="0.25">
      <c r="A13" s="51" t="s">
        <v>114</v>
      </c>
      <c r="B13" s="104"/>
      <c r="C13" s="104">
        <f>IF(RES_hh_tes_in!C13=0,"",RES_hh_tes_in!C13/RES_hh_fec_in!C13)</f>
        <v>0.73064011966828657</v>
      </c>
      <c r="D13" s="104">
        <f>IF(RES_hh_tes_in!D13=0,"",RES_hh_tes_in!D13/RES_hh_fec_in!D13)</f>
        <v>0.73335010613020302</v>
      </c>
      <c r="E13" s="104">
        <f>IF(RES_hh_tes_in!E13=0,"",RES_hh_tes_in!E13/RES_hh_fec_in!E13)</f>
        <v>0.73723516716070792</v>
      </c>
      <c r="F13" s="104">
        <f>IF(RES_hh_tes_in!F13=0,"",RES_hh_tes_in!F13/RES_hh_fec_in!F13)</f>
        <v>0.74082326942974464</v>
      </c>
      <c r="G13" s="104">
        <f>IF(RES_hh_tes_in!G13=0,"",RES_hh_tes_in!G13/RES_hh_fec_in!G13)</f>
        <v>0.74457821141875502</v>
      </c>
      <c r="H13" s="104">
        <f>IF(RES_hh_tes_in!H13=0,"",RES_hh_tes_in!H13/RES_hh_fec_in!H13)</f>
        <v>0.74874704902815314</v>
      </c>
      <c r="I13" s="104">
        <f>IF(RES_hh_tes_in!I13=0,"",RES_hh_tes_in!I13/RES_hh_fec_in!I13)</f>
        <v>0.75222450183732781</v>
      </c>
      <c r="J13" s="104">
        <f>IF(RES_hh_tes_in!J13=0,"",RES_hh_tes_in!J13/RES_hh_fec_in!J13)</f>
        <v>0.75570574870691765</v>
      </c>
      <c r="K13" s="104">
        <f>IF(RES_hh_tes_in!K13=0,"",RES_hh_tes_in!K13/RES_hh_fec_in!K13)</f>
        <v>0.76266583064686277</v>
      </c>
      <c r="L13" s="104">
        <f>IF(RES_hh_tes_in!L13=0,"",RES_hh_tes_in!L13/RES_hh_fec_in!L13)</f>
        <v>0.76689523787093528</v>
      </c>
      <c r="M13" s="104">
        <f>IF(RES_hh_tes_in!M13=0,"",RES_hh_tes_in!M13/RES_hh_fec_in!M13)</f>
        <v>0.76986479318656342</v>
      </c>
      <c r="N13" s="104">
        <f>IF(RES_hh_tes_in!N13=0,"",RES_hh_tes_in!N13/RES_hh_fec_in!N13)</f>
        <v>0.7727862826873465</v>
      </c>
      <c r="O13" s="104">
        <f>IF(RES_hh_tes_in!O13=0,"",RES_hh_tes_in!O13/RES_hh_fec_in!O13)</f>
        <v>0.77558717161074298</v>
      </c>
      <c r="P13" s="104">
        <f>IF(RES_hh_tes_in!P13=0,"",RES_hh_tes_in!P13/RES_hh_fec_in!P13)</f>
        <v>0.77820040628896092</v>
      </c>
      <c r="Q13" s="104">
        <f>IF(RES_hh_tes_in!Q13=0,"",RES_hh_tes_in!Q13/RES_hh_fec_in!Q13)</f>
        <v>0.78070523634458933</v>
      </c>
    </row>
    <row r="14" spans="1:17" ht="12" customHeight="1" x14ac:dyDescent="0.25">
      <c r="A14" s="99" t="s">
        <v>117</v>
      </c>
      <c r="B14" s="106"/>
      <c r="C14" s="106">
        <f>IF(RES_hh_tes_in!C14=0,"",RES_hh_tes_in!C14/RES_hh_fec_in!C14)</f>
        <v>1.0829861604656492</v>
      </c>
      <c r="D14" s="106">
        <f>IF(RES_hh_tes_in!D14=0,"",RES_hh_tes_in!D14/RES_hh_fec_in!D14)</f>
        <v>1.0671597821811594</v>
      </c>
      <c r="E14" s="106">
        <f>IF(RES_hh_tes_in!E14=0,"",RES_hh_tes_in!E14/RES_hh_fec_in!E14)</f>
        <v>1.0968465416265918</v>
      </c>
      <c r="F14" s="106">
        <f>IF(RES_hh_tes_in!F14=0,"",RES_hh_tes_in!F14/RES_hh_fec_in!F14)</f>
        <v>1.0997710860905825</v>
      </c>
      <c r="G14" s="106">
        <f>IF(RES_hh_tes_in!G14=0,"",RES_hh_tes_in!G14/RES_hh_fec_in!G14)</f>
        <v>1.0883941313602548</v>
      </c>
      <c r="H14" s="106">
        <f>IF(RES_hh_tes_in!H14=0,"",RES_hh_tes_in!H14/RES_hh_fec_in!H14)</f>
        <v>1.0837151231549376</v>
      </c>
      <c r="I14" s="106">
        <f>IF(RES_hh_tes_in!I14=0,"",RES_hh_tes_in!I14/RES_hh_fec_in!I14)</f>
        <v>1.082869435141073</v>
      </c>
      <c r="J14" s="106">
        <f>IF(RES_hh_tes_in!J14=0,"",RES_hh_tes_in!J14/RES_hh_fec_in!J14)</f>
        <v>1.0737330047068092</v>
      </c>
      <c r="K14" s="106">
        <f>IF(RES_hh_tes_in!K14=0,"",RES_hh_tes_in!K14/RES_hh_fec_in!K14)</f>
        <v>1.0697119838250528</v>
      </c>
      <c r="L14" s="106">
        <f>IF(RES_hh_tes_in!L14=0,"",RES_hh_tes_in!L14/RES_hh_fec_in!L14)</f>
        <v>1.0611067020623635</v>
      </c>
      <c r="M14" s="106">
        <f>IF(RES_hh_tes_in!M14=0,"",RES_hh_tes_in!M14/RES_hh_fec_in!M14)</f>
        <v>1.0524358512839906</v>
      </c>
      <c r="N14" s="106">
        <f>IF(RES_hh_tes_in!N14=0,"",RES_hh_tes_in!N14/RES_hh_fec_in!N14)</f>
        <v>1.0523530868135351</v>
      </c>
      <c r="O14" s="106">
        <f>IF(RES_hh_tes_in!O14=0,"",RES_hh_tes_in!O14/RES_hh_fec_in!O14)</f>
        <v>1.0520786789927534</v>
      </c>
      <c r="P14" s="106">
        <f>IF(RES_hh_tes_in!P14=0,"",RES_hh_tes_in!P14/RES_hh_fec_in!P14)</f>
        <v>1.0478049830599647</v>
      </c>
      <c r="Q14" s="106">
        <f>IF(RES_hh_tes_in!Q14=0,"",RES_hh_tes_in!Q14/RES_hh_fec_in!Q14)</f>
        <v>1.0394003107781671</v>
      </c>
    </row>
    <row r="15" spans="1:17" ht="12.95" customHeight="1" x14ac:dyDescent="0.25">
      <c r="A15" s="89" t="s">
        <v>112</v>
      </c>
      <c r="B15" s="103"/>
      <c r="C15" s="103">
        <f>IF(RES_hh_tes_in!C15=0,"",RES_hh_tes_in!C15/RES_hh_fec_in!C15)</f>
        <v>1.7887847467784128</v>
      </c>
      <c r="D15" s="103">
        <f>IF(RES_hh_tes_in!D15=0,"",RES_hh_tes_in!D15/RES_hh_fec_in!D15)</f>
        <v>1.8341178286443887</v>
      </c>
      <c r="E15" s="103">
        <f>IF(RES_hh_tes_in!E15=0,"",RES_hh_tes_in!E15/RES_hh_fec_in!E15)</f>
        <v>1.8768907197169233</v>
      </c>
      <c r="F15" s="103">
        <f>IF(RES_hh_tes_in!F15=0,"",RES_hh_tes_in!F15/RES_hh_fec_in!F15)</f>
        <v>1.9190378885195427</v>
      </c>
      <c r="G15" s="103">
        <f>IF(RES_hh_tes_in!G15=0,"",RES_hh_tes_in!G15/RES_hh_fec_in!G15)</f>
        <v>1.9757290271511418</v>
      </c>
      <c r="H15" s="103">
        <f>IF(RES_hh_tes_in!H15=0,"",RES_hh_tes_in!H15/RES_hh_fec_in!H15)</f>
        <v>2.0431835557976039</v>
      </c>
      <c r="I15" s="103">
        <f>IF(RES_hh_tes_in!I15=0,"",RES_hh_tes_in!I15/RES_hh_fec_in!I15)</f>
        <v>2.1291405907085323</v>
      </c>
      <c r="J15" s="103">
        <f>IF(RES_hh_tes_in!J15=0,"",RES_hh_tes_in!J15/RES_hh_fec_in!J15)</f>
        <v>2.2296187530949938</v>
      </c>
      <c r="K15" s="103">
        <f>IF(RES_hh_tes_in!K15=0,"",RES_hh_tes_in!K15/RES_hh_fec_in!K15)</f>
        <v>2.358686188303686</v>
      </c>
      <c r="L15" s="103">
        <f>IF(RES_hh_tes_in!L15=0,"",RES_hh_tes_in!L15/RES_hh_fec_in!L15)</f>
        <v>2.5151822740210061</v>
      </c>
      <c r="M15" s="103">
        <f>IF(RES_hh_tes_in!M15=0,"",RES_hh_tes_in!M15/RES_hh_fec_in!M15)</f>
        <v>2.6528391130464479</v>
      </c>
      <c r="N15" s="103">
        <f>IF(RES_hh_tes_in!N15=0,"",RES_hh_tes_in!N15/RES_hh_fec_in!N15)</f>
        <v>2.7606028847269348</v>
      </c>
      <c r="O15" s="103">
        <f>IF(RES_hh_tes_in!O15=0,"",RES_hh_tes_in!O15/RES_hh_fec_in!O15)</f>
        <v>2.8514285543503868</v>
      </c>
      <c r="P15" s="103">
        <f>IF(RES_hh_tes_in!P15=0,"",RES_hh_tes_in!P15/RES_hh_fec_in!P15)</f>
        <v>2.9308447827981894</v>
      </c>
      <c r="Q15" s="103">
        <f>IF(RES_hh_tes_in!Q15=0,"",RES_hh_tes_in!Q15/RES_hh_fec_in!Q15)</f>
        <v>2.989606156497731</v>
      </c>
    </row>
    <row r="16" spans="1:17" ht="12" customHeight="1" x14ac:dyDescent="0.25">
      <c r="A16" s="87" t="s">
        <v>111</v>
      </c>
      <c r="B16" s="105"/>
      <c r="C16" s="105">
        <f>IF(RES_hh_tes_in!C16=0,"",RES_hh_tes_in!C16/RES_hh_fec_in!C16)</f>
        <v>1.7887847467784128</v>
      </c>
      <c r="D16" s="105">
        <f>IF(RES_hh_tes_in!D16=0,"",RES_hh_tes_in!D16/RES_hh_fec_in!D16)</f>
        <v>1.8341178286443887</v>
      </c>
      <c r="E16" s="105">
        <f>IF(RES_hh_tes_in!E16=0,"",RES_hh_tes_in!E16/RES_hh_fec_in!E16)</f>
        <v>1.8768907197169233</v>
      </c>
      <c r="F16" s="105">
        <f>IF(RES_hh_tes_in!F16=0,"",RES_hh_tes_in!F16/RES_hh_fec_in!F16)</f>
        <v>1.9190378885195427</v>
      </c>
      <c r="G16" s="105">
        <f>IF(RES_hh_tes_in!G16=0,"",RES_hh_tes_in!G16/RES_hh_fec_in!G16)</f>
        <v>1.9757290271511418</v>
      </c>
      <c r="H16" s="105">
        <f>IF(RES_hh_tes_in!H16=0,"",RES_hh_tes_in!H16/RES_hh_fec_in!H16)</f>
        <v>2.0431835557976039</v>
      </c>
      <c r="I16" s="105">
        <f>IF(RES_hh_tes_in!I16=0,"",RES_hh_tes_in!I16/RES_hh_fec_in!I16)</f>
        <v>2.1291405907085323</v>
      </c>
      <c r="J16" s="105">
        <f>IF(RES_hh_tes_in!J16=0,"",RES_hh_tes_in!J16/RES_hh_fec_in!J16)</f>
        <v>2.2296187530949938</v>
      </c>
      <c r="K16" s="105">
        <f>IF(RES_hh_tes_in!K16=0,"",RES_hh_tes_in!K16/RES_hh_fec_in!K16)</f>
        <v>2.358686188303686</v>
      </c>
      <c r="L16" s="105">
        <f>IF(RES_hh_tes_in!L16=0,"",RES_hh_tes_in!L16/RES_hh_fec_in!L16)</f>
        <v>2.5151822740210061</v>
      </c>
      <c r="M16" s="105">
        <f>IF(RES_hh_tes_in!M16=0,"",RES_hh_tes_in!M16/RES_hh_fec_in!M16)</f>
        <v>2.6528391130464479</v>
      </c>
      <c r="N16" s="105">
        <f>IF(RES_hh_tes_in!N16=0,"",RES_hh_tes_in!N16/RES_hh_fec_in!N16)</f>
        <v>2.7606028847269348</v>
      </c>
      <c r="O16" s="105">
        <f>IF(RES_hh_tes_in!O16=0,"",RES_hh_tes_in!O16/RES_hh_fec_in!O16)</f>
        <v>2.8514285543503868</v>
      </c>
      <c r="P16" s="105">
        <f>IF(RES_hh_tes_in!P16=0,"",RES_hh_tes_in!P16/RES_hh_fec_in!P16)</f>
        <v>2.9308447827981894</v>
      </c>
      <c r="Q16" s="105">
        <f>IF(RES_hh_tes_in!Q16=0,"",RES_hh_tes_in!Q16/RES_hh_fec_in!Q16)</f>
        <v>2.989606156497731</v>
      </c>
    </row>
    <row r="17" spans="1:17" ht="12.95" customHeight="1" x14ac:dyDescent="0.25">
      <c r="A17" s="89" t="s">
        <v>63</v>
      </c>
      <c r="B17" s="103"/>
      <c r="C17" s="103">
        <f>IF(RES_hh_tes_in!C17=0,"",RES_hh_tes_in!C17/RES_hh_fec_in!C17)</f>
        <v>0.67495959051113918</v>
      </c>
      <c r="D17" s="103">
        <f>IF(RES_hh_tes_in!D17=0,"",RES_hh_tes_in!D17/RES_hh_fec_in!D17)</f>
        <v>0.69627046300587703</v>
      </c>
      <c r="E17" s="103">
        <f>IF(RES_hh_tes_in!E17=0,"",RES_hh_tes_in!E17/RES_hh_fec_in!E17)</f>
        <v>0.61520646338894358</v>
      </c>
      <c r="F17" s="103">
        <f>IF(RES_hh_tes_in!F17=0,"",RES_hh_tes_in!F17/RES_hh_fec_in!F17)</f>
        <v>0.61489278538036007</v>
      </c>
      <c r="G17" s="103">
        <f>IF(RES_hh_tes_in!G17=0,"",RES_hh_tes_in!G17/RES_hh_fec_in!G17)</f>
        <v>0.61016343588462507</v>
      </c>
      <c r="H17" s="103">
        <f>IF(RES_hh_tes_in!H17=0,"",RES_hh_tes_in!H17/RES_hh_fec_in!H17)</f>
        <v>0.57077909103462443</v>
      </c>
      <c r="I17" s="103">
        <f>IF(RES_hh_tes_in!I17=0,"",RES_hh_tes_in!I17/RES_hh_fec_in!I17)</f>
        <v>0.60387791469101815</v>
      </c>
      <c r="J17" s="103">
        <f>IF(RES_hh_tes_in!J17=0,"",RES_hh_tes_in!J17/RES_hh_fec_in!J17)</f>
        <v>0.62960442289138596</v>
      </c>
      <c r="K17" s="103">
        <f>IF(RES_hh_tes_in!K17=0,"",RES_hh_tes_in!K17/RES_hh_fec_in!K17)</f>
        <v>0.65197217169693156</v>
      </c>
      <c r="L17" s="103">
        <f>IF(RES_hh_tes_in!L17=0,"",RES_hh_tes_in!L17/RES_hh_fec_in!L17)</f>
        <v>0.60130462415197505</v>
      </c>
      <c r="M17" s="103">
        <f>IF(RES_hh_tes_in!M17=0,"",RES_hh_tes_in!M17/RES_hh_fec_in!M17)</f>
        <v>0.59653766880151737</v>
      </c>
      <c r="N17" s="103">
        <f>IF(RES_hh_tes_in!N17=0,"",RES_hh_tes_in!N17/RES_hh_fec_in!N17)</f>
        <v>0.62756149200143618</v>
      </c>
      <c r="O17" s="103">
        <f>IF(RES_hh_tes_in!O17=0,"",RES_hh_tes_in!O17/RES_hh_fec_in!O17)</f>
        <v>0.60617379020657236</v>
      </c>
      <c r="P17" s="103">
        <f>IF(RES_hh_tes_in!P17=0,"",RES_hh_tes_in!P17/RES_hh_fec_in!P17)</f>
        <v>0.63940537672594655</v>
      </c>
      <c r="Q17" s="103">
        <f>IF(RES_hh_tes_in!Q17=0,"",RES_hh_tes_in!Q17/RES_hh_fec_in!Q17)</f>
        <v>0.63997077949332415</v>
      </c>
    </row>
    <row r="18" spans="1:17" ht="12" customHeight="1" x14ac:dyDescent="0.25">
      <c r="A18" s="87" t="s">
        <v>58</v>
      </c>
      <c r="B18" s="102"/>
      <c r="C18" s="102">
        <f>IF(RES_hh_tes_in!C18=0,"",RES_hh_tes_in!C18/RES_hh_fec_in!C18)</f>
        <v>0.41915700055187632</v>
      </c>
      <c r="D18" s="102">
        <f>IF(RES_hh_tes_in!D18=0,"",RES_hh_tes_in!D18/RES_hh_fec_in!D18)</f>
        <v>0.42125413174618148</v>
      </c>
      <c r="E18" s="102">
        <f>IF(RES_hh_tes_in!E18=0,"",RES_hh_tes_in!E18/RES_hh_fec_in!E18)</f>
        <v>0.42326332765307273</v>
      </c>
      <c r="F18" s="102">
        <f>IF(RES_hh_tes_in!F18=0,"",RES_hh_tes_in!F18/RES_hh_fec_in!F18)</f>
        <v>0.42516638837447562</v>
      </c>
      <c r="G18" s="102">
        <f>IF(RES_hh_tes_in!G18=0,"",RES_hh_tes_in!G18/RES_hh_fec_in!G18)</f>
        <v>0.42725038254184633</v>
      </c>
      <c r="H18" s="102">
        <f>IF(RES_hh_tes_in!H18=0,"",RES_hh_tes_in!H18/RES_hh_fec_in!H18)</f>
        <v>0.42921165088297986</v>
      </c>
      <c r="I18" s="102">
        <f>IF(RES_hh_tes_in!I18=0,"",RES_hh_tes_in!I18/RES_hh_fec_in!I18)</f>
        <v>0.43100728260148263</v>
      </c>
      <c r="J18" s="102">
        <f>IF(RES_hh_tes_in!J18=0,"",RES_hh_tes_in!J18/RES_hh_fec_in!J18)</f>
        <v>0.43286530858374406</v>
      </c>
      <c r="K18" s="102">
        <f>IF(RES_hh_tes_in!K18=0,"",RES_hh_tes_in!K18/RES_hh_fec_in!K18)</f>
        <v>0.43566963549226667</v>
      </c>
      <c r="L18" s="102">
        <f>IF(RES_hh_tes_in!L18=0,"",RES_hh_tes_in!L18/RES_hh_fec_in!L18)</f>
        <v>0.43807435176592091</v>
      </c>
      <c r="M18" s="102">
        <f>IF(RES_hh_tes_in!M18=0,"",RES_hh_tes_in!M18/RES_hh_fec_in!M18)</f>
        <v>0.43925057740098589</v>
      </c>
      <c r="N18" s="102">
        <f>IF(RES_hh_tes_in!N18=0,"",RES_hh_tes_in!N18/RES_hh_fec_in!N18)</f>
        <v>0.43972627845977003</v>
      </c>
      <c r="O18" s="102">
        <f>IF(RES_hh_tes_in!O18=0,"",RES_hh_tes_in!O18/RES_hh_fec_in!O18)</f>
        <v>0.43993443180248432</v>
      </c>
      <c r="P18" s="102" t="str">
        <f>IF(RES_hh_tes_in!P18=0,"",RES_hh_tes_in!P18/RES_hh_fec_in!P18)</f>
        <v/>
      </c>
      <c r="Q18" s="102" t="str">
        <f>IF(RES_hh_tes_in!Q18=0,"",RES_hh_tes_in!Q18/RES_hh_fec_in!Q18)</f>
        <v/>
      </c>
    </row>
    <row r="19" spans="1:17" s="28" customFormat="1" ht="12" customHeight="1" x14ac:dyDescent="0.25">
      <c r="A19" s="87" t="s">
        <v>84</v>
      </c>
      <c r="B19" s="102"/>
      <c r="C19" s="102" t="str">
        <f>IF(RES_hh_tes_in!C19=0,"",RES_hh_tes_in!C19/RES_hh_fec_in!C19)</f>
        <v/>
      </c>
      <c r="D19" s="102" t="str">
        <f>IF(RES_hh_tes_in!D19=0,"",RES_hh_tes_in!D19/RES_hh_fec_in!D19)</f>
        <v/>
      </c>
      <c r="E19" s="102" t="str">
        <f>IF(RES_hh_tes_in!E19=0,"",RES_hh_tes_in!E19/RES_hh_fec_in!E19)</f>
        <v/>
      </c>
      <c r="F19" s="102" t="str">
        <f>IF(RES_hh_tes_in!F19=0,"",RES_hh_tes_in!F19/RES_hh_fec_in!F19)</f>
        <v/>
      </c>
      <c r="G19" s="102" t="str">
        <f>IF(RES_hh_tes_in!G19=0,"",RES_hh_tes_in!G19/RES_hh_fec_in!G19)</f>
        <v/>
      </c>
      <c r="H19" s="102" t="str">
        <f>IF(RES_hh_tes_in!H19=0,"",RES_hh_tes_in!H19/RES_hh_fec_in!H19)</f>
        <v/>
      </c>
      <c r="I19" s="102" t="str">
        <f>IF(RES_hh_tes_in!I19=0,"",RES_hh_tes_in!I19/RES_hh_fec_in!I19)</f>
        <v/>
      </c>
      <c r="J19" s="102" t="str">
        <f>IF(RES_hh_tes_in!J19=0,"",RES_hh_tes_in!J19/RES_hh_fec_in!J19)</f>
        <v/>
      </c>
      <c r="K19" s="102" t="str">
        <f>IF(RES_hh_tes_in!K19=0,"",RES_hh_tes_in!K19/RES_hh_fec_in!K19)</f>
        <v/>
      </c>
      <c r="L19" s="102" t="str">
        <f>IF(RES_hh_tes_in!L19=0,"",RES_hh_tes_in!L19/RES_hh_fec_in!L19)</f>
        <v/>
      </c>
      <c r="M19" s="102" t="str">
        <f>IF(RES_hh_tes_in!M19=0,"",RES_hh_tes_in!M19/RES_hh_fec_in!M19)</f>
        <v/>
      </c>
      <c r="N19" s="102" t="str">
        <f>IF(RES_hh_tes_in!N19=0,"",RES_hh_tes_in!N19/RES_hh_fec_in!N19)</f>
        <v/>
      </c>
      <c r="O19" s="102" t="str">
        <f>IF(RES_hh_tes_in!O19=0,"",RES_hh_tes_in!O19/RES_hh_fec_in!O19)</f>
        <v/>
      </c>
      <c r="P19" s="102" t="str">
        <f>IF(RES_hh_tes_in!P19=0,"",RES_hh_tes_in!P19/RES_hh_fec_in!P19)</f>
        <v/>
      </c>
      <c r="Q19" s="102" t="str">
        <f>IF(RES_hh_tes_in!Q19=0,"",RES_hh_tes_in!Q19/RES_hh_fec_in!Q19)</f>
        <v/>
      </c>
    </row>
    <row r="20" spans="1:17" ht="12" customHeight="1" x14ac:dyDescent="0.25">
      <c r="A20" s="87" t="s">
        <v>110</v>
      </c>
      <c r="B20" s="102"/>
      <c r="C20" s="102" t="str">
        <f>IF(RES_hh_tes_in!C20=0,"",RES_hh_tes_in!C20/RES_hh_fec_in!C20)</f>
        <v/>
      </c>
      <c r="D20" s="102" t="str">
        <f>IF(RES_hh_tes_in!D20=0,"",RES_hh_tes_in!D20/RES_hh_fec_in!D20)</f>
        <v/>
      </c>
      <c r="E20" s="102" t="str">
        <f>IF(RES_hh_tes_in!E20=0,"",RES_hh_tes_in!E20/RES_hh_fec_in!E20)</f>
        <v/>
      </c>
      <c r="F20" s="102" t="str">
        <f>IF(RES_hh_tes_in!F20=0,"",RES_hh_tes_in!F20/RES_hh_fec_in!F20)</f>
        <v/>
      </c>
      <c r="G20" s="102">
        <f>IF(RES_hh_tes_in!G20=0,"",RES_hh_tes_in!G20/RES_hh_fec_in!G20)</f>
        <v>0.56843676225507767</v>
      </c>
      <c r="H20" s="102">
        <f>IF(RES_hh_tes_in!H20=0,"",RES_hh_tes_in!H20/RES_hh_fec_in!H20)</f>
        <v>0.57101679311284281</v>
      </c>
      <c r="I20" s="102">
        <f>IF(RES_hh_tes_in!I20=0,"",RES_hh_tes_in!I20/RES_hh_fec_in!I20)</f>
        <v>0.57356868391895188</v>
      </c>
      <c r="J20" s="102">
        <f>IF(RES_hh_tes_in!J20=0,"",RES_hh_tes_in!J20/RES_hh_fec_in!J20)</f>
        <v>0.57617467975393732</v>
      </c>
      <c r="K20" s="102">
        <f>IF(RES_hh_tes_in!K20=0,"",RES_hh_tes_in!K20/RES_hh_fec_in!K20)</f>
        <v>0.58012667425331421</v>
      </c>
      <c r="L20" s="102">
        <f>IF(RES_hh_tes_in!L20=0,"",RES_hh_tes_in!L20/RES_hh_fec_in!L20)</f>
        <v>0.5835051906396671</v>
      </c>
      <c r="M20" s="102">
        <f>IF(RES_hh_tes_in!M20=0,"",RES_hh_tes_in!M20/RES_hh_fec_in!M20)</f>
        <v>0.58655775223884765</v>
      </c>
      <c r="N20" s="102">
        <f>IF(RES_hh_tes_in!N20=0,"",RES_hh_tes_in!N20/RES_hh_fec_in!N20)</f>
        <v>0.58932024495031265</v>
      </c>
      <c r="O20" s="102">
        <f>IF(RES_hh_tes_in!O20=0,"",RES_hh_tes_in!O20/RES_hh_fec_in!O20)</f>
        <v>0.59181412749683282</v>
      </c>
      <c r="P20" s="102" t="str">
        <f>IF(RES_hh_tes_in!P20=0,"",RES_hh_tes_in!P20/RES_hh_fec_in!P20)</f>
        <v/>
      </c>
      <c r="Q20" s="102" t="str">
        <f>IF(RES_hh_tes_in!Q20=0,"",RES_hh_tes_in!Q20/RES_hh_fec_in!Q20)</f>
        <v/>
      </c>
    </row>
    <row r="21" spans="1:17" ht="12" customHeight="1" x14ac:dyDescent="0.25">
      <c r="A21" s="87" t="s">
        <v>109</v>
      </c>
      <c r="B21" s="102"/>
      <c r="C21" s="102">
        <f>IF(RES_hh_tes_in!C21=0,"",RES_hh_tes_in!C21/RES_hh_fec_in!C21)</f>
        <v>0.57018503102004325</v>
      </c>
      <c r="D21" s="102">
        <f>IF(RES_hh_tes_in!D21=0,"",RES_hh_tes_in!D21/RES_hh_fec_in!D21)</f>
        <v>0.57426164782869638</v>
      </c>
      <c r="E21" s="102">
        <f>IF(RES_hh_tes_in!E21=0,"",RES_hh_tes_in!E21/RES_hh_fec_in!E21)</f>
        <v>0.57880947090732937</v>
      </c>
      <c r="F21" s="102">
        <f>IF(RES_hh_tes_in!F21=0,"",RES_hh_tes_in!F21/RES_hh_fec_in!F21)</f>
        <v>0.58307358809507892</v>
      </c>
      <c r="G21" s="102">
        <f>IF(RES_hh_tes_in!G21=0,"",RES_hh_tes_in!G21/RES_hh_fec_in!G21)</f>
        <v>0.58656259403511712</v>
      </c>
      <c r="H21" s="102">
        <f>IF(RES_hh_tes_in!H21=0,"",RES_hh_tes_in!H21/RES_hh_fec_in!H21)</f>
        <v>0.58998155016707154</v>
      </c>
      <c r="I21" s="102">
        <f>IF(RES_hh_tes_in!I21=0,"",RES_hh_tes_in!I21/RES_hh_fec_in!I21)</f>
        <v>0.59341690377565059</v>
      </c>
      <c r="J21" s="102">
        <f>IF(RES_hh_tes_in!J21=0,"",RES_hh_tes_in!J21/RES_hh_fec_in!J21)</f>
        <v>0.59590995046006301</v>
      </c>
      <c r="K21" s="102">
        <f>IF(RES_hh_tes_in!K21=0,"",RES_hh_tes_in!K21/RES_hh_fec_in!K21)</f>
        <v>0.59965026846559111</v>
      </c>
      <c r="L21" s="102">
        <f>IF(RES_hh_tes_in!L21=0,"",RES_hh_tes_in!L21/RES_hh_fec_in!L21)</f>
        <v>0.60237329398439177</v>
      </c>
      <c r="M21" s="102">
        <f>IF(RES_hh_tes_in!M21=0,"",RES_hh_tes_in!M21/RES_hh_fec_in!M21)</f>
        <v>0.60324362237912343</v>
      </c>
      <c r="N21" s="102" t="str">
        <f>IF(RES_hh_tes_in!N21=0,"",RES_hh_tes_in!N21/RES_hh_fec_in!N21)</f>
        <v/>
      </c>
      <c r="O21" s="102">
        <f>IF(RES_hh_tes_in!O21=0,"",RES_hh_tes_in!O21/RES_hh_fec_in!O21)</f>
        <v>0.60798279166055247</v>
      </c>
      <c r="P21" s="102">
        <f>IF(RES_hh_tes_in!P21=0,"",RES_hh_tes_in!P21/RES_hh_fec_in!P21)</f>
        <v>0.60935915223991954</v>
      </c>
      <c r="Q21" s="102">
        <f>IF(RES_hh_tes_in!Q21=0,"",RES_hh_tes_in!Q21/RES_hh_fec_in!Q21)</f>
        <v>0.61086388994191521</v>
      </c>
    </row>
    <row r="22" spans="1:17" ht="12" customHeight="1" x14ac:dyDescent="0.25">
      <c r="A22" s="87" t="s">
        <v>55</v>
      </c>
      <c r="B22" s="102"/>
      <c r="C22" s="102">
        <f>IF(RES_hh_tes_in!C22=0,"",RES_hh_tes_in!C22/RES_hh_fec_in!C22)</f>
        <v>0.45590592480843012</v>
      </c>
      <c r="D22" s="102">
        <f>IF(RES_hh_tes_in!D22=0,"",RES_hh_tes_in!D22/RES_hh_fec_in!D22)</f>
        <v>0.45907626489769415</v>
      </c>
      <c r="E22" s="102">
        <f>IF(RES_hh_tes_in!E22=0,"",RES_hh_tes_in!E22/RES_hh_fec_in!E22)</f>
        <v>0.46194605480692097</v>
      </c>
      <c r="F22" s="102">
        <f>IF(RES_hh_tes_in!F22=0,"",RES_hh_tes_in!F22/RES_hh_fec_in!F22)</f>
        <v>0.46469266818163518</v>
      </c>
      <c r="G22" s="102">
        <f>IF(RES_hh_tes_in!G22=0,"",RES_hh_tes_in!G22/RES_hh_fec_in!G22)</f>
        <v>0.46739528277789288</v>
      </c>
      <c r="H22" s="102">
        <f>IF(RES_hh_tes_in!H22=0,"",RES_hh_tes_in!H22/RES_hh_fec_in!H22)</f>
        <v>0.47076945464998948</v>
      </c>
      <c r="I22" s="102">
        <f>IF(RES_hh_tes_in!I22=0,"",RES_hh_tes_in!I22/RES_hh_fec_in!I22)</f>
        <v>0.47305525697830175</v>
      </c>
      <c r="J22" s="102">
        <f>IF(RES_hh_tes_in!J22=0,"",RES_hh_tes_in!J22/RES_hh_fec_in!J22)</f>
        <v>0.4757746639977854</v>
      </c>
      <c r="K22" s="102">
        <f>IF(RES_hh_tes_in!K22=0,"",RES_hh_tes_in!K22/RES_hh_fec_in!K22)</f>
        <v>0.47935250761701698</v>
      </c>
      <c r="L22" s="102">
        <f>IF(RES_hh_tes_in!L22=0,"",RES_hh_tes_in!L22/RES_hh_fec_in!L22)</f>
        <v>0.48138663122871689</v>
      </c>
      <c r="M22" s="102">
        <f>IF(RES_hh_tes_in!M22=0,"",RES_hh_tes_in!M22/RES_hh_fec_in!M22)</f>
        <v>0.48407845678822914</v>
      </c>
      <c r="N22" s="102">
        <f>IF(RES_hh_tes_in!N22=0,"",RES_hh_tes_in!N22/RES_hh_fec_in!N22)</f>
        <v>0.48503353503589103</v>
      </c>
      <c r="O22" s="102">
        <f>IF(RES_hh_tes_in!O22=0,"",RES_hh_tes_in!O22/RES_hh_fec_in!O22)</f>
        <v>0.48580791720339978</v>
      </c>
      <c r="P22" s="102">
        <f>IF(RES_hh_tes_in!P22=0,"",RES_hh_tes_in!P22/RES_hh_fec_in!P22)</f>
        <v>0.48584969024262453</v>
      </c>
      <c r="Q22" s="102">
        <f>IF(RES_hh_tes_in!Q22=0,"",RES_hh_tes_in!Q22/RES_hh_fec_in!Q22)</f>
        <v>0.48481776129799137</v>
      </c>
    </row>
    <row r="23" spans="1:17" ht="12" customHeight="1" x14ac:dyDescent="0.25">
      <c r="A23" s="87" t="s">
        <v>79</v>
      </c>
      <c r="B23" s="102"/>
      <c r="C23" s="102" t="str">
        <f>IF(RES_hh_tes_in!C23=0,"",RES_hh_tes_in!C23/RES_hh_fec_in!C23)</f>
        <v/>
      </c>
      <c r="D23" s="102" t="str">
        <f>IF(RES_hh_tes_in!D23=0,"",RES_hh_tes_in!D23/RES_hh_fec_in!D23)</f>
        <v/>
      </c>
      <c r="E23" s="102" t="str">
        <f>IF(RES_hh_tes_in!E23=0,"",RES_hh_tes_in!E23/RES_hh_fec_in!E23)</f>
        <v/>
      </c>
      <c r="F23" s="102" t="str">
        <f>IF(RES_hh_tes_in!F23=0,"",RES_hh_tes_in!F23/RES_hh_fec_in!F23)</f>
        <v/>
      </c>
      <c r="G23" s="102" t="str">
        <f>IF(RES_hh_tes_in!G23=0,"",RES_hh_tes_in!G23/RES_hh_fec_in!G23)</f>
        <v/>
      </c>
      <c r="H23" s="102" t="str">
        <f>IF(RES_hh_tes_in!H23=0,"",RES_hh_tes_in!H23/RES_hh_fec_in!H23)</f>
        <v/>
      </c>
      <c r="I23" s="102" t="str">
        <f>IF(RES_hh_tes_in!I23=0,"",RES_hh_tes_in!I23/RES_hh_fec_in!I23)</f>
        <v/>
      </c>
      <c r="J23" s="102" t="str">
        <f>IF(RES_hh_tes_in!J23=0,"",RES_hh_tes_in!J23/RES_hh_fec_in!J23)</f>
        <v/>
      </c>
      <c r="K23" s="102" t="str">
        <f>IF(RES_hh_tes_in!K23=0,"",RES_hh_tes_in!K23/RES_hh_fec_in!K23)</f>
        <v/>
      </c>
      <c r="L23" s="102" t="str">
        <f>IF(RES_hh_tes_in!L23=0,"",RES_hh_tes_in!L23/RES_hh_fec_in!L23)</f>
        <v/>
      </c>
      <c r="M23" s="102" t="str">
        <f>IF(RES_hh_tes_in!M23=0,"",RES_hh_tes_in!M23/RES_hh_fec_in!M23)</f>
        <v/>
      </c>
      <c r="N23" s="102" t="str">
        <f>IF(RES_hh_tes_in!N23=0,"",RES_hh_tes_in!N23/RES_hh_fec_in!N23)</f>
        <v/>
      </c>
      <c r="O23" s="102" t="str">
        <f>IF(RES_hh_tes_in!O23=0,"",RES_hh_tes_in!O23/RES_hh_fec_in!O23)</f>
        <v/>
      </c>
      <c r="P23" s="102" t="str">
        <f>IF(RES_hh_tes_in!P23=0,"",RES_hh_tes_in!P23/RES_hh_fec_in!P23)</f>
        <v/>
      </c>
      <c r="Q23" s="102" t="str">
        <f>IF(RES_hh_tes_in!Q23=0,"",RES_hh_tes_in!Q23/RES_hh_fec_in!Q23)</f>
        <v/>
      </c>
    </row>
    <row r="24" spans="1:17" ht="12" customHeight="1" x14ac:dyDescent="0.25">
      <c r="A24" s="87" t="s">
        <v>61</v>
      </c>
      <c r="B24" s="102"/>
      <c r="C24" s="102">
        <f>IF(RES_hh_tes_in!C24=0,"",RES_hh_tes_in!C24/RES_hh_fec_in!C24)</f>
        <v>0.79191390664285399</v>
      </c>
      <c r="D24" s="102">
        <f>IF(RES_hh_tes_in!D24=0,"",RES_hh_tes_in!D24/RES_hh_fec_in!D24)</f>
        <v>0.79407760805702809</v>
      </c>
      <c r="E24" s="102">
        <f>IF(RES_hh_tes_in!E24=0,"",RES_hh_tes_in!E24/RES_hh_fec_in!E24)</f>
        <v>0.7963555999991182</v>
      </c>
      <c r="F24" s="102">
        <f>IF(RES_hh_tes_in!F24=0,"",RES_hh_tes_in!F24/RES_hh_fec_in!F24)</f>
        <v>0.7984828254375369</v>
      </c>
      <c r="G24" s="102">
        <f>IF(RES_hh_tes_in!G24=0,"",RES_hh_tes_in!G24/RES_hh_fec_in!G24)</f>
        <v>0.80060977368532127</v>
      </c>
      <c r="H24" s="102">
        <f>IF(RES_hh_tes_in!H24=0,"",RES_hh_tes_in!H24/RES_hh_fec_in!H24)</f>
        <v>0.80314801015924597</v>
      </c>
      <c r="I24" s="102">
        <f>IF(RES_hh_tes_in!I24=0,"",RES_hh_tes_in!I24/RES_hh_fec_in!I24)</f>
        <v>0.8052403703263229</v>
      </c>
      <c r="J24" s="102">
        <f>IF(RES_hh_tes_in!J24=0,"",RES_hh_tes_in!J24/RES_hh_fec_in!J24)</f>
        <v>0.80750506576542247</v>
      </c>
      <c r="K24" s="102">
        <f>IF(RES_hh_tes_in!K24=0,"",RES_hh_tes_in!K24/RES_hh_fec_in!K24)</f>
        <v>0.81087598825166385</v>
      </c>
      <c r="L24" s="102">
        <f>IF(RES_hh_tes_in!L24=0,"",RES_hh_tes_in!L24/RES_hh_fec_in!L24)</f>
        <v>0.81332354403231177</v>
      </c>
      <c r="M24" s="102">
        <f>IF(RES_hh_tes_in!M24=0,"",RES_hh_tes_in!M24/RES_hh_fec_in!M24)</f>
        <v>0.81573292961671662</v>
      </c>
      <c r="N24" s="102">
        <f>IF(RES_hh_tes_in!N24=0,"",RES_hh_tes_in!N24/RES_hh_fec_in!N24)</f>
        <v>0.81734959417202013</v>
      </c>
      <c r="O24" s="102">
        <f>IF(RES_hh_tes_in!O24=0,"",RES_hh_tes_in!O24/RES_hh_fec_in!O24)</f>
        <v>0.81858513576742697</v>
      </c>
      <c r="P24" s="102">
        <f>IF(RES_hh_tes_in!P24=0,"",RES_hh_tes_in!P24/RES_hh_fec_in!P24)</f>
        <v>0.81950622127233319</v>
      </c>
      <c r="Q24" s="102">
        <f>IF(RES_hh_tes_in!Q24=0,"",RES_hh_tes_in!Q24/RES_hh_fec_in!Q24)</f>
        <v>0.82010986555165422</v>
      </c>
    </row>
    <row r="25" spans="1:17" ht="12" customHeight="1" x14ac:dyDescent="0.25">
      <c r="A25" s="51" t="s">
        <v>60</v>
      </c>
      <c r="B25" s="104"/>
      <c r="C25" s="104">
        <f>IF(RES_hh_tes_in!C25=0,"",RES_hh_tes_in!C25/RES_hh_fec_in!C25)</f>
        <v>0.69966248695153999</v>
      </c>
      <c r="D25" s="104">
        <f>IF(RES_hh_tes_in!D25=0,"",RES_hh_tes_in!D25/RES_hh_fec_in!D25)</f>
        <v>0.7009794282831836</v>
      </c>
      <c r="E25" s="104">
        <f>IF(RES_hh_tes_in!E25=0,"",RES_hh_tes_in!E25/RES_hh_fec_in!E25)</f>
        <v>0.70979834635652927</v>
      </c>
      <c r="F25" s="104">
        <f>IF(RES_hh_tes_in!F25=0,"",RES_hh_tes_in!F25/RES_hh_fec_in!F25)</f>
        <v>0.71572595290899843</v>
      </c>
      <c r="G25" s="104">
        <f>IF(RES_hh_tes_in!G25=0,"",RES_hh_tes_in!G25/RES_hh_fec_in!G25)</f>
        <v>0.7227123782775704</v>
      </c>
      <c r="H25" s="104">
        <f>IF(RES_hh_tes_in!H25=0,"",RES_hh_tes_in!H25/RES_hh_fec_in!H25)</f>
        <v>0.72229825082776811</v>
      </c>
      <c r="I25" s="104">
        <f>IF(RES_hh_tes_in!I25=0,"",RES_hh_tes_in!I25/RES_hh_fec_in!I25)</f>
        <v>0.73509876825237352</v>
      </c>
      <c r="J25" s="104">
        <f>IF(RES_hh_tes_in!J25=0,"",RES_hh_tes_in!J25/RES_hh_fec_in!J25)</f>
        <v>0.74178895001905587</v>
      </c>
      <c r="K25" s="104">
        <f>IF(RES_hh_tes_in!K25=0,"",RES_hh_tes_in!K25/RES_hh_fec_in!K25)</f>
        <v>0.73565411569566996</v>
      </c>
      <c r="L25" s="104">
        <f>IF(RES_hh_tes_in!L25=0,"",RES_hh_tes_in!L25/RES_hh_fec_in!L25)</f>
        <v>0.73367881354892028</v>
      </c>
      <c r="M25" s="104">
        <f>IF(RES_hh_tes_in!M25=0,"",RES_hh_tes_in!M25/RES_hh_fec_in!M25)</f>
        <v>0.73867280954255587</v>
      </c>
      <c r="N25" s="104">
        <f>IF(RES_hh_tes_in!N25=0,"",RES_hh_tes_in!N25/RES_hh_fec_in!N25)</f>
        <v>0.74226033196325769</v>
      </c>
      <c r="O25" s="104">
        <f>IF(RES_hh_tes_in!O25=0,"",RES_hh_tes_in!O25/RES_hh_fec_in!O25)</f>
        <v>0.74444668015324711</v>
      </c>
      <c r="P25" s="104">
        <f>IF(RES_hh_tes_in!P25=0,"",RES_hh_tes_in!P25/RES_hh_fec_in!P25)</f>
        <v>0.74302624503024672</v>
      </c>
      <c r="Q25" s="104">
        <f>IF(RES_hh_tes_in!Q25=0,"",RES_hh_tes_in!Q25/RES_hh_fec_in!Q25)</f>
        <v>0.74640785918287345</v>
      </c>
    </row>
    <row r="26" spans="1:17" ht="12" customHeight="1" x14ac:dyDescent="0.25">
      <c r="A26" s="49" t="s">
        <v>59</v>
      </c>
      <c r="B26" s="101"/>
      <c r="C26" s="101" t="str">
        <f>IF(RES_hh_tes_in!C26=0,"",RES_hh_tes_in!C26/RES_hh_fec_in!C26)</f>
        <v/>
      </c>
      <c r="D26" s="101" t="str">
        <f>IF(RES_hh_tes_in!D26=0,"",RES_hh_tes_in!D26/RES_hh_fec_in!D26)</f>
        <v/>
      </c>
      <c r="E26" s="101" t="str">
        <f>IF(RES_hh_tes_in!E26=0,"",RES_hh_tes_in!E26/RES_hh_fec_in!E26)</f>
        <v/>
      </c>
      <c r="F26" s="101" t="str">
        <f>IF(RES_hh_tes_in!F26=0,"",RES_hh_tes_in!F26/RES_hh_fec_in!F26)</f>
        <v/>
      </c>
      <c r="G26" s="101" t="str">
        <f>IF(RES_hh_tes_in!G26=0,"",RES_hh_tes_in!G26/RES_hh_fec_in!G26)</f>
        <v/>
      </c>
      <c r="H26" s="101" t="str">
        <f>IF(RES_hh_tes_in!H26=0,"",RES_hh_tes_in!H26/RES_hh_fec_in!H26)</f>
        <v/>
      </c>
      <c r="I26" s="101" t="str">
        <f>IF(RES_hh_tes_in!I26=0,"",RES_hh_tes_in!I26/RES_hh_fec_in!I26)</f>
        <v/>
      </c>
      <c r="J26" s="101" t="str">
        <f>IF(RES_hh_tes_in!J26=0,"",RES_hh_tes_in!J26/RES_hh_fec_in!J26)</f>
        <v/>
      </c>
      <c r="K26" s="101" t="str">
        <f>IF(RES_hh_tes_in!K26=0,"",RES_hh_tes_in!K26/RES_hh_fec_in!K26)</f>
        <v/>
      </c>
      <c r="L26" s="101" t="str">
        <f>IF(RES_hh_tes_in!L26=0,"",RES_hh_tes_in!L26/RES_hh_fec_in!L26)</f>
        <v/>
      </c>
      <c r="M26" s="101" t="str">
        <f>IF(RES_hh_tes_in!M26=0,"",RES_hh_tes_in!M26/RES_hh_fec_in!M26)</f>
        <v/>
      </c>
      <c r="N26" s="101" t="str">
        <f>IF(RES_hh_tes_in!N26=0,"",RES_hh_tes_in!N26/RES_hh_fec_in!N26)</f>
        <v/>
      </c>
      <c r="O26" s="101" t="str">
        <f>IF(RES_hh_tes_in!O26=0,"",RES_hh_tes_in!O26/RES_hh_fec_in!O26)</f>
        <v/>
      </c>
      <c r="P26" s="101" t="str">
        <f>IF(RES_hh_tes_in!P26=0,"",RES_hh_tes_in!P26/RES_hh_fec_in!P26)</f>
        <v/>
      </c>
      <c r="Q26" s="101" t="str">
        <f>IF(RES_hh_tes_in!Q26=0,"",RES_hh_tes_in!Q26/RES_hh_fec_in!Q26)</f>
        <v/>
      </c>
    </row>
    <row r="27" spans="1:17" ht="12.95" customHeight="1" x14ac:dyDescent="0.25">
      <c r="A27" s="89" t="s">
        <v>62</v>
      </c>
      <c r="B27" s="103"/>
      <c r="C27" s="103">
        <f>IF(RES_hh_tes_in!C27=0,"",RES_hh_tes_in!C27/RES_hh_fec_in!C27)</f>
        <v>0.78352726735490907</v>
      </c>
      <c r="D27" s="103">
        <f>IF(RES_hh_tes_in!D27=0,"",RES_hh_tes_in!D27/RES_hh_fec_in!D27)</f>
        <v>0.78104133584938429</v>
      </c>
      <c r="E27" s="103">
        <f>IF(RES_hh_tes_in!E27=0,"",RES_hh_tes_in!E27/RES_hh_fec_in!E27)</f>
        <v>0.76709566421022524</v>
      </c>
      <c r="F27" s="103">
        <f>IF(RES_hh_tes_in!F27=0,"",RES_hh_tes_in!F27/RES_hh_fec_in!F27)</f>
        <v>0.76872687932135175</v>
      </c>
      <c r="G27" s="103">
        <f>IF(RES_hh_tes_in!G27=0,"",RES_hh_tes_in!G27/RES_hh_fec_in!G27)</f>
        <v>0.78414448571805673</v>
      </c>
      <c r="H27" s="103">
        <f>IF(RES_hh_tes_in!H27=0,"",RES_hh_tes_in!H27/RES_hh_fec_in!H27)</f>
        <v>0.7946499754688221</v>
      </c>
      <c r="I27" s="103">
        <f>IF(RES_hh_tes_in!I27=0,"",RES_hh_tes_in!I27/RES_hh_fec_in!I27)</f>
        <v>0.79712151891205729</v>
      </c>
      <c r="J27" s="103">
        <f>IF(RES_hh_tes_in!J27=0,"",RES_hh_tes_in!J27/RES_hh_fec_in!J27)</f>
        <v>0.81178943048156071</v>
      </c>
      <c r="K27" s="103">
        <f>IF(RES_hh_tes_in!K27=0,"",RES_hh_tes_in!K27/RES_hh_fec_in!K27)</f>
        <v>0.81102848005865025</v>
      </c>
      <c r="L27" s="103">
        <f>IF(RES_hh_tes_in!L27=0,"",RES_hh_tes_in!L27/RES_hh_fec_in!L27)</f>
        <v>0.79806693031679954</v>
      </c>
      <c r="M27" s="103">
        <f>IF(RES_hh_tes_in!M27=0,"",RES_hh_tes_in!M27/RES_hh_fec_in!M27)</f>
        <v>0.80389791597951077</v>
      </c>
      <c r="N27" s="103">
        <f>IF(RES_hh_tes_in!N27=0,"",RES_hh_tes_in!N27/RES_hh_fec_in!N27)</f>
        <v>0.8470933578439801</v>
      </c>
      <c r="O27" s="103">
        <f>IF(RES_hh_tes_in!O27=0,"",RES_hh_tes_in!O27/RES_hh_fec_in!O27)</f>
        <v>0.8377073582189275</v>
      </c>
      <c r="P27" s="103">
        <f>IF(RES_hh_tes_in!P27=0,"",RES_hh_tes_in!P27/RES_hh_fec_in!P27)</f>
        <v>0.79706289141208964</v>
      </c>
      <c r="Q27" s="103">
        <f>IF(RES_hh_tes_in!Q27=0,"",RES_hh_tes_in!Q27/RES_hh_fec_in!Q27)</f>
        <v>0.80825526907572431</v>
      </c>
    </row>
    <row r="28" spans="1:17" ht="12" customHeight="1" x14ac:dyDescent="0.25">
      <c r="A28" s="87" t="s">
        <v>58</v>
      </c>
      <c r="B28" s="102"/>
      <c r="C28" s="102" t="str">
        <f>IF(RES_hh_tes_in!C28=0,"",RES_hh_tes_in!C28/RES_hh_fec_in!C28)</f>
        <v/>
      </c>
      <c r="D28" s="102" t="str">
        <f>IF(RES_hh_tes_in!D28=0,"",RES_hh_tes_in!D28/RES_hh_fec_in!D28)</f>
        <v/>
      </c>
      <c r="E28" s="102" t="str">
        <f>IF(RES_hh_tes_in!E28=0,"",RES_hh_tes_in!E28/RES_hh_fec_in!E28)</f>
        <v/>
      </c>
      <c r="F28" s="102" t="str">
        <f>IF(RES_hh_tes_in!F28=0,"",RES_hh_tes_in!F28/RES_hh_fec_in!F28)</f>
        <v/>
      </c>
      <c r="G28" s="102" t="str">
        <f>IF(RES_hh_tes_in!G28=0,"",RES_hh_tes_in!G28/RES_hh_fec_in!G28)</f>
        <v/>
      </c>
      <c r="H28" s="102" t="str">
        <f>IF(RES_hh_tes_in!H28=0,"",RES_hh_tes_in!H28/RES_hh_fec_in!H28)</f>
        <v/>
      </c>
      <c r="I28" s="102" t="str">
        <f>IF(RES_hh_tes_in!I28=0,"",RES_hh_tes_in!I28/RES_hh_fec_in!I28)</f>
        <v/>
      </c>
      <c r="J28" s="102" t="str">
        <f>IF(RES_hh_tes_in!J28=0,"",RES_hh_tes_in!J28/RES_hh_fec_in!J28)</f>
        <v/>
      </c>
      <c r="K28" s="102" t="str">
        <f>IF(RES_hh_tes_in!K28=0,"",RES_hh_tes_in!K28/RES_hh_fec_in!K28)</f>
        <v/>
      </c>
      <c r="L28" s="102" t="str">
        <f>IF(RES_hh_tes_in!L28=0,"",RES_hh_tes_in!L28/RES_hh_fec_in!L28)</f>
        <v/>
      </c>
      <c r="M28" s="102" t="str">
        <f>IF(RES_hh_tes_in!M28=0,"",RES_hh_tes_in!M28/RES_hh_fec_in!M28)</f>
        <v/>
      </c>
      <c r="N28" s="102" t="str">
        <f>IF(RES_hh_tes_in!N28=0,"",RES_hh_tes_in!N28/RES_hh_fec_in!N28)</f>
        <v/>
      </c>
      <c r="O28" s="102" t="str">
        <f>IF(RES_hh_tes_in!O28=0,"",RES_hh_tes_in!O28/RES_hh_fec_in!O28)</f>
        <v/>
      </c>
      <c r="P28" s="102" t="str">
        <f>IF(RES_hh_tes_in!P28=0,"",RES_hh_tes_in!P28/RES_hh_fec_in!P28)</f>
        <v/>
      </c>
      <c r="Q28" s="102" t="str">
        <f>IF(RES_hh_tes_in!Q28=0,"",RES_hh_tes_in!Q28/RES_hh_fec_in!Q28)</f>
        <v/>
      </c>
    </row>
    <row r="29" spans="1:17" s="28" customFormat="1" ht="12" customHeight="1" x14ac:dyDescent="0.25">
      <c r="A29" s="87" t="s">
        <v>84</v>
      </c>
      <c r="B29" s="102"/>
      <c r="C29" s="102" t="str">
        <f>IF(RES_hh_tes_in!C29=0,"",RES_hh_tes_in!C29/RES_hh_fec_in!C29)</f>
        <v/>
      </c>
      <c r="D29" s="102" t="str">
        <f>IF(RES_hh_tes_in!D29=0,"",RES_hh_tes_in!D29/RES_hh_fec_in!D29)</f>
        <v/>
      </c>
      <c r="E29" s="102" t="str">
        <f>IF(RES_hh_tes_in!E29=0,"",RES_hh_tes_in!E29/RES_hh_fec_in!E29)</f>
        <v/>
      </c>
      <c r="F29" s="102" t="str">
        <f>IF(RES_hh_tes_in!F29=0,"",RES_hh_tes_in!F29/RES_hh_fec_in!F29)</f>
        <v/>
      </c>
      <c r="G29" s="102" t="str">
        <f>IF(RES_hh_tes_in!G29=0,"",RES_hh_tes_in!G29/RES_hh_fec_in!G29)</f>
        <v/>
      </c>
      <c r="H29" s="102" t="str">
        <f>IF(RES_hh_tes_in!H29=0,"",RES_hh_tes_in!H29/RES_hh_fec_in!H29)</f>
        <v/>
      </c>
      <c r="I29" s="102" t="str">
        <f>IF(RES_hh_tes_in!I29=0,"",RES_hh_tes_in!I29/RES_hh_fec_in!I29)</f>
        <v/>
      </c>
      <c r="J29" s="102" t="str">
        <f>IF(RES_hh_tes_in!J29=0,"",RES_hh_tes_in!J29/RES_hh_fec_in!J29)</f>
        <v/>
      </c>
      <c r="K29" s="102" t="str">
        <f>IF(RES_hh_tes_in!K29=0,"",RES_hh_tes_in!K29/RES_hh_fec_in!K29)</f>
        <v/>
      </c>
      <c r="L29" s="102" t="str">
        <f>IF(RES_hh_tes_in!L29=0,"",RES_hh_tes_in!L29/RES_hh_fec_in!L29)</f>
        <v/>
      </c>
      <c r="M29" s="102" t="str">
        <f>IF(RES_hh_tes_in!M29=0,"",RES_hh_tes_in!M29/RES_hh_fec_in!M29)</f>
        <v/>
      </c>
      <c r="N29" s="102" t="str">
        <f>IF(RES_hh_tes_in!N29=0,"",RES_hh_tes_in!N29/RES_hh_fec_in!N29)</f>
        <v/>
      </c>
      <c r="O29" s="102" t="str">
        <f>IF(RES_hh_tes_in!O29=0,"",RES_hh_tes_in!O29/RES_hh_fec_in!O29)</f>
        <v/>
      </c>
      <c r="P29" s="102" t="str">
        <f>IF(RES_hh_tes_in!P29=0,"",RES_hh_tes_in!P29/RES_hh_fec_in!P29)</f>
        <v/>
      </c>
      <c r="Q29" s="102" t="str">
        <f>IF(RES_hh_tes_in!Q29=0,"",RES_hh_tes_in!Q29/RES_hh_fec_in!Q29)</f>
        <v/>
      </c>
    </row>
    <row r="30" spans="1:17" ht="12" customHeight="1" x14ac:dyDescent="0.25">
      <c r="A30" s="87" t="s">
        <v>109</v>
      </c>
      <c r="B30" s="102"/>
      <c r="C30" s="102">
        <f>IF(RES_hh_tes_in!C30=0,"",RES_hh_tes_in!C30/RES_hh_fec_in!C30)</f>
        <v>0.4859519791459958</v>
      </c>
      <c r="D30" s="102">
        <f>IF(RES_hh_tes_in!D30=0,"",RES_hh_tes_in!D30/RES_hh_fec_in!D30)</f>
        <v>0.49122532303283789</v>
      </c>
      <c r="E30" s="102">
        <f>IF(RES_hh_tes_in!E30=0,"",RES_hh_tes_in!E30/RES_hh_fec_in!E30)</f>
        <v>0.49633992443072428</v>
      </c>
      <c r="F30" s="102">
        <f>IF(RES_hh_tes_in!F30=0,"",RES_hh_tes_in!F30/RES_hh_fec_in!F30)</f>
        <v>0.50122689726993674</v>
      </c>
      <c r="G30" s="102">
        <f>IF(RES_hh_tes_in!G30=0,"",RES_hh_tes_in!G30/RES_hh_fec_in!G30)</f>
        <v>0.50636591073035953</v>
      </c>
      <c r="H30" s="102">
        <f>IF(RES_hh_tes_in!H30=0,"",RES_hh_tes_in!H30/RES_hh_fec_in!H30)</f>
        <v>0.51203883733172351</v>
      </c>
      <c r="I30" s="102">
        <f>IF(RES_hh_tes_in!I30=0,"",RES_hh_tes_in!I30/RES_hh_fec_in!I30)</f>
        <v>0.51705487534696726</v>
      </c>
      <c r="J30" s="102">
        <f>IF(RES_hh_tes_in!J30=0,"",RES_hh_tes_in!J30/RES_hh_fec_in!J30)</f>
        <v>0.52287044663422877</v>
      </c>
      <c r="K30" s="102">
        <f>IF(RES_hh_tes_in!K30=0,"",RES_hh_tes_in!K30/RES_hh_fec_in!K30)</f>
        <v>0.5224131649992636</v>
      </c>
      <c r="L30" s="102">
        <f>IF(RES_hh_tes_in!L30=0,"",RES_hh_tes_in!L30/RES_hh_fec_in!L30)</f>
        <v>0.52025287230094586</v>
      </c>
      <c r="M30" s="102">
        <f>IF(RES_hh_tes_in!M30=0,"",RES_hh_tes_in!M30/RES_hh_fec_in!M30)</f>
        <v>0.52101722322026456</v>
      </c>
      <c r="N30" s="102" t="str">
        <f>IF(RES_hh_tes_in!N30=0,"",RES_hh_tes_in!N30/RES_hh_fec_in!N30)</f>
        <v/>
      </c>
      <c r="O30" s="102">
        <f>IF(RES_hh_tes_in!O30=0,"",RES_hh_tes_in!O30/RES_hh_fec_in!O30)</f>
        <v>0.52105728073055979</v>
      </c>
      <c r="P30" s="102">
        <f>IF(RES_hh_tes_in!P30=0,"",RES_hh_tes_in!P30/RES_hh_fec_in!P30)</f>
        <v>0.52066490068803051</v>
      </c>
      <c r="Q30" s="102">
        <f>IF(RES_hh_tes_in!Q30=0,"",RES_hh_tes_in!Q30/RES_hh_fec_in!Q30)</f>
        <v>0.52103369376837105</v>
      </c>
    </row>
    <row r="31" spans="1:17" ht="12" customHeight="1" x14ac:dyDescent="0.25">
      <c r="A31" s="87" t="s">
        <v>55</v>
      </c>
      <c r="B31" s="102"/>
      <c r="C31" s="102" t="str">
        <f>IF(RES_hh_tes_in!C31=0,"",RES_hh_tes_in!C31/RES_hh_fec_in!C31)</f>
        <v/>
      </c>
      <c r="D31" s="102" t="str">
        <f>IF(RES_hh_tes_in!D31=0,"",RES_hh_tes_in!D31/RES_hh_fec_in!D31)</f>
        <v/>
      </c>
      <c r="E31" s="102" t="str">
        <f>IF(RES_hh_tes_in!E31=0,"",RES_hh_tes_in!E31/RES_hh_fec_in!E31)</f>
        <v/>
      </c>
      <c r="F31" s="102" t="str">
        <f>IF(RES_hh_tes_in!F31=0,"",RES_hh_tes_in!F31/RES_hh_fec_in!F31)</f>
        <v/>
      </c>
      <c r="G31" s="102" t="str">
        <f>IF(RES_hh_tes_in!G31=0,"",RES_hh_tes_in!G31/RES_hh_fec_in!G31)</f>
        <v/>
      </c>
      <c r="H31" s="102" t="str">
        <f>IF(RES_hh_tes_in!H31=0,"",RES_hh_tes_in!H31/RES_hh_fec_in!H31)</f>
        <v/>
      </c>
      <c r="I31" s="102" t="str">
        <f>IF(RES_hh_tes_in!I31=0,"",RES_hh_tes_in!I31/RES_hh_fec_in!I31)</f>
        <v/>
      </c>
      <c r="J31" s="102" t="str">
        <f>IF(RES_hh_tes_in!J31=0,"",RES_hh_tes_in!J31/RES_hh_fec_in!J31)</f>
        <v/>
      </c>
      <c r="K31" s="102" t="str">
        <f>IF(RES_hh_tes_in!K31=0,"",RES_hh_tes_in!K31/RES_hh_fec_in!K31)</f>
        <v/>
      </c>
      <c r="L31" s="102" t="str">
        <f>IF(RES_hh_tes_in!L31=0,"",RES_hh_tes_in!L31/RES_hh_fec_in!L31)</f>
        <v/>
      </c>
      <c r="M31" s="102" t="str">
        <f>IF(RES_hh_tes_in!M31=0,"",RES_hh_tes_in!M31/RES_hh_fec_in!M31)</f>
        <v/>
      </c>
      <c r="N31" s="102" t="str">
        <f>IF(RES_hh_tes_in!N31=0,"",RES_hh_tes_in!N31/RES_hh_fec_in!N31)</f>
        <v/>
      </c>
      <c r="O31" s="102" t="str">
        <f>IF(RES_hh_tes_in!O31=0,"",RES_hh_tes_in!O31/RES_hh_fec_in!O31)</f>
        <v/>
      </c>
      <c r="P31" s="102" t="str">
        <f>IF(RES_hh_tes_in!P31=0,"",RES_hh_tes_in!P31/RES_hh_fec_in!P31)</f>
        <v/>
      </c>
      <c r="Q31" s="102" t="str">
        <f>IF(RES_hh_tes_in!Q31=0,"",RES_hh_tes_in!Q31/RES_hh_fec_in!Q31)</f>
        <v/>
      </c>
    </row>
    <row r="32" spans="1:17" ht="12" customHeight="1" x14ac:dyDescent="0.25">
      <c r="A32" s="49" t="s">
        <v>60</v>
      </c>
      <c r="B32" s="101"/>
      <c r="C32" s="101">
        <f>IF(RES_hh_tes_in!C32=0,"",RES_hh_tes_in!C32/RES_hh_fec_in!C32)</f>
        <v>0.81844479720837926</v>
      </c>
      <c r="D32" s="101">
        <f>IF(RES_hh_tes_in!D32=0,"",RES_hh_tes_in!D32/RES_hh_fec_in!D32)</f>
        <v>0.8215746468681645</v>
      </c>
      <c r="E32" s="101">
        <f>IF(RES_hh_tes_in!E32=0,"",RES_hh_tes_in!E32/RES_hh_fec_in!E32)</f>
        <v>0.82496335719634728</v>
      </c>
      <c r="F32" s="101">
        <f>IF(RES_hh_tes_in!F32=0,"",RES_hh_tes_in!F32/RES_hh_fec_in!F32)</f>
        <v>0.82816389955549652</v>
      </c>
      <c r="G32" s="101">
        <f>IF(RES_hh_tes_in!G32=0,"",RES_hh_tes_in!G32/RES_hh_fec_in!G32)</f>
        <v>0.83192342804241781</v>
      </c>
      <c r="H32" s="101">
        <f>IF(RES_hh_tes_in!H32=0,"",RES_hh_tes_in!H32/RES_hh_fec_in!H32)</f>
        <v>0.83353016651514478</v>
      </c>
      <c r="I32" s="101">
        <f>IF(RES_hh_tes_in!I32=0,"",RES_hh_tes_in!I32/RES_hh_fec_in!I32)</f>
        <v>0.83634811027951272</v>
      </c>
      <c r="J32" s="101">
        <f>IF(RES_hh_tes_in!J32=0,"",RES_hh_tes_in!J32/RES_hh_fec_in!J32)</f>
        <v>0.84224170935696674</v>
      </c>
      <c r="K32" s="101">
        <f>IF(RES_hh_tes_in!K32=0,"",RES_hh_tes_in!K32/RES_hh_fec_in!K32)</f>
        <v>0.84396353528494517</v>
      </c>
      <c r="L32" s="101">
        <f>IF(RES_hh_tes_in!L32=0,"",RES_hh_tes_in!L32/RES_hh_fec_in!L32)</f>
        <v>0.84362278314609185</v>
      </c>
      <c r="M32" s="101">
        <f>IF(RES_hh_tes_in!M32=0,"",RES_hh_tes_in!M32/RES_hh_fec_in!M32)</f>
        <v>0.84483542517697741</v>
      </c>
      <c r="N32" s="101">
        <f>IF(RES_hh_tes_in!N32=0,"",RES_hh_tes_in!N32/RES_hh_fec_in!N32)</f>
        <v>0.8470933578439801</v>
      </c>
      <c r="O32" s="101">
        <f>IF(RES_hh_tes_in!O32=0,"",RES_hh_tes_in!O32/RES_hh_fec_in!O32)</f>
        <v>0.84595113528876997</v>
      </c>
      <c r="P32" s="101">
        <f>IF(RES_hh_tes_in!P32=0,"",RES_hh_tes_in!P32/RES_hh_fec_in!P32)</f>
        <v>0.84620235510867126</v>
      </c>
      <c r="Q32" s="101">
        <f>IF(RES_hh_tes_in!Q32=0,"",RES_hh_tes_in!Q32/RES_hh_fec_in!Q32)</f>
        <v>0.84675812284490204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121</v>
      </c>
      <c r="B3" s="100"/>
      <c r="C3" s="100">
        <f t="shared" ref="C3:Q3" si="0">SUM(C4,C15,C17,C27)</f>
        <v>8.3809822471446385</v>
      </c>
      <c r="D3" s="100">
        <f t="shared" si="0"/>
        <v>17.751757394362151</v>
      </c>
      <c r="E3" s="100">
        <f t="shared" si="0"/>
        <v>18.790801796847695</v>
      </c>
      <c r="F3" s="100">
        <f t="shared" si="0"/>
        <v>16.413934530351977</v>
      </c>
      <c r="G3" s="100">
        <f t="shared" si="0"/>
        <v>18.051416155374501</v>
      </c>
      <c r="H3" s="100">
        <f t="shared" si="0"/>
        <v>43.591438821756725</v>
      </c>
      <c r="I3" s="100">
        <f t="shared" si="0"/>
        <v>27.701892970515384</v>
      </c>
      <c r="J3" s="100">
        <f t="shared" si="0"/>
        <v>14.505208400651631</v>
      </c>
      <c r="K3" s="100">
        <f t="shared" si="0"/>
        <v>12.207451396207656</v>
      </c>
      <c r="L3" s="100">
        <f t="shared" si="0"/>
        <v>50.162221512259315</v>
      </c>
      <c r="M3" s="100">
        <f t="shared" si="0"/>
        <v>21.442304573393127</v>
      </c>
      <c r="N3" s="100">
        <f t="shared" si="0"/>
        <v>7.37138314993663</v>
      </c>
      <c r="O3" s="100">
        <f t="shared" si="0"/>
        <v>12.988963082728706</v>
      </c>
      <c r="P3" s="100">
        <f t="shared" si="0"/>
        <v>8.5654042584079679</v>
      </c>
      <c r="Q3" s="100">
        <f t="shared" si="0"/>
        <v>11.507764008060489</v>
      </c>
    </row>
    <row r="4" spans="1:17" ht="12.95" customHeight="1" x14ac:dyDescent="0.25">
      <c r="A4" s="89" t="s">
        <v>65</v>
      </c>
      <c r="B4" s="96"/>
      <c r="C4" s="96">
        <f t="shared" ref="C4:Q4" si="1">SUM(C5:C14)</f>
        <v>6.9164215729026726</v>
      </c>
      <c r="D4" s="96">
        <f t="shared" si="1"/>
        <v>15.384261689008596</v>
      </c>
      <c r="E4" s="96">
        <f t="shared" si="1"/>
        <v>15.50841731610479</v>
      </c>
      <c r="F4" s="96">
        <f t="shared" si="1"/>
        <v>13.468767418635121</v>
      </c>
      <c r="G4" s="96">
        <f t="shared" si="1"/>
        <v>15.101736195272165</v>
      </c>
      <c r="H4" s="96">
        <f t="shared" si="1"/>
        <v>38.460613578510021</v>
      </c>
      <c r="I4" s="96">
        <f t="shared" si="1"/>
        <v>23.42554976525032</v>
      </c>
      <c r="J4" s="96">
        <f t="shared" si="1"/>
        <v>11.857256885199964</v>
      </c>
      <c r="K4" s="96">
        <f t="shared" si="1"/>
        <v>10.129543469755163</v>
      </c>
      <c r="L4" s="96">
        <f t="shared" si="1"/>
        <v>40.977699024913775</v>
      </c>
      <c r="M4" s="96">
        <f t="shared" si="1"/>
        <v>18.600782767802041</v>
      </c>
      <c r="N4" s="96">
        <f t="shared" si="1"/>
        <v>6.3523365807682808</v>
      </c>
      <c r="O4" s="96">
        <f t="shared" si="1"/>
        <v>10.719609787949224</v>
      </c>
      <c r="P4" s="96">
        <f t="shared" si="1"/>
        <v>6.3026428625397557</v>
      </c>
      <c r="Q4" s="96">
        <f t="shared" si="1"/>
        <v>8.6658428109930874</v>
      </c>
    </row>
    <row r="5" spans="1:17" ht="12" customHeight="1" x14ac:dyDescent="0.25">
      <c r="A5" s="87" t="s">
        <v>58</v>
      </c>
      <c r="B5" s="95"/>
      <c r="C5" s="95">
        <v>2.3705206892697128</v>
      </c>
      <c r="D5" s="95">
        <v>10.497147817387336</v>
      </c>
      <c r="E5" s="95">
        <v>8.6564196524293013</v>
      </c>
      <c r="F5" s="95">
        <v>2.5387876918240222</v>
      </c>
      <c r="G5" s="95">
        <v>6.2843330047635124</v>
      </c>
      <c r="H5" s="95">
        <v>28.382456795320024</v>
      </c>
      <c r="I5" s="95">
        <v>11.65605332583308</v>
      </c>
      <c r="J5" s="95">
        <v>4.1558498328389843</v>
      </c>
      <c r="K5" s="95">
        <v>2.8430793844858999</v>
      </c>
      <c r="L5" s="95">
        <v>25.735468844352376</v>
      </c>
      <c r="M5" s="95">
        <v>11.717691207510338</v>
      </c>
      <c r="N5" s="95">
        <v>2.6216031941259481</v>
      </c>
      <c r="O5" s="95">
        <v>9.3850065716964863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/>
      <c r="C7" s="95">
        <v>0</v>
      </c>
      <c r="D7" s="95">
        <v>0</v>
      </c>
      <c r="E7" s="95">
        <v>0</v>
      </c>
      <c r="F7" s="95">
        <v>0</v>
      </c>
      <c r="G7" s="95">
        <v>1.2564626773343353</v>
      </c>
      <c r="H7" s="95">
        <v>1.9871894704310391E-3</v>
      </c>
      <c r="I7" s="95">
        <v>6.6562713986039277E-3</v>
      </c>
      <c r="J7" s="95">
        <v>1.3172960024864524</v>
      </c>
      <c r="K7" s="95">
        <v>1.2039087180753352</v>
      </c>
      <c r="L7" s="95">
        <v>5.3159260077735322</v>
      </c>
      <c r="M7" s="95">
        <v>1.6109703288415824</v>
      </c>
      <c r="N7" s="95">
        <v>3.7307333866423327</v>
      </c>
      <c r="O7" s="95">
        <v>3.361412812202078E-3</v>
      </c>
      <c r="P7" s="95">
        <v>0</v>
      </c>
      <c r="Q7" s="95">
        <v>0</v>
      </c>
    </row>
    <row r="8" spans="1:17" ht="12" customHeight="1" x14ac:dyDescent="0.25">
      <c r="A8" s="87" t="s">
        <v>109</v>
      </c>
      <c r="B8" s="95"/>
      <c r="C8" s="95">
        <v>4.5459008836329602</v>
      </c>
      <c r="D8" s="95">
        <v>4.8871138716212599</v>
      </c>
      <c r="E8" s="95">
        <v>6.8519976636754887</v>
      </c>
      <c r="F8" s="95">
        <v>10.929979726811098</v>
      </c>
      <c r="G8" s="95">
        <v>7.5609405131743177</v>
      </c>
      <c r="H8" s="95">
        <v>10.07616959371957</v>
      </c>
      <c r="I8" s="95">
        <v>11.762840168018636</v>
      </c>
      <c r="J8" s="95">
        <v>6.3841110498745275</v>
      </c>
      <c r="K8" s="95">
        <v>6.0825553671939279</v>
      </c>
      <c r="L8" s="95">
        <v>9.926304172787864</v>
      </c>
      <c r="M8" s="95">
        <v>5.2721212314501207</v>
      </c>
      <c r="N8" s="95">
        <v>0</v>
      </c>
      <c r="O8" s="95">
        <v>1.3312418034405356</v>
      </c>
      <c r="P8" s="95">
        <v>6.3026428625397557</v>
      </c>
      <c r="Q8" s="95">
        <v>8.6658428109930874</v>
      </c>
    </row>
    <row r="9" spans="1:17" ht="12" customHeight="1" x14ac:dyDescent="0.25">
      <c r="A9" s="87" t="s">
        <v>55</v>
      </c>
      <c r="B9" s="95"/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0</v>
      </c>
      <c r="D11" s="95">
        <v>0</v>
      </c>
      <c r="E11" s="95">
        <v>0</v>
      </c>
      <c r="F11" s="95">
        <v>0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0</v>
      </c>
      <c r="M11" s="95">
        <v>0</v>
      </c>
      <c r="N11" s="95">
        <v>0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/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/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</row>
    <row r="14" spans="1:17" ht="12" customHeight="1" x14ac:dyDescent="0.25">
      <c r="A14" s="99" t="s">
        <v>117</v>
      </c>
      <c r="B14" s="98"/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0</v>
      </c>
    </row>
    <row r="15" spans="1:17" ht="12.95" customHeight="1" x14ac:dyDescent="0.25">
      <c r="A15" s="89" t="s">
        <v>112</v>
      </c>
      <c r="B15" s="96"/>
      <c r="C15" s="96">
        <f t="shared" ref="C15:Q15" si="2">C16</f>
        <v>0</v>
      </c>
      <c r="D15" s="96">
        <f t="shared" si="2"/>
        <v>0</v>
      </c>
      <c r="E15" s="96">
        <f t="shared" si="2"/>
        <v>0</v>
      </c>
      <c r="F15" s="96">
        <f t="shared" si="2"/>
        <v>0</v>
      </c>
      <c r="G15" s="96">
        <f t="shared" si="2"/>
        <v>0</v>
      </c>
      <c r="H15" s="96">
        <f t="shared" si="2"/>
        <v>0</v>
      </c>
      <c r="I15" s="96">
        <f t="shared" si="2"/>
        <v>0</v>
      </c>
      <c r="J15" s="96">
        <f t="shared" si="2"/>
        <v>0</v>
      </c>
      <c r="K15" s="96">
        <f t="shared" si="2"/>
        <v>0</v>
      </c>
      <c r="L15" s="96">
        <f t="shared" si="2"/>
        <v>0</v>
      </c>
      <c r="M15" s="96">
        <f t="shared" si="2"/>
        <v>0</v>
      </c>
      <c r="N15" s="96">
        <f t="shared" si="2"/>
        <v>0</v>
      </c>
      <c r="O15" s="96">
        <f t="shared" si="2"/>
        <v>0</v>
      </c>
      <c r="P15" s="96">
        <f t="shared" si="2"/>
        <v>0</v>
      </c>
      <c r="Q15" s="96">
        <f t="shared" si="2"/>
        <v>0</v>
      </c>
    </row>
    <row r="16" spans="1:17" ht="12" customHeight="1" x14ac:dyDescent="0.25">
      <c r="A16" s="87" t="s">
        <v>111</v>
      </c>
      <c r="B16" s="97"/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</row>
    <row r="17" spans="1:17" ht="12.95" customHeight="1" x14ac:dyDescent="0.25">
      <c r="A17" s="89" t="s">
        <v>63</v>
      </c>
      <c r="B17" s="96"/>
      <c r="C17" s="96">
        <f t="shared" ref="C17:Q17" si="3">SUM(C18:C26)</f>
        <v>1.0271583055125326</v>
      </c>
      <c r="D17" s="96">
        <f t="shared" si="3"/>
        <v>1.8592043950086219</v>
      </c>
      <c r="E17" s="96">
        <f t="shared" si="3"/>
        <v>2.5034468810658987</v>
      </c>
      <c r="F17" s="96">
        <f t="shared" si="3"/>
        <v>2.0811792552805017</v>
      </c>
      <c r="G17" s="96">
        <f t="shared" si="3"/>
        <v>2.2558816411620941</v>
      </c>
      <c r="H17" s="96">
        <f t="shared" si="3"/>
        <v>4.4953400606772949</v>
      </c>
      <c r="I17" s="96">
        <f t="shared" si="3"/>
        <v>3.6579059192680479</v>
      </c>
      <c r="J17" s="96">
        <f t="shared" si="3"/>
        <v>1.9288780953333839</v>
      </c>
      <c r="K17" s="96">
        <f t="shared" si="3"/>
        <v>1.3425856820206419</v>
      </c>
      <c r="L17" s="96">
        <f t="shared" si="3"/>
        <v>8.0441901257818191</v>
      </c>
      <c r="M17" s="96">
        <f t="shared" si="3"/>
        <v>2.164663363242644</v>
      </c>
      <c r="N17" s="96">
        <f t="shared" si="3"/>
        <v>1.0190465691683495</v>
      </c>
      <c r="O17" s="96">
        <f t="shared" si="3"/>
        <v>2.090980855459271</v>
      </c>
      <c r="P17" s="96">
        <f t="shared" si="3"/>
        <v>1.4247355816955105</v>
      </c>
      <c r="Q17" s="96">
        <f t="shared" si="3"/>
        <v>2.0380417281854362</v>
      </c>
    </row>
    <row r="18" spans="1:17" ht="12" customHeight="1" x14ac:dyDescent="0.25">
      <c r="A18" s="87" t="s">
        <v>58</v>
      </c>
      <c r="B18" s="95"/>
      <c r="C18" s="95">
        <v>0.35565291438127844</v>
      </c>
      <c r="D18" s="95">
        <v>1.0014542455410251</v>
      </c>
      <c r="E18" s="95">
        <v>1.1215829251696576</v>
      </c>
      <c r="F18" s="95">
        <v>0.14100158388705006</v>
      </c>
      <c r="G18" s="95">
        <v>0.86496561080079293</v>
      </c>
      <c r="H18" s="95">
        <v>3.2582548477624496</v>
      </c>
      <c r="I18" s="95">
        <v>1.7410570275691544</v>
      </c>
      <c r="J18" s="95">
        <v>0.80286177928798719</v>
      </c>
      <c r="K18" s="95">
        <v>0.19825887507804582</v>
      </c>
      <c r="L18" s="95">
        <v>5.1082796987619172</v>
      </c>
      <c r="M18" s="95">
        <v>1.7637864215952659</v>
      </c>
      <c r="N18" s="95">
        <v>0.22493109524951835</v>
      </c>
      <c r="O18" s="95">
        <v>1.8086816091891593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0</v>
      </c>
      <c r="D19" s="95">
        <v>0</v>
      </c>
      <c r="E19" s="95">
        <v>0</v>
      </c>
      <c r="F19" s="95">
        <v>0</v>
      </c>
      <c r="G19" s="95">
        <v>0</v>
      </c>
      <c r="H19" s="95">
        <v>0</v>
      </c>
      <c r="I19" s="95">
        <v>0</v>
      </c>
      <c r="J19" s="95">
        <v>0</v>
      </c>
      <c r="K19" s="95">
        <v>0</v>
      </c>
      <c r="L19" s="95">
        <v>0</v>
      </c>
      <c r="M19" s="95">
        <v>0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0</v>
      </c>
      <c r="D20" s="95">
        <v>0</v>
      </c>
      <c r="E20" s="95">
        <v>0</v>
      </c>
      <c r="F20" s="95">
        <v>0</v>
      </c>
      <c r="G20" s="95">
        <v>0.15645156454306228</v>
      </c>
      <c r="H20" s="95">
        <v>3.7878392479501937E-4</v>
      </c>
      <c r="I20" s="95">
        <v>1.3347617052470824E-3</v>
      </c>
      <c r="J20" s="95">
        <v>0.18616919831427853</v>
      </c>
      <c r="K20" s="95">
        <v>0.19911703582355253</v>
      </c>
      <c r="L20" s="95">
        <v>1.0746046697274865</v>
      </c>
      <c r="M20" s="95">
        <v>0.31868998500688328</v>
      </c>
      <c r="N20" s="95">
        <v>0.79411547391883108</v>
      </c>
      <c r="O20" s="95">
        <v>7.4750903793638801E-4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/>
      <c r="C21" s="95">
        <v>0.67150539113125418</v>
      </c>
      <c r="D21" s="95">
        <v>0.85775014946759665</v>
      </c>
      <c r="E21" s="95">
        <v>1.3818639558962413</v>
      </c>
      <c r="F21" s="95">
        <v>1.9401776713934518</v>
      </c>
      <c r="G21" s="95">
        <v>1.2344644658182389</v>
      </c>
      <c r="H21" s="95">
        <v>1.2367064289900505</v>
      </c>
      <c r="I21" s="95">
        <v>1.9155141299936462</v>
      </c>
      <c r="J21" s="95">
        <v>0.9398471177311184</v>
      </c>
      <c r="K21" s="95">
        <v>0.94520977111904347</v>
      </c>
      <c r="L21" s="95">
        <v>1.8613057572924159</v>
      </c>
      <c r="M21" s="95">
        <v>8.2186956640495093E-2</v>
      </c>
      <c r="N21" s="95">
        <v>0</v>
      </c>
      <c r="O21" s="95">
        <v>0.28155173723217547</v>
      </c>
      <c r="P21" s="95">
        <v>1.4247355816955105</v>
      </c>
      <c r="Q21" s="95">
        <v>2.0380417281854362</v>
      </c>
    </row>
    <row r="22" spans="1:17" ht="12" customHeight="1" x14ac:dyDescent="0.25">
      <c r="A22" s="87" t="s">
        <v>55</v>
      </c>
      <c r="B22" s="95"/>
      <c r="C22" s="95">
        <v>0</v>
      </c>
      <c r="D22" s="95">
        <v>0</v>
      </c>
      <c r="E22" s="95">
        <v>0</v>
      </c>
      <c r="F22" s="95">
        <v>0</v>
      </c>
      <c r="G22" s="95">
        <v>0</v>
      </c>
      <c r="H22" s="95">
        <v>0</v>
      </c>
      <c r="I22" s="95">
        <v>0</v>
      </c>
      <c r="J22" s="95">
        <v>0</v>
      </c>
      <c r="K22" s="95">
        <v>0</v>
      </c>
      <c r="L22" s="95">
        <v>0</v>
      </c>
      <c r="M22" s="95">
        <v>0</v>
      </c>
      <c r="N22" s="95">
        <v>0</v>
      </c>
      <c r="O22" s="95">
        <v>0</v>
      </c>
      <c r="P22" s="95">
        <v>0</v>
      </c>
      <c r="Q22" s="95">
        <v>0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0</v>
      </c>
      <c r="M24" s="95">
        <v>0</v>
      </c>
      <c r="N24" s="95">
        <v>0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/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/>
      <c r="C27" s="96">
        <f t="shared" ref="C27:Q27" si="4">SUM(C28:C32)</f>
        <v>0.437402368729433</v>
      </c>
      <c r="D27" s="96">
        <f t="shared" si="4"/>
        <v>0.50829131034493213</v>
      </c>
      <c r="E27" s="96">
        <f t="shared" si="4"/>
        <v>0.77893759967700738</v>
      </c>
      <c r="F27" s="96">
        <f t="shared" si="4"/>
        <v>0.86398785643635412</v>
      </c>
      <c r="G27" s="96">
        <f t="shared" si="4"/>
        <v>0.6937983189402418</v>
      </c>
      <c r="H27" s="96">
        <f t="shared" si="4"/>
        <v>0.63548518256940933</v>
      </c>
      <c r="I27" s="96">
        <f t="shared" si="4"/>
        <v>0.61843728599701597</v>
      </c>
      <c r="J27" s="96">
        <f t="shared" si="4"/>
        <v>0.71907342011828335</v>
      </c>
      <c r="K27" s="96">
        <f t="shared" si="4"/>
        <v>0.73532224443185135</v>
      </c>
      <c r="L27" s="96">
        <f t="shared" si="4"/>
        <v>1.1403323615637251</v>
      </c>
      <c r="M27" s="96">
        <f t="shared" si="4"/>
        <v>0.67685844234844228</v>
      </c>
      <c r="N27" s="96">
        <f t="shared" si="4"/>
        <v>0</v>
      </c>
      <c r="O27" s="96">
        <f t="shared" si="4"/>
        <v>0.17837243932020988</v>
      </c>
      <c r="P27" s="96">
        <f t="shared" si="4"/>
        <v>0.83802581417270228</v>
      </c>
      <c r="Q27" s="96">
        <f t="shared" si="4"/>
        <v>0.80387946888196438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</v>
      </c>
      <c r="D29" s="95">
        <v>0</v>
      </c>
      <c r="E29" s="95">
        <v>0</v>
      </c>
      <c r="F29" s="95">
        <v>0</v>
      </c>
      <c r="G29" s="95">
        <v>0</v>
      </c>
      <c r="H29" s="95">
        <v>0</v>
      </c>
      <c r="I29" s="95">
        <v>0</v>
      </c>
      <c r="J29" s="95">
        <v>0</v>
      </c>
      <c r="K29" s="95">
        <v>0</v>
      </c>
      <c r="L29" s="95">
        <v>0</v>
      </c>
      <c r="M29" s="95">
        <v>0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0.437402368729433</v>
      </c>
      <c r="D30" s="95">
        <v>0.50829131034493213</v>
      </c>
      <c r="E30" s="95">
        <v>0.77893759967700738</v>
      </c>
      <c r="F30" s="95">
        <v>0.86398785643635412</v>
      </c>
      <c r="G30" s="95">
        <v>0.6937983189402418</v>
      </c>
      <c r="H30" s="95">
        <v>0.63548518256940933</v>
      </c>
      <c r="I30" s="95">
        <v>0.61843728599701597</v>
      </c>
      <c r="J30" s="95">
        <v>0.71907342011828335</v>
      </c>
      <c r="K30" s="95">
        <v>0.73532224443185135</v>
      </c>
      <c r="L30" s="95">
        <v>1.1403323615637251</v>
      </c>
      <c r="M30" s="95">
        <v>0.67685844234844228</v>
      </c>
      <c r="N30" s="95">
        <v>0</v>
      </c>
      <c r="O30" s="95">
        <v>0.17837243932020988</v>
      </c>
      <c r="P30" s="95">
        <v>0.83802581417270228</v>
      </c>
      <c r="Q30" s="95">
        <v>0.80387946888196438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122</v>
      </c>
      <c r="B3" s="100"/>
      <c r="C3" s="100">
        <f>IF(RES_hh_fec_in!C3=0,0,1000000/0.086*RES_hh_fec_in!C3/RES_hh_num_in!C3)</f>
        <v>9772.3188395311408</v>
      </c>
      <c r="D3" s="100">
        <f>IF(RES_hh_fec_in!D3=0,0,1000000/0.086*RES_hh_fec_in!D3/RES_hh_num_in!D3)</f>
        <v>9894.6373222952425</v>
      </c>
      <c r="E3" s="100">
        <f>IF(RES_hh_fec_in!E3=0,0,1000000/0.086*RES_hh_fec_in!E3/RES_hh_num_in!E3)</f>
        <v>11306.126829185219</v>
      </c>
      <c r="F3" s="100">
        <f>IF(RES_hh_fec_in!F3=0,0,1000000/0.086*RES_hh_fec_in!F3/RES_hh_num_in!F3)</f>
        <v>11658.836086274079</v>
      </c>
      <c r="G3" s="100">
        <f>IF(RES_hh_fec_in!G3=0,0,1000000/0.086*RES_hh_fec_in!G3/RES_hh_num_in!G3)</f>
        <v>12224.2809056593</v>
      </c>
      <c r="H3" s="100">
        <f>IF(RES_hh_fec_in!H3=0,0,1000000/0.086*RES_hh_fec_in!H3/RES_hh_num_in!H3)</f>
        <v>14097.303724955127</v>
      </c>
      <c r="I3" s="100">
        <f>IF(RES_hh_fec_in!I3=0,0,1000000/0.086*RES_hh_fec_in!I3/RES_hh_num_in!I3)</f>
        <v>13515.662045847941</v>
      </c>
      <c r="J3" s="100">
        <f>IF(RES_hh_fec_in!J3=0,0,1000000/0.086*RES_hh_fec_in!J3/RES_hh_num_in!J3)</f>
        <v>13070.750611819172</v>
      </c>
      <c r="K3" s="100">
        <f>IF(RES_hh_fec_in!K3=0,0,1000000/0.086*RES_hh_fec_in!K3/RES_hh_num_in!K3)</f>
        <v>12812.286522914343</v>
      </c>
      <c r="L3" s="100">
        <f>IF(RES_hh_fec_in!L3=0,0,1000000/0.086*RES_hh_fec_in!L3/RES_hh_num_in!L3)</f>
        <v>13419.507125844291</v>
      </c>
      <c r="M3" s="100">
        <f>IF(RES_hh_fec_in!M3=0,0,1000000/0.086*RES_hh_fec_in!M3/RES_hh_num_in!M3)</f>
        <v>13743.791123201958</v>
      </c>
      <c r="N3" s="100">
        <f>IF(RES_hh_fec_in!N3=0,0,1000000/0.086*RES_hh_fec_in!N3/RES_hh_num_in!N3)</f>
        <v>12976.125379259451</v>
      </c>
      <c r="O3" s="100">
        <f>IF(RES_hh_fec_in!O3=0,0,1000000/0.086*RES_hh_fec_in!O3/RES_hh_num_in!O3)</f>
        <v>12599.991286339631</v>
      </c>
      <c r="P3" s="100">
        <f>IF(RES_hh_fec_in!P3=0,0,1000000/0.086*RES_hh_fec_in!P3/RES_hh_num_in!P3)</f>
        <v>11929.45130455282</v>
      </c>
      <c r="Q3" s="100">
        <f>IF(RES_hh_fec_in!Q3=0,0,1000000/0.086*RES_hh_fec_in!Q3/RES_hh_num_in!Q3)</f>
        <v>11374.480404497295</v>
      </c>
    </row>
    <row r="4" spans="1:17" ht="12.95" customHeight="1" x14ac:dyDescent="0.25">
      <c r="A4" s="89" t="s">
        <v>65</v>
      </c>
      <c r="B4" s="96"/>
      <c r="C4" s="96">
        <f>IF(RES_hh_fec_in!C4=0,0,1000000/0.086*RES_hh_fec_in!C4/RES_hh_num_in!C4)</f>
        <v>7772.6239631055732</v>
      </c>
      <c r="D4" s="96">
        <f>IF(RES_hh_fec_in!D4=0,0,1000000/0.086*RES_hh_fec_in!D4/RES_hh_num_in!D4)</f>
        <v>7926.2869296324907</v>
      </c>
      <c r="E4" s="96">
        <f>IF(RES_hh_fec_in!E4=0,0,1000000/0.086*RES_hh_fec_in!E4/RES_hh_num_in!E4)</f>
        <v>9033.861154864795</v>
      </c>
      <c r="F4" s="96">
        <f>IF(RES_hh_fec_in!F4=0,0,1000000/0.086*RES_hh_fec_in!F4/RES_hh_num_in!F4)</f>
        <v>9265.9779593484545</v>
      </c>
      <c r="G4" s="96">
        <f>IF(RES_hh_fec_in!G4=0,0,1000000/0.086*RES_hh_fec_in!G4/RES_hh_num_in!G4)</f>
        <v>9781.9289846769825</v>
      </c>
      <c r="H4" s="96">
        <f>IF(RES_hh_fec_in!H4=0,0,1000000/0.086*RES_hh_fec_in!H4/RES_hh_num_in!H4)</f>
        <v>11321.065845044812</v>
      </c>
      <c r="I4" s="96">
        <f>IF(RES_hh_fec_in!I4=0,0,1000000/0.086*RES_hh_fec_in!I4/RES_hh_num_in!I4)</f>
        <v>10770.812022386279</v>
      </c>
      <c r="J4" s="96">
        <f>IF(RES_hh_fec_in!J4=0,0,1000000/0.086*RES_hh_fec_in!J4/RES_hh_num_in!J4)</f>
        <v>10366.368988303046</v>
      </c>
      <c r="K4" s="96">
        <f>IF(RES_hh_fec_in!K4=0,0,1000000/0.086*RES_hh_fec_in!K4/RES_hh_num_in!K4)</f>
        <v>10177.440163696281</v>
      </c>
      <c r="L4" s="96">
        <f>IF(RES_hh_fec_in!L4=0,0,1000000/0.086*RES_hh_fec_in!L4/RES_hh_num_in!L4)</f>
        <v>10677.290147126454</v>
      </c>
      <c r="M4" s="96">
        <f>IF(RES_hh_fec_in!M4=0,0,1000000/0.086*RES_hh_fec_in!M4/RES_hh_num_in!M4)</f>
        <v>10804.886579581902</v>
      </c>
      <c r="N4" s="96">
        <f>IF(RES_hh_fec_in!N4=0,0,1000000/0.086*RES_hh_fec_in!N4/RES_hh_num_in!N4)</f>
        <v>10223.773381155224</v>
      </c>
      <c r="O4" s="96">
        <f>IF(RES_hh_fec_in!O4=0,0,1000000/0.086*RES_hh_fec_in!O4/RES_hh_num_in!O4)</f>
        <v>9874.8711617876452</v>
      </c>
      <c r="P4" s="96">
        <f>IF(RES_hh_fec_in!P4=0,0,1000000/0.086*RES_hh_fec_in!P4/RES_hh_num_in!P4)</f>
        <v>9183.5608536776544</v>
      </c>
      <c r="Q4" s="96">
        <f>IF(RES_hh_fec_in!Q4=0,0,1000000/0.086*RES_hh_fec_in!Q4/RES_hh_num_in!Q4)</f>
        <v>8657.1942980195381</v>
      </c>
    </row>
    <row r="5" spans="1:17" ht="12" customHeight="1" x14ac:dyDescent="0.25">
      <c r="A5" s="87" t="s">
        <v>58</v>
      </c>
      <c r="B5" s="95"/>
      <c r="C5" s="95">
        <f>IF(RES_hh_fec_in!C5=0,0,1000000/0.086*RES_hh_fec_in!C5/RES_hh_num_in!C5)</f>
        <v>10117.904569542336</v>
      </c>
      <c r="D5" s="95">
        <f>IF(RES_hh_fec_in!D5=0,0,1000000/0.086*RES_hh_fec_in!D5/RES_hh_num_in!D5)</f>
        <v>11036.682900659547</v>
      </c>
      <c r="E5" s="95">
        <f>IF(RES_hh_fec_in!E5=0,0,1000000/0.086*RES_hh_fec_in!E5/RES_hh_num_in!E5)</f>
        <v>11738.013665906341</v>
      </c>
      <c r="F5" s="95">
        <f>IF(RES_hh_fec_in!F5=0,0,1000000/0.086*RES_hh_fec_in!F5/RES_hh_num_in!F5)</f>
        <v>10919.54768732055</v>
      </c>
      <c r="G5" s="95">
        <f>IF(RES_hh_fec_in!G5=0,0,1000000/0.086*RES_hh_fec_in!G5/RES_hh_num_in!G5)</f>
        <v>11795.125562590501</v>
      </c>
      <c r="H5" s="95">
        <f>IF(RES_hh_fec_in!H5=0,0,1000000/0.086*RES_hh_fec_in!H5/RES_hh_num_in!H5)</f>
        <v>12758.033089819557</v>
      </c>
      <c r="I5" s="95">
        <f>IF(RES_hh_fec_in!I5=0,0,1000000/0.086*RES_hh_fec_in!I5/RES_hh_num_in!I5)</f>
        <v>12264.612496984468</v>
      </c>
      <c r="J5" s="95">
        <f>IF(RES_hh_fec_in!J5=0,0,1000000/0.086*RES_hh_fec_in!J5/RES_hh_num_in!J5)</f>
        <v>12986.177237500508</v>
      </c>
      <c r="K5" s="95">
        <f>IF(RES_hh_fec_in!K5=0,0,1000000/0.086*RES_hh_fec_in!K5/RES_hh_num_in!K5)</f>
        <v>11933.995926094813</v>
      </c>
      <c r="L5" s="95">
        <f>IF(RES_hh_fec_in!L5=0,0,1000000/0.086*RES_hh_fec_in!L5/RES_hh_num_in!L5)</f>
        <v>12918.630299891145</v>
      </c>
      <c r="M5" s="95">
        <f>IF(RES_hh_fec_in!M5=0,0,1000000/0.086*RES_hh_fec_in!M5/RES_hh_num_in!M5)</f>
        <v>12083.168032801355</v>
      </c>
      <c r="N5" s="95">
        <f>IF(RES_hh_fec_in!N5=0,0,1000000/0.086*RES_hh_fec_in!N5/RES_hh_num_in!N5)</f>
        <v>11957.05554086651</v>
      </c>
      <c r="O5" s="95">
        <f>IF(RES_hh_fec_in!O5=0,0,1000000/0.086*RES_hh_fec_in!O5/RES_hh_num_in!O5)</f>
        <v>12144.285038751668</v>
      </c>
      <c r="P5" s="95">
        <f>IF(RES_hh_fec_in!P5=0,0,1000000/0.086*RES_hh_fec_in!P5/RES_hh_num_in!P5)</f>
        <v>0</v>
      </c>
      <c r="Q5" s="95">
        <f>IF(RES_hh_fec_in!Q5=0,0,1000000/0.086*RES_hh_fec_in!Q5/RES_hh_num_in!Q5)</f>
        <v>0</v>
      </c>
    </row>
    <row r="6" spans="1:17" ht="12" customHeight="1" x14ac:dyDescent="0.25">
      <c r="A6" s="87" t="s">
        <v>84</v>
      </c>
      <c r="B6" s="95"/>
      <c r="C6" s="95">
        <f>IF(RES_hh_fec_in!C6=0,0,1000000/0.086*RES_hh_fec_in!C6/RES_hh_num_in!C6)</f>
        <v>0</v>
      </c>
      <c r="D6" s="95">
        <f>IF(RES_hh_fec_in!D6=0,0,1000000/0.086*RES_hh_fec_in!D6/RES_hh_num_in!D6)</f>
        <v>0</v>
      </c>
      <c r="E6" s="95">
        <f>IF(RES_hh_fec_in!E6=0,0,1000000/0.086*RES_hh_fec_in!E6/RES_hh_num_in!E6)</f>
        <v>0</v>
      </c>
      <c r="F6" s="95">
        <f>IF(RES_hh_fec_in!F6=0,0,1000000/0.086*RES_hh_fec_in!F6/RES_hh_num_in!F6)</f>
        <v>0</v>
      </c>
      <c r="G6" s="95">
        <f>IF(RES_hh_fec_in!G6=0,0,1000000/0.086*RES_hh_fec_in!G6/RES_hh_num_in!G6)</f>
        <v>0</v>
      </c>
      <c r="H6" s="95">
        <f>IF(RES_hh_fec_in!H6=0,0,1000000/0.086*RES_hh_fec_in!H6/RES_hh_num_in!H6)</f>
        <v>0</v>
      </c>
      <c r="I6" s="95">
        <f>IF(RES_hh_fec_in!I6=0,0,1000000/0.086*RES_hh_fec_in!I6/RES_hh_num_in!I6)</f>
        <v>0</v>
      </c>
      <c r="J6" s="95">
        <f>IF(RES_hh_fec_in!J6=0,0,1000000/0.086*RES_hh_fec_in!J6/RES_hh_num_in!J6)</f>
        <v>0</v>
      </c>
      <c r="K6" s="95">
        <f>IF(RES_hh_fec_in!K6=0,0,1000000/0.086*RES_hh_fec_in!K6/RES_hh_num_in!K6)</f>
        <v>0</v>
      </c>
      <c r="L6" s="95">
        <f>IF(RES_hh_fec_in!L6=0,0,1000000/0.086*RES_hh_fec_in!L6/RES_hh_num_in!L6)</f>
        <v>0</v>
      </c>
      <c r="M6" s="95">
        <f>IF(RES_hh_fec_in!M6=0,0,1000000/0.086*RES_hh_fec_in!M6/RES_hh_num_in!M6)</f>
        <v>0</v>
      </c>
      <c r="N6" s="95">
        <f>IF(RES_hh_fec_in!N6=0,0,1000000/0.086*RES_hh_fec_in!N6/RES_hh_num_in!N6)</f>
        <v>0</v>
      </c>
      <c r="O6" s="95">
        <f>IF(RES_hh_fec_in!O6=0,0,1000000/0.086*RES_hh_fec_in!O6/RES_hh_num_in!O6)</f>
        <v>0</v>
      </c>
      <c r="P6" s="95">
        <f>IF(RES_hh_fec_in!P6=0,0,1000000/0.086*RES_hh_fec_in!P6/RES_hh_num_in!P6)</f>
        <v>0</v>
      </c>
      <c r="Q6" s="95">
        <f>IF(RES_hh_fec_in!Q6=0,0,1000000/0.086*RES_hh_fec_in!Q6/RES_hh_num_in!Q6)</f>
        <v>0</v>
      </c>
    </row>
    <row r="7" spans="1:17" ht="12" customHeight="1" x14ac:dyDescent="0.25">
      <c r="A7" s="87" t="s">
        <v>110</v>
      </c>
      <c r="B7" s="95"/>
      <c r="C7" s="95">
        <f>IF(RES_hh_fec_in!C7=0,0,1000000/0.086*RES_hh_fec_in!C7/RES_hh_num_in!C7)</f>
        <v>0</v>
      </c>
      <c r="D7" s="95">
        <f>IF(RES_hh_fec_in!D7=0,0,1000000/0.086*RES_hh_fec_in!D7/RES_hh_num_in!D7)</f>
        <v>0</v>
      </c>
      <c r="E7" s="95">
        <f>IF(RES_hh_fec_in!E7=0,0,1000000/0.086*RES_hh_fec_in!E7/RES_hh_num_in!E7)</f>
        <v>0</v>
      </c>
      <c r="F7" s="95">
        <f>IF(RES_hh_fec_in!F7=0,0,1000000/0.086*RES_hh_fec_in!F7/RES_hh_num_in!F7)</f>
        <v>0</v>
      </c>
      <c r="G7" s="95">
        <f>IF(RES_hh_fec_in!G7=0,0,1000000/0.086*RES_hh_fec_in!G7/RES_hh_num_in!G7)</f>
        <v>11009.237500853878</v>
      </c>
      <c r="H7" s="95">
        <f>IF(RES_hh_fec_in!H7=0,0,1000000/0.086*RES_hh_fec_in!H7/RES_hh_num_in!H7)</f>
        <v>10861.13748269317</v>
      </c>
      <c r="I7" s="95">
        <f>IF(RES_hh_fec_in!I7=0,0,1000000/0.086*RES_hh_fec_in!I7/RES_hh_num_in!I7)</f>
        <v>10763.016851424993</v>
      </c>
      <c r="J7" s="95">
        <f>IF(RES_hh_fec_in!J7=0,0,1000000/0.086*RES_hh_fec_in!J7/RES_hh_num_in!J7)</f>
        <v>11049.31776096594</v>
      </c>
      <c r="K7" s="95">
        <f>IF(RES_hh_fec_in!K7=0,0,1000000/0.086*RES_hh_fec_in!K7/RES_hh_num_in!K7)</f>
        <v>11190.607943000035</v>
      </c>
      <c r="L7" s="95">
        <f>IF(RES_hh_fec_in!L7=0,0,1000000/0.086*RES_hh_fec_in!L7/RES_hh_num_in!L7)</f>
        <v>11294.643130752494</v>
      </c>
      <c r="M7" s="95">
        <f>IF(RES_hh_fec_in!M7=0,0,1000000/0.086*RES_hh_fec_in!M7/RES_hh_num_in!M7)</f>
        <v>10694.299796504547</v>
      </c>
      <c r="N7" s="95">
        <f>IF(RES_hh_fec_in!N7=0,0,1000000/0.086*RES_hh_fec_in!N7/RES_hh_num_in!N7)</f>
        <v>11521.261741095115</v>
      </c>
      <c r="O7" s="95">
        <f>IF(RES_hh_fec_in!O7=0,0,1000000/0.086*RES_hh_fec_in!O7/RES_hh_num_in!O7)</f>
        <v>9538.9532158895945</v>
      </c>
      <c r="P7" s="95">
        <f>IF(RES_hh_fec_in!P7=0,0,1000000/0.086*RES_hh_fec_in!P7/RES_hh_num_in!P7)</f>
        <v>0</v>
      </c>
      <c r="Q7" s="95">
        <f>IF(RES_hh_fec_in!Q7=0,0,1000000/0.086*RES_hh_fec_in!Q7/RES_hh_num_in!Q7)</f>
        <v>0</v>
      </c>
    </row>
    <row r="8" spans="1:17" ht="12" customHeight="1" x14ac:dyDescent="0.25">
      <c r="A8" s="87" t="s">
        <v>109</v>
      </c>
      <c r="B8" s="95"/>
      <c r="C8" s="95">
        <f>IF(RES_hh_fec_in!C8=0,0,1000000/0.086*RES_hh_fec_in!C8/RES_hh_num_in!C8)</f>
        <v>7759.8774491062677</v>
      </c>
      <c r="D8" s="95">
        <f>IF(RES_hh_fec_in!D8=0,0,1000000/0.086*RES_hh_fec_in!D8/RES_hh_num_in!D8)</f>
        <v>8087.283446319565</v>
      </c>
      <c r="E8" s="95">
        <f>IF(RES_hh_fec_in!E8=0,0,1000000/0.086*RES_hh_fec_in!E8/RES_hh_num_in!E8)</f>
        <v>8477.451714355142</v>
      </c>
      <c r="F8" s="95">
        <f>IF(RES_hh_fec_in!F8=0,0,1000000/0.086*RES_hh_fec_in!F8/RES_hh_num_in!F8)</f>
        <v>8694.3054776072859</v>
      </c>
      <c r="G8" s="95">
        <f>IF(RES_hh_fec_in!G8=0,0,1000000/0.086*RES_hh_fec_in!G8/RES_hh_num_in!G8)</f>
        <v>9167.1486260196671</v>
      </c>
      <c r="H8" s="95">
        <f>IF(RES_hh_fec_in!H8=0,0,1000000/0.086*RES_hh_fec_in!H8/RES_hh_num_in!H8)</f>
        <v>9733.1977358452204</v>
      </c>
      <c r="I8" s="95">
        <f>IF(RES_hh_fec_in!I8=0,0,1000000/0.086*RES_hh_fec_in!I8/RES_hh_num_in!I8)</f>
        <v>9781.8401697343525</v>
      </c>
      <c r="J8" s="95">
        <f>IF(RES_hh_fec_in!J8=0,0,1000000/0.086*RES_hh_fec_in!J8/RES_hh_num_in!J8)</f>
        <v>9825.2646019206168</v>
      </c>
      <c r="K8" s="95">
        <f>IF(RES_hh_fec_in!K8=0,0,1000000/0.086*RES_hh_fec_in!K8/RES_hh_num_in!K8)</f>
        <v>9884.7325984612835</v>
      </c>
      <c r="L8" s="95">
        <f>IF(RES_hh_fec_in!L8=0,0,1000000/0.086*RES_hh_fec_in!L8/RES_hh_num_in!L8)</f>
        <v>10597.210212566948</v>
      </c>
      <c r="M8" s="95">
        <f>IF(RES_hh_fec_in!M8=0,0,1000000/0.086*RES_hh_fec_in!M8/RES_hh_num_in!M8)</f>
        <v>9680.7210164286826</v>
      </c>
      <c r="N8" s="95">
        <f>IF(RES_hh_fec_in!N8=0,0,1000000/0.086*RES_hh_fec_in!N8/RES_hh_num_in!N8)</f>
        <v>0</v>
      </c>
      <c r="O8" s="95">
        <f>IF(RES_hh_fec_in!O8=0,0,1000000/0.086*RES_hh_fec_in!O8/RES_hh_num_in!O8)</f>
        <v>9387.5842448680269</v>
      </c>
      <c r="P8" s="95">
        <f>IF(RES_hh_fec_in!P8=0,0,1000000/0.086*RES_hh_fec_in!P8/RES_hh_num_in!P8)</f>
        <v>8878.465401654068</v>
      </c>
      <c r="Q8" s="95">
        <f>IF(RES_hh_fec_in!Q8=0,0,1000000/0.086*RES_hh_fec_in!Q8/RES_hh_num_in!Q8)</f>
        <v>8547.2612203825847</v>
      </c>
    </row>
    <row r="9" spans="1:17" ht="12" customHeight="1" x14ac:dyDescent="0.25">
      <c r="A9" s="87" t="s">
        <v>55</v>
      </c>
      <c r="B9" s="95"/>
      <c r="C9" s="95">
        <f>IF(RES_hh_fec_in!C9=0,0,1000000/0.086*RES_hh_fec_in!C9/RES_hh_num_in!C9)</f>
        <v>10051.971011468426</v>
      </c>
      <c r="D9" s="95">
        <f>IF(RES_hh_fec_in!D9=0,0,1000000/0.086*RES_hh_fec_in!D9/RES_hh_num_in!D9)</f>
        <v>10506.445325027786</v>
      </c>
      <c r="E9" s="95">
        <f>IF(RES_hh_fec_in!E9=0,0,1000000/0.086*RES_hh_fec_in!E9/RES_hh_num_in!E9)</f>
        <v>10783.072085198193</v>
      </c>
      <c r="F9" s="95">
        <f>IF(RES_hh_fec_in!F9=0,0,1000000/0.086*RES_hh_fec_in!F9/RES_hh_num_in!F9)</f>
        <v>11131.671222587198</v>
      </c>
      <c r="G9" s="95">
        <f>IF(RES_hh_fec_in!G9=0,0,1000000/0.086*RES_hh_fec_in!G9/RES_hh_num_in!G9)</f>
        <v>11575.059910710566</v>
      </c>
      <c r="H9" s="95">
        <f>IF(RES_hh_fec_in!H9=0,0,1000000/0.086*RES_hh_fec_in!H9/RES_hh_num_in!H9)</f>
        <v>12464.138740171258</v>
      </c>
      <c r="I9" s="95">
        <f>IF(RES_hh_fec_in!I9=0,0,1000000/0.086*RES_hh_fec_in!I9/RES_hh_num_in!I9)</f>
        <v>12123.613824439582</v>
      </c>
      <c r="J9" s="95">
        <f>IF(RES_hh_fec_in!J9=0,0,1000000/0.086*RES_hh_fec_in!J9/RES_hh_num_in!J9)</f>
        <v>12562.491599111745</v>
      </c>
      <c r="K9" s="95">
        <f>IF(RES_hh_fec_in!K9=0,0,1000000/0.086*RES_hh_fec_in!K9/RES_hh_num_in!K9)</f>
        <v>12952.096267223955</v>
      </c>
      <c r="L9" s="95">
        <f>IF(RES_hh_fec_in!L9=0,0,1000000/0.086*RES_hh_fec_in!L9/RES_hh_num_in!L9)</f>
        <v>12825.617554891965</v>
      </c>
      <c r="M9" s="95">
        <f>IF(RES_hh_fec_in!M9=0,0,1000000/0.086*RES_hh_fec_in!M9/RES_hh_num_in!M9)</f>
        <v>12352.425414271644</v>
      </c>
      <c r="N9" s="95">
        <f>IF(RES_hh_fec_in!N9=0,0,1000000/0.086*RES_hh_fec_in!N9/RES_hh_num_in!N9)</f>
        <v>12553.942357851343</v>
      </c>
      <c r="O9" s="95">
        <f>IF(RES_hh_fec_in!O9=0,0,1000000/0.086*RES_hh_fec_in!O9/RES_hh_num_in!O9)</f>
        <v>11876.203026638477</v>
      </c>
      <c r="P9" s="95">
        <f>IF(RES_hh_fec_in!P9=0,0,1000000/0.086*RES_hh_fec_in!P9/RES_hh_num_in!P9)</f>
        <v>11203.376077006938</v>
      </c>
      <c r="Q9" s="95">
        <f>IF(RES_hh_fec_in!Q9=0,0,1000000/0.086*RES_hh_fec_in!Q9/RES_hh_num_in!Q9)</f>
        <v>10766.480552314943</v>
      </c>
    </row>
    <row r="10" spans="1:17" ht="12" customHeight="1" x14ac:dyDescent="0.25">
      <c r="A10" s="87" t="s">
        <v>79</v>
      </c>
      <c r="B10" s="95"/>
      <c r="C10" s="95">
        <f>IF(RES_hh_fec_in!C10=0,0,1000000/0.086*RES_hh_fec_in!C10/RES_hh_num_in!C10)</f>
        <v>0</v>
      </c>
      <c r="D10" s="95">
        <f>IF(RES_hh_fec_in!D10=0,0,1000000/0.086*RES_hh_fec_in!D10/RES_hh_num_in!D10)</f>
        <v>0</v>
      </c>
      <c r="E10" s="95">
        <f>IF(RES_hh_fec_in!E10=0,0,1000000/0.086*RES_hh_fec_in!E10/RES_hh_num_in!E10)</f>
        <v>0</v>
      </c>
      <c r="F10" s="95">
        <f>IF(RES_hh_fec_in!F10=0,0,1000000/0.086*RES_hh_fec_in!F10/RES_hh_num_in!F10)</f>
        <v>0</v>
      </c>
      <c r="G10" s="95">
        <f>IF(RES_hh_fec_in!G10=0,0,1000000/0.086*RES_hh_fec_in!G10/RES_hh_num_in!G10)</f>
        <v>0</v>
      </c>
      <c r="H10" s="95">
        <f>IF(RES_hh_fec_in!H10=0,0,1000000/0.086*RES_hh_fec_in!H10/RES_hh_num_in!H10)</f>
        <v>0</v>
      </c>
      <c r="I10" s="95">
        <f>IF(RES_hh_fec_in!I10=0,0,1000000/0.086*RES_hh_fec_in!I10/RES_hh_num_in!I10)</f>
        <v>0</v>
      </c>
      <c r="J10" s="95">
        <f>IF(RES_hh_fec_in!J10=0,0,1000000/0.086*RES_hh_fec_in!J10/RES_hh_num_in!J10)</f>
        <v>0</v>
      </c>
      <c r="K10" s="95">
        <f>IF(RES_hh_fec_in!K10=0,0,1000000/0.086*RES_hh_fec_in!K10/RES_hh_num_in!K10)</f>
        <v>0</v>
      </c>
      <c r="L10" s="95">
        <f>IF(RES_hh_fec_in!L10=0,0,1000000/0.086*RES_hh_fec_in!L10/RES_hh_num_in!L10)</f>
        <v>0</v>
      </c>
      <c r="M10" s="95">
        <f>IF(RES_hh_fec_in!M10=0,0,1000000/0.086*RES_hh_fec_in!M10/RES_hh_num_in!M10)</f>
        <v>0</v>
      </c>
      <c r="N10" s="95">
        <f>IF(RES_hh_fec_in!N10=0,0,1000000/0.086*RES_hh_fec_in!N10/RES_hh_num_in!N10)</f>
        <v>0</v>
      </c>
      <c r="O10" s="95">
        <f>IF(RES_hh_fec_in!O10=0,0,1000000/0.086*RES_hh_fec_in!O10/RES_hh_num_in!O10)</f>
        <v>0</v>
      </c>
      <c r="P10" s="95">
        <f>IF(RES_hh_fec_in!P10=0,0,1000000/0.086*RES_hh_fec_in!P10/RES_hh_num_in!P10)</f>
        <v>0</v>
      </c>
      <c r="Q10" s="95">
        <f>IF(RES_hh_fec_in!Q10=0,0,1000000/0.086*RES_hh_fec_in!Q10/RES_hh_num_in!Q10)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IF(RES_hh_fec_in!C11=0,0,1000000/0.086*RES_hh_fec_in!C11/RES_hh_num_in!C11)</f>
        <v>6960.6125408335838</v>
      </c>
      <c r="D11" s="95">
        <f>IF(RES_hh_fec_in!D11=0,0,1000000/0.086*RES_hh_fec_in!D11/RES_hh_num_in!D11)</f>
        <v>7275.6899467541753</v>
      </c>
      <c r="E11" s="95">
        <f>IF(RES_hh_fec_in!E11=0,0,1000000/0.086*RES_hh_fec_in!E11/RES_hh_num_in!E11)</f>
        <v>7402.1936173261738</v>
      </c>
      <c r="F11" s="95">
        <f>IF(RES_hh_fec_in!F11=0,0,1000000/0.086*RES_hh_fec_in!F11/RES_hh_num_in!F11)</f>
        <v>7473.1369183082206</v>
      </c>
      <c r="G11" s="95">
        <f>IF(RES_hh_fec_in!G11=0,0,1000000/0.086*RES_hh_fec_in!G11/RES_hh_num_in!G11)</f>
        <v>7637.9282499552028</v>
      </c>
      <c r="H11" s="95">
        <f>IF(RES_hh_fec_in!H11=0,0,1000000/0.086*RES_hh_fec_in!H11/RES_hh_num_in!H11)</f>
        <v>8402.388946697778</v>
      </c>
      <c r="I11" s="95">
        <f>IF(RES_hh_fec_in!I11=0,0,1000000/0.086*RES_hh_fec_in!I11/RES_hh_num_in!I11)</f>
        <v>7994.1911960714733</v>
      </c>
      <c r="J11" s="95">
        <f>IF(RES_hh_fec_in!J11=0,0,1000000/0.086*RES_hh_fec_in!J11/RES_hh_num_in!J11)</f>
        <v>8181.837756374267</v>
      </c>
      <c r="K11" s="95">
        <f>IF(RES_hh_fec_in!K11=0,0,1000000/0.086*RES_hh_fec_in!K11/RES_hh_num_in!K11)</f>
        <v>8291.0154784366823</v>
      </c>
      <c r="L11" s="95">
        <f>IF(RES_hh_fec_in!L11=0,0,1000000/0.086*RES_hh_fec_in!L11/RES_hh_num_in!L11)</f>
        <v>8478.9717251764705</v>
      </c>
      <c r="M11" s="95">
        <f>IF(RES_hh_fec_in!M11=0,0,1000000/0.086*RES_hh_fec_in!M11/RES_hh_num_in!M11)</f>
        <v>8066.2000074407842</v>
      </c>
      <c r="N11" s="95">
        <f>IF(RES_hh_fec_in!N11=0,0,1000000/0.086*RES_hh_fec_in!N11/RES_hh_num_in!N11)</f>
        <v>8202.0592292533565</v>
      </c>
      <c r="O11" s="95">
        <f>IF(RES_hh_fec_in!O11=0,0,1000000/0.086*RES_hh_fec_in!O11/RES_hh_num_in!O11)</f>
        <v>7790.9764376410812</v>
      </c>
      <c r="P11" s="95">
        <f>IF(RES_hh_fec_in!P11=0,0,1000000/0.086*RES_hh_fec_in!P11/RES_hh_num_in!P11)</f>
        <v>7422.8759946264117</v>
      </c>
      <c r="Q11" s="95">
        <f>IF(RES_hh_fec_in!Q11=0,0,1000000/0.086*RES_hh_fec_in!Q11/RES_hh_num_in!Q11)</f>
        <v>7151.7016499818683</v>
      </c>
    </row>
    <row r="12" spans="1:17" ht="12" customHeight="1" x14ac:dyDescent="0.25">
      <c r="A12" s="87" t="s">
        <v>115</v>
      </c>
      <c r="B12" s="95"/>
      <c r="C12" s="95">
        <f>IF(RES_hh_fec_in!C12=0,0,1000000/0.086*RES_hh_fec_in!C12/RES_hh_num_in!C12)</f>
        <v>0</v>
      </c>
      <c r="D12" s="95">
        <f>IF(RES_hh_fec_in!D12=0,0,1000000/0.086*RES_hh_fec_in!D12/RES_hh_num_in!D12)</f>
        <v>0</v>
      </c>
      <c r="E12" s="95">
        <f>IF(RES_hh_fec_in!E12=0,0,1000000/0.086*RES_hh_fec_in!E12/RES_hh_num_in!E12)</f>
        <v>0</v>
      </c>
      <c r="F12" s="95">
        <f>IF(RES_hh_fec_in!F12=0,0,1000000/0.086*RES_hh_fec_in!F12/RES_hh_num_in!F12)</f>
        <v>0</v>
      </c>
      <c r="G12" s="95">
        <f>IF(RES_hh_fec_in!G12=0,0,1000000/0.086*RES_hh_fec_in!G12/RES_hh_num_in!G12)</f>
        <v>0</v>
      </c>
      <c r="H12" s="95">
        <f>IF(RES_hh_fec_in!H12=0,0,1000000/0.086*RES_hh_fec_in!H12/RES_hh_num_in!H12)</f>
        <v>0</v>
      </c>
      <c r="I12" s="95">
        <f>IF(RES_hh_fec_in!I12=0,0,1000000/0.086*RES_hh_fec_in!I12/RES_hh_num_in!I12)</f>
        <v>0</v>
      </c>
      <c r="J12" s="95">
        <f>IF(RES_hh_fec_in!J12=0,0,1000000/0.086*RES_hh_fec_in!J12/RES_hh_num_in!J12)</f>
        <v>0</v>
      </c>
      <c r="K12" s="95">
        <f>IF(RES_hh_fec_in!K12=0,0,1000000/0.086*RES_hh_fec_in!K12/RES_hh_num_in!K12)</f>
        <v>0</v>
      </c>
      <c r="L12" s="95">
        <f>IF(RES_hh_fec_in!L12=0,0,1000000/0.086*RES_hh_fec_in!L12/RES_hh_num_in!L12)</f>
        <v>0</v>
      </c>
      <c r="M12" s="95">
        <f>IF(RES_hh_fec_in!M12=0,0,1000000/0.086*RES_hh_fec_in!M12/RES_hh_num_in!M12)</f>
        <v>0</v>
      </c>
      <c r="N12" s="95">
        <f>IF(RES_hh_fec_in!N12=0,0,1000000/0.086*RES_hh_fec_in!N12/RES_hh_num_in!N12)</f>
        <v>0</v>
      </c>
      <c r="O12" s="95">
        <f>IF(RES_hh_fec_in!O12=0,0,1000000/0.086*RES_hh_fec_in!O12/RES_hh_num_in!O12)</f>
        <v>0</v>
      </c>
      <c r="P12" s="95">
        <f>IF(RES_hh_fec_in!P12=0,0,1000000/0.086*RES_hh_fec_in!P12/RES_hh_num_in!P12)</f>
        <v>0</v>
      </c>
      <c r="Q12" s="95">
        <f>IF(RES_hh_fec_in!Q12=0,0,1000000/0.086*RES_hh_fec_in!Q12/RES_hh_num_in!Q12)</f>
        <v>0</v>
      </c>
    </row>
    <row r="13" spans="1:17" ht="12" customHeight="1" x14ac:dyDescent="0.25">
      <c r="A13" s="51" t="s">
        <v>114</v>
      </c>
      <c r="B13" s="22"/>
      <c r="C13" s="22">
        <f>IF(RES_hh_fec_in!C13=0,0,1000000/0.086*RES_hh_fec_in!C13/RES_hh_num_in!C13)</f>
        <v>7210.0529121596301</v>
      </c>
      <c r="D13" s="22">
        <f>IF(RES_hh_fec_in!D13=0,0,1000000/0.086*RES_hh_fec_in!D13/RES_hh_num_in!D13)</f>
        <v>7549.0444289343741</v>
      </c>
      <c r="E13" s="22">
        <f>IF(RES_hh_fec_in!E13=0,0,1000000/0.086*RES_hh_fec_in!E13/RES_hh_num_in!E13)</f>
        <v>7963.559271580194</v>
      </c>
      <c r="F13" s="22">
        <f>IF(RES_hh_fec_in!F13=0,0,1000000/0.086*RES_hh_fec_in!F13/RES_hh_num_in!F13)</f>
        <v>8577.9216691915317</v>
      </c>
      <c r="G13" s="22">
        <f>IF(RES_hh_fec_in!G13=0,0,1000000/0.086*RES_hh_fec_in!G13/RES_hh_num_in!G13)</f>
        <v>8988.6866488972119</v>
      </c>
      <c r="H13" s="22">
        <f>IF(RES_hh_fec_in!H13=0,0,1000000/0.086*RES_hh_fec_in!H13/RES_hh_num_in!H13)</f>
        <v>10517.676366074505</v>
      </c>
      <c r="I13" s="22">
        <f>IF(RES_hh_fec_in!I13=0,0,1000000/0.086*RES_hh_fec_in!I13/RES_hh_num_in!I13)</f>
        <v>10069.964683572558</v>
      </c>
      <c r="J13" s="22">
        <f>IF(RES_hh_fec_in!J13=0,0,1000000/0.086*RES_hh_fec_in!J13/RES_hh_num_in!J13)</f>
        <v>10936.221646781409</v>
      </c>
      <c r="K13" s="22">
        <f>IF(RES_hh_fec_in!K13=0,0,1000000/0.086*RES_hh_fec_in!K13/RES_hh_num_in!K13)</f>
        <v>10617.92104640574</v>
      </c>
      <c r="L13" s="22">
        <f>IF(RES_hh_fec_in!L13=0,0,1000000/0.086*RES_hh_fec_in!L13/RES_hh_num_in!L13)</f>
        <v>9726.621727407075</v>
      </c>
      <c r="M13" s="22">
        <f>IF(RES_hh_fec_in!M13=0,0,1000000/0.086*RES_hh_fec_in!M13/RES_hh_num_in!M13)</f>
        <v>9598.2274792192893</v>
      </c>
      <c r="N13" s="22">
        <f>IF(RES_hh_fec_in!N13=0,0,1000000/0.086*RES_hh_fec_in!N13/RES_hh_num_in!N13)</f>
        <v>9888.5009010003341</v>
      </c>
      <c r="O13" s="22">
        <f>IF(RES_hh_fec_in!O13=0,0,1000000/0.086*RES_hh_fec_in!O13/RES_hh_num_in!O13)</f>
        <v>9115.1979940329311</v>
      </c>
      <c r="P13" s="22">
        <f>IF(RES_hh_fec_in!P13=0,0,1000000/0.086*RES_hh_fec_in!P13/RES_hh_num_in!P13)</f>
        <v>8985.5849994898017</v>
      </c>
      <c r="Q13" s="22">
        <f>IF(RES_hh_fec_in!Q13=0,0,1000000/0.086*RES_hh_fec_in!Q13/RES_hh_num_in!Q13)</f>
        <v>8551.1385226953425</v>
      </c>
    </row>
    <row r="14" spans="1:17" ht="12" customHeight="1" x14ac:dyDescent="0.25">
      <c r="A14" s="99" t="s">
        <v>117</v>
      </c>
      <c r="B14" s="98"/>
      <c r="C14" s="98">
        <f>IF(RES_hh_fec_in!C14=0,0,1000000/0.086*RES_hh_fec_in!C14/RES_hh_num_in!C14)</f>
        <v>16.224091464301178</v>
      </c>
      <c r="D14" s="98">
        <f>IF(RES_hh_fec_in!D14=0,0,1000000/0.086*RES_hh_fec_in!D14/RES_hh_num_in!D14)</f>
        <v>13.799770732396683</v>
      </c>
      <c r="E14" s="98">
        <f>IF(RES_hh_fec_in!E14=0,0,1000000/0.086*RES_hh_fec_in!E14/RES_hh_num_in!E14)</f>
        <v>30.512231426662417</v>
      </c>
      <c r="F14" s="98">
        <f>IF(RES_hh_fec_in!F14=0,0,1000000/0.086*RES_hh_fec_in!F14/RES_hh_num_in!F14)</f>
        <v>69.582122496814719</v>
      </c>
      <c r="G14" s="98">
        <f>IF(RES_hh_fec_in!G14=0,0,1000000/0.086*RES_hh_fec_in!G14/RES_hh_num_in!G14)</f>
        <v>73.673377906492576</v>
      </c>
      <c r="H14" s="98">
        <f>IF(RES_hh_fec_in!H14=0,0,1000000/0.086*RES_hh_fec_in!H14/RES_hh_num_in!H14)</f>
        <v>145.11101013319671</v>
      </c>
      <c r="I14" s="98">
        <f>IF(RES_hh_fec_in!I14=0,0,1000000/0.086*RES_hh_fec_in!I14/RES_hh_num_in!I14)</f>
        <v>155.2155053224698</v>
      </c>
      <c r="J14" s="98">
        <f>IF(RES_hh_fec_in!J14=0,0,1000000/0.086*RES_hh_fec_in!J14/RES_hh_num_in!J14)</f>
        <v>163.96753854095732</v>
      </c>
      <c r="K14" s="98">
        <f>IF(RES_hh_fec_in!K14=0,0,1000000/0.086*RES_hh_fec_in!K14/RES_hh_num_in!K14)</f>
        <v>129.36909405383039</v>
      </c>
      <c r="L14" s="98">
        <f>IF(RES_hh_fec_in!L14=0,0,1000000/0.086*RES_hh_fec_in!L14/RES_hh_num_in!L14)</f>
        <v>72.244791431767126</v>
      </c>
      <c r="M14" s="98">
        <f>IF(RES_hh_fec_in!M14=0,0,1000000/0.086*RES_hh_fec_in!M14/RES_hh_num_in!M14)</f>
        <v>95.164444957358441</v>
      </c>
      <c r="N14" s="98">
        <f>IF(RES_hh_fec_in!N14=0,0,1000000/0.086*RES_hh_fec_in!N14/RES_hh_num_in!N14)</f>
        <v>83.000559106926815</v>
      </c>
      <c r="O14" s="98">
        <f>IF(RES_hh_fec_in!O14=0,0,1000000/0.086*RES_hh_fec_in!O14/RES_hh_num_in!O14)</f>
        <v>62.877917323084048</v>
      </c>
      <c r="P14" s="98">
        <f>IF(RES_hh_fec_in!P14=0,0,1000000/0.086*RES_hh_fec_in!P14/RES_hh_num_in!P14)</f>
        <v>105.05309712623442</v>
      </c>
      <c r="Q14" s="98">
        <f>IF(RES_hh_fec_in!Q14=0,0,1000000/0.086*RES_hh_fec_in!Q14/RES_hh_num_in!Q14)</f>
        <v>100.31345561188813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5.5856169571563127E-2</v>
      </c>
      <c r="D15" s="96">
        <f t="shared" si="0"/>
        <v>8.5789420909350031E-2</v>
      </c>
      <c r="E15" s="96">
        <f t="shared" si="0"/>
        <v>0.20387434861396048</v>
      </c>
      <c r="F15" s="96">
        <f t="shared" si="0"/>
        <v>0.39503207081580766</v>
      </c>
      <c r="G15" s="96">
        <f t="shared" si="0"/>
        <v>0.75951488241064291</v>
      </c>
      <c r="H15" s="96">
        <f t="shared" si="0"/>
        <v>2.4166104617385806</v>
      </c>
      <c r="I15" s="96">
        <f t="shared" si="0"/>
        <v>3.2242078176549795</v>
      </c>
      <c r="J15" s="96">
        <f t="shared" si="0"/>
        <v>2.9067177057391191</v>
      </c>
      <c r="K15" s="96">
        <f t="shared" si="0"/>
        <v>2.2459768082266991</v>
      </c>
      <c r="L15" s="96">
        <f t="shared" si="0"/>
        <v>1.5369351993584182</v>
      </c>
      <c r="M15" s="96">
        <f t="shared" si="0"/>
        <v>6.3602637546856426</v>
      </c>
      <c r="N15" s="96">
        <f t="shared" si="0"/>
        <v>0.67892640751280531</v>
      </c>
      <c r="O15" s="96">
        <f t="shared" si="0"/>
        <v>0.59196676165286422</v>
      </c>
      <c r="P15" s="96">
        <f t="shared" si="0"/>
        <v>2.9029794413641583</v>
      </c>
      <c r="Q15" s="96">
        <f t="shared" si="0"/>
        <v>2.3733064740329768</v>
      </c>
    </row>
    <row r="16" spans="1:17" ht="12" customHeight="1" x14ac:dyDescent="0.25">
      <c r="A16" s="87" t="s">
        <v>111</v>
      </c>
      <c r="B16" s="97"/>
      <c r="C16" s="97">
        <f>IF(RES_hh_fec_in!C16=0,0,1000000/0.086*RES_hh_fec_in!C16/RES_hh_num_in!C$3)</f>
        <v>5.5856169571563127E-2</v>
      </c>
      <c r="D16" s="97">
        <f>IF(RES_hh_fec_in!D16=0,0,1000000/0.086*RES_hh_fec_in!D16/RES_hh_num_in!D$3)</f>
        <v>8.5789420909350031E-2</v>
      </c>
      <c r="E16" s="97">
        <f>IF(RES_hh_fec_in!E16=0,0,1000000/0.086*RES_hh_fec_in!E16/RES_hh_num_in!E$3)</f>
        <v>0.20387434861396048</v>
      </c>
      <c r="F16" s="97">
        <f>IF(RES_hh_fec_in!F16=0,0,1000000/0.086*RES_hh_fec_in!F16/RES_hh_num_in!F$3)</f>
        <v>0.39503207081580766</v>
      </c>
      <c r="G16" s="97">
        <f>IF(RES_hh_fec_in!G16=0,0,1000000/0.086*RES_hh_fec_in!G16/RES_hh_num_in!G$3)</f>
        <v>0.75951488241064291</v>
      </c>
      <c r="H16" s="97">
        <f>IF(RES_hh_fec_in!H16=0,0,1000000/0.086*RES_hh_fec_in!H16/RES_hh_num_in!H$3)</f>
        <v>2.4166104617385806</v>
      </c>
      <c r="I16" s="97">
        <f>IF(RES_hh_fec_in!I16=0,0,1000000/0.086*RES_hh_fec_in!I16/RES_hh_num_in!I$3)</f>
        <v>3.2242078176549795</v>
      </c>
      <c r="J16" s="97">
        <f>IF(RES_hh_fec_in!J16=0,0,1000000/0.086*RES_hh_fec_in!J16/RES_hh_num_in!J$3)</f>
        <v>2.9067177057391191</v>
      </c>
      <c r="K16" s="97">
        <f>IF(RES_hh_fec_in!K16=0,0,1000000/0.086*RES_hh_fec_in!K16/RES_hh_num_in!K$3)</f>
        <v>2.2459768082266991</v>
      </c>
      <c r="L16" s="97">
        <f>IF(RES_hh_fec_in!L16=0,0,1000000/0.086*RES_hh_fec_in!L16/RES_hh_num_in!L$3)</f>
        <v>1.5369351993584182</v>
      </c>
      <c r="M16" s="97">
        <f>IF(RES_hh_fec_in!M16=0,0,1000000/0.086*RES_hh_fec_in!M16/RES_hh_num_in!M$3)</f>
        <v>6.3602637546856426</v>
      </c>
      <c r="N16" s="97">
        <f>IF(RES_hh_fec_in!N16=0,0,1000000/0.086*RES_hh_fec_in!N16/RES_hh_num_in!N$3)</f>
        <v>0.67892640751280531</v>
      </c>
      <c r="O16" s="97">
        <f>IF(RES_hh_fec_in!O16=0,0,1000000/0.086*RES_hh_fec_in!O16/RES_hh_num_in!O$3)</f>
        <v>0.59196676165286422</v>
      </c>
      <c r="P16" s="97">
        <f>IF(RES_hh_fec_in!P16=0,0,1000000/0.086*RES_hh_fec_in!P16/RES_hh_num_in!P$3)</f>
        <v>2.9029794413641583</v>
      </c>
      <c r="Q16" s="97">
        <f>IF(RES_hh_fec_in!Q16=0,0,1000000/0.086*RES_hh_fec_in!Q16/RES_hh_num_in!Q$3)</f>
        <v>2.3733064740329768</v>
      </c>
    </row>
    <row r="17" spans="1:17" ht="12.95" customHeight="1" x14ac:dyDescent="0.25">
      <c r="A17" s="89" t="s">
        <v>63</v>
      </c>
      <c r="B17" s="96"/>
      <c r="C17" s="96">
        <f>IF(RES_hh_fec_in!C17=0,0,1000000/0.086*RES_hh_fec_in!C17/RES_hh_num_in!C17)</f>
        <v>1367.4975608066388</v>
      </c>
      <c r="D17" s="96">
        <f>IF(RES_hh_fec_in!D17=0,0,1000000/0.086*RES_hh_fec_in!D17/RES_hh_num_in!D17)</f>
        <v>1337.309957092788</v>
      </c>
      <c r="E17" s="96">
        <f>IF(RES_hh_fec_in!E17=0,0,1000000/0.086*RES_hh_fec_in!E17/RES_hh_num_in!E17)</f>
        <v>1594.4975755836097</v>
      </c>
      <c r="F17" s="96">
        <f>IF(RES_hh_fec_in!F17=0,0,1000000/0.086*RES_hh_fec_in!F17/RES_hh_num_in!F17)</f>
        <v>1662.2912498281819</v>
      </c>
      <c r="G17" s="96">
        <f>IF(RES_hh_fec_in!G17=0,0,1000000/0.086*RES_hh_fec_in!G17/RES_hh_num_in!G17)</f>
        <v>1710.9971603230829</v>
      </c>
      <c r="H17" s="96">
        <f>IF(RES_hh_fec_in!H17=0,0,1000000/0.086*RES_hh_fec_in!H17/RES_hh_num_in!H17)</f>
        <v>1954.1977309725796</v>
      </c>
      <c r="I17" s="96">
        <f>IF(RES_hh_fec_in!I17=0,0,1000000/0.086*RES_hh_fec_in!I17/RES_hh_num_in!I17)</f>
        <v>1932.5621414221989</v>
      </c>
      <c r="J17" s="96">
        <f>IF(RES_hh_fec_in!J17=0,0,1000000/0.086*RES_hh_fec_in!J17/RES_hh_num_in!J17)</f>
        <v>1821.5410728806967</v>
      </c>
      <c r="K17" s="96">
        <f>IF(RES_hh_fec_in!K17=0,0,1000000/0.086*RES_hh_fec_in!K17/RES_hh_num_in!K17)</f>
        <v>1775.4154135921356</v>
      </c>
      <c r="L17" s="96">
        <f>IF(RES_hh_fec_in!L17=0,0,1000000/0.086*RES_hh_fec_in!L17/RES_hh_num_in!L17)</f>
        <v>1926.3834319948483</v>
      </c>
      <c r="M17" s="96">
        <f>IF(RES_hh_fec_in!M17=0,0,1000000/0.086*RES_hh_fec_in!M17/RES_hh_num_in!M17)</f>
        <v>2086.4572704103589</v>
      </c>
      <c r="N17" s="96">
        <f>IF(RES_hh_fec_in!N17=0,0,1000000/0.086*RES_hh_fec_in!N17/RES_hh_num_in!N17)</f>
        <v>1919.38226476246</v>
      </c>
      <c r="O17" s="96">
        <f>IF(RES_hh_fec_in!O17=0,0,1000000/0.086*RES_hh_fec_in!O17/RES_hh_num_in!O17)</f>
        <v>1916.8566810862797</v>
      </c>
      <c r="P17" s="96">
        <f>IF(RES_hh_fec_in!P17=0,0,1000000/0.086*RES_hh_fec_in!P17/RES_hh_num_in!P17)</f>
        <v>1860.1142927199762</v>
      </c>
      <c r="Q17" s="96">
        <f>IF(RES_hh_fec_in!Q17=0,0,1000000/0.086*RES_hh_fec_in!Q17/RES_hh_num_in!Q17)</f>
        <v>1839.8134349744073</v>
      </c>
    </row>
    <row r="18" spans="1:17" ht="12" customHeight="1" x14ac:dyDescent="0.25">
      <c r="A18" s="87" t="s">
        <v>58</v>
      </c>
      <c r="B18" s="95"/>
      <c r="C18" s="95">
        <f>IF(RES_hh_fec_in!C18=0,0,1000000/0.086*RES_hh_fec_in!C18/RES_hh_num_in!C18)</f>
        <v>2186.2026380114121</v>
      </c>
      <c r="D18" s="95">
        <f>IF(RES_hh_fec_in!D18=0,0,1000000/0.086*RES_hh_fec_in!D18/RES_hh_num_in!D18)</f>
        <v>2215.1702109900284</v>
      </c>
      <c r="E18" s="95">
        <f>IF(RES_hh_fec_in!E18=0,0,1000000/0.086*RES_hh_fec_in!E18/RES_hh_num_in!E18)</f>
        <v>2325.4423016796627</v>
      </c>
      <c r="F18" s="95">
        <f>IF(RES_hh_fec_in!F18=0,0,1000000/0.086*RES_hh_fec_in!F18/RES_hh_num_in!F18)</f>
        <v>2317.520479529127</v>
      </c>
      <c r="G18" s="95">
        <f>IF(RES_hh_fec_in!G18=0,0,1000000/0.086*RES_hh_fec_in!G18/RES_hh_num_in!G18)</f>
        <v>2344.5710197909611</v>
      </c>
      <c r="H18" s="95">
        <f>IF(RES_hh_fec_in!H18=0,0,1000000/0.086*RES_hh_fec_in!H18/RES_hh_num_in!H18)</f>
        <v>2437.9072743122988</v>
      </c>
      <c r="I18" s="95">
        <f>IF(RES_hh_fec_in!I18=0,0,1000000/0.086*RES_hh_fec_in!I18/RES_hh_num_in!I18)</f>
        <v>2446.4296259436242</v>
      </c>
      <c r="J18" s="95">
        <f>IF(RES_hh_fec_in!J18=0,0,1000000/0.086*RES_hh_fec_in!J18/RES_hh_num_in!J18)</f>
        <v>2508.7781759251952</v>
      </c>
      <c r="K18" s="95">
        <f>IF(RES_hh_fec_in!K18=0,0,1000000/0.086*RES_hh_fec_in!K18/RES_hh_num_in!K18)</f>
        <v>2524.3324094582003</v>
      </c>
      <c r="L18" s="95">
        <f>IF(RES_hh_fec_in!L18=0,0,1000000/0.086*RES_hh_fec_in!L18/RES_hh_num_in!L18)</f>
        <v>2571.1715101821878</v>
      </c>
      <c r="M18" s="95">
        <f>IF(RES_hh_fec_in!M18=0,0,1000000/0.086*RES_hh_fec_in!M18/RES_hh_num_in!M18)</f>
        <v>2606.4924120458945</v>
      </c>
      <c r="N18" s="95">
        <f>IF(RES_hh_fec_in!N18=0,0,1000000/0.086*RES_hh_fec_in!N18/RES_hh_num_in!N18)</f>
        <v>2644.0554718499479</v>
      </c>
      <c r="O18" s="95">
        <f>IF(RES_hh_fec_in!O18=0,0,1000000/0.086*RES_hh_fec_in!O18/RES_hh_num_in!O18)</f>
        <v>2672.9550136992202</v>
      </c>
      <c r="P18" s="95">
        <f>IF(RES_hh_fec_in!P18=0,0,1000000/0.086*RES_hh_fec_in!P18/RES_hh_num_in!P18)</f>
        <v>0</v>
      </c>
      <c r="Q18" s="95">
        <f>IF(RES_hh_fec_in!Q18=0,0,1000000/0.086*RES_hh_fec_in!Q18/RES_hh_num_in!Q18)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IF(RES_hh_fec_in!C19=0,0,1000000/0.086*RES_hh_fec_in!C19/RES_hh_num_in!C19)</f>
        <v>0</v>
      </c>
      <c r="D19" s="95">
        <f>IF(RES_hh_fec_in!D19=0,0,1000000/0.086*RES_hh_fec_in!D19/RES_hh_num_in!D19)</f>
        <v>0</v>
      </c>
      <c r="E19" s="95">
        <f>IF(RES_hh_fec_in!E19=0,0,1000000/0.086*RES_hh_fec_in!E19/RES_hh_num_in!E19)</f>
        <v>0</v>
      </c>
      <c r="F19" s="95">
        <f>IF(RES_hh_fec_in!F19=0,0,1000000/0.086*RES_hh_fec_in!F19/RES_hh_num_in!F19)</f>
        <v>0</v>
      </c>
      <c r="G19" s="95">
        <f>IF(RES_hh_fec_in!G19=0,0,1000000/0.086*RES_hh_fec_in!G19/RES_hh_num_in!G19)</f>
        <v>0</v>
      </c>
      <c r="H19" s="95">
        <f>IF(RES_hh_fec_in!H19=0,0,1000000/0.086*RES_hh_fec_in!H19/RES_hh_num_in!H19)</f>
        <v>0</v>
      </c>
      <c r="I19" s="95">
        <f>IF(RES_hh_fec_in!I19=0,0,1000000/0.086*RES_hh_fec_in!I19/RES_hh_num_in!I19)</f>
        <v>0</v>
      </c>
      <c r="J19" s="95">
        <f>IF(RES_hh_fec_in!J19=0,0,1000000/0.086*RES_hh_fec_in!J19/RES_hh_num_in!J19)</f>
        <v>0</v>
      </c>
      <c r="K19" s="95">
        <f>IF(RES_hh_fec_in!K19=0,0,1000000/0.086*RES_hh_fec_in!K19/RES_hh_num_in!K19)</f>
        <v>0</v>
      </c>
      <c r="L19" s="95">
        <f>IF(RES_hh_fec_in!L19=0,0,1000000/0.086*RES_hh_fec_in!L19/RES_hh_num_in!L19)</f>
        <v>0</v>
      </c>
      <c r="M19" s="95">
        <f>IF(RES_hh_fec_in!M19=0,0,1000000/0.086*RES_hh_fec_in!M19/RES_hh_num_in!M19)</f>
        <v>0</v>
      </c>
      <c r="N19" s="95">
        <f>IF(RES_hh_fec_in!N19=0,0,1000000/0.086*RES_hh_fec_in!N19/RES_hh_num_in!N19)</f>
        <v>0</v>
      </c>
      <c r="O19" s="95">
        <f>IF(RES_hh_fec_in!O19=0,0,1000000/0.086*RES_hh_fec_in!O19/RES_hh_num_in!O19)</f>
        <v>0</v>
      </c>
      <c r="P19" s="95">
        <f>IF(RES_hh_fec_in!P19=0,0,1000000/0.086*RES_hh_fec_in!P19/RES_hh_num_in!P19)</f>
        <v>0</v>
      </c>
      <c r="Q19" s="95">
        <f>IF(RES_hh_fec_in!Q19=0,0,1000000/0.086*RES_hh_fec_in!Q19/RES_hh_num_in!Q19)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IF(RES_hh_fec_in!C20=0,0,1000000/0.086*RES_hh_fec_in!C20/RES_hh_num_in!C20)</f>
        <v>0</v>
      </c>
      <c r="D20" s="95">
        <f>IF(RES_hh_fec_in!D20=0,0,1000000/0.086*RES_hh_fec_in!D20/RES_hh_num_in!D20)</f>
        <v>0</v>
      </c>
      <c r="E20" s="95">
        <f>IF(RES_hh_fec_in!E20=0,0,1000000/0.086*RES_hh_fec_in!E20/RES_hh_num_in!E20)</f>
        <v>0</v>
      </c>
      <c r="F20" s="95">
        <f>IF(RES_hh_fec_in!F20=0,0,1000000/0.086*RES_hh_fec_in!F20/RES_hh_num_in!F20)</f>
        <v>0</v>
      </c>
      <c r="G20" s="95">
        <f>IF(RES_hh_fec_in!G20=0,0,1000000/0.086*RES_hh_fec_in!G20/RES_hh_num_in!G20)</f>
        <v>2186.0538286491369</v>
      </c>
      <c r="H20" s="95">
        <f>IF(RES_hh_fec_in!H20=0,0,1000000/0.086*RES_hh_fec_in!H20/RES_hh_num_in!H20)</f>
        <v>2070.2727870938484</v>
      </c>
      <c r="I20" s="95">
        <f>IF(RES_hh_fec_in!I20=0,0,1000000/0.086*RES_hh_fec_in!I20/RES_hh_num_in!I20)</f>
        <v>2158.2747856741853</v>
      </c>
      <c r="J20" s="95">
        <f>IF(RES_hh_fec_in!J20=0,0,1000000/0.086*RES_hh_fec_in!J20/RES_hh_num_in!J20)</f>
        <v>2206.6266399075844</v>
      </c>
      <c r="K20" s="95">
        <f>IF(RES_hh_fec_in!K20=0,0,1000000/0.086*RES_hh_fec_in!K20/RES_hh_num_in!K20)</f>
        <v>2252.4527596340245</v>
      </c>
      <c r="L20" s="95">
        <f>IF(RES_hh_fec_in!L20=0,0,1000000/0.086*RES_hh_fec_in!L20/RES_hh_num_in!L20)</f>
        <v>2283.1913449253516</v>
      </c>
      <c r="M20" s="95">
        <f>IF(RES_hh_fec_in!M20=0,0,1000000/0.086*RES_hh_fec_in!M20/RES_hh_num_in!M20)</f>
        <v>2309.575282660096</v>
      </c>
      <c r="N20" s="95">
        <f>IF(RES_hh_fec_in!N20=0,0,1000000/0.086*RES_hh_fec_in!N20/RES_hh_num_in!N20)</f>
        <v>2452.3897259533078</v>
      </c>
      <c r="O20" s="95">
        <f>IF(RES_hh_fec_in!O20=0,0,1000000/0.086*RES_hh_fec_in!O20/RES_hh_num_in!O20)</f>
        <v>2121.2669016569403</v>
      </c>
      <c r="P20" s="95">
        <f>IF(RES_hh_fec_in!P20=0,0,1000000/0.086*RES_hh_fec_in!P20/RES_hh_num_in!P20)</f>
        <v>0</v>
      </c>
      <c r="Q20" s="95">
        <f>IF(RES_hh_fec_in!Q20=0,0,1000000/0.086*RES_hh_fec_in!Q20/RES_hh_num_in!Q20)</f>
        <v>0</v>
      </c>
    </row>
    <row r="21" spans="1:17" ht="12" customHeight="1" x14ac:dyDescent="0.25">
      <c r="A21" s="87" t="s">
        <v>109</v>
      </c>
      <c r="B21" s="95"/>
      <c r="C21" s="95">
        <f>IF(RES_hh_fec_in!C21=0,0,1000000/0.086*RES_hh_fec_in!C21/RES_hh_num_in!C21)</f>
        <v>1610.8089435090865</v>
      </c>
      <c r="D21" s="95">
        <f>IF(RES_hh_fec_in!D21=0,0,1000000/0.086*RES_hh_fec_in!D21/RES_hh_num_in!D21)</f>
        <v>1630.1197988609813</v>
      </c>
      <c r="E21" s="95">
        <f>IF(RES_hh_fec_in!E21=0,0,1000000/0.086*RES_hh_fec_in!E21/RES_hh_num_in!E21)</f>
        <v>1709.6743952528261</v>
      </c>
      <c r="F21" s="95">
        <f>IF(RES_hh_fec_in!F21=0,0,1000000/0.086*RES_hh_fec_in!F21/RES_hh_num_in!F21)</f>
        <v>1747.9245012664837</v>
      </c>
      <c r="G21" s="95">
        <f>IF(RES_hh_fec_in!G21=0,0,1000000/0.086*RES_hh_fec_in!G21/RES_hh_num_in!G21)</f>
        <v>1791.8310964060945</v>
      </c>
      <c r="H21" s="95">
        <f>IF(RES_hh_fec_in!H21=0,0,1000000/0.086*RES_hh_fec_in!H21/RES_hh_num_in!H21)</f>
        <v>1812.1944768416399</v>
      </c>
      <c r="I21" s="95">
        <f>IF(RES_hh_fec_in!I21=0,0,1000000/0.086*RES_hh_fec_in!I21/RES_hh_num_in!I21)</f>
        <v>1886.1547824608549</v>
      </c>
      <c r="J21" s="95">
        <f>IF(RES_hh_fec_in!J21=0,0,1000000/0.086*RES_hh_fec_in!J21/RES_hh_num_in!J21)</f>
        <v>1892.3439166728501</v>
      </c>
      <c r="K21" s="95">
        <f>IF(RES_hh_fec_in!K21=0,0,1000000/0.086*RES_hh_fec_in!K21/RES_hh_num_in!K21)</f>
        <v>1923.9807634795452</v>
      </c>
      <c r="L21" s="95">
        <f>IF(RES_hh_fec_in!L21=0,0,1000000/0.086*RES_hh_fec_in!L21/RES_hh_num_in!L21)</f>
        <v>1987.1090021563439</v>
      </c>
      <c r="M21" s="95">
        <f>IF(RES_hh_fec_in!M21=0,0,1000000/0.086*RES_hh_fec_in!M21/RES_hh_num_in!M21)</f>
        <v>2025.821354141648</v>
      </c>
      <c r="N21" s="95">
        <f>IF(RES_hh_fec_in!N21=0,0,1000000/0.086*RES_hh_fec_in!N21/RES_hh_num_in!N21)</f>
        <v>0</v>
      </c>
      <c r="O21" s="95">
        <f>IF(RES_hh_fec_in!O21=0,0,1000000/0.086*RES_hh_fec_in!O21/RES_hh_num_in!O21)</f>
        <v>1985.4324328796183</v>
      </c>
      <c r="P21" s="95">
        <f>IF(RES_hh_fec_in!P21=0,0,1000000/0.086*RES_hh_fec_in!P21/RES_hh_num_in!P21)</f>
        <v>2007.0097329760104</v>
      </c>
      <c r="Q21" s="95">
        <f>IF(RES_hh_fec_in!Q21=0,0,1000000/0.086*RES_hh_fec_in!Q21/RES_hh_num_in!Q21)</f>
        <v>2010.1535890707703</v>
      </c>
    </row>
    <row r="22" spans="1:17" ht="12" customHeight="1" x14ac:dyDescent="0.25">
      <c r="A22" s="87" t="s">
        <v>55</v>
      </c>
      <c r="B22" s="95"/>
      <c r="C22" s="95">
        <f>IF(RES_hh_fec_in!C22=0,0,1000000/0.086*RES_hh_fec_in!C22/RES_hh_num_in!C22)</f>
        <v>2008.8485923393446</v>
      </c>
      <c r="D22" s="95">
        <f>IF(RES_hh_fec_in!D22=0,0,1000000/0.086*RES_hh_fec_in!D22/RES_hh_num_in!D22)</f>
        <v>2014.9201526662112</v>
      </c>
      <c r="E22" s="95">
        <f>IF(RES_hh_fec_in!E22=0,0,1000000/0.086*RES_hh_fec_in!E22/RES_hh_num_in!E22)</f>
        <v>2099.5189034338</v>
      </c>
      <c r="F22" s="95">
        <f>IF(RES_hh_fec_in!F22=0,0,1000000/0.086*RES_hh_fec_in!F22/RES_hh_num_in!F22)</f>
        <v>2166.3757380949432</v>
      </c>
      <c r="G22" s="95">
        <f>IF(RES_hh_fec_in!G22=0,0,1000000/0.086*RES_hh_fec_in!G22/RES_hh_num_in!G22)</f>
        <v>2200.0948947063862</v>
      </c>
      <c r="H22" s="95">
        <f>IF(RES_hh_fec_in!H22=0,0,1000000/0.086*RES_hh_fec_in!H22/RES_hh_num_in!H22)</f>
        <v>2228.5058470526028</v>
      </c>
      <c r="I22" s="95">
        <f>IF(RES_hh_fec_in!I22=0,0,1000000/0.086*RES_hh_fec_in!I22/RES_hh_num_in!I22)</f>
        <v>2265.7770023929347</v>
      </c>
      <c r="J22" s="95">
        <f>IF(RES_hh_fec_in!J22=0,0,1000000/0.086*RES_hh_fec_in!J22/RES_hh_num_in!J22)</f>
        <v>2336.9796009446318</v>
      </c>
      <c r="K22" s="95">
        <f>IF(RES_hh_fec_in!K22=0,0,1000000/0.086*RES_hh_fec_in!K22/RES_hh_num_in!K22)</f>
        <v>2421.4995608680947</v>
      </c>
      <c r="L22" s="95">
        <f>IF(RES_hh_fec_in!L22=0,0,1000000/0.086*RES_hh_fec_in!L22/RES_hh_num_in!L22)</f>
        <v>2413.1325220365406</v>
      </c>
      <c r="M22" s="95">
        <f>IF(RES_hh_fec_in!M22=0,0,1000000/0.086*RES_hh_fec_in!M22/RES_hh_num_in!M22)</f>
        <v>2493.273718995044</v>
      </c>
      <c r="N22" s="95">
        <f>IF(RES_hh_fec_in!N22=0,0,1000000/0.086*RES_hh_fec_in!N22/RES_hh_num_in!N22)</f>
        <v>2548.5667505867909</v>
      </c>
      <c r="O22" s="95">
        <f>IF(RES_hh_fec_in!O22=0,0,1000000/0.086*RES_hh_fec_in!O22/RES_hh_num_in!O22)</f>
        <v>2465.8030223898168</v>
      </c>
      <c r="P22" s="95">
        <f>IF(RES_hh_fec_in!P22=0,0,1000000/0.086*RES_hh_fec_in!P22/RES_hh_num_in!P22)</f>
        <v>2489.6854565796057</v>
      </c>
      <c r="Q22" s="95">
        <f>IF(RES_hh_fec_in!Q22=0,0,1000000/0.086*RES_hh_fec_in!Q22/RES_hh_num_in!Q22)</f>
        <v>2495.9254783806036</v>
      </c>
    </row>
    <row r="23" spans="1:17" ht="12" customHeight="1" x14ac:dyDescent="0.25">
      <c r="A23" s="87" t="s">
        <v>79</v>
      </c>
      <c r="B23" s="95"/>
      <c r="C23" s="95">
        <f>IF(RES_hh_fec_in!C23=0,0,1000000/0.086*RES_hh_fec_in!C23/RES_hh_num_in!C23)</f>
        <v>0</v>
      </c>
      <c r="D23" s="95">
        <f>IF(RES_hh_fec_in!D23=0,0,1000000/0.086*RES_hh_fec_in!D23/RES_hh_num_in!D23)</f>
        <v>0</v>
      </c>
      <c r="E23" s="95">
        <f>IF(RES_hh_fec_in!E23=0,0,1000000/0.086*RES_hh_fec_in!E23/RES_hh_num_in!E23)</f>
        <v>0</v>
      </c>
      <c r="F23" s="95">
        <f>IF(RES_hh_fec_in!F23=0,0,1000000/0.086*RES_hh_fec_in!F23/RES_hh_num_in!F23)</f>
        <v>0</v>
      </c>
      <c r="G23" s="95">
        <f>IF(RES_hh_fec_in!G23=0,0,1000000/0.086*RES_hh_fec_in!G23/RES_hh_num_in!G23)</f>
        <v>0</v>
      </c>
      <c r="H23" s="95">
        <f>IF(RES_hh_fec_in!H23=0,0,1000000/0.086*RES_hh_fec_in!H23/RES_hh_num_in!H23)</f>
        <v>0</v>
      </c>
      <c r="I23" s="95">
        <f>IF(RES_hh_fec_in!I23=0,0,1000000/0.086*RES_hh_fec_in!I23/RES_hh_num_in!I23)</f>
        <v>0</v>
      </c>
      <c r="J23" s="95">
        <f>IF(RES_hh_fec_in!J23=0,0,1000000/0.086*RES_hh_fec_in!J23/RES_hh_num_in!J23)</f>
        <v>0</v>
      </c>
      <c r="K23" s="95">
        <f>IF(RES_hh_fec_in!K23=0,0,1000000/0.086*RES_hh_fec_in!K23/RES_hh_num_in!K23)</f>
        <v>0</v>
      </c>
      <c r="L23" s="95">
        <f>IF(RES_hh_fec_in!L23=0,0,1000000/0.086*RES_hh_fec_in!L23/RES_hh_num_in!L23)</f>
        <v>0</v>
      </c>
      <c r="M23" s="95">
        <f>IF(RES_hh_fec_in!M23=0,0,1000000/0.086*RES_hh_fec_in!M23/RES_hh_num_in!M23)</f>
        <v>0</v>
      </c>
      <c r="N23" s="95">
        <f>IF(RES_hh_fec_in!N23=0,0,1000000/0.086*RES_hh_fec_in!N23/RES_hh_num_in!N23)</f>
        <v>0</v>
      </c>
      <c r="O23" s="95">
        <f>IF(RES_hh_fec_in!O23=0,0,1000000/0.086*RES_hh_fec_in!O23/RES_hh_num_in!O23)</f>
        <v>0</v>
      </c>
      <c r="P23" s="95">
        <f>IF(RES_hh_fec_in!P23=0,0,1000000/0.086*RES_hh_fec_in!P23/RES_hh_num_in!P23)</f>
        <v>0</v>
      </c>
      <c r="Q23" s="95">
        <f>IF(RES_hh_fec_in!Q23=0,0,1000000/0.086*RES_hh_fec_in!Q23/RES_hh_num_in!Q23)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IF(RES_hh_fec_in!C24=0,0,1000000/0.086*RES_hh_fec_in!C24/RES_hh_num_in!C24)</f>
        <v>1154.626643905169</v>
      </c>
      <c r="D24" s="95">
        <f>IF(RES_hh_fec_in!D24=0,0,1000000/0.086*RES_hh_fec_in!D24/RES_hh_num_in!D24)</f>
        <v>1180.1418031852384</v>
      </c>
      <c r="E24" s="95">
        <f>IF(RES_hh_fec_in!E24=0,0,1000000/0.086*RES_hh_fec_in!E24/RES_hh_num_in!E24)</f>
        <v>1210.1815086590896</v>
      </c>
      <c r="F24" s="95">
        <f>IF(RES_hh_fec_in!F24=0,0,1000000/0.086*RES_hh_fec_in!F24/RES_hh_num_in!F24)</f>
        <v>1224.5831725070345</v>
      </c>
      <c r="G24" s="95">
        <f>IF(RES_hh_fec_in!G24=0,0,1000000/0.086*RES_hh_fec_in!G24/RES_hh_num_in!G24)</f>
        <v>1233.701942656317</v>
      </c>
      <c r="H24" s="95">
        <f>IF(RES_hh_fec_in!H24=0,0,1000000/0.086*RES_hh_fec_in!H24/RES_hh_num_in!H24)</f>
        <v>1278.1492367016672</v>
      </c>
      <c r="I24" s="95">
        <f>IF(RES_hh_fec_in!I24=0,0,1000000/0.086*RES_hh_fec_in!I24/RES_hh_num_in!I24)</f>
        <v>1282.8010738111398</v>
      </c>
      <c r="J24" s="95">
        <f>IF(RES_hh_fec_in!J24=0,0,1000000/0.086*RES_hh_fec_in!J24/RES_hh_num_in!J24)</f>
        <v>1311.2459890230316</v>
      </c>
      <c r="K24" s="95">
        <f>IF(RES_hh_fec_in!K24=0,0,1000000/0.086*RES_hh_fec_in!K24/RES_hh_num_in!K24)</f>
        <v>1345.058131852117</v>
      </c>
      <c r="L24" s="95">
        <f>IF(RES_hh_fec_in!L24=0,0,1000000/0.086*RES_hh_fec_in!L24/RES_hh_num_in!L24)</f>
        <v>1388.8051355733901</v>
      </c>
      <c r="M24" s="95">
        <f>IF(RES_hh_fec_in!M24=0,0,1000000/0.086*RES_hh_fec_in!M24/RES_hh_num_in!M24)</f>
        <v>1370.1097501259512</v>
      </c>
      <c r="N24" s="95">
        <f>IF(RES_hh_fec_in!N24=0,0,1000000/0.086*RES_hh_fec_in!N24/RES_hh_num_in!N24)</f>
        <v>1396.6321690462701</v>
      </c>
      <c r="O24" s="95">
        <f>IF(RES_hh_fec_in!O24=0,0,1000000/0.086*RES_hh_fec_in!O24/RES_hh_num_in!O24)</f>
        <v>1372.5858665783362</v>
      </c>
      <c r="P24" s="95">
        <f>IF(RES_hh_fec_in!P24=0,0,1000000/0.086*RES_hh_fec_in!P24/RES_hh_num_in!P24)</f>
        <v>1377.03708694852</v>
      </c>
      <c r="Q24" s="95">
        <f>IF(RES_hh_fec_in!Q24=0,0,1000000/0.086*RES_hh_fec_in!Q24/RES_hh_num_in!Q24)</f>
        <v>1379.2263208054496</v>
      </c>
    </row>
    <row r="25" spans="1:17" ht="12" customHeight="1" x14ac:dyDescent="0.25">
      <c r="A25" s="51" t="s">
        <v>60</v>
      </c>
      <c r="B25" s="22"/>
      <c r="C25" s="22">
        <f>IF(RES_hh_fec_in!C25=0,0,1000000/0.086*RES_hh_fec_in!C25/RES_hh_num_in!C25)</f>
        <v>1375.7149048983883</v>
      </c>
      <c r="D25" s="22">
        <f>IF(RES_hh_fec_in!D25=0,0,1000000/0.086*RES_hh_fec_in!D25/RES_hh_num_in!D25)</f>
        <v>1288.747875939411</v>
      </c>
      <c r="E25" s="22">
        <f>IF(RES_hh_fec_in!E25=0,0,1000000/0.086*RES_hh_fec_in!E25/RES_hh_num_in!E25)</f>
        <v>1515.5811506624034</v>
      </c>
      <c r="F25" s="22">
        <f>IF(RES_hh_fec_in!F25=0,0,1000000/0.086*RES_hh_fec_in!F25/RES_hh_num_in!F25)</f>
        <v>1534.4382784908721</v>
      </c>
      <c r="G25" s="22">
        <f>IF(RES_hh_fec_in!G25=0,0,1000000/0.086*RES_hh_fec_in!G25/RES_hh_num_in!G25)</f>
        <v>1543.8107822337581</v>
      </c>
      <c r="H25" s="22">
        <f>IF(RES_hh_fec_in!H25=0,0,1000000/0.086*RES_hh_fec_in!H25/RES_hh_num_in!H25)</f>
        <v>1980.1513931347422</v>
      </c>
      <c r="I25" s="22">
        <f>IF(RES_hh_fec_in!I25=0,0,1000000/0.086*RES_hh_fec_in!I25/RES_hh_num_in!I25)</f>
        <v>1829.9847081763717</v>
      </c>
      <c r="J25" s="22">
        <f>IF(RES_hh_fec_in!J25=0,0,1000000/0.086*RES_hh_fec_in!J25/RES_hh_num_in!J25)</f>
        <v>1994.0333551806411</v>
      </c>
      <c r="K25" s="22">
        <f>IF(RES_hh_fec_in!K25=0,0,1000000/0.086*RES_hh_fec_in!K25/RES_hh_num_in!K25)</f>
        <v>1958.7328901857281</v>
      </c>
      <c r="L25" s="22">
        <f>IF(RES_hh_fec_in!L25=0,0,1000000/0.086*RES_hh_fec_in!L25/RES_hh_num_in!L25)</f>
        <v>1724.477075461007</v>
      </c>
      <c r="M25" s="22">
        <f>IF(RES_hh_fec_in!M25=0,0,1000000/0.086*RES_hh_fec_in!M25/RES_hh_num_in!M25)</f>
        <v>2156.7659179472248</v>
      </c>
      <c r="N25" s="22">
        <f>IF(RES_hh_fec_in!N25=0,0,1000000/0.086*RES_hh_fec_in!N25/RES_hh_num_in!N25)</f>
        <v>2181.0287786318622</v>
      </c>
      <c r="O25" s="22">
        <f>IF(RES_hh_fec_in!O25=0,0,1000000/0.086*RES_hh_fec_in!O25/RES_hh_num_in!O25)</f>
        <v>1691.0638350617203</v>
      </c>
      <c r="P25" s="22">
        <f>IF(RES_hh_fec_in!P25=0,0,1000000/0.086*RES_hh_fec_in!P25/RES_hh_num_in!P25)</f>
        <v>1886.6116587644249</v>
      </c>
      <c r="Q25" s="22">
        <f>IF(RES_hh_fec_in!Q25=0,0,1000000/0.086*RES_hh_fec_in!Q25/RES_hh_num_in!Q25)</f>
        <v>1791.3597174694351</v>
      </c>
    </row>
    <row r="26" spans="1:17" ht="12" customHeight="1" x14ac:dyDescent="0.25">
      <c r="A26" s="49" t="s">
        <v>59</v>
      </c>
      <c r="B26" s="18"/>
      <c r="C26" s="18">
        <f>IF(RES_hh_fec_in!C26=0,0,1000000/0.086*RES_hh_fec_in!C26/RES_hh_num_in!C26)</f>
        <v>0</v>
      </c>
      <c r="D26" s="18">
        <f>IF(RES_hh_fec_in!D26=0,0,1000000/0.086*RES_hh_fec_in!D26/RES_hh_num_in!D26)</f>
        <v>0</v>
      </c>
      <c r="E26" s="18">
        <f>IF(RES_hh_fec_in!E26=0,0,1000000/0.086*RES_hh_fec_in!E26/RES_hh_num_in!E26)</f>
        <v>0</v>
      </c>
      <c r="F26" s="18">
        <f>IF(RES_hh_fec_in!F26=0,0,1000000/0.086*RES_hh_fec_in!F26/RES_hh_num_in!F26)</f>
        <v>0</v>
      </c>
      <c r="G26" s="18">
        <f>IF(RES_hh_fec_in!G26=0,0,1000000/0.086*RES_hh_fec_in!G26/RES_hh_num_in!G26)</f>
        <v>0</v>
      </c>
      <c r="H26" s="18">
        <f>IF(RES_hh_fec_in!H26=0,0,1000000/0.086*RES_hh_fec_in!H26/RES_hh_num_in!H26)</f>
        <v>0</v>
      </c>
      <c r="I26" s="18">
        <f>IF(RES_hh_fec_in!I26=0,0,1000000/0.086*RES_hh_fec_in!I26/RES_hh_num_in!I26)</f>
        <v>0</v>
      </c>
      <c r="J26" s="18">
        <f>IF(RES_hh_fec_in!J26=0,0,1000000/0.086*RES_hh_fec_in!J26/RES_hh_num_in!J26)</f>
        <v>0</v>
      </c>
      <c r="K26" s="18">
        <f>IF(RES_hh_fec_in!K26=0,0,1000000/0.086*RES_hh_fec_in!K26/RES_hh_num_in!K26)</f>
        <v>0</v>
      </c>
      <c r="L26" s="18">
        <f>IF(RES_hh_fec_in!L26=0,0,1000000/0.086*RES_hh_fec_in!L26/RES_hh_num_in!L26)</f>
        <v>0</v>
      </c>
      <c r="M26" s="18">
        <f>IF(RES_hh_fec_in!M26=0,0,1000000/0.086*RES_hh_fec_in!M26/RES_hh_num_in!M26)</f>
        <v>0</v>
      </c>
      <c r="N26" s="18">
        <f>IF(RES_hh_fec_in!N26=0,0,1000000/0.086*RES_hh_fec_in!N26/RES_hh_num_in!N26)</f>
        <v>0</v>
      </c>
      <c r="O26" s="18">
        <f>IF(RES_hh_fec_in!O26=0,0,1000000/0.086*RES_hh_fec_in!O26/RES_hh_num_in!O26)</f>
        <v>0</v>
      </c>
      <c r="P26" s="18">
        <f>IF(RES_hh_fec_in!P26=0,0,1000000/0.086*RES_hh_fec_in!P26/RES_hh_num_in!P26)</f>
        <v>0</v>
      </c>
      <c r="Q26" s="18">
        <f>IF(RES_hh_fec_in!Q26=0,0,1000000/0.086*RES_hh_fec_in!Q26/RES_hh_num_in!Q26)</f>
        <v>0</v>
      </c>
    </row>
    <row r="27" spans="1:17" ht="12.95" customHeight="1" x14ac:dyDescent="0.25">
      <c r="A27" s="89" t="s">
        <v>62</v>
      </c>
      <c r="B27" s="96"/>
      <c r="C27" s="96">
        <f>IF(RES_hh_fec_in!C27=0,0,1000000/0.086*RES_hh_fec_in!C27/RES_hh_num_in!C27)</f>
        <v>632.14145944935638</v>
      </c>
      <c r="D27" s="96">
        <f>IF(RES_hh_fec_in!D27=0,0,1000000/0.086*RES_hh_fec_in!D27/RES_hh_num_in!D27)</f>
        <v>630.95464614905256</v>
      </c>
      <c r="E27" s="96">
        <f>IF(RES_hh_fec_in!E27=0,0,1000000/0.086*RES_hh_fec_in!E27/RES_hh_num_in!E27)</f>
        <v>677.56422438820289</v>
      </c>
      <c r="F27" s="96">
        <f>IF(RES_hh_fec_in!F27=0,0,1000000/0.086*RES_hh_fec_in!F27/RES_hh_num_in!F27)</f>
        <v>730.17184502662542</v>
      </c>
      <c r="G27" s="96">
        <f>IF(RES_hh_fec_in!G27=0,0,1000000/0.086*RES_hh_fec_in!G27/RES_hh_num_in!G27)</f>
        <v>730.5952457768218</v>
      </c>
      <c r="H27" s="96">
        <f>IF(RES_hh_fec_in!H27=0,0,1000000/0.086*RES_hh_fec_in!H27/RES_hh_num_in!H27)</f>
        <v>819.62353847599957</v>
      </c>
      <c r="I27" s="96">
        <f>IF(RES_hh_fec_in!I27=0,0,1000000/0.086*RES_hh_fec_in!I27/RES_hh_num_in!I27)</f>
        <v>809.06367422180756</v>
      </c>
      <c r="J27" s="96">
        <f>IF(RES_hh_fec_in!J27=0,0,1000000/0.086*RES_hh_fec_in!J27/RES_hh_num_in!J27)</f>
        <v>879.93383292969168</v>
      </c>
      <c r="K27" s="96">
        <f>IF(RES_hh_fec_in!K27=0,0,1000000/0.086*RES_hh_fec_in!K27/RES_hh_num_in!K27)</f>
        <v>857.18496881769931</v>
      </c>
      <c r="L27" s="96">
        <f>IF(RES_hh_fec_in!L27=0,0,1000000/0.086*RES_hh_fec_in!L27/RES_hh_num_in!L27)</f>
        <v>814.29661152362974</v>
      </c>
      <c r="M27" s="96">
        <f>IF(RES_hh_fec_in!M27=0,0,1000000/0.086*RES_hh_fec_in!M27/RES_hh_num_in!M27)</f>
        <v>846.08700945501153</v>
      </c>
      <c r="N27" s="96">
        <f>IF(RES_hh_fec_in!N27=0,0,1000000/0.086*RES_hh_fec_in!N27/RES_hh_num_in!N27)</f>
        <v>832.29080693425647</v>
      </c>
      <c r="O27" s="96">
        <f>IF(RES_hh_fec_in!O27=0,0,1000000/0.086*RES_hh_fec_in!O27/RES_hh_num_in!O27)</f>
        <v>807.67147670405552</v>
      </c>
      <c r="P27" s="96">
        <f>IF(RES_hh_fec_in!P27=0,0,1000000/0.086*RES_hh_fec_in!P27/RES_hh_num_in!P27)</f>
        <v>882.87317871382629</v>
      </c>
      <c r="Q27" s="96">
        <f>IF(RES_hh_fec_in!Q27=0,0,1000000/0.086*RES_hh_fec_in!Q27/RES_hh_num_in!Q27)</f>
        <v>875.09936502931578</v>
      </c>
    </row>
    <row r="28" spans="1:17" ht="12" customHeight="1" x14ac:dyDescent="0.25">
      <c r="A28" s="87" t="s">
        <v>58</v>
      </c>
      <c r="B28" s="95"/>
      <c r="C28" s="95">
        <f>IF(RES_hh_fec_in!C28=0,0,1000000/0.086*RES_hh_fec_in!C28/RES_hh_num_in!C28)</f>
        <v>0</v>
      </c>
      <c r="D28" s="95">
        <f>IF(RES_hh_fec_in!D28=0,0,1000000/0.086*RES_hh_fec_in!D28/RES_hh_num_in!D28)</f>
        <v>0</v>
      </c>
      <c r="E28" s="95">
        <f>IF(RES_hh_fec_in!E28=0,0,1000000/0.086*RES_hh_fec_in!E28/RES_hh_num_in!E28)</f>
        <v>0</v>
      </c>
      <c r="F28" s="95">
        <f>IF(RES_hh_fec_in!F28=0,0,1000000/0.086*RES_hh_fec_in!F28/RES_hh_num_in!F28)</f>
        <v>0</v>
      </c>
      <c r="G28" s="95">
        <f>IF(RES_hh_fec_in!G28=0,0,1000000/0.086*RES_hh_fec_in!G28/RES_hh_num_in!G28)</f>
        <v>0</v>
      </c>
      <c r="H28" s="95">
        <f>IF(RES_hh_fec_in!H28=0,0,1000000/0.086*RES_hh_fec_in!H28/RES_hh_num_in!H28)</f>
        <v>0</v>
      </c>
      <c r="I28" s="95">
        <f>IF(RES_hh_fec_in!I28=0,0,1000000/0.086*RES_hh_fec_in!I28/RES_hh_num_in!I28)</f>
        <v>0</v>
      </c>
      <c r="J28" s="95">
        <f>IF(RES_hh_fec_in!J28=0,0,1000000/0.086*RES_hh_fec_in!J28/RES_hh_num_in!J28)</f>
        <v>0</v>
      </c>
      <c r="K28" s="95">
        <f>IF(RES_hh_fec_in!K28=0,0,1000000/0.086*RES_hh_fec_in!K28/RES_hh_num_in!K28)</f>
        <v>0</v>
      </c>
      <c r="L28" s="95">
        <f>IF(RES_hh_fec_in!L28=0,0,1000000/0.086*RES_hh_fec_in!L28/RES_hh_num_in!L28)</f>
        <v>0</v>
      </c>
      <c r="M28" s="95">
        <f>IF(RES_hh_fec_in!M28=0,0,1000000/0.086*RES_hh_fec_in!M28/RES_hh_num_in!M28)</f>
        <v>0</v>
      </c>
      <c r="N28" s="95">
        <f>IF(RES_hh_fec_in!N28=0,0,1000000/0.086*RES_hh_fec_in!N28/RES_hh_num_in!N28)</f>
        <v>0</v>
      </c>
      <c r="O28" s="95">
        <f>IF(RES_hh_fec_in!O28=0,0,1000000/0.086*RES_hh_fec_in!O28/RES_hh_num_in!O28)</f>
        <v>0</v>
      </c>
      <c r="P28" s="95">
        <f>IF(RES_hh_fec_in!P28=0,0,1000000/0.086*RES_hh_fec_in!P28/RES_hh_num_in!P28)</f>
        <v>0</v>
      </c>
      <c r="Q28" s="95">
        <f>IF(RES_hh_fec_in!Q28=0,0,1000000/0.086*RES_hh_fec_in!Q28/RES_hh_num_in!Q28)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IF(RES_hh_fec_in!C29=0,0,1000000/0.086*RES_hh_fec_in!C29/RES_hh_num_in!C29)</f>
        <v>0</v>
      </c>
      <c r="D29" s="95">
        <f>IF(RES_hh_fec_in!D29=0,0,1000000/0.086*RES_hh_fec_in!D29/RES_hh_num_in!D29)</f>
        <v>0</v>
      </c>
      <c r="E29" s="95">
        <f>IF(RES_hh_fec_in!E29=0,0,1000000/0.086*RES_hh_fec_in!E29/RES_hh_num_in!E29)</f>
        <v>0</v>
      </c>
      <c r="F29" s="95">
        <f>IF(RES_hh_fec_in!F29=0,0,1000000/0.086*RES_hh_fec_in!F29/RES_hh_num_in!F29)</f>
        <v>0</v>
      </c>
      <c r="G29" s="95">
        <f>IF(RES_hh_fec_in!G29=0,0,1000000/0.086*RES_hh_fec_in!G29/RES_hh_num_in!G29)</f>
        <v>0</v>
      </c>
      <c r="H29" s="95">
        <f>IF(RES_hh_fec_in!H29=0,0,1000000/0.086*RES_hh_fec_in!H29/RES_hh_num_in!H29)</f>
        <v>0</v>
      </c>
      <c r="I29" s="95">
        <f>IF(RES_hh_fec_in!I29=0,0,1000000/0.086*RES_hh_fec_in!I29/RES_hh_num_in!I29)</f>
        <v>0</v>
      </c>
      <c r="J29" s="95">
        <f>IF(RES_hh_fec_in!J29=0,0,1000000/0.086*RES_hh_fec_in!J29/RES_hh_num_in!J29)</f>
        <v>0</v>
      </c>
      <c r="K29" s="95">
        <f>IF(RES_hh_fec_in!K29=0,0,1000000/0.086*RES_hh_fec_in!K29/RES_hh_num_in!K29)</f>
        <v>0</v>
      </c>
      <c r="L29" s="95">
        <f>IF(RES_hh_fec_in!L29=0,0,1000000/0.086*RES_hh_fec_in!L29/RES_hh_num_in!L29)</f>
        <v>0</v>
      </c>
      <c r="M29" s="95">
        <f>IF(RES_hh_fec_in!M29=0,0,1000000/0.086*RES_hh_fec_in!M29/RES_hh_num_in!M29)</f>
        <v>0</v>
      </c>
      <c r="N29" s="95">
        <f>IF(RES_hh_fec_in!N29=0,0,1000000/0.086*RES_hh_fec_in!N29/RES_hh_num_in!N29)</f>
        <v>0</v>
      </c>
      <c r="O29" s="95">
        <f>IF(RES_hh_fec_in!O29=0,0,1000000/0.086*RES_hh_fec_in!O29/RES_hh_num_in!O29)</f>
        <v>0</v>
      </c>
      <c r="P29" s="95">
        <f>IF(RES_hh_fec_in!P29=0,0,1000000/0.086*RES_hh_fec_in!P29/RES_hh_num_in!P29)</f>
        <v>0</v>
      </c>
      <c r="Q29" s="95">
        <f>IF(RES_hh_fec_in!Q29=0,0,1000000/0.086*RES_hh_fec_in!Q29/RES_hh_num_in!Q29)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IF(RES_hh_fec_in!C30=0,0,1000000/0.086*RES_hh_fec_in!C30/RES_hh_num_in!C30)</f>
        <v>987.07305673461485</v>
      </c>
      <c r="D30" s="95">
        <f>IF(RES_hh_fec_in!D30=0,0,1000000/0.086*RES_hh_fec_in!D30/RES_hh_num_in!D30)</f>
        <v>984.05565196229077</v>
      </c>
      <c r="E30" s="95">
        <f>IF(RES_hh_fec_in!E30=0,0,1000000/0.086*RES_hh_fec_in!E30/RES_hh_num_in!E30)</f>
        <v>1018.9247985549538</v>
      </c>
      <c r="F30" s="95">
        <f>IF(RES_hh_fec_in!F30=0,0,1000000/0.086*RES_hh_fec_in!F30/RES_hh_num_in!F30)</f>
        <v>1053.2062328665145</v>
      </c>
      <c r="G30" s="95">
        <f>IF(RES_hh_fec_in!G30=0,0,1000000/0.086*RES_hh_fec_in!G30/RES_hh_num_in!G30)</f>
        <v>1071.6905236319012</v>
      </c>
      <c r="H30" s="95">
        <f>IF(RES_hh_fec_in!H30=0,0,1000000/0.086*RES_hh_fec_in!H30/RES_hh_num_in!H30)</f>
        <v>1114.3587930994149</v>
      </c>
      <c r="I30" s="95">
        <f>IF(RES_hh_fec_in!I30=0,0,1000000/0.086*RES_hh_fec_in!I30/RES_hh_num_in!I30)</f>
        <v>1173.641193270073</v>
      </c>
      <c r="J30" s="95">
        <f>IF(RES_hh_fec_in!J30=0,0,1000000/0.086*RES_hh_fec_in!J30/RES_hh_num_in!J30)</f>
        <v>1188.1247638872433</v>
      </c>
      <c r="K30" s="95">
        <f>IF(RES_hh_fec_in!K30=0,0,1000000/0.086*RES_hh_fec_in!K30/RES_hh_num_in!K30)</f>
        <v>1194.9687789298998</v>
      </c>
      <c r="L30" s="95">
        <f>IF(RES_hh_fec_in!L30=0,0,1000000/0.086*RES_hh_fec_in!L30/RES_hh_num_in!L30)</f>
        <v>1217.4059486119629</v>
      </c>
      <c r="M30" s="95">
        <f>IF(RES_hh_fec_in!M30=0,0,1000000/0.086*RES_hh_fec_in!M30/RES_hh_num_in!M30)</f>
        <v>1242.8541492752165</v>
      </c>
      <c r="N30" s="95">
        <f>IF(RES_hh_fec_in!N30=0,0,1000000/0.086*RES_hh_fec_in!N30/RES_hh_num_in!N30)</f>
        <v>0</v>
      </c>
      <c r="O30" s="95">
        <f>IF(RES_hh_fec_in!O30=0,0,1000000/0.086*RES_hh_fec_in!O30/RES_hh_num_in!O30)</f>
        <v>1257.8378298769201</v>
      </c>
      <c r="P30" s="95">
        <f>IF(RES_hh_fec_in!P30=0,0,1000000/0.086*RES_hh_fec_in!P30/RES_hh_num_in!P30)</f>
        <v>1279.2550984618345</v>
      </c>
      <c r="Q30" s="95">
        <f>IF(RES_hh_fec_in!Q30=0,0,1000000/0.086*RES_hh_fec_in!Q30/RES_hh_num_in!Q30)</f>
        <v>1300.7250279685686</v>
      </c>
    </row>
    <row r="31" spans="1:17" ht="12" customHeight="1" x14ac:dyDescent="0.25">
      <c r="A31" s="87" t="s">
        <v>55</v>
      </c>
      <c r="B31" s="95"/>
      <c r="C31" s="95">
        <f>IF(RES_hh_fec_in!C31=0,0,1000000/0.086*RES_hh_fec_in!C31/RES_hh_num_in!C31)</f>
        <v>0</v>
      </c>
      <c r="D31" s="95">
        <f>IF(RES_hh_fec_in!D31=0,0,1000000/0.086*RES_hh_fec_in!D31/RES_hh_num_in!D31)</f>
        <v>0</v>
      </c>
      <c r="E31" s="95">
        <f>IF(RES_hh_fec_in!E31=0,0,1000000/0.086*RES_hh_fec_in!E31/RES_hh_num_in!E31)</f>
        <v>0</v>
      </c>
      <c r="F31" s="95">
        <f>IF(RES_hh_fec_in!F31=0,0,1000000/0.086*RES_hh_fec_in!F31/RES_hh_num_in!F31)</f>
        <v>0</v>
      </c>
      <c r="G31" s="95">
        <f>IF(RES_hh_fec_in!G31=0,0,1000000/0.086*RES_hh_fec_in!G31/RES_hh_num_in!G31)</f>
        <v>0</v>
      </c>
      <c r="H31" s="95">
        <f>IF(RES_hh_fec_in!H31=0,0,1000000/0.086*RES_hh_fec_in!H31/RES_hh_num_in!H31)</f>
        <v>0</v>
      </c>
      <c r="I31" s="95">
        <f>IF(RES_hh_fec_in!I31=0,0,1000000/0.086*RES_hh_fec_in!I31/RES_hh_num_in!I31)</f>
        <v>0</v>
      </c>
      <c r="J31" s="95">
        <f>IF(RES_hh_fec_in!J31=0,0,1000000/0.086*RES_hh_fec_in!J31/RES_hh_num_in!J31)</f>
        <v>0</v>
      </c>
      <c r="K31" s="95">
        <f>IF(RES_hh_fec_in!K31=0,0,1000000/0.086*RES_hh_fec_in!K31/RES_hh_num_in!K31)</f>
        <v>0</v>
      </c>
      <c r="L31" s="95">
        <f>IF(RES_hh_fec_in!L31=0,0,1000000/0.086*RES_hh_fec_in!L31/RES_hh_num_in!L31)</f>
        <v>0</v>
      </c>
      <c r="M31" s="95">
        <f>IF(RES_hh_fec_in!M31=0,0,1000000/0.086*RES_hh_fec_in!M31/RES_hh_num_in!M31)</f>
        <v>0</v>
      </c>
      <c r="N31" s="95">
        <f>IF(RES_hh_fec_in!N31=0,0,1000000/0.086*RES_hh_fec_in!N31/RES_hh_num_in!N31)</f>
        <v>0</v>
      </c>
      <c r="O31" s="95">
        <f>IF(RES_hh_fec_in!O31=0,0,1000000/0.086*RES_hh_fec_in!O31/RES_hh_num_in!O31)</f>
        <v>0</v>
      </c>
      <c r="P31" s="95">
        <f>IF(RES_hh_fec_in!P31=0,0,1000000/0.086*RES_hh_fec_in!P31/RES_hh_num_in!P31)</f>
        <v>0</v>
      </c>
      <c r="Q31" s="95">
        <f>IF(RES_hh_fec_in!Q31=0,0,1000000/0.086*RES_hh_fec_in!Q31/RES_hh_num_in!Q31)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IF(RES_hh_fec_in!C32=0,0,1000000/0.086*RES_hh_fec_in!C32/RES_hh_num_in!C32)</f>
        <v>606.54923276041245</v>
      </c>
      <c r="D32" s="18">
        <f>IF(RES_hh_fec_in!D32=0,0,1000000/0.086*RES_hh_fec_in!D32/RES_hh_num_in!D32)</f>
        <v>600.80365690021677</v>
      </c>
      <c r="E32" s="18">
        <f>IF(RES_hh_fec_in!E32=0,0,1000000/0.086*RES_hh_fec_in!E32/RES_hh_num_in!E32)</f>
        <v>632.29048455492682</v>
      </c>
      <c r="F32" s="18">
        <f>IF(RES_hh_fec_in!F32=0,0,1000000/0.086*RES_hh_fec_in!F32/RES_hh_num_in!F32)</f>
        <v>683.58521773525399</v>
      </c>
      <c r="G32" s="18">
        <f>IF(RES_hh_fec_in!G32=0,0,1000000/0.086*RES_hh_fec_in!G32/RES_hh_num_in!G32)</f>
        <v>692.67479532957941</v>
      </c>
      <c r="H32" s="18">
        <f>IF(RES_hh_fec_in!H32=0,0,1000000/0.086*RES_hh_fec_in!H32/RES_hh_num_in!H32)</f>
        <v>790.84699496578116</v>
      </c>
      <c r="I32" s="18">
        <f>IF(RES_hh_fec_in!I32=0,0,1000000/0.086*RES_hh_fec_in!I32/RES_hh_num_in!I32)</f>
        <v>775.33024804256752</v>
      </c>
      <c r="J32" s="18">
        <f>IF(RES_hh_fec_in!J32=0,0,1000000/0.086*RES_hh_fec_in!J32/RES_hh_num_in!J32)</f>
        <v>856.51650894347426</v>
      </c>
      <c r="K32" s="18">
        <f>IF(RES_hh_fec_in!K32=0,0,1000000/0.086*RES_hh_fec_in!K32/RES_hh_num_in!K32)</f>
        <v>830.39895498450301</v>
      </c>
      <c r="L32" s="18">
        <f>IF(RES_hh_fec_in!L32=0,0,1000000/0.086*RES_hh_fec_in!L32/RES_hh_num_in!L32)</f>
        <v>772.35964843108309</v>
      </c>
      <c r="M32" s="18">
        <f>IF(RES_hh_fec_in!M32=0,0,1000000/0.086*RES_hh_fec_in!M32/RES_hh_num_in!M32)</f>
        <v>808.72464798386886</v>
      </c>
      <c r="N32" s="18">
        <f>IF(RES_hh_fec_in!N32=0,0,1000000/0.086*RES_hh_fec_in!N32/RES_hh_num_in!N32)</f>
        <v>832.29080693425647</v>
      </c>
      <c r="O32" s="18">
        <f>IF(RES_hh_fec_in!O32=0,0,1000000/0.086*RES_hh_fec_in!O32/RES_hh_num_in!O32)</f>
        <v>800.21554360442838</v>
      </c>
      <c r="P32" s="18">
        <f>IF(RES_hh_fec_in!P32=0,0,1000000/0.086*RES_hh_fec_in!P32/RES_hh_num_in!P32)</f>
        <v>836.77729971391591</v>
      </c>
      <c r="Q32" s="18">
        <f>IF(RES_hh_fec_in!Q32=0,0,1000000/0.086*RES_hh_fec_in!Q32/RES_hh_num_in!Q32)</f>
        <v>838.32618398305215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123</v>
      </c>
      <c r="B3" s="100"/>
      <c r="C3" s="100">
        <f>IF(RES_hh_tes_in!C3=0,0,1000000/0.086*RES_hh_tes_in!C3/RES_hh_num_in!C3)</f>
        <v>6455.1076337284812</v>
      </c>
      <c r="D3" s="100">
        <f>IF(RES_hh_tes_in!D3=0,0,1000000/0.086*RES_hh_tes_in!D3/RES_hh_num_in!D3)</f>
        <v>6713.1973207549881</v>
      </c>
      <c r="E3" s="100">
        <f>IF(RES_hh_tes_in!E3=0,0,1000000/0.086*RES_hh_tes_in!E3/RES_hh_num_in!E3)</f>
        <v>6980.5777784475358</v>
      </c>
      <c r="F3" s="100">
        <f>IF(RES_hh_tes_in!F3=0,0,1000000/0.086*RES_hh_tes_in!F3/RES_hh_num_in!F3)</f>
        <v>7240.5281994550551</v>
      </c>
      <c r="G3" s="100">
        <f>IF(RES_hh_tes_in!G3=0,0,1000000/0.086*RES_hh_tes_in!G3/RES_hh_num_in!G3)</f>
        <v>7510.3176227285849</v>
      </c>
      <c r="H3" s="100">
        <f>IF(RES_hh_tes_in!H3=0,0,1000000/0.086*RES_hh_tes_in!H3/RES_hh_num_in!H3)</f>
        <v>8253.1218820307076</v>
      </c>
      <c r="I3" s="100">
        <f>IF(RES_hh_tes_in!I3=0,0,1000000/0.086*RES_hh_tes_in!I3/RES_hh_num_in!I3)</f>
        <v>8157.6288379907401</v>
      </c>
      <c r="J3" s="100">
        <f>IF(RES_hh_tes_in!J3=0,0,1000000/0.086*RES_hh_tes_in!J3/RES_hh_num_in!J3)</f>
        <v>8356.100671261067</v>
      </c>
      <c r="K3" s="100">
        <f>IF(RES_hh_tes_in!K3=0,0,1000000/0.086*RES_hh_tes_in!K3/RES_hh_num_in!K3)</f>
        <v>8434.8818484495223</v>
      </c>
      <c r="L3" s="100">
        <f>IF(RES_hh_tes_in!L3=0,0,1000000/0.086*RES_hh_tes_in!L3/RES_hh_num_in!L3)</f>
        <v>8518.4579497578834</v>
      </c>
      <c r="M3" s="100">
        <f>IF(RES_hh_tes_in!M3=0,0,1000000/0.086*RES_hh_tes_in!M3/RES_hh_num_in!M3)</f>
        <v>8390.8897497565176</v>
      </c>
      <c r="N3" s="100">
        <f>IF(RES_hh_tes_in!N3=0,0,1000000/0.086*RES_hh_tes_in!N3/RES_hh_num_in!N3)</f>
        <v>8478.3894492447616</v>
      </c>
      <c r="O3" s="100">
        <f>IF(RES_hh_tes_in!O3=0,0,1000000/0.086*RES_hh_tes_in!O3/RES_hh_num_in!O3)</f>
        <v>8044.6846601762245</v>
      </c>
      <c r="P3" s="100">
        <f>IF(RES_hh_tes_in!P3=0,0,1000000/0.086*RES_hh_tes_in!P3/RES_hh_num_in!P3)</f>
        <v>7893.7926444375089</v>
      </c>
      <c r="Q3" s="100">
        <f>IF(RES_hh_tes_in!Q3=0,0,1000000/0.086*RES_hh_tes_in!Q3/RES_hh_num_in!Q3)</f>
        <v>7665.2700820427372</v>
      </c>
    </row>
    <row r="4" spans="1:17" ht="12.95" customHeight="1" x14ac:dyDescent="0.25">
      <c r="A4" s="89" t="s">
        <v>65</v>
      </c>
      <c r="B4" s="96"/>
      <c r="C4" s="96">
        <f>IF(RES_hh_tes_in!C4=0,0,1000000/0.086*RES_hh_tes_in!C4/RES_hh_num_in!C4)</f>
        <v>5036.7020550932093</v>
      </c>
      <c r="D4" s="96">
        <f>IF(RES_hh_tes_in!D4=0,0,1000000/0.086*RES_hh_tes_in!D4/RES_hh_num_in!D4)</f>
        <v>5289.1088901525927</v>
      </c>
      <c r="E4" s="96">
        <f>IF(RES_hh_tes_in!E4=0,0,1000000/0.086*RES_hh_tes_in!E4/RES_hh_num_in!E4)</f>
        <v>5479.4933354654431</v>
      </c>
      <c r="F4" s="96">
        <f>IF(RES_hh_tes_in!F4=0,0,1000000/0.086*RES_hh_tes_in!F4/RES_hh_num_in!F4)</f>
        <v>5656.3364974280958</v>
      </c>
      <c r="G4" s="96">
        <f>IF(RES_hh_tes_in!G4=0,0,1000000/0.086*RES_hh_tes_in!G4/RES_hh_num_in!G4)</f>
        <v>5891.9368877295601</v>
      </c>
      <c r="H4" s="96">
        <f>IF(RES_hh_tes_in!H4=0,0,1000000/0.086*RES_hh_tes_in!H4/RES_hh_num_in!H4)</f>
        <v>6481.455273944438</v>
      </c>
      <c r="I4" s="96">
        <f>IF(RES_hh_tes_in!I4=0,0,1000000/0.086*RES_hh_tes_in!I4/RES_hh_num_in!I4)</f>
        <v>6338.8103853881885</v>
      </c>
      <c r="J4" s="96">
        <f>IF(RES_hh_tes_in!J4=0,0,1000000/0.086*RES_hh_tes_in!J4/RES_hh_num_in!J4)</f>
        <v>6488.4484978949386</v>
      </c>
      <c r="K4" s="96">
        <f>IF(RES_hh_tes_in!K4=0,0,1000000/0.086*RES_hh_tes_in!K4/RES_hh_num_in!K4)</f>
        <v>6576.8614287194951</v>
      </c>
      <c r="L4" s="96">
        <f>IF(RES_hh_tes_in!L4=0,0,1000000/0.086*RES_hh_tes_in!L4/RES_hh_num_in!L4)</f>
        <v>6706.3858149138505</v>
      </c>
      <c r="M4" s="96">
        <f>IF(RES_hh_tes_in!M4=0,0,1000000/0.086*RES_hh_tes_in!M4/RES_hh_num_in!M4)</f>
        <v>6449.199053516003</v>
      </c>
      <c r="N4" s="96">
        <f>IF(RES_hh_tes_in!N4=0,0,1000000/0.086*RES_hh_tes_in!N4/RES_hh_num_in!N4)</f>
        <v>6566.956790901625</v>
      </c>
      <c r="O4" s="96">
        <f>IF(RES_hh_tes_in!O4=0,0,1000000/0.086*RES_hh_tes_in!O4/RES_hh_num_in!O4)</f>
        <v>6204.4560905334256</v>
      </c>
      <c r="P4" s="96">
        <f>IF(RES_hh_tes_in!P4=0,0,1000000/0.086*RES_hh_tes_in!P4/RES_hh_num_in!P4)</f>
        <v>5992.2119336214582</v>
      </c>
      <c r="Q4" s="96">
        <f>IF(RES_hh_tes_in!Q4=0,0,1000000/0.086*RES_hh_tes_in!Q4/RES_hh_num_in!Q4)</f>
        <v>5773.4443195440845</v>
      </c>
    </row>
    <row r="5" spans="1:17" ht="12" customHeight="1" x14ac:dyDescent="0.25">
      <c r="A5" s="87" t="s">
        <v>58</v>
      </c>
      <c r="B5" s="95"/>
      <c r="C5" s="95">
        <f>IF(RES_hh_tes_in!C5=0,0,1000000/0.086*RES_hh_tes_in!C5/RES_hh_num_in!C5)</f>
        <v>4831.1055184227234</v>
      </c>
      <c r="D5" s="95">
        <f>IF(RES_hh_tes_in!D5=0,0,1000000/0.086*RES_hh_tes_in!D5/RES_hh_num_in!D5)</f>
        <v>5290.5984342719939</v>
      </c>
      <c r="E5" s="95">
        <f>IF(RES_hh_tes_in!E5=0,0,1000000/0.086*RES_hh_tes_in!E5/RES_hh_num_in!E5)</f>
        <v>5651.0608311225078</v>
      </c>
      <c r="F5" s="95">
        <f>IF(RES_hh_tes_in!F5=0,0,1000000/0.086*RES_hh_tes_in!F5/RES_hh_num_in!F5)</f>
        <v>5268.2331053218295</v>
      </c>
      <c r="G5" s="95">
        <f>IF(RES_hh_tes_in!G5=0,0,1000000/0.086*RES_hh_tes_in!G5/RES_hh_num_in!G5)</f>
        <v>5727.906823277036</v>
      </c>
      <c r="H5" s="95">
        <f>IF(RES_hh_tes_in!H5=0,0,1000000/0.086*RES_hh_tes_in!H5/RES_hh_num_in!H5)</f>
        <v>6194.338614227172</v>
      </c>
      <c r="I5" s="95">
        <f>IF(RES_hh_tes_in!I5=0,0,1000000/0.086*RES_hh_tes_in!I5/RES_hh_num_in!I5)</f>
        <v>5998.5171848638265</v>
      </c>
      <c r="J5" s="95">
        <f>IF(RES_hh_tes_in!J5=0,0,1000000/0.086*RES_hh_tes_in!J5/RES_hh_num_in!J5)</f>
        <v>6405.8138076575433</v>
      </c>
      <c r="K5" s="95">
        <f>IF(RES_hh_tes_in!K5=0,0,1000000/0.086*RES_hh_tes_in!K5/RES_hh_num_in!K5)</f>
        <v>5848.5589507323948</v>
      </c>
      <c r="L5" s="95">
        <f>IF(RES_hh_tes_in!L5=0,0,1000000/0.086*RES_hh_tes_in!L5/RES_hh_num_in!L5)</f>
        <v>6451.5550041624138</v>
      </c>
      <c r="M5" s="95">
        <f>IF(RES_hh_tes_in!M5=0,0,1000000/0.086*RES_hh_tes_in!M5/RES_hh_num_in!M5)</f>
        <v>6012.4629459413118</v>
      </c>
      <c r="N5" s="95">
        <f>IF(RES_hh_tes_in!N5=0,0,1000000/0.086*RES_hh_tes_in!N5/RES_hh_num_in!N5)</f>
        <v>5913.5661972669704</v>
      </c>
      <c r="O5" s="95">
        <f>IF(RES_hh_tes_in!O5=0,0,1000000/0.086*RES_hh_tes_in!O5/RES_hh_num_in!O5)</f>
        <v>6089.6351603192343</v>
      </c>
      <c r="P5" s="95">
        <f>IF(RES_hh_tes_in!P5=0,0,1000000/0.086*RES_hh_tes_in!P5/RES_hh_num_in!P5)</f>
        <v>0</v>
      </c>
      <c r="Q5" s="95">
        <f>IF(RES_hh_tes_in!Q5=0,0,1000000/0.086*RES_hh_tes_in!Q5/RES_hh_num_in!Q5)</f>
        <v>0</v>
      </c>
    </row>
    <row r="6" spans="1:17" ht="12" customHeight="1" x14ac:dyDescent="0.25">
      <c r="A6" s="87" t="s">
        <v>84</v>
      </c>
      <c r="B6" s="95"/>
      <c r="C6" s="95">
        <f>IF(RES_hh_tes_in!C6=0,0,1000000/0.086*RES_hh_tes_in!C6/RES_hh_num_in!C6)</f>
        <v>0</v>
      </c>
      <c r="D6" s="95">
        <f>IF(RES_hh_tes_in!D6=0,0,1000000/0.086*RES_hh_tes_in!D6/RES_hh_num_in!D6)</f>
        <v>0</v>
      </c>
      <c r="E6" s="95">
        <f>IF(RES_hh_tes_in!E6=0,0,1000000/0.086*RES_hh_tes_in!E6/RES_hh_num_in!E6)</f>
        <v>0</v>
      </c>
      <c r="F6" s="95">
        <f>IF(RES_hh_tes_in!F6=0,0,1000000/0.086*RES_hh_tes_in!F6/RES_hh_num_in!F6)</f>
        <v>0</v>
      </c>
      <c r="G6" s="95">
        <f>IF(RES_hh_tes_in!G6=0,0,1000000/0.086*RES_hh_tes_in!G6/RES_hh_num_in!G6)</f>
        <v>0</v>
      </c>
      <c r="H6" s="95">
        <f>IF(RES_hh_tes_in!H6=0,0,1000000/0.086*RES_hh_tes_in!H6/RES_hh_num_in!H6)</f>
        <v>0</v>
      </c>
      <c r="I6" s="95">
        <f>IF(RES_hh_tes_in!I6=0,0,1000000/0.086*RES_hh_tes_in!I6/RES_hh_num_in!I6)</f>
        <v>0</v>
      </c>
      <c r="J6" s="95">
        <f>IF(RES_hh_tes_in!J6=0,0,1000000/0.086*RES_hh_tes_in!J6/RES_hh_num_in!J6)</f>
        <v>0</v>
      </c>
      <c r="K6" s="95">
        <f>IF(RES_hh_tes_in!K6=0,0,1000000/0.086*RES_hh_tes_in!K6/RES_hh_num_in!K6)</f>
        <v>0</v>
      </c>
      <c r="L6" s="95">
        <f>IF(RES_hh_tes_in!L6=0,0,1000000/0.086*RES_hh_tes_in!L6/RES_hh_num_in!L6)</f>
        <v>0</v>
      </c>
      <c r="M6" s="95">
        <f>IF(RES_hh_tes_in!M6=0,0,1000000/0.086*RES_hh_tes_in!M6/RES_hh_num_in!M6)</f>
        <v>0</v>
      </c>
      <c r="N6" s="95">
        <f>IF(RES_hh_tes_in!N6=0,0,1000000/0.086*RES_hh_tes_in!N6/RES_hh_num_in!N6)</f>
        <v>0</v>
      </c>
      <c r="O6" s="95">
        <f>IF(RES_hh_tes_in!O6=0,0,1000000/0.086*RES_hh_tes_in!O6/RES_hh_num_in!O6)</f>
        <v>0</v>
      </c>
      <c r="P6" s="95">
        <f>IF(RES_hh_tes_in!P6=0,0,1000000/0.086*RES_hh_tes_in!P6/RES_hh_num_in!P6)</f>
        <v>0</v>
      </c>
      <c r="Q6" s="95">
        <f>IF(RES_hh_tes_in!Q6=0,0,1000000/0.086*RES_hh_tes_in!Q6/RES_hh_num_in!Q6)</f>
        <v>0</v>
      </c>
    </row>
    <row r="7" spans="1:17" ht="12" customHeight="1" x14ac:dyDescent="0.25">
      <c r="A7" s="87" t="s">
        <v>110</v>
      </c>
      <c r="B7" s="95"/>
      <c r="C7" s="95">
        <f>IF(RES_hh_tes_in!C7=0,0,1000000/0.086*RES_hh_tes_in!C7/RES_hh_num_in!C7)</f>
        <v>0</v>
      </c>
      <c r="D7" s="95">
        <f>IF(RES_hh_tes_in!D7=0,0,1000000/0.086*RES_hh_tes_in!D7/RES_hh_num_in!D7)</f>
        <v>0</v>
      </c>
      <c r="E7" s="95">
        <f>IF(RES_hh_tes_in!E7=0,0,1000000/0.086*RES_hh_tes_in!E7/RES_hh_num_in!E7)</f>
        <v>0</v>
      </c>
      <c r="F7" s="95">
        <f>IF(RES_hh_tes_in!F7=0,0,1000000/0.086*RES_hh_tes_in!F7/RES_hh_num_in!F7)</f>
        <v>0</v>
      </c>
      <c r="G7" s="95">
        <f>IF(RES_hh_tes_in!G7=0,0,1000000/0.086*RES_hh_tes_in!G7/RES_hh_num_in!G7)</f>
        <v>7153.5940446695959</v>
      </c>
      <c r="H7" s="95">
        <f>IF(RES_hh_tes_in!H7=0,0,1000000/0.086*RES_hh_tes_in!H7/RES_hh_num_in!H7)</f>
        <v>7089.3790355997344</v>
      </c>
      <c r="I7" s="95">
        <f>IF(RES_hh_tes_in!I7=0,0,1000000/0.086*RES_hh_tes_in!I7/RES_hh_num_in!I7)</f>
        <v>7056.6025741788526</v>
      </c>
      <c r="J7" s="95">
        <f>IF(RES_hh_tes_in!J7=0,0,1000000/0.086*RES_hh_tes_in!J7/RES_hh_num_in!J7)</f>
        <v>7277.2881144338407</v>
      </c>
      <c r="K7" s="95">
        <f>IF(RES_hh_tes_in!K7=0,0,1000000/0.086*RES_hh_tes_in!K7/RES_hh_num_in!K7)</f>
        <v>7419.7862299770795</v>
      </c>
      <c r="L7" s="95">
        <f>IF(RES_hh_tes_in!L7=0,0,1000000/0.086*RES_hh_tes_in!L7/RES_hh_num_in!L7)</f>
        <v>7526.5090483997601</v>
      </c>
      <c r="M7" s="95">
        <f>IF(RES_hh_tes_in!M7=0,0,1000000/0.086*RES_hh_tes_in!M7/RES_hh_num_in!M7)</f>
        <v>7169.4114572078861</v>
      </c>
      <c r="N7" s="95">
        <f>IF(RES_hh_tes_in!N7=0,0,1000000/0.086*RES_hh_tes_in!N7/RES_hh_num_in!N7)</f>
        <v>7756.3453837969364</v>
      </c>
      <c r="O7" s="95">
        <f>IF(RES_hh_tes_in!O7=0,0,1000000/0.086*RES_hh_tes_in!O7/RES_hh_num_in!O7)</f>
        <v>6449.2716430329619</v>
      </c>
      <c r="P7" s="95">
        <f>IF(RES_hh_tes_in!P7=0,0,1000000/0.086*RES_hh_tes_in!P7/RES_hh_num_in!P7)</f>
        <v>0</v>
      </c>
      <c r="Q7" s="95">
        <f>IF(RES_hh_tes_in!Q7=0,0,1000000/0.086*RES_hh_tes_in!Q7/RES_hh_num_in!Q7)</f>
        <v>0</v>
      </c>
    </row>
    <row r="8" spans="1:17" ht="12" customHeight="1" x14ac:dyDescent="0.25">
      <c r="A8" s="87" t="s">
        <v>109</v>
      </c>
      <c r="B8" s="95"/>
      <c r="C8" s="95">
        <f>IF(RES_hh_tes_in!C8=0,0,1000000/0.086*RES_hh_tes_in!C8/RES_hh_num_in!C8)</f>
        <v>5003.6038967273089</v>
      </c>
      <c r="D8" s="95">
        <f>IF(RES_hh_tes_in!D8=0,0,1000000/0.086*RES_hh_tes_in!D8/RES_hh_num_in!D8)</f>
        <v>5246.1041008780585</v>
      </c>
      <c r="E8" s="95">
        <f>IF(RES_hh_tes_in!E8=0,0,1000000/0.086*RES_hh_tes_in!E8/RES_hh_num_in!E8)</f>
        <v>5532.0131973650687</v>
      </c>
      <c r="F8" s="95">
        <f>IF(RES_hh_tes_in!F8=0,0,1000000/0.086*RES_hh_tes_in!F8/RES_hh_num_in!F8)</f>
        <v>5705.4042663961263</v>
      </c>
      <c r="G8" s="95">
        <f>IF(RES_hh_tes_in!G8=0,0,1000000/0.086*RES_hh_tes_in!G8/RES_hh_num_in!G8)</f>
        <v>6041.5708953691001</v>
      </c>
      <c r="H8" s="95">
        <f>IF(RES_hh_tes_in!H8=0,0,1000000/0.086*RES_hh_tes_in!H8/RES_hh_num_in!H8)</f>
        <v>6405.4052060230106</v>
      </c>
      <c r="I8" s="95">
        <f>IF(RES_hh_tes_in!I8=0,0,1000000/0.086*RES_hh_tes_in!I8/RES_hh_num_in!I8)</f>
        <v>6497.2682638207343</v>
      </c>
      <c r="J8" s="95">
        <f>IF(RES_hh_tes_in!J8=0,0,1000000/0.086*RES_hh_tes_in!J8/RES_hh_num_in!J8)</f>
        <v>6529.8867726221088</v>
      </c>
      <c r="K8" s="95">
        <f>IF(RES_hh_tes_in!K8=0,0,1000000/0.086*RES_hh_tes_in!K8/RES_hh_num_in!K8)</f>
        <v>6623.4124588046343</v>
      </c>
      <c r="L8" s="95">
        <f>IF(RES_hh_tes_in!L8=0,0,1000000/0.086*RES_hh_tes_in!L8/RES_hh_num_in!L8)</f>
        <v>7195.1891082195016</v>
      </c>
      <c r="M8" s="95">
        <f>IF(RES_hh_tes_in!M8=0,0,1000000/0.086*RES_hh_tes_in!M8/RES_hh_num_in!M8)</f>
        <v>6248.3072254909112</v>
      </c>
      <c r="N8" s="95">
        <f>IF(RES_hh_tes_in!N8=0,0,1000000/0.086*RES_hh_tes_in!N8/RES_hh_num_in!N8)</f>
        <v>0</v>
      </c>
      <c r="O8" s="95">
        <f>IF(RES_hh_tes_in!O8=0,0,1000000/0.086*RES_hh_tes_in!O8/RES_hh_num_in!O8)</f>
        <v>6481.7642859521284</v>
      </c>
      <c r="P8" s="95">
        <f>IF(RES_hh_tes_in!P8=0,0,1000000/0.086*RES_hh_tes_in!P8/RES_hh_num_in!P8)</f>
        <v>6161.2591576837431</v>
      </c>
      <c r="Q8" s="95">
        <f>IF(RES_hh_tes_in!Q8=0,0,1000000/0.086*RES_hh_tes_in!Q8/RES_hh_num_in!Q8)</f>
        <v>5963.0271701197571</v>
      </c>
    </row>
    <row r="9" spans="1:17" ht="12" customHeight="1" x14ac:dyDescent="0.25">
      <c r="A9" s="87" t="s">
        <v>55</v>
      </c>
      <c r="B9" s="95"/>
      <c r="C9" s="95">
        <f>IF(RES_hh_tes_in!C9=0,0,1000000/0.086*RES_hh_tes_in!C9/RES_hh_num_in!C9)</f>
        <v>5028.8066894263038</v>
      </c>
      <c r="D9" s="95">
        <f>IF(RES_hh_tes_in!D9=0,0,1000000/0.086*RES_hh_tes_in!D9/RES_hh_num_in!D9)</f>
        <v>5285.6979947367627</v>
      </c>
      <c r="E9" s="95">
        <f>IF(RES_hh_tes_in!E9=0,0,1000000/0.086*RES_hh_tes_in!E9/RES_hh_num_in!E9)</f>
        <v>5447.4813552798996</v>
      </c>
      <c r="F9" s="95">
        <f>IF(RES_hh_tes_in!F9=0,0,1000000/0.086*RES_hh_tes_in!F9/RES_hh_num_in!F9)</f>
        <v>5646.8657494093541</v>
      </c>
      <c r="G9" s="95">
        <f>IF(RES_hh_tes_in!G9=0,0,1000000/0.086*RES_hh_tes_in!G9/RES_hh_num_in!G9)</f>
        <v>5896.8196094491077</v>
      </c>
      <c r="H9" s="95">
        <f>IF(RES_hh_tes_in!H9=0,0,1000000/0.086*RES_hh_tes_in!H9/RES_hh_num_in!H9)</f>
        <v>6401.8153907681981</v>
      </c>
      <c r="I9" s="95">
        <f>IF(RES_hh_tes_in!I9=0,0,1000000/0.086*RES_hh_tes_in!I9/RES_hh_num_in!I9)</f>
        <v>6211.700970925006</v>
      </c>
      <c r="J9" s="95">
        <f>IF(RES_hh_tes_in!J9=0,0,1000000/0.086*RES_hh_tes_in!J9/RES_hh_num_in!J9)</f>
        <v>6503.6194248382635</v>
      </c>
      <c r="K9" s="95">
        <f>IF(RES_hh_tes_in!K9=0,0,1000000/0.086*RES_hh_tes_in!K9/RES_hh_num_in!K9)</f>
        <v>6766.7700969039761</v>
      </c>
      <c r="L9" s="95">
        <f>IF(RES_hh_tes_in!L9=0,0,1000000/0.086*RES_hh_tes_in!L9/RES_hh_num_in!L9)</f>
        <v>6756.373089518238</v>
      </c>
      <c r="M9" s="95">
        <f>IF(RES_hh_tes_in!M9=0,0,1000000/0.086*RES_hh_tes_in!M9/RES_hh_num_in!M9)</f>
        <v>6528.4055096035345</v>
      </c>
      <c r="N9" s="95">
        <f>IF(RES_hh_tes_in!N9=0,0,1000000/0.086*RES_hh_tes_in!N9/RES_hh_num_in!N9)</f>
        <v>6668.8371916983715</v>
      </c>
      <c r="O9" s="95">
        <f>IF(RES_hh_tes_in!O9=0,0,1000000/0.086*RES_hh_tes_in!O9/RES_hh_num_in!O9)</f>
        <v>6323.0470431664535</v>
      </c>
      <c r="P9" s="95">
        <f>IF(RES_hh_tes_in!P9=0,0,1000000/0.086*RES_hh_tes_in!P9/RES_hh_num_in!P9)</f>
        <v>5958.9753550537871</v>
      </c>
      <c r="Q9" s="95">
        <f>IF(RES_hh_tes_in!Q9=0,0,1000000/0.086*RES_hh_tes_in!Q9/RES_hh_num_in!Q9)</f>
        <v>5738.081195142453</v>
      </c>
    </row>
    <row r="10" spans="1:17" ht="12" customHeight="1" x14ac:dyDescent="0.25">
      <c r="A10" s="87" t="s">
        <v>79</v>
      </c>
      <c r="B10" s="95"/>
      <c r="C10" s="95">
        <f>IF(RES_hh_tes_in!C10=0,0,1000000/0.086*RES_hh_tes_in!C10/RES_hh_num_in!C10)</f>
        <v>0</v>
      </c>
      <c r="D10" s="95">
        <f>IF(RES_hh_tes_in!D10=0,0,1000000/0.086*RES_hh_tes_in!D10/RES_hh_num_in!D10)</f>
        <v>0</v>
      </c>
      <c r="E10" s="95">
        <f>IF(RES_hh_tes_in!E10=0,0,1000000/0.086*RES_hh_tes_in!E10/RES_hh_num_in!E10)</f>
        <v>0</v>
      </c>
      <c r="F10" s="95">
        <f>IF(RES_hh_tes_in!F10=0,0,1000000/0.086*RES_hh_tes_in!F10/RES_hh_num_in!F10)</f>
        <v>0</v>
      </c>
      <c r="G10" s="95">
        <f>IF(RES_hh_tes_in!G10=0,0,1000000/0.086*RES_hh_tes_in!G10/RES_hh_num_in!G10)</f>
        <v>0</v>
      </c>
      <c r="H10" s="95">
        <f>IF(RES_hh_tes_in!H10=0,0,1000000/0.086*RES_hh_tes_in!H10/RES_hh_num_in!H10)</f>
        <v>0</v>
      </c>
      <c r="I10" s="95">
        <f>IF(RES_hh_tes_in!I10=0,0,1000000/0.086*RES_hh_tes_in!I10/RES_hh_num_in!I10)</f>
        <v>0</v>
      </c>
      <c r="J10" s="95">
        <f>IF(RES_hh_tes_in!J10=0,0,1000000/0.086*RES_hh_tes_in!J10/RES_hh_num_in!J10)</f>
        <v>0</v>
      </c>
      <c r="K10" s="95">
        <f>IF(RES_hh_tes_in!K10=0,0,1000000/0.086*RES_hh_tes_in!K10/RES_hh_num_in!K10)</f>
        <v>0</v>
      </c>
      <c r="L10" s="95">
        <f>IF(RES_hh_tes_in!L10=0,0,1000000/0.086*RES_hh_tes_in!L10/RES_hh_num_in!L10)</f>
        <v>0</v>
      </c>
      <c r="M10" s="95">
        <f>IF(RES_hh_tes_in!M10=0,0,1000000/0.086*RES_hh_tes_in!M10/RES_hh_num_in!M10)</f>
        <v>0</v>
      </c>
      <c r="N10" s="95">
        <f>IF(RES_hh_tes_in!N10=0,0,1000000/0.086*RES_hh_tes_in!N10/RES_hh_num_in!N10)</f>
        <v>0</v>
      </c>
      <c r="O10" s="95">
        <f>IF(RES_hh_tes_in!O10=0,0,1000000/0.086*RES_hh_tes_in!O10/RES_hh_num_in!O10)</f>
        <v>0</v>
      </c>
      <c r="P10" s="95">
        <f>IF(RES_hh_tes_in!P10=0,0,1000000/0.086*RES_hh_tes_in!P10/RES_hh_num_in!P10)</f>
        <v>0</v>
      </c>
      <c r="Q10" s="95">
        <f>IF(RES_hh_tes_in!Q10=0,0,1000000/0.086*RES_hh_tes_in!Q10/RES_hh_num_in!Q10)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IF(RES_hh_tes_in!C11=0,0,1000000/0.086*RES_hh_tes_in!C11/RES_hh_num_in!C11)</f>
        <v>5022.7412549218307</v>
      </c>
      <c r="D11" s="95">
        <f>IF(RES_hh_tes_in!D11=0,0,1000000/0.086*RES_hh_tes_in!D11/RES_hh_num_in!D11)</f>
        <v>5273.5446567100398</v>
      </c>
      <c r="E11" s="95">
        <f>IF(RES_hh_tes_in!E11=0,0,1000000/0.086*RES_hh_tes_in!E11/RES_hh_num_in!E11)</f>
        <v>5389.8601314305179</v>
      </c>
      <c r="F11" s="95">
        <f>IF(RES_hh_tes_in!F11=0,0,1000000/0.086*RES_hh_tes_in!F11/RES_hh_num_in!F11)</f>
        <v>5461.9618062359441</v>
      </c>
      <c r="G11" s="95">
        <f>IF(RES_hh_tes_in!G11=0,0,1000000/0.086*RES_hh_tes_in!G11/RES_hh_num_in!G11)</f>
        <v>5604.0554785615659</v>
      </c>
      <c r="H11" s="95">
        <f>IF(RES_hh_tes_in!H11=0,0,1000000/0.086*RES_hh_tes_in!H11/RES_hh_num_in!H11)</f>
        <v>6203.6948400422161</v>
      </c>
      <c r="I11" s="95">
        <f>IF(RES_hh_tes_in!I11=0,0,1000000/0.086*RES_hh_tes_in!I11/RES_hh_num_in!I11)</f>
        <v>5893.2587252575286</v>
      </c>
      <c r="J11" s="95">
        <f>IF(RES_hh_tes_in!J11=0,0,1000000/0.086*RES_hh_tes_in!J11/RES_hh_num_in!J11)</f>
        <v>6085.9216594883137</v>
      </c>
      <c r="K11" s="95">
        <f>IF(RES_hh_tes_in!K11=0,0,1000000/0.086*RES_hh_tes_in!K11/RES_hh_num_in!K11)</f>
        <v>6213.2834608116691</v>
      </c>
      <c r="L11" s="95">
        <f>IF(RES_hh_tes_in!L11=0,0,1000000/0.086*RES_hh_tes_in!L11/RES_hh_num_in!L11)</f>
        <v>6393.7808344761079</v>
      </c>
      <c r="M11" s="95">
        <f>IF(RES_hh_tes_in!M11=0,0,1000000/0.086*RES_hh_tes_in!M11/RES_hh_num_in!M11)</f>
        <v>6115.467773485705</v>
      </c>
      <c r="N11" s="95">
        <f>IF(RES_hh_tes_in!N11=0,0,1000000/0.086*RES_hh_tes_in!N11/RES_hh_num_in!N11)</f>
        <v>6241.0907804965291</v>
      </c>
      <c r="O11" s="95">
        <f>IF(RES_hh_tes_in!O11=0,0,1000000/0.086*RES_hh_tes_in!O11/RES_hh_num_in!O11)</f>
        <v>5945.0965902688695</v>
      </c>
      <c r="P11" s="95">
        <f>IF(RES_hh_tes_in!P11=0,0,1000000/0.086*RES_hh_tes_in!P11/RES_hh_num_in!P11)</f>
        <v>5676.6360375124987</v>
      </c>
      <c r="Q11" s="95">
        <f>IF(RES_hh_tes_in!Q11=0,0,1000000/0.086*RES_hh_tes_in!Q11/RES_hh_num_in!Q11)</f>
        <v>5479.3315527068489</v>
      </c>
    </row>
    <row r="12" spans="1:17" ht="12" customHeight="1" x14ac:dyDescent="0.25">
      <c r="A12" s="87" t="s">
        <v>115</v>
      </c>
      <c r="B12" s="95"/>
      <c r="C12" s="95">
        <f>IF(RES_hh_tes_in!C12=0,0,1000000/0.086*RES_hh_tes_in!C12/RES_hh_num_in!C12)</f>
        <v>0</v>
      </c>
      <c r="D12" s="95">
        <f>IF(RES_hh_tes_in!D12=0,0,1000000/0.086*RES_hh_tes_in!D12/RES_hh_num_in!D12)</f>
        <v>0</v>
      </c>
      <c r="E12" s="95">
        <f>IF(RES_hh_tes_in!E12=0,0,1000000/0.086*RES_hh_tes_in!E12/RES_hh_num_in!E12)</f>
        <v>0</v>
      </c>
      <c r="F12" s="95">
        <f>IF(RES_hh_tes_in!F12=0,0,1000000/0.086*RES_hh_tes_in!F12/RES_hh_num_in!F12)</f>
        <v>0</v>
      </c>
      <c r="G12" s="95">
        <f>IF(RES_hh_tes_in!G12=0,0,1000000/0.086*RES_hh_tes_in!G12/RES_hh_num_in!G12)</f>
        <v>0</v>
      </c>
      <c r="H12" s="95">
        <f>IF(RES_hh_tes_in!H12=0,0,1000000/0.086*RES_hh_tes_in!H12/RES_hh_num_in!H12)</f>
        <v>0</v>
      </c>
      <c r="I12" s="95">
        <f>IF(RES_hh_tes_in!I12=0,0,1000000/0.086*RES_hh_tes_in!I12/RES_hh_num_in!I12)</f>
        <v>0</v>
      </c>
      <c r="J12" s="95">
        <f>IF(RES_hh_tes_in!J12=0,0,1000000/0.086*RES_hh_tes_in!J12/RES_hh_num_in!J12)</f>
        <v>0</v>
      </c>
      <c r="K12" s="95">
        <f>IF(RES_hh_tes_in!K12=0,0,1000000/0.086*RES_hh_tes_in!K12/RES_hh_num_in!K12)</f>
        <v>0</v>
      </c>
      <c r="L12" s="95">
        <f>IF(RES_hh_tes_in!L12=0,0,1000000/0.086*RES_hh_tes_in!L12/RES_hh_num_in!L12)</f>
        <v>0</v>
      </c>
      <c r="M12" s="95">
        <f>IF(RES_hh_tes_in!M12=0,0,1000000/0.086*RES_hh_tes_in!M12/RES_hh_num_in!M12)</f>
        <v>0</v>
      </c>
      <c r="N12" s="95">
        <f>IF(RES_hh_tes_in!N12=0,0,1000000/0.086*RES_hh_tes_in!N12/RES_hh_num_in!N12)</f>
        <v>0</v>
      </c>
      <c r="O12" s="95">
        <f>IF(RES_hh_tes_in!O12=0,0,1000000/0.086*RES_hh_tes_in!O12/RES_hh_num_in!O12)</f>
        <v>0</v>
      </c>
      <c r="P12" s="95">
        <f>IF(RES_hh_tes_in!P12=0,0,1000000/0.086*RES_hh_tes_in!P12/RES_hh_num_in!P12)</f>
        <v>0</v>
      </c>
      <c r="Q12" s="95">
        <f>IF(RES_hh_tes_in!Q12=0,0,1000000/0.086*RES_hh_tes_in!Q12/RES_hh_num_in!Q12)</f>
        <v>0</v>
      </c>
    </row>
    <row r="13" spans="1:17" ht="12" customHeight="1" x14ac:dyDescent="0.25">
      <c r="A13" s="51" t="s">
        <v>114</v>
      </c>
      <c r="B13" s="22"/>
      <c r="C13" s="22">
        <f>IF(RES_hh_tes_in!C13=0,0,1000000/0.086*RES_hh_tes_in!C13/RES_hh_num_in!C13)</f>
        <v>5267.9539225549915</v>
      </c>
      <c r="D13" s="22">
        <f>IF(RES_hh_tes_in!D13=0,0,1000000/0.086*RES_hh_tes_in!D13/RES_hh_num_in!D13)</f>
        <v>5536.0925331406406</v>
      </c>
      <c r="E13" s="22">
        <f>IF(RES_hh_tes_in!E13=0,0,1000000/0.086*RES_hh_tes_in!E13/RES_hh_num_in!E13)</f>
        <v>5871.0159507776298</v>
      </c>
      <c r="F13" s="22">
        <f>IF(RES_hh_tes_in!F13=0,0,1000000/0.086*RES_hh_tes_in!F13/RES_hh_num_in!F13)</f>
        <v>6354.7239758827227</v>
      </c>
      <c r="G13" s="22">
        <f>IF(RES_hh_tes_in!G13=0,0,1000000/0.086*RES_hh_tes_in!G13/RES_hh_num_in!G13)</f>
        <v>6692.780228039529</v>
      </c>
      <c r="H13" s="22">
        <f>IF(RES_hh_tes_in!H13=0,0,1000000/0.086*RES_hh_tes_in!H13/RES_hh_num_in!H13)</f>
        <v>7875.0791417314349</v>
      </c>
      <c r="I13" s="22">
        <f>IF(RES_hh_tes_in!I13=0,0,1000000/0.086*RES_hh_tes_in!I13/RES_hh_num_in!I13)</f>
        <v>7574.8741676198506</v>
      </c>
      <c r="J13" s="22">
        <f>IF(RES_hh_tes_in!J13=0,0,1000000/0.086*RES_hh_tes_in!J13/RES_hh_num_in!J13)</f>
        <v>8264.5655676057468</v>
      </c>
      <c r="K13" s="22">
        <f>IF(RES_hh_tes_in!K13=0,0,1000000/0.086*RES_hh_tes_in!K13/RES_hh_num_in!K13)</f>
        <v>8097.9255745998407</v>
      </c>
      <c r="L13" s="22">
        <f>IF(RES_hh_tes_in!L13=0,0,1000000/0.086*RES_hh_tes_in!L13/RES_hh_num_in!L13)</f>
        <v>7459.2998833204556</v>
      </c>
      <c r="M13" s="22">
        <f>IF(RES_hh_tes_in!M13=0,0,1000000/0.086*RES_hh_tes_in!M13/RES_hh_num_in!M13)</f>
        <v>7389.3374132467479</v>
      </c>
      <c r="N13" s="22">
        <f>IF(RES_hh_tes_in!N13=0,0,1000000/0.086*RES_hh_tes_in!N13/RES_hh_num_in!N13)</f>
        <v>7641.6978526345256</v>
      </c>
      <c r="O13" s="22">
        <f>IF(RES_hh_tes_in!O13=0,0,1000000/0.086*RES_hh_tes_in!O13/RES_hh_num_in!O13)</f>
        <v>7069.6306308639187</v>
      </c>
      <c r="P13" s="22">
        <f>IF(RES_hh_tes_in!P13=0,0,1000000/0.086*RES_hh_tes_in!P13/RES_hh_num_in!P13)</f>
        <v>6992.5858973469567</v>
      </c>
      <c r="Q13" s="22">
        <f>IF(RES_hh_tes_in!Q13=0,0,1000000/0.086*RES_hh_tes_in!Q13/RES_hh_num_in!Q13)</f>
        <v>6675.9186213761895</v>
      </c>
    </row>
    <row r="14" spans="1:17" ht="12" customHeight="1" x14ac:dyDescent="0.25">
      <c r="A14" s="99" t="s">
        <v>117</v>
      </c>
      <c r="B14" s="98"/>
      <c r="C14" s="98">
        <f>IF(RES_hh_tes_in!C14=0,0,1000000/0.086*RES_hh_tes_in!C14/RES_hh_num_in!C14)</f>
        <v>17.570466521967045</v>
      </c>
      <c r="D14" s="98">
        <f>IF(RES_hh_tes_in!D14=0,0,1000000/0.086*RES_hh_tes_in!D14/RES_hh_num_in!D14)</f>
        <v>14.726560328934381</v>
      </c>
      <c r="E14" s="98">
        <f>IF(RES_hh_tes_in!E14=0,0,1000000/0.086*RES_hh_tes_in!E14/RES_hh_num_in!E14)</f>
        <v>33.467235517644887</v>
      </c>
      <c r="F14" s="98">
        <f>IF(RES_hh_tes_in!F14=0,0,1000000/0.086*RES_hh_tes_in!F14/RES_hh_num_in!F14)</f>
        <v>76.524406430809876</v>
      </c>
      <c r="G14" s="98">
        <f>IF(RES_hh_tes_in!G14=0,0,1000000/0.086*RES_hh_tes_in!G14/RES_hh_num_in!G14)</f>
        <v>80.185672150912765</v>
      </c>
      <c r="H14" s="98">
        <f>IF(RES_hh_tes_in!H14=0,0,1000000/0.086*RES_hh_tes_in!H14/RES_hh_num_in!H14)</f>
        <v>157.25899621763469</v>
      </c>
      <c r="I14" s="98">
        <f>IF(RES_hh_tes_in!I14=0,0,1000000/0.086*RES_hh_tes_in!I14/RES_hh_num_in!I14)</f>
        <v>168.07812657367913</v>
      </c>
      <c r="J14" s="98">
        <f>IF(RES_hh_tes_in!J14=0,0,1000000/0.086*RES_hh_tes_in!J14/RES_hh_num_in!J14)</f>
        <v>176.05735783196164</v>
      </c>
      <c r="K14" s="98">
        <f>IF(RES_hh_tes_in!K14=0,0,1000000/0.086*RES_hh_tes_in!K14/RES_hh_num_in!K14)</f>
        <v>138.38767024597277</v>
      </c>
      <c r="L14" s="98">
        <f>IF(RES_hh_tes_in!L14=0,0,1000000/0.086*RES_hh_tes_in!L14/RES_hh_num_in!L14)</f>
        <v>76.659432377345709</v>
      </c>
      <c r="M14" s="98">
        <f>IF(RES_hh_tes_in!M14=0,0,1000000/0.086*RES_hh_tes_in!M14/RES_hh_num_in!M14)</f>
        <v>100.15447364066598</v>
      </c>
      <c r="N14" s="98">
        <f>IF(RES_hh_tes_in!N14=0,0,1000000/0.086*RES_hh_tes_in!N14/RES_hh_num_in!N14)</f>
        <v>87.345894583423714</v>
      </c>
      <c r="O14" s="98">
        <f>IF(RES_hh_tes_in!O14=0,0,1000000/0.086*RES_hh_tes_in!O14/RES_hh_num_in!O14)</f>
        <v>66.152516195085838</v>
      </c>
      <c r="P14" s="98">
        <f>IF(RES_hh_tes_in!P14=0,0,1000000/0.086*RES_hh_tes_in!P14/RES_hh_num_in!P14)</f>
        <v>110.07515865475089</v>
      </c>
      <c r="Q14" s="98">
        <f>IF(RES_hh_tes_in!Q14=0,0,1000000/0.086*RES_hh_tes_in!Q14/RES_hh_num_in!Q14)</f>
        <v>104.26583693822839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9.9914664143080645E-2</v>
      </c>
      <c r="D15" s="96">
        <f t="shared" si="0"/>
        <v>0.1573479063989166</v>
      </c>
      <c r="E15" s="96">
        <f t="shared" si="0"/>
        <v>0.38264987290187519</v>
      </c>
      <c r="F15" s="96">
        <f t="shared" si="0"/>
        <v>0.75808151107586996</v>
      </c>
      <c r="G15" s="96">
        <f t="shared" si="0"/>
        <v>1.5005955997319935</v>
      </c>
      <c r="H15" s="96">
        <f t="shared" si="0"/>
        <v>4.937578756192722</v>
      </c>
      <c r="I15" s="96">
        <f t="shared" si="0"/>
        <v>6.8647917374489902</v>
      </c>
      <c r="J15" s="96">
        <f t="shared" si="0"/>
        <v>6.4808723066691964</v>
      </c>
      <c r="K15" s="96">
        <f t="shared" si="0"/>
        <v>5.297554476814712</v>
      </c>
      <c r="L15" s="96">
        <f t="shared" si="0"/>
        <v>3.8656721697452343</v>
      </c>
      <c r="M15" s="96">
        <f t="shared" si="0"/>
        <v>16.872756457721735</v>
      </c>
      <c r="N15" s="96">
        <f t="shared" si="0"/>
        <v>1.8742461990971444</v>
      </c>
      <c r="O15" s="96">
        <f t="shared" si="0"/>
        <v>1.6879509274033064</v>
      </c>
      <c r="P15" s="96">
        <f t="shared" si="0"/>
        <v>8.5081821502925461</v>
      </c>
      <c r="Q15" s="96">
        <f t="shared" si="0"/>
        <v>7.0952516460249111</v>
      </c>
    </row>
    <row r="16" spans="1:17" ht="12" customHeight="1" x14ac:dyDescent="0.25">
      <c r="A16" s="87" t="s">
        <v>111</v>
      </c>
      <c r="B16" s="97"/>
      <c r="C16" s="97">
        <f>IF(RES_hh_tes_in!C16=0,0,1000000/0.086*RES_hh_tes_in!C16/RES_hh_num_in!C$3)</f>
        <v>9.9914664143080645E-2</v>
      </c>
      <c r="D16" s="97">
        <f>IF(RES_hh_tes_in!D16=0,0,1000000/0.086*RES_hh_tes_in!D16/RES_hh_num_in!D$3)</f>
        <v>0.1573479063989166</v>
      </c>
      <c r="E16" s="97">
        <f>IF(RES_hh_tes_in!E16=0,0,1000000/0.086*RES_hh_tes_in!E16/RES_hh_num_in!E$3)</f>
        <v>0.38264987290187519</v>
      </c>
      <c r="F16" s="97">
        <f>IF(RES_hh_tes_in!F16=0,0,1000000/0.086*RES_hh_tes_in!F16/RES_hh_num_in!F$3)</f>
        <v>0.75808151107586996</v>
      </c>
      <c r="G16" s="97">
        <f>IF(RES_hh_tes_in!G16=0,0,1000000/0.086*RES_hh_tes_in!G16/RES_hh_num_in!G$3)</f>
        <v>1.5005955997319935</v>
      </c>
      <c r="H16" s="97">
        <f>IF(RES_hh_tes_in!H16=0,0,1000000/0.086*RES_hh_tes_in!H16/RES_hh_num_in!H$3)</f>
        <v>4.937578756192722</v>
      </c>
      <c r="I16" s="97">
        <f>IF(RES_hh_tes_in!I16=0,0,1000000/0.086*RES_hh_tes_in!I16/RES_hh_num_in!I$3)</f>
        <v>6.8647917374489902</v>
      </c>
      <c r="J16" s="97">
        <f>IF(RES_hh_tes_in!J16=0,0,1000000/0.086*RES_hh_tes_in!J16/RES_hh_num_in!J$3)</f>
        <v>6.4808723066691964</v>
      </c>
      <c r="K16" s="97">
        <f>IF(RES_hh_tes_in!K16=0,0,1000000/0.086*RES_hh_tes_in!K16/RES_hh_num_in!K$3)</f>
        <v>5.297554476814712</v>
      </c>
      <c r="L16" s="97">
        <f>IF(RES_hh_tes_in!L16=0,0,1000000/0.086*RES_hh_tes_in!L16/RES_hh_num_in!L$3)</f>
        <v>3.8656721697452343</v>
      </c>
      <c r="M16" s="97">
        <f>IF(RES_hh_tes_in!M16=0,0,1000000/0.086*RES_hh_tes_in!M16/RES_hh_num_in!M$3)</f>
        <v>16.872756457721735</v>
      </c>
      <c r="N16" s="97">
        <f>IF(RES_hh_tes_in!N16=0,0,1000000/0.086*RES_hh_tes_in!N16/RES_hh_num_in!N$3)</f>
        <v>1.8742461990971444</v>
      </c>
      <c r="O16" s="97">
        <f>IF(RES_hh_tes_in!O16=0,0,1000000/0.086*RES_hh_tes_in!O16/RES_hh_num_in!O$3)</f>
        <v>1.6879509274033064</v>
      </c>
      <c r="P16" s="97">
        <f>IF(RES_hh_tes_in!P16=0,0,1000000/0.086*RES_hh_tes_in!P16/RES_hh_num_in!P$3)</f>
        <v>8.5081821502925461</v>
      </c>
      <c r="Q16" s="97">
        <f>IF(RES_hh_tes_in!Q16=0,0,1000000/0.086*RES_hh_tes_in!Q16/RES_hh_num_in!Q$3)</f>
        <v>7.0952516460249111</v>
      </c>
    </row>
    <row r="17" spans="1:17" ht="12.95" customHeight="1" x14ac:dyDescent="0.25">
      <c r="A17" s="89" t="s">
        <v>63</v>
      </c>
      <c r="B17" s="96"/>
      <c r="C17" s="96">
        <f>IF(RES_hh_tes_in!C17=0,0,1000000/0.086*RES_hh_tes_in!C17/RES_hh_num_in!C17)</f>
        <v>923.00559366703044</v>
      </c>
      <c r="D17" s="96">
        <f>IF(RES_hh_tes_in!D17=0,0,1000000/0.086*RES_hh_tes_in!D17/RES_hh_num_in!D17)</f>
        <v>931.12942300736495</v>
      </c>
      <c r="E17" s="96">
        <f>IF(RES_hh_tes_in!E17=0,0,1000000/0.086*RES_hh_tes_in!E17/RES_hh_num_in!E17)</f>
        <v>980.94521435703734</v>
      </c>
      <c r="F17" s="96">
        <f>IF(RES_hh_tes_in!F17=0,0,1000000/0.086*RES_hh_tes_in!F17/RES_hh_num_in!F17)</f>
        <v>1022.1308967202506</v>
      </c>
      <c r="G17" s="96">
        <f>IF(RES_hh_tes_in!G17=0,0,1000000/0.086*RES_hh_tes_in!G17/RES_hh_num_in!G17)</f>
        <v>1043.9879061315689</v>
      </c>
      <c r="H17" s="96">
        <f>IF(RES_hh_tes_in!H17=0,0,1000000/0.086*RES_hh_tes_in!H17/RES_hh_num_in!H17)</f>
        <v>1115.4152045864546</v>
      </c>
      <c r="I17" s="96">
        <f>IF(RES_hh_tes_in!I17=0,0,1000000/0.086*RES_hh_tes_in!I17/RES_hh_num_in!I17)</f>
        <v>1167.0315959728462</v>
      </c>
      <c r="J17" s="96">
        <f>IF(RES_hh_tes_in!J17=0,0,1000000/0.086*RES_hh_tes_in!J17/RES_hh_num_in!J17)</f>
        <v>1146.8503159640068</v>
      </c>
      <c r="K17" s="96">
        <f>IF(RES_hh_tes_in!K17=0,0,1000000/0.086*RES_hh_tes_in!K17/RES_hh_num_in!K17)</f>
        <v>1157.5214428638706</v>
      </c>
      <c r="L17" s="96">
        <f>IF(RES_hh_tes_in!L17=0,0,1000000/0.086*RES_hh_tes_in!L17/RES_hh_num_in!L17)</f>
        <v>1158.3432655482541</v>
      </c>
      <c r="M17" s="96">
        <f>IF(RES_hh_tes_in!M17=0,0,1000000/0.086*RES_hh_tes_in!M17/RES_hh_num_in!M17)</f>
        <v>1244.6503561445727</v>
      </c>
      <c r="N17" s="96">
        <f>IF(RES_hh_tes_in!N17=0,0,1000000/0.086*RES_hh_tes_in!N17/RES_hh_num_in!N17)</f>
        <v>1204.5303977954247</v>
      </c>
      <c r="O17" s="96">
        <f>IF(RES_hh_tes_in!O17=0,0,1000000/0.086*RES_hh_tes_in!O17/RES_hh_num_in!O17)</f>
        <v>1161.9482796568611</v>
      </c>
      <c r="P17" s="96">
        <f>IF(RES_hh_tes_in!P17=0,0,1000000/0.086*RES_hh_tes_in!P17/RES_hh_num_in!P17)</f>
        <v>1189.367080089934</v>
      </c>
      <c r="Q17" s="96">
        <f>IF(RES_hh_tes_in!Q17=0,0,1000000/0.086*RES_hh_tes_in!Q17/RES_hh_num_in!Q17)</f>
        <v>1177.4268381028614</v>
      </c>
    </row>
    <row r="18" spans="1:17" ht="12" customHeight="1" x14ac:dyDescent="0.25">
      <c r="A18" s="87" t="s">
        <v>58</v>
      </c>
      <c r="B18" s="95"/>
      <c r="C18" s="95">
        <f>IF(RES_hh_tes_in!C18=0,0,1000000/0.086*RES_hh_tes_in!C18/RES_hh_num_in!C18)</f>
        <v>916.36214034746297</v>
      </c>
      <c r="D18" s="95">
        <f>IF(RES_hh_tes_in!D18=0,0,1000000/0.086*RES_hh_tes_in!D18/RES_hh_num_in!D18)</f>
        <v>933.14960390061026</v>
      </c>
      <c r="E18" s="95">
        <f>IF(RES_hh_tes_in!E18=0,0,1000000/0.086*RES_hh_tes_in!E18/RES_hh_num_in!E18)</f>
        <v>984.27444687415471</v>
      </c>
      <c r="F18" s="95">
        <f>IF(RES_hh_tes_in!F18=0,0,1000000/0.086*RES_hh_tes_in!F18/RES_hh_num_in!F18)</f>
        <v>985.33181226528188</v>
      </c>
      <c r="G18" s="95">
        <f>IF(RES_hh_tes_in!G18=0,0,1000000/0.086*RES_hh_tes_in!G18/RES_hh_num_in!G18)</f>
        <v>1001.7188651022147</v>
      </c>
      <c r="H18" s="95">
        <f>IF(RES_hh_tes_in!H18=0,0,1000000/0.086*RES_hh_tes_in!H18/RES_hh_num_in!H18)</f>
        <v>1046.3782059072073</v>
      </c>
      <c r="I18" s="95">
        <f>IF(RES_hh_tes_in!I18=0,0,1000000/0.086*RES_hh_tes_in!I18/RES_hh_num_in!I18)</f>
        <v>1054.4289851537233</v>
      </c>
      <c r="J18" s="95">
        <f>IF(RES_hh_tes_in!J18=0,0,1000000/0.086*RES_hh_tes_in!J18/RES_hh_num_in!J18)</f>
        <v>1085.9630392900222</v>
      </c>
      <c r="K18" s="95">
        <f>IF(RES_hh_tes_in!K18=0,0,1000000/0.086*RES_hh_tes_in!K18/RES_hh_num_in!K18)</f>
        <v>1099.7749806899697</v>
      </c>
      <c r="L18" s="95">
        <f>IF(RES_hh_tes_in!L18=0,0,1000000/0.086*RES_hh_tes_in!L18/RES_hh_num_in!L18)</f>
        <v>1126.3642926020659</v>
      </c>
      <c r="M18" s="95">
        <f>IF(RES_hh_tes_in!M18=0,0,1000000/0.086*RES_hh_tes_in!M18/RES_hh_num_in!M18)</f>
        <v>1144.9032969824475</v>
      </c>
      <c r="N18" s="95">
        <f>IF(RES_hh_tes_in!N18=0,0,1000000/0.086*RES_hh_tes_in!N18/RES_hh_num_in!N18)</f>
        <v>1162.6606726777688</v>
      </c>
      <c r="O18" s="95">
        <f>IF(RES_hh_tes_in!O18=0,0,1000000/0.086*RES_hh_tes_in!O18/RES_hh_num_in!O18)</f>
        <v>1175.9249451853682</v>
      </c>
      <c r="P18" s="95">
        <f>IF(RES_hh_tes_in!P18=0,0,1000000/0.086*RES_hh_tes_in!P18/RES_hh_num_in!P18)</f>
        <v>0</v>
      </c>
      <c r="Q18" s="95">
        <f>IF(RES_hh_tes_in!Q18=0,0,1000000/0.086*RES_hh_tes_in!Q18/RES_hh_num_in!Q18)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IF(RES_hh_tes_in!C19=0,0,1000000/0.086*RES_hh_tes_in!C19/RES_hh_num_in!C19)</f>
        <v>0</v>
      </c>
      <c r="D19" s="95">
        <f>IF(RES_hh_tes_in!D19=0,0,1000000/0.086*RES_hh_tes_in!D19/RES_hh_num_in!D19)</f>
        <v>0</v>
      </c>
      <c r="E19" s="95">
        <f>IF(RES_hh_tes_in!E19=0,0,1000000/0.086*RES_hh_tes_in!E19/RES_hh_num_in!E19)</f>
        <v>0</v>
      </c>
      <c r="F19" s="95">
        <f>IF(RES_hh_tes_in!F19=0,0,1000000/0.086*RES_hh_tes_in!F19/RES_hh_num_in!F19)</f>
        <v>0</v>
      </c>
      <c r="G19" s="95">
        <f>IF(RES_hh_tes_in!G19=0,0,1000000/0.086*RES_hh_tes_in!G19/RES_hh_num_in!G19)</f>
        <v>0</v>
      </c>
      <c r="H19" s="95">
        <f>IF(RES_hh_tes_in!H19=0,0,1000000/0.086*RES_hh_tes_in!H19/RES_hh_num_in!H19)</f>
        <v>0</v>
      </c>
      <c r="I19" s="95">
        <f>IF(RES_hh_tes_in!I19=0,0,1000000/0.086*RES_hh_tes_in!I19/RES_hh_num_in!I19)</f>
        <v>0</v>
      </c>
      <c r="J19" s="95">
        <f>IF(RES_hh_tes_in!J19=0,0,1000000/0.086*RES_hh_tes_in!J19/RES_hh_num_in!J19)</f>
        <v>0</v>
      </c>
      <c r="K19" s="95">
        <f>IF(RES_hh_tes_in!K19=0,0,1000000/0.086*RES_hh_tes_in!K19/RES_hh_num_in!K19)</f>
        <v>0</v>
      </c>
      <c r="L19" s="95">
        <f>IF(RES_hh_tes_in!L19=0,0,1000000/0.086*RES_hh_tes_in!L19/RES_hh_num_in!L19)</f>
        <v>0</v>
      </c>
      <c r="M19" s="95">
        <f>IF(RES_hh_tes_in!M19=0,0,1000000/0.086*RES_hh_tes_in!M19/RES_hh_num_in!M19)</f>
        <v>0</v>
      </c>
      <c r="N19" s="95">
        <f>IF(RES_hh_tes_in!N19=0,0,1000000/0.086*RES_hh_tes_in!N19/RES_hh_num_in!N19)</f>
        <v>0</v>
      </c>
      <c r="O19" s="95">
        <f>IF(RES_hh_tes_in!O19=0,0,1000000/0.086*RES_hh_tes_in!O19/RES_hh_num_in!O19)</f>
        <v>0</v>
      </c>
      <c r="P19" s="95">
        <f>IF(RES_hh_tes_in!P19=0,0,1000000/0.086*RES_hh_tes_in!P19/RES_hh_num_in!P19)</f>
        <v>0</v>
      </c>
      <c r="Q19" s="95">
        <f>IF(RES_hh_tes_in!Q19=0,0,1000000/0.086*RES_hh_tes_in!Q19/RES_hh_num_in!Q19)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IF(RES_hh_tes_in!C20=0,0,1000000/0.086*RES_hh_tes_in!C20/RES_hh_num_in!C20)</f>
        <v>0</v>
      </c>
      <c r="D20" s="95">
        <f>IF(RES_hh_tes_in!D20=0,0,1000000/0.086*RES_hh_tes_in!D20/RES_hh_num_in!D20)</f>
        <v>0</v>
      </c>
      <c r="E20" s="95">
        <f>IF(RES_hh_tes_in!E20=0,0,1000000/0.086*RES_hh_tes_in!E20/RES_hh_num_in!E20)</f>
        <v>0</v>
      </c>
      <c r="F20" s="95">
        <f>IF(RES_hh_tes_in!F20=0,0,1000000/0.086*RES_hh_tes_in!F20/RES_hh_num_in!F20)</f>
        <v>0</v>
      </c>
      <c r="G20" s="95">
        <f>IF(RES_hh_tes_in!G20=0,0,1000000/0.086*RES_hh_tes_in!G20/RES_hh_num_in!G20)</f>
        <v>1242.6333604726319</v>
      </c>
      <c r="H20" s="95">
        <f>IF(RES_hh_tes_in!H20=0,0,1000000/0.086*RES_hh_tes_in!H20/RES_hh_num_in!H20)</f>
        <v>1182.1605277551166</v>
      </c>
      <c r="I20" s="95">
        <f>IF(RES_hh_tes_in!I20=0,0,1000000/0.086*RES_hh_tes_in!I20/RES_hh_num_in!I20)</f>
        <v>1237.9188283546005</v>
      </c>
      <c r="J20" s="95">
        <f>IF(RES_hh_tes_in!J20=0,0,1000000/0.086*RES_hh_tes_in!J20/RES_hh_num_in!J20)</f>
        <v>1271.4023975852592</v>
      </c>
      <c r="K20" s="95">
        <f>IF(RES_hh_tes_in!K20=0,0,1000000/0.086*RES_hh_tes_in!K20/RES_hh_num_in!K20)</f>
        <v>1306.7079283591863</v>
      </c>
      <c r="L20" s="95">
        <f>IF(RES_hh_tes_in!L20=0,0,1000000/0.086*RES_hh_tes_in!L20/RES_hh_num_in!L20)</f>
        <v>1332.2540009875052</v>
      </c>
      <c r="M20" s="95">
        <f>IF(RES_hh_tes_in!M20=0,0,1000000/0.086*RES_hh_tes_in!M20/RES_hh_num_in!M20)</f>
        <v>1354.6992864235071</v>
      </c>
      <c r="N20" s="95">
        <f>IF(RES_hh_tes_in!N20=0,0,1000000/0.086*RES_hh_tes_in!N20/RES_hh_num_in!N20)</f>
        <v>1445.2429140124334</v>
      </c>
      <c r="O20" s="95">
        <f>IF(RES_hh_tes_in!O20=0,0,1000000/0.086*RES_hh_tes_in!O20/RES_hh_num_in!O20)</f>
        <v>1255.3957205920119</v>
      </c>
      <c r="P20" s="95">
        <f>IF(RES_hh_tes_in!P20=0,0,1000000/0.086*RES_hh_tes_in!P20/RES_hh_num_in!P20)</f>
        <v>0</v>
      </c>
      <c r="Q20" s="95">
        <f>IF(RES_hh_tes_in!Q20=0,0,1000000/0.086*RES_hh_tes_in!Q20/RES_hh_num_in!Q20)</f>
        <v>0</v>
      </c>
    </row>
    <row r="21" spans="1:17" ht="12" customHeight="1" x14ac:dyDescent="0.25">
      <c r="A21" s="87" t="s">
        <v>109</v>
      </c>
      <c r="B21" s="95"/>
      <c r="C21" s="95">
        <f>IF(RES_hh_tes_in!C21=0,0,1000000/0.086*RES_hh_tes_in!C21/RES_hh_num_in!C21)</f>
        <v>918.45914742209152</v>
      </c>
      <c r="D21" s="95">
        <f>IF(RES_hh_tes_in!D21=0,0,1000000/0.086*RES_hh_tes_in!D21/RES_hh_num_in!D21)</f>
        <v>936.11528185209011</v>
      </c>
      <c r="E21" s="95">
        <f>IF(RES_hh_tes_in!E21=0,0,1000000/0.086*RES_hh_tes_in!E21/RES_hh_num_in!E21)</f>
        <v>989.57573214009653</v>
      </c>
      <c r="F21" s="95">
        <f>IF(RES_hh_tes_in!F21=0,0,1000000/0.086*RES_hh_tes_in!F21/RES_hh_num_in!F21)</f>
        <v>1019.16861067275</v>
      </c>
      <c r="G21" s="95">
        <f>IF(RES_hh_tes_in!G21=0,0,1000000/0.086*RES_hh_tes_in!G21/RES_hh_num_in!G21)</f>
        <v>1051.0210959807468</v>
      </c>
      <c r="H21" s="95">
        <f>IF(RES_hh_tes_in!H21=0,0,1000000/0.086*RES_hh_tes_in!H21/RES_hh_num_in!H21)</f>
        <v>1069.1613066512359</v>
      </c>
      <c r="I21" s="95">
        <f>IF(RES_hh_tes_in!I21=0,0,1000000/0.086*RES_hh_tes_in!I21/RES_hh_num_in!I21)</f>
        <v>1119.2761310495564</v>
      </c>
      <c r="J21" s="95">
        <f>IF(RES_hh_tes_in!J21=0,0,1000000/0.086*RES_hh_tes_in!J21/RES_hh_num_in!J21)</f>
        <v>1127.6665696379196</v>
      </c>
      <c r="K21" s="95">
        <f>IF(RES_hh_tes_in!K21=0,0,1000000/0.086*RES_hh_tes_in!K21/RES_hh_num_in!K21)</f>
        <v>1153.715581343142</v>
      </c>
      <c r="L21" s="95">
        <f>IF(RES_hh_tes_in!L21=0,0,1000000/0.086*RES_hh_tes_in!L21/RES_hh_num_in!L21)</f>
        <v>1196.9813951349547</v>
      </c>
      <c r="M21" s="95">
        <f>IF(RES_hh_tes_in!M21=0,0,1000000/0.086*RES_hh_tes_in!M21/RES_hh_num_in!M21)</f>
        <v>1222.0638119653888</v>
      </c>
      <c r="N21" s="95">
        <f>IF(RES_hh_tes_in!N21=0,0,1000000/0.086*RES_hh_tes_in!N21/RES_hh_num_in!N21)</f>
        <v>0</v>
      </c>
      <c r="O21" s="95">
        <f>IF(RES_hh_tes_in!O21=0,0,1000000/0.086*RES_hh_tes_in!O21/RES_hh_num_in!O21)</f>
        <v>1207.1087531955529</v>
      </c>
      <c r="P21" s="95">
        <f>IF(RES_hh_tes_in!P21=0,0,1000000/0.086*RES_hh_tes_in!P21/RES_hh_num_in!P21)</f>
        <v>1222.989749423529</v>
      </c>
      <c r="Q21" s="95">
        <f>IF(RES_hh_tes_in!Q21=0,0,1000000/0.086*RES_hh_tes_in!Q21/RES_hh_num_in!Q21)</f>
        <v>1227.9302408004728</v>
      </c>
    </row>
    <row r="22" spans="1:17" ht="12" customHeight="1" x14ac:dyDescent="0.25">
      <c r="A22" s="87" t="s">
        <v>55</v>
      </c>
      <c r="B22" s="95"/>
      <c r="C22" s="95">
        <f>IF(RES_hh_tes_in!C22=0,0,1000000/0.086*RES_hh_tes_in!C22/RES_hh_num_in!C22)</f>
        <v>915.84597529058203</v>
      </c>
      <c r="D22" s="95">
        <f>IF(RES_hh_tes_in!D22=0,0,1000000/0.086*RES_hh_tes_in!D22/RES_hh_num_in!D22)</f>
        <v>925.00201775309597</v>
      </c>
      <c r="E22" s="95">
        <f>IF(RES_hh_tes_in!E22=0,0,1000000/0.086*RES_hh_tes_in!E22/RES_hh_num_in!E22)</f>
        <v>969.86447443379654</v>
      </c>
      <c r="F22" s="95">
        <f>IF(RES_hh_tes_in!F22=0,0,1000000/0.086*RES_hh_tes_in!F22/RES_hh_num_in!F22)</f>
        <v>1006.6989220192984</v>
      </c>
      <c r="G22" s="95">
        <f>IF(RES_hh_tes_in!G22=0,0,1000000/0.086*RES_hh_tes_in!G22/RES_hh_num_in!G22)</f>
        <v>1028.31397544949</v>
      </c>
      <c r="H22" s="95">
        <f>IF(RES_hh_tes_in!H22=0,0,1000000/0.086*RES_hh_tes_in!H22/RES_hh_num_in!H22)</f>
        <v>1049.1124823012667</v>
      </c>
      <c r="I22" s="95">
        <f>IF(RES_hh_tes_in!I22=0,0,1000000/0.086*RES_hh_tes_in!I22/RES_hh_num_in!I22)</f>
        <v>1071.837722122516</v>
      </c>
      <c r="J22" s="95">
        <f>IF(RES_hh_tes_in!J22=0,0,1000000/0.086*RES_hh_tes_in!J22/RES_hh_num_in!J22)</f>
        <v>1111.8756844091108</v>
      </c>
      <c r="K22" s="95">
        <f>IF(RES_hh_tes_in!K22=0,0,1000000/0.086*RES_hh_tes_in!K22/RES_hh_num_in!K22)</f>
        <v>1160.7518866956266</v>
      </c>
      <c r="L22" s="95">
        <f>IF(RES_hh_tes_in!L22=0,0,1000000/0.086*RES_hh_tes_in!L22/RES_hh_num_in!L22)</f>
        <v>1161.6497354916278</v>
      </c>
      <c r="M22" s="95">
        <f>IF(RES_hh_tes_in!M22=0,0,1000000/0.086*RES_hh_tes_in!M22/RES_hh_num_in!M22)</f>
        <v>1206.9400942417697</v>
      </c>
      <c r="N22" s="95">
        <f>IF(RES_hh_tes_in!N22=0,0,1000000/0.086*RES_hh_tes_in!N22/RES_hh_num_in!N22)</f>
        <v>1236.1403403120451</v>
      </c>
      <c r="O22" s="95">
        <f>IF(RES_hh_tes_in!O22=0,0,1000000/0.086*RES_hh_tes_in!O22/RES_hh_num_in!O22)</f>
        <v>1197.9066305410452</v>
      </c>
      <c r="P22" s="95">
        <f>IF(RES_hh_tes_in!P22=0,0,1000000/0.086*RES_hh_tes_in!P22/RES_hh_num_in!P22)</f>
        <v>1209.6129078807685</v>
      </c>
      <c r="Q22" s="95">
        <f>IF(RES_hh_tes_in!Q22=0,0,1000000/0.086*RES_hh_tes_in!Q22/RES_hh_num_in!Q22)</f>
        <v>1210.0690027951023</v>
      </c>
    </row>
    <row r="23" spans="1:17" ht="12" customHeight="1" x14ac:dyDescent="0.25">
      <c r="A23" s="87" t="s">
        <v>79</v>
      </c>
      <c r="B23" s="95"/>
      <c r="C23" s="95">
        <f>IF(RES_hh_tes_in!C23=0,0,1000000/0.086*RES_hh_tes_in!C23/RES_hh_num_in!C23)</f>
        <v>0</v>
      </c>
      <c r="D23" s="95">
        <f>IF(RES_hh_tes_in!D23=0,0,1000000/0.086*RES_hh_tes_in!D23/RES_hh_num_in!D23)</f>
        <v>0</v>
      </c>
      <c r="E23" s="95">
        <f>IF(RES_hh_tes_in!E23=0,0,1000000/0.086*RES_hh_tes_in!E23/RES_hh_num_in!E23)</f>
        <v>0</v>
      </c>
      <c r="F23" s="95">
        <f>IF(RES_hh_tes_in!F23=0,0,1000000/0.086*RES_hh_tes_in!F23/RES_hh_num_in!F23)</f>
        <v>0</v>
      </c>
      <c r="G23" s="95">
        <f>IF(RES_hh_tes_in!G23=0,0,1000000/0.086*RES_hh_tes_in!G23/RES_hh_num_in!G23)</f>
        <v>0</v>
      </c>
      <c r="H23" s="95">
        <f>IF(RES_hh_tes_in!H23=0,0,1000000/0.086*RES_hh_tes_in!H23/RES_hh_num_in!H23)</f>
        <v>0</v>
      </c>
      <c r="I23" s="95">
        <f>IF(RES_hh_tes_in!I23=0,0,1000000/0.086*RES_hh_tes_in!I23/RES_hh_num_in!I23)</f>
        <v>0</v>
      </c>
      <c r="J23" s="95">
        <f>IF(RES_hh_tes_in!J23=0,0,1000000/0.086*RES_hh_tes_in!J23/RES_hh_num_in!J23)</f>
        <v>0</v>
      </c>
      <c r="K23" s="95">
        <f>IF(RES_hh_tes_in!K23=0,0,1000000/0.086*RES_hh_tes_in!K23/RES_hh_num_in!K23)</f>
        <v>0</v>
      </c>
      <c r="L23" s="95">
        <f>IF(RES_hh_tes_in!L23=0,0,1000000/0.086*RES_hh_tes_in!L23/RES_hh_num_in!L23)</f>
        <v>0</v>
      </c>
      <c r="M23" s="95">
        <f>IF(RES_hh_tes_in!M23=0,0,1000000/0.086*RES_hh_tes_in!M23/RES_hh_num_in!M23)</f>
        <v>0</v>
      </c>
      <c r="N23" s="95">
        <f>IF(RES_hh_tes_in!N23=0,0,1000000/0.086*RES_hh_tes_in!N23/RES_hh_num_in!N23)</f>
        <v>0</v>
      </c>
      <c r="O23" s="95">
        <f>IF(RES_hh_tes_in!O23=0,0,1000000/0.086*RES_hh_tes_in!O23/RES_hh_num_in!O23)</f>
        <v>0</v>
      </c>
      <c r="P23" s="95">
        <f>IF(RES_hh_tes_in!P23=0,0,1000000/0.086*RES_hh_tes_in!P23/RES_hh_num_in!P23)</f>
        <v>0</v>
      </c>
      <c r="Q23" s="95">
        <f>IF(RES_hh_tes_in!Q23=0,0,1000000/0.086*RES_hh_tes_in!Q23/RES_hh_num_in!Q23)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IF(RES_hh_tes_in!C24=0,0,1000000/0.086*RES_hh_tes_in!C24/RES_hh_num_in!C24)</f>
        <v>914.36489628886989</v>
      </c>
      <c r="D24" s="95">
        <f>IF(RES_hh_tes_in!D24=0,0,1000000/0.086*RES_hh_tes_in!D24/RES_hh_num_in!D24)</f>
        <v>937.1241802414421</v>
      </c>
      <c r="E24" s="95">
        <f>IF(RES_hh_tes_in!E24=0,0,1000000/0.086*RES_hh_tes_in!E24/RES_hh_num_in!E24)</f>
        <v>963.73482143604713</v>
      </c>
      <c r="F24" s="95">
        <f>IF(RES_hh_tes_in!F24=0,0,1000000/0.086*RES_hh_tes_in!F24/RES_hh_num_in!F24)</f>
        <v>977.80863156667954</v>
      </c>
      <c r="G24" s="95">
        <f>IF(RES_hh_tes_in!G24=0,0,1000000/0.086*RES_hh_tes_in!G24/RES_hh_num_in!G24)</f>
        <v>987.71383310521526</v>
      </c>
      <c r="H24" s="95">
        <f>IF(RES_hh_tes_in!H24=0,0,1000000/0.086*RES_hh_tes_in!H24/RES_hh_num_in!H24)</f>
        <v>1026.5430161435031</v>
      </c>
      <c r="I24" s="95">
        <f>IF(RES_hh_tes_in!I24=0,0,1000000/0.086*RES_hh_tes_in!I24/RES_hh_num_in!I24)</f>
        <v>1032.9632117306869</v>
      </c>
      <c r="J24" s="95">
        <f>IF(RES_hh_tes_in!J24=0,0,1000000/0.086*RES_hh_tes_in!J24/RES_hh_num_in!J24)</f>
        <v>1058.8377786006895</v>
      </c>
      <c r="K24" s="95">
        <f>IF(RES_hh_tes_in!K24=0,0,1000000/0.086*RES_hh_tes_in!K24/RES_hh_num_in!K24)</f>
        <v>1090.6753419215222</v>
      </c>
      <c r="L24" s="95">
        <f>IF(RES_hh_tes_in!L24=0,0,1000000/0.086*RES_hh_tes_in!L24/RES_hh_num_in!L24)</f>
        <v>1129.547914834825</v>
      </c>
      <c r="M24" s="95">
        <f>IF(RES_hh_tes_in!M24=0,0,1000000/0.086*RES_hh_tes_in!M24/RES_hh_num_in!M24)</f>
        <v>1117.6436403666698</v>
      </c>
      <c r="N24" s="95">
        <f>IF(RES_hh_tes_in!N24=0,0,1000000/0.086*RES_hh_tes_in!N24/RES_hh_num_in!N24)</f>
        <v>1141.5367365775569</v>
      </c>
      <c r="O24" s="95">
        <f>IF(RES_hh_tes_in!O24=0,0,1000000/0.086*RES_hh_tes_in!O24/RES_hh_num_in!O24)</f>
        <v>1123.5783879454789</v>
      </c>
      <c r="P24" s="95">
        <f>IF(RES_hh_tes_in!P24=0,0,1000000/0.086*RES_hh_tes_in!P24/RES_hh_num_in!P24)</f>
        <v>1128.4904596770432</v>
      </c>
      <c r="Q24" s="95">
        <f>IF(RES_hh_tes_in!Q24=0,0,1000000/0.086*RES_hh_tes_in!Q24/RES_hh_num_in!Q24)</f>
        <v>1131.1171125210599</v>
      </c>
    </row>
    <row r="25" spans="1:17" ht="12" customHeight="1" x14ac:dyDescent="0.25">
      <c r="A25" s="51" t="s">
        <v>60</v>
      </c>
      <c r="B25" s="22"/>
      <c r="C25" s="22">
        <f>IF(RES_hh_tes_in!C25=0,0,1000000/0.086*RES_hh_tes_in!C25/RES_hh_num_in!C25)</f>
        <v>962.53611169750775</v>
      </c>
      <c r="D25" s="22">
        <f>IF(RES_hh_tes_in!D25=0,0,1000000/0.086*RES_hh_tes_in!D25/RES_hh_num_in!D25)</f>
        <v>903.38574927717559</v>
      </c>
      <c r="E25" s="22">
        <f>IF(RES_hh_tes_in!E25=0,0,1000000/0.086*RES_hh_tes_in!E25/RES_hh_num_in!E25)</f>
        <v>1075.7569945092998</v>
      </c>
      <c r="F25" s="22">
        <f>IF(RES_hh_tes_in!F25=0,0,1000000/0.086*RES_hh_tes_in!F25/RES_hh_num_in!F25)</f>
        <v>1098.2372990529225</v>
      </c>
      <c r="G25" s="22">
        <f>IF(RES_hh_tes_in!G25=0,0,1000000/0.086*RES_hh_tes_in!G25/RES_hh_num_in!G25)</f>
        <v>1115.7311620387159</v>
      </c>
      <c r="H25" s="22">
        <f>IF(RES_hh_tes_in!H25=0,0,1000000/0.086*RES_hh_tes_in!H25/RES_hh_num_in!H25)</f>
        <v>1430.2598876353927</v>
      </c>
      <c r="I25" s="22">
        <f>IF(RES_hh_tes_in!I25=0,0,1000000/0.086*RES_hh_tes_in!I25/RES_hh_num_in!I25)</f>
        <v>1345.2195049011302</v>
      </c>
      <c r="J25" s="22">
        <f>IF(RES_hh_tes_in!J25=0,0,1000000/0.086*RES_hh_tes_in!J25/RES_hh_num_in!J25)</f>
        <v>1479.1519088424229</v>
      </c>
      <c r="K25" s="22">
        <f>IF(RES_hh_tes_in!K25=0,0,1000000/0.086*RES_hh_tes_in!K25/RES_hh_num_in!K25)</f>
        <v>1440.9499122136058</v>
      </c>
      <c r="L25" s="22">
        <f>IF(RES_hh_tes_in!L25=0,0,1000000/0.086*RES_hh_tes_in!L25/RES_hh_num_in!L25)</f>
        <v>1265.2122947165433</v>
      </c>
      <c r="M25" s="22">
        <f>IF(RES_hh_tes_in!M25=0,0,1000000/0.086*RES_hh_tes_in!M25/RES_hh_num_in!M25)</f>
        <v>1593.144340135706</v>
      </c>
      <c r="N25" s="22">
        <f>IF(RES_hh_tes_in!N25=0,0,1000000/0.086*RES_hh_tes_in!N25/RES_hh_num_in!N25)</f>
        <v>1618.8911452487046</v>
      </c>
      <c r="O25" s="22">
        <f>IF(RES_hh_tes_in!O25=0,0,1000000/0.086*RES_hh_tes_in!O25/RES_hh_num_in!O25)</f>
        <v>1258.9068579389159</v>
      </c>
      <c r="P25" s="22">
        <f>IF(RES_hh_tes_in!P25=0,0,1000000/0.086*RES_hh_tes_in!P25/RES_hh_num_in!P25)</f>
        <v>1401.8019766420157</v>
      </c>
      <c r="Q25" s="22">
        <f>IF(RES_hh_tes_in!Q25=0,0,1000000/0.086*RES_hh_tes_in!Q25/RES_hh_num_in!Q25)</f>
        <v>1337.0849717427982</v>
      </c>
    </row>
    <row r="26" spans="1:17" ht="12" customHeight="1" x14ac:dyDescent="0.25">
      <c r="A26" s="49" t="s">
        <v>59</v>
      </c>
      <c r="B26" s="18"/>
      <c r="C26" s="18">
        <f>IF(RES_hh_tes_in!C26=0,0,1000000/0.086*RES_hh_tes_in!C26/RES_hh_num_in!C26)</f>
        <v>0</v>
      </c>
      <c r="D26" s="18">
        <f>IF(RES_hh_tes_in!D26=0,0,1000000/0.086*RES_hh_tes_in!D26/RES_hh_num_in!D26)</f>
        <v>0</v>
      </c>
      <c r="E26" s="18">
        <f>IF(RES_hh_tes_in!E26=0,0,1000000/0.086*RES_hh_tes_in!E26/RES_hh_num_in!E26)</f>
        <v>0</v>
      </c>
      <c r="F26" s="18">
        <f>IF(RES_hh_tes_in!F26=0,0,1000000/0.086*RES_hh_tes_in!F26/RES_hh_num_in!F26)</f>
        <v>0</v>
      </c>
      <c r="G26" s="18">
        <f>IF(RES_hh_tes_in!G26=0,0,1000000/0.086*RES_hh_tes_in!G26/RES_hh_num_in!G26)</f>
        <v>0</v>
      </c>
      <c r="H26" s="18">
        <f>IF(RES_hh_tes_in!H26=0,0,1000000/0.086*RES_hh_tes_in!H26/RES_hh_num_in!H26)</f>
        <v>0</v>
      </c>
      <c r="I26" s="18">
        <f>IF(RES_hh_tes_in!I26=0,0,1000000/0.086*RES_hh_tes_in!I26/RES_hh_num_in!I26)</f>
        <v>0</v>
      </c>
      <c r="J26" s="18">
        <f>IF(RES_hh_tes_in!J26=0,0,1000000/0.086*RES_hh_tes_in!J26/RES_hh_num_in!J26)</f>
        <v>0</v>
      </c>
      <c r="K26" s="18">
        <f>IF(RES_hh_tes_in!K26=0,0,1000000/0.086*RES_hh_tes_in!K26/RES_hh_num_in!K26)</f>
        <v>0</v>
      </c>
      <c r="L26" s="18">
        <f>IF(RES_hh_tes_in!L26=0,0,1000000/0.086*RES_hh_tes_in!L26/RES_hh_num_in!L26)</f>
        <v>0</v>
      </c>
      <c r="M26" s="18">
        <f>IF(RES_hh_tes_in!M26=0,0,1000000/0.086*RES_hh_tes_in!M26/RES_hh_num_in!M26)</f>
        <v>0</v>
      </c>
      <c r="N26" s="18">
        <f>IF(RES_hh_tes_in!N26=0,0,1000000/0.086*RES_hh_tes_in!N26/RES_hh_num_in!N26)</f>
        <v>0</v>
      </c>
      <c r="O26" s="18">
        <f>IF(RES_hh_tes_in!O26=0,0,1000000/0.086*RES_hh_tes_in!O26/RES_hh_num_in!O26)</f>
        <v>0</v>
      </c>
      <c r="P26" s="18">
        <f>IF(RES_hh_tes_in!P26=0,0,1000000/0.086*RES_hh_tes_in!P26/RES_hh_num_in!P26)</f>
        <v>0</v>
      </c>
      <c r="Q26" s="18">
        <f>IF(RES_hh_tes_in!Q26=0,0,1000000/0.086*RES_hh_tes_in!Q26/RES_hh_num_in!Q26)</f>
        <v>0</v>
      </c>
    </row>
    <row r="27" spans="1:17" ht="12.95" customHeight="1" x14ac:dyDescent="0.25">
      <c r="A27" s="89" t="s">
        <v>62</v>
      </c>
      <c r="B27" s="96"/>
      <c r="C27" s="96">
        <f>IF(RES_hh_tes_in!C27=0,0,1000000/0.086*RES_hh_tes_in!C27/RES_hh_num_in!C27)</f>
        <v>495.30007030409826</v>
      </c>
      <c r="D27" s="96">
        <f>IF(RES_hh_tes_in!D27=0,0,1000000/0.086*RES_hh_tes_in!D27/RES_hh_num_in!D27)</f>
        <v>492.8016596886315</v>
      </c>
      <c r="E27" s="96">
        <f>IF(RES_hh_tes_in!E27=0,0,1000000/0.086*RES_hh_tes_in!E27/RES_hh_num_in!E27)</f>
        <v>519.75657875215472</v>
      </c>
      <c r="F27" s="96">
        <f>IF(RES_hh_tes_in!F27=0,0,1000000/0.086*RES_hh_tes_in!F27/RES_hh_num_in!F27)</f>
        <v>561.30272379563132</v>
      </c>
      <c r="G27" s="96">
        <f>IF(RES_hh_tes_in!G27=0,0,1000000/0.086*RES_hh_tes_in!G27/RES_hh_num_in!G27)</f>
        <v>572.89223326772333</v>
      </c>
      <c r="H27" s="96">
        <f>IF(RES_hh_tes_in!H27=0,0,1000000/0.086*RES_hh_tes_in!H27/RES_hh_num_in!H27)</f>
        <v>651.31382474362215</v>
      </c>
      <c r="I27" s="96">
        <f>IF(RES_hh_tes_in!I27=0,0,1000000/0.086*RES_hh_tes_in!I27/RES_hh_num_in!I27)</f>
        <v>644.92206489225714</v>
      </c>
      <c r="J27" s="96">
        <f>IF(RES_hh_tes_in!J27=0,0,1000000/0.086*RES_hh_tes_in!J27/RES_hh_num_in!J27)</f>
        <v>714.32098509545119</v>
      </c>
      <c r="K27" s="96">
        <f>IF(RES_hh_tes_in!K27=0,0,1000000/0.086*RES_hh_tes_in!K27/RES_hh_num_in!K27)</f>
        <v>695.20142238934034</v>
      </c>
      <c r="L27" s="96">
        <f>IF(RES_hh_tes_in!L27=0,0,1000000/0.086*RES_hh_tes_in!L27/RES_hh_num_in!L27)</f>
        <v>649.86319712603449</v>
      </c>
      <c r="M27" s="96">
        <f>IF(RES_hh_tes_in!M27=0,0,1000000/0.086*RES_hh_tes_in!M27/RES_hh_num_in!M27)</f>
        <v>680.16758363822044</v>
      </c>
      <c r="N27" s="96">
        <f>IF(RES_hh_tes_in!N27=0,0,1000000/0.086*RES_hh_tes_in!N27/RES_hh_num_in!N27)</f>
        <v>705.02801434861499</v>
      </c>
      <c r="O27" s="96">
        <f>IF(RES_hh_tes_in!O27=0,0,1000000/0.086*RES_hh_tes_in!O27/RES_hh_num_in!O27)</f>
        <v>676.59233905853432</v>
      </c>
      <c r="P27" s="96">
        <f>IF(RES_hh_tes_in!P27=0,0,1000000/0.086*RES_hh_tes_in!P27/RES_hh_num_in!P27)</f>
        <v>703.70544857582502</v>
      </c>
      <c r="Q27" s="96">
        <f>IF(RES_hh_tes_in!Q27=0,0,1000000/0.086*RES_hh_tes_in!Q27/RES_hh_num_in!Q27)</f>
        <v>707.30367274976504</v>
      </c>
    </row>
    <row r="28" spans="1:17" ht="12" customHeight="1" x14ac:dyDescent="0.25">
      <c r="A28" s="87" t="s">
        <v>58</v>
      </c>
      <c r="B28" s="95"/>
      <c r="C28" s="95">
        <f>IF(RES_hh_tes_in!C28=0,0,1000000/0.086*RES_hh_tes_in!C28/RES_hh_num_in!C28)</f>
        <v>0</v>
      </c>
      <c r="D28" s="95">
        <f>IF(RES_hh_tes_in!D28=0,0,1000000/0.086*RES_hh_tes_in!D28/RES_hh_num_in!D28)</f>
        <v>0</v>
      </c>
      <c r="E28" s="95">
        <f>IF(RES_hh_tes_in!E28=0,0,1000000/0.086*RES_hh_tes_in!E28/RES_hh_num_in!E28)</f>
        <v>0</v>
      </c>
      <c r="F28" s="95">
        <f>IF(RES_hh_tes_in!F28=0,0,1000000/0.086*RES_hh_tes_in!F28/RES_hh_num_in!F28)</f>
        <v>0</v>
      </c>
      <c r="G28" s="95">
        <f>IF(RES_hh_tes_in!G28=0,0,1000000/0.086*RES_hh_tes_in!G28/RES_hh_num_in!G28)</f>
        <v>0</v>
      </c>
      <c r="H28" s="95">
        <f>IF(RES_hh_tes_in!H28=0,0,1000000/0.086*RES_hh_tes_in!H28/RES_hh_num_in!H28)</f>
        <v>0</v>
      </c>
      <c r="I28" s="95">
        <f>IF(RES_hh_tes_in!I28=0,0,1000000/0.086*RES_hh_tes_in!I28/RES_hh_num_in!I28)</f>
        <v>0</v>
      </c>
      <c r="J28" s="95">
        <f>IF(RES_hh_tes_in!J28=0,0,1000000/0.086*RES_hh_tes_in!J28/RES_hh_num_in!J28)</f>
        <v>0</v>
      </c>
      <c r="K28" s="95">
        <f>IF(RES_hh_tes_in!K28=0,0,1000000/0.086*RES_hh_tes_in!K28/RES_hh_num_in!K28)</f>
        <v>0</v>
      </c>
      <c r="L28" s="95">
        <f>IF(RES_hh_tes_in!L28=0,0,1000000/0.086*RES_hh_tes_in!L28/RES_hh_num_in!L28)</f>
        <v>0</v>
      </c>
      <c r="M28" s="95">
        <f>IF(RES_hh_tes_in!M28=0,0,1000000/0.086*RES_hh_tes_in!M28/RES_hh_num_in!M28)</f>
        <v>0</v>
      </c>
      <c r="N28" s="95">
        <f>IF(RES_hh_tes_in!N28=0,0,1000000/0.086*RES_hh_tes_in!N28/RES_hh_num_in!N28)</f>
        <v>0</v>
      </c>
      <c r="O28" s="95">
        <f>IF(RES_hh_tes_in!O28=0,0,1000000/0.086*RES_hh_tes_in!O28/RES_hh_num_in!O28)</f>
        <v>0</v>
      </c>
      <c r="P28" s="95">
        <f>IF(RES_hh_tes_in!P28=0,0,1000000/0.086*RES_hh_tes_in!P28/RES_hh_num_in!P28)</f>
        <v>0</v>
      </c>
      <c r="Q28" s="95">
        <f>IF(RES_hh_tes_in!Q28=0,0,1000000/0.086*RES_hh_tes_in!Q28/RES_hh_num_in!Q28)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IF(RES_hh_tes_in!C29=0,0,1000000/0.086*RES_hh_tes_in!C29/RES_hh_num_in!C29)</f>
        <v>0</v>
      </c>
      <c r="D29" s="95">
        <f>IF(RES_hh_tes_in!D29=0,0,1000000/0.086*RES_hh_tes_in!D29/RES_hh_num_in!D29)</f>
        <v>0</v>
      </c>
      <c r="E29" s="95">
        <f>IF(RES_hh_tes_in!E29=0,0,1000000/0.086*RES_hh_tes_in!E29/RES_hh_num_in!E29)</f>
        <v>0</v>
      </c>
      <c r="F29" s="95">
        <f>IF(RES_hh_tes_in!F29=0,0,1000000/0.086*RES_hh_tes_in!F29/RES_hh_num_in!F29)</f>
        <v>0</v>
      </c>
      <c r="G29" s="95">
        <f>IF(RES_hh_tes_in!G29=0,0,1000000/0.086*RES_hh_tes_in!G29/RES_hh_num_in!G29)</f>
        <v>0</v>
      </c>
      <c r="H29" s="95">
        <f>IF(RES_hh_tes_in!H29=0,0,1000000/0.086*RES_hh_tes_in!H29/RES_hh_num_in!H29)</f>
        <v>0</v>
      </c>
      <c r="I29" s="95">
        <f>IF(RES_hh_tes_in!I29=0,0,1000000/0.086*RES_hh_tes_in!I29/RES_hh_num_in!I29)</f>
        <v>0</v>
      </c>
      <c r="J29" s="95">
        <f>IF(RES_hh_tes_in!J29=0,0,1000000/0.086*RES_hh_tes_in!J29/RES_hh_num_in!J29)</f>
        <v>0</v>
      </c>
      <c r="K29" s="95">
        <f>IF(RES_hh_tes_in!K29=0,0,1000000/0.086*RES_hh_tes_in!K29/RES_hh_num_in!K29)</f>
        <v>0</v>
      </c>
      <c r="L29" s="95">
        <f>IF(RES_hh_tes_in!L29=0,0,1000000/0.086*RES_hh_tes_in!L29/RES_hh_num_in!L29)</f>
        <v>0</v>
      </c>
      <c r="M29" s="95">
        <f>IF(RES_hh_tes_in!M29=0,0,1000000/0.086*RES_hh_tes_in!M29/RES_hh_num_in!M29)</f>
        <v>0</v>
      </c>
      <c r="N29" s="95">
        <f>IF(RES_hh_tes_in!N29=0,0,1000000/0.086*RES_hh_tes_in!N29/RES_hh_num_in!N29)</f>
        <v>0</v>
      </c>
      <c r="O29" s="95">
        <f>IF(RES_hh_tes_in!O29=0,0,1000000/0.086*RES_hh_tes_in!O29/RES_hh_num_in!O29)</f>
        <v>0</v>
      </c>
      <c r="P29" s="95">
        <f>IF(RES_hh_tes_in!P29=0,0,1000000/0.086*RES_hh_tes_in!P29/RES_hh_num_in!P29)</f>
        <v>0</v>
      </c>
      <c r="Q29" s="95">
        <f>IF(RES_hh_tes_in!Q29=0,0,1000000/0.086*RES_hh_tes_in!Q29/RES_hh_num_in!Q29)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IF(RES_hh_tes_in!C30=0,0,1000000/0.086*RES_hh_tes_in!C30/RES_hh_num_in!C30)</f>
        <v>479.6701054818738</v>
      </c>
      <c r="D30" s="95">
        <f>IF(RES_hh_tes_in!D30=0,0,1000000/0.086*RES_hh_tes_in!D30/RES_hh_num_in!D30)</f>
        <v>483.39305551746617</v>
      </c>
      <c r="E30" s="95">
        <f>IF(RES_hh_tes_in!E30=0,0,1000000/0.086*RES_hh_tes_in!E30/RES_hh_num_in!E30)</f>
        <v>505.73305751535668</v>
      </c>
      <c r="F30" s="95">
        <f>IF(RES_hh_tes_in!F30=0,0,1000000/0.086*RES_hh_tes_in!F30/RES_hh_num_in!F30)</f>
        <v>527.89529228504159</v>
      </c>
      <c r="G30" s="95">
        <f>IF(RES_hh_tes_in!G30=0,0,1000000/0.086*RES_hh_tes_in!G30/RES_hh_num_in!G30)</f>
        <v>542.66754801996353</v>
      </c>
      <c r="H30" s="95">
        <f>IF(RES_hh_tes_in!H30=0,0,1000000/0.086*RES_hh_tes_in!H30/RES_hh_num_in!H30)</f>
        <v>570.59498078900697</v>
      </c>
      <c r="I30" s="95">
        <f>IF(RES_hh_tes_in!I30=0,0,1000000/0.086*RES_hh_tes_in!I30/RES_hh_num_in!I30)</f>
        <v>606.83690088832338</v>
      </c>
      <c r="J30" s="95">
        <f>IF(RES_hh_tes_in!J30=0,0,1000000/0.086*RES_hh_tes_in!J30/RES_hh_num_in!J30)</f>
        <v>621.23532595091035</v>
      </c>
      <c r="K30" s="95">
        <f>IF(RES_hh_tes_in!K30=0,0,1000000/0.086*RES_hh_tes_in!K30/RES_hh_num_in!K30)</f>
        <v>624.26742187607431</v>
      </c>
      <c r="L30" s="95">
        <f>IF(RES_hh_tes_in!L30=0,0,1000000/0.086*RES_hh_tes_in!L30/RES_hh_num_in!L30)</f>
        <v>633.35894152163121</v>
      </c>
      <c r="M30" s="95">
        <f>IF(RES_hh_tes_in!M30=0,0,1000000/0.086*RES_hh_tes_in!M30/RES_hh_num_in!M30)</f>
        <v>647.5484177231574</v>
      </c>
      <c r="N30" s="95">
        <f>IF(RES_hh_tes_in!N30=0,0,1000000/0.086*RES_hh_tes_in!N30/RES_hh_num_in!N30)</f>
        <v>0</v>
      </c>
      <c r="O30" s="95">
        <f>IF(RES_hh_tes_in!O30=0,0,1000000/0.086*RES_hh_tes_in!O30/RES_hh_num_in!O30)</f>
        <v>655.40555923569639</v>
      </c>
      <c r="P30" s="95">
        <f>IF(RES_hh_tes_in!P30=0,0,1000000/0.086*RES_hh_tes_in!P30/RES_hh_num_in!P30)</f>
        <v>666.06322879528773</v>
      </c>
      <c r="Q30" s="95">
        <f>IF(RES_hh_tes_in!Q30=0,0,1000000/0.086*RES_hh_tes_in!Q30/RES_hh_num_in!Q30)</f>
        <v>677.72156589943097</v>
      </c>
    </row>
    <row r="31" spans="1:17" ht="12" customHeight="1" x14ac:dyDescent="0.25">
      <c r="A31" s="87" t="s">
        <v>55</v>
      </c>
      <c r="B31" s="95"/>
      <c r="C31" s="95">
        <f>IF(RES_hh_tes_in!C31=0,0,1000000/0.086*RES_hh_tes_in!C31/RES_hh_num_in!C31)</f>
        <v>0</v>
      </c>
      <c r="D31" s="95">
        <f>IF(RES_hh_tes_in!D31=0,0,1000000/0.086*RES_hh_tes_in!D31/RES_hh_num_in!D31)</f>
        <v>0</v>
      </c>
      <c r="E31" s="95">
        <f>IF(RES_hh_tes_in!E31=0,0,1000000/0.086*RES_hh_tes_in!E31/RES_hh_num_in!E31)</f>
        <v>0</v>
      </c>
      <c r="F31" s="95">
        <f>IF(RES_hh_tes_in!F31=0,0,1000000/0.086*RES_hh_tes_in!F31/RES_hh_num_in!F31)</f>
        <v>0</v>
      </c>
      <c r="G31" s="95">
        <f>IF(RES_hh_tes_in!G31=0,0,1000000/0.086*RES_hh_tes_in!G31/RES_hh_num_in!G31)</f>
        <v>0</v>
      </c>
      <c r="H31" s="95">
        <f>IF(RES_hh_tes_in!H31=0,0,1000000/0.086*RES_hh_tes_in!H31/RES_hh_num_in!H31)</f>
        <v>0</v>
      </c>
      <c r="I31" s="95">
        <f>IF(RES_hh_tes_in!I31=0,0,1000000/0.086*RES_hh_tes_in!I31/RES_hh_num_in!I31)</f>
        <v>0</v>
      </c>
      <c r="J31" s="95">
        <f>IF(RES_hh_tes_in!J31=0,0,1000000/0.086*RES_hh_tes_in!J31/RES_hh_num_in!J31)</f>
        <v>0</v>
      </c>
      <c r="K31" s="95">
        <f>IF(RES_hh_tes_in!K31=0,0,1000000/0.086*RES_hh_tes_in!K31/RES_hh_num_in!K31)</f>
        <v>0</v>
      </c>
      <c r="L31" s="95">
        <f>IF(RES_hh_tes_in!L31=0,0,1000000/0.086*RES_hh_tes_in!L31/RES_hh_num_in!L31)</f>
        <v>0</v>
      </c>
      <c r="M31" s="95">
        <f>IF(RES_hh_tes_in!M31=0,0,1000000/0.086*RES_hh_tes_in!M31/RES_hh_num_in!M31)</f>
        <v>0</v>
      </c>
      <c r="N31" s="95">
        <f>IF(RES_hh_tes_in!N31=0,0,1000000/0.086*RES_hh_tes_in!N31/RES_hh_num_in!N31)</f>
        <v>0</v>
      </c>
      <c r="O31" s="95">
        <f>IF(RES_hh_tes_in!O31=0,0,1000000/0.086*RES_hh_tes_in!O31/RES_hh_num_in!O31)</f>
        <v>0</v>
      </c>
      <c r="P31" s="95">
        <f>IF(RES_hh_tes_in!P31=0,0,1000000/0.086*RES_hh_tes_in!P31/RES_hh_num_in!P31)</f>
        <v>0</v>
      </c>
      <c r="Q31" s="95">
        <f>IF(RES_hh_tes_in!Q31=0,0,1000000/0.086*RES_hh_tes_in!Q31/RES_hh_num_in!Q31)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IF(RES_hh_tes_in!C32=0,0,1000000/0.086*RES_hh_tes_in!C32/RES_hh_num_in!C32)</f>
        <v>496.42706380349381</v>
      </c>
      <c r="D32" s="18">
        <f>IF(RES_hh_tes_in!D32=0,0,1000000/0.086*RES_hh_tes_in!D32/RES_hh_num_in!D32)</f>
        <v>493.60505225489737</v>
      </c>
      <c r="E32" s="18">
        <f>IF(RES_hh_tes_in!E32=0,0,1000000/0.086*RES_hh_tes_in!E32/RES_hh_num_in!E32)</f>
        <v>521.61648086173773</v>
      </c>
      <c r="F32" s="18">
        <f>IF(RES_hh_tes_in!F32=0,0,1000000/0.086*RES_hh_tes_in!F32/RES_hh_num_in!F32)</f>
        <v>566.12059959812109</v>
      </c>
      <c r="G32" s="18">
        <f>IF(RES_hh_tes_in!G32=0,0,1000000/0.086*RES_hh_tes_in!G32/RES_hh_num_in!G32)</f>
        <v>576.25239024916391</v>
      </c>
      <c r="H32" s="18">
        <f>IF(RES_hh_tes_in!H32=0,0,1000000/0.086*RES_hh_tes_in!H32/RES_hh_num_in!H32)</f>
        <v>659.19482740182934</v>
      </c>
      <c r="I32" s="18">
        <f>IF(RES_hh_tes_in!I32=0,0,1000000/0.086*RES_hh_tes_in!I32/RES_hh_num_in!I32)</f>
        <v>648.44598779294711</v>
      </c>
      <c r="J32" s="18">
        <f>IF(RES_hh_tes_in!J32=0,0,1000000/0.086*RES_hh_tes_in!J32/RES_hh_num_in!J32)</f>
        <v>721.39392858501333</v>
      </c>
      <c r="K32" s="18">
        <f>IF(RES_hh_tes_in!K32=0,0,1000000/0.086*RES_hh_tes_in!K32/RES_hh_num_in!K32)</f>
        <v>700.82643774564519</v>
      </c>
      <c r="L32" s="18">
        <f>IF(RES_hh_tes_in!L32=0,0,1000000/0.086*RES_hh_tes_in!L32/RES_hh_num_in!L32)</f>
        <v>651.58019619916729</v>
      </c>
      <c r="M32" s="18">
        <f>IF(RES_hh_tes_in!M32=0,0,1000000/0.086*RES_hh_tes_in!M32/RES_hh_num_in!M32)</f>
        <v>683.23923183055331</v>
      </c>
      <c r="N32" s="18">
        <f>IF(RES_hh_tes_in!N32=0,0,1000000/0.086*RES_hh_tes_in!N32/RES_hh_num_in!N32)</f>
        <v>705.02801434861499</v>
      </c>
      <c r="O32" s="18">
        <f>IF(RES_hh_tes_in!O32=0,0,1000000/0.086*RES_hh_tes_in!O32/RES_hh_num_in!O32)</f>
        <v>676.94324758788628</v>
      </c>
      <c r="P32" s="18">
        <f>IF(RES_hh_tes_in!P32=0,0,1000000/0.086*RES_hh_tes_in!P32/RES_hh_num_in!P32)</f>
        <v>708.08292171939013</v>
      </c>
      <c r="Q32" s="18">
        <f>IF(RES_hh_tes_in!Q32=0,0,1000000/0.086*RES_hh_tes_in!Q32/RES_hh_num_in!Q32)</f>
        <v>709.85950588121921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124</v>
      </c>
      <c r="B3" s="100"/>
      <c r="C3" s="100">
        <f>IF(RES_hh_emi_in!C3=0,0,1000000*RES_hh_emi_in!C3/RES_hh_num_in!C3)</f>
        <v>256.94066106514288</v>
      </c>
      <c r="D3" s="100">
        <f>IF(RES_hh_emi_in!D3=0,0,1000000*RES_hh_emi_in!D3/RES_hh_num_in!D3)</f>
        <v>546.14630332051206</v>
      </c>
      <c r="E3" s="100">
        <f>IF(RES_hh_emi_in!E3=0,0,1000000*RES_hh_emi_in!E3/RES_hh_num_in!E3)</f>
        <v>581.39899875250615</v>
      </c>
      <c r="F3" s="100">
        <f>IF(RES_hh_emi_in!F3=0,0,1000000*RES_hh_emi_in!F3/RES_hh_num_in!F3)</f>
        <v>509.40900956088433</v>
      </c>
      <c r="G3" s="100">
        <f>IF(RES_hh_emi_in!G3=0,0,1000000*RES_hh_emi_in!G3/RES_hh_num_in!G3)</f>
        <v>563.51724202636899</v>
      </c>
      <c r="H3" s="100">
        <f>IF(RES_hh_emi_in!H3=0,0,1000000*RES_hh_emi_in!H3/RES_hh_num_in!H3)</f>
        <v>1373.4499933712941</v>
      </c>
      <c r="I3" s="100">
        <f>IF(RES_hh_emi_in!I3=0,0,1000000*RES_hh_emi_in!I3/RES_hh_num_in!I3)</f>
        <v>899.35440502939764</v>
      </c>
      <c r="J3" s="100">
        <f>IF(RES_hh_emi_in!J3=0,0,1000000*RES_hh_emi_in!J3/RES_hh_num_in!J3)</f>
        <v>341.87570901243964</v>
      </c>
      <c r="K3" s="100">
        <f>IF(RES_hh_emi_in!K3=0,0,1000000*RES_hh_emi_in!K3/RES_hh_num_in!K3)</f>
        <v>294.42504935139783</v>
      </c>
      <c r="L3" s="100">
        <f>IF(RES_hh_emi_in!L3=0,0,1000000*RES_hh_emi_in!L3/RES_hh_num_in!L3)</f>
        <v>1019.3329012024992</v>
      </c>
      <c r="M3" s="100">
        <f>IF(RES_hh_emi_in!M3=0,0,1000000*RES_hh_emi_in!M3/RES_hh_num_in!M3)</f>
        <v>684.46669890404314</v>
      </c>
      <c r="N3" s="100">
        <f>IF(RES_hh_emi_in!N3=0,0,1000000*RES_hh_emi_in!N3/RES_hh_num_in!N3)</f>
        <v>237.73195886454533</v>
      </c>
      <c r="O3" s="100">
        <f>IF(RES_hh_emi_in!O3=0,0,1000000*RES_hh_emi_in!O3/RES_hh_num_in!O3)</f>
        <v>301.44615386187553</v>
      </c>
      <c r="P3" s="100">
        <f>IF(RES_hh_emi_in!P3=0,0,1000000*RES_hh_emi_in!P3/RES_hh_num_in!P3)</f>
        <v>275.14509109741152</v>
      </c>
      <c r="Q3" s="100">
        <f>IF(RES_hh_emi_in!Q3=0,0,1000000*RES_hh_emi_in!Q3/RES_hh_num_in!Q3)</f>
        <v>299.11865224926612</v>
      </c>
    </row>
    <row r="4" spans="1:17" ht="12.95" customHeight="1" x14ac:dyDescent="0.25">
      <c r="A4" s="89" t="s">
        <v>65</v>
      </c>
      <c r="B4" s="96"/>
      <c r="C4" s="96">
        <f>IF(RES_hh_emi_in!C4=0,0,1000000*RES_hh_emi_in!C4/RES_hh_num_in!C4)</f>
        <v>212.04077025127705</v>
      </c>
      <c r="D4" s="96">
        <f>IF(RES_hh_emi_in!D4=0,0,1000000*RES_hh_emi_in!D4/RES_hh_num_in!D4)</f>
        <v>473.30849921573758</v>
      </c>
      <c r="E4" s="96">
        <f>IF(RES_hh_emi_in!E4=0,0,1000000*RES_hh_emi_in!E4/RES_hh_num_in!E4)</f>
        <v>479.83999817037909</v>
      </c>
      <c r="F4" s="96">
        <f>IF(RES_hh_emi_in!F4=0,0,1000000*RES_hh_emi_in!F4/RES_hh_num_in!F4)</f>
        <v>418.00529044669571</v>
      </c>
      <c r="G4" s="96">
        <f>IF(RES_hh_emi_in!G4=0,0,1000000*RES_hh_emi_in!G4/RES_hh_num_in!G4)</f>
        <v>471.43607223502124</v>
      </c>
      <c r="H4" s="96">
        <f>IF(RES_hh_emi_in!H4=0,0,1000000*RES_hh_emi_in!H4/RES_hh_num_in!H4)</f>
        <v>1211.791372164937</v>
      </c>
      <c r="I4" s="96">
        <f>IF(RES_hh_emi_in!I4=0,0,1000000*RES_hh_emi_in!I4/RES_hh_num_in!I4)</f>
        <v>760.52100100296093</v>
      </c>
      <c r="J4" s="96">
        <f>IF(RES_hh_emi_in!J4=0,0,1000000*RES_hh_emi_in!J4/RES_hh_num_in!J4)</f>
        <v>279.46569208810962</v>
      </c>
      <c r="K4" s="96">
        <f>IF(RES_hh_emi_in!K4=0,0,1000000*RES_hh_emi_in!K4/RES_hh_num_in!K4)</f>
        <v>244.30908952185527</v>
      </c>
      <c r="L4" s="96">
        <f>IF(RES_hh_emi_in!L4=0,0,1000000*RES_hh_emi_in!L4/RES_hh_num_in!L4)</f>
        <v>832.69671024158879</v>
      </c>
      <c r="M4" s="96">
        <f>IF(RES_hh_emi_in!M4=0,0,1000000*RES_hh_emi_in!M4/RES_hh_num_in!M4)</f>
        <v>593.76156767714303</v>
      </c>
      <c r="N4" s="96">
        <f>IF(RES_hh_emi_in!N4=0,0,1000000*RES_hh_emi_in!N4/RES_hh_num_in!N4)</f>
        <v>204.86703621231979</v>
      </c>
      <c r="O4" s="96">
        <f>IF(RES_hh_emi_in!O4=0,0,1000000*RES_hh_emi_in!O4/RES_hh_num_in!O4)</f>
        <v>248.77929984835734</v>
      </c>
      <c r="P4" s="96">
        <f>IF(RES_hh_emi_in!P4=0,0,1000000*RES_hh_emi_in!P4/RES_hh_num_in!P4)</f>
        <v>202.45877395286803</v>
      </c>
      <c r="Q4" s="96">
        <f>IF(RES_hh_emi_in!Q4=0,0,1000000*RES_hh_emi_in!Q4/RES_hh_num_in!Q4)</f>
        <v>225.24925088945383</v>
      </c>
    </row>
    <row r="5" spans="1:17" ht="12" customHeight="1" x14ac:dyDescent="0.25">
      <c r="A5" s="87" t="s">
        <v>58</v>
      </c>
      <c r="B5" s="95"/>
      <c r="C5" s="95">
        <f>IF(RES_hh_emi_in!C5=0,0,1000000*RES_hh_emi_in!C5/RES_hh_num_in!C5)</f>
        <v>3610.4017238662486</v>
      </c>
      <c r="D5" s="95">
        <f>IF(RES_hh_emi_in!D5=0,0,1000000*RES_hh_emi_in!D5/RES_hh_num_in!D5)</f>
        <v>3938.3917243341998</v>
      </c>
      <c r="E5" s="95">
        <f>IF(RES_hh_emi_in!E5=0,0,1000000*RES_hh_emi_in!E5/RES_hh_num_in!E5)</f>
        <v>4191.094345534736</v>
      </c>
      <c r="F5" s="95">
        <f>IF(RES_hh_emi_in!F5=0,0,1000000*RES_hh_emi_in!F5/RES_hh_num_in!F5)</f>
        <v>3901.786245955941</v>
      </c>
      <c r="G5" s="95">
        <f>IF(RES_hh_emi_in!G5=0,0,1000000*RES_hh_emi_in!G5/RES_hh_num_in!G5)</f>
        <v>4226.5064672032668</v>
      </c>
      <c r="H5" s="95">
        <f>IF(RES_hh_emi_in!H5=0,0,1000000*RES_hh_emi_in!H5/RES_hh_num_in!H5)</f>
        <v>4555.970222041914</v>
      </c>
      <c r="I5" s="95">
        <f>IF(RES_hh_emi_in!I5=0,0,1000000*RES_hh_emi_in!I5/RES_hh_num_in!I5)</f>
        <v>4355.6679053659873</v>
      </c>
      <c r="J5" s="95">
        <f>IF(RES_hh_emi_in!J5=0,0,1000000*RES_hh_emi_in!J5/RES_hh_num_in!J5)</f>
        <v>4635.5167069438039</v>
      </c>
      <c r="K5" s="95">
        <f>IF(RES_hh_emi_in!K5=0,0,1000000*RES_hh_emi_in!K5/RES_hh_num_in!K5)</f>
        <v>4268.1701375305101</v>
      </c>
      <c r="L5" s="95">
        <f>IF(RES_hh_emi_in!L5=0,0,1000000*RES_hh_emi_in!L5/RES_hh_num_in!L5)</f>
        <v>4595.5281091839106</v>
      </c>
      <c r="M5" s="95">
        <f>IF(RES_hh_emi_in!M5=0,0,1000000*RES_hh_emi_in!M5/RES_hh_num_in!M5)</f>
        <v>4279.4089111966841</v>
      </c>
      <c r="N5" s="95">
        <f>IF(RES_hh_emi_in!N5=0,0,1000000*RES_hh_emi_in!N5/RES_hh_num_in!N5)</f>
        <v>4251.2523367864978</v>
      </c>
      <c r="O5" s="95">
        <f>IF(RES_hh_emi_in!O5=0,0,1000000*RES_hh_emi_in!O5/RES_hh_num_in!O5)</f>
        <v>4306.9196098976636</v>
      </c>
      <c r="P5" s="95">
        <f>IF(RES_hh_emi_in!P5=0,0,1000000*RES_hh_emi_in!P5/RES_hh_num_in!P5)</f>
        <v>0</v>
      </c>
      <c r="Q5" s="95">
        <f>IF(RES_hh_emi_in!Q5=0,0,1000000*RES_hh_emi_in!Q5/RES_hh_num_in!Q5)</f>
        <v>0</v>
      </c>
    </row>
    <row r="6" spans="1:17" ht="12" customHeight="1" x14ac:dyDescent="0.25">
      <c r="A6" s="87" t="s">
        <v>84</v>
      </c>
      <c r="B6" s="95"/>
      <c r="C6" s="95">
        <f>IF(RES_hh_emi_in!C6=0,0,1000000*RES_hh_emi_in!C6/RES_hh_num_in!C6)</f>
        <v>0</v>
      </c>
      <c r="D6" s="95">
        <f>IF(RES_hh_emi_in!D6=0,0,1000000*RES_hh_emi_in!D6/RES_hh_num_in!D6)</f>
        <v>0</v>
      </c>
      <c r="E6" s="95">
        <f>IF(RES_hh_emi_in!E6=0,0,1000000*RES_hh_emi_in!E6/RES_hh_num_in!E6)</f>
        <v>0</v>
      </c>
      <c r="F6" s="95">
        <f>IF(RES_hh_emi_in!F6=0,0,1000000*RES_hh_emi_in!F6/RES_hh_num_in!F6)</f>
        <v>0</v>
      </c>
      <c r="G6" s="95">
        <f>IF(RES_hh_emi_in!G6=0,0,1000000*RES_hh_emi_in!G6/RES_hh_num_in!G6)</f>
        <v>0</v>
      </c>
      <c r="H6" s="95">
        <f>IF(RES_hh_emi_in!H6=0,0,1000000*RES_hh_emi_in!H6/RES_hh_num_in!H6)</f>
        <v>0</v>
      </c>
      <c r="I6" s="95">
        <f>IF(RES_hh_emi_in!I6=0,0,1000000*RES_hh_emi_in!I6/RES_hh_num_in!I6)</f>
        <v>0</v>
      </c>
      <c r="J6" s="95">
        <f>IF(RES_hh_emi_in!J6=0,0,1000000*RES_hh_emi_in!J6/RES_hh_num_in!J6)</f>
        <v>0</v>
      </c>
      <c r="K6" s="95">
        <f>IF(RES_hh_emi_in!K6=0,0,1000000*RES_hh_emi_in!K6/RES_hh_num_in!K6)</f>
        <v>0</v>
      </c>
      <c r="L6" s="95">
        <f>IF(RES_hh_emi_in!L6=0,0,1000000*RES_hh_emi_in!L6/RES_hh_num_in!L6)</f>
        <v>0</v>
      </c>
      <c r="M6" s="95">
        <f>IF(RES_hh_emi_in!M6=0,0,1000000*RES_hh_emi_in!M6/RES_hh_num_in!M6)</f>
        <v>0</v>
      </c>
      <c r="N6" s="95">
        <f>IF(RES_hh_emi_in!N6=0,0,1000000*RES_hh_emi_in!N6/RES_hh_num_in!N6)</f>
        <v>0</v>
      </c>
      <c r="O6" s="95">
        <f>IF(RES_hh_emi_in!O6=0,0,1000000*RES_hh_emi_in!O6/RES_hh_num_in!O6)</f>
        <v>0</v>
      </c>
      <c r="P6" s="95">
        <f>IF(RES_hh_emi_in!P6=0,0,1000000*RES_hh_emi_in!P6/RES_hh_num_in!P6)</f>
        <v>0</v>
      </c>
      <c r="Q6" s="95">
        <f>IF(RES_hh_emi_in!Q6=0,0,1000000*RES_hh_emi_in!Q6/RES_hh_num_in!Q6)</f>
        <v>0</v>
      </c>
    </row>
    <row r="7" spans="1:17" ht="12" customHeight="1" x14ac:dyDescent="0.25">
      <c r="A7" s="87" t="s">
        <v>110</v>
      </c>
      <c r="B7" s="95"/>
      <c r="C7" s="95">
        <f>IF(RES_hh_emi_in!C7=0,0,1000000*RES_hh_emi_in!C7/RES_hh_num_in!C7)</f>
        <v>0</v>
      </c>
      <c r="D7" s="95">
        <f>IF(RES_hh_emi_in!D7=0,0,1000000*RES_hh_emi_in!D7/RES_hh_num_in!D7)</f>
        <v>0</v>
      </c>
      <c r="E7" s="95">
        <f>IF(RES_hh_emi_in!E7=0,0,1000000*RES_hh_emi_in!E7/RES_hh_num_in!E7)</f>
        <v>0</v>
      </c>
      <c r="F7" s="95">
        <f>IF(RES_hh_emi_in!F7=0,0,1000000*RES_hh_emi_in!F7/RES_hh_num_in!F7)</f>
        <v>0</v>
      </c>
      <c r="G7" s="95">
        <f>IF(RES_hh_emi_in!G7=0,0,1000000*RES_hh_emi_in!G7/RES_hh_num_in!G7)</f>
        <v>2937.3528240830105</v>
      </c>
      <c r="H7" s="95">
        <f>IF(RES_hh_emi_in!H7=0,0,1000000*RES_hh_emi_in!H7/RES_hh_num_in!H7)</f>
        <v>2897.8385519495096</v>
      </c>
      <c r="I7" s="95">
        <f>IF(RES_hh_emi_in!I7=0,0,1000000*RES_hh_emi_in!I7/RES_hh_num_in!I7)</f>
        <v>2871.6591809136821</v>
      </c>
      <c r="J7" s="95">
        <f>IF(RES_hh_emi_in!J7=0,0,1000000*RES_hh_emi_in!J7/RES_hh_num_in!J7)</f>
        <v>2948.046558796339</v>
      </c>
      <c r="K7" s="95">
        <f>IF(RES_hh_emi_in!K7=0,0,1000000*RES_hh_emi_in!K7/RES_hh_num_in!K7)</f>
        <v>2985.7439120581671</v>
      </c>
      <c r="L7" s="95">
        <f>IF(RES_hh_emi_in!L7=0,0,1000000*RES_hh_emi_in!L7/RES_hh_num_in!L7)</f>
        <v>3013.5013341798162</v>
      </c>
      <c r="M7" s="95">
        <f>IF(RES_hh_emi_in!M7=0,0,1000000*RES_hh_emi_in!M7/RES_hh_num_in!M7)</f>
        <v>2853.324919770022</v>
      </c>
      <c r="N7" s="95">
        <f>IF(RES_hh_emi_in!N7=0,0,1000000*RES_hh_emi_in!N7/RES_hh_num_in!N7)</f>
        <v>3073.964996175303</v>
      </c>
      <c r="O7" s="95">
        <f>IF(RES_hh_emi_in!O7=0,0,1000000*RES_hh_emi_in!O7/RES_hh_num_in!O7)</f>
        <v>2545.0691898794844</v>
      </c>
      <c r="P7" s="95">
        <f>IF(RES_hh_emi_in!P7=0,0,1000000*RES_hh_emi_in!P7/RES_hh_num_in!P7)</f>
        <v>0</v>
      </c>
      <c r="Q7" s="95">
        <f>IF(RES_hh_emi_in!Q7=0,0,1000000*RES_hh_emi_in!Q7/RES_hh_num_in!Q7)</f>
        <v>0</v>
      </c>
    </row>
    <row r="8" spans="1:17" ht="12" customHeight="1" x14ac:dyDescent="0.25">
      <c r="A8" s="87" t="s">
        <v>109</v>
      </c>
      <c r="B8" s="95"/>
      <c r="C8" s="95">
        <f>IF(RES_hh_emi_in!C8=0,0,1000000*RES_hh_emi_in!C8/RES_hh_num_in!C8)</f>
        <v>1567.4669428944335</v>
      </c>
      <c r="D8" s="95">
        <f>IF(RES_hh_emi_in!D8=0,0,1000000*RES_hh_emi_in!D8/RES_hh_num_in!D8)</f>
        <v>1633.601760216367</v>
      </c>
      <c r="E8" s="95">
        <f>IF(RES_hh_emi_in!E8=0,0,1000000*RES_hh_emi_in!E8/RES_hh_num_in!E8)</f>
        <v>1712.4143273378463</v>
      </c>
      <c r="F8" s="95">
        <f>IF(RES_hh_emi_in!F8=0,0,1000000*RES_hh_emi_in!F8/RES_hh_num_in!F8)</f>
        <v>1756.217996605734</v>
      </c>
      <c r="G8" s="95">
        <f>IF(RES_hh_emi_in!G8=0,0,1000000*RES_hh_emi_in!G8/RES_hh_num_in!G8)</f>
        <v>1851.7305880315041</v>
      </c>
      <c r="H8" s="95">
        <f>IF(RES_hh_emi_in!H8=0,0,1000000*RES_hh_emi_in!H8/RES_hh_num_in!H8)</f>
        <v>1966.0704437219529</v>
      </c>
      <c r="I8" s="95">
        <f>IF(RES_hh_emi_in!I8=0,0,1000000*RES_hh_emi_in!I8/RES_hh_num_in!I8)</f>
        <v>1975.8960379588723</v>
      </c>
      <c r="J8" s="95">
        <f>IF(RES_hh_emi_in!J8=0,0,1000000*RES_hh_emi_in!J8/RES_hh_num_in!J8)</f>
        <v>1984.6676148829088</v>
      </c>
      <c r="K8" s="95">
        <f>IF(RES_hh_emi_in!K8=0,0,1000000*RES_hh_emi_in!K8/RES_hh_num_in!K8)</f>
        <v>1996.6799332924463</v>
      </c>
      <c r="L8" s="95">
        <f>IF(RES_hh_emi_in!L8=0,0,1000000*RES_hh_emi_in!L8/RES_hh_num_in!L8)</f>
        <v>2140.5978127934363</v>
      </c>
      <c r="M8" s="95">
        <f>IF(RES_hh_emi_in!M8=0,0,1000000*RES_hh_emi_in!M8/RES_hh_num_in!M8)</f>
        <v>1955.4703377929029</v>
      </c>
      <c r="N8" s="95">
        <f>IF(RES_hh_emi_in!N8=0,0,1000000*RES_hh_emi_in!N8/RES_hh_num_in!N8)</f>
        <v>0</v>
      </c>
      <c r="O8" s="95">
        <f>IF(RES_hh_emi_in!O8=0,0,1000000*RES_hh_emi_in!O8/RES_hh_num_in!O8)</f>
        <v>1896.2577790660837</v>
      </c>
      <c r="P8" s="95">
        <f>IF(RES_hh_emi_in!P8=0,0,1000000*RES_hh_emi_in!P8/RES_hh_num_in!P8)</f>
        <v>1793.4176295951092</v>
      </c>
      <c r="Q8" s="95">
        <f>IF(RES_hh_emi_in!Q8=0,0,1000000*RES_hh_emi_in!Q8/RES_hh_num_in!Q8)</f>
        <v>1726.5155929461596</v>
      </c>
    </row>
    <row r="9" spans="1:17" ht="12" customHeight="1" x14ac:dyDescent="0.25">
      <c r="A9" s="87" t="s">
        <v>55</v>
      </c>
      <c r="B9" s="95"/>
      <c r="C9" s="95">
        <f>IF(RES_hh_emi_in!C9=0,0,1000000*RES_hh_emi_in!C9/RES_hh_num_in!C9)</f>
        <v>0</v>
      </c>
      <c r="D9" s="95">
        <f>IF(RES_hh_emi_in!D9=0,0,1000000*RES_hh_emi_in!D9/RES_hh_num_in!D9)</f>
        <v>0</v>
      </c>
      <c r="E9" s="95">
        <f>IF(RES_hh_emi_in!E9=0,0,1000000*RES_hh_emi_in!E9/RES_hh_num_in!E9)</f>
        <v>0</v>
      </c>
      <c r="F9" s="95">
        <f>IF(RES_hh_emi_in!F9=0,0,1000000*RES_hh_emi_in!F9/RES_hh_num_in!F9)</f>
        <v>0</v>
      </c>
      <c r="G9" s="95">
        <f>IF(RES_hh_emi_in!G9=0,0,1000000*RES_hh_emi_in!G9/RES_hh_num_in!G9)</f>
        <v>0</v>
      </c>
      <c r="H9" s="95">
        <f>IF(RES_hh_emi_in!H9=0,0,1000000*RES_hh_emi_in!H9/RES_hh_num_in!H9)</f>
        <v>0</v>
      </c>
      <c r="I9" s="95">
        <f>IF(RES_hh_emi_in!I9=0,0,1000000*RES_hh_emi_in!I9/RES_hh_num_in!I9)</f>
        <v>0</v>
      </c>
      <c r="J9" s="95">
        <f>IF(RES_hh_emi_in!J9=0,0,1000000*RES_hh_emi_in!J9/RES_hh_num_in!J9)</f>
        <v>0</v>
      </c>
      <c r="K9" s="95">
        <f>IF(RES_hh_emi_in!K9=0,0,1000000*RES_hh_emi_in!K9/RES_hh_num_in!K9)</f>
        <v>0</v>
      </c>
      <c r="L9" s="95">
        <f>IF(RES_hh_emi_in!L9=0,0,1000000*RES_hh_emi_in!L9/RES_hh_num_in!L9)</f>
        <v>0</v>
      </c>
      <c r="M9" s="95">
        <f>IF(RES_hh_emi_in!M9=0,0,1000000*RES_hh_emi_in!M9/RES_hh_num_in!M9)</f>
        <v>0</v>
      </c>
      <c r="N9" s="95">
        <f>IF(RES_hh_emi_in!N9=0,0,1000000*RES_hh_emi_in!N9/RES_hh_num_in!N9)</f>
        <v>0</v>
      </c>
      <c r="O9" s="95">
        <f>IF(RES_hh_emi_in!O9=0,0,1000000*RES_hh_emi_in!O9/RES_hh_num_in!O9)</f>
        <v>0</v>
      </c>
      <c r="P9" s="95">
        <f>IF(RES_hh_emi_in!P9=0,0,1000000*RES_hh_emi_in!P9/RES_hh_num_in!P9)</f>
        <v>0</v>
      </c>
      <c r="Q9" s="95">
        <f>IF(RES_hh_emi_in!Q9=0,0,1000000*RES_hh_emi_in!Q9/RES_hh_num_in!Q9)</f>
        <v>0</v>
      </c>
    </row>
    <row r="10" spans="1:17" ht="12" customHeight="1" x14ac:dyDescent="0.25">
      <c r="A10" s="87" t="s">
        <v>79</v>
      </c>
      <c r="B10" s="95"/>
      <c r="C10" s="95">
        <f>IF(RES_hh_emi_in!C10=0,0,1000000*RES_hh_emi_in!C10/RES_hh_num_in!C10)</f>
        <v>0</v>
      </c>
      <c r="D10" s="95">
        <f>IF(RES_hh_emi_in!D10=0,0,1000000*RES_hh_emi_in!D10/RES_hh_num_in!D10)</f>
        <v>0</v>
      </c>
      <c r="E10" s="95">
        <f>IF(RES_hh_emi_in!E10=0,0,1000000*RES_hh_emi_in!E10/RES_hh_num_in!E10)</f>
        <v>0</v>
      </c>
      <c r="F10" s="95">
        <f>IF(RES_hh_emi_in!F10=0,0,1000000*RES_hh_emi_in!F10/RES_hh_num_in!F10)</f>
        <v>0</v>
      </c>
      <c r="G10" s="95">
        <f>IF(RES_hh_emi_in!G10=0,0,1000000*RES_hh_emi_in!G10/RES_hh_num_in!G10)</f>
        <v>0</v>
      </c>
      <c r="H10" s="95">
        <f>IF(RES_hh_emi_in!H10=0,0,1000000*RES_hh_emi_in!H10/RES_hh_num_in!H10)</f>
        <v>0</v>
      </c>
      <c r="I10" s="95">
        <f>IF(RES_hh_emi_in!I10=0,0,1000000*RES_hh_emi_in!I10/RES_hh_num_in!I10)</f>
        <v>0</v>
      </c>
      <c r="J10" s="95">
        <f>IF(RES_hh_emi_in!J10=0,0,1000000*RES_hh_emi_in!J10/RES_hh_num_in!J10)</f>
        <v>0</v>
      </c>
      <c r="K10" s="95">
        <f>IF(RES_hh_emi_in!K10=0,0,1000000*RES_hh_emi_in!K10/RES_hh_num_in!K10)</f>
        <v>0</v>
      </c>
      <c r="L10" s="95">
        <f>IF(RES_hh_emi_in!L10=0,0,1000000*RES_hh_emi_in!L10/RES_hh_num_in!L10)</f>
        <v>0</v>
      </c>
      <c r="M10" s="95">
        <f>IF(RES_hh_emi_in!M10=0,0,1000000*RES_hh_emi_in!M10/RES_hh_num_in!M10)</f>
        <v>0</v>
      </c>
      <c r="N10" s="95">
        <f>IF(RES_hh_emi_in!N10=0,0,1000000*RES_hh_emi_in!N10/RES_hh_num_in!N10)</f>
        <v>0</v>
      </c>
      <c r="O10" s="95">
        <f>IF(RES_hh_emi_in!O10=0,0,1000000*RES_hh_emi_in!O10/RES_hh_num_in!O10)</f>
        <v>0</v>
      </c>
      <c r="P10" s="95">
        <f>IF(RES_hh_emi_in!P10=0,0,1000000*RES_hh_emi_in!P10/RES_hh_num_in!P10)</f>
        <v>0</v>
      </c>
      <c r="Q10" s="95">
        <f>IF(RES_hh_emi_in!Q10=0,0,1000000*RES_hh_emi_in!Q10/RES_hh_num_in!Q10)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IF(RES_hh_emi_in!C11=0,0,1000000*RES_hh_emi_in!C11/RES_hh_num_in!C11)</f>
        <v>0</v>
      </c>
      <c r="D11" s="95">
        <f>IF(RES_hh_emi_in!D11=0,0,1000000*RES_hh_emi_in!D11/RES_hh_num_in!D11)</f>
        <v>0</v>
      </c>
      <c r="E11" s="95">
        <f>IF(RES_hh_emi_in!E11=0,0,1000000*RES_hh_emi_in!E11/RES_hh_num_in!E11)</f>
        <v>0</v>
      </c>
      <c r="F11" s="95">
        <f>IF(RES_hh_emi_in!F11=0,0,1000000*RES_hh_emi_in!F11/RES_hh_num_in!F11)</f>
        <v>0</v>
      </c>
      <c r="G11" s="95">
        <f>IF(RES_hh_emi_in!G11=0,0,1000000*RES_hh_emi_in!G11/RES_hh_num_in!G11)</f>
        <v>0</v>
      </c>
      <c r="H11" s="95">
        <f>IF(RES_hh_emi_in!H11=0,0,1000000*RES_hh_emi_in!H11/RES_hh_num_in!H11)</f>
        <v>0</v>
      </c>
      <c r="I11" s="95">
        <f>IF(RES_hh_emi_in!I11=0,0,1000000*RES_hh_emi_in!I11/RES_hh_num_in!I11)</f>
        <v>0</v>
      </c>
      <c r="J11" s="95">
        <f>IF(RES_hh_emi_in!J11=0,0,1000000*RES_hh_emi_in!J11/RES_hh_num_in!J11)</f>
        <v>0</v>
      </c>
      <c r="K11" s="95">
        <f>IF(RES_hh_emi_in!K11=0,0,1000000*RES_hh_emi_in!K11/RES_hh_num_in!K11)</f>
        <v>0</v>
      </c>
      <c r="L11" s="95">
        <f>IF(RES_hh_emi_in!L11=0,0,1000000*RES_hh_emi_in!L11/RES_hh_num_in!L11)</f>
        <v>0</v>
      </c>
      <c r="M11" s="95">
        <f>IF(RES_hh_emi_in!M11=0,0,1000000*RES_hh_emi_in!M11/RES_hh_num_in!M11)</f>
        <v>0</v>
      </c>
      <c r="N11" s="95">
        <f>IF(RES_hh_emi_in!N11=0,0,1000000*RES_hh_emi_in!N11/RES_hh_num_in!N11)</f>
        <v>0</v>
      </c>
      <c r="O11" s="95">
        <f>IF(RES_hh_emi_in!O11=0,0,1000000*RES_hh_emi_in!O11/RES_hh_num_in!O11)</f>
        <v>0</v>
      </c>
      <c r="P11" s="95">
        <f>IF(RES_hh_emi_in!P11=0,0,1000000*RES_hh_emi_in!P11/RES_hh_num_in!P11)</f>
        <v>0</v>
      </c>
      <c r="Q11" s="95">
        <f>IF(RES_hh_emi_in!Q11=0,0,1000000*RES_hh_emi_in!Q11/RES_hh_num_in!Q11)</f>
        <v>0</v>
      </c>
    </row>
    <row r="12" spans="1:17" ht="12" customHeight="1" x14ac:dyDescent="0.25">
      <c r="A12" s="87" t="s">
        <v>115</v>
      </c>
      <c r="B12" s="95"/>
      <c r="C12" s="95">
        <f>IF(RES_hh_emi_in!C12=0,0,1000000*RES_hh_emi_in!C12/RES_hh_num_in!C12)</f>
        <v>0</v>
      </c>
      <c r="D12" s="95">
        <f>IF(RES_hh_emi_in!D12=0,0,1000000*RES_hh_emi_in!D12/RES_hh_num_in!D12)</f>
        <v>0</v>
      </c>
      <c r="E12" s="95">
        <f>IF(RES_hh_emi_in!E12=0,0,1000000*RES_hh_emi_in!E12/RES_hh_num_in!E12)</f>
        <v>0</v>
      </c>
      <c r="F12" s="95">
        <f>IF(RES_hh_emi_in!F12=0,0,1000000*RES_hh_emi_in!F12/RES_hh_num_in!F12)</f>
        <v>0</v>
      </c>
      <c r="G12" s="95">
        <f>IF(RES_hh_emi_in!G12=0,0,1000000*RES_hh_emi_in!G12/RES_hh_num_in!G12)</f>
        <v>0</v>
      </c>
      <c r="H12" s="95">
        <f>IF(RES_hh_emi_in!H12=0,0,1000000*RES_hh_emi_in!H12/RES_hh_num_in!H12)</f>
        <v>0</v>
      </c>
      <c r="I12" s="95">
        <f>IF(RES_hh_emi_in!I12=0,0,1000000*RES_hh_emi_in!I12/RES_hh_num_in!I12)</f>
        <v>0</v>
      </c>
      <c r="J12" s="95">
        <f>IF(RES_hh_emi_in!J12=0,0,1000000*RES_hh_emi_in!J12/RES_hh_num_in!J12)</f>
        <v>0</v>
      </c>
      <c r="K12" s="95">
        <f>IF(RES_hh_emi_in!K12=0,0,1000000*RES_hh_emi_in!K12/RES_hh_num_in!K12)</f>
        <v>0</v>
      </c>
      <c r="L12" s="95">
        <f>IF(RES_hh_emi_in!L12=0,0,1000000*RES_hh_emi_in!L12/RES_hh_num_in!L12)</f>
        <v>0</v>
      </c>
      <c r="M12" s="95">
        <f>IF(RES_hh_emi_in!M12=0,0,1000000*RES_hh_emi_in!M12/RES_hh_num_in!M12)</f>
        <v>0</v>
      </c>
      <c r="N12" s="95">
        <f>IF(RES_hh_emi_in!N12=0,0,1000000*RES_hh_emi_in!N12/RES_hh_num_in!N12)</f>
        <v>0</v>
      </c>
      <c r="O12" s="95">
        <f>IF(RES_hh_emi_in!O12=0,0,1000000*RES_hh_emi_in!O12/RES_hh_num_in!O12)</f>
        <v>0</v>
      </c>
      <c r="P12" s="95">
        <f>IF(RES_hh_emi_in!P12=0,0,1000000*RES_hh_emi_in!P12/RES_hh_num_in!P12)</f>
        <v>0</v>
      </c>
      <c r="Q12" s="95">
        <f>IF(RES_hh_emi_in!Q12=0,0,1000000*RES_hh_emi_in!Q12/RES_hh_num_in!Q12)</f>
        <v>0</v>
      </c>
    </row>
    <row r="13" spans="1:17" ht="12" customHeight="1" x14ac:dyDescent="0.25">
      <c r="A13" s="51" t="s">
        <v>114</v>
      </c>
      <c r="B13" s="22"/>
      <c r="C13" s="22">
        <f>IF(RES_hh_emi_in!C13=0,0,1000000*RES_hh_emi_in!C13/RES_hh_num_in!C13)</f>
        <v>0</v>
      </c>
      <c r="D13" s="22">
        <f>IF(RES_hh_emi_in!D13=0,0,1000000*RES_hh_emi_in!D13/RES_hh_num_in!D13)</f>
        <v>0</v>
      </c>
      <c r="E13" s="22">
        <f>IF(RES_hh_emi_in!E13=0,0,1000000*RES_hh_emi_in!E13/RES_hh_num_in!E13)</f>
        <v>0</v>
      </c>
      <c r="F13" s="22">
        <f>IF(RES_hh_emi_in!F13=0,0,1000000*RES_hh_emi_in!F13/RES_hh_num_in!F13)</f>
        <v>0</v>
      </c>
      <c r="G13" s="22">
        <f>IF(RES_hh_emi_in!G13=0,0,1000000*RES_hh_emi_in!G13/RES_hh_num_in!G13)</f>
        <v>0</v>
      </c>
      <c r="H13" s="22">
        <f>IF(RES_hh_emi_in!H13=0,0,1000000*RES_hh_emi_in!H13/RES_hh_num_in!H13)</f>
        <v>0</v>
      </c>
      <c r="I13" s="22">
        <f>IF(RES_hh_emi_in!I13=0,0,1000000*RES_hh_emi_in!I13/RES_hh_num_in!I13)</f>
        <v>0</v>
      </c>
      <c r="J13" s="22">
        <f>IF(RES_hh_emi_in!J13=0,0,1000000*RES_hh_emi_in!J13/RES_hh_num_in!J13)</f>
        <v>0</v>
      </c>
      <c r="K13" s="22">
        <f>IF(RES_hh_emi_in!K13=0,0,1000000*RES_hh_emi_in!K13/RES_hh_num_in!K13)</f>
        <v>0</v>
      </c>
      <c r="L13" s="22">
        <f>IF(RES_hh_emi_in!L13=0,0,1000000*RES_hh_emi_in!L13/RES_hh_num_in!L13)</f>
        <v>0</v>
      </c>
      <c r="M13" s="22">
        <f>IF(RES_hh_emi_in!M13=0,0,1000000*RES_hh_emi_in!M13/RES_hh_num_in!M13)</f>
        <v>0</v>
      </c>
      <c r="N13" s="22">
        <f>IF(RES_hh_emi_in!N13=0,0,1000000*RES_hh_emi_in!N13/RES_hh_num_in!N13)</f>
        <v>0</v>
      </c>
      <c r="O13" s="22">
        <f>IF(RES_hh_emi_in!O13=0,0,1000000*RES_hh_emi_in!O13/RES_hh_num_in!O13)</f>
        <v>0</v>
      </c>
      <c r="P13" s="22">
        <f>IF(RES_hh_emi_in!P13=0,0,1000000*RES_hh_emi_in!P13/RES_hh_num_in!P13)</f>
        <v>0</v>
      </c>
      <c r="Q13" s="22">
        <f>IF(RES_hh_emi_in!Q13=0,0,1000000*RES_hh_emi_in!Q13/RES_hh_num_in!Q13)</f>
        <v>0</v>
      </c>
    </row>
    <row r="14" spans="1:17" ht="12" customHeight="1" x14ac:dyDescent="0.25">
      <c r="A14" s="99" t="s">
        <v>117</v>
      </c>
      <c r="B14" s="98"/>
      <c r="C14" s="98">
        <f>IF(RES_hh_emi_in!C14=0,0,1000000*RES_hh_emi_in!C14/RES_hh_num_in!C14)</f>
        <v>0</v>
      </c>
      <c r="D14" s="98">
        <f>IF(RES_hh_emi_in!D14=0,0,1000000*RES_hh_emi_in!D14/RES_hh_num_in!D14)</f>
        <v>0</v>
      </c>
      <c r="E14" s="98">
        <f>IF(RES_hh_emi_in!E14=0,0,1000000*RES_hh_emi_in!E14/RES_hh_num_in!E14)</f>
        <v>0</v>
      </c>
      <c r="F14" s="98">
        <f>IF(RES_hh_emi_in!F14=0,0,1000000*RES_hh_emi_in!F14/RES_hh_num_in!F14)</f>
        <v>0</v>
      </c>
      <c r="G14" s="98">
        <f>IF(RES_hh_emi_in!G14=0,0,1000000*RES_hh_emi_in!G14/RES_hh_num_in!G14)</f>
        <v>0</v>
      </c>
      <c r="H14" s="98">
        <f>IF(RES_hh_emi_in!H14=0,0,1000000*RES_hh_emi_in!H14/RES_hh_num_in!H14)</f>
        <v>0</v>
      </c>
      <c r="I14" s="98">
        <f>IF(RES_hh_emi_in!I14=0,0,1000000*RES_hh_emi_in!I14/RES_hh_num_in!I14)</f>
        <v>0</v>
      </c>
      <c r="J14" s="98">
        <f>IF(RES_hh_emi_in!J14=0,0,1000000*RES_hh_emi_in!J14/RES_hh_num_in!J14)</f>
        <v>0</v>
      </c>
      <c r="K14" s="98">
        <f>IF(RES_hh_emi_in!K14=0,0,1000000*RES_hh_emi_in!K14/RES_hh_num_in!K14)</f>
        <v>0</v>
      </c>
      <c r="L14" s="98">
        <f>IF(RES_hh_emi_in!L14=0,0,1000000*RES_hh_emi_in!L14/RES_hh_num_in!L14)</f>
        <v>0</v>
      </c>
      <c r="M14" s="98">
        <f>IF(RES_hh_emi_in!M14=0,0,1000000*RES_hh_emi_in!M14/RES_hh_num_in!M14)</f>
        <v>0</v>
      </c>
      <c r="N14" s="98">
        <f>IF(RES_hh_emi_in!N14=0,0,1000000*RES_hh_emi_in!N14/RES_hh_num_in!N14)</f>
        <v>0</v>
      </c>
      <c r="O14" s="98">
        <f>IF(RES_hh_emi_in!O14=0,0,1000000*RES_hh_emi_in!O14/RES_hh_num_in!O14)</f>
        <v>0</v>
      </c>
      <c r="P14" s="98">
        <f>IF(RES_hh_emi_in!P14=0,0,1000000*RES_hh_emi_in!P14/RES_hh_num_in!P14)</f>
        <v>0</v>
      </c>
      <c r="Q14" s="98">
        <f>IF(RES_hh_emi_in!Q14=0,0,1000000*RES_hh_emi_in!Q14/RES_hh_num_in!Q14)</f>
        <v>0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0</v>
      </c>
      <c r="D15" s="96">
        <f t="shared" si="0"/>
        <v>0</v>
      </c>
      <c r="E15" s="96">
        <f t="shared" si="0"/>
        <v>0</v>
      </c>
      <c r="F15" s="96">
        <f t="shared" si="0"/>
        <v>0</v>
      </c>
      <c r="G15" s="96">
        <f t="shared" si="0"/>
        <v>0</v>
      </c>
      <c r="H15" s="96">
        <f t="shared" si="0"/>
        <v>0</v>
      </c>
      <c r="I15" s="96">
        <f t="shared" si="0"/>
        <v>0</v>
      </c>
      <c r="J15" s="96">
        <f t="shared" si="0"/>
        <v>0</v>
      </c>
      <c r="K15" s="96">
        <f t="shared" si="0"/>
        <v>0</v>
      </c>
      <c r="L15" s="96">
        <f t="shared" si="0"/>
        <v>0</v>
      </c>
      <c r="M15" s="96">
        <f t="shared" si="0"/>
        <v>0</v>
      </c>
      <c r="N15" s="96">
        <f t="shared" si="0"/>
        <v>0</v>
      </c>
      <c r="O15" s="96">
        <f t="shared" si="0"/>
        <v>0</v>
      </c>
      <c r="P15" s="96">
        <f t="shared" si="0"/>
        <v>0</v>
      </c>
      <c r="Q15" s="96">
        <f t="shared" si="0"/>
        <v>0</v>
      </c>
    </row>
    <row r="16" spans="1:17" ht="12" customHeight="1" x14ac:dyDescent="0.25">
      <c r="A16" s="87" t="s">
        <v>111</v>
      </c>
      <c r="B16" s="97"/>
      <c r="C16" s="97">
        <f>IF(RES_hh_emi_in!C16=0,0,1000000*RES_hh_emi_in!C16/RES_hh_num_in!C$3)</f>
        <v>0</v>
      </c>
      <c r="D16" s="97">
        <f>IF(RES_hh_emi_in!D16=0,0,1000000*RES_hh_emi_in!D16/RES_hh_num_in!D$3)</f>
        <v>0</v>
      </c>
      <c r="E16" s="97">
        <f>IF(RES_hh_emi_in!E16=0,0,1000000*RES_hh_emi_in!E16/RES_hh_num_in!E$3)</f>
        <v>0</v>
      </c>
      <c r="F16" s="97">
        <f>IF(RES_hh_emi_in!F16=0,0,1000000*RES_hh_emi_in!F16/RES_hh_num_in!F$3)</f>
        <v>0</v>
      </c>
      <c r="G16" s="97">
        <f>IF(RES_hh_emi_in!G16=0,0,1000000*RES_hh_emi_in!G16/RES_hh_num_in!G$3)</f>
        <v>0</v>
      </c>
      <c r="H16" s="97">
        <f>IF(RES_hh_emi_in!H16=0,0,1000000*RES_hh_emi_in!H16/RES_hh_num_in!H$3)</f>
        <v>0</v>
      </c>
      <c r="I16" s="97">
        <f>IF(RES_hh_emi_in!I16=0,0,1000000*RES_hh_emi_in!I16/RES_hh_num_in!I$3)</f>
        <v>0</v>
      </c>
      <c r="J16" s="97">
        <f>IF(RES_hh_emi_in!J16=0,0,1000000*RES_hh_emi_in!J16/RES_hh_num_in!J$3)</f>
        <v>0</v>
      </c>
      <c r="K16" s="97">
        <f>IF(RES_hh_emi_in!K16=0,0,1000000*RES_hh_emi_in!K16/RES_hh_num_in!K$3)</f>
        <v>0</v>
      </c>
      <c r="L16" s="97">
        <f>IF(RES_hh_emi_in!L16=0,0,1000000*RES_hh_emi_in!L16/RES_hh_num_in!L$3)</f>
        <v>0</v>
      </c>
      <c r="M16" s="97">
        <f>IF(RES_hh_emi_in!M16=0,0,1000000*RES_hh_emi_in!M16/RES_hh_num_in!M$3)</f>
        <v>0</v>
      </c>
      <c r="N16" s="97">
        <f>IF(RES_hh_emi_in!N16=0,0,1000000*RES_hh_emi_in!N16/RES_hh_num_in!N$3)</f>
        <v>0</v>
      </c>
      <c r="O16" s="97">
        <f>IF(RES_hh_emi_in!O16=0,0,1000000*RES_hh_emi_in!O16/RES_hh_num_in!O$3)</f>
        <v>0</v>
      </c>
      <c r="P16" s="97">
        <f>IF(RES_hh_emi_in!P16=0,0,1000000*RES_hh_emi_in!P16/RES_hh_num_in!P$3)</f>
        <v>0</v>
      </c>
      <c r="Q16" s="97">
        <f>IF(RES_hh_emi_in!Q16=0,0,1000000*RES_hh_emi_in!Q16/RES_hh_num_in!Q$3)</f>
        <v>0</v>
      </c>
    </row>
    <row r="17" spans="1:17" ht="12.95" customHeight="1" x14ac:dyDescent="0.25">
      <c r="A17" s="89" t="s">
        <v>63</v>
      </c>
      <c r="B17" s="96"/>
      <c r="C17" s="96">
        <f>IF(RES_hh_emi_in!C17=0,0,1000000*RES_hh_emi_in!C17/RES_hh_num_in!C17)</f>
        <v>31.490191275236029</v>
      </c>
      <c r="D17" s="96">
        <f>IF(RES_hh_emi_in!D17=0,0,1000000*RES_hh_emi_in!D17/RES_hh_num_in!D17)</f>
        <v>57.199835762384403</v>
      </c>
      <c r="E17" s="96">
        <f>IF(RES_hh_emi_in!E17=0,0,1000000*RES_hh_emi_in!E17/RES_hh_num_in!E17)</f>
        <v>77.458190758308675</v>
      </c>
      <c r="F17" s="96">
        <f>IF(RES_hh_emi_in!F17=0,0,1000000*RES_hh_emi_in!F17/RES_hh_num_in!F17)</f>
        <v>64.589721689865002</v>
      </c>
      <c r="G17" s="96">
        <f>IF(RES_hh_emi_in!G17=0,0,1000000*RES_hh_emi_in!G17/RES_hh_num_in!G17)</f>
        <v>70.422629993331341</v>
      </c>
      <c r="H17" s="96">
        <f>IF(RES_hh_emi_in!H17=0,0,1000000*RES_hh_emi_in!H17/RES_hh_num_in!H17)</f>
        <v>141.63617773170185</v>
      </c>
      <c r="I17" s="96">
        <f>IF(RES_hh_emi_in!I17=0,0,1000000*RES_hh_emi_in!I17/RES_hh_num_in!I17)</f>
        <v>118.75555959942118</v>
      </c>
      <c r="J17" s="96">
        <f>IF(RES_hh_emi_in!J17=0,0,1000000*RES_hh_emi_in!J17/RES_hh_num_in!J17)</f>
        <v>45.462053920648287</v>
      </c>
      <c r="K17" s="96">
        <f>IF(RES_hh_emi_in!K17=0,0,1000000*RES_hh_emi_in!K17/RES_hh_num_in!K17)</f>
        <v>32.381112392567694</v>
      </c>
      <c r="L17" s="96">
        <f>IF(RES_hh_emi_in!L17=0,0,1000000*RES_hh_emi_in!L17/RES_hh_num_in!L17)</f>
        <v>163.4638062577377</v>
      </c>
      <c r="M17" s="96">
        <f>IF(RES_hh_emi_in!M17=0,0,1000000*RES_hh_emi_in!M17/RES_hh_num_in!M17)</f>
        <v>69.098915249796534</v>
      </c>
      <c r="N17" s="96">
        <f>IF(RES_hh_emi_in!N17=0,0,1000000*RES_hh_emi_in!N17/RES_hh_num_in!N17)</f>
        <v>32.864922652225559</v>
      </c>
      <c r="O17" s="96">
        <f>IF(RES_hh_emi_in!O17=0,0,1000000*RES_hh_emi_in!O17/RES_hh_num_in!O17)</f>
        <v>48.527209805926638</v>
      </c>
      <c r="P17" s="96">
        <f>IF(RES_hh_emi_in!P17=0,0,1000000*RES_hh_emi_in!P17/RES_hh_num_in!P17)</f>
        <v>45.766549901078079</v>
      </c>
      <c r="Q17" s="96">
        <f>IF(RES_hh_emi_in!Q17=0,0,1000000*RES_hh_emi_in!Q17/RES_hh_num_in!Q17)</f>
        <v>52.974347973732662</v>
      </c>
    </row>
    <row r="18" spans="1:17" ht="12" customHeight="1" x14ac:dyDescent="0.25">
      <c r="A18" s="87" t="s">
        <v>58</v>
      </c>
      <c r="B18" s="95"/>
      <c r="C18" s="95">
        <f>IF(RES_hh_emi_in!C18=0,0,1000000*RES_hh_emi_in!C18/RES_hh_num_in!C18)</f>
        <v>780.10913413412175</v>
      </c>
      <c r="D18" s="95">
        <f>IF(RES_hh_emi_in!D18=0,0,1000000*RES_hh_emi_in!D18/RES_hh_num_in!D18)</f>
        <v>790.47374156535909</v>
      </c>
      <c r="E18" s="95">
        <f>IF(RES_hh_emi_in!E18=0,0,1000000*RES_hh_emi_in!E18/RES_hh_num_in!E18)</f>
        <v>830.30641800538206</v>
      </c>
      <c r="F18" s="95">
        <f>IF(RES_hh_emi_in!F18=0,0,1000000*RES_hh_emi_in!F18/RES_hh_num_in!F18)</f>
        <v>828.09927578298937</v>
      </c>
      <c r="G18" s="95">
        <f>IF(RES_hh_emi_in!G18=0,0,1000000*RES_hh_emi_in!G18/RES_hh_num_in!G18)</f>
        <v>840.12200848394525</v>
      </c>
      <c r="H18" s="95">
        <f>IF(RES_hh_emi_in!H18=0,0,1000000*RES_hh_emi_in!H18/RES_hh_num_in!H18)</f>
        <v>870.59132608216896</v>
      </c>
      <c r="I18" s="95">
        <f>IF(RES_hh_emi_in!I18=0,0,1000000*RES_hh_emi_in!I18/RES_hh_num_in!I18)</f>
        <v>868.82769488878171</v>
      </c>
      <c r="J18" s="95">
        <f>IF(RES_hh_emi_in!J18=0,0,1000000*RES_hh_emi_in!J18/RES_hh_num_in!J18)</f>
        <v>895.52783208090659</v>
      </c>
      <c r="K18" s="95">
        <f>IF(RES_hh_emi_in!K18=0,0,1000000*RES_hh_emi_in!K18/RES_hh_num_in!K18)</f>
        <v>902.82251426707353</v>
      </c>
      <c r="L18" s="95">
        <f>IF(RES_hh_emi_in!L18=0,0,1000000*RES_hh_emi_in!L18/RES_hh_num_in!L18)</f>
        <v>914.63960762733893</v>
      </c>
      <c r="M18" s="95">
        <f>IF(RES_hh_emi_in!M18=0,0,1000000*RES_hh_emi_in!M18/RES_hh_num_in!M18)</f>
        <v>923.12271291734623</v>
      </c>
      <c r="N18" s="95">
        <f>IF(RES_hh_emi_in!N18=0,0,1000000*RES_hh_emi_in!N18/RES_hh_num_in!N18)</f>
        <v>940.07650670163548</v>
      </c>
      <c r="O18" s="95">
        <f>IF(RES_hh_emi_in!O18=0,0,1000000*RES_hh_emi_in!O18/RES_hh_num_in!O18)</f>
        <v>947.95225310841442</v>
      </c>
      <c r="P18" s="95">
        <f>IF(RES_hh_emi_in!P18=0,0,1000000*RES_hh_emi_in!P18/RES_hh_num_in!P18)</f>
        <v>0</v>
      </c>
      <c r="Q18" s="95">
        <f>IF(RES_hh_emi_in!Q18=0,0,1000000*RES_hh_emi_in!Q18/RES_hh_num_in!Q18)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IF(RES_hh_emi_in!C19=0,0,1000000*RES_hh_emi_in!C19/RES_hh_num_in!C19)</f>
        <v>0</v>
      </c>
      <c r="D19" s="95">
        <f>IF(RES_hh_emi_in!D19=0,0,1000000*RES_hh_emi_in!D19/RES_hh_num_in!D19)</f>
        <v>0</v>
      </c>
      <c r="E19" s="95">
        <f>IF(RES_hh_emi_in!E19=0,0,1000000*RES_hh_emi_in!E19/RES_hh_num_in!E19)</f>
        <v>0</v>
      </c>
      <c r="F19" s="95">
        <f>IF(RES_hh_emi_in!F19=0,0,1000000*RES_hh_emi_in!F19/RES_hh_num_in!F19)</f>
        <v>0</v>
      </c>
      <c r="G19" s="95">
        <f>IF(RES_hh_emi_in!G19=0,0,1000000*RES_hh_emi_in!G19/RES_hh_num_in!G19)</f>
        <v>0</v>
      </c>
      <c r="H19" s="95">
        <f>IF(RES_hh_emi_in!H19=0,0,1000000*RES_hh_emi_in!H19/RES_hh_num_in!H19)</f>
        <v>0</v>
      </c>
      <c r="I19" s="95">
        <f>IF(RES_hh_emi_in!I19=0,0,1000000*RES_hh_emi_in!I19/RES_hh_num_in!I19)</f>
        <v>0</v>
      </c>
      <c r="J19" s="95">
        <f>IF(RES_hh_emi_in!J19=0,0,1000000*RES_hh_emi_in!J19/RES_hh_num_in!J19)</f>
        <v>0</v>
      </c>
      <c r="K19" s="95">
        <f>IF(RES_hh_emi_in!K19=0,0,1000000*RES_hh_emi_in!K19/RES_hh_num_in!K19)</f>
        <v>0</v>
      </c>
      <c r="L19" s="95">
        <f>IF(RES_hh_emi_in!L19=0,0,1000000*RES_hh_emi_in!L19/RES_hh_num_in!L19)</f>
        <v>0</v>
      </c>
      <c r="M19" s="95">
        <f>IF(RES_hh_emi_in!M19=0,0,1000000*RES_hh_emi_in!M19/RES_hh_num_in!M19)</f>
        <v>0</v>
      </c>
      <c r="N19" s="95">
        <f>IF(RES_hh_emi_in!N19=0,0,1000000*RES_hh_emi_in!N19/RES_hh_num_in!N19)</f>
        <v>0</v>
      </c>
      <c r="O19" s="95">
        <f>IF(RES_hh_emi_in!O19=0,0,1000000*RES_hh_emi_in!O19/RES_hh_num_in!O19)</f>
        <v>0</v>
      </c>
      <c r="P19" s="95">
        <f>IF(RES_hh_emi_in!P19=0,0,1000000*RES_hh_emi_in!P19/RES_hh_num_in!P19)</f>
        <v>0</v>
      </c>
      <c r="Q19" s="95">
        <f>IF(RES_hh_emi_in!Q19=0,0,1000000*RES_hh_emi_in!Q19/RES_hh_num_in!Q19)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IF(RES_hh_emi_in!C20=0,0,1000000*RES_hh_emi_in!C20/RES_hh_num_in!C20)</f>
        <v>0</v>
      </c>
      <c r="D20" s="95">
        <f>IF(RES_hh_emi_in!D20=0,0,1000000*RES_hh_emi_in!D20/RES_hh_num_in!D20)</f>
        <v>0</v>
      </c>
      <c r="E20" s="95">
        <f>IF(RES_hh_emi_in!E20=0,0,1000000*RES_hh_emi_in!E20/RES_hh_num_in!E20)</f>
        <v>0</v>
      </c>
      <c r="F20" s="95">
        <f>IF(RES_hh_emi_in!F20=0,0,1000000*RES_hh_emi_in!F20/RES_hh_num_in!F20)</f>
        <v>0</v>
      </c>
      <c r="G20" s="95">
        <f>IF(RES_hh_emi_in!G20=0,0,1000000*RES_hh_emi_in!G20/RES_hh_num_in!G20)</f>
        <v>583.25668663992326</v>
      </c>
      <c r="H20" s="95">
        <f>IF(RES_hh_emi_in!H20=0,0,1000000*RES_hh_emi_in!H20/RES_hh_num_in!H20)</f>
        <v>552.36537655951838</v>
      </c>
      <c r="I20" s="95">
        <f>IF(RES_hh_emi_in!I20=0,0,1000000*RES_hh_emi_in!I20/RES_hh_num_in!I20)</f>
        <v>575.84501527517455</v>
      </c>
      <c r="J20" s="95">
        <f>IF(RES_hh_emi_in!J20=0,0,1000000*RES_hh_emi_in!J20/RES_hh_num_in!J20)</f>
        <v>588.74567761179037</v>
      </c>
      <c r="K20" s="95">
        <f>IF(RES_hh_emi_in!K20=0,0,1000000*RES_hh_emi_in!K20/RES_hh_num_in!K20)</f>
        <v>600.97245373364126</v>
      </c>
      <c r="L20" s="95">
        <f>IF(RES_hh_emi_in!L20=0,0,1000000*RES_hh_emi_in!L20/RES_hh_num_in!L20)</f>
        <v>609.17375471445803</v>
      </c>
      <c r="M20" s="95">
        <f>IF(RES_hh_emi_in!M20=0,0,1000000*RES_hh_emi_in!M20/RES_hh_num_in!M20)</f>
        <v>616.21320081683973</v>
      </c>
      <c r="N20" s="95">
        <f>IF(RES_hh_emi_in!N20=0,0,1000000*RES_hh_emi_in!N20/RES_hh_num_in!N20)</f>
        <v>654.31723920229751</v>
      </c>
      <c r="O20" s="95">
        <f>IF(RES_hh_emi_in!O20=0,0,1000000*RES_hh_emi_in!O20/RES_hh_num_in!O20)</f>
        <v>565.9710151345688</v>
      </c>
      <c r="P20" s="95">
        <f>IF(RES_hh_emi_in!P20=0,0,1000000*RES_hh_emi_in!P20/RES_hh_num_in!P20)</f>
        <v>0</v>
      </c>
      <c r="Q20" s="95">
        <f>IF(RES_hh_emi_in!Q20=0,0,1000000*RES_hh_emi_in!Q20/RES_hh_num_in!Q20)</f>
        <v>0</v>
      </c>
    </row>
    <row r="21" spans="1:17" ht="12" customHeight="1" x14ac:dyDescent="0.25">
      <c r="A21" s="87" t="s">
        <v>109</v>
      </c>
      <c r="B21" s="95"/>
      <c r="C21" s="95">
        <f>IF(RES_hh_emi_in!C21=0,0,1000000*RES_hh_emi_in!C21/RES_hh_num_in!C21)</f>
        <v>325.3775316464567</v>
      </c>
      <c r="D21" s="95">
        <f>IF(RES_hh_emi_in!D21=0,0,1000000*RES_hh_emi_in!D21/RES_hh_num_in!D21)</f>
        <v>329.27825399698787</v>
      </c>
      <c r="E21" s="95">
        <f>IF(RES_hh_emi_in!E21=0,0,1000000*RES_hh_emi_in!E21/RES_hh_num_in!E21)</f>
        <v>345.34799231661657</v>
      </c>
      <c r="F21" s="95">
        <f>IF(RES_hh_emi_in!F21=0,0,1000000*RES_hh_emi_in!F21/RES_hh_num_in!F21)</f>
        <v>353.07437422558877</v>
      </c>
      <c r="G21" s="95">
        <f>IF(RES_hh_emi_in!G21=0,0,1000000*RES_hh_emi_in!G21/RES_hh_num_in!G21)</f>
        <v>361.94334630765638</v>
      </c>
      <c r="H21" s="95">
        <f>IF(RES_hh_emi_in!H21=0,0,1000000*RES_hh_emi_in!H21/RES_hh_num_in!H21)</f>
        <v>366.05667488631542</v>
      </c>
      <c r="I21" s="95">
        <f>IF(RES_hh_emi_in!I21=0,0,1000000*RES_hh_emi_in!I21/RES_hh_num_in!I21)</f>
        <v>380.99638687337023</v>
      </c>
      <c r="J21" s="95">
        <f>IF(RES_hh_emi_in!J21=0,0,1000000*RES_hh_emi_in!J21/RES_hh_num_in!J21)</f>
        <v>382.24656941118286</v>
      </c>
      <c r="K21" s="95">
        <f>IF(RES_hh_emi_in!K21=0,0,1000000*RES_hh_emi_in!K21/RES_hh_num_in!K21)</f>
        <v>388.63709708022753</v>
      </c>
      <c r="L21" s="95">
        <f>IF(RES_hh_emi_in!L21=0,0,1000000*RES_hh_emi_in!L21/RES_hh_num_in!L21)</f>
        <v>401.38877105162891</v>
      </c>
      <c r="M21" s="95">
        <f>IF(RES_hh_emi_in!M21=0,0,1000000*RES_hh_emi_in!M21/RES_hh_num_in!M21)</f>
        <v>409.20852496097012</v>
      </c>
      <c r="N21" s="95">
        <f>IF(RES_hh_emi_in!N21=0,0,1000000*RES_hh_emi_in!N21/RES_hh_num_in!N21)</f>
        <v>0</v>
      </c>
      <c r="O21" s="95">
        <f>IF(RES_hh_emi_in!O21=0,0,1000000*RES_hh_emi_in!O21/RES_hh_num_in!O21)</f>
        <v>401.05011017251377</v>
      </c>
      <c r="P21" s="95">
        <f>IF(RES_hh_emi_in!P21=0,0,1000000*RES_hh_emi_in!P21/RES_hh_num_in!P21)</f>
        <v>405.40864609525607</v>
      </c>
      <c r="Q21" s="95">
        <f>IF(RES_hh_emi_in!Q21=0,0,1000000*RES_hh_emi_in!Q21/RES_hh_num_in!Q21)</f>
        <v>406.04369356012563</v>
      </c>
    </row>
    <row r="22" spans="1:17" ht="12" customHeight="1" x14ac:dyDescent="0.25">
      <c r="A22" s="87" t="s">
        <v>55</v>
      </c>
      <c r="B22" s="95"/>
      <c r="C22" s="95">
        <f>IF(RES_hh_emi_in!C22=0,0,1000000*RES_hh_emi_in!C22/RES_hh_num_in!C22)</f>
        <v>0</v>
      </c>
      <c r="D22" s="95">
        <f>IF(RES_hh_emi_in!D22=0,0,1000000*RES_hh_emi_in!D22/RES_hh_num_in!D22)</f>
        <v>0</v>
      </c>
      <c r="E22" s="95">
        <f>IF(RES_hh_emi_in!E22=0,0,1000000*RES_hh_emi_in!E22/RES_hh_num_in!E22)</f>
        <v>0</v>
      </c>
      <c r="F22" s="95">
        <f>IF(RES_hh_emi_in!F22=0,0,1000000*RES_hh_emi_in!F22/RES_hh_num_in!F22)</f>
        <v>0</v>
      </c>
      <c r="G22" s="95">
        <f>IF(RES_hh_emi_in!G22=0,0,1000000*RES_hh_emi_in!G22/RES_hh_num_in!G22)</f>
        <v>0</v>
      </c>
      <c r="H22" s="95">
        <f>IF(RES_hh_emi_in!H22=0,0,1000000*RES_hh_emi_in!H22/RES_hh_num_in!H22)</f>
        <v>0</v>
      </c>
      <c r="I22" s="95">
        <f>IF(RES_hh_emi_in!I22=0,0,1000000*RES_hh_emi_in!I22/RES_hh_num_in!I22)</f>
        <v>0</v>
      </c>
      <c r="J22" s="95">
        <f>IF(RES_hh_emi_in!J22=0,0,1000000*RES_hh_emi_in!J22/RES_hh_num_in!J22)</f>
        <v>0</v>
      </c>
      <c r="K22" s="95">
        <f>IF(RES_hh_emi_in!K22=0,0,1000000*RES_hh_emi_in!K22/RES_hh_num_in!K22)</f>
        <v>0</v>
      </c>
      <c r="L22" s="95">
        <f>IF(RES_hh_emi_in!L22=0,0,1000000*RES_hh_emi_in!L22/RES_hh_num_in!L22)</f>
        <v>0</v>
      </c>
      <c r="M22" s="95">
        <f>IF(RES_hh_emi_in!M22=0,0,1000000*RES_hh_emi_in!M22/RES_hh_num_in!M22)</f>
        <v>0</v>
      </c>
      <c r="N22" s="95">
        <f>IF(RES_hh_emi_in!N22=0,0,1000000*RES_hh_emi_in!N22/RES_hh_num_in!N22)</f>
        <v>0</v>
      </c>
      <c r="O22" s="95">
        <f>IF(RES_hh_emi_in!O22=0,0,1000000*RES_hh_emi_in!O22/RES_hh_num_in!O22)</f>
        <v>0</v>
      </c>
      <c r="P22" s="95">
        <f>IF(RES_hh_emi_in!P22=0,0,1000000*RES_hh_emi_in!P22/RES_hh_num_in!P22)</f>
        <v>0</v>
      </c>
      <c r="Q22" s="95">
        <f>IF(RES_hh_emi_in!Q22=0,0,1000000*RES_hh_emi_in!Q22/RES_hh_num_in!Q22)</f>
        <v>0</v>
      </c>
    </row>
    <row r="23" spans="1:17" ht="12" customHeight="1" x14ac:dyDescent="0.25">
      <c r="A23" s="87" t="s">
        <v>79</v>
      </c>
      <c r="B23" s="95"/>
      <c r="C23" s="95">
        <f>IF(RES_hh_emi_in!C23=0,0,1000000*RES_hh_emi_in!C23/RES_hh_num_in!C23)</f>
        <v>0</v>
      </c>
      <c r="D23" s="95">
        <f>IF(RES_hh_emi_in!D23=0,0,1000000*RES_hh_emi_in!D23/RES_hh_num_in!D23)</f>
        <v>0</v>
      </c>
      <c r="E23" s="95">
        <f>IF(RES_hh_emi_in!E23=0,0,1000000*RES_hh_emi_in!E23/RES_hh_num_in!E23)</f>
        <v>0</v>
      </c>
      <c r="F23" s="95">
        <f>IF(RES_hh_emi_in!F23=0,0,1000000*RES_hh_emi_in!F23/RES_hh_num_in!F23)</f>
        <v>0</v>
      </c>
      <c r="G23" s="95">
        <f>IF(RES_hh_emi_in!G23=0,0,1000000*RES_hh_emi_in!G23/RES_hh_num_in!G23)</f>
        <v>0</v>
      </c>
      <c r="H23" s="95">
        <f>IF(RES_hh_emi_in!H23=0,0,1000000*RES_hh_emi_in!H23/RES_hh_num_in!H23)</f>
        <v>0</v>
      </c>
      <c r="I23" s="95">
        <f>IF(RES_hh_emi_in!I23=0,0,1000000*RES_hh_emi_in!I23/RES_hh_num_in!I23)</f>
        <v>0</v>
      </c>
      <c r="J23" s="95">
        <f>IF(RES_hh_emi_in!J23=0,0,1000000*RES_hh_emi_in!J23/RES_hh_num_in!J23)</f>
        <v>0</v>
      </c>
      <c r="K23" s="95">
        <f>IF(RES_hh_emi_in!K23=0,0,1000000*RES_hh_emi_in!K23/RES_hh_num_in!K23)</f>
        <v>0</v>
      </c>
      <c r="L23" s="95">
        <f>IF(RES_hh_emi_in!L23=0,0,1000000*RES_hh_emi_in!L23/RES_hh_num_in!L23)</f>
        <v>0</v>
      </c>
      <c r="M23" s="95">
        <f>IF(RES_hh_emi_in!M23=0,0,1000000*RES_hh_emi_in!M23/RES_hh_num_in!M23)</f>
        <v>0</v>
      </c>
      <c r="N23" s="95">
        <f>IF(RES_hh_emi_in!N23=0,0,1000000*RES_hh_emi_in!N23/RES_hh_num_in!N23)</f>
        <v>0</v>
      </c>
      <c r="O23" s="95">
        <f>IF(RES_hh_emi_in!O23=0,0,1000000*RES_hh_emi_in!O23/RES_hh_num_in!O23)</f>
        <v>0</v>
      </c>
      <c r="P23" s="95">
        <f>IF(RES_hh_emi_in!P23=0,0,1000000*RES_hh_emi_in!P23/RES_hh_num_in!P23)</f>
        <v>0</v>
      </c>
      <c r="Q23" s="95">
        <f>IF(RES_hh_emi_in!Q23=0,0,1000000*RES_hh_emi_in!Q23/RES_hh_num_in!Q23)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IF(RES_hh_emi_in!C24=0,0,1000000*RES_hh_emi_in!C24/RES_hh_num_in!C24)</f>
        <v>0</v>
      </c>
      <c r="D24" s="95">
        <f>IF(RES_hh_emi_in!D24=0,0,1000000*RES_hh_emi_in!D24/RES_hh_num_in!D24)</f>
        <v>0</v>
      </c>
      <c r="E24" s="95">
        <f>IF(RES_hh_emi_in!E24=0,0,1000000*RES_hh_emi_in!E24/RES_hh_num_in!E24)</f>
        <v>0</v>
      </c>
      <c r="F24" s="95">
        <f>IF(RES_hh_emi_in!F24=0,0,1000000*RES_hh_emi_in!F24/RES_hh_num_in!F24)</f>
        <v>0</v>
      </c>
      <c r="G24" s="95">
        <f>IF(RES_hh_emi_in!G24=0,0,1000000*RES_hh_emi_in!G24/RES_hh_num_in!G24)</f>
        <v>0</v>
      </c>
      <c r="H24" s="95">
        <f>IF(RES_hh_emi_in!H24=0,0,1000000*RES_hh_emi_in!H24/RES_hh_num_in!H24)</f>
        <v>0</v>
      </c>
      <c r="I24" s="95">
        <f>IF(RES_hh_emi_in!I24=0,0,1000000*RES_hh_emi_in!I24/RES_hh_num_in!I24)</f>
        <v>0</v>
      </c>
      <c r="J24" s="95">
        <f>IF(RES_hh_emi_in!J24=0,0,1000000*RES_hh_emi_in!J24/RES_hh_num_in!J24)</f>
        <v>0</v>
      </c>
      <c r="K24" s="95">
        <f>IF(RES_hh_emi_in!K24=0,0,1000000*RES_hh_emi_in!K24/RES_hh_num_in!K24)</f>
        <v>0</v>
      </c>
      <c r="L24" s="95">
        <f>IF(RES_hh_emi_in!L24=0,0,1000000*RES_hh_emi_in!L24/RES_hh_num_in!L24)</f>
        <v>0</v>
      </c>
      <c r="M24" s="95">
        <f>IF(RES_hh_emi_in!M24=0,0,1000000*RES_hh_emi_in!M24/RES_hh_num_in!M24)</f>
        <v>0</v>
      </c>
      <c r="N24" s="95">
        <f>IF(RES_hh_emi_in!N24=0,0,1000000*RES_hh_emi_in!N24/RES_hh_num_in!N24)</f>
        <v>0</v>
      </c>
      <c r="O24" s="95">
        <f>IF(RES_hh_emi_in!O24=0,0,1000000*RES_hh_emi_in!O24/RES_hh_num_in!O24)</f>
        <v>0</v>
      </c>
      <c r="P24" s="95">
        <f>IF(RES_hh_emi_in!P24=0,0,1000000*RES_hh_emi_in!P24/RES_hh_num_in!P24)</f>
        <v>0</v>
      </c>
      <c r="Q24" s="95">
        <f>IF(RES_hh_emi_in!Q24=0,0,1000000*RES_hh_emi_in!Q24/RES_hh_num_in!Q24)</f>
        <v>0</v>
      </c>
    </row>
    <row r="25" spans="1:17" ht="12" customHeight="1" x14ac:dyDescent="0.25">
      <c r="A25" s="51" t="s">
        <v>60</v>
      </c>
      <c r="B25" s="22"/>
      <c r="C25" s="22">
        <f>IF(RES_hh_emi_in!C25=0,0,1000000*RES_hh_emi_in!C25/RES_hh_num_in!C25)</f>
        <v>0</v>
      </c>
      <c r="D25" s="22">
        <f>IF(RES_hh_emi_in!D25=0,0,1000000*RES_hh_emi_in!D25/RES_hh_num_in!D25)</f>
        <v>0</v>
      </c>
      <c r="E25" s="22">
        <f>IF(RES_hh_emi_in!E25=0,0,1000000*RES_hh_emi_in!E25/RES_hh_num_in!E25)</f>
        <v>0</v>
      </c>
      <c r="F25" s="22">
        <f>IF(RES_hh_emi_in!F25=0,0,1000000*RES_hh_emi_in!F25/RES_hh_num_in!F25)</f>
        <v>0</v>
      </c>
      <c r="G25" s="22">
        <f>IF(RES_hh_emi_in!G25=0,0,1000000*RES_hh_emi_in!G25/RES_hh_num_in!G25)</f>
        <v>0</v>
      </c>
      <c r="H25" s="22">
        <f>IF(RES_hh_emi_in!H25=0,0,1000000*RES_hh_emi_in!H25/RES_hh_num_in!H25)</f>
        <v>0</v>
      </c>
      <c r="I25" s="22">
        <f>IF(RES_hh_emi_in!I25=0,0,1000000*RES_hh_emi_in!I25/RES_hh_num_in!I25)</f>
        <v>0</v>
      </c>
      <c r="J25" s="22">
        <f>IF(RES_hh_emi_in!J25=0,0,1000000*RES_hh_emi_in!J25/RES_hh_num_in!J25)</f>
        <v>0</v>
      </c>
      <c r="K25" s="22">
        <f>IF(RES_hh_emi_in!K25=0,0,1000000*RES_hh_emi_in!K25/RES_hh_num_in!K25)</f>
        <v>0</v>
      </c>
      <c r="L25" s="22">
        <f>IF(RES_hh_emi_in!L25=0,0,1000000*RES_hh_emi_in!L25/RES_hh_num_in!L25)</f>
        <v>0</v>
      </c>
      <c r="M25" s="22">
        <f>IF(RES_hh_emi_in!M25=0,0,1000000*RES_hh_emi_in!M25/RES_hh_num_in!M25)</f>
        <v>0</v>
      </c>
      <c r="N25" s="22">
        <f>IF(RES_hh_emi_in!N25=0,0,1000000*RES_hh_emi_in!N25/RES_hh_num_in!N25)</f>
        <v>0</v>
      </c>
      <c r="O25" s="22">
        <f>IF(RES_hh_emi_in!O25=0,0,1000000*RES_hh_emi_in!O25/RES_hh_num_in!O25)</f>
        <v>0</v>
      </c>
      <c r="P25" s="22">
        <f>IF(RES_hh_emi_in!P25=0,0,1000000*RES_hh_emi_in!P25/RES_hh_num_in!P25)</f>
        <v>0</v>
      </c>
      <c r="Q25" s="22">
        <f>IF(RES_hh_emi_in!Q25=0,0,1000000*RES_hh_emi_in!Q25/RES_hh_num_in!Q25)</f>
        <v>0</v>
      </c>
    </row>
    <row r="26" spans="1:17" ht="12" customHeight="1" x14ac:dyDescent="0.25">
      <c r="A26" s="49" t="s">
        <v>59</v>
      </c>
      <c r="B26" s="18"/>
      <c r="C26" s="18">
        <f>IF(RES_hh_emi_in!C26=0,0,1000000*RES_hh_emi_in!C26/RES_hh_num_in!C26)</f>
        <v>0</v>
      </c>
      <c r="D26" s="18">
        <f>IF(RES_hh_emi_in!D26=0,0,1000000*RES_hh_emi_in!D26/RES_hh_num_in!D26)</f>
        <v>0</v>
      </c>
      <c r="E26" s="18">
        <f>IF(RES_hh_emi_in!E26=0,0,1000000*RES_hh_emi_in!E26/RES_hh_num_in!E26)</f>
        <v>0</v>
      </c>
      <c r="F26" s="18">
        <f>IF(RES_hh_emi_in!F26=0,0,1000000*RES_hh_emi_in!F26/RES_hh_num_in!F26)</f>
        <v>0</v>
      </c>
      <c r="G26" s="18">
        <f>IF(RES_hh_emi_in!G26=0,0,1000000*RES_hh_emi_in!G26/RES_hh_num_in!G26)</f>
        <v>0</v>
      </c>
      <c r="H26" s="18">
        <f>IF(RES_hh_emi_in!H26=0,0,1000000*RES_hh_emi_in!H26/RES_hh_num_in!H26)</f>
        <v>0</v>
      </c>
      <c r="I26" s="18">
        <f>IF(RES_hh_emi_in!I26=0,0,1000000*RES_hh_emi_in!I26/RES_hh_num_in!I26)</f>
        <v>0</v>
      </c>
      <c r="J26" s="18">
        <f>IF(RES_hh_emi_in!J26=0,0,1000000*RES_hh_emi_in!J26/RES_hh_num_in!J26)</f>
        <v>0</v>
      </c>
      <c r="K26" s="18">
        <f>IF(RES_hh_emi_in!K26=0,0,1000000*RES_hh_emi_in!K26/RES_hh_num_in!K26)</f>
        <v>0</v>
      </c>
      <c r="L26" s="18">
        <f>IF(RES_hh_emi_in!L26=0,0,1000000*RES_hh_emi_in!L26/RES_hh_num_in!L26)</f>
        <v>0</v>
      </c>
      <c r="M26" s="18">
        <f>IF(RES_hh_emi_in!M26=0,0,1000000*RES_hh_emi_in!M26/RES_hh_num_in!M26)</f>
        <v>0</v>
      </c>
      <c r="N26" s="18">
        <f>IF(RES_hh_emi_in!N26=0,0,1000000*RES_hh_emi_in!N26/RES_hh_num_in!N26)</f>
        <v>0</v>
      </c>
      <c r="O26" s="18">
        <f>IF(RES_hh_emi_in!O26=0,0,1000000*RES_hh_emi_in!O26/RES_hh_num_in!O26)</f>
        <v>0</v>
      </c>
      <c r="P26" s="18">
        <f>IF(RES_hh_emi_in!P26=0,0,1000000*RES_hh_emi_in!P26/RES_hh_num_in!P26)</f>
        <v>0</v>
      </c>
      <c r="Q26" s="18">
        <f>IF(RES_hh_emi_in!Q26=0,0,1000000*RES_hh_emi_in!Q26/RES_hh_num_in!Q26)</f>
        <v>0</v>
      </c>
    </row>
    <row r="27" spans="1:17" ht="12.95" customHeight="1" x14ac:dyDescent="0.25">
      <c r="A27" s="89" t="s">
        <v>62</v>
      </c>
      <c r="B27" s="96"/>
      <c r="C27" s="96">
        <f>IF(RES_hh_emi_in!C27=0,0,1000000*RES_hh_emi_in!C27/RES_hh_num_in!C27)</f>
        <v>13.409699538629786</v>
      </c>
      <c r="D27" s="96">
        <f>IF(RES_hh_emi_in!D27=0,0,1000000*RES_hh_emi_in!D27/RES_hh_num_in!D27)</f>
        <v>15.637968342390051</v>
      </c>
      <c r="E27" s="96">
        <f>IF(RES_hh_emi_in!E27=0,0,1000000*RES_hh_emi_in!E27/RES_hh_num_in!E27)</f>
        <v>24.100809823818469</v>
      </c>
      <c r="F27" s="96">
        <f>IF(RES_hh_emi_in!F27=0,0,1000000*RES_hh_emi_in!F27/RES_hh_num_in!F27)</f>
        <v>26.813997424323635</v>
      </c>
      <c r="G27" s="96">
        <f>IF(RES_hh_emi_in!G27=0,0,1000000*RES_hh_emi_in!G27/RES_hh_num_in!G27)</f>
        <v>21.658539798016481</v>
      </c>
      <c r="H27" s="96">
        <f>IF(RES_hh_emi_in!H27=0,0,1000000*RES_hh_emi_in!H27/RES_hh_num_in!H27)</f>
        <v>20.02244347465512</v>
      </c>
      <c r="I27" s="96">
        <f>IF(RES_hh_emi_in!I27=0,0,1000000*RES_hh_emi_in!I27/RES_hh_num_in!I27)</f>
        <v>20.077844427015481</v>
      </c>
      <c r="J27" s="96">
        <f>IF(RES_hh_emi_in!J27=0,0,1000000*RES_hh_emi_in!J27/RES_hh_num_in!J27)</f>
        <v>16.947963003681782</v>
      </c>
      <c r="K27" s="96">
        <f>IF(RES_hh_emi_in!K27=0,0,1000000*RES_hh_emi_in!K27/RES_hh_num_in!K27)</f>
        <v>17.734847436974849</v>
      </c>
      <c r="L27" s="96">
        <f>IF(RES_hh_emi_in!L27=0,0,1000000*RES_hh_emi_in!L27/RES_hh_num_in!L27)</f>
        <v>23.172384703172924</v>
      </c>
      <c r="M27" s="96">
        <f>IF(RES_hh_emi_in!M27=0,0,1000000*RES_hh_emi_in!M27/RES_hh_num_in!M27)</f>
        <v>21.60621597710373</v>
      </c>
      <c r="N27" s="96">
        <f>IF(RES_hh_emi_in!N27=0,0,1000000*RES_hh_emi_in!N27/RES_hh_num_in!N27)</f>
        <v>0</v>
      </c>
      <c r="O27" s="96">
        <f>IF(RES_hh_emi_in!O27=0,0,1000000*RES_hh_emi_in!O27/RES_hh_num_in!O27)</f>
        <v>4.1396442075915241</v>
      </c>
      <c r="P27" s="96">
        <f>IF(RES_hh_emi_in!P27=0,0,1000000*RES_hh_emi_in!P27/RES_hh_num_in!P27)</f>
        <v>26.919767243465493</v>
      </c>
      <c r="Q27" s="96">
        <f>IF(RES_hh_emi_in!Q27=0,0,1000000*RES_hh_emi_in!Q27/RES_hh_num_in!Q27)</f>
        <v>20.895053386079578</v>
      </c>
    </row>
    <row r="28" spans="1:17" ht="12" customHeight="1" x14ac:dyDescent="0.25">
      <c r="A28" s="87" t="s">
        <v>58</v>
      </c>
      <c r="B28" s="95"/>
      <c r="C28" s="95">
        <f>IF(RES_hh_emi_in!C28=0,0,1000000*RES_hh_emi_in!C28/RES_hh_num_in!C28)</f>
        <v>0</v>
      </c>
      <c r="D28" s="95">
        <f>IF(RES_hh_emi_in!D28=0,0,1000000*RES_hh_emi_in!D28/RES_hh_num_in!D28)</f>
        <v>0</v>
      </c>
      <c r="E28" s="95">
        <f>IF(RES_hh_emi_in!E28=0,0,1000000*RES_hh_emi_in!E28/RES_hh_num_in!E28)</f>
        <v>0</v>
      </c>
      <c r="F28" s="95">
        <f>IF(RES_hh_emi_in!F28=0,0,1000000*RES_hh_emi_in!F28/RES_hh_num_in!F28)</f>
        <v>0</v>
      </c>
      <c r="G28" s="95">
        <f>IF(RES_hh_emi_in!G28=0,0,1000000*RES_hh_emi_in!G28/RES_hh_num_in!G28)</f>
        <v>0</v>
      </c>
      <c r="H28" s="95">
        <f>IF(RES_hh_emi_in!H28=0,0,1000000*RES_hh_emi_in!H28/RES_hh_num_in!H28)</f>
        <v>0</v>
      </c>
      <c r="I28" s="95">
        <f>IF(RES_hh_emi_in!I28=0,0,1000000*RES_hh_emi_in!I28/RES_hh_num_in!I28)</f>
        <v>0</v>
      </c>
      <c r="J28" s="95">
        <f>IF(RES_hh_emi_in!J28=0,0,1000000*RES_hh_emi_in!J28/RES_hh_num_in!J28)</f>
        <v>0</v>
      </c>
      <c r="K28" s="95">
        <f>IF(RES_hh_emi_in!K28=0,0,1000000*RES_hh_emi_in!K28/RES_hh_num_in!K28)</f>
        <v>0</v>
      </c>
      <c r="L28" s="95">
        <f>IF(RES_hh_emi_in!L28=0,0,1000000*RES_hh_emi_in!L28/RES_hh_num_in!L28)</f>
        <v>0</v>
      </c>
      <c r="M28" s="95">
        <f>IF(RES_hh_emi_in!M28=0,0,1000000*RES_hh_emi_in!M28/RES_hh_num_in!M28)</f>
        <v>0</v>
      </c>
      <c r="N28" s="95">
        <f>IF(RES_hh_emi_in!N28=0,0,1000000*RES_hh_emi_in!N28/RES_hh_num_in!N28)</f>
        <v>0</v>
      </c>
      <c r="O28" s="95">
        <f>IF(RES_hh_emi_in!O28=0,0,1000000*RES_hh_emi_in!O28/RES_hh_num_in!O28)</f>
        <v>0</v>
      </c>
      <c r="P28" s="95">
        <f>IF(RES_hh_emi_in!P28=0,0,1000000*RES_hh_emi_in!P28/RES_hh_num_in!P28)</f>
        <v>0</v>
      </c>
      <c r="Q28" s="95">
        <f>IF(RES_hh_emi_in!Q28=0,0,1000000*RES_hh_emi_in!Q28/RES_hh_num_in!Q28)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IF(RES_hh_emi_in!C29=0,0,1000000*RES_hh_emi_in!C29/RES_hh_num_in!C29)</f>
        <v>0</v>
      </c>
      <c r="D29" s="95">
        <f>IF(RES_hh_emi_in!D29=0,0,1000000*RES_hh_emi_in!D29/RES_hh_num_in!D29)</f>
        <v>0</v>
      </c>
      <c r="E29" s="95">
        <f>IF(RES_hh_emi_in!E29=0,0,1000000*RES_hh_emi_in!E29/RES_hh_num_in!E29)</f>
        <v>0</v>
      </c>
      <c r="F29" s="95">
        <f>IF(RES_hh_emi_in!F29=0,0,1000000*RES_hh_emi_in!F29/RES_hh_num_in!F29)</f>
        <v>0</v>
      </c>
      <c r="G29" s="95">
        <f>IF(RES_hh_emi_in!G29=0,0,1000000*RES_hh_emi_in!G29/RES_hh_num_in!G29)</f>
        <v>0</v>
      </c>
      <c r="H29" s="95">
        <f>IF(RES_hh_emi_in!H29=0,0,1000000*RES_hh_emi_in!H29/RES_hh_num_in!H29)</f>
        <v>0</v>
      </c>
      <c r="I29" s="95">
        <f>IF(RES_hh_emi_in!I29=0,0,1000000*RES_hh_emi_in!I29/RES_hh_num_in!I29)</f>
        <v>0</v>
      </c>
      <c r="J29" s="95">
        <f>IF(RES_hh_emi_in!J29=0,0,1000000*RES_hh_emi_in!J29/RES_hh_num_in!J29)</f>
        <v>0</v>
      </c>
      <c r="K29" s="95">
        <f>IF(RES_hh_emi_in!K29=0,0,1000000*RES_hh_emi_in!K29/RES_hh_num_in!K29)</f>
        <v>0</v>
      </c>
      <c r="L29" s="95">
        <f>IF(RES_hh_emi_in!L29=0,0,1000000*RES_hh_emi_in!L29/RES_hh_num_in!L29)</f>
        <v>0</v>
      </c>
      <c r="M29" s="95">
        <f>IF(RES_hh_emi_in!M29=0,0,1000000*RES_hh_emi_in!M29/RES_hh_num_in!M29)</f>
        <v>0</v>
      </c>
      <c r="N29" s="95">
        <f>IF(RES_hh_emi_in!N29=0,0,1000000*RES_hh_emi_in!N29/RES_hh_num_in!N29)</f>
        <v>0</v>
      </c>
      <c r="O29" s="95">
        <f>IF(RES_hh_emi_in!O29=0,0,1000000*RES_hh_emi_in!O29/RES_hh_num_in!O29)</f>
        <v>0</v>
      </c>
      <c r="P29" s="95">
        <f>IF(RES_hh_emi_in!P29=0,0,1000000*RES_hh_emi_in!P29/RES_hh_num_in!P29)</f>
        <v>0</v>
      </c>
      <c r="Q29" s="95">
        <f>IF(RES_hh_emi_in!Q29=0,0,1000000*RES_hh_emi_in!Q29/RES_hh_num_in!Q29)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IF(RES_hh_emi_in!C30=0,0,1000000*RES_hh_emi_in!C30/RES_hh_num_in!C30)</f>
        <v>199.38515740753968</v>
      </c>
      <c r="D30" s="95">
        <f>IF(RES_hh_emi_in!D30=0,0,1000000*RES_hh_emi_in!D30/RES_hh_num_in!D30)</f>
        <v>198.77565264860897</v>
      </c>
      <c r="E30" s="95">
        <f>IF(RES_hh_emi_in!E30=0,0,1000000*RES_hh_emi_in!E30/RES_hh_num_in!E30)</f>
        <v>205.81909308557545</v>
      </c>
      <c r="F30" s="95">
        <f>IF(RES_hh_emi_in!F30=0,0,1000000*RES_hh_emi_in!F30/RES_hh_num_in!F30)</f>
        <v>212.7438177852635</v>
      </c>
      <c r="G30" s="95">
        <f>IF(RES_hh_emi_in!G30=0,0,1000000*RES_hh_emi_in!G30/RES_hh_num_in!G30)</f>
        <v>216.4775771039663</v>
      </c>
      <c r="H30" s="95">
        <f>IF(RES_hh_emi_in!H30=0,0,1000000*RES_hh_emi_in!H30/RES_hh_num_in!H30)</f>
        <v>225.09641191669169</v>
      </c>
      <c r="I30" s="95">
        <f>IF(RES_hh_emi_in!I30=0,0,1000000*RES_hh_emi_in!I30/RES_hh_num_in!I30)</f>
        <v>237.0712405363947</v>
      </c>
      <c r="J30" s="95">
        <f>IF(RES_hh_emi_in!J30=0,0,1000000*RES_hh_emi_in!J30/RES_hh_num_in!J30)</f>
        <v>239.9968689765843</v>
      </c>
      <c r="K30" s="95">
        <f>IF(RES_hh_emi_in!K30=0,0,1000000*RES_hh_emi_in!K30/RES_hh_num_in!K30)</f>
        <v>241.3793350537093</v>
      </c>
      <c r="L30" s="95">
        <f>IF(RES_hh_emi_in!L30=0,0,1000000*RES_hh_emi_in!L30/RES_hh_num_in!L30)</f>
        <v>245.91156149664073</v>
      </c>
      <c r="M30" s="95">
        <f>IF(RES_hh_emi_in!M30=0,0,1000000*RES_hh_emi_in!M30/RES_hh_num_in!M30)</f>
        <v>251.05200521594054</v>
      </c>
      <c r="N30" s="95">
        <f>IF(RES_hh_emi_in!N30=0,0,1000000*RES_hh_emi_in!N30/RES_hh_num_in!N30)</f>
        <v>0</v>
      </c>
      <c r="O30" s="95">
        <f>IF(RES_hh_emi_in!O30=0,0,1000000*RES_hh_emi_in!O30/RES_hh_num_in!O30)</f>
        <v>254.07865404900474</v>
      </c>
      <c r="P30" s="95">
        <f>IF(RES_hh_emi_in!P30=0,0,1000000*RES_hh_emi_in!P30/RES_hh_num_in!P30)</f>
        <v>258.40486419009551</v>
      </c>
      <c r="Q30" s="95">
        <f>IF(RES_hh_emi_in!Q30=0,0,1000000*RES_hh_emi_in!Q30/RES_hh_num_in!Q30)</f>
        <v>262.74171164532885</v>
      </c>
    </row>
    <row r="31" spans="1:17" ht="12" customHeight="1" x14ac:dyDescent="0.25">
      <c r="A31" s="87" t="s">
        <v>55</v>
      </c>
      <c r="B31" s="95"/>
      <c r="C31" s="95">
        <f>IF(RES_hh_emi_in!C31=0,0,1000000*RES_hh_emi_in!C31/RES_hh_num_in!C31)</f>
        <v>0</v>
      </c>
      <c r="D31" s="95">
        <f>IF(RES_hh_emi_in!D31=0,0,1000000*RES_hh_emi_in!D31/RES_hh_num_in!D31)</f>
        <v>0</v>
      </c>
      <c r="E31" s="95">
        <f>IF(RES_hh_emi_in!E31=0,0,1000000*RES_hh_emi_in!E31/RES_hh_num_in!E31)</f>
        <v>0</v>
      </c>
      <c r="F31" s="95">
        <f>IF(RES_hh_emi_in!F31=0,0,1000000*RES_hh_emi_in!F31/RES_hh_num_in!F31)</f>
        <v>0</v>
      </c>
      <c r="G31" s="95">
        <f>IF(RES_hh_emi_in!G31=0,0,1000000*RES_hh_emi_in!G31/RES_hh_num_in!G31)</f>
        <v>0</v>
      </c>
      <c r="H31" s="95">
        <f>IF(RES_hh_emi_in!H31=0,0,1000000*RES_hh_emi_in!H31/RES_hh_num_in!H31)</f>
        <v>0</v>
      </c>
      <c r="I31" s="95">
        <f>IF(RES_hh_emi_in!I31=0,0,1000000*RES_hh_emi_in!I31/RES_hh_num_in!I31)</f>
        <v>0</v>
      </c>
      <c r="J31" s="95">
        <f>IF(RES_hh_emi_in!J31=0,0,1000000*RES_hh_emi_in!J31/RES_hh_num_in!J31)</f>
        <v>0</v>
      </c>
      <c r="K31" s="95">
        <f>IF(RES_hh_emi_in!K31=0,0,1000000*RES_hh_emi_in!K31/RES_hh_num_in!K31)</f>
        <v>0</v>
      </c>
      <c r="L31" s="95">
        <f>IF(RES_hh_emi_in!L31=0,0,1000000*RES_hh_emi_in!L31/RES_hh_num_in!L31)</f>
        <v>0</v>
      </c>
      <c r="M31" s="95">
        <f>IF(RES_hh_emi_in!M31=0,0,1000000*RES_hh_emi_in!M31/RES_hh_num_in!M31)</f>
        <v>0</v>
      </c>
      <c r="N31" s="95">
        <f>IF(RES_hh_emi_in!N31=0,0,1000000*RES_hh_emi_in!N31/RES_hh_num_in!N31)</f>
        <v>0</v>
      </c>
      <c r="O31" s="95">
        <f>IF(RES_hh_emi_in!O31=0,0,1000000*RES_hh_emi_in!O31/RES_hh_num_in!O31)</f>
        <v>0</v>
      </c>
      <c r="P31" s="95">
        <f>IF(RES_hh_emi_in!P31=0,0,1000000*RES_hh_emi_in!P31/RES_hh_num_in!P31)</f>
        <v>0</v>
      </c>
      <c r="Q31" s="95">
        <f>IF(RES_hh_emi_in!Q31=0,0,1000000*RES_hh_emi_in!Q31/RES_hh_num_in!Q31)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IF(RES_hh_emi_in!C32=0,0,1000000*RES_hh_emi_in!C32/RES_hh_num_in!C32)</f>
        <v>0</v>
      </c>
      <c r="D32" s="18">
        <f>IF(RES_hh_emi_in!D32=0,0,1000000*RES_hh_emi_in!D32/RES_hh_num_in!D32)</f>
        <v>0</v>
      </c>
      <c r="E32" s="18">
        <f>IF(RES_hh_emi_in!E32=0,0,1000000*RES_hh_emi_in!E32/RES_hh_num_in!E32)</f>
        <v>0</v>
      </c>
      <c r="F32" s="18">
        <f>IF(RES_hh_emi_in!F32=0,0,1000000*RES_hh_emi_in!F32/RES_hh_num_in!F32)</f>
        <v>0</v>
      </c>
      <c r="G32" s="18">
        <f>IF(RES_hh_emi_in!G32=0,0,1000000*RES_hh_emi_in!G32/RES_hh_num_in!G32)</f>
        <v>0</v>
      </c>
      <c r="H32" s="18">
        <f>IF(RES_hh_emi_in!H32=0,0,1000000*RES_hh_emi_in!H32/RES_hh_num_in!H32)</f>
        <v>0</v>
      </c>
      <c r="I32" s="18">
        <f>IF(RES_hh_emi_in!I32=0,0,1000000*RES_hh_emi_in!I32/RES_hh_num_in!I32)</f>
        <v>0</v>
      </c>
      <c r="J32" s="18">
        <f>IF(RES_hh_emi_in!J32=0,0,1000000*RES_hh_emi_in!J32/RES_hh_num_in!J32)</f>
        <v>0</v>
      </c>
      <c r="K32" s="18">
        <f>IF(RES_hh_emi_in!K32=0,0,1000000*RES_hh_emi_in!K32/RES_hh_num_in!K32)</f>
        <v>0</v>
      </c>
      <c r="L32" s="18">
        <f>IF(RES_hh_emi_in!L32=0,0,1000000*RES_hh_emi_in!L32/RES_hh_num_in!L32)</f>
        <v>0</v>
      </c>
      <c r="M32" s="18">
        <f>IF(RES_hh_emi_in!M32=0,0,1000000*RES_hh_emi_in!M32/RES_hh_num_in!M32)</f>
        <v>0</v>
      </c>
      <c r="N32" s="18">
        <f>IF(RES_hh_emi_in!N32=0,0,1000000*RES_hh_emi_in!N32/RES_hh_num_in!N32)</f>
        <v>0</v>
      </c>
      <c r="O32" s="18">
        <f>IF(RES_hh_emi_in!O32=0,0,1000000*RES_hh_emi_in!O32/RES_hh_num_in!O32)</f>
        <v>0</v>
      </c>
      <c r="P32" s="18">
        <f>IF(RES_hh_emi_in!P32=0,0,1000000*RES_hh_emi_in!P32/RES_hh_num_in!P32)</f>
        <v>0</v>
      </c>
      <c r="Q32" s="18">
        <f>IF(RES_hh_emi_in!Q32=0,0,1000000*RES_hh_emi_in!Q32/RES_hh_num_in!Q32)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125</v>
      </c>
      <c r="B3" s="100"/>
      <c r="C3" s="100">
        <f>IF(RES_hh_fech_in!C3=0,0,RES_hh_fech_in!C3/RES_summary!C$21)</f>
        <v>155.3818504860802</v>
      </c>
      <c r="D3" s="100">
        <f>IF(RES_hh_fech_in!D3=0,0,RES_hh_fech_in!D3/RES_summary!D$21)</f>
        <v>155.48077791421144</v>
      </c>
      <c r="E3" s="100">
        <f>IF(RES_hh_fech_in!E3=0,0,RES_hh_fech_in!E3/RES_summary!E$21)</f>
        <v>175.32066306735308</v>
      </c>
      <c r="F3" s="100">
        <f>IF(RES_hh_fech_in!F3=0,0,RES_hh_fech_in!F3/RES_summary!F$21)</f>
        <v>178.69970142111578</v>
      </c>
      <c r="G3" s="100">
        <f>IF(RES_hh_fech_in!G3=0,0,RES_hh_fech_in!G3/RES_summary!G$21)</f>
        <v>186.10215910706555</v>
      </c>
      <c r="H3" s="100">
        <f>IF(RES_hh_fech_in!H3=0,0,RES_hh_fech_in!H3/RES_summary!H$21)</f>
        <v>212.2618714052451</v>
      </c>
      <c r="I3" s="100">
        <f>IF(RES_hh_fech_in!I3=0,0,RES_hh_fech_in!I3/RES_summary!I$21)</f>
        <v>201.26801623410816</v>
      </c>
      <c r="J3" s="100">
        <f>IF(RES_hh_fech_in!J3=0,0,RES_hh_fech_in!J3/RES_summary!J$21)</f>
        <v>191.04529455336922</v>
      </c>
      <c r="K3" s="100">
        <f>IF(RES_hh_fech_in!K3=0,0,RES_hh_fech_in!K3/RES_summary!K$21)</f>
        <v>183.81534329331444</v>
      </c>
      <c r="L3" s="100">
        <f>IF(RES_hh_fech_in!L3=0,0,RES_hh_fech_in!L3/RES_summary!L$21)</f>
        <v>190.52155829148828</v>
      </c>
      <c r="M3" s="100">
        <f>IF(RES_hh_fech_in!M3=0,0,RES_hh_fech_in!M3/RES_summary!M$21)</f>
        <v>192.84070970558528</v>
      </c>
      <c r="N3" s="100">
        <f>IF(RES_hh_fech_in!N3=0,0,RES_hh_fech_in!N3/RES_summary!N$21)</f>
        <v>179.34927343099906</v>
      </c>
      <c r="O3" s="100">
        <f>IF(RES_hh_fech_in!O3=0,0,RES_hh_fech_in!O3/RES_summary!O$21)</f>
        <v>172.46776476823936</v>
      </c>
      <c r="P3" s="100">
        <f>IF(RES_hh_fech_in!P3=0,0,RES_hh_fech_in!P3/RES_summary!P$21)</f>
        <v>161.93107144388182</v>
      </c>
      <c r="Q3" s="100">
        <f>IF(RES_hh_fech_in!Q3=0,0,RES_hh_fech_in!Q3/RES_summary!Q$21)</f>
        <v>153.45457991586227</v>
      </c>
    </row>
    <row r="4" spans="1:17" ht="12.95" customHeight="1" x14ac:dyDescent="0.25">
      <c r="A4" s="89" t="s">
        <v>65</v>
      </c>
      <c r="B4" s="96"/>
      <c r="C4" s="96">
        <f>IF(RES_hh_fech_in!C4=0,0,RES_hh_fech_in!C4/RES_summary!C$21)</f>
        <v>123.58629659465132</v>
      </c>
      <c r="D4" s="96">
        <f>IF(RES_hh_fech_in!D4=0,0,RES_hh_fech_in!D4/RES_summary!D$21)</f>
        <v>124.55082663955911</v>
      </c>
      <c r="E4" s="96">
        <f>IF(RES_hh_fech_in!E4=0,0,RES_hh_fech_in!E4/RES_summary!E$21)</f>
        <v>140.08533175489231</v>
      </c>
      <c r="F4" s="96">
        <f>IF(RES_hh_fech_in!F4=0,0,RES_hh_fech_in!F4/RES_summary!F$21)</f>
        <v>142.02339602832313</v>
      </c>
      <c r="G4" s="96">
        <f>IF(RES_hh_fech_in!G4=0,0,RES_hh_fech_in!G4/RES_summary!G$21)</f>
        <v>148.91985208206316</v>
      </c>
      <c r="H4" s="96">
        <f>IF(RES_hh_fech_in!H4=0,0,RES_hh_fech_in!H4/RES_summary!H$21)</f>
        <v>170.46030003009412</v>
      </c>
      <c r="I4" s="96">
        <f>IF(RES_hh_fech_in!I4=0,0,RES_hh_fech_in!I4/RES_summary!I$21)</f>
        <v>160.39317656970647</v>
      </c>
      <c r="J4" s="96">
        <f>IF(RES_hh_fech_in!J4=0,0,RES_hh_fech_in!J4/RES_summary!J$21)</f>
        <v>151.51738990631932</v>
      </c>
      <c r="K4" s="96">
        <f>IF(RES_hh_fech_in!K4=0,0,RES_hh_fech_in!K4/RES_summary!K$21)</f>
        <v>146.01372317042626</v>
      </c>
      <c r="L4" s="96">
        <f>IF(RES_hh_fech_in!L4=0,0,RES_hh_fech_in!L4/RES_summary!L$21)</f>
        <v>151.58931979276403</v>
      </c>
      <c r="M4" s="96">
        <f>IF(RES_hh_fech_in!M4=0,0,RES_hh_fech_in!M4/RES_summary!M$21)</f>
        <v>151.60460295248552</v>
      </c>
      <c r="N4" s="96">
        <f>IF(RES_hh_fech_in!N4=0,0,RES_hh_fech_in!N4/RES_summary!N$21)</f>
        <v>141.30769193739275</v>
      </c>
      <c r="O4" s="96">
        <f>IF(RES_hh_fech_in!O4=0,0,RES_hh_fech_in!O4/RES_summary!O$21)</f>
        <v>135.16651860658718</v>
      </c>
      <c r="P4" s="96">
        <f>IF(RES_hh_fech_in!P4=0,0,RES_hh_fech_in!P4/RES_summary!P$21)</f>
        <v>124.65819346934809</v>
      </c>
      <c r="Q4" s="96">
        <f>IF(RES_hh_fech_in!Q4=0,0,RES_hh_fech_in!Q4/RES_summary!Q$21)</f>
        <v>116.79532312766774</v>
      </c>
    </row>
    <row r="5" spans="1:17" ht="12" customHeight="1" x14ac:dyDescent="0.25">
      <c r="A5" s="87" t="s">
        <v>58</v>
      </c>
      <c r="B5" s="95"/>
      <c r="C5" s="95">
        <f>IF(RES_hh_fech_in!C5=0,0,RES_hh_fech_in!C5/RES_summary!C$21)</f>
        <v>160.87673364661558</v>
      </c>
      <c r="D5" s="95">
        <f>IF(RES_hh_fech_in!D5=0,0,RES_hh_fech_in!D5/RES_summary!D$21)</f>
        <v>173.42647204667489</v>
      </c>
      <c r="E5" s="95">
        <f>IF(RES_hh_fech_in!E5=0,0,RES_hh_fech_in!E5/RES_summary!E$21)</f>
        <v>182.01780062188249</v>
      </c>
      <c r="F5" s="95">
        <f>IF(RES_hh_fech_in!F5=0,0,RES_hh_fech_in!F5/RES_summary!F$21)</f>
        <v>167.36832878842014</v>
      </c>
      <c r="G5" s="95">
        <f>IF(RES_hh_fech_in!G5=0,0,RES_hh_fech_in!G5/RES_summary!G$21)</f>
        <v>179.56870846454456</v>
      </c>
      <c r="H5" s="95">
        <f>IF(RES_hh_fech_in!H5=0,0,RES_hh_fech_in!H5/RES_summary!H$21)</f>
        <v>192.0965903785804</v>
      </c>
      <c r="I5" s="95">
        <f>IF(RES_hh_fech_in!I5=0,0,RES_hh_fech_in!I5/RES_summary!I$21)</f>
        <v>182.63805493023847</v>
      </c>
      <c r="J5" s="95">
        <f>IF(RES_hh_fech_in!J5=0,0,RES_hh_fech_in!J5/RES_summary!J$21)</f>
        <v>189.8091493855874</v>
      </c>
      <c r="K5" s="95">
        <f>IF(RES_hh_fech_in!K5=0,0,RES_hh_fech_in!K5/RES_summary!K$21)</f>
        <v>171.21468163335732</v>
      </c>
      <c r="L5" s="95">
        <f>IF(RES_hh_fech_in!L5=0,0,RES_hh_fech_in!L5/RES_summary!L$21)</f>
        <v>183.41043025244829</v>
      </c>
      <c r="M5" s="95">
        <f>IF(RES_hh_fech_in!M5=0,0,RES_hh_fech_in!M5/RES_summary!M$21)</f>
        <v>169.54031664549871</v>
      </c>
      <c r="N5" s="95">
        <f>IF(RES_hh_fech_in!N5=0,0,RES_hh_fech_in!N5/RES_summary!N$21)</f>
        <v>165.26421878260984</v>
      </c>
      <c r="O5" s="95">
        <f>IF(RES_hh_fech_in!O5=0,0,RES_hh_fech_in!O5/RES_summary!O$21)</f>
        <v>166.23009077892266</v>
      </c>
      <c r="P5" s="95">
        <f>IF(RES_hh_fech_in!P5=0,0,RES_hh_fech_in!P5/RES_summary!P$21)</f>
        <v>0</v>
      </c>
      <c r="Q5" s="95">
        <f>IF(RES_hh_fech_in!Q5=0,0,RES_hh_fech_in!Q5/RES_summary!Q$21)</f>
        <v>0</v>
      </c>
    </row>
    <row r="6" spans="1:17" ht="12" customHeight="1" x14ac:dyDescent="0.25">
      <c r="A6" s="87" t="s">
        <v>84</v>
      </c>
      <c r="B6" s="95"/>
      <c r="C6" s="95">
        <f>IF(RES_hh_fech_in!C6=0,0,RES_hh_fech_in!C6/RES_summary!C$21)</f>
        <v>0</v>
      </c>
      <c r="D6" s="95">
        <f>IF(RES_hh_fech_in!D6=0,0,RES_hh_fech_in!D6/RES_summary!D$21)</f>
        <v>0</v>
      </c>
      <c r="E6" s="95">
        <f>IF(RES_hh_fech_in!E6=0,0,RES_hh_fech_in!E6/RES_summary!E$21)</f>
        <v>0</v>
      </c>
      <c r="F6" s="95">
        <f>IF(RES_hh_fech_in!F6=0,0,RES_hh_fech_in!F6/RES_summary!F$21)</f>
        <v>0</v>
      </c>
      <c r="G6" s="95">
        <f>IF(RES_hh_fech_in!G6=0,0,RES_hh_fech_in!G6/RES_summary!G$21)</f>
        <v>0</v>
      </c>
      <c r="H6" s="95">
        <f>IF(RES_hh_fech_in!H6=0,0,RES_hh_fech_in!H6/RES_summary!H$21)</f>
        <v>0</v>
      </c>
      <c r="I6" s="95">
        <f>IF(RES_hh_fech_in!I6=0,0,RES_hh_fech_in!I6/RES_summary!I$21)</f>
        <v>0</v>
      </c>
      <c r="J6" s="95">
        <f>IF(RES_hh_fech_in!J6=0,0,RES_hh_fech_in!J6/RES_summary!J$21)</f>
        <v>0</v>
      </c>
      <c r="K6" s="95">
        <f>IF(RES_hh_fech_in!K6=0,0,RES_hh_fech_in!K6/RES_summary!K$21)</f>
        <v>0</v>
      </c>
      <c r="L6" s="95">
        <f>IF(RES_hh_fech_in!L6=0,0,RES_hh_fech_in!L6/RES_summary!L$21)</f>
        <v>0</v>
      </c>
      <c r="M6" s="95">
        <f>IF(RES_hh_fech_in!M6=0,0,RES_hh_fech_in!M6/RES_summary!M$21)</f>
        <v>0</v>
      </c>
      <c r="N6" s="95">
        <f>IF(RES_hh_fech_in!N6=0,0,RES_hh_fech_in!N6/RES_summary!N$21)</f>
        <v>0</v>
      </c>
      <c r="O6" s="95">
        <f>IF(RES_hh_fech_in!O6=0,0,RES_hh_fech_in!O6/RES_summary!O$21)</f>
        <v>0</v>
      </c>
      <c r="P6" s="95">
        <f>IF(RES_hh_fech_in!P6=0,0,RES_hh_fech_in!P6/RES_summary!P$21)</f>
        <v>0</v>
      </c>
      <c r="Q6" s="95">
        <f>IF(RES_hh_fech_in!Q6=0,0,RES_hh_fech_in!Q6/RES_summary!Q$21)</f>
        <v>0</v>
      </c>
    </row>
    <row r="7" spans="1:17" ht="12" customHeight="1" x14ac:dyDescent="0.25">
      <c r="A7" s="87" t="s">
        <v>110</v>
      </c>
      <c r="B7" s="95"/>
      <c r="C7" s="95">
        <f>IF(RES_hh_fech_in!C7=0,0,RES_hh_fech_in!C7/RES_summary!C$21)</f>
        <v>0</v>
      </c>
      <c r="D7" s="95">
        <f>IF(RES_hh_fech_in!D7=0,0,RES_hh_fech_in!D7/RES_summary!D$21)</f>
        <v>0</v>
      </c>
      <c r="E7" s="95">
        <f>IF(RES_hh_fech_in!E7=0,0,RES_hh_fech_in!E7/RES_summary!E$21)</f>
        <v>0</v>
      </c>
      <c r="F7" s="95">
        <f>IF(RES_hh_fech_in!F7=0,0,RES_hh_fech_in!F7/RES_summary!F$21)</f>
        <v>0</v>
      </c>
      <c r="G7" s="95">
        <f>IF(RES_hh_fech_in!G7=0,0,RES_hh_fech_in!G7/RES_summary!G$21)</f>
        <v>167.60436747513367</v>
      </c>
      <c r="H7" s="95">
        <f>IF(RES_hh_fech_in!H7=0,0,RES_hh_fech_in!H7/RES_summary!H$21)</f>
        <v>163.53519883274299</v>
      </c>
      <c r="I7" s="95">
        <f>IF(RES_hh_fech_in!I7=0,0,RES_hh_fech_in!I7/RES_summary!I$21)</f>
        <v>160.27709504959583</v>
      </c>
      <c r="J7" s="95">
        <f>IF(RES_hh_fech_in!J7=0,0,RES_hh_fech_in!J7/RES_summary!J$21)</f>
        <v>161.49953655673923</v>
      </c>
      <c r="K7" s="95">
        <f>IF(RES_hh_fech_in!K7=0,0,RES_hh_fech_in!K7/RES_summary!K$21)</f>
        <v>160.54944111845748</v>
      </c>
      <c r="L7" s="95">
        <f>IF(RES_hh_fech_in!L7=0,0,RES_hh_fech_in!L7/RES_summary!L$21)</f>
        <v>160.35410164006552</v>
      </c>
      <c r="M7" s="95">
        <f>IF(RES_hh_fech_in!M7=0,0,RES_hh_fech_in!M7/RES_summary!M$21)</f>
        <v>150.05294711447638</v>
      </c>
      <c r="N7" s="95">
        <f>IF(RES_hh_fech_in!N7=0,0,RES_hh_fech_in!N7/RES_summary!N$21)</f>
        <v>159.24090295678863</v>
      </c>
      <c r="O7" s="95">
        <f>IF(RES_hh_fech_in!O7=0,0,RES_hh_fech_in!O7/RES_summary!O$21)</f>
        <v>130.56849818276467</v>
      </c>
      <c r="P7" s="95">
        <f>IF(RES_hh_fech_in!P7=0,0,RES_hh_fech_in!P7/RES_summary!P$21)</f>
        <v>0</v>
      </c>
      <c r="Q7" s="95">
        <f>IF(RES_hh_fech_in!Q7=0,0,RES_hh_fech_in!Q7/RES_summary!Q$21)</f>
        <v>0</v>
      </c>
    </row>
    <row r="8" spans="1:17" ht="12" customHeight="1" x14ac:dyDescent="0.25">
      <c r="A8" s="87" t="s">
        <v>109</v>
      </c>
      <c r="B8" s="95"/>
      <c r="C8" s="95">
        <f>IF(RES_hh_fech_in!C8=0,0,RES_hh_fech_in!C8/RES_summary!C$21)</f>
        <v>123.38362443822854</v>
      </c>
      <c r="D8" s="95">
        <f>IF(RES_hh_fech_in!D8=0,0,RES_hh_fech_in!D8/RES_summary!D$21)</f>
        <v>127.08066809211859</v>
      </c>
      <c r="E8" s="95">
        <f>IF(RES_hh_fech_in!E8=0,0,RES_hh_fech_in!E8/RES_summary!E$21)</f>
        <v>131.45726013311682</v>
      </c>
      <c r="F8" s="95">
        <f>IF(RES_hh_fech_in!F8=0,0,RES_hh_fech_in!F8/RES_summary!F$21)</f>
        <v>133.26114042734721</v>
      </c>
      <c r="G8" s="95">
        <f>IF(RES_hh_fech_in!G8=0,0,RES_hh_fech_in!G8/RES_summary!G$21)</f>
        <v>139.56045065749552</v>
      </c>
      <c r="H8" s="95">
        <f>IF(RES_hh_fech_in!H8=0,0,RES_hh_fech_in!H8/RES_summary!H$21)</f>
        <v>146.5519085405374</v>
      </c>
      <c r="I8" s="95">
        <f>IF(RES_hh_fech_in!I8=0,0,RES_hh_fech_in!I8/RES_summary!I$21)</f>
        <v>145.66593625995247</v>
      </c>
      <c r="J8" s="95">
        <f>IF(RES_hh_fech_in!J8=0,0,RES_hh_fech_in!J8/RES_summary!J$21)</f>
        <v>143.60847557150871</v>
      </c>
      <c r="K8" s="95">
        <f>IF(RES_hh_fech_in!K8=0,0,RES_hh_fech_in!K8/RES_summary!K$21)</f>
        <v>141.81430556514601</v>
      </c>
      <c r="L8" s="95">
        <f>IF(RES_hh_fech_in!L8=0,0,RES_hh_fech_in!L8/RES_summary!L$21)</f>
        <v>150.45239622492491</v>
      </c>
      <c r="M8" s="95">
        <f>IF(RES_hh_fech_in!M8=0,0,RES_hh_fech_in!M8/RES_summary!M$21)</f>
        <v>135.83130699056753</v>
      </c>
      <c r="N8" s="95">
        <f>IF(RES_hh_fech_in!N8=0,0,RES_hh_fech_in!N8/RES_summary!N$21)</f>
        <v>0</v>
      </c>
      <c r="O8" s="95">
        <f>IF(RES_hh_fech_in!O8=0,0,RES_hh_fech_in!O8/RES_summary!O$21)</f>
        <v>128.49657071122257</v>
      </c>
      <c r="P8" s="95">
        <f>IF(RES_hh_fech_in!P8=0,0,RES_hh_fech_in!P8/RES_summary!P$21)</f>
        <v>120.5168099155228</v>
      </c>
      <c r="Q8" s="95">
        <f>IF(RES_hh_fech_in!Q8=0,0,RES_hh_fech_in!Q8/RES_summary!Q$21)</f>
        <v>115.31220182034485</v>
      </c>
    </row>
    <row r="9" spans="1:17" ht="12" customHeight="1" x14ac:dyDescent="0.25">
      <c r="A9" s="87" t="s">
        <v>55</v>
      </c>
      <c r="B9" s="95"/>
      <c r="C9" s="95">
        <f>IF(RES_hh_fech_in!C9=0,0,RES_hh_fech_in!C9/RES_summary!C$21)</f>
        <v>159.82837670791105</v>
      </c>
      <c r="D9" s="95">
        <f>IF(RES_hh_fech_in!D9=0,0,RES_hh_fech_in!D9/RES_summary!D$21)</f>
        <v>165.0945091810114</v>
      </c>
      <c r="E9" s="95">
        <f>IF(RES_hh_fech_in!E9=0,0,RES_hh_fech_in!E9/RES_summary!E$21)</f>
        <v>167.20981255932472</v>
      </c>
      <c r="F9" s="95">
        <f>IF(RES_hh_fech_in!F9=0,0,RES_hh_fech_in!F9/RES_summary!F$21)</f>
        <v>170.61963210343703</v>
      </c>
      <c r="G9" s="95">
        <f>IF(RES_hh_fech_in!G9=0,0,RES_hh_fech_in!G9/RES_summary!G$21)</f>
        <v>176.21843426222321</v>
      </c>
      <c r="H9" s="95">
        <f>IF(RES_hh_fech_in!H9=0,0,RES_hh_fech_in!H9/RES_summary!H$21)</f>
        <v>187.67144881471202</v>
      </c>
      <c r="I9" s="95">
        <f>IF(RES_hh_fech_in!I9=0,0,RES_hh_fech_in!I9/RES_summary!I$21)</f>
        <v>180.53837805029832</v>
      </c>
      <c r="J9" s="95">
        <f>IF(RES_hh_fech_in!J9=0,0,RES_hh_fech_in!J9/RES_summary!J$21)</f>
        <v>183.61645625051824</v>
      </c>
      <c r="K9" s="95">
        <f>IF(RES_hh_fech_in!K9=0,0,RES_hh_fech_in!K9/RES_summary!K$21)</f>
        <v>185.82116607132207</v>
      </c>
      <c r="L9" s="95">
        <f>IF(RES_hh_fech_in!L9=0,0,RES_hh_fech_in!L9/RES_summary!L$21)</f>
        <v>182.08989493382364</v>
      </c>
      <c r="M9" s="95">
        <f>IF(RES_hh_fech_in!M9=0,0,RES_hh_fech_in!M9/RES_summary!M$21)</f>
        <v>173.31829784957429</v>
      </c>
      <c r="N9" s="95">
        <f>IF(RES_hh_fech_in!N9=0,0,RES_hh_fech_in!N9/RES_summary!N$21)</f>
        <v>173.51407872291824</v>
      </c>
      <c r="O9" s="95">
        <f>IF(RES_hh_fech_in!O9=0,0,RES_hh_fech_in!O9/RES_summary!O$21)</f>
        <v>162.56060368539897</v>
      </c>
      <c r="P9" s="95">
        <f>IF(RES_hh_fech_in!P9=0,0,RES_hh_fech_in!P9/RES_summary!P$21)</f>
        <v>152.07528373464382</v>
      </c>
      <c r="Q9" s="95">
        <f>IF(RES_hh_fech_in!Q9=0,0,RES_hh_fech_in!Q9/RES_summary!Q$21)</f>
        <v>145.25197561328159</v>
      </c>
    </row>
    <row r="10" spans="1:17" ht="12" customHeight="1" x14ac:dyDescent="0.25">
      <c r="A10" s="87" t="s">
        <v>79</v>
      </c>
      <c r="B10" s="95"/>
      <c r="C10" s="95">
        <f>IF(RES_hh_fech_in!C10=0,0,RES_hh_fech_in!C10/RES_summary!C$21)</f>
        <v>0</v>
      </c>
      <c r="D10" s="95">
        <f>IF(RES_hh_fech_in!D10=0,0,RES_hh_fech_in!D10/RES_summary!D$21)</f>
        <v>0</v>
      </c>
      <c r="E10" s="95">
        <f>IF(RES_hh_fech_in!E10=0,0,RES_hh_fech_in!E10/RES_summary!E$21)</f>
        <v>0</v>
      </c>
      <c r="F10" s="95">
        <f>IF(RES_hh_fech_in!F10=0,0,RES_hh_fech_in!F10/RES_summary!F$21)</f>
        <v>0</v>
      </c>
      <c r="G10" s="95">
        <f>IF(RES_hh_fech_in!G10=0,0,RES_hh_fech_in!G10/RES_summary!G$21)</f>
        <v>0</v>
      </c>
      <c r="H10" s="95">
        <f>IF(RES_hh_fech_in!H10=0,0,RES_hh_fech_in!H10/RES_summary!H$21)</f>
        <v>0</v>
      </c>
      <c r="I10" s="95">
        <f>IF(RES_hh_fech_in!I10=0,0,RES_hh_fech_in!I10/RES_summary!I$21)</f>
        <v>0</v>
      </c>
      <c r="J10" s="95">
        <f>IF(RES_hh_fech_in!J10=0,0,RES_hh_fech_in!J10/RES_summary!J$21)</f>
        <v>0</v>
      </c>
      <c r="K10" s="95">
        <f>IF(RES_hh_fech_in!K10=0,0,RES_hh_fech_in!K10/RES_summary!K$21)</f>
        <v>0</v>
      </c>
      <c r="L10" s="95">
        <f>IF(RES_hh_fech_in!L10=0,0,RES_hh_fech_in!L10/RES_summary!L$21)</f>
        <v>0</v>
      </c>
      <c r="M10" s="95">
        <f>IF(RES_hh_fech_in!M10=0,0,RES_hh_fech_in!M10/RES_summary!M$21)</f>
        <v>0</v>
      </c>
      <c r="N10" s="95">
        <f>IF(RES_hh_fech_in!N10=0,0,RES_hh_fech_in!N10/RES_summary!N$21)</f>
        <v>0</v>
      </c>
      <c r="O10" s="95">
        <f>IF(RES_hh_fech_in!O10=0,0,RES_hh_fech_in!O10/RES_summary!O$21)</f>
        <v>0</v>
      </c>
      <c r="P10" s="95">
        <f>IF(RES_hh_fech_in!P10=0,0,RES_hh_fech_in!P10/RES_summary!P$21)</f>
        <v>0</v>
      </c>
      <c r="Q10" s="95">
        <f>IF(RES_hh_fech_in!Q10=0,0,RES_hh_fech_in!Q10/RES_summary!Q$21)</f>
        <v>0</v>
      </c>
    </row>
    <row r="11" spans="1:17" ht="12" customHeight="1" x14ac:dyDescent="0.25">
      <c r="A11" s="87" t="s">
        <v>61</v>
      </c>
      <c r="B11" s="95"/>
      <c r="C11" s="95">
        <f>IF(RES_hh_fech_in!C11=0,0,RES_hh_fech_in!C11/RES_summary!C$21)</f>
        <v>110.67515037845713</v>
      </c>
      <c r="D11" s="95">
        <f>IF(RES_hh_fech_in!D11=0,0,RES_hh_fech_in!D11/RES_summary!D$21)</f>
        <v>114.32757926710316</v>
      </c>
      <c r="E11" s="95">
        <f>IF(RES_hh_fech_in!E11=0,0,RES_hh_fech_in!E11/RES_summary!E$21)</f>
        <v>114.78356051982101</v>
      </c>
      <c r="F11" s="95">
        <f>IF(RES_hh_fech_in!F11=0,0,RES_hh_fech_in!F11/RES_summary!F$21)</f>
        <v>114.54379546111086</v>
      </c>
      <c r="G11" s="95">
        <f>IF(RES_hh_fech_in!G11=0,0,RES_hh_fech_in!G11/RES_summary!G$21)</f>
        <v>116.27963635582462</v>
      </c>
      <c r="H11" s="95">
        <f>IF(RES_hh_fech_in!H11=0,0,RES_hh_fech_in!H11/RES_summary!H$21)</f>
        <v>126.51403679014469</v>
      </c>
      <c r="I11" s="95">
        <f>IF(RES_hh_fech_in!I11=0,0,RES_hh_fech_in!I11/RES_summary!I$21)</f>
        <v>119.04522308796265</v>
      </c>
      <c r="J11" s="95">
        <f>IF(RES_hh_fech_in!J11=0,0,RES_hh_fech_in!J11/RES_summary!J$21)</f>
        <v>119.58774599684973</v>
      </c>
      <c r="K11" s="95">
        <f>IF(RES_hh_fech_in!K11=0,0,RES_hh_fech_in!K11/RES_summary!K$21)</f>
        <v>118.94956093070283</v>
      </c>
      <c r="L11" s="95">
        <f>IF(RES_hh_fech_in!L11=0,0,RES_hh_fech_in!L11/RES_summary!L$21)</f>
        <v>120.37900428391887</v>
      </c>
      <c r="M11" s="95">
        <f>IF(RES_hh_fech_in!M11=0,0,RES_hh_fech_in!M11/RES_summary!M$21)</f>
        <v>113.17777752283591</v>
      </c>
      <c r="N11" s="95">
        <f>IF(RES_hh_fech_in!N11=0,0,RES_hh_fech_in!N11/RES_summary!N$21)</f>
        <v>113.36460772457191</v>
      </c>
      <c r="O11" s="95">
        <f>IF(RES_hh_fech_in!O11=0,0,RES_hh_fech_in!O11/RES_summary!O$21)</f>
        <v>106.64231911166088</v>
      </c>
      <c r="P11" s="95">
        <f>IF(RES_hh_fech_in!P11=0,0,RES_hh_fech_in!P11/RES_summary!P$21)</f>
        <v>100.75855396183974</v>
      </c>
      <c r="Q11" s="95">
        <f>IF(RES_hh_fech_in!Q11=0,0,RES_hh_fech_in!Q11/RES_summary!Q$21)</f>
        <v>96.484527939195118</v>
      </c>
    </row>
    <row r="12" spans="1:17" ht="12" customHeight="1" x14ac:dyDescent="0.25">
      <c r="A12" s="87" t="s">
        <v>115</v>
      </c>
      <c r="B12" s="95"/>
      <c r="C12" s="95">
        <f>IF(RES_hh_fech_in!C12=0,0,RES_hh_fech_in!C12/RES_summary!C$21)</f>
        <v>0</v>
      </c>
      <c r="D12" s="95">
        <f>IF(RES_hh_fech_in!D12=0,0,RES_hh_fech_in!D12/RES_summary!D$21)</f>
        <v>0</v>
      </c>
      <c r="E12" s="95">
        <f>IF(RES_hh_fech_in!E12=0,0,RES_hh_fech_in!E12/RES_summary!E$21)</f>
        <v>0</v>
      </c>
      <c r="F12" s="95">
        <f>IF(RES_hh_fech_in!F12=0,0,RES_hh_fech_in!F12/RES_summary!F$21)</f>
        <v>0</v>
      </c>
      <c r="G12" s="95">
        <f>IF(RES_hh_fech_in!G12=0,0,RES_hh_fech_in!G12/RES_summary!G$21)</f>
        <v>0</v>
      </c>
      <c r="H12" s="95">
        <f>IF(RES_hh_fech_in!H12=0,0,RES_hh_fech_in!H12/RES_summary!H$21)</f>
        <v>0</v>
      </c>
      <c r="I12" s="95">
        <f>IF(RES_hh_fech_in!I12=0,0,RES_hh_fech_in!I12/RES_summary!I$21)</f>
        <v>0</v>
      </c>
      <c r="J12" s="95">
        <f>IF(RES_hh_fech_in!J12=0,0,RES_hh_fech_in!J12/RES_summary!J$21)</f>
        <v>0</v>
      </c>
      <c r="K12" s="95">
        <f>IF(RES_hh_fech_in!K12=0,0,RES_hh_fech_in!K12/RES_summary!K$21)</f>
        <v>0</v>
      </c>
      <c r="L12" s="95">
        <f>IF(RES_hh_fech_in!L12=0,0,RES_hh_fech_in!L12/RES_summary!L$21)</f>
        <v>0</v>
      </c>
      <c r="M12" s="95">
        <f>IF(RES_hh_fech_in!M12=0,0,RES_hh_fech_in!M12/RES_summary!M$21)</f>
        <v>0</v>
      </c>
      <c r="N12" s="95">
        <f>IF(RES_hh_fech_in!N12=0,0,RES_hh_fech_in!N12/RES_summary!N$21)</f>
        <v>0</v>
      </c>
      <c r="O12" s="95">
        <f>IF(RES_hh_fech_in!O12=0,0,RES_hh_fech_in!O12/RES_summary!O$21)</f>
        <v>0</v>
      </c>
      <c r="P12" s="95">
        <f>IF(RES_hh_fech_in!P12=0,0,RES_hh_fech_in!P12/RES_summary!P$21)</f>
        <v>0</v>
      </c>
      <c r="Q12" s="95">
        <f>IF(RES_hh_fech_in!Q12=0,0,RES_hh_fech_in!Q12/RES_summary!Q$21)</f>
        <v>0</v>
      </c>
    </row>
    <row r="13" spans="1:17" ht="12" customHeight="1" x14ac:dyDescent="0.25">
      <c r="A13" s="51" t="s">
        <v>114</v>
      </c>
      <c r="B13" s="22"/>
      <c r="C13" s="22">
        <f>IF(RES_hh_fech_in!C13=0,0,RES_hh_fech_in!C13/RES_summary!C$21)</f>
        <v>114.64130284636369</v>
      </c>
      <c r="D13" s="22">
        <f>IF(RES_hh_fech_in!D13=0,0,RES_hh_fech_in!D13/RES_summary!D$21)</f>
        <v>118.62297344390102</v>
      </c>
      <c r="E13" s="22">
        <f>IF(RES_hh_fech_in!E13=0,0,RES_hh_fech_in!E13/RES_summary!E$21)</f>
        <v>123.48848663766697</v>
      </c>
      <c r="F13" s="22">
        <f>IF(RES_hh_fech_in!F13=0,0,RES_hh_fech_in!F13/RES_summary!F$21)</f>
        <v>131.47727867131545</v>
      </c>
      <c r="G13" s="22">
        <f>IF(RES_hh_fech_in!G13=0,0,RES_hh_fech_in!G13/RES_summary!G$21)</f>
        <v>136.84354980113275</v>
      </c>
      <c r="H13" s="22">
        <f>IF(RES_hh_fech_in!H13=0,0,RES_hh_fech_in!H13/RES_summary!H$21)</f>
        <v>158.36373478608573</v>
      </c>
      <c r="I13" s="22">
        <f>IF(RES_hh_fech_in!I13=0,0,RES_hh_fech_in!I13/RES_summary!I$21)</f>
        <v>149.95653254239261</v>
      </c>
      <c r="J13" s="22">
        <f>IF(RES_hh_fech_in!J13=0,0,RES_hh_fech_in!J13/RES_summary!J$21)</f>
        <v>159.84649603221973</v>
      </c>
      <c r="K13" s="22">
        <f>IF(RES_hh_fech_in!K13=0,0,RES_hh_fech_in!K13/RES_summary!K$21)</f>
        <v>152.33321536446783</v>
      </c>
      <c r="L13" s="22">
        <f>IF(RES_hh_fech_in!L13=0,0,RES_hh_fech_in!L13/RES_summary!L$21)</f>
        <v>138.09233908811336</v>
      </c>
      <c r="M13" s="22">
        <f>IF(RES_hh_fech_in!M13=0,0,RES_hh_fech_in!M13/RES_summary!M$21)</f>
        <v>134.67383070771515</v>
      </c>
      <c r="N13" s="22">
        <f>IF(RES_hh_fech_in!N13=0,0,RES_hh_fech_in!N13/RES_summary!N$21)</f>
        <v>136.67372964435731</v>
      </c>
      <c r="O13" s="22">
        <f>IF(RES_hh_fech_in!O13=0,0,RES_hh_fech_in!O13/RES_summary!O$21)</f>
        <v>124.76816751097105</v>
      </c>
      <c r="P13" s="22">
        <f>IF(RES_hh_fech_in!P13=0,0,RES_hh_fech_in!P13/RES_summary!P$21)</f>
        <v>121.97085761707619</v>
      </c>
      <c r="Q13" s="22">
        <f>IF(RES_hh_fech_in!Q13=0,0,RES_hh_fech_in!Q13/RES_summary!Q$21)</f>
        <v>115.36451100515613</v>
      </c>
    </row>
    <row r="14" spans="1:17" ht="12" customHeight="1" x14ac:dyDescent="0.25">
      <c r="A14" s="99" t="s">
        <v>117</v>
      </c>
      <c r="B14" s="98"/>
      <c r="C14" s="98">
        <f>IF(RES_hh_fech_in!C14=0,0,RES_hh_fech_in!C14/RES_summary!C$21)</f>
        <v>0.25796634305266747</v>
      </c>
      <c r="D14" s="98">
        <f>IF(RES_hh_fech_in!D14=0,0,RES_hh_fech_in!D14/RES_summary!D$21)</f>
        <v>0.21684464206446452</v>
      </c>
      <c r="E14" s="98">
        <f>IF(RES_hh_fech_in!E14=0,0,RES_hh_fech_in!E14/RES_summary!E$21)</f>
        <v>0.47314387377808076</v>
      </c>
      <c r="F14" s="98">
        <f>IF(RES_hh_fech_in!F14=0,0,RES_hh_fech_in!F14/RES_summary!F$21)</f>
        <v>1.06651336569241</v>
      </c>
      <c r="G14" s="98">
        <f>IF(RES_hh_fech_in!G14=0,0,RES_hh_fech_in!G14/RES_summary!G$21)</f>
        <v>1.1216017369791926</v>
      </c>
      <c r="H14" s="98">
        <f>IF(RES_hh_fech_in!H14=0,0,RES_hh_fech_in!H14/RES_summary!H$21)</f>
        <v>2.1849238104909925</v>
      </c>
      <c r="I14" s="98">
        <f>IF(RES_hh_fech_in!I14=0,0,RES_hh_fech_in!I14/RES_summary!I$21)</f>
        <v>2.3113863559961656</v>
      </c>
      <c r="J14" s="98">
        <f>IF(RES_hh_fech_in!J14=0,0,RES_hh_fech_in!J14/RES_summary!J$21)</f>
        <v>2.3965897313825577</v>
      </c>
      <c r="K14" s="98">
        <f>IF(RES_hh_fech_in!K14=0,0,RES_hh_fech_in!K14/RES_summary!K$21)</f>
        <v>1.8560328316510988</v>
      </c>
      <c r="L14" s="98">
        <f>IF(RES_hh_fech_in!L14=0,0,RES_hh_fech_in!L14/RES_summary!L$21)</f>
        <v>1.0256852291926373</v>
      </c>
      <c r="M14" s="98">
        <f>IF(RES_hh_fech_in!M14=0,0,RES_hh_fech_in!M14/RES_summary!M$21)</f>
        <v>1.3352632428569426</v>
      </c>
      <c r="N14" s="98">
        <f>IF(RES_hh_fech_in!N14=0,0,RES_hh_fech_in!N14/RES_summary!N$21)</f>
        <v>1.1471906701816692</v>
      </c>
      <c r="O14" s="98">
        <f>IF(RES_hh_fech_in!O14=0,0,RES_hh_fech_in!O14/RES_summary!O$21)</f>
        <v>0.86066836139414715</v>
      </c>
      <c r="P14" s="98">
        <f>IF(RES_hh_fech_in!P14=0,0,RES_hh_fech_in!P14/RES_summary!P$21)</f>
        <v>1.4259968997616022</v>
      </c>
      <c r="Q14" s="98">
        <f>IF(RES_hh_fech_in!Q14=0,0,RES_hh_fech_in!Q14/RES_summary!Q$21)</f>
        <v>1.3533417477904672</v>
      </c>
    </row>
    <row r="15" spans="1:17" ht="12.95" customHeight="1" x14ac:dyDescent="0.25">
      <c r="A15" s="89" t="s">
        <v>112</v>
      </c>
      <c r="B15" s="96"/>
      <c r="C15" s="96">
        <f>IF(RES_hh_fech_in!C15=0,0,RES_hh_fech_in!C15/RES_summary!C$21)</f>
        <v>8.8812441873930604E-4</v>
      </c>
      <c r="D15" s="96">
        <f>IF(RES_hh_fech_in!D15=0,0,RES_hh_fech_in!D15/RES_summary!D$21)</f>
        <v>1.3480641548872176E-3</v>
      </c>
      <c r="E15" s="96">
        <f>IF(RES_hh_fech_in!E15=0,0,RES_hh_fech_in!E15/RES_summary!E$21)</f>
        <v>3.1614173908926608E-3</v>
      </c>
      <c r="F15" s="96">
        <f>IF(RES_hh_fech_in!F15=0,0,RES_hh_fech_in!F15/RES_summary!F$21)</f>
        <v>6.0548165000499339E-3</v>
      </c>
      <c r="G15" s="96">
        <f>IF(RES_hh_fech_in!G15=0,0,RES_hh_fech_in!G15/RES_summary!G$21)</f>
        <v>1.1562836340347193E-2</v>
      </c>
      <c r="H15" s="96">
        <f>IF(RES_hh_fech_in!H15=0,0,RES_hh_fech_in!H15/RES_summary!H$21)</f>
        <v>3.6386692737426805E-2</v>
      </c>
      <c r="I15" s="96">
        <f>IF(RES_hh_fech_in!I15=0,0,RES_hh_fech_in!I15/RES_summary!I$21)</f>
        <v>4.801317976023782E-2</v>
      </c>
      <c r="J15" s="96">
        <f>IF(RES_hh_fech_in!J15=0,0,RES_hh_fech_in!J15/RES_summary!J$21)</f>
        <v>4.2485298416931203E-2</v>
      </c>
      <c r="K15" s="96">
        <f>IF(RES_hh_fech_in!K15=0,0,RES_hh_fech_in!K15/RES_summary!K$21)</f>
        <v>3.2222585507641746E-2</v>
      </c>
      <c r="L15" s="96">
        <f>IF(RES_hh_fech_in!L15=0,0,RES_hh_fech_in!L15/RES_summary!L$21)</f>
        <v>2.1820420558581594E-2</v>
      </c>
      <c r="M15" s="96">
        <f>IF(RES_hh_fech_in!M15=0,0,RES_hh_fech_in!M15/RES_summary!M$21)</f>
        <v>8.9241590284190972E-2</v>
      </c>
      <c r="N15" s="96">
        <f>IF(RES_hh_fech_in!N15=0,0,RES_hh_fech_in!N15/RES_summary!N$21)</f>
        <v>9.3837686013087188E-3</v>
      </c>
      <c r="O15" s="96">
        <f>IF(RES_hh_fech_in!O15=0,0,RES_hh_fech_in!O15/RES_summary!O$21)</f>
        <v>8.1027980003486044E-3</v>
      </c>
      <c r="P15" s="96">
        <f>IF(RES_hh_fech_in!P15=0,0,RES_hh_fech_in!P15/RES_summary!P$21)</f>
        <v>3.9405213141718833E-2</v>
      </c>
      <c r="Q15" s="96">
        <f>IF(RES_hh_fech_in!Q15=0,0,RES_hh_fech_in!Q15/RES_summary!Q$21)</f>
        <v>3.2018583269995328E-2</v>
      </c>
    </row>
    <row r="16" spans="1:17" ht="12" customHeight="1" x14ac:dyDescent="0.25">
      <c r="A16" s="87" t="s">
        <v>111</v>
      </c>
      <c r="B16" s="97"/>
      <c r="C16" s="97">
        <f>IF(RES_hh_fech_in!C16=0,0,RES_hh_fech_in!C16/RES_summary!C$21)</f>
        <v>8.8812441873930604E-4</v>
      </c>
      <c r="D16" s="97">
        <f>IF(RES_hh_fech_in!D16=0,0,RES_hh_fech_in!D16/RES_summary!D$21)</f>
        <v>1.3480641548872176E-3</v>
      </c>
      <c r="E16" s="97">
        <f>IF(RES_hh_fech_in!E16=0,0,RES_hh_fech_in!E16/RES_summary!E$21)</f>
        <v>3.1614173908926608E-3</v>
      </c>
      <c r="F16" s="97">
        <f>IF(RES_hh_fech_in!F16=0,0,RES_hh_fech_in!F16/RES_summary!F$21)</f>
        <v>6.0548165000499339E-3</v>
      </c>
      <c r="G16" s="97">
        <f>IF(RES_hh_fech_in!G16=0,0,RES_hh_fech_in!G16/RES_summary!G$21)</f>
        <v>1.1562836340347193E-2</v>
      </c>
      <c r="H16" s="97">
        <f>IF(RES_hh_fech_in!H16=0,0,RES_hh_fech_in!H16/RES_summary!H$21)</f>
        <v>3.6386692737426805E-2</v>
      </c>
      <c r="I16" s="97">
        <f>IF(RES_hh_fech_in!I16=0,0,RES_hh_fech_in!I16/RES_summary!I$21)</f>
        <v>4.801317976023782E-2</v>
      </c>
      <c r="J16" s="97">
        <f>IF(RES_hh_fech_in!J16=0,0,RES_hh_fech_in!J16/RES_summary!J$21)</f>
        <v>4.2485298416931203E-2</v>
      </c>
      <c r="K16" s="97">
        <f>IF(RES_hh_fech_in!K16=0,0,RES_hh_fech_in!K16/RES_summary!K$21)</f>
        <v>3.2222585507641746E-2</v>
      </c>
      <c r="L16" s="97">
        <f>IF(RES_hh_fech_in!L16=0,0,RES_hh_fech_in!L16/RES_summary!L$21)</f>
        <v>2.1820420558581594E-2</v>
      </c>
      <c r="M16" s="97">
        <f>IF(RES_hh_fech_in!M16=0,0,RES_hh_fech_in!M16/RES_summary!M$21)</f>
        <v>8.9241590284190972E-2</v>
      </c>
      <c r="N16" s="97">
        <f>IF(RES_hh_fech_in!N16=0,0,RES_hh_fech_in!N16/RES_summary!N$21)</f>
        <v>9.3837686013087188E-3</v>
      </c>
      <c r="O16" s="97">
        <f>IF(RES_hh_fech_in!O16=0,0,RES_hh_fech_in!O16/RES_summary!O$21)</f>
        <v>8.1027980003486044E-3</v>
      </c>
      <c r="P16" s="97">
        <f>IF(RES_hh_fech_in!P16=0,0,RES_hh_fech_in!P16/RES_summary!P$21)</f>
        <v>3.9405213141718833E-2</v>
      </c>
      <c r="Q16" s="97">
        <f>IF(RES_hh_fech_in!Q16=0,0,RES_hh_fech_in!Q16/RES_summary!Q$21)</f>
        <v>3.2018583269995328E-2</v>
      </c>
    </row>
    <row r="17" spans="1:17" ht="12.95" customHeight="1" x14ac:dyDescent="0.25">
      <c r="A17" s="89" t="s">
        <v>63</v>
      </c>
      <c r="B17" s="96"/>
      <c r="C17" s="96">
        <f>IF(RES_hh_fech_in!C17=0,0,RES_hh_fech_in!C17/RES_summary!C$21)</f>
        <v>21.743488420966333</v>
      </c>
      <c r="D17" s="96">
        <f>IF(RES_hh_fech_in!D17=0,0,RES_hh_fech_in!D17/RES_summary!D$21)</f>
        <v>21.014008464230919</v>
      </c>
      <c r="E17" s="96">
        <f>IF(RES_hh_fech_in!E17=0,0,RES_hh_fech_in!E17/RES_summary!E$21)</f>
        <v>24.725387963010419</v>
      </c>
      <c r="F17" s="96">
        <f>IF(RES_hh_fech_in!F17=0,0,RES_hh_fech_in!F17/RES_summary!F$21)</f>
        <v>25.478611056977368</v>
      </c>
      <c r="G17" s="96">
        <f>IF(RES_hh_fech_in!G17=0,0,RES_hh_fech_in!G17/RES_summary!G$21)</f>
        <v>26.048179702314371</v>
      </c>
      <c r="H17" s="96">
        <f>IF(RES_hh_fech_in!H17=0,0,RES_hh_fech_in!H17/RES_summary!H$21)</f>
        <v>29.424184621761338</v>
      </c>
      <c r="I17" s="96">
        <f>IF(RES_hh_fech_in!I17=0,0,RES_hh_fech_in!I17/RES_summary!I$21)</f>
        <v>28.778682622704135</v>
      </c>
      <c r="J17" s="96">
        <f>IF(RES_hh_fech_in!J17=0,0,RES_hh_fech_in!J17/RES_summary!J$21)</f>
        <v>26.624090776766728</v>
      </c>
      <c r="K17" s="96">
        <f>IF(RES_hh_fech_in!K17=0,0,RES_hh_fech_in!K17/RES_summary!K$21)</f>
        <v>25.471534152316742</v>
      </c>
      <c r="L17" s="96">
        <f>IF(RES_hh_fech_in!L17=0,0,RES_hh_fech_in!L17/RES_summary!L$21)</f>
        <v>27.349556871856628</v>
      </c>
      <c r="M17" s="96">
        <f>IF(RES_hh_fech_in!M17=0,0,RES_hh_fech_in!M17/RES_summary!M$21)</f>
        <v>29.275321284319226</v>
      </c>
      <c r="N17" s="96">
        <f>IF(RES_hh_fech_in!N17=0,0,RES_hh_fech_in!N17/RES_summary!N$21)</f>
        <v>26.528705954992745</v>
      </c>
      <c r="O17" s="96">
        <f>IF(RES_hh_fech_in!O17=0,0,RES_hh_fech_in!O17/RES_summary!O$21)</f>
        <v>26.237794904384931</v>
      </c>
      <c r="P17" s="96">
        <f>IF(RES_hh_fech_in!P17=0,0,RES_hh_fech_in!P17/RES_summary!P$21)</f>
        <v>25.249300469776731</v>
      </c>
      <c r="Q17" s="96">
        <f>IF(RES_hh_fech_in!Q17=0,0,RES_hh_fech_in!Q17/RES_summary!Q$21)</f>
        <v>24.821159978079454</v>
      </c>
    </row>
    <row r="18" spans="1:17" ht="12" customHeight="1" x14ac:dyDescent="0.25">
      <c r="A18" s="87" t="s">
        <v>58</v>
      </c>
      <c r="B18" s="95"/>
      <c r="C18" s="95">
        <f>IF(RES_hh_fech_in!C18=0,0,RES_hh_fech_in!C18/RES_summary!C$21)</f>
        <v>34.761065107456254</v>
      </c>
      <c r="D18" s="95">
        <f>IF(RES_hh_fech_in!D18=0,0,RES_hh_fech_in!D18/RES_summary!D$21)</f>
        <v>34.808389271737731</v>
      </c>
      <c r="E18" s="95">
        <f>IF(RES_hh_fech_in!E18=0,0,RES_hh_fech_in!E18/RES_summary!E$21)</f>
        <v>36.059925066728717</v>
      </c>
      <c r="F18" s="95">
        <f>IF(RES_hh_fech_in!F18=0,0,RES_hh_fech_in!F18/RES_summary!F$21)</f>
        <v>35.521574766519137</v>
      </c>
      <c r="G18" s="95">
        <f>IF(RES_hh_fech_in!G18=0,0,RES_hh_fech_in!G18/RES_summary!G$21)</f>
        <v>35.693692932150391</v>
      </c>
      <c r="H18" s="95">
        <f>IF(RES_hh_fech_in!H18=0,0,RES_hh_fech_in!H18/RES_summary!H$21)</f>
        <v>36.707356985006435</v>
      </c>
      <c r="I18" s="95">
        <f>IF(RES_hh_fech_in!I18=0,0,RES_hh_fech_in!I18/RES_summary!I$21)</f>
        <v>36.43092258446103</v>
      </c>
      <c r="J18" s="95">
        <f>IF(RES_hh_fech_in!J18=0,0,RES_hh_fech_in!J18/RES_summary!J$21)</f>
        <v>36.668916715104103</v>
      </c>
      <c r="K18" s="95">
        <f>IF(RES_hh_fech_in!K18=0,0,RES_hh_fech_in!K18/RES_summary!K$21)</f>
        <v>36.216098321024162</v>
      </c>
      <c r="L18" s="95">
        <f>IF(RES_hh_fech_in!L18=0,0,RES_hh_fech_in!L18/RES_summary!L$21)</f>
        <v>36.503844601801624</v>
      </c>
      <c r="M18" s="95">
        <f>IF(RES_hh_fech_in!M18=0,0,RES_hh_fech_in!M18/RES_summary!M$21)</f>
        <v>36.571994006268859</v>
      </c>
      <c r="N18" s="95">
        <f>IF(RES_hh_fech_in!N18=0,0,RES_hh_fech_in!N18/RES_summary!N$21)</f>
        <v>36.54476308817916</v>
      </c>
      <c r="O18" s="95">
        <f>IF(RES_hh_fech_in!O18=0,0,RES_hh_fech_in!O18/RES_summary!O$21)</f>
        <v>36.587213916453891</v>
      </c>
      <c r="P18" s="95">
        <f>IF(RES_hh_fech_in!P18=0,0,RES_hh_fech_in!P18/RES_summary!P$21)</f>
        <v>0</v>
      </c>
      <c r="Q18" s="95">
        <f>IF(RES_hh_fech_in!Q18=0,0,RES_hh_fech_in!Q18/RES_summary!Q$21)</f>
        <v>0</v>
      </c>
    </row>
    <row r="19" spans="1:17" s="28" customFormat="1" ht="12" customHeight="1" x14ac:dyDescent="0.25">
      <c r="A19" s="87" t="s">
        <v>84</v>
      </c>
      <c r="B19" s="95"/>
      <c r="C19" s="95">
        <f>IF(RES_hh_fech_in!C19=0,0,RES_hh_fech_in!C19/RES_summary!C$21)</f>
        <v>0</v>
      </c>
      <c r="D19" s="95">
        <f>IF(RES_hh_fech_in!D19=0,0,RES_hh_fech_in!D19/RES_summary!D$21)</f>
        <v>0</v>
      </c>
      <c r="E19" s="95">
        <f>IF(RES_hh_fech_in!E19=0,0,RES_hh_fech_in!E19/RES_summary!E$21)</f>
        <v>0</v>
      </c>
      <c r="F19" s="95">
        <f>IF(RES_hh_fech_in!F19=0,0,RES_hh_fech_in!F19/RES_summary!F$21)</f>
        <v>0</v>
      </c>
      <c r="G19" s="95">
        <f>IF(RES_hh_fech_in!G19=0,0,RES_hh_fech_in!G19/RES_summary!G$21)</f>
        <v>0</v>
      </c>
      <c r="H19" s="95">
        <f>IF(RES_hh_fech_in!H19=0,0,RES_hh_fech_in!H19/RES_summary!H$21)</f>
        <v>0</v>
      </c>
      <c r="I19" s="95">
        <f>IF(RES_hh_fech_in!I19=0,0,RES_hh_fech_in!I19/RES_summary!I$21)</f>
        <v>0</v>
      </c>
      <c r="J19" s="95">
        <f>IF(RES_hh_fech_in!J19=0,0,RES_hh_fech_in!J19/RES_summary!J$21)</f>
        <v>0</v>
      </c>
      <c r="K19" s="95">
        <f>IF(RES_hh_fech_in!K19=0,0,RES_hh_fech_in!K19/RES_summary!K$21)</f>
        <v>0</v>
      </c>
      <c r="L19" s="95">
        <f>IF(RES_hh_fech_in!L19=0,0,RES_hh_fech_in!L19/RES_summary!L$21)</f>
        <v>0</v>
      </c>
      <c r="M19" s="95">
        <f>IF(RES_hh_fech_in!M19=0,0,RES_hh_fech_in!M19/RES_summary!M$21)</f>
        <v>0</v>
      </c>
      <c r="N19" s="95">
        <f>IF(RES_hh_fech_in!N19=0,0,RES_hh_fech_in!N19/RES_summary!N$21)</f>
        <v>0</v>
      </c>
      <c r="O19" s="95">
        <f>IF(RES_hh_fech_in!O19=0,0,RES_hh_fech_in!O19/RES_summary!O$21)</f>
        <v>0</v>
      </c>
      <c r="P19" s="95">
        <f>IF(RES_hh_fech_in!P19=0,0,RES_hh_fech_in!P19/RES_summary!P$21)</f>
        <v>0</v>
      </c>
      <c r="Q19" s="95">
        <f>IF(RES_hh_fech_in!Q19=0,0,RES_hh_fech_in!Q19/RES_summary!Q$21)</f>
        <v>0</v>
      </c>
    </row>
    <row r="20" spans="1:17" ht="12" customHeight="1" x14ac:dyDescent="0.25">
      <c r="A20" s="87" t="s">
        <v>110</v>
      </c>
      <c r="B20" s="95"/>
      <c r="C20" s="95">
        <f>IF(RES_hh_fech_in!C20=0,0,RES_hh_fech_in!C20/RES_summary!C$21)</f>
        <v>0</v>
      </c>
      <c r="D20" s="95">
        <f>IF(RES_hh_fech_in!D20=0,0,RES_hh_fech_in!D20/RES_summary!D$21)</f>
        <v>0</v>
      </c>
      <c r="E20" s="95">
        <f>IF(RES_hh_fech_in!E20=0,0,RES_hh_fech_in!E20/RES_summary!E$21)</f>
        <v>0</v>
      </c>
      <c r="F20" s="95">
        <f>IF(RES_hh_fech_in!F20=0,0,RES_hh_fech_in!F20/RES_summary!F$21)</f>
        <v>0</v>
      </c>
      <c r="G20" s="95">
        <f>IF(RES_hh_fech_in!G20=0,0,RES_hh_fech_in!G20/RES_summary!G$21)</f>
        <v>33.28043101885261</v>
      </c>
      <c r="H20" s="95">
        <f>IF(RES_hh_fech_in!H20=0,0,RES_hh_fech_in!H20/RES_summary!H$21)</f>
        <v>31.171916607712273</v>
      </c>
      <c r="I20" s="95">
        <f>IF(RES_hh_fech_in!I20=0,0,RES_hh_fech_in!I20/RES_summary!I$21)</f>
        <v>32.139874697013816</v>
      </c>
      <c r="J20" s="95">
        <f>IF(RES_hh_fech_in!J20=0,0,RES_hh_fech_in!J20/RES_summary!J$21)</f>
        <v>32.252595808021681</v>
      </c>
      <c r="K20" s="95">
        <f>IF(RES_hh_fech_in!K20=0,0,RES_hh_fech_in!K20/RES_summary!K$21)</f>
        <v>32.315494702964479</v>
      </c>
      <c r="L20" s="95">
        <f>IF(RES_hh_fech_in!L20=0,0,RES_hh_fech_in!L20/RES_summary!L$21)</f>
        <v>32.415286853200946</v>
      </c>
      <c r="M20" s="95">
        <f>IF(RES_hh_fech_in!M20=0,0,RES_hh_fech_in!M20/RES_summary!M$21)</f>
        <v>32.405915706530926</v>
      </c>
      <c r="N20" s="95">
        <f>IF(RES_hh_fech_in!N20=0,0,RES_hh_fech_in!N20/RES_summary!N$21)</f>
        <v>33.895658577897777</v>
      </c>
      <c r="O20" s="95">
        <f>IF(RES_hh_fech_in!O20=0,0,RES_hh_fech_in!O20/RES_summary!O$21)</f>
        <v>29.035747143909546</v>
      </c>
      <c r="P20" s="95">
        <f>IF(RES_hh_fech_in!P20=0,0,RES_hh_fech_in!P20/RES_summary!P$21)</f>
        <v>0</v>
      </c>
      <c r="Q20" s="95">
        <f>IF(RES_hh_fech_in!Q20=0,0,RES_hh_fech_in!Q20/RES_summary!Q$21)</f>
        <v>0</v>
      </c>
    </row>
    <row r="21" spans="1:17" ht="12" customHeight="1" x14ac:dyDescent="0.25">
      <c r="A21" s="87" t="s">
        <v>109</v>
      </c>
      <c r="B21" s="95"/>
      <c r="C21" s="95">
        <f>IF(RES_hh_fech_in!C21=0,0,RES_hh_fech_in!C21/RES_summary!C$21)</f>
        <v>25.612188727356155</v>
      </c>
      <c r="D21" s="95">
        <f>IF(RES_hh_fech_in!D21=0,0,RES_hh_fech_in!D21/RES_summary!D$21)</f>
        <v>25.615117175560137</v>
      </c>
      <c r="E21" s="95">
        <f>IF(RES_hh_fech_in!E21=0,0,RES_hh_fech_in!E21/RES_summary!E$21)</f>
        <v>26.511399804154006</v>
      </c>
      <c r="F21" s="95">
        <f>IF(RES_hh_fech_in!F21=0,0,RES_hh_fech_in!F21/RES_summary!F$21)</f>
        <v>26.791146575146254</v>
      </c>
      <c r="G21" s="95">
        <f>IF(RES_hh_fech_in!G21=0,0,RES_hh_fech_in!G21/RES_summary!G$21)</f>
        <v>27.27879360510898</v>
      </c>
      <c r="H21" s="95">
        <f>IF(RES_hh_fech_in!H21=0,0,RES_hh_fech_in!H21/RES_summary!H$21)</f>
        <v>27.286054022070097</v>
      </c>
      <c r="I21" s="95">
        <f>IF(RES_hh_fech_in!I21=0,0,RES_hh_fech_in!I21/RES_summary!I$21)</f>
        <v>28.087609033772303</v>
      </c>
      <c r="J21" s="95">
        <f>IF(RES_hh_fech_in!J21=0,0,RES_hh_fech_in!J21/RES_summary!J$21)</f>
        <v>27.658962495247593</v>
      </c>
      <c r="K21" s="95">
        <f>IF(RES_hh_fech_in!K21=0,0,RES_hh_fech_in!K21/RES_summary!K$21)</f>
        <v>27.602971873616927</v>
      </c>
      <c r="L21" s="95">
        <f>IF(RES_hh_fech_in!L21=0,0,RES_hh_fech_in!L21/RES_summary!L$21)</f>
        <v>28.211699582971981</v>
      </c>
      <c r="M21" s="95">
        <f>IF(RES_hh_fech_in!M21=0,0,RES_hh_fech_in!M21/RES_summary!M$21)</f>
        <v>28.424531788023209</v>
      </c>
      <c r="N21" s="95">
        <f>IF(RES_hh_fech_in!N21=0,0,RES_hh_fech_in!N21/RES_summary!N$21)</f>
        <v>0</v>
      </c>
      <c r="O21" s="95">
        <f>IF(RES_hh_fech_in!O21=0,0,RES_hh_fech_in!O21/RES_summary!O$21)</f>
        <v>27.176454809802575</v>
      </c>
      <c r="P21" s="95">
        <f>IF(RES_hh_fech_in!P21=0,0,RES_hh_fech_in!P21/RES_summary!P$21)</f>
        <v>27.243267788441436</v>
      </c>
      <c r="Q21" s="95">
        <f>IF(RES_hh_fech_in!Q21=0,0,RES_hh_fech_in!Q21/RES_summary!Q$21)</f>
        <v>27.119240932997226</v>
      </c>
    </row>
    <row r="22" spans="1:17" ht="12" customHeight="1" x14ac:dyDescent="0.25">
      <c r="A22" s="87" t="s">
        <v>55</v>
      </c>
      <c r="B22" s="95"/>
      <c r="C22" s="95">
        <f>IF(RES_hh_fech_in!C22=0,0,RES_hh_fech_in!C22/RES_summary!C$21)</f>
        <v>31.941099829999057</v>
      </c>
      <c r="D22" s="95">
        <f>IF(RES_hh_fech_in!D22=0,0,RES_hh_fech_in!D22/RES_summary!D$21)</f>
        <v>31.661731761068005</v>
      </c>
      <c r="E22" s="95">
        <f>IF(RES_hh_fech_in!E22=0,0,RES_hh_fech_in!E22/RES_summary!E$21)</f>
        <v>32.556599782896861</v>
      </c>
      <c r="F22" s="95">
        <f>IF(RES_hh_fech_in!F22=0,0,RES_hh_fech_in!F22/RES_summary!F$21)</f>
        <v>33.204918115221105</v>
      </c>
      <c r="G22" s="95">
        <f>IF(RES_hh_fech_in!G22=0,0,RES_hh_fech_in!G22/RES_summary!G$21)</f>
        <v>33.494191871501975</v>
      </c>
      <c r="H22" s="95">
        <f>IF(RES_hh_fech_in!H22=0,0,RES_hh_fech_in!H22/RES_summary!H$21)</f>
        <v>33.554417976790951</v>
      </c>
      <c r="I22" s="95">
        <f>IF(RES_hh_fech_in!I22=0,0,RES_hh_fech_in!I22/RES_summary!I$21)</f>
        <v>33.740740257750353</v>
      </c>
      <c r="J22" s="95">
        <f>IF(RES_hh_fech_in!J22=0,0,RES_hh_fech_in!J22/RES_summary!J$21)</f>
        <v>34.157866635751184</v>
      </c>
      <c r="K22" s="95">
        <f>IF(RES_hh_fech_in!K22=0,0,RES_hh_fech_in!K22/RES_summary!K$21)</f>
        <v>34.740775760011061</v>
      </c>
      <c r="L22" s="95">
        <f>IF(RES_hh_fech_in!L22=0,0,RES_hh_fech_in!L22/RES_summary!L$21)</f>
        <v>34.260108374386022</v>
      </c>
      <c r="M22" s="95">
        <f>IF(RES_hh_fech_in!M22=0,0,RES_hh_fech_in!M22/RES_summary!M$21)</f>
        <v>34.983409537533262</v>
      </c>
      <c r="N22" s="95">
        <f>IF(RES_hh_fech_in!N22=0,0,RES_hh_fech_in!N22/RES_summary!N$21)</f>
        <v>35.224967519096907</v>
      </c>
      <c r="O22" s="95">
        <f>IF(RES_hh_fech_in!O22=0,0,RES_hh_fech_in!O22/RES_summary!O$21)</f>
        <v>33.751732518371</v>
      </c>
      <c r="P22" s="95">
        <f>IF(RES_hh_fech_in!P22=0,0,RES_hh_fech_in!P22/RES_summary!P$21)</f>
        <v>33.795136360405984</v>
      </c>
      <c r="Q22" s="95">
        <f>IF(RES_hh_fech_in!Q22=0,0,RES_hh_fech_in!Q22/RES_summary!Q$21)</f>
        <v>33.672852048235661</v>
      </c>
    </row>
    <row r="23" spans="1:17" ht="12" customHeight="1" x14ac:dyDescent="0.25">
      <c r="A23" s="87" t="s">
        <v>79</v>
      </c>
      <c r="B23" s="95"/>
      <c r="C23" s="95">
        <f>IF(RES_hh_fech_in!C23=0,0,RES_hh_fech_in!C23/RES_summary!C$21)</f>
        <v>0</v>
      </c>
      <c r="D23" s="95">
        <f>IF(RES_hh_fech_in!D23=0,0,RES_hh_fech_in!D23/RES_summary!D$21)</f>
        <v>0</v>
      </c>
      <c r="E23" s="95">
        <f>IF(RES_hh_fech_in!E23=0,0,RES_hh_fech_in!E23/RES_summary!E$21)</f>
        <v>0</v>
      </c>
      <c r="F23" s="95">
        <f>IF(RES_hh_fech_in!F23=0,0,RES_hh_fech_in!F23/RES_summary!F$21)</f>
        <v>0</v>
      </c>
      <c r="G23" s="95">
        <f>IF(RES_hh_fech_in!G23=0,0,RES_hh_fech_in!G23/RES_summary!G$21)</f>
        <v>0</v>
      </c>
      <c r="H23" s="95">
        <f>IF(RES_hh_fech_in!H23=0,0,RES_hh_fech_in!H23/RES_summary!H$21)</f>
        <v>0</v>
      </c>
      <c r="I23" s="95">
        <f>IF(RES_hh_fech_in!I23=0,0,RES_hh_fech_in!I23/RES_summary!I$21)</f>
        <v>0</v>
      </c>
      <c r="J23" s="95">
        <f>IF(RES_hh_fech_in!J23=0,0,RES_hh_fech_in!J23/RES_summary!J$21)</f>
        <v>0</v>
      </c>
      <c r="K23" s="95">
        <f>IF(RES_hh_fech_in!K23=0,0,RES_hh_fech_in!K23/RES_summary!K$21)</f>
        <v>0</v>
      </c>
      <c r="L23" s="95">
        <f>IF(RES_hh_fech_in!L23=0,0,RES_hh_fech_in!L23/RES_summary!L$21)</f>
        <v>0</v>
      </c>
      <c r="M23" s="95">
        <f>IF(RES_hh_fech_in!M23=0,0,RES_hh_fech_in!M23/RES_summary!M$21)</f>
        <v>0</v>
      </c>
      <c r="N23" s="95">
        <f>IF(RES_hh_fech_in!N23=0,0,RES_hh_fech_in!N23/RES_summary!N$21)</f>
        <v>0</v>
      </c>
      <c r="O23" s="95">
        <f>IF(RES_hh_fech_in!O23=0,0,RES_hh_fech_in!O23/RES_summary!O$21)</f>
        <v>0</v>
      </c>
      <c r="P23" s="95">
        <f>IF(RES_hh_fech_in!P23=0,0,RES_hh_fech_in!P23/RES_summary!P$21)</f>
        <v>0</v>
      </c>
      <c r="Q23" s="95">
        <f>IF(RES_hh_fech_in!Q23=0,0,RES_hh_fech_in!Q23/RES_summary!Q$21)</f>
        <v>0</v>
      </c>
    </row>
    <row r="24" spans="1:17" ht="12" customHeight="1" x14ac:dyDescent="0.25">
      <c r="A24" s="87" t="s">
        <v>61</v>
      </c>
      <c r="B24" s="95"/>
      <c r="C24" s="95">
        <f>IF(RES_hh_fech_in!C24=0,0,RES_hh_fech_in!C24/RES_summary!C$21)</f>
        <v>18.358797691370171</v>
      </c>
      <c r="D24" s="95">
        <f>IF(RES_hh_fech_in!D24=0,0,RES_hh_fech_in!D24/RES_summary!D$21)</f>
        <v>18.544324529699622</v>
      </c>
      <c r="E24" s="95">
        <f>IF(RES_hh_fech_in!E24=0,0,RES_hh_fech_in!E24/RES_summary!E$21)</f>
        <v>18.765915837975026</v>
      </c>
      <c r="F24" s="95">
        <f>IF(RES_hh_fech_in!F24=0,0,RES_hh_fech_in!F24/RES_summary!F$21)</f>
        <v>18.769682125470567</v>
      </c>
      <c r="G24" s="95">
        <f>IF(RES_hh_fech_in!G24=0,0,RES_hh_fech_in!G24/RES_summary!G$21)</f>
        <v>18.7818487643416</v>
      </c>
      <c r="H24" s="95">
        <f>IF(RES_hh_fech_in!H24=0,0,RES_hh_fech_in!H24/RES_summary!H$21)</f>
        <v>19.244981466719803</v>
      </c>
      <c r="I24" s="95">
        <f>IF(RES_hh_fech_in!I24=0,0,RES_hh_fech_in!I24/RES_summary!I$21)</f>
        <v>19.102788044945807</v>
      </c>
      <c r="J24" s="95">
        <f>IF(RES_hh_fech_in!J24=0,0,RES_hh_fech_in!J24/RES_summary!J$21)</f>
        <v>19.165492758947504</v>
      </c>
      <c r="K24" s="95">
        <f>IF(RES_hh_fech_in!K24=0,0,RES_hh_fech_in!K24/RES_summary!K$21)</f>
        <v>19.297283261163141</v>
      </c>
      <c r="L24" s="95">
        <f>IF(RES_hh_fech_in!L24=0,0,RES_hh_fech_in!L24/RES_summary!L$21)</f>
        <v>19.717364886157597</v>
      </c>
      <c r="M24" s="95">
        <f>IF(RES_hh_fech_in!M24=0,0,RES_hh_fech_in!M24/RES_summary!M$21)</f>
        <v>19.224167059901852</v>
      </c>
      <c r="N24" s="95">
        <f>IF(RES_hh_fech_in!N24=0,0,RES_hh_fech_in!N24/RES_summary!N$21)</f>
        <v>19.303525316515092</v>
      </c>
      <c r="O24" s="95">
        <f>IF(RES_hh_fech_in!O24=0,0,RES_hh_fech_in!O24/RES_summary!O$21)</f>
        <v>18.787855561288485</v>
      </c>
      <c r="P24" s="95">
        <f>IF(RES_hh_fech_in!P24=0,0,RES_hh_fech_in!P24/RES_summary!P$21)</f>
        <v>18.691982155326325</v>
      </c>
      <c r="Q24" s="95">
        <f>IF(RES_hh_fech_in!Q24=0,0,RES_hh_fech_in!Q24/RES_summary!Q$21)</f>
        <v>18.607319907502585</v>
      </c>
    </row>
    <row r="25" spans="1:17" ht="12" customHeight="1" x14ac:dyDescent="0.25">
      <c r="A25" s="51" t="s">
        <v>60</v>
      </c>
      <c r="B25" s="22"/>
      <c r="C25" s="22">
        <f>IF(RES_hh_fech_in!C25=0,0,RES_hh_fech_in!C25/RES_summary!C$21)</f>
        <v>21.874145857755224</v>
      </c>
      <c r="D25" s="22">
        <f>IF(RES_hh_fech_in!D25=0,0,RES_hh_fech_in!D25/RES_summary!D$21)</f>
        <v>20.250921358668503</v>
      </c>
      <c r="E25" s="22">
        <f>IF(RES_hh_fech_in!E25=0,0,RES_hh_fech_in!E25/RES_summary!E$21)</f>
        <v>23.501655012449849</v>
      </c>
      <c r="F25" s="22">
        <f>IF(RES_hh_fech_in!F25=0,0,RES_hh_fech_in!F25/RES_summary!F$21)</f>
        <v>23.518956796919813</v>
      </c>
      <c r="G25" s="22">
        <f>IF(RES_hh_fech_in!G25=0,0,RES_hh_fech_in!G25/RES_summary!G$21)</f>
        <v>23.502938295001059</v>
      </c>
      <c r="H25" s="22">
        <f>IF(RES_hh_fech_in!H25=0,0,RES_hh_fech_in!H25/RES_summary!H$21)</f>
        <v>29.81496664702253</v>
      </c>
      <c r="I25" s="22">
        <f>IF(RES_hh_fech_in!I25=0,0,RES_hh_fech_in!I25/RES_summary!I$21)</f>
        <v>27.25115430557544</v>
      </c>
      <c r="J25" s="22">
        <f>IF(RES_hh_fech_in!J25=0,0,RES_hh_fech_in!J25/RES_summary!J$21)</f>
        <v>29.145280252325801</v>
      </c>
      <c r="K25" s="22">
        <f>IF(RES_hh_fech_in!K25=0,0,RES_hh_fech_in!K25/RES_summary!K$21)</f>
        <v>28.101553769147056</v>
      </c>
      <c r="L25" s="22">
        <f>IF(RES_hh_fech_in!L25=0,0,RES_hh_fech_in!L25/RES_summary!L$21)</f>
        <v>24.483019873511832</v>
      </c>
      <c r="M25" s="22">
        <f>IF(RES_hh_fech_in!M25=0,0,RES_hh_fech_in!M25/RES_summary!M$21)</f>
        <v>30.261829982531331</v>
      </c>
      <c r="N25" s="22">
        <f>IF(RES_hh_fech_in!N25=0,0,RES_hh_fech_in!N25/RES_summary!N$21)</f>
        <v>30.145048336612764</v>
      </c>
      <c r="O25" s="22">
        <f>IF(RES_hh_fech_in!O25=0,0,RES_hh_fech_in!O25/RES_summary!O$21)</f>
        <v>23.147158842062076</v>
      </c>
      <c r="P25" s="22">
        <f>IF(RES_hh_fech_in!P25=0,0,RES_hh_fech_in!P25/RES_summary!P$21)</f>
        <v>25.608977270031641</v>
      </c>
      <c r="Q25" s="22">
        <f>IF(RES_hh_fech_in!Q25=0,0,RES_hh_fech_in!Q25/RES_summary!Q$21)</f>
        <v>24.167464635464288</v>
      </c>
    </row>
    <row r="26" spans="1:17" ht="12" customHeight="1" x14ac:dyDescent="0.25">
      <c r="A26" s="49" t="s">
        <v>59</v>
      </c>
      <c r="B26" s="18"/>
      <c r="C26" s="18">
        <f>IF(RES_hh_fech_in!C26=0,0,RES_hh_fech_in!C26/RES_summary!C$21)</f>
        <v>0</v>
      </c>
      <c r="D26" s="18">
        <f>IF(RES_hh_fech_in!D26=0,0,RES_hh_fech_in!D26/RES_summary!D$21)</f>
        <v>0</v>
      </c>
      <c r="E26" s="18">
        <f>IF(RES_hh_fech_in!E26=0,0,RES_hh_fech_in!E26/RES_summary!E$21)</f>
        <v>0</v>
      </c>
      <c r="F26" s="18">
        <f>IF(RES_hh_fech_in!F26=0,0,RES_hh_fech_in!F26/RES_summary!F$21)</f>
        <v>0</v>
      </c>
      <c r="G26" s="18">
        <f>IF(RES_hh_fech_in!G26=0,0,RES_hh_fech_in!G26/RES_summary!G$21)</f>
        <v>0</v>
      </c>
      <c r="H26" s="18">
        <f>IF(RES_hh_fech_in!H26=0,0,RES_hh_fech_in!H26/RES_summary!H$21)</f>
        <v>0</v>
      </c>
      <c r="I26" s="18">
        <f>IF(RES_hh_fech_in!I26=0,0,RES_hh_fech_in!I26/RES_summary!I$21)</f>
        <v>0</v>
      </c>
      <c r="J26" s="18">
        <f>IF(RES_hh_fech_in!J26=0,0,RES_hh_fech_in!J26/RES_summary!J$21)</f>
        <v>0</v>
      </c>
      <c r="K26" s="18">
        <f>IF(RES_hh_fech_in!K26=0,0,RES_hh_fech_in!K26/RES_summary!K$21)</f>
        <v>0</v>
      </c>
      <c r="L26" s="18">
        <f>IF(RES_hh_fech_in!L26=0,0,RES_hh_fech_in!L26/RES_summary!L$21)</f>
        <v>0</v>
      </c>
      <c r="M26" s="18">
        <f>IF(RES_hh_fech_in!M26=0,0,RES_hh_fech_in!M26/RES_summary!M$21)</f>
        <v>0</v>
      </c>
      <c r="N26" s="18">
        <f>IF(RES_hh_fech_in!N26=0,0,RES_hh_fech_in!N26/RES_summary!N$21)</f>
        <v>0</v>
      </c>
      <c r="O26" s="18">
        <f>IF(RES_hh_fech_in!O26=0,0,RES_hh_fech_in!O26/RES_summary!O$21)</f>
        <v>0</v>
      </c>
      <c r="P26" s="18">
        <f>IF(RES_hh_fech_in!P26=0,0,RES_hh_fech_in!P26/RES_summary!P$21)</f>
        <v>0</v>
      </c>
      <c r="Q26" s="18">
        <f>IF(RES_hh_fech_in!Q26=0,0,RES_hh_fech_in!Q26/RES_summary!Q$21)</f>
        <v>0</v>
      </c>
    </row>
    <row r="27" spans="1:17" ht="12.95" customHeight="1" x14ac:dyDescent="0.25">
      <c r="A27" s="89" t="s">
        <v>62</v>
      </c>
      <c r="B27" s="96"/>
      <c r="C27" s="96">
        <f>IF(RES_hh_fech_in!C27=0,0,RES_hh_fech_in!C27/RES_summary!C$21)</f>
        <v>10.051177346043799</v>
      </c>
      <c r="D27" s="96">
        <f>IF(RES_hh_fech_in!D27=0,0,RES_hh_fech_in!D27/RES_summary!D$21)</f>
        <v>9.9145947462664861</v>
      </c>
      <c r="E27" s="96">
        <f>IF(RES_hh_fech_in!E27=0,0,RES_hh_fech_in!E27/RES_summary!E$21)</f>
        <v>10.506781932059511</v>
      </c>
      <c r="F27" s="96">
        <f>IF(RES_hh_fech_in!F27=0,0,RES_hh_fech_in!F27/RES_summary!F$21)</f>
        <v>11.191639519315205</v>
      </c>
      <c r="G27" s="96">
        <f>IF(RES_hh_fech_in!G27=0,0,RES_hh_fech_in!G27/RES_summary!G$21)</f>
        <v>11.122564486347644</v>
      </c>
      <c r="H27" s="96">
        <f>IF(RES_hh_fech_in!H27=0,0,RES_hh_fech_in!H27/RES_summary!H$21)</f>
        <v>12.341000060652261</v>
      </c>
      <c r="I27" s="96">
        <f>IF(RES_hh_fech_in!I27=0,0,RES_hh_fech_in!I27/RES_summary!I$21)</f>
        <v>12.048143861937312</v>
      </c>
      <c r="J27" s="96">
        <f>IF(RES_hh_fech_in!J27=0,0,RES_hh_fech_in!J27/RES_summary!J$21)</f>
        <v>12.861328571866245</v>
      </c>
      <c r="K27" s="96">
        <f>IF(RES_hh_fech_in!K27=0,0,RES_hh_fech_in!K27/RES_summary!K$21)</f>
        <v>12.29786338506378</v>
      </c>
      <c r="L27" s="96">
        <f>IF(RES_hh_fech_in!L27=0,0,RES_hh_fech_in!L27/RES_summary!L$21)</f>
        <v>11.56086120630901</v>
      </c>
      <c r="M27" s="96">
        <f>IF(RES_hh_fech_in!M27=0,0,RES_hh_fech_in!M27/RES_summary!M$21)</f>
        <v>11.87154387849635</v>
      </c>
      <c r="N27" s="96">
        <f>IF(RES_hh_fech_in!N27=0,0,RES_hh_fech_in!N27/RES_summary!N$21)</f>
        <v>11.5034917700123</v>
      </c>
      <c r="O27" s="96">
        <f>IF(RES_hh_fech_in!O27=0,0,RES_hh_fech_in!O27/RES_summary!O$21)</f>
        <v>11.055348459266929</v>
      </c>
      <c r="P27" s="96">
        <f>IF(RES_hh_fech_in!P27=0,0,RES_hh_fech_in!P27/RES_summary!P$21)</f>
        <v>11.984172291615279</v>
      </c>
      <c r="Q27" s="96">
        <f>IF(RES_hh_fech_in!Q27=0,0,RES_hh_fech_in!Q27/RES_summary!Q$21)</f>
        <v>11.806078226845075</v>
      </c>
    </row>
    <row r="28" spans="1:17" ht="12" customHeight="1" x14ac:dyDescent="0.25">
      <c r="A28" s="87" t="s">
        <v>58</v>
      </c>
      <c r="B28" s="95"/>
      <c r="C28" s="95">
        <f>IF(RES_hh_fech_in!C28=0,0,RES_hh_fech_in!C28/RES_summary!C$21)</f>
        <v>0</v>
      </c>
      <c r="D28" s="95">
        <f>IF(RES_hh_fech_in!D28=0,0,RES_hh_fech_in!D28/RES_summary!D$21)</f>
        <v>0</v>
      </c>
      <c r="E28" s="95">
        <f>IF(RES_hh_fech_in!E28=0,0,RES_hh_fech_in!E28/RES_summary!E$21)</f>
        <v>0</v>
      </c>
      <c r="F28" s="95">
        <f>IF(RES_hh_fech_in!F28=0,0,RES_hh_fech_in!F28/RES_summary!F$21)</f>
        <v>0</v>
      </c>
      <c r="G28" s="95">
        <f>IF(RES_hh_fech_in!G28=0,0,RES_hh_fech_in!G28/RES_summary!G$21)</f>
        <v>0</v>
      </c>
      <c r="H28" s="95">
        <f>IF(RES_hh_fech_in!H28=0,0,RES_hh_fech_in!H28/RES_summary!H$21)</f>
        <v>0</v>
      </c>
      <c r="I28" s="95">
        <f>IF(RES_hh_fech_in!I28=0,0,RES_hh_fech_in!I28/RES_summary!I$21)</f>
        <v>0</v>
      </c>
      <c r="J28" s="95">
        <f>IF(RES_hh_fech_in!J28=0,0,RES_hh_fech_in!J28/RES_summary!J$21)</f>
        <v>0</v>
      </c>
      <c r="K28" s="95">
        <f>IF(RES_hh_fech_in!K28=0,0,RES_hh_fech_in!K28/RES_summary!K$21)</f>
        <v>0</v>
      </c>
      <c r="L28" s="95">
        <f>IF(RES_hh_fech_in!L28=0,0,RES_hh_fech_in!L28/RES_summary!L$21)</f>
        <v>0</v>
      </c>
      <c r="M28" s="95">
        <f>IF(RES_hh_fech_in!M28=0,0,RES_hh_fech_in!M28/RES_summary!M$21)</f>
        <v>0</v>
      </c>
      <c r="N28" s="95">
        <f>IF(RES_hh_fech_in!N28=0,0,RES_hh_fech_in!N28/RES_summary!N$21)</f>
        <v>0</v>
      </c>
      <c r="O28" s="95">
        <f>IF(RES_hh_fech_in!O28=0,0,RES_hh_fech_in!O28/RES_summary!O$21)</f>
        <v>0</v>
      </c>
      <c r="P28" s="95">
        <f>IF(RES_hh_fech_in!P28=0,0,RES_hh_fech_in!P28/RES_summary!P$21)</f>
        <v>0</v>
      </c>
      <c r="Q28" s="95">
        <f>IF(RES_hh_fech_in!Q28=0,0,RES_hh_fech_in!Q28/RES_summary!Q$21)</f>
        <v>0</v>
      </c>
    </row>
    <row r="29" spans="1:17" s="28" customFormat="1" ht="12" customHeight="1" x14ac:dyDescent="0.25">
      <c r="A29" s="87" t="s">
        <v>84</v>
      </c>
      <c r="B29" s="95"/>
      <c r="C29" s="95">
        <f>IF(RES_hh_fech_in!C29=0,0,RES_hh_fech_in!C29/RES_summary!C$21)</f>
        <v>0</v>
      </c>
      <c r="D29" s="95">
        <f>IF(RES_hh_fech_in!D29=0,0,RES_hh_fech_in!D29/RES_summary!D$21)</f>
        <v>0</v>
      </c>
      <c r="E29" s="95">
        <f>IF(RES_hh_fech_in!E29=0,0,RES_hh_fech_in!E29/RES_summary!E$21)</f>
        <v>0</v>
      </c>
      <c r="F29" s="95">
        <f>IF(RES_hh_fech_in!F29=0,0,RES_hh_fech_in!F29/RES_summary!F$21)</f>
        <v>0</v>
      </c>
      <c r="G29" s="95">
        <f>IF(RES_hh_fech_in!G29=0,0,RES_hh_fech_in!G29/RES_summary!G$21)</f>
        <v>0</v>
      </c>
      <c r="H29" s="95">
        <f>IF(RES_hh_fech_in!H29=0,0,RES_hh_fech_in!H29/RES_summary!H$21)</f>
        <v>0</v>
      </c>
      <c r="I29" s="95">
        <f>IF(RES_hh_fech_in!I29=0,0,RES_hh_fech_in!I29/RES_summary!I$21)</f>
        <v>0</v>
      </c>
      <c r="J29" s="95">
        <f>IF(RES_hh_fech_in!J29=0,0,RES_hh_fech_in!J29/RES_summary!J$21)</f>
        <v>0</v>
      </c>
      <c r="K29" s="95">
        <f>IF(RES_hh_fech_in!K29=0,0,RES_hh_fech_in!K29/RES_summary!K$21)</f>
        <v>0</v>
      </c>
      <c r="L29" s="95">
        <f>IF(RES_hh_fech_in!L29=0,0,RES_hh_fech_in!L29/RES_summary!L$21)</f>
        <v>0</v>
      </c>
      <c r="M29" s="95">
        <f>IF(RES_hh_fech_in!M29=0,0,RES_hh_fech_in!M29/RES_summary!M$21)</f>
        <v>0</v>
      </c>
      <c r="N29" s="95">
        <f>IF(RES_hh_fech_in!N29=0,0,RES_hh_fech_in!N29/RES_summary!N$21)</f>
        <v>0</v>
      </c>
      <c r="O29" s="95">
        <f>IF(RES_hh_fech_in!O29=0,0,RES_hh_fech_in!O29/RES_summary!O$21)</f>
        <v>0</v>
      </c>
      <c r="P29" s="95">
        <f>IF(RES_hh_fech_in!P29=0,0,RES_hh_fech_in!P29/RES_summary!P$21)</f>
        <v>0</v>
      </c>
      <c r="Q29" s="95">
        <f>IF(RES_hh_fech_in!Q29=0,0,RES_hh_fech_in!Q29/RES_summary!Q$21)</f>
        <v>0</v>
      </c>
    </row>
    <row r="30" spans="1:17" ht="12" customHeight="1" x14ac:dyDescent="0.25">
      <c r="A30" s="87" t="s">
        <v>109</v>
      </c>
      <c r="B30" s="95"/>
      <c r="C30" s="95">
        <f>IF(RES_hh_fech_in!C30=0,0,RES_hh_fech_in!C30/RES_summary!C$21)</f>
        <v>15.694661690728735</v>
      </c>
      <c r="D30" s="95">
        <f>IF(RES_hh_fech_in!D30=0,0,RES_hh_fech_in!D30/RES_summary!D$21)</f>
        <v>15.463097160036373</v>
      </c>
      <c r="E30" s="95">
        <f>IF(RES_hh_fech_in!E30=0,0,RES_hh_fech_in!E30/RES_summary!E$21)</f>
        <v>15.800156322083053</v>
      </c>
      <c r="F30" s="95">
        <f>IF(RES_hh_fech_in!F30=0,0,RES_hh_fech_in!F30/RES_summary!F$21)</f>
        <v>16.142918380135793</v>
      </c>
      <c r="G30" s="95">
        <f>IF(RES_hh_fech_in!G30=0,0,RES_hh_fech_in!G30/RES_summary!G$21)</f>
        <v>16.315390809625846</v>
      </c>
      <c r="H30" s="95">
        <f>IF(RES_hh_fech_in!H30=0,0,RES_hh_fech_in!H30/RES_summary!H$21)</f>
        <v>16.778803057314782</v>
      </c>
      <c r="I30" s="95">
        <f>IF(RES_hh_fech_in!I30=0,0,RES_hh_fech_in!I30/RES_summary!I$21)</f>
        <v>17.477237440445297</v>
      </c>
      <c r="J30" s="95">
        <f>IF(RES_hh_fech_in!J30=0,0,RES_hh_fech_in!J30/RES_summary!J$21)</f>
        <v>17.365922755632702</v>
      </c>
      <c r="K30" s="95">
        <f>IF(RES_hh_fech_in!K30=0,0,RES_hh_fech_in!K30/RES_summary!K$21)</f>
        <v>17.14398096943502</v>
      </c>
      <c r="L30" s="95">
        <f>IF(RES_hh_fech_in!L30=0,0,RES_hh_fech_in!L30/RES_summary!L$21)</f>
        <v>17.283949121811428</v>
      </c>
      <c r="M30" s="95">
        <f>IF(RES_hh_fech_in!M30=0,0,RES_hh_fech_in!M30/RES_summary!M$21)</f>
        <v>17.438629127748737</v>
      </c>
      <c r="N30" s="95">
        <f>IF(RES_hh_fech_in!N30=0,0,RES_hh_fech_in!N30/RES_summary!N$21)</f>
        <v>0</v>
      </c>
      <c r="O30" s="95">
        <f>IF(RES_hh_fech_in!O30=0,0,RES_hh_fech_in!O30/RES_summary!O$21)</f>
        <v>17.217192776553627</v>
      </c>
      <c r="P30" s="95">
        <f>IF(RES_hh_fech_in!P30=0,0,RES_hh_fech_in!P30/RES_summary!P$21)</f>
        <v>17.364683710550466</v>
      </c>
      <c r="Q30" s="95">
        <f>IF(RES_hh_fech_in!Q30=0,0,RES_hh_fech_in!Q30/RES_summary!Q$21)</f>
        <v>17.548248856628675</v>
      </c>
    </row>
    <row r="31" spans="1:17" ht="12" customHeight="1" x14ac:dyDescent="0.25">
      <c r="A31" s="87" t="s">
        <v>55</v>
      </c>
      <c r="B31" s="95"/>
      <c r="C31" s="95">
        <f>IF(RES_hh_fech_in!C31=0,0,RES_hh_fech_in!C31/RES_summary!C$21)</f>
        <v>0</v>
      </c>
      <c r="D31" s="95">
        <f>IF(RES_hh_fech_in!D31=0,0,RES_hh_fech_in!D31/RES_summary!D$21)</f>
        <v>0</v>
      </c>
      <c r="E31" s="95">
        <f>IF(RES_hh_fech_in!E31=0,0,RES_hh_fech_in!E31/RES_summary!E$21)</f>
        <v>0</v>
      </c>
      <c r="F31" s="95">
        <f>IF(RES_hh_fech_in!F31=0,0,RES_hh_fech_in!F31/RES_summary!F$21)</f>
        <v>0</v>
      </c>
      <c r="G31" s="95">
        <f>IF(RES_hh_fech_in!G31=0,0,RES_hh_fech_in!G31/RES_summary!G$21)</f>
        <v>0</v>
      </c>
      <c r="H31" s="95">
        <f>IF(RES_hh_fech_in!H31=0,0,RES_hh_fech_in!H31/RES_summary!H$21)</f>
        <v>0</v>
      </c>
      <c r="I31" s="95">
        <f>IF(RES_hh_fech_in!I31=0,0,RES_hh_fech_in!I31/RES_summary!I$21)</f>
        <v>0</v>
      </c>
      <c r="J31" s="95">
        <f>IF(RES_hh_fech_in!J31=0,0,RES_hh_fech_in!J31/RES_summary!J$21)</f>
        <v>0</v>
      </c>
      <c r="K31" s="95">
        <f>IF(RES_hh_fech_in!K31=0,0,RES_hh_fech_in!K31/RES_summary!K$21)</f>
        <v>0</v>
      </c>
      <c r="L31" s="95">
        <f>IF(RES_hh_fech_in!L31=0,0,RES_hh_fech_in!L31/RES_summary!L$21)</f>
        <v>0</v>
      </c>
      <c r="M31" s="95">
        <f>IF(RES_hh_fech_in!M31=0,0,RES_hh_fech_in!M31/RES_summary!M$21)</f>
        <v>0</v>
      </c>
      <c r="N31" s="95">
        <f>IF(RES_hh_fech_in!N31=0,0,RES_hh_fech_in!N31/RES_summary!N$21)</f>
        <v>0</v>
      </c>
      <c r="O31" s="95">
        <f>IF(RES_hh_fech_in!O31=0,0,RES_hh_fech_in!O31/RES_summary!O$21)</f>
        <v>0</v>
      </c>
      <c r="P31" s="95">
        <f>IF(RES_hh_fech_in!P31=0,0,RES_hh_fech_in!P31/RES_summary!P$21)</f>
        <v>0</v>
      </c>
      <c r="Q31" s="95">
        <f>IF(RES_hh_fech_in!Q31=0,0,RES_hh_fech_in!Q31/RES_summary!Q$21)</f>
        <v>0</v>
      </c>
    </row>
    <row r="32" spans="1:17" ht="12" customHeight="1" x14ac:dyDescent="0.25">
      <c r="A32" s="49" t="s">
        <v>60</v>
      </c>
      <c r="B32" s="18"/>
      <c r="C32" s="18">
        <f>IF(RES_hh_fech_in!C32=0,0,RES_hh_fech_in!C32/RES_summary!C$21)</f>
        <v>9.6442557539134555</v>
      </c>
      <c r="D32" s="18">
        <f>IF(RES_hh_fech_in!D32=0,0,RES_hh_fech_in!D32/RES_summary!D$21)</f>
        <v>9.4408129278334911</v>
      </c>
      <c r="E32" s="18">
        <f>IF(RES_hh_fech_in!E32=0,0,RES_hh_fech_in!E32/RES_summary!E$21)</f>
        <v>9.8047358461603658</v>
      </c>
      <c r="F32" s="18">
        <f>IF(RES_hh_fech_in!F32=0,0,RES_hh_fech_in!F32/RES_summary!F$21)</f>
        <v>10.477587419638985</v>
      </c>
      <c r="G32" s="18">
        <f>IF(RES_hh_fech_in!G32=0,0,RES_hh_fech_in!G32/RES_summary!G$21)</f>
        <v>10.545264458885319</v>
      </c>
      <c r="H32" s="18">
        <f>IF(RES_hh_fech_in!H32=0,0,RES_hh_fech_in!H32/RES_summary!H$21)</f>
        <v>11.907714157388313</v>
      </c>
      <c r="I32" s="18">
        <f>IF(RES_hh_fech_in!I32=0,0,RES_hh_fech_in!I32/RES_summary!I$21)</f>
        <v>11.54580370687542</v>
      </c>
      <c r="J32" s="18">
        <f>IF(RES_hh_fech_in!J32=0,0,RES_hh_fech_in!J32/RES_summary!J$21)</f>
        <v>12.519055224951249</v>
      </c>
      <c r="K32" s="18">
        <f>IF(RES_hh_fech_in!K32=0,0,RES_hh_fech_in!K32/RES_summary!K$21)</f>
        <v>11.913569736978202</v>
      </c>
      <c r="L32" s="18">
        <f>IF(RES_hh_fech_in!L32=0,0,RES_hh_fech_in!L32/RES_summary!L$21)</f>
        <v>10.965467092093215</v>
      </c>
      <c r="M32" s="18">
        <f>IF(RES_hh_fech_in!M32=0,0,RES_hh_fech_in!M32/RES_summary!M$21)</f>
        <v>11.347308299114728</v>
      </c>
      <c r="N32" s="18">
        <f>IF(RES_hh_fech_in!N32=0,0,RES_hh_fech_in!N32/RES_summary!N$21)</f>
        <v>11.5034917700123</v>
      </c>
      <c r="O32" s="18">
        <f>IF(RES_hh_fech_in!O32=0,0,RES_hh_fech_in!O32/RES_summary!O$21)</f>
        <v>10.953292189009952</v>
      </c>
      <c r="P32" s="18">
        <f>IF(RES_hh_fech_in!P32=0,0,RES_hh_fech_in!P32/RES_summary!P$21)</f>
        <v>11.358464127422154</v>
      </c>
      <c r="Q32" s="18">
        <f>IF(RES_hh_fech_in!Q32=0,0,RES_hh_fech_in!Q32/RES_summary!Q$21)</f>
        <v>11.309966505786312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tabColor theme="6" tint="0.79998168889431442"/>
    <pageSetUpPr fitToPage="1"/>
  </sheetPr>
  <dimension ref="A1:S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9" ht="25.5" customHeight="1" x14ac:dyDescent="0.25">
      <c r="A1" s="108" t="s">
        <v>244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9" s="28" customFormat="1" ht="12" customHeight="1" x14ac:dyDescent="0.25"/>
    <row r="3" spans="1:19" ht="12.95" customHeight="1" x14ac:dyDescent="0.25">
      <c r="A3" s="94" t="s">
        <v>126</v>
      </c>
      <c r="B3" s="100"/>
      <c r="C3" s="100">
        <f>IF(RES_hh_tesh_in!C3=0,0,RES_hh_tesh_in!C3/RES_summary!C$21)</f>
        <v>102.63751988506306</v>
      </c>
      <c r="D3" s="100">
        <f>IF(RES_hh_tesh_in!D3=0,0,RES_hh_tesh_in!D3/RES_summary!D$21)</f>
        <v>105.48877212211586</v>
      </c>
      <c r="E3" s="100">
        <f>IF(RES_hh_tesh_in!E3=0,0,RES_hh_tesh_in!E3/RES_summary!E$21)</f>
        <v>108.24569219862971</v>
      </c>
      <c r="F3" s="100">
        <f>IF(RES_hh_tesh_in!F3=0,0,RES_hh_tesh_in!F3/RES_summary!F$21)</f>
        <v>110.97850744270001</v>
      </c>
      <c r="G3" s="100">
        <f>IF(RES_hh_tesh_in!G3=0,0,RES_hh_tesh_in!G3/RES_summary!G$21)</f>
        <v>114.33689522976903</v>
      </c>
      <c r="H3" s="100">
        <f>IF(RES_hh_tesh_in!H3=0,0,RES_hh_tesh_in!H3/RES_summary!H$21)</f>
        <v>124.2665356293863</v>
      </c>
      <c r="I3" s="100">
        <f>IF(RES_hh_tesh_in!I3=0,0,RES_hh_tesh_in!I3/RES_summary!I$21)</f>
        <v>121.47904910813727</v>
      </c>
      <c r="J3" s="100">
        <f>IF(RES_hh_tesh_in!J3=0,0,RES_hh_tesh_in!J3/RES_summary!J$21)</f>
        <v>122.13481547227627</v>
      </c>
      <c r="K3" s="100">
        <f>IF(RES_hh_tesh_in!K3=0,0,RES_hh_tesh_in!K3/RES_summary!K$21)</f>
        <v>121.01358331616677</v>
      </c>
      <c r="L3" s="100">
        <f>IF(RES_hh_tesh_in!L3=0,0,RES_hh_tesh_in!L3/RES_summary!L$21)</f>
        <v>120.93960438403805</v>
      </c>
      <c r="M3" s="100">
        <f>IF(RES_hh_tesh_in!M3=0,0,RES_hh_tesh_in!M3/RES_summary!M$21)</f>
        <v>117.73353654019955</v>
      </c>
      <c r="N3" s="100">
        <f>IF(RES_hh_tesh_in!N3=0,0,RES_hh_tesh_in!N3/RES_summary!N$21)</f>
        <v>117.18390067481582</v>
      </c>
      <c r="O3" s="100">
        <f>IF(RES_hh_tesh_in!O3=0,0,RES_hh_tesh_in!O3/RES_summary!O$21)</f>
        <v>110.11505881834609</v>
      </c>
      <c r="P3" s="100">
        <f>IF(RES_hh_tesh_in!P3=0,0,RES_hh_tesh_in!P3/RES_summary!P$21)</f>
        <v>107.15080417669844</v>
      </c>
      <c r="Q3" s="100">
        <f>IF(RES_hh_tesh_in!Q3=0,0,RES_hh_tesh_in!Q3/RES_summary!Q$21)</f>
        <v>103.41314579226106</v>
      </c>
      <c r="S3" s="28"/>
    </row>
    <row r="4" spans="1:19" ht="12.95" customHeight="1" x14ac:dyDescent="0.25">
      <c r="A4" s="89" t="s">
        <v>65</v>
      </c>
      <c r="B4" s="96"/>
      <c r="C4" s="96">
        <f>IF(RES_hh_tesh_in!C4=0,0,RES_hh_tesh_in!C4/RES_summary!C$21)</f>
        <v>80.084583661105185</v>
      </c>
      <c r="D4" s="96">
        <f>IF(RES_hh_tesh_in!D4=0,0,RES_hh_tesh_in!D4/RES_summary!D$21)</f>
        <v>83.111157885586479</v>
      </c>
      <c r="E4" s="96">
        <f>IF(RES_hh_tesh_in!E4=0,0,RES_hh_tesh_in!E4/RES_summary!E$21)</f>
        <v>84.968833214139224</v>
      </c>
      <c r="F4" s="96">
        <f>IF(RES_hh_tesh_in!F4=0,0,RES_hh_tesh_in!F4/RES_summary!F$21)</f>
        <v>86.696959777808019</v>
      </c>
      <c r="G4" s="96">
        <f>IF(RES_hh_tesh_in!G4=0,0,RES_hh_tesh_in!G4/RES_summary!G$21)</f>
        <v>89.698705763657912</v>
      </c>
      <c r="H4" s="96">
        <f>IF(RES_hh_tesh_in!H4=0,0,RES_hh_tesh_in!H4/RES_summary!H$21)</f>
        <v>97.590706188833366</v>
      </c>
      <c r="I4" s="96">
        <f>IF(RES_hh_tesh_in!I4=0,0,RES_hh_tesh_in!I4/RES_summary!I$21)</f>
        <v>94.394176713169117</v>
      </c>
      <c r="J4" s="96">
        <f>IF(RES_hh_tesh_in!J4=0,0,RES_hh_tesh_in!J4/RES_summary!J$21)</f>
        <v>94.836753549089423</v>
      </c>
      <c r="K4" s="96">
        <f>IF(RES_hh_tesh_in!K4=0,0,RES_hh_tesh_in!K4/RES_summary!K$21)</f>
        <v>94.356931461882724</v>
      </c>
      <c r="L4" s="96">
        <f>IF(RES_hh_tesh_in!L4=0,0,RES_hh_tesh_in!L4/RES_summary!L$21)</f>
        <v>95.212966018745021</v>
      </c>
      <c r="M4" s="96">
        <f>IF(RES_hh_tesh_in!M4=0,0,RES_hh_tesh_in!M4/RES_summary!M$21)</f>
        <v>90.489451663237418</v>
      </c>
      <c r="N4" s="96">
        <f>IF(RES_hh_tesh_in!N4=0,0,RES_hh_tesh_in!N4/RES_summary!N$21)</f>
        <v>90.765070055772512</v>
      </c>
      <c r="O4" s="96">
        <f>IF(RES_hh_tesh_in!O4=0,0,RES_hh_tesh_in!O4/RES_summary!O$21)</f>
        <v>84.926143932901866</v>
      </c>
      <c r="P4" s="96">
        <f>IF(RES_hh_tesh_in!P4=0,0,RES_hh_tesh_in!P4/RES_summary!P$21)</f>
        <v>81.338636116467271</v>
      </c>
      <c r="Q4" s="96">
        <f>IF(RES_hh_tesh_in!Q4=0,0,RES_hh_tesh_in!Q4/RES_summary!Q$21)</f>
        <v>77.890280805527013</v>
      </c>
      <c r="S4" s="28"/>
    </row>
    <row r="5" spans="1:19" ht="12" customHeight="1" x14ac:dyDescent="0.25">
      <c r="A5" s="87" t="s">
        <v>58</v>
      </c>
      <c r="B5" s="95"/>
      <c r="C5" s="95">
        <f>IF(RES_hh_tesh_in!C5=0,0,RES_hh_tesh_in!C5/RES_summary!C$21)</f>
        <v>76.815557051764415</v>
      </c>
      <c r="D5" s="95">
        <f>IF(RES_hh_tesh_in!D5=0,0,RES_hh_tesh_in!D5/RES_summary!D$21)</f>
        <v>83.134564047012958</v>
      </c>
      <c r="E5" s="95">
        <f>IF(RES_hh_tesh_in!E5=0,0,RES_hh_tesh_in!E5/RES_summary!E$21)</f>
        <v>87.62927808211613</v>
      </c>
      <c r="F5" s="95">
        <f>IF(RES_hh_tesh_in!F5=0,0,RES_hh_tesh_in!F5/RES_summary!F$21)</f>
        <v>80.74834194179931</v>
      </c>
      <c r="G5" s="95">
        <f>IF(RES_hh_tesh_in!G5=0,0,RES_hh_tesh_in!G5/RES_summary!G$21)</f>
        <v>87.201515999395085</v>
      </c>
      <c r="H5" s="95">
        <f>IF(RES_hh_tesh_in!H5=0,0,RES_hh_tesh_in!H5/RES_summary!H$21)</f>
        <v>93.267615710522492</v>
      </c>
      <c r="I5" s="95">
        <f>IF(RES_hh_tesh_in!I5=0,0,RES_hh_tesh_in!I5/RES_summary!I$21)</f>
        <v>89.326712228250713</v>
      </c>
      <c r="J5" s="95">
        <f>IF(RES_hh_tesh_in!J5=0,0,RES_hh_tesh_in!J5/RES_summary!J$21)</f>
        <v>93.62894466300645</v>
      </c>
      <c r="K5" s="95">
        <f>IF(RES_hh_tesh_in!K5=0,0,RES_hh_tesh_in!K5/RES_summary!K$21)</f>
        <v>83.90811970816938</v>
      </c>
      <c r="L5" s="95">
        <f>IF(RES_hh_tesh_in!L5=0,0,RES_hh_tesh_in!L5/RES_summary!L$21)</f>
        <v>91.595041551791653</v>
      </c>
      <c r="M5" s="95">
        <f>IF(RES_hh_tesh_in!M5=0,0,RES_hh_tesh_in!M5/RES_summary!M$21)</f>
        <v>84.361557242855895</v>
      </c>
      <c r="N5" s="95">
        <f>IF(RES_hh_tesh_in!N5=0,0,RES_hh_tesh_in!N5/RES_summary!N$21)</f>
        <v>81.734244226798268</v>
      </c>
      <c r="O5" s="95">
        <f>IF(RES_hh_tesh_in!O5=0,0,RES_hh_tesh_in!O5/RES_summary!O$21)</f>
        <v>83.354483387063155</v>
      </c>
      <c r="P5" s="95">
        <f>IF(RES_hh_tesh_in!P5=0,0,RES_hh_tesh_in!P5/RES_summary!P$21)</f>
        <v>0</v>
      </c>
      <c r="Q5" s="95">
        <f>IF(RES_hh_tesh_in!Q5=0,0,RES_hh_tesh_in!Q5/RES_summary!Q$21)</f>
        <v>0</v>
      </c>
      <c r="S5" s="28"/>
    </row>
    <row r="6" spans="1:19" ht="12" customHeight="1" x14ac:dyDescent="0.25">
      <c r="A6" s="87" t="s">
        <v>84</v>
      </c>
      <c r="B6" s="95"/>
      <c r="C6" s="95">
        <f>IF(RES_hh_tesh_in!C6=0,0,RES_hh_tesh_in!C6/RES_summary!C$21)</f>
        <v>0</v>
      </c>
      <c r="D6" s="95">
        <f>IF(RES_hh_tesh_in!D6=0,0,RES_hh_tesh_in!D6/RES_summary!D$21)</f>
        <v>0</v>
      </c>
      <c r="E6" s="95">
        <f>IF(RES_hh_tesh_in!E6=0,0,RES_hh_tesh_in!E6/RES_summary!E$21)</f>
        <v>0</v>
      </c>
      <c r="F6" s="95">
        <f>IF(RES_hh_tesh_in!F6=0,0,RES_hh_tesh_in!F6/RES_summary!F$21)</f>
        <v>0</v>
      </c>
      <c r="G6" s="95">
        <f>IF(RES_hh_tesh_in!G6=0,0,RES_hh_tesh_in!G6/RES_summary!G$21)</f>
        <v>0</v>
      </c>
      <c r="H6" s="95">
        <f>IF(RES_hh_tesh_in!H6=0,0,RES_hh_tesh_in!H6/RES_summary!H$21)</f>
        <v>0</v>
      </c>
      <c r="I6" s="95">
        <f>IF(RES_hh_tesh_in!I6=0,0,RES_hh_tesh_in!I6/RES_summary!I$21)</f>
        <v>0</v>
      </c>
      <c r="J6" s="95">
        <f>IF(RES_hh_tesh_in!J6=0,0,RES_hh_tesh_in!J6/RES_summary!J$21)</f>
        <v>0</v>
      </c>
      <c r="K6" s="95">
        <f>IF(RES_hh_tesh_in!K6=0,0,RES_hh_tesh_in!K6/RES_summary!K$21)</f>
        <v>0</v>
      </c>
      <c r="L6" s="95">
        <f>IF(RES_hh_tesh_in!L6=0,0,RES_hh_tesh_in!L6/RES_summary!L$21)</f>
        <v>0</v>
      </c>
      <c r="M6" s="95">
        <f>IF(RES_hh_tesh_in!M6=0,0,RES_hh_tesh_in!M6/RES_summary!M$21)</f>
        <v>0</v>
      </c>
      <c r="N6" s="95">
        <f>IF(RES_hh_tesh_in!N6=0,0,RES_hh_tesh_in!N6/RES_summary!N$21)</f>
        <v>0</v>
      </c>
      <c r="O6" s="95">
        <f>IF(RES_hh_tesh_in!O6=0,0,RES_hh_tesh_in!O6/RES_summary!O$21)</f>
        <v>0</v>
      </c>
      <c r="P6" s="95">
        <f>IF(RES_hh_tesh_in!P6=0,0,RES_hh_tesh_in!P6/RES_summary!P$21)</f>
        <v>0</v>
      </c>
      <c r="Q6" s="95">
        <f>IF(RES_hh_tesh_in!Q6=0,0,RES_hh_tesh_in!Q6/RES_summary!Q$21)</f>
        <v>0</v>
      </c>
      <c r="S6" s="28"/>
    </row>
    <row r="7" spans="1:19" ht="12" customHeight="1" x14ac:dyDescent="0.25">
      <c r="A7" s="87" t="s">
        <v>110</v>
      </c>
      <c r="B7" s="95"/>
      <c r="C7" s="95">
        <f>IF(RES_hh_tesh_in!C7=0,0,RES_hh_tesh_in!C7/RES_summary!C$21)</f>
        <v>0</v>
      </c>
      <c r="D7" s="95">
        <f>IF(RES_hh_tesh_in!D7=0,0,RES_hh_tesh_in!D7/RES_summary!D$21)</f>
        <v>0</v>
      </c>
      <c r="E7" s="95">
        <f>IF(RES_hh_tesh_in!E7=0,0,RES_hh_tesh_in!E7/RES_summary!E$21)</f>
        <v>0</v>
      </c>
      <c r="F7" s="95">
        <f>IF(RES_hh_tesh_in!F7=0,0,RES_hh_tesh_in!F7/RES_summary!F$21)</f>
        <v>0</v>
      </c>
      <c r="G7" s="95">
        <f>IF(RES_hh_tesh_in!G7=0,0,RES_hh_tesh_in!G7/RES_summary!G$21)</f>
        <v>108.90614403928865</v>
      </c>
      <c r="H7" s="95">
        <f>IF(RES_hh_tesh_in!H7=0,0,RES_hh_tesh_in!H7/RES_summary!H$21)</f>
        <v>106.74416119259013</v>
      </c>
      <c r="I7" s="95">
        <f>IF(RES_hh_tesh_in!I7=0,0,RES_hh_tesh_in!I7/RES_summary!I$21)</f>
        <v>105.08315439078252</v>
      </c>
      <c r="J7" s="95">
        <f>IF(RES_hh_tesh_in!J7=0,0,RES_hh_tesh_in!J7/RES_summary!J$21)</f>
        <v>106.36662672720421</v>
      </c>
      <c r="K7" s="95">
        <f>IF(RES_hh_tesh_in!K7=0,0,RES_hh_tesh_in!K7/RES_summary!K$21)</f>
        <v>106.45020704048474</v>
      </c>
      <c r="L7" s="95">
        <f>IF(RES_hh_tesh_in!L7=0,0,RES_hh_tesh_in!L7/RES_summary!L$21)</f>
        <v>106.85654986795133</v>
      </c>
      <c r="M7" s="95">
        <f>IF(RES_hh_tesh_in!M7=0,0,RES_hh_tesh_in!M7/RES_summary!M$21)</f>
        <v>100.59483451005931</v>
      </c>
      <c r="N7" s="95">
        <f>IF(RES_hh_tesh_in!N7=0,0,RES_hh_tesh_in!N7/RES_summary!N$21)</f>
        <v>107.20418217346587</v>
      </c>
      <c r="O7" s="95">
        <f>IF(RES_hh_tesh_in!O7=0,0,RES_hh_tesh_in!O7/RES_summary!O$21)</f>
        <v>88.277161418594318</v>
      </c>
      <c r="P7" s="95">
        <f>IF(RES_hh_tesh_in!P7=0,0,RES_hh_tesh_in!P7/RES_summary!P$21)</f>
        <v>0</v>
      </c>
      <c r="Q7" s="95">
        <f>IF(RES_hh_tesh_in!Q7=0,0,RES_hh_tesh_in!Q7/RES_summary!Q$21)</f>
        <v>0</v>
      </c>
      <c r="S7" s="28"/>
    </row>
    <row r="8" spans="1:19" ht="12" customHeight="1" x14ac:dyDescent="0.25">
      <c r="A8" s="87" t="s">
        <v>109</v>
      </c>
      <c r="B8" s="95"/>
      <c r="C8" s="95">
        <f>IF(RES_hh_tesh_in!C8=0,0,RES_hh_tesh_in!C8/RES_summary!C$21)</f>
        <v>79.558316233790904</v>
      </c>
      <c r="D8" s="95">
        <f>IF(RES_hh_tesh_in!D8=0,0,RES_hh_tesh_in!D8/RES_summary!D$21)</f>
        <v>82.435396069094736</v>
      </c>
      <c r="E8" s="95">
        <f>IF(RES_hh_tesh_in!E8=0,0,RES_hh_tesh_in!E8/RES_summary!E$21)</f>
        <v>85.783242706581802</v>
      </c>
      <c r="F8" s="95">
        <f>IF(RES_hh_tesh_in!F8=0,0,RES_hh_tesh_in!F8/RES_summary!F$21)</f>
        <v>87.449041340590298</v>
      </c>
      <c r="G8" s="95">
        <f>IF(RES_hh_tesh_in!G8=0,0,RES_hh_tesh_in!G8/RES_summary!G$21)</f>
        <v>91.97673030452637</v>
      </c>
      <c r="H8" s="95">
        <f>IF(RES_hh_tesh_in!H8=0,0,RES_hh_tesh_in!H8/RES_summary!H$21)</f>
        <v>96.445626955779559</v>
      </c>
      <c r="I8" s="95">
        <f>IF(RES_hh_tesh_in!I8=0,0,RES_hh_tesh_in!I8/RES_summary!I$21)</f>
        <v>96.753846756752466</v>
      </c>
      <c r="J8" s="95">
        <f>IF(RES_hh_tesh_in!J8=0,0,RES_hh_tesh_in!J8/RES_summary!J$21)</f>
        <v>95.442425528927913</v>
      </c>
      <c r="K8" s="95">
        <f>IF(RES_hh_tesh_in!K8=0,0,RES_hh_tesh_in!K8/RES_summary!K$21)</f>
        <v>95.024789892963994</v>
      </c>
      <c r="L8" s="95">
        <f>IF(RES_hh_tesh_in!L8=0,0,RES_hh_tesh_in!L8/RES_summary!L$21)</f>
        <v>102.15268178216915</v>
      </c>
      <c r="M8" s="95">
        <f>IF(RES_hh_tesh_in!M8=0,0,RES_hh_tesh_in!M8/RES_summary!M$21)</f>
        <v>87.670715381294727</v>
      </c>
      <c r="N8" s="95">
        <f>IF(RES_hh_tesh_in!N8=0,0,RES_hh_tesh_in!N8/RES_summary!N$21)</f>
        <v>0</v>
      </c>
      <c r="O8" s="95">
        <f>IF(RES_hh_tesh_in!O8=0,0,RES_hh_tesh_in!O8/RES_summary!O$21)</f>
        <v>88.72191835281194</v>
      </c>
      <c r="P8" s="95">
        <f>IF(RES_hh_tesh_in!P8=0,0,RES_hh_tesh_in!P8/RES_summary!P$21)</f>
        <v>83.633293047299659</v>
      </c>
      <c r="Q8" s="95">
        <f>IF(RES_hh_tesh_in!Q8=0,0,RES_hh_tesh_in!Q8/RES_summary!Q$21)</f>
        <v>80.447967456676267</v>
      </c>
      <c r="S8" s="28"/>
    </row>
    <row r="9" spans="1:19" ht="12" customHeight="1" x14ac:dyDescent="0.25">
      <c r="A9" s="87" t="s">
        <v>55</v>
      </c>
      <c r="B9" s="95"/>
      <c r="C9" s="95">
        <f>IF(RES_hh_tesh_in!C9=0,0,RES_hh_tesh_in!C9/RES_summary!C$21)</f>
        <v>79.95904574653926</v>
      </c>
      <c r="D9" s="95">
        <f>IF(RES_hh_tesh_in!D9=0,0,RES_hh_tesh_in!D9/RES_summary!D$21)</f>
        <v>83.057560299807136</v>
      </c>
      <c r="E9" s="95">
        <f>IF(RES_hh_tesh_in!E9=0,0,RES_hh_tesh_in!E9/RES_summary!E$21)</f>
        <v>84.472433193422944</v>
      </c>
      <c r="F9" s="95">
        <f>IF(RES_hh_tesh_in!F9=0,0,RES_hh_tesh_in!F9/RES_summary!F$21)</f>
        <v>86.551797788166851</v>
      </c>
      <c r="G9" s="95">
        <f>IF(RES_hh_tesh_in!G9=0,0,RES_hh_tesh_in!G9/RES_summary!G$21)</f>
        <v>89.773040201923806</v>
      </c>
      <c r="H9" s="95">
        <f>IF(RES_hh_tesh_in!H9=0,0,RES_hh_tesh_in!H9/RES_summary!H$21)</f>
        <v>96.391575420900821</v>
      </c>
      <c r="I9" s="95">
        <f>IF(RES_hh_tesh_in!I9=0,0,RES_hh_tesh_in!I9/RES_summary!I$21)</f>
        <v>92.501331241974228</v>
      </c>
      <c r="J9" s="95">
        <f>IF(RES_hh_tesh_in!J9=0,0,RES_hh_tesh_in!J9/RES_summary!J$21)</f>
        <v>95.058495535652483</v>
      </c>
      <c r="K9" s="95">
        <f>IF(RES_hh_tesh_in!K9=0,0,RES_hh_tesh_in!K9/RES_summary!K$21)</f>
        <v>97.081513602180209</v>
      </c>
      <c r="L9" s="95">
        <f>IF(RES_hh_tesh_in!L9=0,0,RES_hh_tesh_in!L9/RES_summary!L$21)</f>
        <v>95.92265329437015</v>
      </c>
      <c r="M9" s="95">
        <f>IF(RES_hh_tesh_in!M9=0,0,RES_hh_tesh_in!M9/RES_summary!M$21)</f>
        <v>91.60080653383045</v>
      </c>
      <c r="N9" s="95">
        <f>IF(RES_hh_tesh_in!N9=0,0,RES_hh_tesh_in!N9/RES_summary!N$21)</f>
        <v>92.173208103587697</v>
      </c>
      <c r="O9" s="95">
        <f>IF(RES_hh_tesh_in!O9=0,0,RES_hh_tesh_in!O9/RES_summary!O$21)</f>
        <v>86.549408271546994</v>
      </c>
      <c r="P9" s="95">
        <f>IF(RES_hh_tesh_in!P9=0,0,RES_hh_tesh_in!P9/RES_summary!P$21)</f>
        <v>80.887480850295233</v>
      </c>
      <c r="Q9" s="95">
        <f>IF(RES_hh_tesh_in!Q9=0,0,RES_hh_tesh_in!Q9/RES_summary!Q$21)</f>
        <v>77.413192340244763</v>
      </c>
      <c r="S9" s="28"/>
    </row>
    <row r="10" spans="1:19" ht="12" customHeight="1" x14ac:dyDescent="0.25">
      <c r="A10" s="87" t="s">
        <v>79</v>
      </c>
      <c r="B10" s="95"/>
      <c r="C10" s="95">
        <f>IF(RES_hh_tesh_in!C10=0,0,RES_hh_tesh_in!C10/RES_summary!C$21)</f>
        <v>0</v>
      </c>
      <c r="D10" s="95">
        <f>IF(RES_hh_tesh_in!D10=0,0,RES_hh_tesh_in!D10/RES_summary!D$21)</f>
        <v>0</v>
      </c>
      <c r="E10" s="95">
        <f>IF(RES_hh_tesh_in!E10=0,0,RES_hh_tesh_in!E10/RES_summary!E$21)</f>
        <v>0</v>
      </c>
      <c r="F10" s="95">
        <f>IF(RES_hh_tesh_in!F10=0,0,RES_hh_tesh_in!F10/RES_summary!F$21)</f>
        <v>0</v>
      </c>
      <c r="G10" s="95">
        <f>IF(RES_hh_tesh_in!G10=0,0,RES_hh_tesh_in!G10/RES_summary!G$21)</f>
        <v>0</v>
      </c>
      <c r="H10" s="95">
        <f>IF(RES_hh_tesh_in!H10=0,0,RES_hh_tesh_in!H10/RES_summary!H$21)</f>
        <v>0</v>
      </c>
      <c r="I10" s="95">
        <f>IF(RES_hh_tesh_in!I10=0,0,RES_hh_tesh_in!I10/RES_summary!I$21)</f>
        <v>0</v>
      </c>
      <c r="J10" s="95">
        <f>IF(RES_hh_tesh_in!J10=0,0,RES_hh_tesh_in!J10/RES_summary!J$21)</f>
        <v>0</v>
      </c>
      <c r="K10" s="95">
        <f>IF(RES_hh_tesh_in!K10=0,0,RES_hh_tesh_in!K10/RES_summary!K$21)</f>
        <v>0</v>
      </c>
      <c r="L10" s="95">
        <f>IF(RES_hh_tesh_in!L10=0,0,RES_hh_tesh_in!L10/RES_summary!L$21)</f>
        <v>0</v>
      </c>
      <c r="M10" s="95">
        <f>IF(RES_hh_tesh_in!M10=0,0,RES_hh_tesh_in!M10/RES_summary!M$21)</f>
        <v>0</v>
      </c>
      <c r="N10" s="95">
        <f>IF(RES_hh_tesh_in!N10=0,0,RES_hh_tesh_in!N10/RES_summary!N$21)</f>
        <v>0</v>
      </c>
      <c r="O10" s="95">
        <f>IF(RES_hh_tesh_in!O10=0,0,RES_hh_tesh_in!O10/RES_summary!O$21)</f>
        <v>0</v>
      </c>
      <c r="P10" s="95">
        <f>IF(RES_hh_tesh_in!P10=0,0,RES_hh_tesh_in!P10/RES_summary!P$21)</f>
        <v>0</v>
      </c>
      <c r="Q10" s="95">
        <f>IF(RES_hh_tesh_in!Q10=0,0,RES_hh_tesh_in!Q10/RES_summary!Q$21)</f>
        <v>0</v>
      </c>
      <c r="S10" s="28"/>
    </row>
    <row r="11" spans="1:19" ht="12" customHeight="1" x14ac:dyDescent="0.25">
      <c r="A11" s="87" t="s">
        <v>61</v>
      </c>
      <c r="B11" s="95"/>
      <c r="C11" s="95">
        <f>IF(RES_hh_tesh_in!C11=0,0,RES_hh_tesh_in!C11/RES_summary!C$21)</f>
        <v>79.862604108399623</v>
      </c>
      <c r="D11" s="95">
        <f>IF(RES_hh_tesh_in!D11=0,0,RES_hh_tesh_in!D11/RES_summary!D$21)</f>
        <v>82.866587110078243</v>
      </c>
      <c r="E11" s="95">
        <f>IF(RES_hh_tesh_in!E11=0,0,RES_hh_tesh_in!E11/RES_summary!E$21)</f>
        <v>83.578918435924507</v>
      </c>
      <c r="F11" s="95">
        <f>IF(RES_hh_tesh_in!F11=0,0,RES_hh_tesh_in!F11/RES_summary!F$21)</f>
        <v>83.717700182525419</v>
      </c>
      <c r="G11" s="95">
        <f>IF(RES_hh_tesh_in!G11=0,0,RES_hh_tesh_in!G11/RES_summary!G$21)</f>
        <v>85.316006100060903</v>
      </c>
      <c r="H11" s="95">
        <f>IF(RES_hh_tesh_in!H11=0,0,RES_hh_tesh_in!H11/RES_summary!H$21)</f>
        <v>93.4084915857635</v>
      </c>
      <c r="I11" s="95">
        <f>IF(RES_hh_tesh_in!I11=0,0,RES_hh_tesh_in!I11/RES_summary!I$21)</f>
        <v>87.759259499338654</v>
      </c>
      <c r="J11" s="95">
        <f>IF(RES_hh_tesh_in!J11=0,0,RES_hh_tesh_in!J11/RES_summary!J$21)</f>
        <v>88.953322620532589</v>
      </c>
      <c r="K11" s="95">
        <f>IF(RES_hh_tesh_in!K11=0,0,RES_hh_tesh_in!K11/RES_summary!K$21)</f>
        <v>89.140750192026076</v>
      </c>
      <c r="L11" s="95">
        <f>IF(RES_hh_tesh_in!L11=0,0,RES_hh_tesh_in!L11/RES_summary!L$21)</f>
        <v>90.774800932340497</v>
      </c>
      <c r="M11" s="95">
        <f>IF(RES_hh_tesh_in!M11=0,0,RES_hh_tesh_in!M11/RES_summary!M$21)</f>
        <v>85.806829793107994</v>
      </c>
      <c r="N11" s="95">
        <f>IF(RES_hh_tesh_in!N11=0,0,RES_hh_tesh_in!N11/RES_summary!N$21)</f>
        <v>86.261119107870385</v>
      </c>
      <c r="O11" s="95">
        <f>IF(RES_hh_tesh_in!O11=0,0,RES_hh_tesh_in!O11/RES_summary!O$21)</f>
        <v>81.376049947477355</v>
      </c>
      <c r="P11" s="95">
        <f>IF(RES_hh_tesh_in!P11=0,0,RES_hh_tesh_in!P11/RES_summary!P$21)</f>
        <v>77.054990400148</v>
      </c>
      <c r="Q11" s="95">
        <f>IF(RES_hh_tesh_in!Q11=0,0,RES_hh_tesh_in!Q11/RES_summary!Q$21)</f>
        <v>73.922367592976656</v>
      </c>
      <c r="S11" s="28"/>
    </row>
    <row r="12" spans="1:19" ht="12" customHeight="1" x14ac:dyDescent="0.25">
      <c r="A12" s="87" t="s">
        <v>115</v>
      </c>
      <c r="B12" s="95"/>
      <c r="C12" s="95">
        <f>IF(RES_hh_tesh_in!C12=0,0,RES_hh_tesh_in!C12/RES_summary!C$21)</f>
        <v>0</v>
      </c>
      <c r="D12" s="95">
        <f>IF(RES_hh_tesh_in!D12=0,0,RES_hh_tesh_in!D12/RES_summary!D$21)</f>
        <v>0</v>
      </c>
      <c r="E12" s="95">
        <f>IF(RES_hh_tesh_in!E12=0,0,RES_hh_tesh_in!E12/RES_summary!E$21)</f>
        <v>0</v>
      </c>
      <c r="F12" s="95">
        <f>IF(RES_hh_tesh_in!F12=0,0,RES_hh_tesh_in!F12/RES_summary!F$21)</f>
        <v>0</v>
      </c>
      <c r="G12" s="95">
        <f>IF(RES_hh_tesh_in!G12=0,0,RES_hh_tesh_in!G12/RES_summary!G$21)</f>
        <v>0</v>
      </c>
      <c r="H12" s="95">
        <f>IF(RES_hh_tesh_in!H12=0,0,RES_hh_tesh_in!H12/RES_summary!H$21)</f>
        <v>0</v>
      </c>
      <c r="I12" s="95">
        <f>IF(RES_hh_tesh_in!I12=0,0,RES_hh_tesh_in!I12/RES_summary!I$21)</f>
        <v>0</v>
      </c>
      <c r="J12" s="95">
        <f>IF(RES_hh_tesh_in!J12=0,0,RES_hh_tesh_in!J12/RES_summary!J$21)</f>
        <v>0</v>
      </c>
      <c r="K12" s="95">
        <f>IF(RES_hh_tesh_in!K12=0,0,RES_hh_tesh_in!K12/RES_summary!K$21)</f>
        <v>0</v>
      </c>
      <c r="L12" s="95">
        <f>IF(RES_hh_tesh_in!L12=0,0,RES_hh_tesh_in!L12/RES_summary!L$21)</f>
        <v>0</v>
      </c>
      <c r="M12" s="95">
        <f>IF(RES_hh_tesh_in!M12=0,0,RES_hh_tesh_in!M12/RES_summary!M$21)</f>
        <v>0</v>
      </c>
      <c r="N12" s="95">
        <f>IF(RES_hh_tesh_in!N12=0,0,RES_hh_tesh_in!N12/RES_summary!N$21)</f>
        <v>0</v>
      </c>
      <c r="O12" s="95">
        <f>IF(RES_hh_tesh_in!O12=0,0,RES_hh_tesh_in!O12/RES_summary!O$21)</f>
        <v>0</v>
      </c>
      <c r="P12" s="95">
        <f>IF(RES_hh_tesh_in!P12=0,0,RES_hh_tesh_in!P12/RES_summary!P$21)</f>
        <v>0</v>
      </c>
      <c r="Q12" s="95">
        <f>IF(RES_hh_tesh_in!Q12=0,0,RES_hh_tesh_in!Q12/RES_summary!Q$21)</f>
        <v>0</v>
      </c>
      <c r="S12" s="28"/>
    </row>
    <row r="13" spans="1:19" ht="12" customHeight="1" x14ac:dyDescent="0.25">
      <c r="A13" s="51" t="s">
        <v>114</v>
      </c>
      <c r="B13" s="22"/>
      <c r="C13" s="22">
        <f>IF(RES_hh_tesh_in!C13=0,0,RES_hh_tesh_in!C13/RES_summary!C$21)</f>
        <v>83.76153523059547</v>
      </c>
      <c r="D13" s="22">
        <f>IF(RES_hh_tesh_in!D13=0,0,RES_hh_tesh_in!D13/RES_summary!D$21)</f>
        <v>86.992170164565067</v>
      </c>
      <c r="E13" s="22">
        <f>IF(RES_hh_tesh_in!E13=0,0,RES_hh_tesh_in!E13/RES_summary!E$21)</f>
        <v>91.040055088743259</v>
      </c>
      <c r="F13" s="22">
        <f>IF(RES_hh_tesh_in!F13=0,0,RES_hh_tesh_in!F13/RES_summary!F$21)</f>
        <v>97.401427441009531</v>
      </c>
      <c r="G13" s="22">
        <f>IF(RES_hh_tesh_in!G13=0,0,RES_hh_tesh_in!G13/RES_summary!G$21)</f>
        <v>101.89072555512077</v>
      </c>
      <c r="H13" s="22">
        <f>IF(RES_hh_tesh_in!H13=0,0,RES_hh_tesh_in!H13/RES_summary!H$21)</f>
        <v>118.57437909415877</v>
      </c>
      <c r="I13" s="22">
        <f>IF(RES_hh_tesh_in!I13=0,0,RES_hh_tesh_in!I13/RES_summary!I$21)</f>
        <v>112.8009779889543</v>
      </c>
      <c r="J13" s="22">
        <f>IF(RES_hh_tesh_in!J13=0,0,RES_hh_tesh_in!J13/RES_summary!J$21)</f>
        <v>120.79691596220599</v>
      </c>
      <c r="K13" s="22">
        <f>IF(RES_hh_tesh_in!K13=0,0,RES_hh_tesh_in!K13/RES_summary!K$21)</f>
        <v>116.17933823104931</v>
      </c>
      <c r="L13" s="22">
        <f>IF(RES_hh_tesh_in!L13=0,0,RES_hh_tesh_in!L13/RES_summary!L$21)</f>
        <v>105.90235723313253</v>
      </c>
      <c r="M13" s="22">
        <f>IF(RES_hh_tesh_in!M13=0,0,RES_hh_tesh_in!M13/RES_summary!M$21)</f>
        <v>103.68064082543738</v>
      </c>
      <c r="N13" s="22">
        <f>IF(RES_hh_tesh_in!N13=0,0,RES_hh_tesh_in!N13/RES_summary!N$21)</f>
        <v>105.61958347287828</v>
      </c>
      <c r="O13" s="22">
        <f>IF(RES_hh_tesh_in!O13=0,0,RES_hh_tesh_in!O13/RES_summary!O$21)</f>
        <v>96.768590146889437</v>
      </c>
      <c r="P13" s="22">
        <f>IF(RES_hh_tesh_in!P13=0,0,RES_hh_tesh_in!P13/RES_summary!P$21)</f>
        <v>94.917770953021702</v>
      </c>
      <c r="Q13" s="22">
        <f>IF(RES_hh_tesh_in!Q13=0,0,RES_hh_tesh_in!Q13/RES_summary!Q$21)</f>
        <v>90.065677830058391</v>
      </c>
      <c r="S13" s="28"/>
    </row>
    <row r="14" spans="1:19" ht="12" customHeight="1" x14ac:dyDescent="0.25">
      <c r="A14" s="99" t="s">
        <v>117</v>
      </c>
      <c r="B14" s="98"/>
      <c r="C14" s="98">
        <f>IF(RES_hh_tesh_in!C14=0,0,RES_hh_tesh_in!C14/RES_summary!C$21)</f>
        <v>0.27937397939197284</v>
      </c>
      <c r="D14" s="98">
        <f>IF(RES_hh_tesh_in!D14=0,0,RES_hh_tesh_in!D14/RES_summary!D$21)</f>
        <v>0.2314078809926654</v>
      </c>
      <c r="E14" s="98">
        <f>IF(RES_hh_tesh_in!E14=0,0,RES_hh_tesh_in!E14/RES_summary!E$21)</f>
        <v>0.5189662216452966</v>
      </c>
      <c r="F14" s="98">
        <f>IF(RES_hh_tesh_in!F14=0,0,RES_hh_tesh_in!F14/RES_summary!F$21)</f>
        <v>1.1729205625176644</v>
      </c>
      <c r="G14" s="98">
        <f>IF(RES_hh_tesh_in!G14=0,0,RES_hh_tesh_in!G14/RES_summary!G$21)</f>
        <v>1.2207447482516212</v>
      </c>
      <c r="H14" s="98">
        <f>IF(RES_hh_tesh_in!H14=0,0,RES_hh_tesh_in!H14/RES_summary!H$21)</f>
        <v>2.3678349763704016</v>
      </c>
      <c r="I14" s="98">
        <f>IF(RES_hh_tesh_in!I14=0,0,RES_hh_tesh_in!I14/RES_summary!I$21)</f>
        <v>2.5029296377103516</v>
      </c>
      <c r="J14" s="98">
        <f>IF(RES_hh_tesh_in!J14=0,0,RES_hh_tesh_in!J14/RES_summary!J$21)</f>
        <v>2.5732974933268782</v>
      </c>
      <c r="K14" s="98">
        <f>IF(RES_hh_tesh_in!K14=0,0,RES_hh_tesh_in!K14/RES_summary!K$21)</f>
        <v>1.9854205623899273</v>
      </c>
      <c r="L14" s="98">
        <f>IF(RES_hh_tesh_in!L14=0,0,RES_hh_tesh_in!L14/RES_summary!L$21)</f>
        <v>1.0883614709026788</v>
      </c>
      <c r="M14" s="98">
        <f>IF(RES_hh_tesh_in!M14=0,0,RES_hh_tesh_in!M14/RES_summary!M$21)</f>
        <v>1.4052789076843681</v>
      </c>
      <c r="N14" s="98">
        <f>IF(RES_hh_tesh_in!N14=0,0,RES_hh_tesh_in!N14/RES_summary!N$21)</f>
        <v>1.2072496429293678</v>
      </c>
      <c r="O14" s="98">
        <f>IF(RES_hh_tesh_in!O14=0,0,RES_hh_tesh_in!O14/RES_summary!O$21)</f>
        <v>0.90549083270641206</v>
      </c>
      <c r="P14" s="98">
        <f>IF(RES_hh_tesh_in!P14=0,0,RES_hh_tesh_in!P14/RES_summary!P$21)</f>
        <v>1.4941666573982677</v>
      </c>
      <c r="Q14" s="98">
        <f>IF(RES_hh_tesh_in!Q14=0,0,RES_hh_tesh_in!Q14/RES_summary!Q$21)</f>
        <v>1.4066638332424795</v>
      </c>
      <c r="S14" s="28"/>
    </row>
    <row r="15" spans="1:19" ht="12.95" customHeight="1" x14ac:dyDescent="0.25">
      <c r="A15" s="89" t="s">
        <v>112</v>
      </c>
      <c r="B15" s="96"/>
      <c r="C15" s="96">
        <f>IF(RES_hh_tesh_in!C15=0,0,RES_hh_tesh_in!C15/RES_summary!C$21)</f>
        <v>1.5886634134823147E-3</v>
      </c>
      <c r="D15" s="96">
        <f>IF(RES_hh_tesh_in!D15=0,0,RES_hh_tesh_in!D15/RES_summary!D$21)</f>
        <v>2.4725085006350768E-3</v>
      </c>
      <c r="E15" s="96">
        <f>IF(RES_hh_tesh_in!E15=0,0,RES_hh_tesh_in!E15/RES_summary!E$21)</f>
        <v>5.933634962118124E-3</v>
      </c>
      <c r="F15" s="96">
        <f>IF(RES_hh_tesh_in!F15=0,0,RES_hh_tesh_in!F15/RES_summary!F$21)</f>
        <v>1.1619422271629112E-2</v>
      </c>
      <c r="G15" s="96">
        <f>IF(RES_hh_tesh_in!G15=0,0,RES_hh_tesh_in!G15/RES_summary!G$21)</f>
        <v>2.2845031393822029E-2</v>
      </c>
      <c r="H15" s="96">
        <f>IF(RES_hh_tesh_in!H15=0,0,RES_hh_tesh_in!H15/RES_summary!H$21)</f>
        <v>7.434469225097054E-2</v>
      </c>
      <c r="I15" s="96">
        <f>IF(RES_hh_tesh_in!I15=0,0,RES_hh_tesh_in!I15/RES_summary!I$21)</f>
        <v>0.10222680991650769</v>
      </c>
      <c r="J15" s="96">
        <f>IF(RES_hh_tesh_in!J15=0,0,RES_hh_tesh_in!J15/RES_summary!J$21)</f>
        <v>9.4726018081226868E-2</v>
      </c>
      <c r="K15" s="96">
        <f>IF(RES_hh_tesh_in!K15=0,0,RES_hh_tesh_in!K15/RES_summary!K$21)</f>
        <v>7.6002967388309098E-2</v>
      </c>
      <c r="L15" s="96">
        <f>IF(RES_hh_tesh_in!L15=0,0,RES_hh_tesh_in!L15/RES_summary!L$21)</f>
        <v>5.4882335000627967E-2</v>
      </c>
      <c r="M15" s="96">
        <f>IF(RES_hh_tesh_in!M15=0,0,RES_hh_tesh_in!M15/RES_summary!M$21)</f>
        <v>0.23674358121636774</v>
      </c>
      <c r="N15" s="96">
        <f>IF(RES_hh_tesh_in!N15=0,0,RES_hh_tesh_in!N15/RES_summary!N$21)</f>
        <v>2.5904858670382874E-2</v>
      </c>
      <c r="O15" s="96">
        <f>IF(RES_hh_tesh_in!O15=0,0,RES_hh_tesh_in!O15/RES_summary!O$21)</f>
        <v>2.3104549588327222E-2</v>
      </c>
      <c r="P15" s="96">
        <f>IF(RES_hh_tesh_in!P15=0,0,RES_hh_tesh_in!P15/RES_summary!P$21)</f>
        <v>0.11549056335145728</v>
      </c>
      <c r="Q15" s="96">
        <f>IF(RES_hh_tesh_in!Q15=0,0,RES_hh_tesh_in!Q15/RES_summary!Q$21)</f>
        <v>9.5722953666313296E-2</v>
      </c>
      <c r="S15" s="28"/>
    </row>
    <row r="16" spans="1:19" ht="12" customHeight="1" x14ac:dyDescent="0.25">
      <c r="A16" s="87" t="s">
        <v>111</v>
      </c>
      <c r="B16" s="97"/>
      <c r="C16" s="97">
        <f>IF(RES_hh_tesh_in!C16=0,0,RES_hh_tesh_in!C16/RES_summary!C$21)</f>
        <v>1.5886634134823147E-3</v>
      </c>
      <c r="D16" s="97">
        <f>IF(RES_hh_tesh_in!D16=0,0,RES_hh_tesh_in!D16/RES_summary!D$21)</f>
        <v>2.4725085006350768E-3</v>
      </c>
      <c r="E16" s="97">
        <f>IF(RES_hh_tesh_in!E16=0,0,RES_hh_tesh_in!E16/RES_summary!E$21)</f>
        <v>5.933634962118124E-3</v>
      </c>
      <c r="F16" s="97">
        <f>IF(RES_hh_tesh_in!F16=0,0,RES_hh_tesh_in!F16/RES_summary!F$21)</f>
        <v>1.1619422271629112E-2</v>
      </c>
      <c r="G16" s="97">
        <f>IF(RES_hh_tesh_in!G16=0,0,RES_hh_tesh_in!G16/RES_summary!G$21)</f>
        <v>2.2845031393822029E-2</v>
      </c>
      <c r="H16" s="97">
        <f>IF(RES_hh_tesh_in!H16=0,0,RES_hh_tesh_in!H16/RES_summary!H$21)</f>
        <v>7.434469225097054E-2</v>
      </c>
      <c r="I16" s="97">
        <f>IF(RES_hh_tesh_in!I16=0,0,RES_hh_tesh_in!I16/RES_summary!I$21)</f>
        <v>0.10222680991650769</v>
      </c>
      <c r="J16" s="97">
        <f>IF(RES_hh_tesh_in!J16=0,0,RES_hh_tesh_in!J16/RES_summary!J$21)</f>
        <v>9.4726018081226868E-2</v>
      </c>
      <c r="K16" s="97">
        <f>IF(RES_hh_tesh_in!K16=0,0,RES_hh_tesh_in!K16/RES_summary!K$21)</f>
        <v>7.6002967388309098E-2</v>
      </c>
      <c r="L16" s="97">
        <f>IF(RES_hh_tesh_in!L16=0,0,RES_hh_tesh_in!L16/RES_summary!L$21)</f>
        <v>5.4882335000627967E-2</v>
      </c>
      <c r="M16" s="97">
        <f>IF(RES_hh_tesh_in!M16=0,0,RES_hh_tesh_in!M16/RES_summary!M$21)</f>
        <v>0.23674358121636774</v>
      </c>
      <c r="N16" s="97">
        <f>IF(RES_hh_tesh_in!N16=0,0,RES_hh_tesh_in!N16/RES_summary!N$21)</f>
        <v>2.5904858670382874E-2</v>
      </c>
      <c r="O16" s="97">
        <f>IF(RES_hh_tesh_in!O16=0,0,RES_hh_tesh_in!O16/RES_summary!O$21)</f>
        <v>2.3104549588327222E-2</v>
      </c>
      <c r="P16" s="97">
        <f>IF(RES_hh_tesh_in!P16=0,0,RES_hh_tesh_in!P16/RES_summary!P$21)</f>
        <v>0.11549056335145728</v>
      </c>
      <c r="Q16" s="97">
        <f>IF(RES_hh_tesh_in!Q16=0,0,RES_hh_tesh_in!Q16/RES_summary!Q$21)</f>
        <v>9.5722953666313296E-2</v>
      </c>
      <c r="S16" s="28"/>
    </row>
    <row r="17" spans="1:19" ht="12.95" customHeight="1" x14ac:dyDescent="0.25">
      <c r="A17" s="89" t="s">
        <v>63</v>
      </c>
      <c r="B17" s="96"/>
      <c r="C17" s="96">
        <f>IF(RES_hh_tesh_in!C17=0,0,RES_hh_tesh_in!C17/RES_summary!C$21)</f>
        <v>14.675976040899132</v>
      </c>
      <c r="D17" s="96">
        <f>IF(RES_hh_tesh_in!D17=0,0,RES_hh_tesh_in!D17/RES_summary!D$21)</f>
        <v>14.63143340299948</v>
      </c>
      <c r="E17" s="96">
        <f>IF(RES_hh_tesh_in!E17=0,0,RES_hh_tesh_in!E17/RES_summary!E$21)</f>
        <v>15.211218484643197</v>
      </c>
      <c r="F17" s="96">
        <f>IF(RES_hh_tesh_in!F17=0,0,RES_hh_tesh_in!F17/RES_summary!F$21)</f>
        <v>15.666614120447651</v>
      </c>
      <c r="G17" s="96">
        <f>IF(RES_hh_tesh_in!G17=0,0,RES_hh_tesh_in!G17/RES_summary!G$21)</f>
        <v>15.893646825704286</v>
      </c>
      <c r="H17" s="96">
        <f>IF(RES_hh_tesh_in!H17=0,0,RES_hh_tesh_in!H17/RES_summary!H$21)</f>
        <v>16.79470935284391</v>
      </c>
      <c r="I17" s="96">
        <f>IF(RES_hh_tesh_in!I17=0,0,RES_hh_tesh_in!I17/RES_summary!I$21)</f>
        <v>17.378810849753219</v>
      </c>
      <c r="J17" s="96">
        <f>IF(RES_hh_tesh_in!J17=0,0,RES_hh_tesh_in!J17/RES_summary!J$21)</f>
        <v>16.762645308514085</v>
      </c>
      <c r="K17" s="96">
        <f>IF(RES_hh_tesh_in!K17=0,0,RES_hh_tesh_in!K17/RES_summary!K$21)</f>
        <v>16.606731437738507</v>
      </c>
      <c r="L17" s="96">
        <f>IF(RES_hh_tesh_in!L17=0,0,RES_hh_tesh_in!L17/RES_summary!L$21)</f>
        <v>16.445415015554815</v>
      </c>
      <c r="M17" s="96">
        <f>IF(RES_hh_tesh_in!M17=0,0,RES_hh_tesh_in!M17/RES_summary!M$21)</f>
        <v>17.463831912363233</v>
      </c>
      <c r="N17" s="96">
        <f>IF(RES_hh_tesh_in!N17=0,0,RES_hh_tesh_in!N17/RES_summary!N$21)</f>
        <v>16.648394289982626</v>
      </c>
      <c r="O17" s="96">
        <f>IF(RES_hh_tesh_in!O17=0,0,RES_hh_tesh_in!O17/RES_summary!O$21)</f>
        <v>15.904663583853704</v>
      </c>
      <c r="P17" s="96">
        <f>IF(RES_hh_tesh_in!P17=0,0,RES_hh_tesh_in!P17/RES_summary!P$21)</f>
        <v>16.144538478944209</v>
      </c>
      <c r="Q17" s="96">
        <f>IF(RES_hh_tesh_in!Q17=0,0,RES_hh_tesh_in!Q17/RES_summary!Q$21)</f>
        <v>15.884817099100006</v>
      </c>
      <c r="S17" s="28"/>
    </row>
    <row r="18" spans="1:19" ht="12" customHeight="1" x14ac:dyDescent="0.25">
      <c r="A18" s="87" t="s">
        <v>58</v>
      </c>
      <c r="B18" s="95"/>
      <c r="C18" s="95">
        <f>IF(RES_hh_tesh_in!C18=0,0,RES_hh_tesh_in!C18/RES_summary!C$21)</f>
        <v>14.570343786429852</v>
      </c>
      <c r="D18" s="95">
        <f>IF(RES_hh_tesh_in!D18=0,0,RES_hh_tesh_in!D18/RES_summary!D$21)</f>
        <v>14.663177800148981</v>
      </c>
      <c r="E18" s="95">
        <f>IF(RES_hh_tesh_in!E18=0,0,RES_hh_tesh_in!E18/RES_summary!E$21)</f>
        <v>15.262843878664048</v>
      </c>
      <c r="F18" s="95">
        <f>IF(RES_hh_tesh_in!F18=0,0,RES_hh_tesh_in!F18/RES_summary!F$21)</f>
        <v>15.10257965285485</v>
      </c>
      <c r="G18" s="95">
        <f>IF(RES_hh_tesh_in!G18=0,0,RES_hh_tesh_in!G18/RES_summary!G$21)</f>
        <v>15.25014395959245</v>
      </c>
      <c r="H18" s="95">
        <f>IF(RES_hh_tesh_in!H18=0,0,RES_hh_tesh_in!H18/RES_summary!H$21)</f>
        <v>15.755225291085491</v>
      </c>
      <c r="I18" s="95">
        <f>IF(RES_hh_tesh_in!I18=0,0,RES_hh_tesh_in!I18/RES_summary!I$21)</f>
        <v>15.701992945793533</v>
      </c>
      <c r="J18" s="95">
        <f>IF(RES_hh_tesh_in!J18=0,0,RES_hh_tesh_in!J18/RES_summary!J$21)</f>
        <v>15.872701949315148</v>
      </c>
      <c r="K18" s="95">
        <f>IF(RES_hh_tesh_in!K18=0,0,RES_hh_tesh_in!K18/RES_summary!K$21)</f>
        <v>15.778254354472692</v>
      </c>
      <c r="L18" s="95">
        <f>IF(RES_hh_tesh_in!L18=0,0,RES_hh_tesh_in!L18/RES_summary!L$21)</f>
        <v>15.99139806089816</v>
      </c>
      <c r="M18" s="95">
        <f>IF(RES_hh_tesh_in!M18=0,0,RES_hh_tesh_in!M18/RES_summary!M$21)</f>
        <v>16.064269483958991</v>
      </c>
      <c r="N18" s="95">
        <f>IF(RES_hh_tesh_in!N18=0,0,RES_hh_tesh_in!N18/RES_summary!N$21)</f>
        <v>16.069692669958993</v>
      </c>
      <c r="O18" s="95">
        <f>IF(RES_hh_tesh_in!O18=0,0,RES_hh_tesh_in!O18/RES_summary!O$21)</f>
        <v>16.09597516557109</v>
      </c>
      <c r="P18" s="95">
        <f>IF(RES_hh_tesh_in!P18=0,0,RES_hh_tesh_in!P18/RES_summary!P$21)</f>
        <v>0</v>
      </c>
      <c r="Q18" s="95">
        <f>IF(RES_hh_tesh_in!Q18=0,0,RES_hh_tesh_in!Q18/RES_summary!Q$21)</f>
        <v>0</v>
      </c>
      <c r="S18" s="28"/>
    </row>
    <row r="19" spans="1:19" s="28" customFormat="1" ht="12" customHeight="1" x14ac:dyDescent="0.25">
      <c r="A19" s="87" t="s">
        <v>84</v>
      </c>
      <c r="B19" s="95"/>
      <c r="C19" s="95">
        <f>IF(RES_hh_tesh_in!C19=0,0,RES_hh_tesh_in!C19/RES_summary!C$21)</f>
        <v>0</v>
      </c>
      <c r="D19" s="95">
        <f>IF(RES_hh_tesh_in!D19=0,0,RES_hh_tesh_in!D19/RES_summary!D$21)</f>
        <v>0</v>
      </c>
      <c r="E19" s="95">
        <f>IF(RES_hh_tesh_in!E19=0,0,RES_hh_tesh_in!E19/RES_summary!E$21)</f>
        <v>0</v>
      </c>
      <c r="F19" s="95">
        <f>IF(RES_hh_tesh_in!F19=0,0,RES_hh_tesh_in!F19/RES_summary!F$21)</f>
        <v>0</v>
      </c>
      <c r="G19" s="95">
        <f>IF(RES_hh_tesh_in!G19=0,0,RES_hh_tesh_in!G19/RES_summary!G$21)</f>
        <v>0</v>
      </c>
      <c r="H19" s="95">
        <f>IF(RES_hh_tesh_in!H19=0,0,RES_hh_tesh_in!H19/RES_summary!H$21)</f>
        <v>0</v>
      </c>
      <c r="I19" s="95">
        <f>IF(RES_hh_tesh_in!I19=0,0,RES_hh_tesh_in!I19/RES_summary!I$21)</f>
        <v>0</v>
      </c>
      <c r="J19" s="95">
        <f>IF(RES_hh_tesh_in!J19=0,0,RES_hh_tesh_in!J19/RES_summary!J$21)</f>
        <v>0</v>
      </c>
      <c r="K19" s="95">
        <f>IF(RES_hh_tesh_in!K19=0,0,RES_hh_tesh_in!K19/RES_summary!K$21)</f>
        <v>0</v>
      </c>
      <c r="L19" s="95">
        <f>IF(RES_hh_tesh_in!L19=0,0,RES_hh_tesh_in!L19/RES_summary!L$21)</f>
        <v>0</v>
      </c>
      <c r="M19" s="95">
        <f>IF(RES_hh_tesh_in!M19=0,0,RES_hh_tesh_in!M19/RES_summary!M$21)</f>
        <v>0</v>
      </c>
      <c r="N19" s="95">
        <f>IF(RES_hh_tesh_in!N19=0,0,RES_hh_tesh_in!N19/RES_summary!N$21)</f>
        <v>0</v>
      </c>
      <c r="O19" s="95">
        <f>IF(RES_hh_tesh_in!O19=0,0,RES_hh_tesh_in!O19/RES_summary!O$21)</f>
        <v>0</v>
      </c>
      <c r="P19" s="95">
        <f>IF(RES_hh_tesh_in!P19=0,0,RES_hh_tesh_in!P19/RES_summary!P$21)</f>
        <v>0</v>
      </c>
      <c r="Q19" s="95">
        <f>IF(RES_hh_tesh_in!Q19=0,0,RES_hh_tesh_in!Q19/RES_summary!Q$21)</f>
        <v>0</v>
      </c>
    </row>
    <row r="20" spans="1:19" ht="12" customHeight="1" x14ac:dyDescent="0.25">
      <c r="A20" s="87" t="s">
        <v>110</v>
      </c>
      <c r="B20" s="95"/>
      <c r="C20" s="95">
        <f>IF(RES_hh_tesh_in!C20=0,0,RES_hh_tesh_in!C20/RES_summary!C$21)</f>
        <v>0</v>
      </c>
      <c r="D20" s="95">
        <f>IF(RES_hh_tesh_in!D20=0,0,RES_hh_tesh_in!D20/RES_summary!D$21)</f>
        <v>0</v>
      </c>
      <c r="E20" s="95">
        <f>IF(RES_hh_tesh_in!E20=0,0,RES_hh_tesh_in!E20/RES_summary!E$21)</f>
        <v>0</v>
      </c>
      <c r="F20" s="95">
        <f>IF(RES_hh_tesh_in!F20=0,0,RES_hh_tesh_in!F20/RES_summary!F$21)</f>
        <v>0</v>
      </c>
      <c r="G20" s="95">
        <f>IF(RES_hh_tesh_in!G20=0,0,RES_hh_tesh_in!G20/RES_summary!G$21)</f>
        <v>18.917820454810037</v>
      </c>
      <c r="H20" s="95">
        <f>IF(RES_hh_tesh_in!H20=0,0,RES_hh_tesh_in!H20/RES_summary!H$21)</f>
        <v>17.799687856516829</v>
      </c>
      <c r="I20" s="95">
        <f>IF(RES_hh_tesh_in!I20=0,0,RES_hh_tesh_in!I20/RES_summary!I$21)</f>
        <v>18.434425631286238</v>
      </c>
      <c r="J20" s="95">
        <f>IF(RES_hh_tesh_in!J20=0,0,RES_hh_tesh_in!J20/RES_summary!J$21)</f>
        <v>18.583129060920072</v>
      </c>
      <c r="K20" s="95">
        <f>IF(RES_hh_tesh_in!K20=0,0,RES_hh_tesh_in!K20/RES_summary!K$21)</f>
        <v>18.747080468881375</v>
      </c>
      <c r="L20" s="95">
        <f>IF(RES_hh_tesh_in!L20=0,0,RES_hh_tesh_in!L20/RES_summary!L$21)</f>
        <v>18.91448813491651</v>
      </c>
      <c r="M20" s="95">
        <f>IF(RES_hh_tesh_in!M20=0,0,RES_hh_tesh_in!M20/RES_summary!M$21)</f>
        <v>19.007941076064352</v>
      </c>
      <c r="N20" s="95">
        <f>IF(RES_hh_tesh_in!N20=0,0,RES_hh_tesh_in!N20/RES_summary!N$21)</f>
        <v>19.975397815878882</v>
      </c>
      <c r="O20" s="95">
        <f>IF(RES_hh_tesh_in!O20=0,0,RES_hh_tesh_in!O20/RES_summary!O$21)</f>
        <v>17.183765362191483</v>
      </c>
      <c r="P20" s="95">
        <f>IF(RES_hh_tesh_in!P20=0,0,RES_hh_tesh_in!P20/RES_summary!P$21)</f>
        <v>0</v>
      </c>
      <c r="Q20" s="95">
        <f>IF(RES_hh_tesh_in!Q20=0,0,RES_hh_tesh_in!Q20/RES_summary!Q$21)</f>
        <v>0</v>
      </c>
      <c r="S20" s="28"/>
    </row>
    <row r="21" spans="1:19" ht="12" customHeight="1" x14ac:dyDescent="0.25">
      <c r="A21" s="87" t="s">
        <v>109</v>
      </c>
      <c r="B21" s="95"/>
      <c r="C21" s="95">
        <f>IF(RES_hh_tesh_in!C21=0,0,RES_hh_tesh_in!C21/RES_summary!C$21)</f>
        <v>14.603686623998772</v>
      </c>
      <c r="D21" s="95">
        <f>IF(RES_hh_tesh_in!D21=0,0,RES_hh_tesh_in!D21/RES_summary!D$21)</f>
        <v>14.709779398562306</v>
      </c>
      <c r="E21" s="95">
        <f>IF(RES_hh_tesh_in!E21=0,0,RES_hh_tesh_in!E21/RES_summary!E$21)</f>
        <v>15.345049293655055</v>
      </c>
      <c r="F21" s="95">
        <f>IF(RES_hh_tesh_in!F21=0,0,RES_hh_tesh_in!F21/RES_summary!F$21)</f>
        <v>15.621209962751712</v>
      </c>
      <c r="G21" s="95">
        <f>IF(RES_hh_tesh_in!G21=0,0,RES_hh_tesh_in!G21/RES_summary!G$21)</f>
        <v>16.000719939161286</v>
      </c>
      <c r="H21" s="95">
        <f>IF(RES_hh_tesh_in!H21=0,0,RES_hh_tesh_in!H21/RES_summary!H$21)</f>
        <v>16.098268449883374</v>
      </c>
      <c r="I21" s="95">
        <f>IF(RES_hh_tesh_in!I21=0,0,RES_hh_tesh_in!I21/RES_summary!I$21)</f>
        <v>16.667661987282155</v>
      </c>
      <c r="J21" s="95">
        <f>IF(RES_hh_tesh_in!J21=0,0,RES_hh_tesh_in!J21/RES_summary!J$21)</f>
        <v>16.482250970319733</v>
      </c>
      <c r="K21" s="95">
        <f>IF(RES_hh_tesh_in!K21=0,0,RES_hh_tesh_in!K21/RES_summary!K$21)</f>
        <v>16.552129494462548</v>
      </c>
      <c r="L21" s="95">
        <f>IF(RES_hh_tesh_in!L21=0,0,RES_hh_tesh_in!L21/RES_summary!L$21)</f>
        <v>16.993974406692924</v>
      </c>
      <c r="M21" s="95">
        <f>IF(RES_hh_tesh_in!M21=0,0,RES_hh_tesh_in!M21/RES_summary!M$21)</f>
        <v>17.146917520237661</v>
      </c>
      <c r="N21" s="95">
        <f>IF(RES_hh_tesh_in!N21=0,0,RES_hh_tesh_in!N21/RES_summary!N$21)</f>
        <v>0</v>
      </c>
      <c r="O21" s="95">
        <f>IF(RES_hh_tesh_in!O21=0,0,RES_hh_tesh_in!O21/RES_summary!O$21)</f>
        <v>16.522816862700619</v>
      </c>
      <c r="P21" s="95">
        <f>IF(RES_hh_tesh_in!P21=0,0,RES_hh_tesh_in!P21/RES_summary!P$21)</f>
        <v>16.60093456380978</v>
      </c>
      <c r="Q21" s="95">
        <f>IF(RES_hh_tesh_in!Q21=0,0,RES_hh_tesh_in!Q21/RES_summary!Q$21)</f>
        <v>16.566165008602699</v>
      </c>
      <c r="S21" s="28"/>
    </row>
    <row r="22" spans="1:19" ht="12" customHeight="1" x14ac:dyDescent="0.25">
      <c r="A22" s="87" t="s">
        <v>55</v>
      </c>
      <c r="B22" s="95"/>
      <c r="C22" s="95">
        <f>IF(RES_hh_tesh_in!C22=0,0,RES_hh_tesh_in!C22/RES_summary!C$21)</f>
        <v>14.562136657394113</v>
      </c>
      <c r="D22" s="95">
        <f>IF(RES_hh_tesh_in!D22=0,0,RES_hh_tesh_in!D22/RES_summary!D$21)</f>
        <v>14.535149557063793</v>
      </c>
      <c r="E22" s="95">
        <f>IF(RES_hh_tesh_in!E22=0,0,RES_hh_tesh_in!E22/RES_summary!E$21)</f>
        <v>15.039392827637061</v>
      </c>
      <c r="F22" s="95">
        <f>IF(RES_hh_tesh_in!F22=0,0,RES_hh_tesh_in!F22/RES_summary!F$21)</f>
        <v>15.430081995714806</v>
      </c>
      <c r="G22" s="95">
        <f>IF(RES_hh_tesh_in!G22=0,0,RES_hh_tesh_in!G22/RES_summary!G$21)</f>
        <v>15.655027281197668</v>
      </c>
      <c r="H22" s="95">
        <f>IF(RES_hh_tesh_in!H22=0,0,RES_hh_tesh_in!H22/RES_summary!H$21)</f>
        <v>15.796395052031681</v>
      </c>
      <c r="I22" s="95">
        <f>IF(RES_hh_tesh_in!I22=0,0,RES_hh_tesh_in!I22/RES_summary!I$21)</f>
        <v>15.961234553268225</v>
      </c>
      <c r="J22" s="95">
        <f>IF(RES_hh_tesh_in!J22=0,0,RES_hh_tesh_in!J22/RES_summary!J$21)</f>
        <v>16.251447521505682</v>
      </c>
      <c r="K22" s="95">
        <f>IF(RES_hh_tesh_in!K22=0,0,RES_hh_tesh_in!K22/RES_summary!K$21)</f>
        <v>16.653077977121779</v>
      </c>
      <c r="L22" s="95">
        <f>IF(RES_hh_tesh_in!L22=0,0,RES_hh_tesh_in!L22/RES_summary!L$21)</f>
        <v>16.492358155876438</v>
      </c>
      <c r="M22" s="95">
        <f>IF(RES_hh_tesh_in!M22=0,0,RES_hh_tesh_in!M22/RES_summary!M$21)</f>
        <v>16.934714902119715</v>
      </c>
      <c r="N22" s="95">
        <f>IF(RES_hh_tesh_in!N22=0,0,RES_hh_tesh_in!N22/RES_summary!N$21)</f>
        <v>17.085290517312011</v>
      </c>
      <c r="O22" s="95">
        <f>IF(RES_hh_tesh_in!O22=0,0,RES_hh_tesh_in!O22/RES_summary!O$21)</f>
        <v>16.396858876756077</v>
      </c>
      <c r="P22" s="95">
        <f>IF(RES_hh_tesh_in!P22=0,0,RES_hh_tesh_in!P22/RES_summary!P$21)</f>
        <v>16.419356532410504</v>
      </c>
      <c r="Q22" s="95">
        <f>IF(RES_hh_tesh_in!Q22=0,0,RES_hh_tesh_in!Q22/RES_summary!Q$21)</f>
        <v>16.325196746544094</v>
      </c>
      <c r="S22" s="28"/>
    </row>
    <row r="23" spans="1:19" ht="12" customHeight="1" x14ac:dyDescent="0.25">
      <c r="A23" s="87" t="s">
        <v>79</v>
      </c>
      <c r="B23" s="95"/>
      <c r="C23" s="95">
        <f>IF(RES_hh_tesh_in!C23=0,0,RES_hh_tesh_in!C23/RES_summary!C$21)</f>
        <v>0</v>
      </c>
      <c r="D23" s="95">
        <f>IF(RES_hh_tesh_in!D23=0,0,RES_hh_tesh_in!D23/RES_summary!D$21)</f>
        <v>0</v>
      </c>
      <c r="E23" s="95">
        <f>IF(RES_hh_tesh_in!E23=0,0,RES_hh_tesh_in!E23/RES_summary!E$21)</f>
        <v>0</v>
      </c>
      <c r="F23" s="95">
        <f>IF(RES_hh_tesh_in!F23=0,0,RES_hh_tesh_in!F23/RES_summary!F$21)</f>
        <v>0</v>
      </c>
      <c r="G23" s="95">
        <f>IF(RES_hh_tesh_in!G23=0,0,RES_hh_tesh_in!G23/RES_summary!G$21)</f>
        <v>0</v>
      </c>
      <c r="H23" s="95">
        <f>IF(RES_hh_tesh_in!H23=0,0,RES_hh_tesh_in!H23/RES_summary!H$21)</f>
        <v>0</v>
      </c>
      <c r="I23" s="95">
        <f>IF(RES_hh_tesh_in!I23=0,0,RES_hh_tesh_in!I23/RES_summary!I$21)</f>
        <v>0</v>
      </c>
      <c r="J23" s="95">
        <f>IF(RES_hh_tesh_in!J23=0,0,RES_hh_tesh_in!J23/RES_summary!J$21)</f>
        <v>0</v>
      </c>
      <c r="K23" s="95">
        <f>IF(RES_hh_tesh_in!K23=0,0,RES_hh_tesh_in!K23/RES_summary!K$21)</f>
        <v>0</v>
      </c>
      <c r="L23" s="95">
        <f>IF(RES_hh_tesh_in!L23=0,0,RES_hh_tesh_in!L23/RES_summary!L$21)</f>
        <v>0</v>
      </c>
      <c r="M23" s="95">
        <f>IF(RES_hh_tesh_in!M23=0,0,RES_hh_tesh_in!M23/RES_summary!M$21)</f>
        <v>0</v>
      </c>
      <c r="N23" s="95">
        <f>IF(RES_hh_tesh_in!N23=0,0,RES_hh_tesh_in!N23/RES_summary!N$21)</f>
        <v>0</v>
      </c>
      <c r="O23" s="95">
        <f>IF(RES_hh_tesh_in!O23=0,0,RES_hh_tesh_in!O23/RES_summary!O$21)</f>
        <v>0</v>
      </c>
      <c r="P23" s="95">
        <f>IF(RES_hh_tesh_in!P23=0,0,RES_hh_tesh_in!P23/RES_summary!P$21)</f>
        <v>0</v>
      </c>
      <c r="Q23" s="95">
        <f>IF(RES_hh_tesh_in!Q23=0,0,RES_hh_tesh_in!Q23/RES_summary!Q$21)</f>
        <v>0</v>
      </c>
      <c r="S23" s="28"/>
    </row>
    <row r="24" spans="1:19" ht="12" customHeight="1" x14ac:dyDescent="0.25">
      <c r="A24" s="87" t="s">
        <v>61</v>
      </c>
      <c r="B24" s="95"/>
      <c r="C24" s="95">
        <f>IF(RES_hh_tesh_in!C24=0,0,RES_hh_tesh_in!C24/RES_summary!C$21)</f>
        <v>14.538587201038762</v>
      </c>
      <c r="D24" s="95">
        <f>IF(RES_hh_tesh_in!D24=0,0,RES_hh_tesh_in!D24/RES_summary!D$21)</f>
        <v>14.725632865577149</v>
      </c>
      <c r="E24" s="95">
        <f>IF(RES_hh_tesh_in!E24=0,0,RES_hh_tesh_in!E24/RES_summary!E$21)</f>
        <v>14.944342166683555</v>
      </c>
      <c r="F24" s="95">
        <f>IF(RES_hh_tesh_in!F24=0,0,RES_hh_tesh_in!F24/RES_summary!F$21)</f>
        <v>14.98726881611017</v>
      </c>
      <c r="G24" s="95">
        <f>IF(RES_hh_tesh_in!G24=0,0,RES_hh_tesh_in!G24/RES_summary!G$21)</f>
        <v>15.036931688611462</v>
      </c>
      <c r="H24" s="95">
        <f>IF(RES_hh_tesh_in!H24=0,0,RES_hh_tesh_in!H24/RES_summary!H$21)</f>
        <v>15.456568570547578</v>
      </c>
      <c r="I24" s="95">
        <f>IF(RES_hh_tesh_in!I24=0,0,RES_hh_tesh_in!I24/RES_summary!I$21)</f>
        <v>15.382336119577417</v>
      </c>
      <c r="J24" s="95">
        <f>IF(RES_hh_tesh_in!J24=0,0,RES_hh_tesh_in!J24/RES_summary!J$21)</f>
        <v>15.476232490740632</v>
      </c>
      <c r="K24" s="95">
        <f>IF(RES_hh_tesh_in!K24=0,0,RES_hh_tesh_in!K24/RES_summary!K$21)</f>
        <v>15.647703634967955</v>
      </c>
      <c r="L24" s="95">
        <f>IF(RES_hh_tesh_in!L24=0,0,RES_hh_tesh_in!L24/RES_summary!L$21)</f>
        <v>16.036597088187957</v>
      </c>
      <c r="M24" s="95">
        <f>IF(RES_hh_tesh_in!M24=0,0,RES_hh_tesh_in!M24/RES_summary!M$21)</f>
        <v>15.681786115214921</v>
      </c>
      <c r="N24" s="95">
        <f>IF(RES_hh_tesh_in!N24=0,0,RES_hh_tesh_in!N24/RES_summary!N$21)</f>
        <v>15.777728583542924</v>
      </c>
      <c r="O24" s="95">
        <f>IF(RES_hh_tesh_in!O24=0,0,RES_hh_tesh_in!O24/RES_summary!O$21)</f>
        <v>15.379459295416142</v>
      </c>
      <c r="P24" s="95">
        <f>IF(RES_hh_tesh_in!P24=0,0,RES_hh_tesh_in!P24/RES_summary!P$21)</f>
        <v>15.318195664201363</v>
      </c>
      <c r="Q24" s="95">
        <f>IF(RES_hh_tesh_in!Q24=0,0,RES_hh_tesh_in!Q24/RES_summary!Q$21)</f>
        <v>15.260046627618562</v>
      </c>
      <c r="S24" s="28"/>
    </row>
    <row r="25" spans="1:19" ht="12" customHeight="1" x14ac:dyDescent="0.25">
      <c r="A25" s="51" t="s">
        <v>60</v>
      </c>
      <c r="B25" s="22"/>
      <c r="C25" s="22">
        <f>IF(RES_hh_tesh_in!C25=0,0,RES_hh_tesh_in!C25/RES_summary!C$21)</f>
        <v>15.304519290777746</v>
      </c>
      <c r="D25" s="22">
        <f>IF(RES_hh_tesh_in!D25=0,0,RES_hh_tesh_in!D25/RES_summary!D$21)</f>
        <v>14.195479276207161</v>
      </c>
      <c r="E25" s="22">
        <f>IF(RES_hh_tesh_in!E25=0,0,RES_hh_tesh_in!E25/RES_summary!E$21)</f>
        <v>16.681435864478541</v>
      </c>
      <c r="F25" s="22">
        <f>IF(RES_hh_tesh_in!F25=0,0,RES_hh_tesh_in!F25/RES_summary!F$21)</f>
        <v>16.833127764900997</v>
      </c>
      <c r="G25" s="22">
        <f>IF(RES_hh_tesh_in!G25=0,0,RES_hh_tesh_in!G25/RES_summary!G$21)</f>
        <v>16.985864431691201</v>
      </c>
      <c r="H25" s="22">
        <f>IF(RES_hh_tesh_in!H25=0,0,RES_hh_tesh_in!H25/RES_summary!H$21)</f>
        <v>21.535298257632622</v>
      </c>
      <c r="I25" s="22">
        <f>IF(RES_hh_tesh_in!I25=0,0,RES_hh_tesh_in!I25/RES_summary!I$21)</f>
        <v>20.032289963483873</v>
      </c>
      <c r="J25" s="22">
        <f>IF(RES_hh_tesh_in!J25=0,0,RES_hh_tesh_in!J25/RES_summary!J$21)</f>
        <v>21.619646836383879</v>
      </c>
      <c r="K25" s="22">
        <f>IF(RES_hh_tesh_in!K25=0,0,RES_hh_tesh_in!K25/RES_summary!K$21)</f>
        <v>20.673023687716199</v>
      </c>
      <c r="L25" s="22">
        <f>IF(RES_hh_tesh_in!L25=0,0,RES_hh_tesh_in!L25/RES_summary!L$21)</f>
        <v>17.962672972892797</v>
      </c>
      <c r="M25" s="22">
        <f>IF(RES_hh_tesh_in!M25=0,0,RES_hh_tesh_in!M25/RES_summary!M$21)</f>
        <v>22.353590975095571</v>
      </c>
      <c r="N25" s="22">
        <f>IF(RES_hh_tesh_in!N25=0,0,RES_hh_tesh_in!N25/RES_summary!N$21)</f>
        <v>22.37547358538264</v>
      </c>
      <c r="O25" s="22">
        <f>IF(RES_hh_tesh_in!O25=0,0,RES_hh_tesh_in!O25/RES_summary!O$21)</f>
        <v>17.231825554952991</v>
      </c>
      <c r="P25" s="22">
        <f>IF(RES_hh_tesh_in!P25=0,0,RES_hh_tesh_in!P25/RES_summary!P$21)</f>
        <v>19.028142220016548</v>
      </c>
      <c r="Q25" s="22">
        <f>IF(RES_hh_tesh_in!Q25=0,0,RES_hh_tesh_in!Q25/RES_summary!Q$21)</f>
        <v>18.038785540434702</v>
      </c>
      <c r="S25" s="28"/>
    </row>
    <row r="26" spans="1:19" ht="12" customHeight="1" x14ac:dyDescent="0.25">
      <c r="A26" s="49" t="s">
        <v>59</v>
      </c>
      <c r="B26" s="18"/>
      <c r="C26" s="18">
        <f>IF(RES_hh_tesh_in!C26=0,0,RES_hh_tesh_in!C26/RES_summary!C$21)</f>
        <v>0</v>
      </c>
      <c r="D26" s="18">
        <f>IF(RES_hh_tesh_in!D26=0,0,RES_hh_tesh_in!D26/RES_summary!D$21)</f>
        <v>0</v>
      </c>
      <c r="E26" s="18">
        <f>IF(RES_hh_tesh_in!E26=0,0,RES_hh_tesh_in!E26/RES_summary!E$21)</f>
        <v>0</v>
      </c>
      <c r="F26" s="18">
        <f>IF(RES_hh_tesh_in!F26=0,0,RES_hh_tesh_in!F26/RES_summary!F$21)</f>
        <v>0</v>
      </c>
      <c r="G26" s="18">
        <f>IF(RES_hh_tesh_in!G26=0,0,RES_hh_tesh_in!G26/RES_summary!G$21)</f>
        <v>0</v>
      </c>
      <c r="H26" s="18">
        <f>IF(RES_hh_tesh_in!H26=0,0,RES_hh_tesh_in!H26/RES_summary!H$21)</f>
        <v>0</v>
      </c>
      <c r="I26" s="18">
        <f>IF(RES_hh_tesh_in!I26=0,0,RES_hh_tesh_in!I26/RES_summary!I$21)</f>
        <v>0</v>
      </c>
      <c r="J26" s="18">
        <f>IF(RES_hh_tesh_in!J26=0,0,RES_hh_tesh_in!J26/RES_summary!J$21)</f>
        <v>0</v>
      </c>
      <c r="K26" s="18">
        <f>IF(RES_hh_tesh_in!K26=0,0,RES_hh_tesh_in!K26/RES_summary!K$21)</f>
        <v>0</v>
      </c>
      <c r="L26" s="18">
        <f>IF(RES_hh_tesh_in!L26=0,0,RES_hh_tesh_in!L26/RES_summary!L$21)</f>
        <v>0</v>
      </c>
      <c r="M26" s="18">
        <f>IF(RES_hh_tesh_in!M26=0,0,RES_hh_tesh_in!M26/RES_summary!M$21)</f>
        <v>0</v>
      </c>
      <c r="N26" s="18">
        <f>IF(RES_hh_tesh_in!N26=0,0,RES_hh_tesh_in!N26/RES_summary!N$21)</f>
        <v>0</v>
      </c>
      <c r="O26" s="18">
        <f>IF(RES_hh_tesh_in!O26=0,0,RES_hh_tesh_in!O26/RES_summary!O$21)</f>
        <v>0</v>
      </c>
      <c r="P26" s="18">
        <f>IF(RES_hh_tesh_in!P26=0,0,RES_hh_tesh_in!P26/RES_summary!P$21)</f>
        <v>0</v>
      </c>
      <c r="Q26" s="18">
        <f>IF(RES_hh_tesh_in!Q26=0,0,RES_hh_tesh_in!Q26/RES_summary!Q$21)</f>
        <v>0</v>
      </c>
      <c r="S26" s="28"/>
    </row>
    <row r="27" spans="1:19" ht="12.95" customHeight="1" x14ac:dyDescent="0.25">
      <c r="A27" s="89" t="s">
        <v>62</v>
      </c>
      <c r="B27" s="96"/>
      <c r="C27" s="96">
        <f>IF(RES_hh_tesh_in!C27=0,0,RES_hh_tesh_in!C27/RES_summary!C$21)</f>
        <v>7.8753715196452649</v>
      </c>
      <c r="D27" s="96">
        <f>IF(RES_hh_tesh_in!D27=0,0,RES_hh_tesh_in!D27/RES_summary!D$21)</f>
        <v>7.743708325029262</v>
      </c>
      <c r="E27" s="96">
        <f>IF(RES_hh_tesh_in!E27=0,0,RES_hh_tesh_in!E27/RES_summary!E$21)</f>
        <v>8.059706864885186</v>
      </c>
      <c r="F27" s="96">
        <f>IF(RES_hh_tesh_in!F27=0,0,RES_hh_tesh_in!F27/RES_summary!F$21)</f>
        <v>8.6033141221726872</v>
      </c>
      <c r="G27" s="96">
        <f>IF(RES_hh_tesh_in!G27=0,0,RES_hh_tesh_in!G27/RES_summary!G$21)</f>
        <v>8.7216976090129972</v>
      </c>
      <c r="H27" s="96">
        <f>IF(RES_hh_tesh_in!H27=0,0,RES_hh_tesh_in!H27/RES_summary!H$21)</f>
        <v>9.8067753954580503</v>
      </c>
      <c r="I27" s="96">
        <f>IF(RES_hh_tesh_in!I27=0,0,RES_hh_tesh_in!I27/RES_summary!I$21)</f>
        <v>9.6038347352984506</v>
      </c>
      <c r="J27" s="96">
        <f>IF(RES_hh_tesh_in!J27=0,0,RES_hh_tesh_in!J27/RES_summary!J$21)</f>
        <v>10.440690596591523</v>
      </c>
      <c r="K27" s="96">
        <f>IF(RES_hh_tesh_in!K27=0,0,RES_hh_tesh_in!K27/RES_summary!K$21)</f>
        <v>9.9739174491572076</v>
      </c>
      <c r="L27" s="96">
        <f>IF(RES_hh_tesh_in!L27=0,0,RES_hh_tesh_in!L27/RES_summary!L$21)</f>
        <v>9.2263410147376028</v>
      </c>
      <c r="M27" s="96">
        <f>IF(RES_hh_tesh_in!M27=0,0,RES_hh_tesh_in!M27/RES_summary!M$21)</f>
        <v>9.5435093833825348</v>
      </c>
      <c r="N27" s="96">
        <f>IF(RES_hh_tesh_in!N27=0,0,RES_hh_tesh_in!N27/RES_summary!N$21)</f>
        <v>9.7445314703903065</v>
      </c>
      <c r="O27" s="96">
        <f>IF(RES_hh_tesh_in!O27=0,0,RES_hh_tesh_in!O27/RES_summary!O$21)</f>
        <v>9.2611467520021886</v>
      </c>
      <c r="P27" s="96">
        <f>IF(RES_hh_tesh_in!P27=0,0,RES_hh_tesh_in!P27/RES_summary!P$21)</f>
        <v>9.5521390179355237</v>
      </c>
      <c r="Q27" s="96">
        <f>IF(RES_hh_tesh_in!Q27=0,0,RES_hh_tesh_in!Q27/RES_summary!Q$21)</f>
        <v>9.5423249339677145</v>
      </c>
      <c r="S27" s="28"/>
    </row>
    <row r="28" spans="1:19" ht="12" customHeight="1" x14ac:dyDescent="0.25">
      <c r="A28" s="87" t="s">
        <v>58</v>
      </c>
      <c r="B28" s="95"/>
      <c r="C28" s="95">
        <f>IF(RES_hh_tesh_in!C28=0,0,RES_hh_tesh_in!C28/RES_summary!C$21)</f>
        <v>0</v>
      </c>
      <c r="D28" s="95">
        <f>IF(RES_hh_tesh_in!D28=0,0,RES_hh_tesh_in!D28/RES_summary!D$21)</f>
        <v>0</v>
      </c>
      <c r="E28" s="95">
        <f>IF(RES_hh_tesh_in!E28=0,0,RES_hh_tesh_in!E28/RES_summary!E$21)</f>
        <v>0</v>
      </c>
      <c r="F28" s="95">
        <f>IF(RES_hh_tesh_in!F28=0,0,RES_hh_tesh_in!F28/RES_summary!F$21)</f>
        <v>0</v>
      </c>
      <c r="G28" s="95">
        <f>IF(RES_hh_tesh_in!G28=0,0,RES_hh_tesh_in!G28/RES_summary!G$21)</f>
        <v>0</v>
      </c>
      <c r="H28" s="95">
        <f>IF(RES_hh_tesh_in!H28=0,0,RES_hh_tesh_in!H28/RES_summary!H$21)</f>
        <v>0</v>
      </c>
      <c r="I28" s="95">
        <f>IF(RES_hh_tesh_in!I28=0,0,RES_hh_tesh_in!I28/RES_summary!I$21)</f>
        <v>0</v>
      </c>
      <c r="J28" s="95">
        <f>IF(RES_hh_tesh_in!J28=0,0,RES_hh_tesh_in!J28/RES_summary!J$21)</f>
        <v>0</v>
      </c>
      <c r="K28" s="95">
        <f>IF(RES_hh_tesh_in!K28=0,0,RES_hh_tesh_in!K28/RES_summary!K$21)</f>
        <v>0</v>
      </c>
      <c r="L28" s="95">
        <f>IF(RES_hh_tesh_in!L28=0,0,RES_hh_tesh_in!L28/RES_summary!L$21)</f>
        <v>0</v>
      </c>
      <c r="M28" s="95">
        <f>IF(RES_hh_tesh_in!M28=0,0,RES_hh_tesh_in!M28/RES_summary!M$21)</f>
        <v>0</v>
      </c>
      <c r="N28" s="95">
        <f>IF(RES_hh_tesh_in!N28=0,0,RES_hh_tesh_in!N28/RES_summary!N$21)</f>
        <v>0</v>
      </c>
      <c r="O28" s="95">
        <f>IF(RES_hh_tesh_in!O28=0,0,RES_hh_tesh_in!O28/RES_summary!O$21)</f>
        <v>0</v>
      </c>
      <c r="P28" s="95">
        <f>IF(RES_hh_tesh_in!P28=0,0,RES_hh_tesh_in!P28/RES_summary!P$21)</f>
        <v>0</v>
      </c>
      <c r="Q28" s="95">
        <f>IF(RES_hh_tesh_in!Q28=0,0,RES_hh_tesh_in!Q28/RES_summary!Q$21)</f>
        <v>0</v>
      </c>
      <c r="S28" s="28"/>
    </row>
    <row r="29" spans="1:19" s="28" customFormat="1" ht="12" customHeight="1" x14ac:dyDescent="0.25">
      <c r="A29" s="87" t="s">
        <v>84</v>
      </c>
      <c r="B29" s="95"/>
      <c r="C29" s="95">
        <f>IF(RES_hh_tesh_in!C29=0,0,RES_hh_tesh_in!C29/RES_summary!C$21)</f>
        <v>0</v>
      </c>
      <c r="D29" s="95">
        <f>IF(RES_hh_tesh_in!D29=0,0,RES_hh_tesh_in!D29/RES_summary!D$21)</f>
        <v>0</v>
      </c>
      <c r="E29" s="95">
        <f>IF(RES_hh_tesh_in!E29=0,0,RES_hh_tesh_in!E29/RES_summary!E$21)</f>
        <v>0</v>
      </c>
      <c r="F29" s="95">
        <f>IF(RES_hh_tesh_in!F29=0,0,RES_hh_tesh_in!F29/RES_summary!F$21)</f>
        <v>0</v>
      </c>
      <c r="G29" s="95">
        <f>IF(RES_hh_tesh_in!G29=0,0,RES_hh_tesh_in!G29/RES_summary!G$21)</f>
        <v>0</v>
      </c>
      <c r="H29" s="95">
        <f>IF(RES_hh_tesh_in!H29=0,0,RES_hh_tesh_in!H29/RES_summary!H$21)</f>
        <v>0</v>
      </c>
      <c r="I29" s="95">
        <f>IF(RES_hh_tesh_in!I29=0,0,RES_hh_tesh_in!I29/RES_summary!I$21)</f>
        <v>0</v>
      </c>
      <c r="J29" s="95">
        <f>IF(RES_hh_tesh_in!J29=0,0,RES_hh_tesh_in!J29/RES_summary!J$21)</f>
        <v>0</v>
      </c>
      <c r="K29" s="95">
        <f>IF(RES_hh_tesh_in!K29=0,0,RES_hh_tesh_in!K29/RES_summary!K$21)</f>
        <v>0</v>
      </c>
      <c r="L29" s="95">
        <f>IF(RES_hh_tesh_in!L29=0,0,RES_hh_tesh_in!L29/RES_summary!L$21)</f>
        <v>0</v>
      </c>
      <c r="M29" s="95">
        <f>IF(RES_hh_tesh_in!M29=0,0,RES_hh_tesh_in!M29/RES_summary!M$21)</f>
        <v>0</v>
      </c>
      <c r="N29" s="95">
        <f>IF(RES_hh_tesh_in!N29=0,0,RES_hh_tesh_in!N29/RES_summary!N$21)</f>
        <v>0</v>
      </c>
      <c r="O29" s="95">
        <f>IF(RES_hh_tesh_in!O29=0,0,RES_hh_tesh_in!O29/RES_summary!O$21)</f>
        <v>0</v>
      </c>
      <c r="P29" s="95">
        <f>IF(RES_hh_tesh_in!P29=0,0,RES_hh_tesh_in!P29/RES_summary!P$21)</f>
        <v>0</v>
      </c>
      <c r="Q29" s="95">
        <f>IF(RES_hh_tesh_in!Q29=0,0,RES_hh_tesh_in!Q29/RES_summary!Q$21)</f>
        <v>0</v>
      </c>
    </row>
    <row r="30" spans="1:19" ht="12" customHeight="1" x14ac:dyDescent="0.25">
      <c r="A30" s="87" t="s">
        <v>109</v>
      </c>
      <c r="B30" s="95"/>
      <c r="C30" s="95">
        <f>IF(RES_hh_tesh_in!C30=0,0,RES_hh_tesh_in!C30/RES_summary!C$21)</f>
        <v>7.6268519106364687</v>
      </c>
      <c r="D30" s="95">
        <f>IF(RES_hh_tesh_in!D30=0,0,RES_hh_tesh_in!D30/RES_summary!D$21)</f>
        <v>7.5958648975270258</v>
      </c>
      <c r="E30" s="95">
        <f>IF(RES_hh_tesh_in!E30=0,0,RES_hh_tesh_in!E30/RES_summary!E$21)</f>
        <v>7.8422483948963322</v>
      </c>
      <c r="F30" s="95">
        <f>IF(RES_hh_tesh_in!F30=0,0,RES_hh_tesh_in!F30/RES_summary!F$21)</f>
        <v>8.0912648925572981</v>
      </c>
      <c r="G30" s="95">
        <f>IF(RES_hh_tesh_in!G30=0,0,RES_hh_tesh_in!G30/RES_summary!G$21)</f>
        <v>8.2615577262379301</v>
      </c>
      <c r="H30" s="95">
        <f>IF(RES_hh_tesh_in!H30=0,0,RES_hh_tesh_in!H30/RES_summary!H$21)</f>
        <v>8.5913988092854279</v>
      </c>
      <c r="I30" s="95">
        <f>IF(RES_hh_tesh_in!I30=0,0,RES_hh_tesh_in!I30/RES_summary!I$21)</f>
        <v>9.0366908261787913</v>
      </c>
      <c r="J30" s="95">
        <f>IF(RES_hh_tesh_in!J30=0,0,RES_hh_tesh_in!J30/RES_summary!J$21)</f>
        <v>9.0801277874531863</v>
      </c>
      <c r="K30" s="95">
        <f>IF(RES_hh_tesh_in!K30=0,0,RES_hh_tesh_in!K30/RES_summary!K$21)</f>
        <v>8.9562413589296934</v>
      </c>
      <c r="L30" s="95">
        <f>IF(RES_hh_tesh_in!L30=0,0,RES_hh_tesh_in!L30/RES_summary!L$21)</f>
        <v>8.9920241753258043</v>
      </c>
      <c r="M30" s="95">
        <f>IF(RES_hh_tesh_in!M30=0,0,RES_hh_tesh_in!M30/RES_summary!M$21)</f>
        <v>9.0858261249076708</v>
      </c>
      <c r="N30" s="95">
        <f>IF(RES_hh_tesh_in!N30=0,0,RES_hh_tesh_in!N30/RES_summary!N$21)</f>
        <v>0</v>
      </c>
      <c r="O30" s="95">
        <f>IF(RES_hh_tesh_in!O30=0,0,RES_hh_tesh_in!O30/RES_summary!O$21)</f>
        <v>8.9711436499648674</v>
      </c>
      <c r="P30" s="95">
        <f>IF(RES_hh_tesh_in!P30=0,0,RES_hh_tesh_in!P30/RES_summary!P$21)</f>
        <v>9.0411813196328197</v>
      </c>
      <c r="Q30" s="95">
        <f>IF(RES_hh_tesh_in!Q30=0,0,RES_hh_tesh_in!Q30/RES_summary!Q$21)</f>
        <v>9.1432289209358313</v>
      </c>
      <c r="S30" s="28"/>
    </row>
    <row r="31" spans="1:19" ht="12" customHeight="1" x14ac:dyDescent="0.25">
      <c r="A31" s="87" t="s">
        <v>55</v>
      </c>
      <c r="B31" s="95"/>
      <c r="C31" s="95">
        <f>IF(RES_hh_tesh_in!C31=0,0,RES_hh_tesh_in!C31/RES_summary!C$21)</f>
        <v>0</v>
      </c>
      <c r="D31" s="95">
        <f>IF(RES_hh_tesh_in!D31=0,0,RES_hh_tesh_in!D31/RES_summary!D$21)</f>
        <v>0</v>
      </c>
      <c r="E31" s="95">
        <f>IF(RES_hh_tesh_in!E31=0,0,RES_hh_tesh_in!E31/RES_summary!E$21)</f>
        <v>0</v>
      </c>
      <c r="F31" s="95">
        <f>IF(RES_hh_tesh_in!F31=0,0,RES_hh_tesh_in!F31/RES_summary!F$21)</f>
        <v>0</v>
      </c>
      <c r="G31" s="95">
        <f>IF(RES_hh_tesh_in!G31=0,0,RES_hh_tesh_in!G31/RES_summary!G$21)</f>
        <v>0</v>
      </c>
      <c r="H31" s="95">
        <f>IF(RES_hh_tesh_in!H31=0,0,RES_hh_tesh_in!H31/RES_summary!H$21)</f>
        <v>0</v>
      </c>
      <c r="I31" s="95">
        <f>IF(RES_hh_tesh_in!I31=0,0,RES_hh_tesh_in!I31/RES_summary!I$21)</f>
        <v>0</v>
      </c>
      <c r="J31" s="95">
        <f>IF(RES_hh_tesh_in!J31=0,0,RES_hh_tesh_in!J31/RES_summary!J$21)</f>
        <v>0</v>
      </c>
      <c r="K31" s="95">
        <f>IF(RES_hh_tesh_in!K31=0,0,RES_hh_tesh_in!K31/RES_summary!K$21)</f>
        <v>0</v>
      </c>
      <c r="L31" s="95">
        <f>IF(RES_hh_tesh_in!L31=0,0,RES_hh_tesh_in!L31/RES_summary!L$21)</f>
        <v>0</v>
      </c>
      <c r="M31" s="95">
        <f>IF(RES_hh_tesh_in!M31=0,0,RES_hh_tesh_in!M31/RES_summary!M$21)</f>
        <v>0</v>
      </c>
      <c r="N31" s="95">
        <f>IF(RES_hh_tesh_in!N31=0,0,RES_hh_tesh_in!N31/RES_summary!N$21)</f>
        <v>0</v>
      </c>
      <c r="O31" s="95">
        <f>IF(RES_hh_tesh_in!O31=0,0,RES_hh_tesh_in!O31/RES_summary!O$21)</f>
        <v>0</v>
      </c>
      <c r="P31" s="95">
        <f>IF(RES_hh_tesh_in!P31=0,0,RES_hh_tesh_in!P31/RES_summary!P$21)</f>
        <v>0</v>
      </c>
      <c r="Q31" s="95">
        <f>IF(RES_hh_tesh_in!Q31=0,0,RES_hh_tesh_in!Q31/RES_summary!Q$21)</f>
        <v>0</v>
      </c>
      <c r="S31" s="28"/>
    </row>
    <row r="32" spans="1:19" ht="12" customHeight="1" x14ac:dyDescent="0.25">
      <c r="A32" s="49" t="s">
        <v>60</v>
      </c>
      <c r="B32" s="18"/>
      <c r="C32" s="18">
        <f>IF(RES_hh_tesh_in!C32=0,0,RES_hh_tesh_in!C32/RES_summary!C$21)</f>
        <v>7.8932909447374433</v>
      </c>
      <c r="D32" s="18">
        <f>IF(RES_hh_tesh_in!D32=0,0,RES_hh_tesh_in!D32/RES_summary!D$21)</f>
        <v>7.7563325473332014</v>
      </c>
      <c r="E32" s="18">
        <f>IF(RES_hh_tesh_in!E32=0,0,RES_hh_tesh_in!E32/RES_summary!E$21)</f>
        <v>8.0885478000718258</v>
      </c>
      <c r="F32" s="18">
        <f>IF(RES_hh_tesh_in!F32=0,0,RES_hh_tesh_in!F32/RES_summary!F$21)</f>
        <v>8.6771596553818338</v>
      </c>
      <c r="G32" s="18">
        <f>IF(RES_hh_tesh_in!G32=0,0,RES_hh_tesh_in!G32/RES_summary!G$21)</f>
        <v>8.7728525582497472</v>
      </c>
      <c r="H32" s="18">
        <f>IF(RES_hh_tesh_in!H32=0,0,RES_hh_tesh_in!H32/RES_summary!H$21)</f>
        <v>9.9254389644226251</v>
      </c>
      <c r="I32" s="18">
        <f>IF(RES_hh_tesh_in!I32=0,0,RES_hh_tesh_in!I32/RES_summary!I$21)</f>
        <v>9.6563111119034488</v>
      </c>
      <c r="J32" s="18">
        <f>IF(RES_hh_tesh_in!J32=0,0,RES_hh_tesh_in!J32/RES_summary!J$21)</f>
        <v>10.544070472197204</v>
      </c>
      <c r="K32" s="18">
        <f>IF(RES_hh_tesh_in!K32=0,0,RES_hh_tesh_in!K32/RES_summary!K$21)</f>
        <v>10.054618433083856</v>
      </c>
      <c r="L32" s="18">
        <f>IF(RES_hh_tesh_in!L32=0,0,RES_hh_tesh_in!L32/RES_summary!L$21)</f>
        <v>9.250717866728559</v>
      </c>
      <c r="M32" s="18">
        <f>IF(RES_hh_tesh_in!M32=0,0,RES_hh_tesh_in!M32/RES_summary!M$21)</f>
        <v>9.5866080314968372</v>
      </c>
      <c r="N32" s="18">
        <f>IF(RES_hh_tesh_in!N32=0,0,RES_hh_tesh_in!N32/RES_summary!N$21)</f>
        <v>9.7445314703903065</v>
      </c>
      <c r="O32" s="18">
        <f>IF(RES_hh_tesh_in!O32=0,0,RES_hh_tesh_in!O32/RES_summary!O$21)</f>
        <v>9.2659499624425834</v>
      </c>
      <c r="P32" s="18">
        <f>IF(RES_hh_tesh_in!P32=0,0,RES_hh_tesh_in!P32/RES_summary!P$21)</f>
        <v>9.6115590950419847</v>
      </c>
      <c r="Q32" s="18">
        <f>IF(RES_hh_tesh_in!Q32=0,0,RES_hh_tesh_in!Q32/RES_summary!Q$21)</f>
        <v>9.5768060078783321</v>
      </c>
      <c r="S32" s="28"/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127</v>
      </c>
      <c r="B3" s="100"/>
      <c r="C3" s="100">
        <f>IF(RES_hh_emih_in!C3=0,0,RES_hh_emih_in!C3/RES_summary!C$21)</f>
        <v>4.0854085951348393</v>
      </c>
      <c r="D3" s="100">
        <f>IF(RES_hh_emih_in!D3=0,0,RES_hh_emih_in!D3/RES_summary!D$21)</f>
        <v>8.5819469000553976</v>
      </c>
      <c r="E3" s="100">
        <f>IF(RES_hh_emih_in!E3=0,0,RES_hh_emih_in!E3/RES_summary!E$21)</f>
        <v>9.0155770855907065</v>
      </c>
      <c r="F3" s="100">
        <f>IF(RES_hh_emih_in!F3=0,0,RES_hh_emih_in!F3/RES_summary!F$21)</f>
        <v>7.8079181520466872</v>
      </c>
      <c r="G3" s="100">
        <f>IF(RES_hh_emih_in!G3=0,0,RES_hh_emih_in!G3/RES_summary!G$21)</f>
        <v>8.5789729673681752</v>
      </c>
      <c r="H3" s="100">
        <f>IF(RES_hh_emih_in!H3=0,0,RES_hh_emih_in!H3/RES_summary!H$21)</f>
        <v>20.679916639551607</v>
      </c>
      <c r="I3" s="100">
        <f>IF(RES_hh_emih_in!I3=0,0,RES_hh_emih_in!I3/RES_summary!I$21)</f>
        <v>13.392705172535798</v>
      </c>
      <c r="J3" s="100">
        <f>IF(RES_hh_emih_in!J3=0,0,RES_hh_emih_in!J3/RES_summary!J$21)</f>
        <v>4.9969391558786063</v>
      </c>
      <c r="K3" s="100">
        <f>IF(RES_hh_emih_in!K3=0,0,RES_hh_emih_in!K3/RES_summary!K$21)</f>
        <v>4.2240580105578127</v>
      </c>
      <c r="L3" s="100">
        <f>IF(RES_hh_emih_in!L3=0,0,RES_hh_emih_in!L3/RES_summary!L$21)</f>
        <v>14.471834988698614</v>
      </c>
      <c r="M3" s="100">
        <f>IF(RES_hh_emih_in!M3=0,0,RES_hh_emih_in!M3/RES_summary!M$21)</f>
        <v>9.6038307627992943</v>
      </c>
      <c r="N3" s="100">
        <f>IF(RES_hh_emih_in!N3=0,0,RES_hh_emih_in!N3/RES_summary!N$21)</f>
        <v>3.285807808379674</v>
      </c>
      <c r="O3" s="100">
        <f>IF(RES_hh_emih_in!O3=0,0,RES_hh_emih_in!O3/RES_summary!O$21)</f>
        <v>4.1261730403659476</v>
      </c>
      <c r="P3" s="100">
        <f>IF(RES_hh_emih_in!P3=0,0,RES_hh_emih_in!P3/RES_summary!P$21)</f>
        <v>3.7348355985932296</v>
      </c>
      <c r="Q3" s="100">
        <f>IF(RES_hh_emih_in!Q3=0,0,RES_hh_emih_in!Q3/RES_summary!Q$21)</f>
        <v>4.0354482572901897</v>
      </c>
    </row>
    <row r="4" spans="1:17" ht="12.95" customHeight="1" x14ac:dyDescent="0.25">
      <c r="A4" s="89" t="s">
        <v>65</v>
      </c>
      <c r="B4" s="96"/>
      <c r="C4" s="96">
        <f>IF(RES_hh_emih_in!C4=0,0,RES_hh_emih_in!C4/RES_summary!C$21)</f>
        <v>3.3714912295798536</v>
      </c>
      <c r="D4" s="96">
        <f>IF(RES_hh_emih_in!D4=0,0,RES_hh_emih_in!D4/RES_summary!D$21)</f>
        <v>7.4373998009661433</v>
      </c>
      <c r="E4" s="96">
        <f>IF(RES_hh_emih_in!E4=0,0,RES_hh_emih_in!E4/RES_summary!E$21)</f>
        <v>7.4407326148428599</v>
      </c>
      <c r="F4" s="96">
        <f>IF(RES_hh_emih_in!F4=0,0,RES_hh_emih_in!F4/RES_summary!F$21)</f>
        <v>6.4069363393154148</v>
      </c>
      <c r="G4" s="96">
        <f>IF(RES_hh_emih_in!G4=0,0,RES_hh_emih_in!G4/RES_summary!G$21)</f>
        <v>7.177131448547982</v>
      </c>
      <c r="H4" s="96">
        <f>IF(RES_hh_emih_in!H4=0,0,RES_hh_emih_in!H4/RES_summary!H$21)</f>
        <v>18.245836893840359</v>
      </c>
      <c r="I4" s="96">
        <f>IF(RES_hh_emih_in!I4=0,0,RES_hh_emih_in!I4/RES_summary!I$21)</f>
        <v>11.32527231422358</v>
      </c>
      <c r="J4" s="96">
        <f>IF(RES_hh_emih_in!J4=0,0,RES_hh_emih_in!J4/RES_summary!J$21)</f>
        <v>4.0847390519604785</v>
      </c>
      <c r="K4" s="96">
        <f>IF(RES_hh_emih_in!K4=0,0,RES_hh_emih_in!K4/RES_summary!K$21)</f>
        <v>3.5050542367922306</v>
      </c>
      <c r="L4" s="96">
        <f>IF(RES_hh_emih_in!L4=0,0,RES_hh_emih_in!L4/RES_summary!L$21)</f>
        <v>11.822094010732311</v>
      </c>
      <c r="M4" s="96">
        <f>IF(RES_hh_emih_in!M4=0,0,RES_hh_emih_in!M4/RES_summary!M$21)</f>
        <v>8.3311366623916818</v>
      </c>
      <c r="N4" s="96">
        <f>IF(RES_hh_emih_in!N4=0,0,RES_hh_emih_in!N4/RES_summary!N$21)</f>
        <v>2.8315658966558663</v>
      </c>
      <c r="O4" s="96">
        <f>IF(RES_hh_emih_in!O4=0,0,RES_hh_emih_in!O4/RES_summary!O$21)</f>
        <v>3.4052729712576122</v>
      </c>
      <c r="P4" s="96">
        <f>IF(RES_hh_emih_in!P4=0,0,RES_hh_emih_in!P4/RES_summary!P$21)</f>
        <v>2.7481872680003807</v>
      </c>
      <c r="Q4" s="96">
        <f>IF(RES_hh_emih_in!Q4=0,0,RES_hh_emih_in!Q4/RES_summary!Q$21)</f>
        <v>3.0388666508174849</v>
      </c>
    </row>
    <row r="5" spans="1:17" ht="12" customHeight="1" x14ac:dyDescent="0.25">
      <c r="A5" s="87" t="s">
        <v>58</v>
      </c>
      <c r="B5" s="95"/>
      <c r="C5" s="95">
        <f>IF(RES_hh_emih_in!C5=0,0,RES_hh_emih_in!C5/RES_summary!C$21)</f>
        <v>57.4061192706016</v>
      </c>
      <c r="D5" s="95">
        <f>IF(RES_hh_emih_in!D5=0,0,RES_hh_emih_in!D5/RES_summary!D$21)</f>
        <v>61.886473357704581</v>
      </c>
      <c r="E5" s="95">
        <f>IF(RES_hh_emih_in!E5=0,0,RES_hh_emih_in!E5/RES_summary!E$21)</f>
        <v>64.990022731766643</v>
      </c>
      <c r="F5" s="95">
        <f>IF(RES_hh_emih_in!F5=0,0,RES_hh_emih_in!F5/RES_summary!F$21)</f>
        <v>59.804257646456783</v>
      </c>
      <c r="G5" s="95">
        <f>IF(RES_hh_emih_in!G5=0,0,RES_hh_emih_in!G5/RES_summary!G$21)</f>
        <v>64.344233014341199</v>
      </c>
      <c r="H5" s="95">
        <f>IF(RES_hh_emih_in!H5=0,0,RES_hh_emih_in!H5/RES_summary!H$21)</f>
        <v>68.598845869036211</v>
      </c>
      <c r="I5" s="95">
        <f>IF(RES_hh_emih_in!I5=0,0,RES_hh_emih_in!I5/RES_summary!I$21)</f>
        <v>64.86227871885103</v>
      </c>
      <c r="J5" s="95">
        <f>IF(RES_hh_emih_in!J5=0,0,RES_hh_emih_in!J5/RES_summary!J$21)</f>
        <v>67.753848343212113</v>
      </c>
      <c r="K5" s="95">
        <f>IF(RES_hh_emih_in!K5=0,0,RES_hh_emih_in!K5/RES_summary!K$21)</f>
        <v>61.234593658305513</v>
      </c>
      <c r="L5" s="95">
        <f>IF(RES_hh_emih_in!L5=0,0,RES_hh_emih_in!L5/RES_summary!L$21)</f>
        <v>65.244361683586803</v>
      </c>
      <c r="M5" s="95">
        <f>IF(RES_hh_emih_in!M5=0,0,RES_hh_emih_in!M5/RES_summary!M$21)</f>
        <v>60.044877294621855</v>
      </c>
      <c r="N5" s="95">
        <f>IF(RES_hh_emih_in!N5=0,0,RES_hh_emih_in!N5/RES_summary!N$21)</f>
        <v>58.758604397671824</v>
      </c>
      <c r="O5" s="95">
        <f>IF(RES_hh_emih_in!O5=0,0,RES_hh_emih_in!O5/RES_summary!O$21)</f>
        <v>58.952802527797338</v>
      </c>
      <c r="P5" s="95">
        <f>IF(RES_hh_emih_in!P5=0,0,RES_hh_emih_in!P5/RES_summary!P$21)</f>
        <v>0</v>
      </c>
      <c r="Q5" s="95">
        <f>IF(RES_hh_emih_in!Q5=0,0,RES_hh_emih_in!Q5/RES_summary!Q$21)</f>
        <v>0</v>
      </c>
    </row>
    <row r="6" spans="1:17" ht="12" customHeight="1" x14ac:dyDescent="0.25">
      <c r="A6" s="87" t="s">
        <v>84</v>
      </c>
      <c r="B6" s="95"/>
      <c r="C6" s="95">
        <f>IF(RES_hh_emih_in!C6=0,0,RES_hh_emih_in!C6/RES_summary!C$21)</f>
        <v>0</v>
      </c>
      <c r="D6" s="95">
        <f>IF(RES_hh_emih_in!D6=0,0,RES_hh_emih_in!D6/RES_summary!D$21)</f>
        <v>0</v>
      </c>
      <c r="E6" s="95">
        <f>IF(RES_hh_emih_in!E6=0,0,RES_hh_emih_in!E6/RES_summary!E$21)</f>
        <v>0</v>
      </c>
      <c r="F6" s="95">
        <f>IF(RES_hh_emih_in!F6=0,0,RES_hh_emih_in!F6/RES_summary!F$21)</f>
        <v>0</v>
      </c>
      <c r="G6" s="95">
        <f>IF(RES_hh_emih_in!G6=0,0,RES_hh_emih_in!G6/RES_summary!G$21)</f>
        <v>0</v>
      </c>
      <c r="H6" s="95">
        <f>IF(RES_hh_emih_in!H6=0,0,RES_hh_emih_in!H6/RES_summary!H$21)</f>
        <v>0</v>
      </c>
      <c r="I6" s="95">
        <f>IF(RES_hh_emih_in!I6=0,0,RES_hh_emih_in!I6/RES_summary!I$21)</f>
        <v>0</v>
      </c>
      <c r="J6" s="95">
        <f>IF(RES_hh_emih_in!J6=0,0,RES_hh_emih_in!J6/RES_summary!J$21)</f>
        <v>0</v>
      </c>
      <c r="K6" s="95">
        <f>IF(RES_hh_emih_in!K6=0,0,RES_hh_emih_in!K6/RES_summary!K$21)</f>
        <v>0</v>
      </c>
      <c r="L6" s="95">
        <f>IF(RES_hh_emih_in!L6=0,0,RES_hh_emih_in!L6/RES_summary!L$21)</f>
        <v>0</v>
      </c>
      <c r="M6" s="95">
        <f>IF(RES_hh_emih_in!M6=0,0,RES_hh_emih_in!M6/RES_summary!M$21)</f>
        <v>0</v>
      </c>
      <c r="N6" s="95">
        <f>IF(RES_hh_emih_in!N6=0,0,RES_hh_emih_in!N6/RES_summary!N$21)</f>
        <v>0</v>
      </c>
      <c r="O6" s="95">
        <f>IF(RES_hh_emih_in!O6=0,0,RES_hh_emih_in!O6/RES_summary!O$21)</f>
        <v>0</v>
      </c>
      <c r="P6" s="95">
        <f>IF(RES_hh_emih_in!P6=0,0,RES_hh_emih_in!P6/RES_summary!P$21)</f>
        <v>0</v>
      </c>
      <c r="Q6" s="95">
        <f>IF(RES_hh_emih_in!Q6=0,0,RES_hh_emih_in!Q6/RES_summary!Q$21)</f>
        <v>0</v>
      </c>
    </row>
    <row r="7" spans="1:17" ht="12" customHeight="1" x14ac:dyDescent="0.25">
      <c r="A7" s="87" t="s">
        <v>110</v>
      </c>
      <c r="B7" s="95"/>
      <c r="C7" s="95">
        <f>IF(RES_hh_emih_in!C7=0,0,RES_hh_emih_in!C7/RES_summary!C$21)</f>
        <v>0</v>
      </c>
      <c r="D7" s="95">
        <f>IF(RES_hh_emih_in!D7=0,0,RES_hh_emih_in!D7/RES_summary!D$21)</f>
        <v>0</v>
      </c>
      <c r="E7" s="95">
        <f>IF(RES_hh_emih_in!E7=0,0,RES_hh_emih_in!E7/RES_summary!E$21)</f>
        <v>0</v>
      </c>
      <c r="F7" s="95">
        <f>IF(RES_hh_emih_in!F7=0,0,RES_hh_emih_in!F7/RES_summary!F$21)</f>
        <v>0</v>
      </c>
      <c r="G7" s="95">
        <f>IF(RES_hh_emih_in!G7=0,0,RES_hh_emih_in!G7/RES_summary!G$21)</f>
        <v>44.718188893058823</v>
      </c>
      <c r="H7" s="95">
        <f>IF(RES_hh_emih_in!H7=0,0,RES_hh_emih_in!H7/RES_summary!H$21)</f>
        <v>43.632502077557845</v>
      </c>
      <c r="I7" s="95">
        <f>IF(RES_hh_emih_in!I7=0,0,RES_hh_emih_in!I7/RES_summary!I$21)</f>
        <v>42.763213868647753</v>
      </c>
      <c r="J7" s="95">
        <f>IF(RES_hh_emih_in!J7=0,0,RES_hh_emih_in!J7/RES_summary!J$21)</f>
        <v>43.0893710628227</v>
      </c>
      <c r="K7" s="95">
        <f>IF(RES_hh_emih_in!K7=0,0,RES_hh_emih_in!K7/RES_summary!K$21)</f>
        <v>42.835877983164018</v>
      </c>
      <c r="L7" s="95">
        <f>IF(RES_hh_emih_in!L7=0,0,RES_hh_emih_in!L7/RES_summary!L$21)</f>
        <v>42.783759844331506</v>
      </c>
      <c r="M7" s="95">
        <f>IF(RES_hh_emih_in!M7=0,0,RES_hh_emih_in!M7/RES_summary!M$21)</f>
        <v>40.035329234608724</v>
      </c>
      <c r="N7" s="95">
        <f>IF(RES_hh_emih_in!N7=0,0,RES_hh_emih_in!N7/RES_summary!N$21)</f>
        <v>42.486749511342033</v>
      </c>
      <c r="O7" s="95">
        <f>IF(RES_hh_emih_in!O7=0,0,RES_hh_emih_in!O7/RES_summary!O$21)</f>
        <v>34.836722056697838</v>
      </c>
      <c r="P7" s="95">
        <f>IF(RES_hh_emih_in!P7=0,0,RES_hh_emih_in!P7/RES_summary!P$21)</f>
        <v>0</v>
      </c>
      <c r="Q7" s="95">
        <f>IF(RES_hh_emih_in!Q7=0,0,RES_hh_emih_in!Q7/RES_summary!Q$21)</f>
        <v>0</v>
      </c>
    </row>
    <row r="8" spans="1:17" ht="12" customHeight="1" x14ac:dyDescent="0.25">
      <c r="A8" s="87" t="s">
        <v>109</v>
      </c>
      <c r="B8" s="95"/>
      <c r="C8" s="95">
        <f>IF(RES_hh_emih_in!C8=0,0,RES_hh_emih_in!C8/RES_summary!C$21)</f>
        <v>24.923042131767108</v>
      </c>
      <c r="D8" s="95">
        <f>IF(RES_hh_emih_in!D8=0,0,RES_hh_emih_in!D8/RES_summary!D$21)</f>
        <v>25.669831465995294</v>
      </c>
      <c r="E8" s="95">
        <f>IF(RES_hh_emih_in!E8=0,0,RES_hh_emih_in!E8/RES_summary!E$21)</f>
        <v>26.553887095970445</v>
      </c>
      <c r="F8" s="95">
        <f>IF(RES_hh_emih_in!F8=0,0,RES_hh_emih_in!F8/RES_summary!F$21)</f>
        <v>26.918264336292776</v>
      </c>
      <c r="G8" s="95">
        <f>IF(RES_hh_emih_in!G8=0,0,RES_hh_emih_in!G8/RES_summary!G$21)</f>
        <v>28.19070202793846</v>
      </c>
      <c r="H8" s="95">
        <f>IF(RES_hh_emih_in!H8=0,0,RES_hh_emih_in!H8/RES_summary!H$21)</f>
        <v>29.602951021067735</v>
      </c>
      <c r="I8" s="95">
        <f>IF(RES_hh_emih_in!I8=0,0,RES_hh_emih_in!I8/RES_summary!I$21)</f>
        <v>29.423987851707675</v>
      </c>
      <c r="J8" s="95">
        <f>IF(RES_hh_emih_in!J8=0,0,RES_hh_emih_in!J8/RES_summary!J$21)</f>
        <v>29.008388296612662</v>
      </c>
      <c r="K8" s="95">
        <f>IF(RES_hh_emih_in!K8=0,0,RES_hh_emih_in!K8/RES_summary!K$21)</f>
        <v>28.645972499024239</v>
      </c>
      <c r="L8" s="95">
        <f>IF(RES_hh_emih_in!L8=0,0,RES_hh_emih_in!L8/RES_summary!L$21)</f>
        <v>30.390835307455319</v>
      </c>
      <c r="M8" s="95">
        <f>IF(RES_hh_emih_in!M8=0,0,RES_hh_emih_in!M8/RES_summary!M$21)</f>
        <v>27.437428608151787</v>
      </c>
      <c r="N8" s="95">
        <f>IF(RES_hh_emih_in!N8=0,0,RES_hh_emih_in!N8/RES_summary!N$21)</f>
        <v>0</v>
      </c>
      <c r="O8" s="95">
        <f>IF(RES_hh_emih_in!O8=0,0,RES_hh_emih_in!O8/RES_summary!O$21)</f>
        <v>25.955838630974267</v>
      </c>
      <c r="P8" s="95">
        <f>IF(RES_hh_emih_in!P8=0,0,RES_hh_emih_in!P8/RES_summary!P$21)</f>
        <v>24.343956054026489</v>
      </c>
      <c r="Q8" s="95">
        <f>IF(RES_hh_emih_in!Q8=0,0,RES_hh_emih_in!Q8/RES_summary!Q$21)</f>
        <v>23.292644201047189</v>
      </c>
    </row>
    <row r="9" spans="1:17" ht="12" customHeight="1" x14ac:dyDescent="0.25">
      <c r="A9" s="87" t="s">
        <v>55</v>
      </c>
      <c r="B9" s="95"/>
      <c r="C9" s="95">
        <f>IF(RES_hh_emih_in!C9=0,0,RES_hh_emih_in!C9/RES_summary!C$21)</f>
        <v>0</v>
      </c>
      <c r="D9" s="95">
        <f>IF(RES_hh_emih_in!D9=0,0,RES_hh_emih_in!D9/RES_summary!D$21)</f>
        <v>0</v>
      </c>
      <c r="E9" s="95">
        <f>IF(RES_hh_emih_in!E9=0,0,RES_hh_emih_in!E9/RES_summary!E$21)</f>
        <v>0</v>
      </c>
      <c r="F9" s="95">
        <f>IF(RES_hh_emih_in!F9=0,0,RES_hh_emih_in!F9/RES_summary!F$21)</f>
        <v>0</v>
      </c>
      <c r="G9" s="95">
        <f>IF(RES_hh_emih_in!G9=0,0,RES_hh_emih_in!G9/RES_summary!G$21)</f>
        <v>0</v>
      </c>
      <c r="H9" s="95">
        <f>IF(RES_hh_emih_in!H9=0,0,RES_hh_emih_in!H9/RES_summary!H$21)</f>
        <v>0</v>
      </c>
      <c r="I9" s="95">
        <f>IF(RES_hh_emih_in!I9=0,0,RES_hh_emih_in!I9/RES_summary!I$21)</f>
        <v>0</v>
      </c>
      <c r="J9" s="95">
        <f>IF(RES_hh_emih_in!J9=0,0,RES_hh_emih_in!J9/RES_summary!J$21)</f>
        <v>0</v>
      </c>
      <c r="K9" s="95">
        <f>IF(RES_hh_emih_in!K9=0,0,RES_hh_emih_in!K9/RES_summary!K$21)</f>
        <v>0</v>
      </c>
      <c r="L9" s="95">
        <f>IF(RES_hh_emih_in!L9=0,0,RES_hh_emih_in!L9/RES_summary!L$21)</f>
        <v>0</v>
      </c>
      <c r="M9" s="95">
        <f>IF(RES_hh_emih_in!M9=0,0,RES_hh_emih_in!M9/RES_summary!M$21)</f>
        <v>0</v>
      </c>
      <c r="N9" s="95">
        <f>IF(RES_hh_emih_in!N9=0,0,RES_hh_emih_in!N9/RES_summary!N$21)</f>
        <v>0</v>
      </c>
      <c r="O9" s="95">
        <f>IF(RES_hh_emih_in!O9=0,0,RES_hh_emih_in!O9/RES_summary!O$21)</f>
        <v>0</v>
      </c>
      <c r="P9" s="95">
        <f>IF(RES_hh_emih_in!P9=0,0,RES_hh_emih_in!P9/RES_summary!P$21)</f>
        <v>0</v>
      </c>
      <c r="Q9" s="95">
        <f>IF(RES_hh_emih_in!Q9=0,0,RES_hh_emih_in!Q9/RES_summary!Q$21)</f>
        <v>0</v>
      </c>
    </row>
    <row r="10" spans="1:17" ht="12" customHeight="1" x14ac:dyDescent="0.25">
      <c r="A10" s="87" t="s">
        <v>79</v>
      </c>
      <c r="B10" s="95"/>
      <c r="C10" s="95">
        <f>IF(RES_hh_emih_in!C10=0,0,RES_hh_emih_in!C10/RES_summary!C$21)</f>
        <v>0</v>
      </c>
      <c r="D10" s="95">
        <f>IF(RES_hh_emih_in!D10=0,0,RES_hh_emih_in!D10/RES_summary!D$21)</f>
        <v>0</v>
      </c>
      <c r="E10" s="95">
        <f>IF(RES_hh_emih_in!E10=0,0,RES_hh_emih_in!E10/RES_summary!E$21)</f>
        <v>0</v>
      </c>
      <c r="F10" s="95">
        <f>IF(RES_hh_emih_in!F10=0,0,RES_hh_emih_in!F10/RES_summary!F$21)</f>
        <v>0</v>
      </c>
      <c r="G10" s="95">
        <f>IF(RES_hh_emih_in!G10=0,0,RES_hh_emih_in!G10/RES_summary!G$21)</f>
        <v>0</v>
      </c>
      <c r="H10" s="95">
        <f>IF(RES_hh_emih_in!H10=0,0,RES_hh_emih_in!H10/RES_summary!H$21)</f>
        <v>0</v>
      </c>
      <c r="I10" s="95">
        <f>IF(RES_hh_emih_in!I10=0,0,RES_hh_emih_in!I10/RES_summary!I$21)</f>
        <v>0</v>
      </c>
      <c r="J10" s="95">
        <f>IF(RES_hh_emih_in!J10=0,0,RES_hh_emih_in!J10/RES_summary!J$21)</f>
        <v>0</v>
      </c>
      <c r="K10" s="95">
        <f>IF(RES_hh_emih_in!K10=0,0,RES_hh_emih_in!K10/RES_summary!K$21)</f>
        <v>0</v>
      </c>
      <c r="L10" s="95">
        <f>IF(RES_hh_emih_in!L10=0,0,RES_hh_emih_in!L10/RES_summary!L$21)</f>
        <v>0</v>
      </c>
      <c r="M10" s="95">
        <f>IF(RES_hh_emih_in!M10=0,0,RES_hh_emih_in!M10/RES_summary!M$21)</f>
        <v>0</v>
      </c>
      <c r="N10" s="95">
        <f>IF(RES_hh_emih_in!N10=0,0,RES_hh_emih_in!N10/RES_summary!N$21)</f>
        <v>0</v>
      </c>
      <c r="O10" s="95">
        <f>IF(RES_hh_emih_in!O10=0,0,RES_hh_emih_in!O10/RES_summary!O$21)</f>
        <v>0</v>
      </c>
      <c r="P10" s="95">
        <f>IF(RES_hh_emih_in!P10=0,0,RES_hh_emih_in!P10/RES_summary!P$21)</f>
        <v>0</v>
      </c>
      <c r="Q10" s="95">
        <f>IF(RES_hh_emih_in!Q10=0,0,RES_hh_emih_in!Q10/RES_summary!Q$21)</f>
        <v>0</v>
      </c>
    </row>
    <row r="11" spans="1:17" ht="12" customHeight="1" x14ac:dyDescent="0.25">
      <c r="A11" s="87" t="s">
        <v>61</v>
      </c>
      <c r="B11" s="95"/>
      <c r="C11" s="95">
        <f>IF(RES_hh_emih_in!C11=0,0,RES_hh_emih_in!C11/RES_summary!C$21)</f>
        <v>0</v>
      </c>
      <c r="D11" s="95">
        <f>IF(RES_hh_emih_in!D11=0,0,RES_hh_emih_in!D11/RES_summary!D$21)</f>
        <v>0</v>
      </c>
      <c r="E11" s="95">
        <f>IF(RES_hh_emih_in!E11=0,0,RES_hh_emih_in!E11/RES_summary!E$21)</f>
        <v>0</v>
      </c>
      <c r="F11" s="95">
        <f>IF(RES_hh_emih_in!F11=0,0,RES_hh_emih_in!F11/RES_summary!F$21)</f>
        <v>0</v>
      </c>
      <c r="G11" s="95">
        <f>IF(RES_hh_emih_in!G11=0,0,RES_hh_emih_in!G11/RES_summary!G$21)</f>
        <v>0</v>
      </c>
      <c r="H11" s="95">
        <f>IF(RES_hh_emih_in!H11=0,0,RES_hh_emih_in!H11/RES_summary!H$21)</f>
        <v>0</v>
      </c>
      <c r="I11" s="95">
        <f>IF(RES_hh_emih_in!I11=0,0,RES_hh_emih_in!I11/RES_summary!I$21)</f>
        <v>0</v>
      </c>
      <c r="J11" s="95">
        <f>IF(RES_hh_emih_in!J11=0,0,RES_hh_emih_in!J11/RES_summary!J$21)</f>
        <v>0</v>
      </c>
      <c r="K11" s="95">
        <f>IF(RES_hh_emih_in!K11=0,0,RES_hh_emih_in!K11/RES_summary!K$21)</f>
        <v>0</v>
      </c>
      <c r="L11" s="95">
        <f>IF(RES_hh_emih_in!L11=0,0,RES_hh_emih_in!L11/RES_summary!L$21)</f>
        <v>0</v>
      </c>
      <c r="M11" s="95">
        <f>IF(RES_hh_emih_in!M11=0,0,RES_hh_emih_in!M11/RES_summary!M$21)</f>
        <v>0</v>
      </c>
      <c r="N11" s="95">
        <f>IF(RES_hh_emih_in!N11=0,0,RES_hh_emih_in!N11/RES_summary!N$21)</f>
        <v>0</v>
      </c>
      <c r="O11" s="95">
        <f>IF(RES_hh_emih_in!O11=0,0,RES_hh_emih_in!O11/RES_summary!O$21)</f>
        <v>0</v>
      </c>
      <c r="P11" s="95">
        <f>IF(RES_hh_emih_in!P11=0,0,RES_hh_emih_in!P11/RES_summary!P$21)</f>
        <v>0</v>
      </c>
      <c r="Q11" s="95">
        <f>IF(RES_hh_emih_in!Q11=0,0,RES_hh_emih_in!Q11/RES_summary!Q$21)</f>
        <v>0</v>
      </c>
    </row>
    <row r="12" spans="1:17" ht="12" customHeight="1" x14ac:dyDescent="0.25">
      <c r="A12" s="87" t="s">
        <v>115</v>
      </c>
      <c r="B12" s="95"/>
      <c r="C12" s="95">
        <f>IF(RES_hh_emih_in!C12=0,0,RES_hh_emih_in!C12/RES_summary!C$21)</f>
        <v>0</v>
      </c>
      <c r="D12" s="95">
        <f>IF(RES_hh_emih_in!D12=0,0,RES_hh_emih_in!D12/RES_summary!D$21)</f>
        <v>0</v>
      </c>
      <c r="E12" s="95">
        <f>IF(RES_hh_emih_in!E12=0,0,RES_hh_emih_in!E12/RES_summary!E$21)</f>
        <v>0</v>
      </c>
      <c r="F12" s="95">
        <f>IF(RES_hh_emih_in!F12=0,0,RES_hh_emih_in!F12/RES_summary!F$21)</f>
        <v>0</v>
      </c>
      <c r="G12" s="95">
        <f>IF(RES_hh_emih_in!G12=0,0,RES_hh_emih_in!G12/RES_summary!G$21)</f>
        <v>0</v>
      </c>
      <c r="H12" s="95">
        <f>IF(RES_hh_emih_in!H12=0,0,RES_hh_emih_in!H12/RES_summary!H$21)</f>
        <v>0</v>
      </c>
      <c r="I12" s="95">
        <f>IF(RES_hh_emih_in!I12=0,0,RES_hh_emih_in!I12/RES_summary!I$21)</f>
        <v>0</v>
      </c>
      <c r="J12" s="95">
        <f>IF(RES_hh_emih_in!J12=0,0,RES_hh_emih_in!J12/RES_summary!J$21)</f>
        <v>0</v>
      </c>
      <c r="K12" s="95">
        <f>IF(RES_hh_emih_in!K12=0,0,RES_hh_emih_in!K12/RES_summary!K$21)</f>
        <v>0</v>
      </c>
      <c r="L12" s="95">
        <f>IF(RES_hh_emih_in!L12=0,0,RES_hh_emih_in!L12/RES_summary!L$21)</f>
        <v>0</v>
      </c>
      <c r="M12" s="95">
        <f>IF(RES_hh_emih_in!M12=0,0,RES_hh_emih_in!M12/RES_summary!M$21)</f>
        <v>0</v>
      </c>
      <c r="N12" s="95">
        <f>IF(RES_hh_emih_in!N12=0,0,RES_hh_emih_in!N12/RES_summary!N$21)</f>
        <v>0</v>
      </c>
      <c r="O12" s="95">
        <f>IF(RES_hh_emih_in!O12=0,0,RES_hh_emih_in!O12/RES_summary!O$21)</f>
        <v>0</v>
      </c>
      <c r="P12" s="95">
        <f>IF(RES_hh_emih_in!P12=0,0,RES_hh_emih_in!P12/RES_summary!P$21)</f>
        <v>0</v>
      </c>
      <c r="Q12" s="95">
        <f>IF(RES_hh_emih_in!Q12=0,0,RES_hh_emih_in!Q12/RES_summary!Q$21)</f>
        <v>0</v>
      </c>
    </row>
    <row r="13" spans="1:17" ht="12" customHeight="1" x14ac:dyDescent="0.25">
      <c r="A13" s="51" t="s">
        <v>114</v>
      </c>
      <c r="B13" s="22"/>
      <c r="C13" s="22">
        <f>IF(RES_hh_emih_in!C13=0,0,RES_hh_emih_in!C13/RES_summary!C$21)</f>
        <v>0</v>
      </c>
      <c r="D13" s="22">
        <f>IF(RES_hh_emih_in!D13=0,0,RES_hh_emih_in!D13/RES_summary!D$21)</f>
        <v>0</v>
      </c>
      <c r="E13" s="22">
        <f>IF(RES_hh_emih_in!E13=0,0,RES_hh_emih_in!E13/RES_summary!E$21)</f>
        <v>0</v>
      </c>
      <c r="F13" s="22">
        <f>IF(RES_hh_emih_in!F13=0,0,RES_hh_emih_in!F13/RES_summary!F$21)</f>
        <v>0</v>
      </c>
      <c r="G13" s="22">
        <f>IF(RES_hh_emih_in!G13=0,0,RES_hh_emih_in!G13/RES_summary!G$21)</f>
        <v>0</v>
      </c>
      <c r="H13" s="22">
        <f>IF(RES_hh_emih_in!H13=0,0,RES_hh_emih_in!H13/RES_summary!H$21)</f>
        <v>0</v>
      </c>
      <c r="I13" s="22">
        <f>IF(RES_hh_emih_in!I13=0,0,RES_hh_emih_in!I13/RES_summary!I$21)</f>
        <v>0</v>
      </c>
      <c r="J13" s="22">
        <f>IF(RES_hh_emih_in!J13=0,0,RES_hh_emih_in!J13/RES_summary!J$21)</f>
        <v>0</v>
      </c>
      <c r="K13" s="22">
        <f>IF(RES_hh_emih_in!K13=0,0,RES_hh_emih_in!K13/RES_summary!K$21)</f>
        <v>0</v>
      </c>
      <c r="L13" s="22">
        <f>IF(RES_hh_emih_in!L13=0,0,RES_hh_emih_in!L13/RES_summary!L$21)</f>
        <v>0</v>
      </c>
      <c r="M13" s="22">
        <f>IF(RES_hh_emih_in!M13=0,0,RES_hh_emih_in!M13/RES_summary!M$21)</f>
        <v>0</v>
      </c>
      <c r="N13" s="22">
        <f>IF(RES_hh_emih_in!N13=0,0,RES_hh_emih_in!N13/RES_summary!N$21)</f>
        <v>0</v>
      </c>
      <c r="O13" s="22">
        <f>IF(RES_hh_emih_in!O13=0,0,RES_hh_emih_in!O13/RES_summary!O$21)</f>
        <v>0</v>
      </c>
      <c r="P13" s="22">
        <f>IF(RES_hh_emih_in!P13=0,0,RES_hh_emih_in!P13/RES_summary!P$21)</f>
        <v>0</v>
      </c>
      <c r="Q13" s="22">
        <f>IF(RES_hh_emih_in!Q13=0,0,RES_hh_emih_in!Q13/RES_summary!Q$21)</f>
        <v>0</v>
      </c>
    </row>
    <row r="14" spans="1:17" ht="12" customHeight="1" x14ac:dyDescent="0.25">
      <c r="A14" s="99" t="s">
        <v>117</v>
      </c>
      <c r="B14" s="98"/>
      <c r="C14" s="98">
        <f>IF(RES_hh_emih_in!C14=0,0,RES_hh_emih_in!C14/RES_summary!C$21)</f>
        <v>0</v>
      </c>
      <c r="D14" s="98">
        <f>IF(RES_hh_emih_in!D14=0,0,RES_hh_emih_in!D14/RES_summary!D$21)</f>
        <v>0</v>
      </c>
      <c r="E14" s="98">
        <f>IF(RES_hh_emih_in!E14=0,0,RES_hh_emih_in!E14/RES_summary!E$21)</f>
        <v>0</v>
      </c>
      <c r="F14" s="98">
        <f>IF(RES_hh_emih_in!F14=0,0,RES_hh_emih_in!F14/RES_summary!F$21)</f>
        <v>0</v>
      </c>
      <c r="G14" s="98">
        <f>IF(RES_hh_emih_in!G14=0,0,RES_hh_emih_in!G14/RES_summary!G$21)</f>
        <v>0</v>
      </c>
      <c r="H14" s="98">
        <f>IF(RES_hh_emih_in!H14=0,0,RES_hh_emih_in!H14/RES_summary!H$21)</f>
        <v>0</v>
      </c>
      <c r="I14" s="98">
        <f>IF(RES_hh_emih_in!I14=0,0,RES_hh_emih_in!I14/RES_summary!I$21)</f>
        <v>0</v>
      </c>
      <c r="J14" s="98">
        <f>IF(RES_hh_emih_in!J14=0,0,RES_hh_emih_in!J14/RES_summary!J$21)</f>
        <v>0</v>
      </c>
      <c r="K14" s="98">
        <f>IF(RES_hh_emih_in!K14=0,0,RES_hh_emih_in!K14/RES_summary!K$21)</f>
        <v>0</v>
      </c>
      <c r="L14" s="98">
        <f>IF(RES_hh_emih_in!L14=0,0,RES_hh_emih_in!L14/RES_summary!L$21)</f>
        <v>0</v>
      </c>
      <c r="M14" s="98">
        <f>IF(RES_hh_emih_in!M14=0,0,RES_hh_emih_in!M14/RES_summary!M$21)</f>
        <v>0</v>
      </c>
      <c r="N14" s="98">
        <f>IF(RES_hh_emih_in!N14=0,0,RES_hh_emih_in!N14/RES_summary!N$21)</f>
        <v>0</v>
      </c>
      <c r="O14" s="98">
        <f>IF(RES_hh_emih_in!O14=0,0,RES_hh_emih_in!O14/RES_summary!O$21)</f>
        <v>0</v>
      </c>
      <c r="P14" s="98">
        <f>IF(RES_hh_emih_in!P14=0,0,RES_hh_emih_in!P14/RES_summary!P$21)</f>
        <v>0</v>
      </c>
      <c r="Q14" s="98">
        <f>IF(RES_hh_emih_in!Q14=0,0,RES_hh_emih_in!Q14/RES_summary!Q$21)</f>
        <v>0</v>
      </c>
    </row>
    <row r="15" spans="1:17" ht="12.95" customHeight="1" x14ac:dyDescent="0.25">
      <c r="A15" s="89" t="s">
        <v>112</v>
      </c>
      <c r="B15" s="96"/>
      <c r="C15" s="96">
        <f>IF(RES_hh_emih_in!C15=0,0,RES_hh_emih_in!C15/RES_summary!C$21)</f>
        <v>0</v>
      </c>
      <c r="D15" s="96">
        <f>IF(RES_hh_emih_in!D15=0,0,RES_hh_emih_in!D15/RES_summary!D$21)</f>
        <v>0</v>
      </c>
      <c r="E15" s="96">
        <f>IF(RES_hh_emih_in!E15=0,0,RES_hh_emih_in!E15/RES_summary!E$21)</f>
        <v>0</v>
      </c>
      <c r="F15" s="96">
        <f>IF(RES_hh_emih_in!F15=0,0,RES_hh_emih_in!F15/RES_summary!F$21)</f>
        <v>0</v>
      </c>
      <c r="G15" s="96">
        <f>IF(RES_hh_emih_in!G15=0,0,RES_hh_emih_in!G15/RES_summary!G$21)</f>
        <v>0</v>
      </c>
      <c r="H15" s="96">
        <f>IF(RES_hh_emih_in!H15=0,0,RES_hh_emih_in!H15/RES_summary!H$21)</f>
        <v>0</v>
      </c>
      <c r="I15" s="96">
        <f>IF(RES_hh_emih_in!I15=0,0,RES_hh_emih_in!I15/RES_summary!I$21)</f>
        <v>0</v>
      </c>
      <c r="J15" s="96">
        <f>IF(RES_hh_emih_in!J15=0,0,RES_hh_emih_in!J15/RES_summary!J$21)</f>
        <v>0</v>
      </c>
      <c r="K15" s="96">
        <f>IF(RES_hh_emih_in!K15=0,0,RES_hh_emih_in!K15/RES_summary!K$21)</f>
        <v>0</v>
      </c>
      <c r="L15" s="96">
        <f>IF(RES_hh_emih_in!L15=0,0,RES_hh_emih_in!L15/RES_summary!L$21)</f>
        <v>0</v>
      </c>
      <c r="M15" s="96">
        <f>IF(RES_hh_emih_in!M15=0,0,RES_hh_emih_in!M15/RES_summary!M$21)</f>
        <v>0</v>
      </c>
      <c r="N15" s="96">
        <f>IF(RES_hh_emih_in!N15=0,0,RES_hh_emih_in!N15/RES_summary!N$21)</f>
        <v>0</v>
      </c>
      <c r="O15" s="96">
        <f>IF(RES_hh_emih_in!O15=0,0,RES_hh_emih_in!O15/RES_summary!O$21)</f>
        <v>0</v>
      </c>
      <c r="P15" s="96">
        <f>IF(RES_hh_emih_in!P15=0,0,RES_hh_emih_in!P15/RES_summary!P$21)</f>
        <v>0</v>
      </c>
      <c r="Q15" s="96">
        <f>IF(RES_hh_emih_in!Q15=0,0,RES_hh_emih_in!Q15/RES_summary!Q$21)</f>
        <v>0</v>
      </c>
    </row>
    <row r="16" spans="1:17" ht="12" customHeight="1" x14ac:dyDescent="0.25">
      <c r="A16" s="87" t="s">
        <v>111</v>
      </c>
      <c r="B16" s="97"/>
      <c r="C16" s="97">
        <f>IF(RES_hh_emih_in!C16=0,0,RES_hh_emih_in!C16/RES_summary!C$21)</f>
        <v>0</v>
      </c>
      <c r="D16" s="97">
        <f>IF(RES_hh_emih_in!D16=0,0,RES_hh_emih_in!D16/RES_summary!D$21)</f>
        <v>0</v>
      </c>
      <c r="E16" s="97">
        <f>IF(RES_hh_emih_in!E16=0,0,RES_hh_emih_in!E16/RES_summary!E$21)</f>
        <v>0</v>
      </c>
      <c r="F16" s="97">
        <f>IF(RES_hh_emih_in!F16=0,0,RES_hh_emih_in!F16/RES_summary!F$21)</f>
        <v>0</v>
      </c>
      <c r="G16" s="97">
        <f>IF(RES_hh_emih_in!G16=0,0,RES_hh_emih_in!G16/RES_summary!G$21)</f>
        <v>0</v>
      </c>
      <c r="H16" s="97">
        <f>IF(RES_hh_emih_in!H16=0,0,RES_hh_emih_in!H16/RES_summary!H$21)</f>
        <v>0</v>
      </c>
      <c r="I16" s="97">
        <f>IF(RES_hh_emih_in!I16=0,0,RES_hh_emih_in!I16/RES_summary!I$21)</f>
        <v>0</v>
      </c>
      <c r="J16" s="97">
        <f>IF(RES_hh_emih_in!J16=0,0,RES_hh_emih_in!J16/RES_summary!J$21)</f>
        <v>0</v>
      </c>
      <c r="K16" s="97">
        <f>IF(RES_hh_emih_in!K16=0,0,RES_hh_emih_in!K16/RES_summary!K$21)</f>
        <v>0</v>
      </c>
      <c r="L16" s="97">
        <f>IF(RES_hh_emih_in!L16=0,0,RES_hh_emih_in!L16/RES_summary!L$21)</f>
        <v>0</v>
      </c>
      <c r="M16" s="97">
        <f>IF(RES_hh_emih_in!M16=0,0,RES_hh_emih_in!M16/RES_summary!M$21)</f>
        <v>0</v>
      </c>
      <c r="N16" s="97">
        <f>IF(RES_hh_emih_in!N16=0,0,RES_hh_emih_in!N16/RES_summary!N$21)</f>
        <v>0</v>
      </c>
      <c r="O16" s="97">
        <f>IF(RES_hh_emih_in!O16=0,0,RES_hh_emih_in!O16/RES_summary!O$21)</f>
        <v>0</v>
      </c>
      <c r="P16" s="97">
        <f>IF(RES_hh_emih_in!P16=0,0,RES_hh_emih_in!P16/RES_summary!P$21)</f>
        <v>0</v>
      </c>
      <c r="Q16" s="97">
        <f>IF(RES_hh_emih_in!Q16=0,0,RES_hh_emih_in!Q16/RES_summary!Q$21)</f>
        <v>0</v>
      </c>
    </row>
    <row r="17" spans="1:17" ht="12.95" customHeight="1" x14ac:dyDescent="0.25">
      <c r="A17" s="89" t="s">
        <v>63</v>
      </c>
      <c r="B17" s="96"/>
      <c r="C17" s="96">
        <f>IF(RES_hh_emih_in!C17=0,0,RES_hh_emih_in!C17/RES_summary!C$21)</f>
        <v>0.50070042462322584</v>
      </c>
      <c r="D17" s="96">
        <f>IF(RES_hh_emih_in!D17=0,0,RES_hh_emih_in!D17/RES_summary!D$21)</f>
        <v>0.8988176798417159</v>
      </c>
      <c r="E17" s="96">
        <f>IF(RES_hh_emih_in!E17=0,0,RES_hh_emih_in!E17/RES_summary!E$21)</f>
        <v>1.2011205578102335</v>
      </c>
      <c r="F17" s="96">
        <f>IF(RES_hh_emih_in!F17=0,0,RES_hh_emih_in!F17/RES_summary!F$21)</f>
        <v>0.98999281707377329</v>
      </c>
      <c r="G17" s="96">
        <f>IF(RES_hh_emih_in!G17=0,0,RES_hh_emih_in!G17/RES_summary!G$21)</f>
        <v>1.0721124287719492</v>
      </c>
      <c r="H17" s="96">
        <f>IF(RES_hh_emih_in!H17=0,0,RES_hh_emih_in!H17/RES_summary!H$21)</f>
        <v>2.1326035623959458</v>
      </c>
      <c r="I17" s="96">
        <f>IF(RES_hh_emih_in!I17=0,0,RES_hh_emih_in!I17/RES_summary!I$21)</f>
        <v>1.7684443289768099</v>
      </c>
      <c r="J17" s="96">
        <f>IF(RES_hh_emih_in!J17=0,0,RES_hh_emih_in!J17/RES_summary!J$21)</f>
        <v>0.66448452274942416</v>
      </c>
      <c r="K17" s="96">
        <f>IF(RES_hh_emih_in!K17=0,0,RES_hh_emih_in!K17/RES_summary!K$21)</f>
        <v>0.46456542163758341</v>
      </c>
      <c r="L17" s="96">
        <f>IF(RES_hh_emih_in!L17=0,0,RES_hh_emih_in!L17/RES_summary!L$21)</f>
        <v>2.3207543168633866</v>
      </c>
      <c r="M17" s="96">
        <f>IF(RES_hh_emih_in!M17=0,0,RES_hh_emih_in!M17/RES_summary!M$21)</f>
        <v>0.96953480573214967</v>
      </c>
      <c r="N17" s="96">
        <f>IF(RES_hh_emih_in!N17=0,0,RES_hh_emih_in!N17/RES_summary!N$21)</f>
        <v>0.45424191172380807</v>
      </c>
      <c r="O17" s="96">
        <f>IF(RES_hh_emih_in!O17=0,0,RES_hh_emih_in!O17/RES_summary!O$21)</f>
        <v>0.66423692012718094</v>
      </c>
      <c r="P17" s="96">
        <f>IF(RES_hh_emih_in!P17=0,0,RES_hh_emih_in!P17/RES_summary!P$21)</f>
        <v>0.62123783169667435</v>
      </c>
      <c r="Q17" s="96">
        <f>IF(RES_hh_emih_in!Q17=0,0,RES_hh_emih_in!Q17/RES_summary!Q$21)</f>
        <v>0.7146837504253567</v>
      </c>
    </row>
    <row r="18" spans="1:17" ht="12" customHeight="1" x14ac:dyDescent="0.25">
      <c r="A18" s="87" t="s">
        <v>58</v>
      </c>
      <c r="B18" s="95"/>
      <c r="C18" s="95">
        <f>IF(RES_hh_emih_in!C18=0,0,RES_hh_emih_in!C18/RES_summary!C$21)</f>
        <v>12.403893367919345</v>
      </c>
      <c r="D18" s="95">
        <f>IF(RES_hh_emih_in!D18=0,0,RES_hh_emih_in!D18/RES_summary!D$21)</f>
        <v>12.421220531489844</v>
      </c>
      <c r="E18" s="95">
        <f>IF(RES_hh_emih_in!E18=0,0,RES_hh_emih_in!E18/RES_summary!E$21)</f>
        <v>12.87530857853228</v>
      </c>
      <c r="F18" s="95">
        <f>IF(RES_hh_emih_in!F18=0,0,RES_hh_emih_in!F18/RES_summary!F$21)</f>
        <v>12.692612901872788</v>
      </c>
      <c r="G18" s="95">
        <f>IF(RES_hh_emih_in!G18=0,0,RES_hh_emih_in!G18/RES_summary!G$21)</f>
        <v>12.789997292997759</v>
      </c>
      <c r="H18" s="95">
        <f>IF(RES_hh_emih_in!H18=0,0,RES_hh_emih_in!H18/RES_summary!H$21)</f>
        <v>13.108417588836717</v>
      </c>
      <c r="I18" s="95">
        <f>IF(RES_hh_emih_in!I18=0,0,RES_hh_emih_in!I18/RES_summary!I$21)</f>
        <v>12.938117719008661</v>
      </c>
      <c r="J18" s="95">
        <f>IF(RES_hh_emih_in!J18=0,0,RES_hh_emih_in!J18/RES_summary!J$21)</f>
        <v>13.089254285513857</v>
      </c>
      <c r="K18" s="95">
        <f>IF(RES_hh_emih_in!K18=0,0,RES_hh_emih_in!K18/RES_summary!K$21)</f>
        <v>12.952616232561979</v>
      </c>
      <c r="L18" s="95">
        <f>IF(RES_hh_emih_in!L18=0,0,RES_hh_emih_in!L18/RES_summary!L$21)</f>
        <v>12.985466730344799</v>
      </c>
      <c r="M18" s="95">
        <f>IF(RES_hh_emih_in!M18=0,0,RES_hh_emih_in!M18/RES_summary!M$21)</f>
        <v>12.952440670013118</v>
      </c>
      <c r="N18" s="95">
        <f>IF(RES_hh_emih_in!N18=0,0,RES_hh_emih_in!N18/RES_summary!N$21)</f>
        <v>12.993249796736489</v>
      </c>
      <c r="O18" s="95">
        <f>IF(RES_hh_emih_in!O18=0,0,RES_hh_emih_in!O18/RES_summary!O$21)</f>
        <v>12.975501528947456</v>
      </c>
      <c r="P18" s="95">
        <f>IF(RES_hh_emih_in!P18=0,0,RES_hh_emih_in!P18/RES_summary!P$21)</f>
        <v>0</v>
      </c>
      <c r="Q18" s="95">
        <f>IF(RES_hh_emih_in!Q18=0,0,RES_hh_emih_in!Q18/RES_summary!Q$21)</f>
        <v>0</v>
      </c>
    </row>
    <row r="19" spans="1:17" s="28" customFormat="1" ht="12" customHeight="1" x14ac:dyDescent="0.25">
      <c r="A19" s="87" t="s">
        <v>84</v>
      </c>
      <c r="B19" s="95"/>
      <c r="C19" s="95">
        <f>IF(RES_hh_emih_in!C19=0,0,RES_hh_emih_in!C19/RES_summary!C$21)</f>
        <v>0</v>
      </c>
      <c r="D19" s="95">
        <f>IF(RES_hh_emih_in!D19=0,0,RES_hh_emih_in!D19/RES_summary!D$21)</f>
        <v>0</v>
      </c>
      <c r="E19" s="95">
        <f>IF(RES_hh_emih_in!E19=0,0,RES_hh_emih_in!E19/RES_summary!E$21)</f>
        <v>0</v>
      </c>
      <c r="F19" s="95">
        <f>IF(RES_hh_emih_in!F19=0,0,RES_hh_emih_in!F19/RES_summary!F$21)</f>
        <v>0</v>
      </c>
      <c r="G19" s="95">
        <f>IF(RES_hh_emih_in!G19=0,0,RES_hh_emih_in!G19/RES_summary!G$21)</f>
        <v>0</v>
      </c>
      <c r="H19" s="95">
        <f>IF(RES_hh_emih_in!H19=0,0,RES_hh_emih_in!H19/RES_summary!H$21)</f>
        <v>0</v>
      </c>
      <c r="I19" s="95">
        <f>IF(RES_hh_emih_in!I19=0,0,RES_hh_emih_in!I19/RES_summary!I$21)</f>
        <v>0</v>
      </c>
      <c r="J19" s="95">
        <f>IF(RES_hh_emih_in!J19=0,0,RES_hh_emih_in!J19/RES_summary!J$21)</f>
        <v>0</v>
      </c>
      <c r="K19" s="95">
        <f>IF(RES_hh_emih_in!K19=0,0,RES_hh_emih_in!K19/RES_summary!K$21)</f>
        <v>0</v>
      </c>
      <c r="L19" s="95">
        <f>IF(RES_hh_emih_in!L19=0,0,RES_hh_emih_in!L19/RES_summary!L$21)</f>
        <v>0</v>
      </c>
      <c r="M19" s="95">
        <f>IF(RES_hh_emih_in!M19=0,0,RES_hh_emih_in!M19/RES_summary!M$21)</f>
        <v>0</v>
      </c>
      <c r="N19" s="95">
        <f>IF(RES_hh_emih_in!N19=0,0,RES_hh_emih_in!N19/RES_summary!N$21)</f>
        <v>0</v>
      </c>
      <c r="O19" s="95">
        <f>IF(RES_hh_emih_in!O19=0,0,RES_hh_emih_in!O19/RES_summary!O$21)</f>
        <v>0</v>
      </c>
      <c r="P19" s="95">
        <f>IF(RES_hh_emih_in!P19=0,0,RES_hh_emih_in!P19/RES_summary!P$21)</f>
        <v>0</v>
      </c>
      <c r="Q19" s="95">
        <f>IF(RES_hh_emih_in!Q19=0,0,RES_hh_emih_in!Q19/RES_summary!Q$21)</f>
        <v>0</v>
      </c>
    </row>
    <row r="20" spans="1:17" ht="12" customHeight="1" x14ac:dyDescent="0.25">
      <c r="A20" s="87" t="s">
        <v>110</v>
      </c>
      <c r="B20" s="95"/>
      <c r="C20" s="95">
        <f>IF(RES_hh_emih_in!C20=0,0,RES_hh_emih_in!C20/RES_summary!C$21)</f>
        <v>0</v>
      </c>
      <c r="D20" s="95">
        <f>IF(RES_hh_emih_in!D20=0,0,RES_hh_emih_in!D20/RES_summary!D$21)</f>
        <v>0</v>
      </c>
      <c r="E20" s="95">
        <f>IF(RES_hh_emih_in!E20=0,0,RES_hh_emih_in!E20/RES_summary!E$21)</f>
        <v>0</v>
      </c>
      <c r="F20" s="95">
        <f>IF(RES_hh_emih_in!F20=0,0,RES_hh_emih_in!F20/RES_summary!F$21)</f>
        <v>0</v>
      </c>
      <c r="G20" s="95">
        <f>IF(RES_hh_emih_in!G20=0,0,RES_hh_emih_in!G20/RES_summary!G$21)</f>
        <v>8.8794857983892701</v>
      </c>
      <c r="H20" s="95">
        <f>IF(RES_hh_emih_in!H20=0,0,RES_hh_emih_in!H20/RES_summary!H$21)</f>
        <v>8.3169172499586956</v>
      </c>
      <c r="I20" s="95">
        <f>IF(RES_hh_emih_in!I20=0,0,RES_hh_emih_in!I20/RES_summary!I$21)</f>
        <v>8.5751762281107595</v>
      </c>
      <c r="J20" s="95">
        <f>IF(RES_hh_emih_in!J20=0,0,RES_hh_emih_in!J20/RES_summary!J$21)</f>
        <v>8.6052511241902589</v>
      </c>
      <c r="K20" s="95">
        <f>IF(RES_hh_emih_in!K20=0,0,RES_hh_emih_in!K20/RES_summary!K$21)</f>
        <v>8.6220330536088596</v>
      </c>
      <c r="L20" s="95">
        <f>IF(RES_hh_emih_in!L20=0,0,RES_hh_emih_in!L20/RES_summary!L$21)</f>
        <v>8.6486583993056598</v>
      </c>
      <c r="M20" s="95">
        <f>IF(RES_hh_emih_in!M20=0,0,RES_hh_emih_in!M20/RES_summary!M$21)</f>
        <v>8.6461581022474885</v>
      </c>
      <c r="N20" s="95">
        <f>IF(RES_hh_emih_in!N20=0,0,RES_hh_emih_in!N20/RES_summary!N$21)</f>
        <v>9.0436334432988144</v>
      </c>
      <c r="O20" s="95">
        <f>IF(RES_hh_emih_in!O20=0,0,RES_hh_emih_in!O20/RES_summary!O$21)</f>
        <v>7.746970111772769</v>
      </c>
      <c r="P20" s="95">
        <f>IF(RES_hh_emih_in!P20=0,0,RES_hh_emih_in!P20/RES_summary!P$21)</f>
        <v>0</v>
      </c>
      <c r="Q20" s="95">
        <f>IF(RES_hh_emih_in!Q20=0,0,RES_hh_emih_in!Q20/RES_summary!Q$21)</f>
        <v>0</v>
      </c>
    </row>
    <row r="21" spans="1:17" ht="12" customHeight="1" x14ac:dyDescent="0.25">
      <c r="A21" s="87" t="s">
        <v>109</v>
      </c>
      <c r="B21" s="95"/>
      <c r="C21" s="95">
        <f>IF(RES_hh_emih_in!C21=0,0,RES_hh_emih_in!C21/RES_summary!C$21)</f>
        <v>5.1735687101512173</v>
      </c>
      <c r="D21" s="95">
        <f>IF(RES_hh_emih_in!D21=0,0,RES_hh_emih_in!D21/RES_summary!D$21)</f>
        <v>5.1741602460077862</v>
      </c>
      <c r="E21" s="95">
        <f>IF(RES_hh_emih_in!E21=0,0,RES_hh_emih_in!E21/RES_summary!E$21)</f>
        <v>5.3552060680617446</v>
      </c>
      <c r="F21" s="95">
        <f>IF(RES_hh_emih_in!F21=0,0,RES_hh_emih_in!F21/RES_summary!F$21)</f>
        <v>5.4117138955097559</v>
      </c>
      <c r="G21" s="95">
        <f>IF(RES_hh_emih_in!G21=0,0,RES_hh_emih_in!G21/RES_summary!G$21)</f>
        <v>5.5102168170159791</v>
      </c>
      <c r="H21" s="95">
        <f>IF(RES_hh_emih_in!H21=0,0,RES_hh_emih_in!H21/RES_summary!H$21)</f>
        <v>5.5116833947619313</v>
      </c>
      <c r="I21" s="95">
        <f>IF(RES_hh_emih_in!I21=0,0,RES_hh_emih_in!I21/RES_summary!I$21)</f>
        <v>5.6735945836943396</v>
      </c>
      <c r="J21" s="95">
        <f>IF(RES_hh_emih_in!J21=0,0,RES_hh_emih_in!J21/RES_summary!J$21)</f>
        <v>5.587009546272002</v>
      </c>
      <c r="K21" s="95">
        <f>IF(RES_hh_emih_in!K21=0,0,RES_hh_emih_in!K21/RES_summary!K$21)</f>
        <v>5.5756996449116007</v>
      </c>
      <c r="L21" s="95">
        <f>IF(RES_hh_emih_in!L21=0,0,RES_hh_emih_in!L21/RES_summary!L$21)</f>
        <v>5.6986604220496231</v>
      </c>
      <c r="M21" s="95">
        <f>IF(RES_hh_emih_in!M21=0,0,RES_hh_emih_in!M21/RES_summary!M$21)</f>
        <v>5.7416517512283516</v>
      </c>
      <c r="N21" s="95">
        <f>IF(RES_hh_emih_in!N21=0,0,RES_hh_emih_in!N21/RES_summary!N$21)</f>
        <v>0</v>
      </c>
      <c r="O21" s="95">
        <f>IF(RES_hh_emih_in!O21=0,0,RES_hh_emih_in!O21/RES_summary!O$21)</f>
        <v>5.4895447536141386</v>
      </c>
      <c r="P21" s="95">
        <f>IF(RES_hh_emih_in!P21=0,0,RES_hh_emih_in!P21/RES_summary!P$21)</f>
        <v>5.503040731618893</v>
      </c>
      <c r="Q21" s="95">
        <f>IF(RES_hh_emih_in!Q21=0,0,RES_hh_emih_in!Q21/RES_summary!Q$21)</f>
        <v>5.4779877591699107</v>
      </c>
    </row>
    <row r="22" spans="1:17" ht="12" customHeight="1" x14ac:dyDescent="0.25">
      <c r="A22" s="87" t="s">
        <v>55</v>
      </c>
      <c r="B22" s="95"/>
      <c r="C22" s="95">
        <f>IF(RES_hh_emih_in!C22=0,0,RES_hh_emih_in!C22/RES_summary!C$21)</f>
        <v>0</v>
      </c>
      <c r="D22" s="95">
        <f>IF(RES_hh_emih_in!D22=0,0,RES_hh_emih_in!D22/RES_summary!D$21)</f>
        <v>0</v>
      </c>
      <c r="E22" s="95">
        <f>IF(RES_hh_emih_in!E22=0,0,RES_hh_emih_in!E22/RES_summary!E$21)</f>
        <v>0</v>
      </c>
      <c r="F22" s="95">
        <f>IF(RES_hh_emih_in!F22=0,0,RES_hh_emih_in!F22/RES_summary!F$21)</f>
        <v>0</v>
      </c>
      <c r="G22" s="95">
        <f>IF(RES_hh_emih_in!G22=0,0,RES_hh_emih_in!G22/RES_summary!G$21)</f>
        <v>0</v>
      </c>
      <c r="H22" s="95">
        <f>IF(RES_hh_emih_in!H22=0,0,RES_hh_emih_in!H22/RES_summary!H$21)</f>
        <v>0</v>
      </c>
      <c r="I22" s="95">
        <f>IF(RES_hh_emih_in!I22=0,0,RES_hh_emih_in!I22/RES_summary!I$21)</f>
        <v>0</v>
      </c>
      <c r="J22" s="95">
        <f>IF(RES_hh_emih_in!J22=0,0,RES_hh_emih_in!J22/RES_summary!J$21)</f>
        <v>0</v>
      </c>
      <c r="K22" s="95">
        <f>IF(RES_hh_emih_in!K22=0,0,RES_hh_emih_in!K22/RES_summary!K$21)</f>
        <v>0</v>
      </c>
      <c r="L22" s="95">
        <f>IF(RES_hh_emih_in!L22=0,0,RES_hh_emih_in!L22/RES_summary!L$21)</f>
        <v>0</v>
      </c>
      <c r="M22" s="95">
        <f>IF(RES_hh_emih_in!M22=0,0,RES_hh_emih_in!M22/RES_summary!M$21)</f>
        <v>0</v>
      </c>
      <c r="N22" s="95">
        <f>IF(RES_hh_emih_in!N22=0,0,RES_hh_emih_in!N22/RES_summary!N$21)</f>
        <v>0</v>
      </c>
      <c r="O22" s="95">
        <f>IF(RES_hh_emih_in!O22=0,0,RES_hh_emih_in!O22/RES_summary!O$21)</f>
        <v>0</v>
      </c>
      <c r="P22" s="95">
        <f>IF(RES_hh_emih_in!P22=0,0,RES_hh_emih_in!P22/RES_summary!P$21)</f>
        <v>0</v>
      </c>
      <c r="Q22" s="95">
        <f>IF(RES_hh_emih_in!Q22=0,0,RES_hh_emih_in!Q22/RES_summary!Q$21)</f>
        <v>0</v>
      </c>
    </row>
    <row r="23" spans="1:17" ht="12" customHeight="1" x14ac:dyDescent="0.25">
      <c r="A23" s="87" t="s">
        <v>79</v>
      </c>
      <c r="B23" s="95"/>
      <c r="C23" s="95">
        <f>IF(RES_hh_emih_in!C23=0,0,RES_hh_emih_in!C23/RES_summary!C$21)</f>
        <v>0</v>
      </c>
      <c r="D23" s="95">
        <f>IF(RES_hh_emih_in!D23=0,0,RES_hh_emih_in!D23/RES_summary!D$21)</f>
        <v>0</v>
      </c>
      <c r="E23" s="95">
        <f>IF(RES_hh_emih_in!E23=0,0,RES_hh_emih_in!E23/RES_summary!E$21)</f>
        <v>0</v>
      </c>
      <c r="F23" s="95">
        <f>IF(RES_hh_emih_in!F23=0,0,RES_hh_emih_in!F23/RES_summary!F$21)</f>
        <v>0</v>
      </c>
      <c r="G23" s="95">
        <f>IF(RES_hh_emih_in!G23=0,0,RES_hh_emih_in!G23/RES_summary!G$21)</f>
        <v>0</v>
      </c>
      <c r="H23" s="95">
        <f>IF(RES_hh_emih_in!H23=0,0,RES_hh_emih_in!H23/RES_summary!H$21)</f>
        <v>0</v>
      </c>
      <c r="I23" s="95">
        <f>IF(RES_hh_emih_in!I23=0,0,RES_hh_emih_in!I23/RES_summary!I$21)</f>
        <v>0</v>
      </c>
      <c r="J23" s="95">
        <f>IF(RES_hh_emih_in!J23=0,0,RES_hh_emih_in!J23/RES_summary!J$21)</f>
        <v>0</v>
      </c>
      <c r="K23" s="95">
        <f>IF(RES_hh_emih_in!K23=0,0,RES_hh_emih_in!K23/RES_summary!K$21)</f>
        <v>0</v>
      </c>
      <c r="L23" s="95">
        <f>IF(RES_hh_emih_in!L23=0,0,RES_hh_emih_in!L23/RES_summary!L$21)</f>
        <v>0</v>
      </c>
      <c r="M23" s="95">
        <f>IF(RES_hh_emih_in!M23=0,0,RES_hh_emih_in!M23/RES_summary!M$21)</f>
        <v>0</v>
      </c>
      <c r="N23" s="95">
        <f>IF(RES_hh_emih_in!N23=0,0,RES_hh_emih_in!N23/RES_summary!N$21)</f>
        <v>0</v>
      </c>
      <c r="O23" s="95">
        <f>IF(RES_hh_emih_in!O23=0,0,RES_hh_emih_in!O23/RES_summary!O$21)</f>
        <v>0</v>
      </c>
      <c r="P23" s="95">
        <f>IF(RES_hh_emih_in!P23=0,0,RES_hh_emih_in!P23/RES_summary!P$21)</f>
        <v>0</v>
      </c>
      <c r="Q23" s="95">
        <f>IF(RES_hh_emih_in!Q23=0,0,RES_hh_emih_in!Q23/RES_summary!Q$21)</f>
        <v>0</v>
      </c>
    </row>
    <row r="24" spans="1:17" ht="12" customHeight="1" x14ac:dyDescent="0.25">
      <c r="A24" s="87" t="s">
        <v>61</v>
      </c>
      <c r="B24" s="95"/>
      <c r="C24" s="95">
        <f>IF(RES_hh_emih_in!C24=0,0,RES_hh_emih_in!C24/RES_summary!C$21)</f>
        <v>0</v>
      </c>
      <c r="D24" s="95">
        <f>IF(RES_hh_emih_in!D24=0,0,RES_hh_emih_in!D24/RES_summary!D$21)</f>
        <v>0</v>
      </c>
      <c r="E24" s="95">
        <f>IF(RES_hh_emih_in!E24=0,0,RES_hh_emih_in!E24/RES_summary!E$21)</f>
        <v>0</v>
      </c>
      <c r="F24" s="95">
        <f>IF(RES_hh_emih_in!F24=0,0,RES_hh_emih_in!F24/RES_summary!F$21)</f>
        <v>0</v>
      </c>
      <c r="G24" s="95">
        <f>IF(RES_hh_emih_in!G24=0,0,RES_hh_emih_in!G24/RES_summary!G$21)</f>
        <v>0</v>
      </c>
      <c r="H24" s="95">
        <f>IF(RES_hh_emih_in!H24=0,0,RES_hh_emih_in!H24/RES_summary!H$21)</f>
        <v>0</v>
      </c>
      <c r="I24" s="95">
        <f>IF(RES_hh_emih_in!I24=0,0,RES_hh_emih_in!I24/RES_summary!I$21)</f>
        <v>0</v>
      </c>
      <c r="J24" s="95">
        <f>IF(RES_hh_emih_in!J24=0,0,RES_hh_emih_in!J24/RES_summary!J$21)</f>
        <v>0</v>
      </c>
      <c r="K24" s="95">
        <f>IF(RES_hh_emih_in!K24=0,0,RES_hh_emih_in!K24/RES_summary!K$21)</f>
        <v>0</v>
      </c>
      <c r="L24" s="95">
        <f>IF(RES_hh_emih_in!L24=0,0,RES_hh_emih_in!L24/RES_summary!L$21)</f>
        <v>0</v>
      </c>
      <c r="M24" s="95">
        <f>IF(RES_hh_emih_in!M24=0,0,RES_hh_emih_in!M24/RES_summary!M$21)</f>
        <v>0</v>
      </c>
      <c r="N24" s="95">
        <f>IF(RES_hh_emih_in!N24=0,0,RES_hh_emih_in!N24/RES_summary!N$21)</f>
        <v>0</v>
      </c>
      <c r="O24" s="95">
        <f>IF(RES_hh_emih_in!O24=0,0,RES_hh_emih_in!O24/RES_summary!O$21)</f>
        <v>0</v>
      </c>
      <c r="P24" s="95">
        <f>IF(RES_hh_emih_in!P24=0,0,RES_hh_emih_in!P24/RES_summary!P$21)</f>
        <v>0</v>
      </c>
      <c r="Q24" s="95">
        <f>IF(RES_hh_emih_in!Q24=0,0,RES_hh_emih_in!Q24/RES_summary!Q$21)</f>
        <v>0</v>
      </c>
    </row>
    <row r="25" spans="1:17" ht="12" customHeight="1" x14ac:dyDescent="0.25">
      <c r="A25" s="51" t="s">
        <v>60</v>
      </c>
      <c r="B25" s="22"/>
      <c r="C25" s="22">
        <f>IF(RES_hh_emih_in!C25=0,0,RES_hh_emih_in!C25/RES_summary!C$21)</f>
        <v>0</v>
      </c>
      <c r="D25" s="22">
        <f>IF(RES_hh_emih_in!D25=0,0,RES_hh_emih_in!D25/RES_summary!D$21)</f>
        <v>0</v>
      </c>
      <c r="E25" s="22">
        <f>IF(RES_hh_emih_in!E25=0,0,RES_hh_emih_in!E25/RES_summary!E$21)</f>
        <v>0</v>
      </c>
      <c r="F25" s="22">
        <f>IF(RES_hh_emih_in!F25=0,0,RES_hh_emih_in!F25/RES_summary!F$21)</f>
        <v>0</v>
      </c>
      <c r="G25" s="22">
        <f>IF(RES_hh_emih_in!G25=0,0,RES_hh_emih_in!G25/RES_summary!G$21)</f>
        <v>0</v>
      </c>
      <c r="H25" s="22">
        <f>IF(RES_hh_emih_in!H25=0,0,RES_hh_emih_in!H25/RES_summary!H$21)</f>
        <v>0</v>
      </c>
      <c r="I25" s="22">
        <f>IF(RES_hh_emih_in!I25=0,0,RES_hh_emih_in!I25/RES_summary!I$21)</f>
        <v>0</v>
      </c>
      <c r="J25" s="22">
        <f>IF(RES_hh_emih_in!J25=0,0,RES_hh_emih_in!J25/RES_summary!J$21)</f>
        <v>0</v>
      </c>
      <c r="K25" s="22">
        <f>IF(RES_hh_emih_in!K25=0,0,RES_hh_emih_in!K25/RES_summary!K$21)</f>
        <v>0</v>
      </c>
      <c r="L25" s="22">
        <f>IF(RES_hh_emih_in!L25=0,0,RES_hh_emih_in!L25/RES_summary!L$21)</f>
        <v>0</v>
      </c>
      <c r="M25" s="22">
        <f>IF(RES_hh_emih_in!M25=0,0,RES_hh_emih_in!M25/RES_summary!M$21)</f>
        <v>0</v>
      </c>
      <c r="N25" s="22">
        <f>IF(RES_hh_emih_in!N25=0,0,RES_hh_emih_in!N25/RES_summary!N$21)</f>
        <v>0</v>
      </c>
      <c r="O25" s="22">
        <f>IF(RES_hh_emih_in!O25=0,0,RES_hh_emih_in!O25/RES_summary!O$21)</f>
        <v>0</v>
      </c>
      <c r="P25" s="22">
        <f>IF(RES_hh_emih_in!P25=0,0,RES_hh_emih_in!P25/RES_summary!P$21)</f>
        <v>0</v>
      </c>
      <c r="Q25" s="22">
        <f>IF(RES_hh_emih_in!Q25=0,0,RES_hh_emih_in!Q25/RES_summary!Q$21)</f>
        <v>0</v>
      </c>
    </row>
    <row r="26" spans="1:17" ht="12" customHeight="1" x14ac:dyDescent="0.25">
      <c r="A26" s="49" t="s">
        <v>59</v>
      </c>
      <c r="B26" s="18"/>
      <c r="C26" s="18">
        <f>IF(RES_hh_emih_in!C26=0,0,RES_hh_emih_in!C26/RES_summary!C$21)</f>
        <v>0</v>
      </c>
      <c r="D26" s="18">
        <f>IF(RES_hh_emih_in!D26=0,0,RES_hh_emih_in!D26/RES_summary!D$21)</f>
        <v>0</v>
      </c>
      <c r="E26" s="18">
        <f>IF(RES_hh_emih_in!E26=0,0,RES_hh_emih_in!E26/RES_summary!E$21)</f>
        <v>0</v>
      </c>
      <c r="F26" s="18">
        <f>IF(RES_hh_emih_in!F26=0,0,RES_hh_emih_in!F26/RES_summary!F$21)</f>
        <v>0</v>
      </c>
      <c r="G26" s="18">
        <f>IF(RES_hh_emih_in!G26=0,0,RES_hh_emih_in!G26/RES_summary!G$21)</f>
        <v>0</v>
      </c>
      <c r="H26" s="18">
        <f>IF(RES_hh_emih_in!H26=0,0,RES_hh_emih_in!H26/RES_summary!H$21)</f>
        <v>0</v>
      </c>
      <c r="I26" s="18">
        <f>IF(RES_hh_emih_in!I26=0,0,RES_hh_emih_in!I26/RES_summary!I$21)</f>
        <v>0</v>
      </c>
      <c r="J26" s="18">
        <f>IF(RES_hh_emih_in!J26=0,0,RES_hh_emih_in!J26/RES_summary!J$21)</f>
        <v>0</v>
      </c>
      <c r="K26" s="18">
        <f>IF(RES_hh_emih_in!K26=0,0,RES_hh_emih_in!K26/RES_summary!K$21)</f>
        <v>0</v>
      </c>
      <c r="L26" s="18">
        <f>IF(RES_hh_emih_in!L26=0,0,RES_hh_emih_in!L26/RES_summary!L$21)</f>
        <v>0</v>
      </c>
      <c r="M26" s="18">
        <f>IF(RES_hh_emih_in!M26=0,0,RES_hh_emih_in!M26/RES_summary!M$21)</f>
        <v>0</v>
      </c>
      <c r="N26" s="18">
        <f>IF(RES_hh_emih_in!N26=0,0,RES_hh_emih_in!N26/RES_summary!N$21)</f>
        <v>0</v>
      </c>
      <c r="O26" s="18">
        <f>IF(RES_hh_emih_in!O26=0,0,RES_hh_emih_in!O26/RES_summary!O$21)</f>
        <v>0</v>
      </c>
      <c r="P26" s="18">
        <f>IF(RES_hh_emih_in!P26=0,0,RES_hh_emih_in!P26/RES_summary!P$21)</f>
        <v>0</v>
      </c>
      <c r="Q26" s="18">
        <f>IF(RES_hh_emih_in!Q26=0,0,RES_hh_emih_in!Q26/RES_summary!Q$21)</f>
        <v>0</v>
      </c>
    </row>
    <row r="27" spans="1:17" ht="12.95" customHeight="1" x14ac:dyDescent="0.25">
      <c r="A27" s="89" t="s">
        <v>62</v>
      </c>
      <c r="B27" s="96"/>
      <c r="C27" s="96">
        <f>IF(RES_hh_emih_in!C27=0,0,RES_hh_emih_in!C27/RES_summary!C$21)</f>
        <v>0.21321694093175952</v>
      </c>
      <c r="D27" s="96">
        <f>IF(RES_hh_emih_in!D27=0,0,RES_hh_emih_in!D27/RES_summary!D$21)</f>
        <v>0.24572941924753722</v>
      </c>
      <c r="E27" s="96">
        <f>IF(RES_hh_emih_in!E27=0,0,RES_hh_emih_in!E27/RES_summary!E$21)</f>
        <v>0.37372391293761331</v>
      </c>
      <c r="F27" s="96">
        <f>IF(RES_hh_emih_in!F27=0,0,RES_hh_emih_in!F27/RES_summary!F$21)</f>
        <v>0.41098899565749991</v>
      </c>
      <c r="G27" s="96">
        <f>IF(RES_hh_emih_in!G27=0,0,RES_hh_emih_in!G27/RES_summary!G$21)</f>
        <v>0.32972909004824474</v>
      </c>
      <c r="H27" s="96">
        <f>IF(RES_hh_emih_in!H27=0,0,RES_hh_emih_in!H27/RES_summary!H$21)</f>
        <v>0.30147618331530002</v>
      </c>
      <c r="I27" s="96">
        <f>IF(RES_hh_emih_in!I27=0,0,RES_hh_emih_in!I27/RES_summary!I$21)</f>
        <v>0.29898852933540671</v>
      </c>
      <c r="J27" s="96">
        <f>IF(RES_hh_emih_in!J27=0,0,RES_hh_emih_in!J27/RES_summary!J$21)</f>
        <v>0.24771558116870479</v>
      </c>
      <c r="K27" s="96">
        <f>IF(RES_hh_emih_in!K27=0,0,RES_hh_emih_in!K27/RES_summary!K$21)</f>
        <v>0.25443835212799853</v>
      </c>
      <c r="L27" s="96">
        <f>IF(RES_hh_emih_in!L27=0,0,RES_hh_emih_in!L27/RES_summary!L$21)</f>
        <v>0.32898666110291963</v>
      </c>
      <c r="M27" s="96">
        <f>IF(RES_hh_emih_in!M27=0,0,RES_hh_emih_in!M27/RES_summary!M$21)</f>
        <v>0.30315929467546621</v>
      </c>
      <c r="N27" s="96">
        <f>IF(RES_hh_emih_in!N27=0,0,RES_hh_emih_in!N27/RES_summary!N$21)</f>
        <v>0</v>
      </c>
      <c r="O27" s="96">
        <f>IF(RES_hh_emih_in!O27=0,0,RES_hh_emih_in!O27/RES_summary!O$21)</f>
        <v>5.6663148981153592E-2</v>
      </c>
      <c r="P27" s="96">
        <f>IF(RES_hh_emih_in!P27=0,0,RES_hh_emih_in!P27/RES_summary!P$21)</f>
        <v>0.36541049889617572</v>
      </c>
      <c r="Q27" s="96">
        <f>IF(RES_hh_emih_in!Q27=0,0,RES_hh_emih_in!Q27/RES_summary!Q$21)</f>
        <v>0.28189785604734785</v>
      </c>
    </row>
    <row r="28" spans="1:17" ht="12" customHeight="1" x14ac:dyDescent="0.25">
      <c r="A28" s="87" t="s">
        <v>58</v>
      </c>
      <c r="B28" s="95"/>
      <c r="C28" s="95">
        <f>IF(RES_hh_emih_in!C28=0,0,RES_hh_emih_in!C28/RES_summary!C$21)</f>
        <v>0</v>
      </c>
      <c r="D28" s="95">
        <f>IF(RES_hh_emih_in!D28=0,0,RES_hh_emih_in!D28/RES_summary!D$21)</f>
        <v>0</v>
      </c>
      <c r="E28" s="95">
        <f>IF(RES_hh_emih_in!E28=0,0,RES_hh_emih_in!E28/RES_summary!E$21)</f>
        <v>0</v>
      </c>
      <c r="F28" s="95">
        <f>IF(RES_hh_emih_in!F28=0,0,RES_hh_emih_in!F28/RES_summary!F$21)</f>
        <v>0</v>
      </c>
      <c r="G28" s="95">
        <f>IF(RES_hh_emih_in!G28=0,0,RES_hh_emih_in!G28/RES_summary!G$21)</f>
        <v>0</v>
      </c>
      <c r="H28" s="95">
        <f>IF(RES_hh_emih_in!H28=0,0,RES_hh_emih_in!H28/RES_summary!H$21)</f>
        <v>0</v>
      </c>
      <c r="I28" s="95">
        <f>IF(RES_hh_emih_in!I28=0,0,RES_hh_emih_in!I28/RES_summary!I$21)</f>
        <v>0</v>
      </c>
      <c r="J28" s="95">
        <f>IF(RES_hh_emih_in!J28=0,0,RES_hh_emih_in!J28/RES_summary!J$21)</f>
        <v>0</v>
      </c>
      <c r="K28" s="95">
        <f>IF(RES_hh_emih_in!K28=0,0,RES_hh_emih_in!K28/RES_summary!K$21)</f>
        <v>0</v>
      </c>
      <c r="L28" s="95">
        <f>IF(RES_hh_emih_in!L28=0,0,RES_hh_emih_in!L28/RES_summary!L$21)</f>
        <v>0</v>
      </c>
      <c r="M28" s="95">
        <f>IF(RES_hh_emih_in!M28=0,0,RES_hh_emih_in!M28/RES_summary!M$21)</f>
        <v>0</v>
      </c>
      <c r="N28" s="95">
        <f>IF(RES_hh_emih_in!N28=0,0,RES_hh_emih_in!N28/RES_summary!N$21)</f>
        <v>0</v>
      </c>
      <c r="O28" s="95">
        <f>IF(RES_hh_emih_in!O28=0,0,RES_hh_emih_in!O28/RES_summary!O$21)</f>
        <v>0</v>
      </c>
      <c r="P28" s="95">
        <f>IF(RES_hh_emih_in!P28=0,0,RES_hh_emih_in!P28/RES_summary!P$21)</f>
        <v>0</v>
      </c>
      <c r="Q28" s="95">
        <f>IF(RES_hh_emih_in!Q28=0,0,RES_hh_emih_in!Q28/RES_summary!Q$21)</f>
        <v>0</v>
      </c>
    </row>
    <row r="29" spans="1:17" s="28" customFormat="1" ht="12" customHeight="1" x14ac:dyDescent="0.25">
      <c r="A29" s="87" t="s">
        <v>84</v>
      </c>
      <c r="B29" s="95"/>
      <c r="C29" s="95">
        <f>IF(RES_hh_emih_in!C29=0,0,RES_hh_emih_in!C29/RES_summary!C$21)</f>
        <v>0</v>
      </c>
      <c r="D29" s="95">
        <f>IF(RES_hh_emih_in!D29=0,0,RES_hh_emih_in!D29/RES_summary!D$21)</f>
        <v>0</v>
      </c>
      <c r="E29" s="95">
        <f>IF(RES_hh_emih_in!E29=0,0,RES_hh_emih_in!E29/RES_summary!E$21)</f>
        <v>0</v>
      </c>
      <c r="F29" s="95">
        <f>IF(RES_hh_emih_in!F29=0,0,RES_hh_emih_in!F29/RES_summary!F$21)</f>
        <v>0</v>
      </c>
      <c r="G29" s="95">
        <f>IF(RES_hh_emih_in!G29=0,0,RES_hh_emih_in!G29/RES_summary!G$21)</f>
        <v>0</v>
      </c>
      <c r="H29" s="95">
        <f>IF(RES_hh_emih_in!H29=0,0,RES_hh_emih_in!H29/RES_summary!H$21)</f>
        <v>0</v>
      </c>
      <c r="I29" s="95">
        <f>IF(RES_hh_emih_in!I29=0,0,RES_hh_emih_in!I29/RES_summary!I$21)</f>
        <v>0</v>
      </c>
      <c r="J29" s="95">
        <f>IF(RES_hh_emih_in!J29=0,0,RES_hh_emih_in!J29/RES_summary!J$21)</f>
        <v>0</v>
      </c>
      <c r="K29" s="95">
        <f>IF(RES_hh_emih_in!K29=0,0,RES_hh_emih_in!K29/RES_summary!K$21)</f>
        <v>0</v>
      </c>
      <c r="L29" s="95">
        <f>IF(RES_hh_emih_in!L29=0,0,RES_hh_emih_in!L29/RES_summary!L$21)</f>
        <v>0</v>
      </c>
      <c r="M29" s="95">
        <f>IF(RES_hh_emih_in!M29=0,0,RES_hh_emih_in!M29/RES_summary!M$21)</f>
        <v>0</v>
      </c>
      <c r="N29" s="95">
        <f>IF(RES_hh_emih_in!N29=0,0,RES_hh_emih_in!N29/RES_summary!N$21)</f>
        <v>0</v>
      </c>
      <c r="O29" s="95">
        <f>IF(RES_hh_emih_in!O29=0,0,RES_hh_emih_in!O29/RES_summary!O$21)</f>
        <v>0</v>
      </c>
      <c r="P29" s="95">
        <f>IF(RES_hh_emih_in!P29=0,0,RES_hh_emih_in!P29/RES_summary!P$21)</f>
        <v>0</v>
      </c>
      <c r="Q29" s="95">
        <f>IF(RES_hh_emih_in!Q29=0,0,RES_hh_emih_in!Q29/RES_summary!Q$21)</f>
        <v>0</v>
      </c>
    </row>
    <row r="30" spans="1:17" ht="12" customHeight="1" x14ac:dyDescent="0.25">
      <c r="A30" s="87" t="s">
        <v>109</v>
      </c>
      <c r="B30" s="95"/>
      <c r="C30" s="95">
        <f>IF(RES_hh_emih_in!C30=0,0,RES_hh_emih_in!C30/RES_summary!C$21)</f>
        <v>3.170264419957086</v>
      </c>
      <c r="D30" s="95">
        <f>IF(RES_hh_emih_in!D30=0,0,RES_hh_emih_in!D30/RES_summary!D$21)</f>
        <v>3.1234892293193863</v>
      </c>
      <c r="E30" s="95">
        <f>IF(RES_hh_emih_in!E30=0,0,RES_hh_emih_in!E30/RES_summary!E$21)</f>
        <v>3.19157395073064</v>
      </c>
      <c r="F30" s="95">
        <f>IF(RES_hh_emih_in!F30=0,0,RES_hh_emih_in!F30/RES_summary!F$21)</f>
        <v>3.2608106363355152</v>
      </c>
      <c r="G30" s="95">
        <f>IF(RES_hh_emih_in!G30=0,0,RES_hh_emih_in!G30/RES_summary!G$21)</f>
        <v>3.2956494380510608</v>
      </c>
      <c r="H30" s="95">
        <f>IF(RES_hh_emih_in!H30=0,0,RES_hh_emih_in!H30/RES_summary!H$21)</f>
        <v>3.3892570219270763</v>
      </c>
      <c r="I30" s="95">
        <f>IF(RES_hh_emih_in!I30=0,0,RES_hh_emih_in!I30/RES_summary!I$21)</f>
        <v>3.5303382199895581</v>
      </c>
      <c r="J30" s="95">
        <f>IF(RES_hh_emih_in!J30=0,0,RES_hh_emih_in!J30/RES_summary!J$21)</f>
        <v>3.507853059644332</v>
      </c>
      <c r="K30" s="95">
        <f>IF(RES_hh_emih_in!K30=0,0,RES_hh_emih_in!K30/RES_summary!K$21)</f>
        <v>3.4630216282984834</v>
      </c>
      <c r="L30" s="95">
        <f>IF(RES_hh_emih_in!L30=0,0,RES_hh_emih_in!L30/RES_summary!L$21)</f>
        <v>3.4912946845866717</v>
      </c>
      <c r="M30" s="95">
        <f>IF(RES_hh_emih_in!M30=0,0,RES_hh_emih_in!M30/RES_summary!M$21)</f>
        <v>3.5225394816370907</v>
      </c>
      <c r="N30" s="95">
        <f>IF(RES_hh_emih_in!N30=0,0,RES_hh_emih_in!N30/RES_summary!N$21)</f>
        <v>0</v>
      </c>
      <c r="O30" s="95">
        <f>IF(RES_hh_emih_in!O30=0,0,RES_hh_emih_in!O30/RES_summary!O$21)</f>
        <v>3.4778101463183382</v>
      </c>
      <c r="P30" s="95">
        <f>IF(RES_hh_emih_in!P30=0,0,RES_hh_emih_in!P30/RES_summary!P$21)</f>
        <v>3.5076027770567659</v>
      </c>
      <c r="Q30" s="95">
        <f>IF(RES_hh_emih_in!Q30=0,0,RES_hh_emih_in!Q30/RES_summary!Q$21)</f>
        <v>3.5446822670657618</v>
      </c>
    </row>
    <row r="31" spans="1:17" ht="12" customHeight="1" x14ac:dyDescent="0.25">
      <c r="A31" s="87" t="s">
        <v>55</v>
      </c>
      <c r="B31" s="95"/>
      <c r="C31" s="95">
        <f>IF(RES_hh_emih_in!C31=0,0,RES_hh_emih_in!C31/RES_summary!C$21)</f>
        <v>0</v>
      </c>
      <c r="D31" s="95">
        <f>IF(RES_hh_emih_in!D31=0,0,RES_hh_emih_in!D31/RES_summary!D$21)</f>
        <v>0</v>
      </c>
      <c r="E31" s="95">
        <f>IF(RES_hh_emih_in!E31=0,0,RES_hh_emih_in!E31/RES_summary!E$21)</f>
        <v>0</v>
      </c>
      <c r="F31" s="95">
        <f>IF(RES_hh_emih_in!F31=0,0,RES_hh_emih_in!F31/RES_summary!F$21)</f>
        <v>0</v>
      </c>
      <c r="G31" s="95">
        <f>IF(RES_hh_emih_in!G31=0,0,RES_hh_emih_in!G31/RES_summary!G$21)</f>
        <v>0</v>
      </c>
      <c r="H31" s="95">
        <f>IF(RES_hh_emih_in!H31=0,0,RES_hh_emih_in!H31/RES_summary!H$21)</f>
        <v>0</v>
      </c>
      <c r="I31" s="95">
        <f>IF(RES_hh_emih_in!I31=0,0,RES_hh_emih_in!I31/RES_summary!I$21)</f>
        <v>0</v>
      </c>
      <c r="J31" s="95">
        <f>IF(RES_hh_emih_in!J31=0,0,RES_hh_emih_in!J31/RES_summary!J$21)</f>
        <v>0</v>
      </c>
      <c r="K31" s="95">
        <f>IF(RES_hh_emih_in!K31=0,0,RES_hh_emih_in!K31/RES_summary!K$21)</f>
        <v>0</v>
      </c>
      <c r="L31" s="95">
        <f>IF(RES_hh_emih_in!L31=0,0,RES_hh_emih_in!L31/RES_summary!L$21)</f>
        <v>0</v>
      </c>
      <c r="M31" s="95">
        <f>IF(RES_hh_emih_in!M31=0,0,RES_hh_emih_in!M31/RES_summary!M$21)</f>
        <v>0</v>
      </c>
      <c r="N31" s="95">
        <f>IF(RES_hh_emih_in!N31=0,0,RES_hh_emih_in!N31/RES_summary!N$21)</f>
        <v>0</v>
      </c>
      <c r="O31" s="95">
        <f>IF(RES_hh_emih_in!O31=0,0,RES_hh_emih_in!O31/RES_summary!O$21)</f>
        <v>0</v>
      </c>
      <c r="P31" s="95">
        <f>IF(RES_hh_emih_in!P31=0,0,RES_hh_emih_in!P31/RES_summary!P$21)</f>
        <v>0</v>
      </c>
      <c r="Q31" s="95">
        <f>IF(RES_hh_emih_in!Q31=0,0,RES_hh_emih_in!Q31/RES_summary!Q$21)</f>
        <v>0</v>
      </c>
    </row>
    <row r="32" spans="1:17" ht="12" customHeight="1" x14ac:dyDescent="0.25">
      <c r="A32" s="49" t="s">
        <v>60</v>
      </c>
      <c r="B32" s="18"/>
      <c r="C32" s="18">
        <f>IF(RES_hh_emih_in!C32=0,0,RES_hh_emih_in!C32/RES_summary!C$21)</f>
        <v>0</v>
      </c>
      <c r="D32" s="18">
        <f>IF(RES_hh_emih_in!D32=0,0,RES_hh_emih_in!D32/RES_summary!D$21)</f>
        <v>0</v>
      </c>
      <c r="E32" s="18">
        <f>IF(RES_hh_emih_in!E32=0,0,RES_hh_emih_in!E32/RES_summary!E$21)</f>
        <v>0</v>
      </c>
      <c r="F32" s="18">
        <f>IF(RES_hh_emih_in!F32=0,0,RES_hh_emih_in!F32/RES_summary!F$21)</f>
        <v>0</v>
      </c>
      <c r="G32" s="18">
        <f>IF(RES_hh_emih_in!G32=0,0,RES_hh_emih_in!G32/RES_summary!G$21)</f>
        <v>0</v>
      </c>
      <c r="H32" s="18">
        <f>IF(RES_hh_emih_in!H32=0,0,RES_hh_emih_in!H32/RES_summary!H$21)</f>
        <v>0</v>
      </c>
      <c r="I32" s="18">
        <f>IF(RES_hh_emih_in!I32=0,0,RES_hh_emih_in!I32/RES_summary!I$21)</f>
        <v>0</v>
      </c>
      <c r="J32" s="18">
        <f>IF(RES_hh_emih_in!J32=0,0,RES_hh_emih_in!J32/RES_summary!J$21)</f>
        <v>0</v>
      </c>
      <c r="K32" s="18">
        <f>IF(RES_hh_emih_in!K32=0,0,RES_hh_emih_in!K32/RES_summary!K$21)</f>
        <v>0</v>
      </c>
      <c r="L32" s="18">
        <f>IF(RES_hh_emih_in!L32=0,0,RES_hh_emih_in!L32/RES_summary!L$21)</f>
        <v>0</v>
      </c>
      <c r="M32" s="18">
        <f>IF(RES_hh_emih_in!M32=0,0,RES_hh_emih_in!M32/RES_summary!M$21)</f>
        <v>0</v>
      </c>
      <c r="N32" s="18">
        <f>IF(RES_hh_emih_in!N32=0,0,RES_hh_emih_in!N32/RES_summary!N$21)</f>
        <v>0</v>
      </c>
      <c r="O32" s="18">
        <f>IF(RES_hh_emih_in!O32=0,0,RES_hh_emih_in!O32/RES_summary!O$21)</f>
        <v>0</v>
      </c>
      <c r="P32" s="18">
        <f>IF(RES_hh_emih_in!P32=0,0,RES_hh_emih_in!P32/RES_summary!P$21)</f>
        <v>0</v>
      </c>
      <c r="Q32" s="18">
        <f>IF(RES_hh_emih_in!Q32=0,0,RES_hh_emih_in!Q32/RES_summary!Q$21)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8" tint="0.59999389629810485"/>
    <pageSetUpPr fitToPage="1"/>
  </sheetPr>
  <dimension ref="A1:Q14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11" t="s">
        <v>118</v>
      </c>
      <c r="B3" s="110">
        <f>SUM(B4,B9,B12)</f>
        <v>99.435838545138552</v>
      </c>
      <c r="C3" s="110">
        <f t="shared" ref="C3:Q3" si="0">SUM(C4,C9,C12)</f>
        <v>101.97340641126607</v>
      </c>
      <c r="D3" s="110">
        <f t="shared" si="0"/>
        <v>104.16932492449529</v>
      </c>
      <c r="E3" s="110">
        <f t="shared" si="0"/>
        <v>108.20653995841056</v>
      </c>
      <c r="F3" s="110">
        <f t="shared" si="0"/>
        <v>112.5015636296439</v>
      </c>
      <c r="G3" s="110">
        <f t="shared" si="0"/>
        <v>116.99099768299075</v>
      </c>
      <c r="H3" s="110">
        <f t="shared" si="0"/>
        <v>118.90964376148173</v>
      </c>
      <c r="I3" s="110">
        <f t="shared" si="0"/>
        <v>122.09378076786263</v>
      </c>
      <c r="J3" s="110">
        <f t="shared" si="0"/>
        <v>128.2946308621959</v>
      </c>
      <c r="K3" s="110">
        <f t="shared" si="0"/>
        <v>133.38313529144719</v>
      </c>
      <c r="L3" s="110">
        <f t="shared" si="0"/>
        <v>137.67509276504921</v>
      </c>
      <c r="M3" s="110">
        <f t="shared" si="0"/>
        <v>138.45851975559572</v>
      </c>
      <c r="N3" s="110">
        <f t="shared" si="0"/>
        <v>138.36789369551855</v>
      </c>
      <c r="O3" s="110">
        <f t="shared" si="0"/>
        <v>137.8729820881988</v>
      </c>
      <c r="P3" s="110">
        <f t="shared" si="0"/>
        <v>134.99250965716897</v>
      </c>
      <c r="Q3" s="110">
        <f t="shared" si="0"/>
        <v>131.69002348659336</v>
      </c>
    </row>
    <row r="4" spans="1:17" ht="12.95" customHeight="1" x14ac:dyDescent="0.25">
      <c r="A4" s="40" t="s">
        <v>130</v>
      </c>
      <c r="B4" s="55">
        <f>SUM(B5:B8)</f>
        <v>52.370334775398305</v>
      </c>
      <c r="C4" s="55">
        <f t="shared" ref="C4:Q4" si="1">SUM(C5:C8)</f>
        <v>52.64413613121112</v>
      </c>
      <c r="D4" s="55">
        <f t="shared" si="1"/>
        <v>52.543161034708966</v>
      </c>
      <c r="E4" s="55">
        <f t="shared" si="1"/>
        <v>52.696107528227344</v>
      </c>
      <c r="F4" s="55">
        <f t="shared" si="1"/>
        <v>52.833326969067031</v>
      </c>
      <c r="G4" s="55">
        <f t="shared" si="1"/>
        <v>52.940113548491823</v>
      </c>
      <c r="H4" s="55">
        <f t="shared" si="1"/>
        <v>52.254536981375118</v>
      </c>
      <c r="I4" s="55">
        <f t="shared" si="1"/>
        <v>52.045202905822514</v>
      </c>
      <c r="J4" s="55">
        <f t="shared" si="1"/>
        <v>53.180233821279487</v>
      </c>
      <c r="K4" s="55">
        <f t="shared" si="1"/>
        <v>54.284590489006497</v>
      </c>
      <c r="L4" s="55">
        <f t="shared" si="1"/>
        <v>55.512423854385048</v>
      </c>
      <c r="M4" s="55">
        <f t="shared" si="1"/>
        <v>56.236445202625319</v>
      </c>
      <c r="N4" s="55">
        <f t="shared" si="1"/>
        <v>57.113500835145409</v>
      </c>
      <c r="O4" s="55">
        <f t="shared" si="1"/>
        <v>57.914793411828818</v>
      </c>
      <c r="P4" s="55">
        <f t="shared" si="1"/>
        <v>57.819951575146959</v>
      </c>
      <c r="Q4" s="55">
        <f t="shared" si="1"/>
        <v>57.730605314003164</v>
      </c>
    </row>
    <row r="5" spans="1:17" ht="12" customHeight="1" x14ac:dyDescent="0.25">
      <c r="A5" s="87" t="s">
        <v>33</v>
      </c>
      <c r="B5" s="109">
        <v>38.878737403069188</v>
      </c>
      <c r="C5" s="109">
        <v>38.76851609615256</v>
      </c>
      <c r="D5" s="109">
        <v>38.431523486256332</v>
      </c>
      <c r="E5" s="109">
        <v>38.412446999054659</v>
      </c>
      <c r="F5" s="109">
        <v>38.256050815126862</v>
      </c>
      <c r="G5" s="109">
        <v>38.075017453990043</v>
      </c>
      <c r="H5" s="109">
        <v>37.240730264123961</v>
      </c>
      <c r="I5" s="109">
        <v>36.73996389530857</v>
      </c>
      <c r="J5" s="109">
        <v>37.343020895592382</v>
      </c>
      <c r="K5" s="109">
        <v>37.852016123912833</v>
      </c>
      <c r="L5" s="109">
        <v>38.9618212078827</v>
      </c>
      <c r="M5" s="109">
        <v>39.49413318167246</v>
      </c>
      <c r="N5" s="109">
        <v>40.141128638303186</v>
      </c>
      <c r="O5" s="109">
        <v>40.688741122814321</v>
      </c>
      <c r="P5" s="109">
        <v>40.521121966768781</v>
      </c>
      <c r="Q5" s="109">
        <v>40.370948154534211</v>
      </c>
    </row>
    <row r="6" spans="1:17" ht="12" customHeight="1" x14ac:dyDescent="0.25">
      <c r="A6" s="87" t="s">
        <v>53</v>
      </c>
      <c r="B6" s="109">
        <v>12.882778283976092</v>
      </c>
      <c r="C6" s="109">
        <v>13.219254502331134</v>
      </c>
      <c r="D6" s="109">
        <v>13.404448066914046</v>
      </c>
      <c r="E6" s="109">
        <v>13.49988042777141</v>
      </c>
      <c r="F6" s="109">
        <v>13.68538867687837</v>
      </c>
      <c r="G6" s="109">
        <v>13.877174778266587</v>
      </c>
      <c r="H6" s="109">
        <v>13.961162805461285</v>
      </c>
      <c r="I6" s="109">
        <v>14.156494430040366</v>
      </c>
      <c r="J6" s="109">
        <v>14.571567778745406</v>
      </c>
      <c r="K6" s="109">
        <v>14.974858539299042</v>
      </c>
      <c r="L6" s="109">
        <v>14.917057765958742</v>
      </c>
      <c r="M6" s="109">
        <v>14.918778998723527</v>
      </c>
      <c r="N6" s="109">
        <v>14.79982407387463</v>
      </c>
      <c r="O6" s="109">
        <v>14.677170836601254</v>
      </c>
      <c r="P6" s="109">
        <v>14.501808929260319</v>
      </c>
      <c r="Q6" s="109">
        <v>14.423432440249851</v>
      </c>
    </row>
    <row r="7" spans="1:17" ht="12" customHeight="1" x14ac:dyDescent="0.25">
      <c r="A7" s="87" t="s">
        <v>52</v>
      </c>
      <c r="B7" s="109">
        <v>0.13496022648486897</v>
      </c>
      <c r="C7" s="109">
        <v>0.15544344228149087</v>
      </c>
      <c r="D7" s="109">
        <v>0.17971547880451275</v>
      </c>
      <c r="E7" s="109">
        <v>0.21095649402712938</v>
      </c>
      <c r="F7" s="109">
        <v>0.25338332239812322</v>
      </c>
      <c r="G7" s="109">
        <v>0.29438446579439054</v>
      </c>
      <c r="H7" s="109">
        <v>0.34254961025923619</v>
      </c>
      <c r="I7" s="109">
        <v>0.40092051870525836</v>
      </c>
      <c r="J7" s="109">
        <v>0.46111862289586253</v>
      </c>
      <c r="K7" s="109">
        <v>0.55340818199063524</v>
      </c>
      <c r="L7" s="109">
        <v>0.63067292591554158</v>
      </c>
      <c r="M7" s="109">
        <v>0.73917433370944985</v>
      </c>
      <c r="N7" s="109">
        <v>0.93231823657918989</v>
      </c>
      <c r="O7" s="109">
        <v>1.1388802074604061</v>
      </c>
      <c r="P7" s="109">
        <v>1.2756336639796493</v>
      </c>
      <c r="Q7" s="109">
        <v>1.3610121980438286</v>
      </c>
    </row>
    <row r="8" spans="1:17" ht="12" customHeight="1" x14ac:dyDescent="0.25">
      <c r="A8" s="87" t="s">
        <v>51</v>
      </c>
      <c r="B8" s="109">
        <v>0.47385886186815185</v>
      </c>
      <c r="C8" s="109">
        <v>0.50092209044593849</v>
      </c>
      <c r="D8" s="109">
        <v>0.52747400273407652</v>
      </c>
      <c r="E8" s="109">
        <v>0.57282360737414495</v>
      </c>
      <c r="F8" s="109">
        <v>0.6385041546636806</v>
      </c>
      <c r="G8" s="109">
        <v>0.69353685044080737</v>
      </c>
      <c r="H8" s="109">
        <v>0.71009430153063768</v>
      </c>
      <c r="I8" s="109">
        <v>0.74782406176831684</v>
      </c>
      <c r="J8" s="109">
        <v>0.80452652404583813</v>
      </c>
      <c r="K8" s="109">
        <v>0.90430764380398743</v>
      </c>
      <c r="L8" s="109">
        <v>1.0028719546280704</v>
      </c>
      <c r="M8" s="109">
        <v>1.0843586885198846</v>
      </c>
      <c r="N8" s="109">
        <v>1.2402298863883972</v>
      </c>
      <c r="O8" s="109">
        <v>1.4100012449528359</v>
      </c>
      <c r="P8" s="109">
        <v>1.5213870151382098</v>
      </c>
      <c r="Q8" s="109">
        <v>1.5752125211752728</v>
      </c>
    </row>
    <row r="9" spans="1:17" ht="12.95" customHeight="1" x14ac:dyDescent="0.25">
      <c r="A9" s="40" t="s">
        <v>129</v>
      </c>
      <c r="B9" s="55">
        <f>SUM(B10:B11)</f>
        <v>16.190213535476023</v>
      </c>
      <c r="C9" s="55">
        <f t="shared" ref="C9:Q9" si="2">SUM(C10:C11)</f>
        <v>17.686502748676482</v>
      </c>
      <c r="D9" s="55">
        <f t="shared" si="2"/>
        <v>19.320287679774808</v>
      </c>
      <c r="E9" s="55">
        <f t="shared" si="2"/>
        <v>21.640655167336622</v>
      </c>
      <c r="F9" s="55">
        <f t="shared" si="2"/>
        <v>23.728282463388396</v>
      </c>
      <c r="G9" s="55">
        <f t="shared" si="2"/>
        <v>26.01774009009851</v>
      </c>
      <c r="H9" s="55">
        <f t="shared" si="2"/>
        <v>27.623296128085947</v>
      </c>
      <c r="I9" s="55">
        <f t="shared" si="2"/>
        <v>30.217876203050025</v>
      </c>
      <c r="J9" s="55">
        <f t="shared" si="2"/>
        <v>33.754850388293633</v>
      </c>
      <c r="K9" s="55">
        <f t="shared" si="2"/>
        <v>37.52396758135675</v>
      </c>
      <c r="L9" s="55">
        <f t="shared" si="2"/>
        <v>40.359287382610688</v>
      </c>
      <c r="M9" s="55">
        <f t="shared" si="2"/>
        <v>41.819344303492151</v>
      </c>
      <c r="N9" s="55">
        <f t="shared" si="2"/>
        <v>42.342802898662747</v>
      </c>
      <c r="O9" s="55">
        <f t="shared" si="2"/>
        <v>42.728700341301476</v>
      </c>
      <c r="P9" s="55">
        <f t="shared" si="2"/>
        <v>42.405134058916552</v>
      </c>
      <c r="Q9" s="55">
        <f t="shared" si="2"/>
        <v>41.815399472696392</v>
      </c>
    </row>
    <row r="10" spans="1:17" ht="12" customHeight="1" x14ac:dyDescent="0.25">
      <c r="A10" s="87" t="s">
        <v>29</v>
      </c>
      <c r="B10" s="109">
        <v>14.652365646777383</v>
      </c>
      <c r="C10" s="109">
        <v>15.545054731404834</v>
      </c>
      <c r="D10" s="109">
        <v>16.566697028850868</v>
      </c>
      <c r="E10" s="109">
        <v>18.299840196012269</v>
      </c>
      <c r="F10" s="109">
        <v>19.781780329776616</v>
      </c>
      <c r="G10" s="109">
        <v>21.317892144663215</v>
      </c>
      <c r="H10" s="109">
        <v>22.337590209807342</v>
      </c>
      <c r="I10" s="109">
        <v>23.912803269837163</v>
      </c>
      <c r="J10" s="109">
        <v>26.381512465475918</v>
      </c>
      <c r="K10" s="109">
        <v>28.94495994643853</v>
      </c>
      <c r="L10" s="109">
        <v>31.029824035672927</v>
      </c>
      <c r="M10" s="109">
        <v>32.055550188109251</v>
      </c>
      <c r="N10" s="109">
        <v>32.266299148870736</v>
      </c>
      <c r="O10" s="109">
        <v>32.340171179723399</v>
      </c>
      <c r="P10" s="109">
        <v>31.558736828629545</v>
      </c>
      <c r="Q10" s="109">
        <v>30.79096026225335</v>
      </c>
    </row>
    <row r="11" spans="1:17" ht="12" customHeight="1" x14ac:dyDescent="0.25">
      <c r="A11" s="87" t="s">
        <v>28</v>
      </c>
      <c r="B11" s="109">
        <v>1.5378478886986391</v>
      </c>
      <c r="C11" s="109">
        <v>2.1414480172716472</v>
      </c>
      <c r="D11" s="109">
        <v>2.7535906509239378</v>
      </c>
      <c r="E11" s="109">
        <v>3.3408149713243538</v>
      </c>
      <c r="F11" s="109">
        <v>3.9465021336117796</v>
      </c>
      <c r="G11" s="109">
        <v>4.6998479454352955</v>
      </c>
      <c r="H11" s="109">
        <v>5.2857059182786035</v>
      </c>
      <c r="I11" s="109">
        <v>6.3050729332128617</v>
      </c>
      <c r="J11" s="109">
        <v>7.3733379228177149</v>
      </c>
      <c r="K11" s="109">
        <v>8.57900763491822</v>
      </c>
      <c r="L11" s="109">
        <v>9.3294633469377608</v>
      </c>
      <c r="M11" s="109">
        <v>9.7637941153829022</v>
      </c>
      <c r="N11" s="109">
        <v>10.07650374979201</v>
      </c>
      <c r="O11" s="109">
        <v>10.388529161578081</v>
      </c>
      <c r="P11" s="109">
        <v>10.846397230287007</v>
      </c>
      <c r="Q11" s="109">
        <v>11.02443921044304</v>
      </c>
    </row>
    <row r="12" spans="1:17" ht="12.95" customHeight="1" x14ac:dyDescent="0.25">
      <c r="A12" s="40" t="s">
        <v>128</v>
      </c>
      <c r="B12" s="55">
        <f>SUM(B13:B14)</f>
        <v>30.87529023426422</v>
      </c>
      <c r="C12" s="55">
        <f t="shared" ref="C12:Q12" si="3">SUM(C13:C14)</f>
        <v>31.642767531378468</v>
      </c>
      <c r="D12" s="55">
        <f t="shared" si="3"/>
        <v>32.305876210011505</v>
      </c>
      <c r="E12" s="55">
        <f t="shared" si="3"/>
        <v>33.869777262846597</v>
      </c>
      <c r="F12" s="55">
        <f t="shared" si="3"/>
        <v>35.939954197188477</v>
      </c>
      <c r="G12" s="55">
        <f t="shared" si="3"/>
        <v>38.033144044400423</v>
      </c>
      <c r="H12" s="55">
        <f t="shared" si="3"/>
        <v>39.031810652020667</v>
      </c>
      <c r="I12" s="55">
        <f t="shared" si="3"/>
        <v>39.830701658990073</v>
      </c>
      <c r="J12" s="55">
        <f t="shared" si="3"/>
        <v>41.359546652622797</v>
      </c>
      <c r="K12" s="55">
        <f t="shared" si="3"/>
        <v>41.574577221083942</v>
      </c>
      <c r="L12" s="55">
        <f t="shared" si="3"/>
        <v>41.803381528053464</v>
      </c>
      <c r="M12" s="55">
        <f t="shared" si="3"/>
        <v>40.40273024947826</v>
      </c>
      <c r="N12" s="55">
        <f t="shared" si="3"/>
        <v>38.911589961710391</v>
      </c>
      <c r="O12" s="55">
        <f t="shared" si="3"/>
        <v>37.229488335068496</v>
      </c>
      <c r="P12" s="55">
        <f t="shared" si="3"/>
        <v>34.767424023105463</v>
      </c>
      <c r="Q12" s="55">
        <f t="shared" si="3"/>
        <v>32.14401869989382</v>
      </c>
    </row>
    <row r="13" spans="1:17" ht="12" customHeight="1" x14ac:dyDescent="0.25">
      <c r="A13" s="54" t="s">
        <v>50</v>
      </c>
      <c r="B13" s="53">
        <v>23.11869909012692</v>
      </c>
      <c r="C13" s="53">
        <v>23.303098654702108</v>
      </c>
      <c r="D13" s="53">
        <v>23.583846998756592</v>
      </c>
      <c r="E13" s="53">
        <v>24.290743365451444</v>
      </c>
      <c r="F13" s="53">
        <v>25.113627148306904</v>
      </c>
      <c r="G13" s="53">
        <v>25.695459822764473</v>
      </c>
      <c r="H13" s="53">
        <v>25.481211648403328</v>
      </c>
      <c r="I13" s="53">
        <v>25.502106053140185</v>
      </c>
      <c r="J13" s="53">
        <v>25.921750999673648</v>
      </c>
      <c r="K13" s="53">
        <v>25.575554772687319</v>
      </c>
      <c r="L13" s="53">
        <v>24.765839140873055</v>
      </c>
      <c r="M13" s="53">
        <v>23.01171830179964</v>
      </c>
      <c r="N13" s="53">
        <v>20.787041667511929</v>
      </c>
      <c r="O13" s="53">
        <v>18.108585199211198</v>
      </c>
      <c r="P13" s="53">
        <v>15.176877912793165</v>
      </c>
      <c r="Q13" s="53">
        <v>12.155821207229002</v>
      </c>
    </row>
    <row r="14" spans="1:17" ht="12" customHeight="1" x14ac:dyDescent="0.25">
      <c r="A14" s="49" t="s">
        <v>26</v>
      </c>
      <c r="B14" s="48">
        <v>7.7565911441373006</v>
      </c>
      <c r="C14" s="48">
        <v>8.3396688766763614</v>
      </c>
      <c r="D14" s="48">
        <v>8.7220292112549132</v>
      </c>
      <c r="E14" s="48">
        <v>9.5790338973951545</v>
      </c>
      <c r="F14" s="48">
        <v>10.826327048881575</v>
      </c>
      <c r="G14" s="48">
        <v>12.337684221635948</v>
      </c>
      <c r="H14" s="48">
        <v>13.550599003617343</v>
      </c>
      <c r="I14" s="48">
        <v>14.328595605849889</v>
      </c>
      <c r="J14" s="48">
        <v>15.437795652949148</v>
      </c>
      <c r="K14" s="48">
        <v>15.999022448396625</v>
      </c>
      <c r="L14" s="48">
        <v>17.037542387180412</v>
      </c>
      <c r="M14" s="48">
        <v>17.391011947678621</v>
      </c>
      <c r="N14" s="48">
        <v>18.124548294198462</v>
      </c>
      <c r="O14" s="48">
        <v>19.120903135857301</v>
      </c>
      <c r="P14" s="48">
        <v>19.5905461103123</v>
      </c>
      <c r="Q14" s="48">
        <v>19.98819749266482</v>
      </c>
    </row>
    <row r="15" spans="1:17" s="28" customFormat="1" ht="12" customHeight="1" x14ac:dyDescent="0.25"/>
    <row r="16" spans="1:17" ht="12.95" customHeight="1" x14ac:dyDescent="0.25">
      <c r="A16" s="111" t="s">
        <v>138</v>
      </c>
      <c r="B16" s="110">
        <f>SUM(B17,B22,B25)</f>
        <v>4218.1877375963459</v>
      </c>
      <c r="C16" s="110">
        <f t="shared" ref="C16:Q16" si="4">SUM(C17,C22,C25)</f>
        <v>4438.92455969208</v>
      </c>
      <c r="D16" s="110">
        <f t="shared" si="4"/>
        <v>4582.9991656175625</v>
      </c>
      <c r="E16" s="110">
        <f t="shared" si="4"/>
        <v>4934.1441420838673</v>
      </c>
      <c r="F16" s="110">
        <f t="shared" si="4"/>
        <v>5435.9492884370338</v>
      </c>
      <c r="G16" s="110">
        <f t="shared" si="4"/>
        <v>6032.2956708205365</v>
      </c>
      <c r="H16" s="110">
        <f t="shared" si="4"/>
        <v>6466.2660172935521</v>
      </c>
      <c r="I16" s="110">
        <f t="shared" si="4"/>
        <v>6755.705608351429</v>
      </c>
      <c r="J16" s="110">
        <f t="shared" si="4"/>
        <v>7221.7668380245232</v>
      </c>
      <c r="K16" s="110">
        <f t="shared" si="4"/>
        <v>7475.9490133866293</v>
      </c>
      <c r="L16" s="110">
        <f t="shared" si="4"/>
        <v>7876.5234850396937</v>
      </c>
      <c r="M16" s="110">
        <f t="shared" si="4"/>
        <v>7941.6102044667095</v>
      </c>
      <c r="N16" s="110">
        <f t="shared" si="4"/>
        <v>8136.8332329449149</v>
      </c>
      <c r="O16" s="110">
        <f t="shared" si="4"/>
        <v>8421.1593236924873</v>
      </c>
      <c r="P16" s="110">
        <f t="shared" si="4"/>
        <v>8468.9993277808044</v>
      </c>
      <c r="Q16" s="110">
        <f t="shared" si="4"/>
        <v>8483.4411673231207</v>
      </c>
    </row>
    <row r="17" spans="1:17" ht="12.95" customHeight="1" x14ac:dyDescent="0.25">
      <c r="A17" s="40" t="s">
        <v>130</v>
      </c>
      <c r="B17" s="55">
        <f>SUM(B18:B21)</f>
        <v>327.97260508831852</v>
      </c>
      <c r="C17" s="55">
        <f t="shared" ref="C17:Q17" si="5">SUM(C18:C21)</f>
        <v>326.6768601465817</v>
      </c>
      <c r="D17" s="55">
        <f t="shared" si="5"/>
        <v>324.95363492522182</v>
      </c>
      <c r="E17" s="55">
        <f t="shared" si="5"/>
        <v>327.09874987881307</v>
      </c>
      <c r="F17" s="55">
        <f t="shared" si="5"/>
        <v>331.81076082083075</v>
      </c>
      <c r="G17" s="55">
        <f t="shared" si="5"/>
        <v>336.24948028790294</v>
      </c>
      <c r="H17" s="55">
        <f t="shared" si="5"/>
        <v>337.46971254319732</v>
      </c>
      <c r="I17" s="55">
        <f t="shared" si="5"/>
        <v>341.3537055653224</v>
      </c>
      <c r="J17" s="55">
        <f t="shared" si="5"/>
        <v>350.93009855315051</v>
      </c>
      <c r="K17" s="55">
        <f t="shared" si="5"/>
        <v>362.72172953075926</v>
      </c>
      <c r="L17" s="55">
        <f t="shared" si="5"/>
        <v>373.38608141672273</v>
      </c>
      <c r="M17" s="55">
        <f t="shared" si="5"/>
        <v>374.94615437099219</v>
      </c>
      <c r="N17" s="55">
        <f t="shared" si="5"/>
        <v>380.09379214047175</v>
      </c>
      <c r="O17" s="55">
        <f t="shared" si="5"/>
        <v>387.78050831732617</v>
      </c>
      <c r="P17" s="55">
        <f t="shared" si="5"/>
        <v>389.79474269140474</v>
      </c>
      <c r="Q17" s="55">
        <f t="shared" si="5"/>
        <v>389.09066970447572</v>
      </c>
    </row>
    <row r="18" spans="1:17" ht="12" customHeight="1" x14ac:dyDescent="0.25">
      <c r="A18" s="87" t="s">
        <v>33</v>
      </c>
      <c r="B18" s="109">
        <v>51.607116654812074</v>
      </c>
      <c r="C18" s="109">
        <v>51.460810364437457</v>
      </c>
      <c r="D18" s="109">
        <v>51.013490875884493</v>
      </c>
      <c r="E18" s="109">
        <v>50.988169001612377</v>
      </c>
      <c r="F18" s="109">
        <v>50.780570796334963</v>
      </c>
      <c r="G18" s="109">
        <v>50.540269531153832</v>
      </c>
      <c r="H18" s="109">
        <v>49.432847860417326</v>
      </c>
      <c r="I18" s="109">
        <v>48.768137272099132</v>
      </c>
      <c r="J18" s="109">
        <v>49.568627078146456</v>
      </c>
      <c r="K18" s="109">
        <v>50.244260544643836</v>
      </c>
      <c r="L18" s="109">
        <v>51.717400987420014</v>
      </c>
      <c r="M18" s="109">
        <v>52.423984790369161</v>
      </c>
      <c r="N18" s="109">
        <v>53.282797916405464</v>
      </c>
      <c r="O18" s="109">
        <v>54.009691412889381</v>
      </c>
      <c r="P18" s="109">
        <v>53.787195984348529</v>
      </c>
      <c r="Q18" s="109">
        <v>53.587857272133178</v>
      </c>
    </row>
    <row r="19" spans="1:17" ht="12" customHeight="1" x14ac:dyDescent="0.25">
      <c r="A19" s="87" t="s">
        <v>53</v>
      </c>
      <c r="B19" s="109">
        <v>255.18997417030093</v>
      </c>
      <c r="C19" s="109">
        <v>252.40579535661308</v>
      </c>
      <c r="D19" s="109">
        <v>249.31401542627808</v>
      </c>
      <c r="E19" s="109">
        <v>248.79221295826645</v>
      </c>
      <c r="F19" s="109">
        <v>249.91918158410189</v>
      </c>
      <c r="G19" s="109">
        <v>251.23514675610889</v>
      </c>
      <c r="H19" s="109">
        <v>250.98944755212742</v>
      </c>
      <c r="I19" s="109">
        <v>251.88308539859042</v>
      </c>
      <c r="J19" s="109">
        <v>256.25627925944582</v>
      </c>
      <c r="K19" s="109">
        <v>260.14448375877271</v>
      </c>
      <c r="L19" s="109">
        <v>263.0001116394497</v>
      </c>
      <c r="M19" s="109">
        <v>256.87203613726405</v>
      </c>
      <c r="N19" s="109">
        <v>248.10601860168481</v>
      </c>
      <c r="O19" s="109">
        <v>241.14385571764026</v>
      </c>
      <c r="P19" s="109">
        <v>234.80563996015684</v>
      </c>
      <c r="Q19" s="109">
        <v>229.81557365105439</v>
      </c>
    </row>
    <row r="20" spans="1:17" ht="12" customHeight="1" x14ac:dyDescent="0.25">
      <c r="A20" s="87" t="s">
        <v>52</v>
      </c>
      <c r="B20" s="109">
        <v>7.5203098353325801</v>
      </c>
      <c r="C20" s="109">
        <v>8.528773327442206</v>
      </c>
      <c r="D20" s="109">
        <v>9.7268380974914272</v>
      </c>
      <c r="E20" s="109">
        <v>11.275526810375826</v>
      </c>
      <c r="F20" s="109">
        <v>13.379402243323202</v>
      </c>
      <c r="G20" s="109">
        <v>15.367517497700801</v>
      </c>
      <c r="H20" s="109">
        <v>17.662371494235021</v>
      </c>
      <c r="I20" s="109">
        <v>20.447706247294562</v>
      </c>
      <c r="J20" s="109">
        <v>23.380221105768264</v>
      </c>
      <c r="K20" s="109">
        <v>27.946326564786958</v>
      </c>
      <c r="L20" s="109">
        <v>31.689483430208149</v>
      </c>
      <c r="M20" s="109">
        <v>36.885367020613486</v>
      </c>
      <c r="N20" s="109">
        <v>46.23231015131465</v>
      </c>
      <c r="O20" s="109">
        <v>56.15552132170086</v>
      </c>
      <c r="P20" s="109">
        <v>62.401721286418912</v>
      </c>
      <c r="Q20" s="109">
        <v>66.062284220863091</v>
      </c>
    </row>
    <row r="21" spans="1:17" ht="12" customHeight="1" x14ac:dyDescent="0.25">
      <c r="A21" s="87" t="s">
        <v>51</v>
      </c>
      <c r="B21" s="109">
        <v>13.655204427872965</v>
      </c>
      <c r="C21" s="109">
        <v>14.281481098088996</v>
      </c>
      <c r="D21" s="109">
        <v>14.899290525567775</v>
      </c>
      <c r="E21" s="109">
        <v>16.042841108558445</v>
      </c>
      <c r="F21" s="109">
        <v>17.731606197070668</v>
      </c>
      <c r="G21" s="109">
        <v>19.106546502939395</v>
      </c>
      <c r="H21" s="109">
        <v>19.385045636417626</v>
      </c>
      <c r="I21" s="109">
        <v>20.254776647338279</v>
      </c>
      <c r="J21" s="109">
        <v>21.724971109789973</v>
      </c>
      <c r="K21" s="109">
        <v>24.386658662555767</v>
      </c>
      <c r="L21" s="109">
        <v>26.979085359644817</v>
      </c>
      <c r="M21" s="109">
        <v>28.764766422745485</v>
      </c>
      <c r="N21" s="109">
        <v>32.472665471066833</v>
      </c>
      <c r="O21" s="109">
        <v>36.471439865095661</v>
      </c>
      <c r="P21" s="109">
        <v>38.800185460480428</v>
      </c>
      <c r="Q21" s="109">
        <v>39.624954560425081</v>
      </c>
    </row>
    <row r="22" spans="1:17" ht="12.95" customHeight="1" x14ac:dyDescent="0.25">
      <c r="A22" s="40" t="s">
        <v>129</v>
      </c>
      <c r="B22" s="55">
        <f>SUM(B23:B24)</f>
        <v>170.56263410164718</v>
      </c>
      <c r="C22" s="55">
        <f t="shared" ref="C22:Q22" si="6">SUM(C23:C24)</f>
        <v>190.00154610259787</v>
      </c>
      <c r="D22" s="55">
        <f t="shared" si="6"/>
        <v>210.23078722145891</v>
      </c>
      <c r="E22" s="55">
        <f t="shared" si="6"/>
        <v>235.09986326938809</v>
      </c>
      <c r="F22" s="55">
        <f t="shared" si="6"/>
        <v>257.55531011257995</v>
      </c>
      <c r="G22" s="55">
        <f t="shared" si="6"/>
        <v>283.43509110009097</v>
      </c>
      <c r="H22" s="55">
        <f t="shared" si="6"/>
        <v>300.12217013376812</v>
      </c>
      <c r="I22" s="55">
        <f t="shared" si="6"/>
        <v>331.13038282558284</v>
      </c>
      <c r="J22" s="55">
        <f t="shared" si="6"/>
        <v>370.83700286812382</v>
      </c>
      <c r="K22" s="55">
        <f t="shared" si="6"/>
        <v>414.34177714431371</v>
      </c>
      <c r="L22" s="55">
        <f t="shared" si="6"/>
        <v>442.74281982401726</v>
      </c>
      <c r="M22" s="55">
        <f t="shared" si="6"/>
        <v>452.6404756850593</v>
      </c>
      <c r="N22" s="55">
        <f t="shared" si="6"/>
        <v>454.08528690484832</v>
      </c>
      <c r="O22" s="55">
        <f t="shared" si="6"/>
        <v>452.7516103082728</v>
      </c>
      <c r="P22" s="55">
        <f t="shared" si="6"/>
        <v>443.57888313225976</v>
      </c>
      <c r="Q22" s="55">
        <f t="shared" si="6"/>
        <v>433.16276926176363</v>
      </c>
    </row>
    <row r="23" spans="1:17" ht="12" customHeight="1" x14ac:dyDescent="0.25">
      <c r="A23" s="87" t="s">
        <v>29</v>
      </c>
      <c r="B23" s="109">
        <v>128.77284809326326</v>
      </c>
      <c r="C23" s="109">
        <v>133.24587462514287</v>
      </c>
      <c r="D23" s="109">
        <v>138.86430538346983</v>
      </c>
      <c r="E23" s="109">
        <v>150.27388792973409</v>
      </c>
      <c r="F23" s="109">
        <v>159.2934335527753</v>
      </c>
      <c r="G23" s="109">
        <v>168.54294556823288</v>
      </c>
      <c r="H23" s="109">
        <v>173.31512965844618</v>
      </c>
      <c r="I23" s="109">
        <v>182.41415281981509</v>
      </c>
      <c r="J23" s="109">
        <v>198.92758461616097</v>
      </c>
      <c r="K23" s="109">
        <v>216.20382079860687</v>
      </c>
      <c r="L23" s="109">
        <v>229.44251968121395</v>
      </c>
      <c r="M23" s="109">
        <v>232.77600121482183</v>
      </c>
      <c r="N23" s="109">
        <v>230.37129637774169</v>
      </c>
      <c r="O23" s="109">
        <v>227.26388623338278</v>
      </c>
      <c r="P23" s="109">
        <v>217.88539770175603</v>
      </c>
      <c r="Q23" s="109">
        <v>208.97285469009273</v>
      </c>
    </row>
    <row r="24" spans="1:17" ht="12" customHeight="1" x14ac:dyDescent="0.25">
      <c r="A24" s="87" t="s">
        <v>28</v>
      </c>
      <c r="B24" s="109">
        <v>41.789786008383906</v>
      </c>
      <c r="C24" s="109">
        <v>56.755671477454989</v>
      </c>
      <c r="D24" s="109">
        <v>71.366481837989099</v>
      </c>
      <c r="E24" s="109">
        <v>84.825975339653994</v>
      </c>
      <c r="F24" s="109">
        <v>98.26187655980462</v>
      </c>
      <c r="G24" s="109">
        <v>114.89214553185809</v>
      </c>
      <c r="H24" s="109">
        <v>126.80704047532195</v>
      </c>
      <c r="I24" s="109">
        <v>148.71623000576778</v>
      </c>
      <c r="J24" s="109">
        <v>171.90941825196288</v>
      </c>
      <c r="K24" s="109">
        <v>198.13795634570687</v>
      </c>
      <c r="L24" s="109">
        <v>213.30030014280334</v>
      </c>
      <c r="M24" s="109">
        <v>219.8644744702375</v>
      </c>
      <c r="N24" s="109">
        <v>223.71399052710663</v>
      </c>
      <c r="O24" s="109">
        <v>225.48772407489</v>
      </c>
      <c r="P24" s="109">
        <v>225.6934854305037</v>
      </c>
      <c r="Q24" s="109">
        <v>224.18991457167087</v>
      </c>
    </row>
    <row r="25" spans="1:17" ht="12.95" customHeight="1" x14ac:dyDescent="0.25">
      <c r="A25" s="40" t="s">
        <v>128</v>
      </c>
      <c r="B25" s="55">
        <f>SUM(B26:B27)</f>
        <v>3719.6524984063799</v>
      </c>
      <c r="C25" s="55">
        <f t="shared" ref="C25:Q25" si="7">SUM(C26:C27)</f>
        <v>3922.2461534429003</v>
      </c>
      <c r="D25" s="55">
        <f t="shared" si="7"/>
        <v>4047.8147434708821</v>
      </c>
      <c r="E25" s="55">
        <f t="shared" si="7"/>
        <v>4371.9455289356665</v>
      </c>
      <c r="F25" s="55">
        <f t="shared" si="7"/>
        <v>4846.583217503623</v>
      </c>
      <c r="G25" s="55">
        <f t="shared" si="7"/>
        <v>5412.6110994325427</v>
      </c>
      <c r="H25" s="55">
        <f t="shared" si="7"/>
        <v>5828.6741346165863</v>
      </c>
      <c r="I25" s="55">
        <f t="shared" si="7"/>
        <v>6083.2215199605234</v>
      </c>
      <c r="J25" s="55">
        <f t="shared" si="7"/>
        <v>6499.9997366032485</v>
      </c>
      <c r="K25" s="55">
        <f t="shared" si="7"/>
        <v>6698.8855067115564</v>
      </c>
      <c r="L25" s="55">
        <f t="shared" si="7"/>
        <v>7060.394583798954</v>
      </c>
      <c r="M25" s="55">
        <f t="shared" si="7"/>
        <v>7114.0235744106585</v>
      </c>
      <c r="N25" s="55">
        <f t="shared" si="7"/>
        <v>7302.6541538995943</v>
      </c>
      <c r="O25" s="55">
        <f t="shared" si="7"/>
        <v>7580.6272050668886</v>
      </c>
      <c r="P25" s="55">
        <f t="shared" si="7"/>
        <v>7635.6257019571394</v>
      </c>
      <c r="Q25" s="55">
        <f t="shared" si="7"/>
        <v>7661.1877283568811</v>
      </c>
    </row>
    <row r="26" spans="1:17" ht="12" customHeight="1" x14ac:dyDescent="0.25">
      <c r="A26" s="54" t="s">
        <v>50</v>
      </c>
      <c r="B26" s="53">
        <v>558.40656810148948</v>
      </c>
      <c r="C26" s="53">
        <v>559.53118881188107</v>
      </c>
      <c r="D26" s="53">
        <v>563.47696448228544</v>
      </c>
      <c r="E26" s="53">
        <v>577.74510411643496</v>
      </c>
      <c r="F26" s="53">
        <v>594.48119362136595</v>
      </c>
      <c r="G26" s="53">
        <v>605.49636043609155</v>
      </c>
      <c r="H26" s="53">
        <v>596.91817286126332</v>
      </c>
      <c r="I26" s="53">
        <v>594.5172273028677</v>
      </c>
      <c r="J26" s="53">
        <v>604.20557343094367</v>
      </c>
      <c r="K26" s="53">
        <v>596.94836519904754</v>
      </c>
      <c r="L26" s="53">
        <v>578.12827426012268</v>
      </c>
      <c r="M26" s="53">
        <v>536.19614596372799</v>
      </c>
      <c r="N26" s="53">
        <v>483.66652447950025</v>
      </c>
      <c r="O26" s="53">
        <v>420.90280517849305</v>
      </c>
      <c r="P26" s="53">
        <v>351.52909366607673</v>
      </c>
      <c r="Q26" s="53">
        <v>280.56329606596603</v>
      </c>
    </row>
    <row r="27" spans="1:17" ht="12" customHeight="1" x14ac:dyDescent="0.25">
      <c r="A27" s="49" t="s">
        <v>26</v>
      </c>
      <c r="B27" s="48">
        <v>3161.2459303048904</v>
      </c>
      <c r="C27" s="48">
        <v>3362.7149646310195</v>
      </c>
      <c r="D27" s="48">
        <v>3484.3377789885967</v>
      </c>
      <c r="E27" s="48">
        <v>3794.200424819232</v>
      </c>
      <c r="F27" s="48">
        <v>4252.1020238822575</v>
      </c>
      <c r="G27" s="48">
        <v>4807.1147389964508</v>
      </c>
      <c r="H27" s="48">
        <v>5231.7559617553234</v>
      </c>
      <c r="I27" s="48">
        <v>5488.704292657656</v>
      </c>
      <c r="J27" s="48">
        <v>5895.7941631723052</v>
      </c>
      <c r="K27" s="48">
        <v>6101.9371415125088</v>
      </c>
      <c r="L27" s="48">
        <v>6482.2663095388316</v>
      </c>
      <c r="M27" s="48">
        <v>6577.8274284469308</v>
      </c>
      <c r="N27" s="48">
        <v>6818.987629420094</v>
      </c>
      <c r="O27" s="48">
        <v>7159.724399888396</v>
      </c>
      <c r="P27" s="48">
        <v>7284.0966082910627</v>
      </c>
      <c r="Q27" s="48">
        <v>7380.6244322909151</v>
      </c>
    </row>
    <row r="28" spans="1:17" s="28" customFormat="1" ht="12" customHeight="1" x14ac:dyDescent="0.25"/>
    <row r="29" spans="1:17" ht="12.95" customHeight="1" x14ac:dyDescent="0.25">
      <c r="A29" s="111" t="s">
        <v>137</v>
      </c>
      <c r="B29" s="110"/>
      <c r="C29" s="110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N29" s="110"/>
      <c r="O29" s="110"/>
      <c r="P29" s="110"/>
      <c r="Q29" s="110"/>
    </row>
    <row r="30" spans="1:17" ht="12.95" customHeight="1" x14ac:dyDescent="0.25">
      <c r="A30" s="40" t="s">
        <v>130</v>
      </c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</row>
    <row r="31" spans="1:17" ht="12" customHeight="1" x14ac:dyDescent="0.25">
      <c r="A31" s="87" t="s">
        <v>33</v>
      </c>
      <c r="B31" s="129">
        <v>1035668.8418675424</v>
      </c>
      <c r="C31" s="129">
        <v>1046467.6128864256</v>
      </c>
      <c r="D31" s="129">
        <v>1050906.6109259548</v>
      </c>
      <c r="E31" s="129">
        <v>1066596.1298641928</v>
      </c>
      <c r="F31" s="129">
        <v>1079007.0012965328</v>
      </c>
      <c r="G31" s="129">
        <v>1092474.3375869063</v>
      </c>
      <c r="H31" s="129">
        <v>1085825.9326513964</v>
      </c>
      <c r="I31" s="129">
        <v>1091701.2285502886</v>
      </c>
      <c r="J31" s="129">
        <v>1137748.5792279516</v>
      </c>
      <c r="K31" s="129">
        <v>1184326.4131999603</v>
      </c>
      <c r="L31" s="129">
        <v>1255138.8764008149</v>
      </c>
      <c r="M31" s="129">
        <v>1309251.9721355403</v>
      </c>
      <c r="N31" s="129">
        <v>1374418.819561688</v>
      </c>
      <c r="O31" s="129">
        <v>1442747.1227018894</v>
      </c>
      <c r="P31" s="129">
        <v>1466931.1626286558</v>
      </c>
      <c r="Q31" s="129">
        <v>1496264.2755708434</v>
      </c>
    </row>
    <row r="32" spans="1:17" ht="12" customHeight="1" x14ac:dyDescent="0.25">
      <c r="A32" s="87" t="s">
        <v>53</v>
      </c>
      <c r="B32" s="129">
        <v>643575.05755677575</v>
      </c>
      <c r="C32" s="129">
        <v>649280.21862361068</v>
      </c>
      <c r="D32" s="129">
        <v>659435.89201150916</v>
      </c>
      <c r="E32" s="129">
        <v>683602.25746413204</v>
      </c>
      <c r="F32" s="129">
        <v>717399.43847195897</v>
      </c>
      <c r="G32" s="129">
        <v>754582.83779597632</v>
      </c>
      <c r="H32" s="129">
        <v>786838.19933789817</v>
      </c>
      <c r="I32" s="129">
        <v>826020.06586075702</v>
      </c>
      <c r="J32" s="129">
        <v>884852.37684354989</v>
      </c>
      <c r="K32" s="129">
        <v>944577.37614561804</v>
      </c>
      <c r="L32" s="129">
        <v>1003445.5213802113</v>
      </c>
      <c r="M32" s="129">
        <v>1025700.4454382949</v>
      </c>
      <c r="N32" s="129">
        <v>1040341.3909365141</v>
      </c>
      <c r="O32" s="129">
        <v>1074932.0424599953</v>
      </c>
      <c r="P32" s="129">
        <v>1090191.2388106936</v>
      </c>
      <c r="Q32" s="129">
        <v>1121496.248747186</v>
      </c>
    </row>
    <row r="33" spans="1:17" ht="12" customHeight="1" x14ac:dyDescent="0.25">
      <c r="A33" s="87" t="s">
        <v>52</v>
      </c>
      <c r="B33" s="129">
        <v>3711.4009132314318</v>
      </c>
      <c r="C33" s="129">
        <v>4262.0243035886788</v>
      </c>
      <c r="D33" s="129">
        <v>4933.6446412969135</v>
      </c>
      <c r="E33" s="129">
        <v>5823.327423474253</v>
      </c>
      <c r="F33" s="129">
        <v>7056.9150751701372</v>
      </c>
      <c r="G33" s="129">
        <v>8260.3881256416935</v>
      </c>
      <c r="H33" s="129">
        <v>9683.6688396286827</v>
      </c>
      <c r="I33" s="129">
        <v>11450.936422308401</v>
      </c>
      <c r="J33" s="129">
        <v>13367.321031163712</v>
      </c>
      <c r="K33" s="129">
        <v>16385.234087791556</v>
      </c>
      <c r="L33" s="129">
        <v>18975.547983369612</v>
      </c>
      <c r="M33" s="129">
        <v>22658.716511414154</v>
      </c>
      <c r="N33" s="129">
        <v>29562.596143277839</v>
      </c>
      <c r="O33" s="129">
        <v>37576.576347331247</v>
      </c>
      <c r="P33" s="129">
        <v>43315.139933928898</v>
      </c>
      <c r="Q33" s="129">
        <v>47363.128531140712</v>
      </c>
    </row>
    <row r="34" spans="1:17" ht="12" customHeight="1" x14ac:dyDescent="0.25">
      <c r="A34" s="87" t="s">
        <v>51</v>
      </c>
      <c r="B34" s="129">
        <v>21874.482561627403</v>
      </c>
      <c r="C34" s="129">
        <v>23161.048138018508</v>
      </c>
      <c r="D34" s="129">
        <v>24531.110556317653</v>
      </c>
      <c r="E34" s="129">
        <v>27009.907998815961</v>
      </c>
      <c r="F34" s="129">
        <v>30667.612009400094</v>
      </c>
      <c r="G34" s="129">
        <v>33812.398400648664</v>
      </c>
      <c r="H34" s="129">
        <v>34808.319465390261</v>
      </c>
      <c r="I34" s="129">
        <v>37107.262787733162</v>
      </c>
      <c r="J34" s="129">
        <v>40800.476684408881</v>
      </c>
      <c r="K34" s="129">
        <v>47305.805954046402</v>
      </c>
      <c r="L34" s="129">
        <v>53970.443855535312</v>
      </c>
      <c r="M34" s="129">
        <v>59147.458118848248</v>
      </c>
      <c r="N34" s="129">
        <v>69341.272162839639</v>
      </c>
      <c r="O34" s="129">
        <v>81177.631048919662</v>
      </c>
      <c r="P34" s="129">
        <v>89360.166112350416</v>
      </c>
      <c r="Q34" s="129">
        <v>94089.660180790335</v>
      </c>
    </row>
    <row r="35" spans="1:17" ht="12.95" customHeight="1" x14ac:dyDescent="0.25">
      <c r="A35" s="40" t="s">
        <v>129</v>
      </c>
      <c r="B35" s="128"/>
      <c r="C35" s="128"/>
      <c r="D35" s="128"/>
      <c r="E35" s="128"/>
      <c r="F35" s="128"/>
      <c r="G35" s="128"/>
      <c r="H35" s="128"/>
      <c r="I35" s="128"/>
      <c r="J35" s="128"/>
      <c r="K35" s="128"/>
      <c r="L35" s="128"/>
      <c r="M35" s="128"/>
      <c r="N35" s="128"/>
      <c r="O35" s="128"/>
      <c r="P35" s="128"/>
      <c r="Q35" s="128"/>
    </row>
    <row r="36" spans="1:17" ht="12" customHeight="1" x14ac:dyDescent="0.25">
      <c r="A36" s="87" t="s">
        <v>29</v>
      </c>
      <c r="B36" s="129">
        <v>311016.67908312561</v>
      </c>
      <c r="C36" s="129">
        <v>326161.28179011261</v>
      </c>
      <c r="D36" s="129">
        <v>346475.61832496856</v>
      </c>
      <c r="E36" s="129">
        <v>384634.31371701095</v>
      </c>
      <c r="F36" s="129">
        <v>417964.59348189383</v>
      </c>
      <c r="G36" s="129">
        <v>453744.31973528175</v>
      </c>
      <c r="H36" s="129">
        <v>479531.4294835414</v>
      </c>
      <c r="I36" s="129">
        <v>516815.82663815428</v>
      </c>
      <c r="J36" s="129">
        <v>579941.75793914043</v>
      </c>
      <c r="K36" s="129">
        <v>652437.43616227387</v>
      </c>
      <c r="L36" s="129">
        <v>720635.82689158304</v>
      </c>
      <c r="M36" s="129">
        <v>764476.24260239454</v>
      </c>
      <c r="N36" s="129">
        <v>795753.85739644757</v>
      </c>
      <c r="O36" s="129">
        <v>844333.53402509913</v>
      </c>
      <c r="P36" s="129">
        <v>921204.61413515382</v>
      </c>
      <c r="Q36" s="129">
        <v>1105170.4368480314</v>
      </c>
    </row>
    <row r="37" spans="1:17" ht="12" customHeight="1" x14ac:dyDescent="0.25">
      <c r="A37" s="87" t="s">
        <v>28</v>
      </c>
      <c r="B37" s="129">
        <v>107586.78020731021</v>
      </c>
      <c r="C37" s="129">
        <v>149734.18463187609</v>
      </c>
      <c r="D37" s="129">
        <v>192790.66471382359</v>
      </c>
      <c r="E37" s="129">
        <v>234633.13159057513</v>
      </c>
      <c r="F37" s="129">
        <v>278762.18949178973</v>
      </c>
      <c r="G37" s="129">
        <v>335460.61208726955</v>
      </c>
      <c r="H37" s="129">
        <v>381616.46336916683</v>
      </c>
      <c r="I37" s="129">
        <v>463371.02923306101</v>
      </c>
      <c r="J37" s="129">
        <v>554983.06650345447</v>
      </c>
      <c r="K37" s="129">
        <v>664756.22579306038</v>
      </c>
      <c r="L37" s="129">
        <v>745325.88139401819</v>
      </c>
      <c r="M37" s="129">
        <v>799821.27214272064</v>
      </c>
      <c r="N37" s="129">
        <v>870106.03735948331</v>
      </c>
      <c r="O37" s="129">
        <v>952505.96978061134</v>
      </c>
      <c r="P37" s="129">
        <v>1083645.7080781742</v>
      </c>
      <c r="Q37" s="129">
        <v>1272529.5405262962</v>
      </c>
    </row>
    <row r="38" spans="1:17" ht="12.95" customHeight="1" x14ac:dyDescent="0.25">
      <c r="A38" s="40" t="s">
        <v>128</v>
      </c>
      <c r="B38" s="128"/>
      <c r="C38" s="128"/>
      <c r="D38" s="128"/>
      <c r="E38" s="128"/>
      <c r="F38" s="128"/>
      <c r="G38" s="128"/>
      <c r="H38" s="128"/>
      <c r="I38" s="128"/>
      <c r="J38" s="128"/>
      <c r="K38" s="128"/>
      <c r="L38" s="128"/>
      <c r="M38" s="128"/>
      <c r="N38" s="128"/>
      <c r="O38" s="128"/>
      <c r="P38" s="128"/>
      <c r="Q38" s="128"/>
    </row>
    <row r="39" spans="1:17" ht="12" customHeight="1" x14ac:dyDescent="0.25">
      <c r="A39" s="54" t="s">
        <v>50</v>
      </c>
      <c r="B39" s="127">
        <v>6998557.535823945</v>
      </c>
      <c r="C39" s="127">
        <v>7191215.9665122423</v>
      </c>
      <c r="D39" s="127">
        <v>7522095.7371809874</v>
      </c>
      <c r="E39" s="127">
        <v>7962828.4801998409</v>
      </c>
      <c r="F39" s="127">
        <v>8460060.5325857718</v>
      </c>
      <c r="G39" s="127">
        <v>8895037.7320583947</v>
      </c>
      <c r="H39" s="127">
        <v>9045118.2292727903</v>
      </c>
      <c r="I39" s="127">
        <v>9294675.049571069</v>
      </c>
      <c r="J39" s="127">
        <v>9827458.9284579121</v>
      </c>
      <c r="K39" s="127">
        <v>10266125.597146312</v>
      </c>
      <c r="L39" s="127">
        <v>10730879.316996602</v>
      </c>
      <c r="M39" s="127">
        <v>10965699.066447724</v>
      </c>
      <c r="N39" s="127">
        <v>11295942.786673239</v>
      </c>
      <c r="O39" s="127">
        <v>11721043.286761072</v>
      </c>
      <c r="P39" s="127">
        <v>12075027.330346009</v>
      </c>
      <c r="Q39" s="127">
        <v>12472518.511014814</v>
      </c>
    </row>
    <row r="40" spans="1:17" ht="12" customHeight="1" x14ac:dyDescent="0.25">
      <c r="A40" s="49" t="s">
        <v>26</v>
      </c>
      <c r="B40" s="126">
        <v>229553.67974102509</v>
      </c>
      <c r="C40" s="126">
        <v>248751.82829696807</v>
      </c>
      <c r="D40" s="126">
        <v>263100.38106523745</v>
      </c>
      <c r="E40" s="126">
        <v>295992.76961375668</v>
      </c>
      <c r="F40" s="126">
        <v>344109.94852968201</v>
      </c>
      <c r="G40" s="126">
        <v>403589.13486173423</v>
      </c>
      <c r="H40" s="126">
        <v>453257.37489380687</v>
      </c>
      <c r="I40" s="126">
        <v>488533.91187687428</v>
      </c>
      <c r="J40" s="126">
        <v>541574.93582075788</v>
      </c>
      <c r="K40" s="126">
        <v>576559.32973229873</v>
      </c>
      <c r="L40" s="126">
        <v>633732.38411818841</v>
      </c>
      <c r="M40" s="126">
        <v>659636.77314053965</v>
      </c>
      <c r="N40" s="126">
        <v>703453.91113333765</v>
      </c>
      <c r="O40" s="126">
        <v>773547.97192738263</v>
      </c>
      <c r="P40" s="126">
        <v>829813.53248932038</v>
      </c>
      <c r="Q40" s="126">
        <v>896249.76161855471</v>
      </c>
    </row>
    <row r="41" spans="1:17" s="28" customFormat="1" ht="12" customHeight="1" x14ac:dyDescent="0.25"/>
    <row r="42" spans="1:17" ht="12.95" customHeight="1" x14ac:dyDescent="0.25">
      <c r="A42" s="111" t="s">
        <v>136</v>
      </c>
      <c r="B42" s="110"/>
      <c r="C42" s="110"/>
      <c r="D42" s="110"/>
      <c r="E42" s="110"/>
      <c r="F42" s="110"/>
      <c r="G42" s="110"/>
      <c r="H42" s="110"/>
      <c r="I42" s="110"/>
      <c r="J42" s="110"/>
      <c r="K42" s="110"/>
      <c r="L42" s="110"/>
      <c r="M42" s="110"/>
      <c r="N42" s="110"/>
      <c r="O42" s="110"/>
      <c r="P42" s="110"/>
      <c r="Q42" s="110"/>
    </row>
    <row r="43" spans="1:17" ht="12.95" customHeight="1" x14ac:dyDescent="0.25">
      <c r="A43" s="40" t="s">
        <v>130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</row>
    <row r="44" spans="1:17" ht="12" customHeight="1" x14ac:dyDescent="0.25">
      <c r="A44" s="87" t="s">
        <v>33</v>
      </c>
      <c r="B44" s="125"/>
      <c r="C44" s="125">
        <v>85796.543438943903</v>
      </c>
      <c r="D44" s="125">
        <v>80186.748183790332</v>
      </c>
      <c r="E44" s="125">
        <v>92194.746583941422</v>
      </c>
      <c r="F44" s="125">
        <v>89681.15135450082</v>
      </c>
      <c r="G44" s="125">
        <v>91510.319011755681</v>
      </c>
      <c r="H44" s="125">
        <v>72175.007613086374</v>
      </c>
      <c r="I44" s="125">
        <v>85486.942572974454</v>
      </c>
      <c r="J44" s="125">
        <v>126455.11381848589</v>
      </c>
      <c r="K44" s="125">
        <v>127789.67474423976</v>
      </c>
      <c r="L44" s="125">
        <v>152836.42238080796</v>
      </c>
      <c r="M44" s="125">
        <v>136957.29450647804</v>
      </c>
      <c r="N44" s="125">
        <v>148839.48818561816</v>
      </c>
      <c r="O44" s="125">
        <v>152837.67030726699</v>
      </c>
      <c r="P44" s="125">
        <v>109980.58336571003</v>
      </c>
      <c r="Q44" s="125">
        <v>109519.86112597799</v>
      </c>
    </row>
    <row r="45" spans="1:17" ht="12" customHeight="1" x14ac:dyDescent="0.25">
      <c r="A45" s="87" t="s">
        <v>53</v>
      </c>
      <c r="B45" s="125"/>
      <c r="C45" s="125">
        <v>52878.830328827666</v>
      </c>
      <c r="D45" s="125">
        <v>57706.732003987017</v>
      </c>
      <c r="E45" s="125">
        <v>72097.832537640468</v>
      </c>
      <c r="F45" s="125">
        <v>82112.099829524523</v>
      </c>
      <c r="G45" s="125">
        <v>85884.83749628863</v>
      </c>
      <c r="H45" s="125">
        <v>81346.411219570917</v>
      </c>
      <c r="I45" s="125">
        <v>88665.644597929451</v>
      </c>
      <c r="J45" s="125">
        <v>108711.95928246417</v>
      </c>
      <c r="K45" s="125">
        <v>110003.68478813664</v>
      </c>
      <c r="L45" s="125">
        <v>109549.0602045502</v>
      </c>
      <c r="M45" s="125">
        <v>73341.286347800386</v>
      </c>
      <c r="N45" s="125">
        <v>66135.998686253661</v>
      </c>
      <c r="O45" s="125">
        <v>86497.665137019605</v>
      </c>
      <c r="P45" s="125">
        <v>68138.026679526054</v>
      </c>
      <c r="Q45" s="125">
        <v>89011.741940479798</v>
      </c>
    </row>
    <row r="46" spans="1:17" ht="12" customHeight="1" x14ac:dyDescent="0.25">
      <c r="A46" s="87" t="s">
        <v>52</v>
      </c>
      <c r="B46" s="125"/>
      <c r="C46" s="125">
        <v>658.66396526548249</v>
      </c>
      <c r="D46" s="125">
        <v>795.86699885270252</v>
      </c>
      <c r="E46" s="125">
        <v>1032.5664424934782</v>
      </c>
      <c r="F46" s="125">
        <v>1397.9038610594419</v>
      </c>
      <c r="G46" s="125">
        <v>1392.4366912396513</v>
      </c>
      <c r="H46" s="125">
        <v>1640.5889008702939</v>
      </c>
      <c r="I46" s="125">
        <v>2017.171997595522</v>
      </c>
      <c r="J46" s="125">
        <v>2203.7746860084872</v>
      </c>
      <c r="K46" s="125">
        <v>3348.4116453539968</v>
      </c>
      <c r="L46" s="125">
        <v>2970.3872726131244</v>
      </c>
      <c r="M46" s="125">
        <v>4120.2529116348751</v>
      </c>
      <c r="N46" s="125">
        <v>7406.5266729925652</v>
      </c>
      <c r="O46" s="125">
        <v>8592.0243013516356</v>
      </c>
      <c r="P46" s="125">
        <v>6397.2275518631277</v>
      </c>
      <c r="Q46" s="125">
        <v>4843.855596064519</v>
      </c>
    </row>
    <row r="47" spans="1:17" ht="12" customHeight="1" x14ac:dyDescent="0.25">
      <c r="A47" s="87" t="s">
        <v>51</v>
      </c>
      <c r="B47" s="125"/>
      <c r="C47" s="125">
        <v>2482.7554396486294</v>
      </c>
      <c r="D47" s="125">
        <v>2632.0427240358304</v>
      </c>
      <c r="E47" s="125">
        <v>3810.1866650504994</v>
      </c>
      <c r="F47" s="125">
        <v>5062.3196403767179</v>
      </c>
      <c r="G47" s="125">
        <v>4626.6558806797366</v>
      </c>
      <c r="H47" s="125">
        <v>2559.2933760914707</v>
      </c>
      <c r="I47" s="125">
        <v>3948.3011108170344</v>
      </c>
      <c r="J47" s="125">
        <v>5433.2863635159092</v>
      </c>
      <c r="K47" s="125">
        <v>8341.1057221539268</v>
      </c>
      <c r="L47" s="125">
        <v>8601.3820588937087</v>
      </c>
      <c r="M47" s="125">
        <v>7220.2793493750269</v>
      </c>
      <c r="N47" s="125">
        <v>12349.458709786881</v>
      </c>
      <c r="O47" s="125">
        <v>14110.564008494257</v>
      </c>
      <c r="P47" s="125">
        <v>10665.290503079405</v>
      </c>
      <c r="Q47" s="125">
        <v>7361.5367924757156</v>
      </c>
    </row>
    <row r="48" spans="1:17" ht="12.95" customHeight="1" x14ac:dyDescent="0.25">
      <c r="A48" s="40" t="s">
        <v>129</v>
      </c>
      <c r="B48" s="124"/>
      <c r="C48" s="124"/>
      <c r="D48" s="124"/>
      <c r="E48" s="124"/>
      <c r="F48" s="124"/>
      <c r="G48" s="124"/>
      <c r="H48" s="124"/>
      <c r="I48" s="124"/>
      <c r="J48" s="124"/>
      <c r="K48" s="124"/>
      <c r="L48" s="124"/>
      <c r="M48" s="124"/>
      <c r="N48" s="124"/>
      <c r="O48" s="124"/>
      <c r="P48" s="124"/>
      <c r="Q48" s="124"/>
    </row>
    <row r="49" spans="1:17" ht="12" customHeight="1" x14ac:dyDescent="0.25">
      <c r="A49" s="87" t="s">
        <v>29</v>
      </c>
      <c r="B49" s="125"/>
      <c r="C49" s="125">
        <v>60869.487405827189</v>
      </c>
      <c r="D49" s="125">
        <v>68325.46546863798</v>
      </c>
      <c r="E49" s="125">
        <v>88570.380772513599</v>
      </c>
      <c r="F49" s="125">
        <v>86262.549414377732</v>
      </c>
      <c r="G49" s="125">
        <v>91358.609385357442</v>
      </c>
      <c r="H49" s="125">
        <v>84144.937036827716</v>
      </c>
      <c r="I49" s="125">
        <v>98153.88456044007</v>
      </c>
      <c r="J49" s="125">
        <v>131451.39676962403</v>
      </c>
      <c r="K49" s="125">
        <v>161066.05899564724</v>
      </c>
      <c r="L49" s="125">
        <v>154460.94014368666</v>
      </c>
      <c r="M49" s="125">
        <v>135199.02509616912</v>
      </c>
      <c r="N49" s="125">
        <v>115422.55183088049</v>
      </c>
      <c r="O49" s="125">
        <v>146733.56118909191</v>
      </c>
      <c r="P49" s="125">
        <v>208322.47687967864</v>
      </c>
      <c r="Q49" s="125">
        <v>345031.88170852489</v>
      </c>
    </row>
    <row r="50" spans="1:17" ht="12" customHeight="1" x14ac:dyDescent="0.25">
      <c r="A50" s="87" t="s">
        <v>28</v>
      </c>
      <c r="B50" s="125"/>
      <c r="C50" s="125">
        <v>55256.502822029637</v>
      </c>
      <c r="D50" s="125">
        <v>59442.853078777276</v>
      </c>
      <c r="E50" s="125">
        <v>62325.433122788716</v>
      </c>
      <c r="F50" s="125">
        <v>69732.765708761013</v>
      </c>
      <c r="G50" s="125">
        <v>88703.057354912875</v>
      </c>
      <c r="H50" s="125">
        <v>101412.35410392695</v>
      </c>
      <c r="I50" s="125">
        <v>141197.41894267141</v>
      </c>
      <c r="J50" s="125">
        <v>153937.47039318216</v>
      </c>
      <c r="K50" s="125">
        <v>179505.92499836689</v>
      </c>
      <c r="L50" s="125">
        <v>169272.71295587067</v>
      </c>
      <c r="M50" s="125">
        <v>155907.74485262932</v>
      </c>
      <c r="N50" s="125">
        <v>211482.18415943405</v>
      </c>
      <c r="O50" s="125">
        <v>236337.40281431022</v>
      </c>
      <c r="P50" s="125">
        <v>310645.66329592979</v>
      </c>
      <c r="Q50" s="125">
        <v>358156.54540399282</v>
      </c>
    </row>
    <row r="51" spans="1:17" ht="12.95" customHeight="1" x14ac:dyDescent="0.25">
      <c r="A51" s="40" t="s">
        <v>128</v>
      </c>
      <c r="B51" s="124"/>
      <c r="C51" s="124"/>
      <c r="D51" s="124"/>
      <c r="E51" s="124"/>
      <c r="F51" s="124"/>
      <c r="G51" s="124"/>
      <c r="H51" s="124"/>
      <c r="I51" s="124"/>
      <c r="J51" s="124"/>
      <c r="K51" s="124"/>
      <c r="L51" s="124"/>
      <c r="M51" s="124"/>
      <c r="N51" s="124"/>
      <c r="O51" s="124"/>
      <c r="P51" s="124"/>
      <c r="Q51" s="124"/>
    </row>
    <row r="52" spans="1:17" ht="12" customHeight="1" x14ac:dyDescent="0.25">
      <c r="A52" s="54" t="s">
        <v>50</v>
      </c>
      <c r="B52" s="123"/>
      <c r="C52" s="123">
        <v>4191834.165444837</v>
      </c>
      <c r="D52" s="123">
        <v>4330055.5054252846</v>
      </c>
      <c r="E52" s="123">
        <v>4439908.4777753931</v>
      </c>
      <c r="F52" s="123">
        <v>4496407.7871424705</v>
      </c>
      <c r="G52" s="123">
        <v>4434152.9342291625</v>
      </c>
      <c r="H52" s="123">
        <v>4149256.2319709351</v>
      </c>
      <c r="I52" s="123">
        <v>4248732.5550548183</v>
      </c>
      <c r="J52" s="123">
        <v>4531959.6136433827</v>
      </c>
      <c r="K52" s="123">
        <v>4437842.4034449393</v>
      </c>
      <c r="L52" s="123">
        <v>4463929.4546068301</v>
      </c>
      <c r="M52" s="123">
        <v>4233995.4842076609</v>
      </c>
      <c r="N52" s="123">
        <v>4329419.4549820544</v>
      </c>
      <c r="O52" s="123">
        <v>4424276.2348443726</v>
      </c>
      <c r="P52" s="123">
        <v>4353159.7783414768</v>
      </c>
      <c r="Q52" s="123">
        <v>4396666.9154253444</v>
      </c>
    </row>
    <row r="53" spans="1:17" ht="12" customHeight="1" x14ac:dyDescent="0.25">
      <c r="A53" s="49" t="s">
        <v>26</v>
      </c>
      <c r="B53" s="122"/>
      <c r="C53" s="122">
        <v>36613.91753987041</v>
      </c>
      <c r="D53" s="122">
        <v>32809.267891232506</v>
      </c>
      <c r="E53" s="122">
        <v>52460.746578860148</v>
      </c>
      <c r="F53" s="122">
        <v>68859.638428086633</v>
      </c>
      <c r="G53" s="122">
        <v>81466.193414943133</v>
      </c>
      <c r="H53" s="122">
        <v>72974.467539937235</v>
      </c>
      <c r="I53" s="122">
        <v>59981.138141403819</v>
      </c>
      <c r="J53" s="122">
        <v>79227.901171720077</v>
      </c>
      <c r="K53" s="122">
        <v>62742.483773047556</v>
      </c>
      <c r="L53" s="122">
        <v>86596.629639086823</v>
      </c>
      <c r="M53" s="122">
        <v>62518.306562221333</v>
      </c>
      <c r="N53" s="122">
        <v>76626.405884030741</v>
      </c>
      <c r="O53" s="122">
        <v>122554.80737290511</v>
      </c>
      <c r="P53" s="122">
        <v>125125.19899002428</v>
      </c>
      <c r="Q53" s="122">
        <v>147902.4225441778</v>
      </c>
    </row>
    <row r="54" spans="1:17" s="28" customFormat="1" ht="12" customHeight="1" x14ac:dyDescent="0.25"/>
    <row r="55" spans="1:17" ht="12.95" customHeight="1" x14ac:dyDescent="0.25">
      <c r="A55" s="111" t="s">
        <v>135</v>
      </c>
      <c r="B55" s="110"/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0"/>
      <c r="Q55" s="110"/>
    </row>
    <row r="56" spans="1:17" ht="12.95" customHeight="1" x14ac:dyDescent="0.25">
      <c r="A56" s="40" t="s">
        <v>130</v>
      </c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</row>
    <row r="57" spans="1:17" ht="12" customHeight="1" x14ac:dyDescent="0.25">
      <c r="A57" s="87" t="s">
        <v>33</v>
      </c>
      <c r="B57" s="125"/>
      <c r="C57" s="125">
        <f t="shared" ref="C57:P57" si="8">B31+C44-C31</f>
        <v>74997.772420060588</v>
      </c>
      <c r="D57" s="125">
        <f t="shared" si="8"/>
        <v>75747.750144261168</v>
      </c>
      <c r="E57" s="125">
        <f t="shared" si="8"/>
        <v>76505.227645703359</v>
      </c>
      <c r="F57" s="125">
        <f t="shared" si="8"/>
        <v>77270.279922160786</v>
      </c>
      <c r="G57" s="125">
        <f t="shared" si="8"/>
        <v>78042.982721382286</v>
      </c>
      <c r="H57" s="125">
        <f t="shared" si="8"/>
        <v>78823.412548596272</v>
      </c>
      <c r="I57" s="125">
        <f t="shared" si="8"/>
        <v>79611.646674082149</v>
      </c>
      <c r="J57" s="125">
        <f t="shared" si="8"/>
        <v>80407.763140822994</v>
      </c>
      <c r="K57" s="125">
        <f t="shared" si="8"/>
        <v>81211.840772231109</v>
      </c>
      <c r="L57" s="125">
        <f t="shared" si="8"/>
        <v>82023.959179953439</v>
      </c>
      <c r="M57" s="125">
        <f t="shared" si="8"/>
        <v>82844.19877175265</v>
      </c>
      <c r="N57" s="125">
        <f t="shared" si="8"/>
        <v>83672.640759470407</v>
      </c>
      <c r="O57" s="125">
        <f t="shared" si="8"/>
        <v>84509.367167065619</v>
      </c>
      <c r="P57" s="125">
        <f t="shared" si="8"/>
        <v>85796.543438943569</v>
      </c>
      <c r="Q57" s="125">
        <f t="shared" ref="Q57" si="9">P31+Q44-Q31</f>
        <v>80186.748183790362</v>
      </c>
    </row>
    <row r="58" spans="1:17" ht="12" customHeight="1" x14ac:dyDescent="0.25">
      <c r="A58" s="87" t="s">
        <v>53</v>
      </c>
      <c r="B58" s="125"/>
      <c r="C58" s="125">
        <f t="shared" ref="C58:P58" si="10">B32+C45-C32</f>
        <v>47173.669261992676</v>
      </c>
      <c r="D58" s="125">
        <f t="shared" si="10"/>
        <v>47551.058616088587</v>
      </c>
      <c r="E58" s="125">
        <f t="shared" si="10"/>
        <v>47931.46708501759</v>
      </c>
      <c r="F58" s="125">
        <f t="shared" si="10"/>
        <v>48314.918821697589</v>
      </c>
      <c r="G58" s="125">
        <f t="shared" si="10"/>
        <v>48701.438172271242</v>
      </c>
      <c r="H58" s="125">
        <f t="shared" si="10"/>
        <v>49091.049677649047</v>
      </c>
      <c r="I58" s="125">
        <f t="shared" si="10"/>
        <v>49483.778075070586</v>
      </c>
      <c r="J58" s="125">
        <f t="shared" si="10"/>
        <v>49879.64829967136</v>
      </c>
      <c r="K58" s="125">
        <f t="shared" si="10"/>
        <v>50278.685486068483</v>
      </c>
      <c r="L58" s="125">
        <f t="shared" si="10"/>
        <v>50680.914969956852</v>
      </c>
      <c r="M58" s="125">
        <f t="shared" si="10"/>
        <v>51086.362289716722</v>
      </c>
      <c r="N58" s="125">
        <f t="shared" si="10"/>
        <v>51495.053188034333</v>
      </c>
      <c r="O58" s="125">
        <f t="shared" si="10"/>
        <v>51907.013613538584</v>
      </c>
      <c r="P58" s="125">
        <f t="shared" si="10"/>
        <v>52878.830328827724</v>
      </c>
      <c r="Q58" s="125">
        <f t="shared" ref="Q58" si="11">P32+Q45-Q32</f>
        <v>57706.732003987301</v>
      </c>
    </row>
    <row r="59" spans="1:17" ht="12" customHeight="1" x14ac:dyDescent="0.25">
      <c r="A59" s="87" t="s">
        <v>52</v>
      </c>
      <c r="B59" s="125"/>
      <c r="C59" s="125">
        <f t="shared" ref="C59:P59" si="12">B33+C46-C33</f>
        <v>108.04057490823561</v>
      </c>
      <c r="D59" s="125">
        <f t="shared" si="12"/>
        <v>124.24666114446791</v>
      </c>
      <c r="E59" s="125">
        <f t="shared" si="12"/>
        <v>142.88366031613896</v>
      </c>
      <c r="F59" s="125">
        <f t="shared" si="12"/>
        <v>164.31620936355739</v>
      </c>
      <c r="G59" s="125">
        <f t="shared" si="12"/>
        <v>188.9636407680955</v>
      </c>
      <c r="H59" s="125">
        <f t="shared" si="12"/>
        <v>217.3081868833051</v>
      </c>
      <c r="I59" s="125">
        <f t="shared" si="12"/>
        <v>249.9044149158035</v>
      </c>
      <c r="J59" s="125">
        <f t="shared" si="12"/>
        <v>287.39007715317712</v>
      </c>
      <c r="K59" s="125">
        <f t="shared" si="12"/>
        <v>330.49858872615368</v>
      </c>
      <c r="L59" s="125">
        <f t="shared" si="12"/>
        <v>380.0733770350671</v>
      </c>
      <c r="M59" s="125">
        <f t="shared" si="12"/>
        <v>437.08438359033244</v>
      </c>
      <c r="N59" s="125">
        <f t="shared" si="12"/>
        <v>502.64704112887921</v>
      </c>
      <c r="O59" s="125">
        <f t="shared" si="12"/>
        <v>578.0440972982251</v>
      </c>
      <c r="P59" s="125">
        <f t="shared" si="12"/>
        <v>658.6639652654776</v>
      </c>
      <c r="Q59" s="125">
        <f t="shared" ref="Q59" si="13">P33+Q46-Q33</f>
        <v>795.86699885270355</v>
      </c>
    </row>
    <row r="60" spans="1:17" ht="12" customHeight="1" x14ac:dyDescent="0.25">
      <c r="A60" s="87" t="s">
        <v>51</v>
      </c>
      <c r="B60" s="125"/>
      <c r="C60" s="125">
        <f t="shared" ref="C60:P60" si="14">B34+C47-C34</f>
        <v>1196.1898632575248</v>
      </c>
      <c r="D60" s="125">
        <f t="shared" si="14"/>
        <v>1261.9803057366844</v>
      </c>
      <c r="E60" s="125">
        <f t="shared" si="14"/>
        <v>1331.3892225521922</v>
      </c>
      <c r="F60" s="125">
        <f t="shared" si="14"/>
        <v>1404.6156297925845</v>
      </c>
      <c r="G60" s="125">
        <f t="shared" si="14"/>
        <v>1481.8694894311702</v>
      </c>
      <c r="H60" s="125">
        <f t="shared" si="14"/>
        <v>1563.3723113498709</v>
      </c>
      <c r="I60" s="125">
        <f t="shared" si="14"/>
        <v>1649.3577884741317</v>
      </c>
      <c r="J60" s="125">
        <f t="shared" si="14"/>
        <v>1740.072466840189</v>
      </c>
      <c r="K60" s="125">
        <f t="shared" si="14"/>
        <v>1835.7764525164093</v>
      </c>
      <c r="L60" s="125">
        <f t="shared" si="14"/>
        <v>1936.7441574047989</v>
      </c>
      <c r="M60" s="125">
        <f t="shared" si="14"/>
        <v>2043.2650860620925</v>
      </c>
      <c r="N60" s="125">
        <f t="shared" si="14"/>
        <v>2155.6446657954948</v>
      </c>
      <c r="O60" s="125">
        <f t="shared" si="14"/>
        <v>2274.2051224142342</v>
      </c>
      <c r="P60" s="125">
        <f t="shared" si="14"/>
        <v>2482.7554396486521</v>
      </c>
      <c r="Q60" s="125">
        <f t="shared" ref="Q60" si="15">P34+Q47-Q34</f>
        <v>2632.0427240357967</v>
      </c>
    </row>
    <row r="61" spans="1:17" ht="12.95" customHeight="1" x14ac:dyDescent="0.25">
      <c r="A61" s="40" t="s">
        <v>129</v>
      </c>
      <c r="B61" s="124"/>
      <c r="C61" s="124"/>
      <c r="D61" s="124"/>
      <c r="E61" s="124"/>
      <c r="F61" s="124"/>
      <c r="G61" s="124"/>
      <c r="H61" s="124"/>
      <c r="I61" s="124"/>
      <c r="J61" s="124"/>
      <c r="K61" s="124"/>
      <c r="L61" s="124"/>
      <c r="M61" s="124"/>
      <c r="N61" s="124"/>
      <c r="O61" s="124"/>
      <c r="P61" s="124"/>
      <c r="Q61" s="124"/>
    </row>
    <row r="62" spans="1:17" ht="12" customHeight="1" x14ac:dyDescent="0.25">
      <c r="A62" s="87" t="s">
        <v>29</v>
      </c>
      <c r="B62" s="125"/>
      <c r="C62" s="125">
        <f t="shared" ref="C62:P62" si="16">B36+C49-C36</f>
        <v>45724.884698840207</v>
      </c>
      <c r="D62" s="125">
        <f t="shared" si="16"/>
        <v>48011.128933782049</v>
      </c>
      <c r="E62" s="125">
        <f t="shared" si="16"/>
        <v>50411.68538047123</v>
      </c>
      <c r="F62" s="125">
        <f t="shared" si="16"/>
        <v>52932.269649494847</v>
      </c>
      <c r="G62" s="125">
        <f t="shared" si="16"/>
        <v>55578.883131969487</v>
      </c>
      <c r="H62" s="125">
        <f t="shared" si="16"/>
        <v>58357.82728856802</v>
      </c>
      <c r="I62" s="125">
        <f t="shared" si="16"/>
        <v>60869.487405827211</v>
      </c>
      <c r="J62" s="125">
        <f t="shared" si="16"/>
        <v>68325.465468637878</v>
      </c>
      <c r="K62" s="125">
        <f t="shared" si="16"/>
        <v>88570.380772513803</v>
      </c>
      <c r="L62" s="125">
        <f t="shared" si="16"/>
        <v>86262.549414377543</v>
      </c>
      <c r="M62" s="125">
        <f t="shared" si="16"/>
        <v>91358.609385357588</v>
      </c>
      <c r="N62" s="125">
        <f t="shared" si="16"/>
        <v>84144.937036827439</v>
      </c>
      <c r="O62" s="125">
        <f t="shared" si="16"/>
        <v>98153.884560440318</v>
      </c>
      <c r="P62" s="125">
        <f t="shared" si="16"/>
        <v>131451.39676962397</v>
      </c>
      <c r="Q62" s="125">
        <f t="shared" ref="Q62" si="17">P36+Q49-Q36</f>
        <v>161066.05899564736</v>
      </c>
    </row>
    <row r="63" spans="1:17" ht="12" customHeight="1" x14ac:dyDescent="0.25">
      <c r="A63" s="87" t="s">
        <v>28</v>
      </c>
      <c r="B63" s="125"/>
      <c r="C63" s="125">
        <f t="shared" ref="C63:P63" si="18">B37+C50-C37</f>
        <v>13109.098397463764</v>
      </c>
      <c r="D63" s="125">
        <f t="shared" si="18"/>
        <v>16386.372996829799</v>
      </c>
      <c r="E63" s="125">
        <f t="shared" si="18"/>
        <v>20482.966246037191</v>
      </c>
      <c r="F63" s="125">
        <f t="shared" si="18"/>
        <v>25603.707807546423</v>
      </c>
      <c r="G63" s="125">
        <f t="shared" si="18"/>
        <v>32004.634759433044</v>
      </c>
      <c r="H63" s="125">
        <f t="shared" si="18"/>
        <v>55256.502822029637</v>
      </c>
      <c r="I63" s="125">
        <f t="shared" si="18"/>
        <v>59442.853078777203</v>
      </c>
      <c r="J63" s="125">
        <f t="shared" si="18"/>
        <v>62325.433122788672</v>
      </c>
      <c r="K63" s="125">
        <f t="shared" si="18"/>
        <v>69732.76570876094</v>
      </c>
      <c r="L63" s="125">
        <f t="shared" si="18"/>
        <v>88703.05735491286</v>
      </c>
      <c r="M63" s="125">
        <f t="shared" si="18"/>
        <v>101412.3541039268</v>
      </c>
      <c r="N63" s="125">
        <f t="shared" si="18"/>
        <v>141197.41894267139</v>
      </c>
      <c r="O63" s="125">
        <f t="shared" si="18"/>
        <v>153937.47039318224</v>
      </c>
      <c r="P63" s="125">
        <f t="shared" si="18"/>
        <v>179505.92499836697</v>
      </c>
      <c r="Q63" s="125">
        <f t="shared" ref="Q63" si="19">P37+Q50-Q37</f>
        <v>169272.71295587067</v>
      </c>
    </row>
    <row r="64" spans="1:17" ht="12.95" customHeight="1" x14ac:dyDescent="0.25">
      <c r="A64" s="40" t="s">
        <v>128</v>
      </c>
      <c r="B64" s="124"/>
      <c r="C64" s="124"/>
      <c r="D64" s="124"/>
      <c r="E64" s="124"/>
      <c r="F64" s="124"/>
      <c r="G64" s="124"/>
      <c r="H64" s="124"/>
      <c r="I64" s="124"/>
      <c r="J64" s="124"/>
      <c r="K64" s="124"/>
      <c r="L64" s="124"/>
      <c r="M64" s="124"/>
      <c r="N64" s="124"/>
      <c r="O64" s="124"/>
      <c r="P64" s="124"/>
      <c r="Q64" s="124"/>
    </row>
    <row r="65" spans="1:17" ht="12" customHeight="1" x14ac:dyDescent="0.25">
      <c r="A65" s="54" t="s">
        <v>50</v>
      </c>
      <c r="B65" s="123"/>
      <c r="C65" s="123">
        <f t="shared" ref="C65:P65" si="20">B39+C52-C39</f>
        <v>3999175.7347565386</v>
      </c>
      <c r="D65" s="123">
        <f t="shared" si="20"/>
        <v>3999175.7347565386</v>
      </c>
      <c r="E65" s="123">
        <f t="shared" si="20"/>
        <v>3999175.7347565396</v>
      </c>
      <c r="F65" s="123">
        <f t="shared" si="20"/>
        <v>3999175.7347565386</v>
      </c>
      <c r="G65" s="123">
        <f t="shared" si="20"/>
        <v>3999175.7347565405</v>
      </c>
      <c r="H65" s="123">
        <f t="shared" si="20"/>
        <v>3999175.7347565405</v>
      </c>
      <c r="I65" s="123">
        <f t="shared" si="20"/>
        <v>3999175.7347565386</v>
      </c>
      <c r="J65" s="123">
        <f t="shared" si="20"/>
        <v>3999175.7347565405</v>
      </c>
      <c r="K65" s="123">
        <f t="shared" si="20"/>
        <v>3999175.7347565386</v>
      </c>
      <c r="L65" s="123">
        <f t="shared" si="20"/>
        <v>3999175.7347565386</v>
      </c>
      <c r="M65" s="123">
        <f t="shared" si="20"/>
        <v>3999175.7347565405</v>
      </c>
      <c r="N65" s="123">
        <f t="shared" si="20"/>
        <v>3999175.7347565386</v>
      </c>
      <c r="O65" s="123">
        <f t="shared" si="20"/>
        <v>3999175.7347565405</v>
      </c>
      <c r="P65" s="123">
        <f t="shared" si="20"/>
        <v>3999175.7347565386</v>
      </c>
      <c r="Q65" s="123">
        <f t="shared" ref="Q65" si="21">P39+Q52-Q39</f>
        <v>3999175.7347565386</v>
      </c>
    </row>
    <row r="66" spans="1:17" ht="12" customHeight="1" x14ac:dyDescent="0.25">
      <c r="A66" s="49" t="s">
        <v>26</v>
      </c>
      <c r="B66" s="122"/>
      <c r="C66" s="122">
        <f t="shared" ref="C66:P66" si="22">B40+C53-C40</f>
        <v>17415.768983927439</v>
      </c>
      <c r="D66" s="122">
        <f t="shared" si="22"/>
        <v>18460.715122963127</v>
      </c>
      <c r="E66" s="122">
        <f t="shared" si="22"/>
        <v>19568.358030340925</v>
      </c>
      <c r="F66" s="122">
        <f t="shared" si="22"/>
        <v>20742.459512161324</v>
      </c>
      <c r="G66" s="122">
        <f t="shared" si="22"/>
        <v>21987.007082890894</v>
      </c>
      <c r="H66" s="122">
        <f t="shared" si="22"/>
        <v>23306.227507864591</v>
      </c>
      <c r="I66" s="122">
        <f t="shared" si="22"/>
        <v>24704.601158336387</v>
      </c>
      <c r="J66" s="122">
        <f t="shared" si="22"/>
        <v>26186.877227836521</v>
      </c>
      <c r="K66" s="122">
        <f t="shared" si="22"/>
        <v>27758.089861506713</v>
      </c>
      <c r="L66" s="122">
        <f t="shared" si="22"/>
        <v>29423.575253197108</v>
      </c>
      <c r="M66" s="122">
        <f t="shared" si="22"/>
        <v>36613.917539870134</v>
      </c>
      <c r="N66" s="122">
        <f t="shared" si="22"/>
        <v>32809.267891232739</v>
      </c>
      <c r="O66" s="122">
        <f t="shared" si="22"/>
        <v>52460.746578860097</v>
      </c>
      <c r="P66" s="122">
        <f t="shared" si="22"/>
        <v>68859.638428086531</v>
      </c>
      <c r="Q66" s="122">
        <f t="shared" ref="Q66" si="23">P40+Q53-Q40</f>
        <v>81466.193414943409</v>
      </c>
    </row>
    <row r="67" spans="1:17" s="28" customFormat="1" ht="12" customHeight="1" x14ac:dyDescent="0.25"/>
    <row r="68" spans="1:17" ht="12.95" customHeight="1" x14ac:dyDescent="0.25">
      <c r="A68" s="111" t="s">
        <v>134</v>
      </c>
      <c r="B68" s="121"/>
      <c r="C68" s="121"/>
      <c r="D68" s="121"/>
      <c r="E68" s="121"/>
      <c r="F68" s="121"/>
      <c r="G68" s="121"/>
      <c r="H68" s="121"/>
      <c r="I68" s="121"/>
      <c r="J68" s="121"/>
      <c r="K68" s="121"/>
      <c r="L68" s="121"/>
      <c r="M68" s="121"/>
      <c r="N68" s="121"/>
      <c r="O68" s="121"/>
      <c r="P68" s="121"/>
      <c r="Q68" s="121"/>
    </row>
    <row r="69" spans="1:17" ht="12.95" customHeight="1" x14ac:dyDescent="0.25">
      <c r="A69" s="40" t="s">
        <v>130</v>
      </c>
      <c r="B69" s="119"/>
      <c r="C69" s="119"/>
      <c r="D69" s="119"/>
      <c r="E69" s="119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</row>
    <row r="70" spans="1:17" ht="12" customHeight="1" x14ac:dyDescent="0.25">
      <c r="A70" s="87" t="s">
        <v>33</v>
      </c>
      <c r="B70" s="120">
        <v>8759.9999999999927</v>
      </c>
      <c r="C70" s="120">
        <v>8759.9999999999927</v>
      </c>
      <c r="D70" s="120">
        <v>8759.9999999999982</v>
      </c>
      <c r="E70" s="120">
        <v>8759.9999999999927</v>
      </c>
      <c r="F70" s="120">
        <v>8759.9999999999909</v>
      </c>
      <c r="G70" s="120">
        <v>8760</v>
      </c>
      <c r="H70" s="120">
        <v>8759.9999999999927</v>
      </c>
      <c r="I70" s="120">
        <v>8759.9999999999927</v>
      </c>
      <c r="J70" s="120">
        <v>8759.9999999999927</v>
      </c>
      <c r="K70" s="120">
        <v>8759.9999999999891</v>
      </c>
      <c r="L70" s="120">
        <v>8759.9999999999909</v>
      </c>
      <c r="M70" s="120">
        <v>8759.9999999999891</v>
      </c>
      <c r="N70" s="120">
        <v>8759.9999999999945</v>
      </c>
      <c r="O70" s="120">
        <v>8759.9999999999964</v>
      </c>
      <c r="P70" s="120">
        <v>8759.9999999999964</v>
      </c>
      <c r="Q70" s="120">
        <v>8759.9999999999927</v>
      </c>
    </row>
    <row r="71" spans="1:17" ht="12" customHeight="1" x14ac:dyDescent="0.25">
      <c r="A71" s="87" t="s">
        <v>53</v>
      </c>
      <c r="B71" s="120">
        <v>587.01266762198622</v>
      </c>
      <c r="C71" s="120">
        <v>608.98863846545157</v>
      </c>
      <c r="D71" s="120">
        <v>625.17815105651096</v>
      </c>
      <c r="E71" s="120">
        <v>630.94962637607659</v>
      </c>
      <c r="F71" s="120">
        <v>636.73554573392857</v>
      </c>
      <c r="G71" s="120">
        <v>642.27676543342136</v>
      </c>
      <c r="H71" s="120">
        <v>646.79652460436171</v>
      </c>
      <c r="I71" s="120">
        <v>653.51907250469071</v>
      </c>
      <c r="J71" s="120">
        <v>661.20071331024337</v>
      </c>
      <c r="K71" s="120">
        <v>669.344433404695</v>
      </c>
      <c r="L71" s="120">
        <v>659.5212412193888</v>
      </c>
      <c r="M71" s="120">
        <v>675.33304524850269</v>
      </c>
      <c r="N71" s="120">
        <v>693.61871418150588</v>
      </c>
      <c r="O71" s="120">
        <v>707.7301499633337</v>
      </c>
      <c r="P71" s="120">
        <v>718.15006339954436</v>
      </c>
      <c r="Q71" s="120">
        <v>729.77791729307467</v>
      </c>
    </row>
    <row r="72" spans="1:17" ht="12" customHeight="1" x14ac:dyDescent="0.25">
      <c r="A72" s="87" t="s">
        <v>52</v>
      </c>
      <c r="B72" s="120">
        <v>208.67557234854036</v>
      </c>
      <c r="C72" s="120">
        <v>211.92753255363479</v>
      </c>
      <c r="D72" s="120">
        <v>214.84010002786599</v>
      </c>
      <c r="E72" s="120">
        <v>217.54925778104646</v>
      </c>
      <c r="F72" s="120">
        <v>220.21295486306769</v>
      </c>
      <c r="G72" s="120">
        <v>222.74744012283344</v>
      </c>
      <c r="H72" s="120">
        <v>225.51529981772075</v>
      </c>
      <c r="I72" s="120">
        <v>227.98970408671556</v>
      </c>
      <c r="J72" s="120">
        <v>229.3324955320727</v>
      </c>
      <c r="K72" s="120">
        <v>230.26206487060995</v>
      </c>
      <c r="L72" s="120">
        <v>231.41450479771444</v>
      </c>
      <c r="M72" s="120">
        <v>233.02060101955828</v>
      </c>
      <c r="N72" s="120">
        <v>234.48773578874972</v>
      </c>
      <c r="O72" s="120">
        <v>235.82352720296359</v>
      </c>
      <c r="P72" s="120">
        <v>237.70096842483977</v>
      </c>
      <c r="Q72" s="120">
        <v>239.55761475274363</v>
      </c>
    </row>
    <row r="73" spans="1:17" ht="12" customHeight="1" x14ac:dyDescent="0.25">
      <c r="A73" s="87" t="s">
        <v>51</v>
      </c>
      <c r="B73" s="120">
        <v>403.50818583585419</v>
      </c>
      <c r="C73" s="120">
        <v>407.84813775939602</v>
      </c>
      <c r="D73" s="120">
        <v>411.65843607905771</v>
      </c>
      <c r="E73" s="120">
        <v>415.18454091502906</v>
      </c>
      <c r="F73" s="120">
        <v>418.71372689973867</v>
      </c>
      <c r="G73" s="120">
        <v>422.07428645617409</v>
      </c>
      <c r="H73" s="120">
        <v>425.94227724708509</v>
      </c>
      <c r="I73" s="120">
        <v>429.31249139968656</v>
      </c>
      <c r="J73" s="120">
        <v>430.60860862147268</v>
      </c>
      <c r="K73" s="120">
        <v>431.1867938126735</v>
      </c>
      <c r="L73" s="120">
        <v>432.23488278233987</v>
      </c>
      <c r="M73" s="120">
        <v>438.34258113645689</v>
      </c>
      <c r="N73" s="120">
        <v>444.10514318732669</v>
      </c>
      <c r="O73" s="120">
        <v>449.53978713343747</v>
      </c>
      <c r="P73" s="120">
        <v>455.93974558890062</v>
      </c>
      <c r="Q73" s="120">
        <v>462.24468565377362</v>
      </c>
    </row>
    <row r="74" spans="1:17" ht="12.95" customHeight="1" x14ac:dyDescent="0.25">
      <c r="A74" s="40" t="s">
        <v>129</v>
      </c>
      <c r="B74" s="119"/>
      <c r="C74" s="119"/>
      <c r="D74" s="119"/>
      <c r="E74" s="119"/>
      <c r="F74" s="119"/>
      <c r="G74" s="119"/>
      <c r="H74" s="119"/>
      <c r="I74" s="119"/>
      <c r="J74" s="119"/>
      <c r="K74" s="119"/>
      <c r="L74" s="119"/>
      <c r="M74" s="119"/>
      <c r="N74" s="119"/>
      <c r="O74" s="119"/>
      <c r="P74" s="119"/>
      <c r="Q74" s="119"/>
    </row>
    <row r="75" spans="1:17" ht="12" customHeight="1" x14ac:dyDescent="0.25">
      <c r="A75" s="87" t="s">
        <v>29</v>
      </c>
      <c r="B75" s="120">
        <v>1323.076620985933</v>
      </c>
      <c r="C75" s="120">
        <v>1356.5632022281357</v>
      </c>
      <c r="D75" s="120">
        <v>1387.2248266494644</v>
      </c>
      <c r="E75" s="120">
        <v>1416.006748877169</v>
      </c>
      <c r="F75" s="120">
        <v>1444.006173881754</v>
      </c>
      <c r="G75" s="120">
        <v>1470.7377159138161</v>
      </c>
      <c r="H75" s="120">
        <v>1498.6540503194526</v>
      </c>
      <c r="I75" s="120">
        <v>1524.3107383751553</v>
      </c>
      <c r="J75" s="120">
        <v>1542.0776029944805</v>
      </c>
      <c r="K75" s="120">
        <v>1556.7222654047673</v>
      </c>
      <c r="L75" s="120">
        <v>1572.5590352339907</v>
      </c>
      <c r="M75" s="120">
        <v>1601.2774243496851</v>
      </c>
      <c r="N75" s="120">
        <v>1628.6296551965734</v>
      </c>
      <c r="O75" s="120">
        <v>1654.6777771090021</v>
      </c>
      <c r="P75" s="120">
        <v>1684.1975644882682</v>
      </c>
      <c r="Q75" s="120">
        <v>1713.3058845612973</v>
      </c>
    </row>
    <row r="76" spans="1:17" ht="12" customHeight="1" x14ac:dyDescent="0.25">
      <c r="A76" s="87" t="s">
        <v>28</v>
      </c>
      <c r="B76" s="120">
        <v>427.902459002368</v>
      </c>
      <c r="C76" s="120">
        <v>438.73251240202882</v>
      </c>
      <c r="D76" s="120">
        <v>448.64893317372776</v>
      </c>
      <c r="E76" s="120">
        <v>457.95743058098441</v>
      </c>
      <c r="F76" s="120">
        <v>467.01285686550784</v>
      </c>
      <c r="G76" s="120">
        <v>475.65823112956275</v>
      </c>
      <c r="H76" s="120">
        <v>484.68678469103565</v>
      </c>
      <c r="I76" s="120">
        <v>492.98453535396476</v>
      </c>
      <c r="J76" s="120">
        <v>498.73060095499255</v>
      </c>
      <c r="K76" s="120">
        <v>503.46690039315462</v>
      </c>
      <c r="L76" s="120">
        <v>508.5887449221056</v>
      </c>
      <c r="M76" s="120">
        <v>516.37487132612364</v>
      </c>
      <c r="N76" s="120">
        <v>523.74305235594363</v>
      </c>
      <c r="O76" s="120">
        <v>535.71364566128057</v>
      </c>
      <c r="P76" s="120">
        <v>558.81496883271222</v>
      </c>
      <c r="Q76" s="120">
        <v>571.79714731913873</v>
      </c>
    </row>
    <row r="77" spans="1:17" ht="12.95" customHeight="1" x14ac:dyDescent="0.25">
      <c r="A77" s="40" t="s">
        <v>128</v>
      </c>
      <c r="B77" s="119"/>
      <c r="C77" s="119"/>
      <c r="D77" s="119"/>
      <c r="E77" s="119"/>
      <c r="F77" s="119"/>
      <c r="G77" s="119"/>
      <c r="H77" s="119"/>
      <c r="I77" s="119"/>
      <c r="J77" s="119"/>
      <c r="K77" s="119"/>
      <c r="L77" s="119"/>
      <c r="M77" s="119"/>
      <c r="N77" s="119"/>
      <c r="O77" s="119"/>
      <c r="P77" s="119"/>
      <c r="Q77" s="119"/>
    </row>
    <row r="78" spans="1:17" ht="12" customHeight="1" x14ac:dyDescent="0.25">
      <c r="A78" s="54" t="s">
        <v>50</v>
      </c>
      <c r="B78" s="118">
        <v>481.40924158055094</v>
      </c>
      <c r="C78" s="118">
        <v>484.27374352829821</v>
      </c>
      <c r="D78" s="118">
        <v>486.67611338339015</v>
      </c>
      <c r="E78" s="118">
        <v>488.88428865424402</v>
      </c>
      <c r="F78" s="118">
        <v>491.21641434992364</v>
      </c>
      <c r="G78" s="118">
        <v>493.45369529320044</v>
      </c>
      <c r="H78" s="118">
        <v>496.3714830160302</v>
      </c>
      <c r="I78" s="118">
        <v>498.78473369437472</v>
      </c>
      <c r="J78" s="118">
        <v>498.86284164338394</v>
      </c>
      <c r="K78" s="118">
        <v>498.18407941576601</v>
      </c>
      <c r="L78" s="118">
        <v>498.11587938615651</v>
      </c>
      <c r="M78" s="118">
        <v>499.03029293028294</v>
      </c>
      <c r="N78" s="118">
        <v>499.74470962539959</v>
      </c>
      <c r="O78" s="118">
        <v>500.26975726041968</v>
      </c>
      <c r="P78" s="118">
        <v>502.02195990923929</v>
      </c>
      <c r="Q78" s="118">
        <v>503.7963276221264</v>
      </c>
    </row>
    <row r="79" spans="1:17" ht="12" customHeight="1" x14ac:dyDescent="0.25">
      <c r="A79" s="49" t="s">
        <v>26</v>
      </c>
      <c r="B79" s="117">
        <v>28.530814200832367</v>
      </c>
      <c r="C79" s="117">
        <v>28.837678761001371</v>
      </c>
      <c r="D79" s="117">
        <v>29.107093155117877</v>
      </c>
      <c r="E79" s="117">
        <v>29.356413108118002</v>
      </c>
      <c r="F79" s="117">
        <v>29.605950919603394</v>
      </c>
      <c r="G79" s="117">
        <v>29.843565678562687</v>
      </c>
      <c r="H79" s="117">
        <v>30.117059328654115</v>
      </c>
      <c r="I79" s="117">
        <v>30.35535673420911</v>
      </c>
      <c r="J79" s="117">
        <v>30.447001169031878</v>
      </c>
      <c r="K79" s="117">
        <v>30.487882853326937</v>
      </c>
      <c r="L79" s="117">
        <v>30.561989978558</v>
      </c>
      <c r="M79" s="117">
        <v>30.74283589206285</v>
      </c>
      <c r="N79" s="117">
        <v>30.906429665772848</v>
      </c>
      <c r="O79" s="117">
        <v>31.053720863690039</v>
      </c>
      <c r="P79" s="117">
        <v>31.273205181688695</v>
      </c>
      <c r="Q79" s="117">
        <v>31.490682558054974</v>
      </c>
    </row>
    <row r="80" spans="1:17" s="28" customFormat="1" ht="12" customHeight="1" x14ac:dyDescent="0.25"/>
    <row r="81" spans="1:17" ht="12.95" customHeight="1" x14ac:dyDescent="0.25">
      <c r="A81" s="111" t="s">
        <v>133</v>
      </c>
      <c r="B81" s="110"/>
      <c r="C81" s="110"/>
      <c r="D81" s="110"/>
      <c r="E81" s="110"/>
      <c r="F81" s="110"/>
      <c r="G81" s="110"/>
      <c r="H81" s="110"/>
      <c r="I81" s="110"/>
      <c r="J81" s="110"/>
      <c r="K81" s="110"/>
      <c r="L81" s="110"/>
      <c r="M81" s="110"/>
      <c r="N81" s="110"/>
      <c r="O81" s="110"/>
      <c r="P81" s="110"/>
      <c r="Q81" s="110"/>
    </row>
    <row r="82" spans="1:17" ht="12.95" customHeight="1" x14ac:dyDescent="0.25">
      <c r="A82" s="40" t="s">
        <v>130</v>
      </c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</row>
    <row r="83" spans="1:17" ht="12" customHeight="1" x14ac:dyDescent="0.25">
      <c r="A83" s="87" t="s">
        <v>33</v>
      </c>
      <c r="B83" s="109">
        <f t="shared" ref="B83:P83" si="24">IF(B18=0,0,1000000*B18/B31)</f>
        <v>49.829747278824101</v>
      </c>
      <c r="C83" s="109">
        <f t="shared" si="24"/>
        <v>49.175731509258434</v>
      </c>
      <c r="D83" s="109">
        <f t="shared" si="24"/>
        <v>48.542363655830904</v>
      </c>
      <c r="E83" s="109">
        <f t="shared" si="24"/>
        <v>47.804569671656864</v>
      </c>
      <c r="F83" s="109">
        <f t="shared" si="24"/>
        <v>47.062318164124171</v>
      </c>
      <c r="G83" s="109">
        <f t="shared" si="24"/>
        <v>46.26220295736087</v>
      </c>
      <c r="H83" s="109">
        <f t="shared" si="24"/>
        <v>45.525573090440922</v>
      </c>
      <c r="I83" s="109">
        <f t="shared" si="24"/>
        <v>44.671688550593814</v>
      </c>
      <c r="J83" s="109">
        <f t="shared" si="24"/>
        <v>43.567294201134068</v>
      </c>
      <c r="K83" s="109">
        <f t="shared" si="24"/>
        <v>42.424335035210142</v>
      </c>
      <c r="L83" s="109">
        <f t="shared" si="24"/>
        <v>41.204524821765325</v>
      </c>
      <c r="M83" s="109">
        <f t="shared" si="24"/>
        <v>40.041173056138021</v>
      </c>
      <c r="N83" s="109">
        <f t="shared" si="24"/>
        <v>38.767511880692766</v>
      </c>
      <c r="O83" s="109">
        <f t="shared" si="24"/>
        <v>37.435313897381619</v>
      </c>
      <c r="P83" s="109">
        <f t="shared" si="24"/>
        <v>36.666475806516367</v>
      </c>
      <c r="Q83" s="109">
        <f t="shared" ref="Q83" si="25">IF(Q18=0,0,1000000*Q18/Q31)</f>
        <v>35.814433417311086</v>
      </c>
    </row>
    <row r="84" spans="1:17" ht="12" customHeight="1" x14ac:dyDescent="0.25">
      <c r="A84" s="87" t="s">
        <v>53</v>
      </c>
      <c r="B84" s="109">
        <f t="shared" ref="B84:P84" si="26">IF(B19=0,0,1000000*B19/B32)</f>
        <v>396.51936658186639</v>
      </c>
      <c r="C84" s="109">
        <f t="shared" si="26"/>
        <v>388.74708964902766</v>
      </c>
      <c r="D84" s="109">
        <f t="shared" si="26"/>
        <v>378.07164949087547</v>
      </c>
      <c r="E84" s="109">
        <f t="shared" si="26"/>
        <v>363.94293646890179</v>
      </c>
      <c r="F84" s="109">
        <f t="shared" si="26"/>
        <v>348.36824254619273</v>
      </c>
      <c r="G84" s="109">
        <f t="shared" si="26"/>
        <v>332.94574720242667</v>
      </c>
      <c r="H84" s="109">
        <f t="shared" si="26"/>
        <v>318.98482783795686</v>
      </c>
      <c r="I84" s="109">
        <f t="shared" si="26"/>
        <v>304.93579491451555</v>
      </c>
      <c r="J84" s="109">
        <f t="shared" si="26"/>
        <v>289.60342534600471</v>
      </c>
      <c r="K84" s="109">
        <f t="shared" si="26"/>
        <v>275.40833639304554</v>
      </c>
      <c r="L84" s="109">
        <f t="shared" si="26"/>
        <v>262.0970506477525</v>
      </c>
      <c r="M84" s="109">
        <f t="shared" si="26"/>
        <v>250.43572641474222</v>
      </c>
      <c r="N84" s="109">
        <f t="shared" si="26"/>
        <v>238.48519415183515</v>
      </c>
      <c r="O84" s="109">
        <f t="shared" si="26"/>
        <v>224.3340473559422</v>
      </c>
      <c r="P84" s="109">
        <f t="shared" si="26"/>
        <v>215.38023018448573</v>
      </c>
      <c r="Q84" s="109">
        <f t="shared" ref="Q84" si="27">IF(Q19=0,0,1000000*Q19/Q32)</f>
        <v>204.9187181034082</v>
      </c>
    </row>
    <row r="85" spans="1:17" ht="12" customHeight="1" x14ac:dyDescent="0.25">
      <c r="A85" s="87" t="s">
        <v>52</v>
      </c>
      <c r="B85" s="109">
        <f t="shared" ref="B85:P85" si="28">IF(B20=0,0,1000000*B20/B33)</f>
        <v>2026.2725615338652</v>
      </c>
      <c r="C85" s="109">
        <f t="shared" si="28"/>
        <v>2001.1085624877528</v>
      </c>
      <c r="D85" s="109">
        <f t="shared" si="28"/>
        <v>1971.5319615995934</v>
      </c>
      <c r="E85" s="109">
        <f t="shared" si="28"/>
        <v>1936.2687327048388</v>
      </c>
      <c r="F85" s="109">
        <f t="shared" si="28"/>
        <v>1895.9279091226183</v>
      </c>
      <c r="G85" s="109">
        <f t="shared" si="28"/>
        <v>1860.3868563993176</v>
      </c>
      <c r="H85" s="109">
        <f t="shared" si="28"/>
        <v>1823.9338608890594</v>
      </c>
      <c r="I85" s="109">
        <f t="shared" si="28"/>
        <v>1785.6798337871214</v>
      </c>
      <c r="J85" s="109">
        <f t="shared" si="28"/>
        <v>1749.0580985719666</v>
      </c>
      <c r="K85" s="109">
        <f t="shared" si="28"/>
        <v>1705.5799395389436</v>
      </c>
      <c r="L85" s="109">
        <f t="shared" si="28"/>
        <v>1670.0167741127254</v>
      </c>
      <c r="M85" s="109">
        <f t="shared" si="28"/>
        <v>1627.8665652590148</v>
      </c>
      <c r="N85" s="109">
        <f t="shared" si="28"/>
        <v>1563.8785554301628</v>
      </c>
      <c r="O85" s="109">
        <f t="shared" si="28"/>
        <v>1494.4288910899975</v>
      </c>
      <c r="P85" s="109">
        <f t="shared" si="28"/>
        <v>1440.6445732740074</v>
      </c>
      <c r="Q85" s="109">
        <f t="shared" ref="Q85" si="29">IF(Q20=0,0,1000000*Q20/Q33)</f>
        <v>1394.8040653063679</v>
      </c>
    </row>
    <row r="86" spans="1:17" ht="12" customHeight="1" x14ac:dyDescent="0.25">
      <c r="A86" s="87" t="s">
        <v>51</v>
      </c>
      <c r="B86" s="109">
        <f t="shared" ref="B86:P86" si="30">IF(B21=0,0,1000000*B21/B34)</f>
        <v>624.25268297898674</v>
      </c>
      <c r="C86" s="109">
        <f t="shared" si="30"/>
        <v>616.61635574454692</v>
      </c>
      <c r="D86" s="109">
        <f t="shared" si="30"/>
        <v>607.36306623226506</v>
      </c>
      <c r="E86" s="109">
        <f t="shared" si="30"/>
        <v>593.96133853035406</v>
      </c>
      <c r="F86" s="109">
        <f t="shared" si="30"/>
        <v>578.18672649294183</v>
      </c>
      <c r="G86" s="109">
        <f t="shared" si="30"/>
        <v>565.07516197291852</v>
      </c>
      <c r="H86" s="109">
        <f t="shared" si="30"/>
        <v>556.90840391453207</v>
      </c>
      <c r="I86" s="109">
        <f t="shared" si="30"/>
        <v>545.84399725743333</v>
      </c>
      <c r="J86" s="109">
        <f t="shared" si="30"/>
        <v>532.46856103746825</v>
      </c>
      <c r="K86" s="109">
        <f t="shared" si="30"/>
        <v>515.51090126749659</v>
      </c>
      <c r="L86" s="109">
        <f t="shared" si="30"/>
        <v>499.88629761616806</v>
      </c>
      <c r="M86" s="109">
        <f t="shared" si="30"/>
        <v>486.3229517817461</v>
      </c>
      <c r="N86" s="109">
        <f t="shared" si="30"/>
        <v>468.30213029274518</v>
      </c>
      <c r="O86" s="109">
        <f t="shared" si="30"/>
        <v>449.27943072294215</v>
      </c>
      <c r="P86" s="109">
        <f t="shared" si="30"/>
        <v>434.20001493392346</v>
      </c>
      <c r="Q86" s="109">
        <f t="shared" ref="Q86" si="31">IF(Q21=0,0,1000000*Q21/Q34)</f>
        <v>421.14037274964085</v>
      </c>
    </row>
    <row r="87" spans="1:17" ht="12.95" customHeight="1" x14ac:dyDescent="0.25">
      <c r="A87" s="40" t="s">
        <v>129</v>
      </c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</row>
    <row r="88" spans="1:17" ht="12" customHeight="1" x14ac:dyDescent="0.25">
      <c r="A88" s="87" t="s">
        <v>29</v>
      </c>
      <c r="B88" s="109">
        <f t="shared" ref="B88:P88" si="32">IF(B23=0,0,1000000*B23/B36)</f>
        <v>414.0383997182546</v>
      </c>
      <c r="C88" s="109">
        <f t="shared" si="32"/>
        <v>408.5275661593937</v>
      </c>
      <c r="D88" s="109">
        <f t="shared" si="32"/>
        <v>400.79098799161488</v>
      </c>
      <c r="E88" s="109">
        <f t="shared" si="32"/>
        <v>390.69288040768998</v>
      </c>
      <c r="F88" s="109">
        <f t="shared" si="32"/>
        <v>381.11705162814434</v>
      </c>
      <c r="G88" s="109">
        <f t="shared" si="32"/>
        <v>371.44915812183007</v>
      </c>
      <c r="H88" s="109">
        <f t="shared" si="32"/>
        <v>361.4260067272499</v>
      </c>
      <c r="I88" s="109">
        <f t="shared" si="32"/>
        <v>352.95775287379377</v>
      </c>
      <c r="J88" s="109">
        <f t="shared" si="32"/>
        <v>343.01303862488305</v>
      </c>
      <c r="K88" s="109">
        <f t="shared" si="32"/>
        <v>331.3786254669065</v>
      </c>
      <c r="L88" s="109">
        <f t="shared" si="32"/>
        <v>318.38899915772953</v>
      </c>
      <c r="M88" s="109">
        <f t="shared" si="32"/>
        <v>304.49082423073946</v>
      </c>
      <c r="N88" s="109">
        <f t="shared" si="32"/>
        <v>289.50069702642969</v>
      </c>
      <c r="O88" s="109">
        <f t="shared" si="32"/>
        <v>269.16363862746567</v>
      </c>
      <c r="P88" s="109">
        <f t="shared" si="32"/>
        <v>236.52226048206609</v>
      </c>
      <c r="Q88" s="109">
        <f t="shared" ref="Q88" si="33">IF(Q23=0,0,1000000*Q23/Q36)</f>
        <v>189.08654061186036</v>
      </c>
    </row>
    <row r="89" spans="1:17" ht="12" customHeight="1" x14ac:dyDescent="0.25">
      <c r="A89" s="87" t="s">
        <v>28</v>
      </c>
      <c r="B89" s="109">
        <f t="shared" ref="B89:P89" si="34">IF(B24=0,0,1000000*B24/B37)</f>
        <v>388.42863340513293</v>
      </c>
      <c r="C89" s="109">
        <f t="shared" si="34"/>
        <v>379.04284594055611</v>
      </c>
      <c r="D89" s="109">
        <f t="shared" si="34"/>
        <v>370.17602457009389</v>
      </c>
      <c r="E89" s="109">
        <f t="shared" si="34"/>
        <v>361.52599065877763</v>
      </c>
      <c r="F89" s="109">
        <f t="shared" si="34"/>
        <v>352.49355997291264</v>
      </c>
      <c r="G89" s="109">
        <f t="shared" si="34"/>
        <v>342.4907169190077</v>
      </c>
      <c r="H89" s="109">
        <f t="shared" si="34"/>
        <v>332.28922923236621</v>
      </c>
      <c r="I89" s="109">
        <f t="shared" si="34"/>
        <v>320.94416919398776</v>
      </c>
      <c r="J89" s="109">
        <f t="shared" si="34"/>
        <v>309.75615046246247</v>
      </c>
      <c r="K89" s="109">
        <f t="shared" si="34"/>
        <v>298.06107661395191</v>
      </c>
      <c r="L89" s="109">
        <f t="shared" si="34"/>
        <v>286.18394378557969</v>
      </c>
      <c r="M89" s="109">
        <f t="shared" si="34"/>
        <v>274.89200666196427</v>
      </c>
      <c r="N89" s="109">
        <f t="shared" si="34"/>
        <v>257.11118061657521</v>
      </c>
      <c r="O89" s="109">
        <f t="shared" si="34"/>
        <v>236.73103500529879</v>
      </c>
      <c r="P89" s="109">
        <f t="shared" si="34"/>
        <v>208.27239359510497</v>
      </c>
      <c r="Q89" s="109">
        <f t="shared" ref="Q89" si="35">IF(Q24=0,0,1000000*Q24/Q37)</f>
        <v>176.17658956581062</v>
      </c>
    </row>
    <row r="90" spans="1:17" ht="12.95" customHeight="1" x14ac:dyDescent="0.25">
      <c r="A90" s="40" t="s">
        <v>128</v>
      </c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</row>
    <row r="91" spans="1:17" ht="12" customHeight="1" x14ac:dyDescent="0.25">
      <c r="A91" s="54" t="s">
        <v>50</v>
      </c>
      <c r="B91" s="53">
        <f t="shared" ref="B91:P91" si="36">IF(B26=0,0,1000000*B26/B39)</f>
        <v>79.788808657089632</v>
      </c>
      <c r="C91" s="53">
        <f t="shared" si="36"/>
        <v>77.807590735347517</v>
      </c>
      <c r="D91" s="53">
        <f t="shared" si="36"/>
        <v>74.909570971966446</v>
      </c>
      <c r="E91" s="53">
        <f t="shared" si="36"/>
        <v>72.555261682835521</v>
      </c>
      <c r="F91" s="53">
        <f t="shared" si="36"/>
        <v>70.269141849705647</v>
      </c>
      <c r="G91" s="53">
        <f t="shared" si="36"/>
        <v>68.07125261018696</v>
      </c>
      <c r="H91" s="53">
        <f t="shared" si="36"/>
        <v>65.993407463647301</v>
      </c>
      <c r="I91" s="53">
        <f t="shared" si="36"/>
        <v>63.963207334537579</v>
      </c>
      <c r="J91" s="53">
        <f t="shared" si="36"/>
        <v>61.481363374749144</v>
      </c>
      <c r="K91" s="53">
        <f t="shared" si="36"/>
        <v>58.14738574452879</v>
      </c>
      <c r="L91" s="53">
        <f t="shared" si="36"/>
        <v>53.875200454861819</v>
      </c>
      <c r="M91" s="53">
        <f t="shared" si="36"/>
        <v>48.897579872892294</v>
      </c>
      <c r="N91" s="53">
        <f t="shared" si="36"/>
        <v>42.817720805927046</v>
      </c>
      <c r="O91" s="53">
        <f t="shared" si="36"/>
        <v>35.910012008393757</v>
      </c>
      <c r="P91" s="53">
        <f t="shared" si="36"/>
        <v>29.112074370435707</v>
      </c>
      <c r="Q91" s="53">
        <f t="shared" ref="Q91" si="37">IF(Q26=0,0,1000000*Q26/Q39)</f>
        <v>22.494518313858833</v>
      </c>
    </row>
    <row r="92" spans="1:17" ht="12" customHeight="1" x14ac:dyDescent="0.25">
      <c r="A92" s="49" t="s">
        <v>26</v>
      </c>
      <c r="B92" s="48">
        <f t="shared" ref="B92:P92" si="38">IF(B27=0,0,1000000*B27/B40)</f>
        <v>13771.270989301083</v>
      </c>
      <c r="C92" s="48">
        <f t="shared" si="38"/>
        <v>13518.352760070975</v>
      </c>
      <c r="D92" s="48">
        <f t="shared" si="38"/>
        <v>13243.377926254818</v>
      </c>
      <c r="E92" s="48">
        <f t="shared" si="38"/>
        <v>12818.557797105363</v>
      </c>
      <c r="F92" s="48">
        <f t="shared" si="38"/>
        <v>12356.812239956156</v>
      </c>
      <c r="G92" s="48">
        <f t="shared" si="38"/>
        <v>11910.91217221029</v>
      </c>
      <c r="H92" s="48">
        <f t="shared" si="38"/>
        <v>11542.572171012254</v>
      </c>
      <c r="I92" s="48">
        <f t="shared" si="38"/>
        <v>11235.052796173093</v>
      </c>
      <c r="J92" s="48">
        <f t="shared" si="38"/>
        <v>10886.386671933436</v>
      </c>
      <c r="K92" s="48">
        <f t="shared" si="38"/>
        <v>10583.363804633407</v>
      </c>
      <c r="L92" s="48">
        <f t="shared" si="38"/>
        <v>10228.712421819233</v>
      </c>
      <c r="M92" s="48">
        <f t="shared" si="38"/>
        <v>9971.8931634599521</v>
      </c>
      <c r="N92" s="48">
        <f t="shared" si="38"/>
        <v>9693.5812304092433</v>
      </c>
      <c r="O92" s="48">
        <f t="shared" si="38"/>
        <v>9255.6953928133626</v>
      </c>
      <c r="P92" s="48">
        <f t="shared" si="38"/>
        <v>8777.9920706279972</v>
      </c>
      <c r="Q92" s="48">
        <f t="shared" ref="Q92" si="39">IF(Q27=0,0,1000000*Q27/Q40)</f>
        <v>8235.0085303923588</v>
      </c>
    </row>
    <row r="93" spans="1:17" s="28" customFormat="1" ht="12" customHeight="1" x14ac:dyDescent="0.25"/>
    <row r="94" spans="1:17" ht="12.95" customHeight="1" x14ac:dyDescent="0.25">
      <c r="A94" s="111" t="s">
        <v>132</v>
      </c>
      <c r="B94" s="110"/>
      <c r="C94" s="110"/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</row>
    <row r="95" spans="1:17" ht="12.95" customHeight="1" x14ac:dyDescent="0.25">
      <c r="A95" s="40" t="s">
        <v>130</v>
      </c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</row>
    <row r="96" spans="1:17" ht="12" customHeight="1" x14ac:dyDescent="0.25">
      <c r="A96" s="87" t="s">
        <v>33</v>
      </c>
      <c r="B96" s="109"/>
      <c r="C96" s="109">
        <v>41.852662261937233</v>
      </c>
      <c r="D96" s="109">
        <v>41.492788190501813</v>
      </c>
      <c r="E96" s="109">
        <v>41.07516344626297</v>
      </c>
      <c r="F96" s="109">
        <v>40.619018159215386</v>
      </c>
      <c r="G96" s="109">
        <v>39.870485428450451</v>
      </c>
      <c r="H96" s="109">
        <v>39.076255749547229</v>
      </c>
      <c r="I96" s="109">
        <v>38.629497634488175</v>
      </c>
      <c r="J96" s="109">
        <v>38.014977626846708</v>
      </c>
      <c r="K96" s="109">
        <v>36.954464260725466</v>
      </c>
      <c r="L96" s="109">
        <v>36.381207521775096</v>
      </c>
      <c r="M96" s="109">
        <v>35.300706754495579</v>
      </c>
      <c r="N96" s="109">
        <v>33.78269927239932</v>
      </c>
      <c r="O96" s="109">
        <v>32.308617994403967</v>
      </c>
      <c r="P96" s="109">
        <v>30.626481731329463</v>
      </c>
      <c r="Q96" s="109">
        <v>28.559505223092827</v>
      </c>
    </row>
    <row r="97" spans="1:17" ht="12" customHeight="1" x14ac:dyDescent="0.25">
      <c r="A97" s="87" t="s">
        <v>53</v>
      </c>
      <c r="B97" s="109"/>
      <c r="C97" s="109">
        <v>301.08636182786989</v>
      </c>
      <c r="D97" s="109">
        <v>273.15938998806149</v>
      </c>
      <c r="E97" s="109">
        <v>256.37320636829332</v>
      </c>
      <c r="F97" s="109">
        <v>247.037521578222</v>
      </c>
      <c r="G97" s="109">
        <v>240.17078204977969</v>
      </c>
      <c r="H97" s="109">
        <v>236.27167358570506</v>
      </c>
      <c r="I97" s="109">
        <v>231.37387967905858</v>
      </c>
      <c r="J97" s="109">
        <v>222.15992214081226</v>
      </c>
      <c r="K97" s="109">
        <v>216.58071787974342</v>
      </c>
      <c r="L97" s="109">
        <v>209.50971317780829</v>
      </c>
      <c r="M97" s="109">
        <v>192.64260578827947</v>
      </c>
      <c r="N97" s="109">
        <v>176.19403302458343</v>
      </c>
      <c r="O97" s="109">
        <v>157.46058871735866</v>
      </c>
      <c r="P97" s="109">
        <v>140.63921940398743</v>
      </c>
      <c r="Q97" s="109">
        <v>121.02975594517595</v>
      </c>
    </row>
    <row r="98" spans="1:17" ht="12" customHeight="1" x14ac:dyDescent="0.25">
      <c r="A98" s="87" t="s">
        <v>52</v>
      </c>
      <c r="B98" s="109"/>
      <c r="C98" s="109">
        <v>1863.4435908207204</v>
      </c>
      <c r="D98" s="109">
        <v>1821.6892677777532</v>
      </c>
      <c r="E98" s="109">
        <v>1780.2340630357194</v>
      </c>
      <c r="F98" s="109">
        <v>1743.1991764792724</v>
      </c>
      <c r="G98" s="109">
        <v>1702.7755083663317</v>
      </c>
      <c r="H98" s="109">
        <v>1667.1937811852706</v>
      </c>
      <c r="I98" s="109">
        <v>1631.8435988271442</v>
      </c>
      <c r="J98" s="109">
        <v>1594.9205282108142</v>
      </c>
      <c r="K98" s="109">
        <v>1563.6624870317057</v>
      </c>
      <c r="L98" s="109">
        <v>1519.4278410391967</v>
      </c>
      <c r="M98" s="109">
        <v>1476.0102873239166</v>
      </c>
      <c r="N98" s="109">
        <v>1399.5012096660253</v>
      </c>
      <c r="O98" s="109">
        <v>1291.254036880797</v>
      </c>
      <c r="P98" s="109">
        <v>1168.2534424025537</v>
      </c>
      <c r="Q98" s="109">
        <v>1055.0242887060233</v>
      </c>
    </row>
    <row r="99" spans="1:17" ht="12" customHeight="1" x14ac:dyDescent="0.25">
      <c r="A99" s="87" t="s">
        <v>51</v>
      </c>
      <c r="B99" s="109"/>
      <c r="C99" s="109">
        <v>553.01516201737786</v>
      </c>
      <c r="D99" s="109">
        <v>534.03541149448415</v>
      </c>
      <c r="E99" s="109">
        <v>518.26171546165267</v>
      </c>
      <c r="F99" s="109">
        <v>506.80327324679632</v>
      </c>
      <c r="G99" s="109">
        <v>497.11959778018576</v>
      </c>
      <c r="H99" s="109">
        <v>490.15033018575116</v>
      </c>
      <c r="I99" s="109">
        <v>481.05425150182793</v>
      </c>
      <c r="J99" s="109">
        <v>470.51438069247138</v>
      </c>
      <c r="K99" s="109">
        <v>456.4953443145626</v>
      </c>
      <c r="L99" s="109">
        <v>441.95739795818531</v>
      </c>
      <c r="M99" s="109">
        <v>423.97179208546538</v>
      </c>
      <c r="N99" s="109">
        <v>409.21356419359591</v>
      </c>
      <c r="O99" s="109">
        <v>383.99974941318095</v>
      </c>
      <c r="P99" s="109">
        <v>347.08356007956655</v>
      </c>
      <c r="Q99" s="109">
        <v>302.97656345694895</v>
      </c>
    </row>
    <row r="100" spans="1:17" ht="12.95" customHeight="1" x14ac:dyDescent="0.25">
      <c r="A100" s="40" t="s">
        <v>129</v>
      </c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</row>
    <row r="101" spans="1:17" ht="12" customHeight="1" x14ac:dyDescent="0.25">
      <c r="A101" s="87" t="s">
        <v>29</v>
      </c>
      <c r="B101" s="109"/>
      <c r="C101" s="109">
        <v>384.50931028619959</v>
      </c>
      <c r="D101" s="109">
        <v>373.16806516949754</v>
      </c>
      <c r="E101" s="109">
        <v>364.4780095414564</v>
      </c>
      <c r="F101" s="109">
        <v>358.62072303901783</v>
      </c>
      <c r="G101" s="109">
        <v>353.12822800821721</v>
      </c>
      <c r="H101" s="109">
        <v>343.86579312719027</v>
      </c>
      <c r="I101" s="109">
        <v>331.15253590644448</v>
      </c>
      <c r="J101" s="109">
        <v>319.58818680875828</v>
      </c>
      <c r="K101" s="109">
        <v>307.68861285716213</v>
      </c>
      <c r="L101" s="109">
        <v>285.98969217516856</v>
      </c>
      <c r="M101" s="109">
        <v>263.27693823113765</v>
      </c>
      <c r="N101" s="109">
        <v>229.8498885520936</v>
      </c>
      <c r="O101" s="109">
        <v>200.33929115246323</v>
      </c>
      <c r="P101" s="109">
        <v>156.64092278579844</v>
      </c>
      <c r="Q101" s="109">
        <v>117.80258988766097</v>
      </c>
    </row>
    <row r="102" spans="1:17" ht="12" customHeight="1" x14ac:dyDescent="0.25">
      <c r="A102" s="87" t="s">
        <v>28</v>
      </c>
      <c r="B102" s="109"/>
      <c r="C102" s="109">
        <v>362.9950072912448</v>
      </c>
      <c r="D102" s="109">
        <v>352.87247740886772</v>
      </c>
      <c r="E102" s="109">
        <v>343.61035320051622</v>
      </c>
      <c r="F102" s="109">
        <v>335.29595759318482</v>
      </c>
      <c r="G102" s="109">
        <v>327.63003193915068</v>
      </c>
      <c r="H102" s="109">
        <v>315.27450349362476</v>
      </c>
      <c r="I102" s="109">
        <v>303.7232314991349</v>
      </c>
      <c r="J102" s="109">
        <v>289.78553578250433</v>
      </c>
      <c r="K102" s="109">
        <v>276.36777197262694</v>
      </c>
      <c r="L102" s="109">
        <v>261.25964745963591</v>
      </c>
      <c r="M102" s="109">
        <v>247.17761104232679</v>
      </c>
      <c r="N102" s="109">
        <v>220.98529293721364</v>
      </c>
      <c r="O102" s="109">
        <v>196.25579925289188</v>
      </c>
      <c r="P102" s="109">
        <v>160.36088633834333</v>
      </c>
      <c r="Q102" s="109">
        <v>119.27901081457608</v>
      </c>
    </row>
    <row r="103" spans="1:17" ht="12.95" customHeight="1" x14ac:dyDescent="0.25">
      <c r="A103" s="40" t="s">
        <v>128</v>
      </c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</row>
    <row r="104" spans="1:17" ht="12" customHeight="1" x14ac:dyDescent="0.25">
      <c r="A104" s="54" t="s">
        <v>50</v>
      </c>
      <c r="B104" s="53"/>
      <c r="C104" s="53">
        <v>76.389970489917033</v>
      </c>
      <c r="D104" s="53">
        <v>73.81824666574235</v>
      </c>
      <c r="E104" s="53">
        <v>71.553125021389391</v>
      </c>
      <c r="F104" s="53">
        <v>69.137290900132015</v>
      </c>
      <c r="G104" s="53">
        <v>66.998787570740518</v>
      </c>
      <c r="H104" s="53">
        <v>64.569159767827188</v>
      </c>
      <c r="I104" s="53">
        <v>62.730789210094272</v>
      </c>
      <c r="J104" s="53">
        <v>59.596819032997779</v>
      </c>
      <c r="K104" s="53">
        <v>55.328370110798232</v>
      </c>
      <c r="L104" s="53">
        <v>50.08607401166411</v>
      </c>
      <c r="M104" s="53">
        <v>44.200141297760496</v>
      </c>
      <c r="N104" s="53">
        <v>36.878324097638242</v>
      </c>
      <c r="O104" s="53">
        <v>29.402298001751809</v>
      </c>
      <c r="P104" s="53">
        <v>22.934045409507117</v>
      </c>
      <c r="Q104" s="53">
        <v>16.210470164383281</v>
      </c>
    </row>
    <row r="105" spans="1:17" ht="12" customHeight="1" x14ac:dyDescent="0.25">
      <c r="A105" s="49" t="s">
        <v>26</v>
      </c>
      <c r="B105" s="48"/>
      <c r="C105" s="48">
        <v>12052.966143551885</v>
      </c>
      <c r="D105" s="48">
        <v>11455.61449948197</v>
      </c>
      <c r="E105" s="48">
        <v>11043.37709359976</v>
      </c>
      <c r="F105" s="48">
        <v>10798.076303669986</v>
      </c>
      <c r="G105" s="48">
        <v>10529.542524801722</v>
      </c>
      <c r="H105" s="48">
        <v>10217.239298113825</v>
      </c>
      <c r="I105" s="48">
        <v>9955.8312269532216</v>
      </c>
      <c r="J105" s="48">
        <v>9689.975902791879</v>
      </c>
      <c r="K105" s="48">
        <v>9378.1297867769335</v>
      </c>
      <c r="L105" s="48">
        <v>9071.1289756435544</v>
      </c>
      <c r="M105" s="48">
        <v>8587.3635566989833</v>
      </c>
      <c r="N105" s="48">
        <v>8052.1919151364236</v>
      </c>
      <c r="O105" s="48">
        <v>7507.502947239288</v>
      </c>
      <c r="P105" s="48">
        <v>6936.4432216524901</v>
      </c>
      <c r="Q105" s="48">
        <v>6452.4269141782861</v>
      </c>
    </row>
    <row r="106" spans="1:17" s="28" customFormat="1" ht="12" customHeight="1" x14ac:dyDescent="0.25"/>
    <row r="107" spans="1:17" ht="12.95" customHeight="1" x14ac:dyDescent="0.25">
      <c r="A107" s="111" t="s">
        <v>131</v>
      </c>
      <c r="B107" s="116"/>
      <c r="C107" s="116"/>
      <c r="D107" s="116"/>
      <c r="E107" s="116"/>
      <c r="F107" s="116"/>
      <c r="G107" s="116"/>
      <c r="H107" s="116"/>
      <c r="I107" s="116"/>
      <c r="J107" s="116"/>
      <c r="K107" s="116"/>
      <c r="L107" s="116"/>
      <c r="M107" s="116"/>
      <c r="N107" s="116"/>
      <c r="O107" s="116"/>
      <c r="P107" s="116"/>
      <c r="Q107" s="116"/>
    </row>
    <row r="108" spans="1:17" ht="12.95" customHeight="1" x14ac:dyDescent="0.25">
      <c r="A108" s="40" t="s">
        <v>130</v>
      </c>
      <c r="B108" s="114"/>
      <c r="C108" s="114"/>
      <c r="D108" s="114"/>
      <c r="E108" s="114"/>
      <c r="F108" s="114"/>
      <c r="G108" s="114"/>
      <c r="H108" s="114"/>
      <c r="I108" s="114"/>
      <c r="J108" s="114"/>
      <c r="K108" s="114"/>
      <c r="L108" s="114"/>
      <c r="M108" s="114"/>
      <c r="N108" s="114"/>
      <c r="O108" s="114"/>
      <c r="P108" s="114"/>
      <c r="Q108" s="114"/>
    </row>
    <row r="109" spans="1:17" ht="12" customHeight="1" x14ac:dyDescent="0.25">
      <c r="A109" s="87" t="s">
        <v>33</v>
      </c>
      <c r="B109" s="115">
        <f>B31/RES_summary!B$6</f>
        <v>0.75597866076547782</v>
      </c>
      <c r="C109" s="115">
        <f>C31/RES_summary!C$6</f>
        <v>0.76655645655100124</v>
      </c>
      <c r="D109" s="115">
        <f>D31/RES_summary!D$6</f>
        <v>0.77418330468327101</v>
      </c>
      <c r="E109" s="115">
        <f>E31/RES_summary!E$6</f>
        <v>0.78814230199880653</v>
      </c>
      <c r="F109" s="115">
        <f>F31/RES_summary!F$6</f>
        <v>0.80199359992190666</v>
      </c>
      <c r="G109" s="115">
        <f>G31/RES_summary!G$6</f>
        <v>0.81954650263866891</v>
      </c>
      <c r="H109" s="115">
        <f>H31/RES_summary!H$6</f>
        <v>0.83932921175542718</v>
      </c>
      <c r="I109" s="115">
        <f>I31/RES_summary!I$6</f>
        <v>0.8565701520908845</v>
      </c>
      <c r="J109" s="115">
        <f>J31/RES_summary!J$6</f>
        <v>0.88431599537687455</v>
      </c>
      <c r="K109" s="115">
        <f>K31/RES_summary!K$6</f>
        <v>0.91283545604140559</v>
      </c>
      <c r="L109" s="115">
        <f>L31/RES_summary!L$6</f>
        <v>0.95394503938925002</v>
      </c>
      <c r="M109" s="115">
        <f>M31/RES_summary!M$6</f>
        <v>1.00533899829113</v>
      </c>
      <c r="N109" s="115">
        <f>N31/RES_summary!N$6</f>
        <v>1.0611379897189674</v>
      </c>
      <c r="O109" s="115">
        <f>O31/RES_summary!O$6</f>
        <v>1.1034555169076181</v>
      </c>
      <c r="P109" s="115">
        <f>P31/RES_summary!P$6</f>
        <v>1.1283044354587699</v>
      </c>
      <c r="Q109" s="115">
        <f>Q31/RES_summary!Q$6</f>
        <v>1.1442504881483495</v>
      </c>
    </row>
    <row r="110" spans="1:17" ht="12" customHeight="1" x14ac:dyDescent="0.25">
      <c r="A110" s="87" t="s">
        <v>53</v>
      </c>
      <c r="B110" s="115">
        <f>B32/RES_summary!B$6</f>
        <v>0.46977275982978889</v>
      </c>
      <c r="C110" s="115">
        <f>C32/RES_summary!C$6</f>
        <v>0.47560950531852864</v>
      </c>
      <c r="D110" s="115">
        <f>D32/RES_summary!D$6</f>
        <v>0.4857941255640284</v>
      </c>
      <c r="E110" s="115">
        <f>E32/RES_summary!E$6</f>
        <v>0.50513576954190043</v>
      </c>
      <c r="F110" s="115">
        <f>F32/RES_summary!F$6</f>
        <v>0.53322152455984217</v>
      </c>
      <c r="G110" s="115">
        <f>G32/RES_summary!G$6</f>
        <v>0.56606888087900686</v>
      </c>
      <c r="H110" s="115">
        <f>H32/RES_summary!H$6</f>
        <v>0.60821561335960828</v>
      </c>
      <c r="I110" s="115">
        <f>I32/RES_summary!I$6</f>
        <v>0.64811151159374047</v>
      </c>
      <c r="J110" s="115">
        <f>J32/RES_summary!J$6</f>
        <v>0.68775221931806341</v>
      </c>
      <c r="K110" s="115">
        <f>K32/RES_summary!K$6</f>
        <v>0.72804567246842222</v>
      </c>
      <c r="L110" s="115">
        <f>L32/RES_summary!L$6</f>
        <v>0.76265016996599722</v>
      </c>
      <c r="M110" s="115">
        <f>M32/RES_summary!M$6</f>
        <v>0.78760748909297706</v>
      </c>
      <c r="N110" s="115">
        <f>N32/RES_summary!N$6</f>
        <v>0.80320915028787465</v>
      </c>
      <c r="O110" s="115">
        <f>O32/RES_summary!O$6</f>
        <v>0.82213970410277104</v>
      </c>
      <c r="P110" s="115">
        <f>P32/RES_summary!P$6</f>
        <v>0.83853124235508536</v>
      </c>
      <c r="Q110" s="115">
        <f>Q32/RES_summary!Q$6</f>
        <v>0.857651052048226</v>
      </c>
    </row>
    <row r="111" spans="1:17" ht="12" customHeight="1" x14ac:dyDescent="0.25">
      <c r="A111" s="87" t="s">
        <v>52</v>
      </c>
      <c r="B111" s="115">
        <f>B33/RES_summary!B$6</f>
        <v>2.709109107587994E-3</v>
      </c>
      <c r="C111" s="115">
        <f>C33/RES_summary!C$6</f>
        <v>3.1220099004131978E-3</v>
      </c>
      <c r="D111" s="115">
        <f>D33/RES_summary!D$6</f>
        <v>3.6345240127157929E-3</v>
      </c>
      <c r="E111" s="115">
        <f>E33/RES_summary!E$6</f>
        <v>4.303044566094723E-3</v>
      </c>
      <c r="F111" s="115">
        <f>F33/RES_summary!F$6</f>
        <v>5.2451937000207649E-3</v>
      </c>
      <c r="G111" s="115">
        <f>G33/RES_summary!G$6</f>
        <v>6.1967333839263788E-3</v>
      </c>
      <c r="H111" s="115">
        <f>H33/RES_summary!H$6</f>
        <v>7.4853490689981107E-3</v>
      </c>
      <c r="I111" s="115">
        <f>I33/RES_summary!I$6</f>
        <v>8.9846288492913713E-3</v>
      </c>
      <c r="J111" s="115">
        <f>J33/RES_summary!J$6</f>
        <v>1.0389760988510455E-2</v>
      </c>
      <c r="K111" s="115">
        <f>K33/RES_summary!K$6</f>
        <v>1.262913877810227E-2</v>
      </c>
      <c r="L111" s="115">
        <f>L33/RES_summary!L$6</f>
        <v>1.4422013538721409E-2</v>
      </c>
      <c r="M111" s="115">
        <f>M33/RES_summary!M$6</f>
        <v>1.7399012447536361E-2</v>
      </c>
      <c r="N111" s="115">
        <f>N33/RES_summary!N$6</f>
        <v>2.282418822841473E-2</v>
      </c>
      <c r="O111" s="115">
        <f>O33/RES_summary!O$6</f>
        <v>2.873967296452587E-2</v>
      </c>
      <c r="P111" s="115">
        <f>P33/RES_summary!P$6</f>
        <v>3.3316263063354841E-2</v>
      </c>
      <c r="Q111" s="115">
        <f>Q33/RES_summary!Q$6</f>
        <v>3.6220394904045015E-2</v>
      </c>
    </row>
    <row r="112" spans="1:17" ht="12" customHeight="1" x14ac:dyDescent="0.25">
      <c r="A112" s="87" t="s">
        <v>51</v>
      </c>
      <c r="B112" s="115">
        <f>B34/RES_summary!B$6</f>
        <v>1.5967113582424301E-2</v>
      </c>
      <c r="C112" s="115">
        <f>C34/RES_summary!C$6</f>
        <v>1.6965886733671446E-2</v>
      </c>
      <c r="D112" s="115">
        <f>D34/RES_summary!D$6</f>
        <v>1.8071611730853213E-2</v>
      </c>
      <c r="E112" s="115">
        <f>E34/RES_summary!E$6</f>
        <v>1.9958492695518495E-2</v>
      </c>
      <c r="F112" s="115">
        <f>F34/RES_summary!F$6</f>
        <v>2.2794317856022712E-2</v>
      </c>
      <c r="G112" s="115">
        <f>G34/RES_summary!G$6</f>
        <v>2.5365202551380334E-2</v>
      </c>
      <c r="H112" s="115">
        <f>H34/RES_summary!H$6</f>
        <v>2.6906374641539128E-2</v>
      </c>
      <c r="I112" s="115">
        <f>I34/RES_summary!I$6</f>
        <v>2.9115084693981233E-2</v>
      </c>
      <c r="J112" s="115">
        <f>J34/RES_summary!J$6</f>
        <v>3.1712203214094417E-2</v>
      </c>
      <c r="K112" s="115">
        <f>K34/RES_summary!K$6</f>
        <v>3.6461583960449358E-2</v>
      </c>
      <c r="L112" s="115">
        <f>L34/RES_summary!L$6</f>
        <v>4.1019235526557639E-2</v>
      </c>
      <c r="M112" s="115">
        <f>M34/RES_summary!M$6</f>
        <v>4.5417725206614031E-2</v>
      </c>
      <c r="N112" s="115">
        <f>N34/RES_summary!N$6</f>
        <v>5.3535834274225709E-2</v>
      </c>
      <c r="O112" s="115">
        <f>O34/RES_summary!O$6</f>
        <v>6.2087044514543353E-2</v>
      </c>
      <c r="P112" s="115">
        <f>P34/RES_summary!P$6</f>
        <v>6.8732244802287804E-2</v>
      </c>
      <c r="Q112" s="115">
        <f>Q34/RES_summary!Q$6</f>
        <v>7.1953959838082227E-2</v>
      </c>
    </row>
    <row r="113" spans="1:17" ht="12.95" customHeight="1" x14ac:dyDescent="0.25">
      <c r="A113" s="40" t="s">
        <v>129</v>
      </c>
      <c r="B113" s="114"/>
      <c r="C113" s="114"/>
      <c r="D113" s="114"/>
      <c r="E113" s="114"/>
      <c r="F113" s="114"/>
      <c r="G113" s="114"/>
      <c r="H113" s="114"/>
      <c r="I113" s="114"/>
      <c r="J113" s="114"/>
      <c r="K113" s="114"/>
      <c r="L113" s="114"/>
      <c r="M113" s="114"/>
      <c r="N113" s="114"/>
      <c r="O113" s="114"/>
      <c r="P113" s="114"/>
      <c r="Q113" s="114"/>
    </row>
    <row r="114" spans="1:17" ht="12" customHeight="1" x14ac:dyDescent="0.25">
      <c r="A114" s="87" t="s">
        <v>29</v>
      </c>
      <c r="B114" s="115">
        <f>B36/RES_summary!B$6</f>
        <v>0.22702427940673606</v>
      </c>
      <c r="C114" s="115">
        <f>C36/RES_summary!C$6</f>
        <v>0.23891903901692602</v>
      </c>
      <c r="D114" s="115">
        <f>D36/RES_summary!D$6</f>
        <v>0.2552421275099423</v>
      </c>
      <c r="E114" s="115">
        <f>E36/RES_summary!E$6</f>
        <v>0.28421870748701766</v>
      </c>
      <c r="F114" s="115">
        <f>F36/RES_summary!F$6</f>
        <v>0.31066056898950489</v>
      </c>
      <c r="G114" s="115">
        <f>G36/RES_summary!G$6</f>
        <v>0.34038746498393635</v>
      </c>
      <c r="H114" s="115">
        <f>H36/RES_summary!H$6</f>
        <v>0.37067150877266025</v>
      </c>
      <c r="I114" s="115">
        <f>I36/RES_summary!I$6</f>
        <v>0.40550381335952468</v>
      </c>
      <c r="J114" s="115">
        <f>J36/RES_summary!J$6</f>
        <v>0.45076019631733938</v>
      </c>
      <c r="K114" s="115">
        <f>K36/RES_summary!K$6</f>
        <v>0.50287489828796017</v>
      </c>
      <c r="L114" s="115">
        <f>L36/RES_summary!L$6</f>
        <v>0.54770590346200643</v>
      </c>
      <c r="M114" s="115">
        <f>M36/RES_summary!M$6</f>
        <v>0.58702052493505297</v>
      </c>
      <c r="N114" s="115">
        <f>N36/RES_summary!N$6</f>
        <v>0.61437215245500421</v>
      </c>
      <c r="O114" s="115">
        <f>O36/RES_summary!O$6</f>
        <v>0.64577116916046895</v>
      </c>
      <c r="P114" s="115">
        <f>P36/RES_summary!P$6</f>
        <v>0.70855352900897905</v>
      </c>
      <c r="Q114" s="115">
        <f>Q36/RES_summary!Q$6</f>
        <v>0.84516607961386181</v>
      </c>
    </row>
    <row r="115" spans="1:17" ht="12" customHeight="1" x14ac:dyDescent="0.25">
      <c r="A115" s="87" t="s">
        <v>28</v>
      </c>
      <c r="B115" s="115">
        <f>B37/RES_summary!B$6</f>
        <v>7.853215886125342E-2</v>
      </c>
      <c r="C115" s="115">
        <f>C37/RES_summary!C$6</f>
        <v>0.10968299886450619</v>
      </c>
      <c r="D115" s="115">
        <f>D37/RES_summary!D$6</f>
        <v>0.14202528785000548</v>
      </c>
      <c r="E115" s="115">
        <f>E37/RES_summary!E$6</f>
        <v>0.17337799311209834</v>
      </c>
      <c r="F115" s="115">
        <f>F37/RES_summary!F$6</f>
        <v>0.20719558965233523</v>
      </c>
      <c r="G115" s="115">
        <f>G37/RES_summary!G$6</f>
        <v>0.2516540315412934</v>
      </c>
      <c r="H115" s="115">
        <f>H37/RES_summary!H$6</f>
        <v>0.29498452354183119</v>
      </c>
      <c r="I115" s="115">
        <f>I37/RES_summary!I$6</f>
        <v>0.36356997922567541</v>
      </c>
      <c r="J115" s="115">
        <f>J37/RES_summary!J$6</f>
        <v>0.4313610333887159</v>
      </c>
      <c r="K115" s="115">
        <f>K37/RES_summary!K$6</f>
        <v>0.51236977049984811</v>
      </c>
      <c r="L115" s="115">
        <f>L37/RES_summary!L$6</f>
        <v>0.5664711217638948</v>
      </c>
      <c r="M115" s="115">
        <f>M37/RES_summary!M$6</f>
        <v>0.61416101228882203</v>
      </c>
      <c r="N115" s="115">
        <f>N37/RES_summary!N$6</f>
        <v>0.67177672350297613</v>
      </c>
      <c r="O115" s="115">
        <f>O37/RES_summary!O$6</f>
        <v>0.72850463584603631</v>
      </c>
      <c r="P115" s="115">
        <f>P37/RES_summary!P$6</f>
        <v>0.83349668344320071</v>
      </c>
      <c r="Q115" s="115">
        <f>Q37/RES_summary!Q$6</f>
        <v>0.97315198371283185</v>
      </c>
    </row>
    <row r="116" spans="1:17" ht="12.95" customHeight="1" x14ac:dyDescent="0.25">
      <c r="A116" s="40" t="s">
        <v>128</v>
      </c>
      <c r="B116" s="114"/>
      <c r="C116" s="114"/>
      <c r="D116" s="114"/>
      <c r="E116" s="114"/>
      <c r="F116" s="114"/>
      <c r="G116" s="114"/>
      <c r="H116" s="114"/>
      <c r="I116" s="114"/>
      <c r="J116" s="114"/>
      <c r="K116" s="114"/>
      <c r="L116" s="114"/>
      <c r="M116" s="114"/>
      <c r="N116" s="114"/>
      <c r="O116" s="114"/>
      <c r="P116" s="114"/>
      <c r="Q116" s="114"/>
    </row>
    <row r="117" spans="1:17" ht="12" customHeight="1" x14ac:dyDescent="0.25">
      <c r="A117" s="54" t="s">
        <v>50</v>
      </c>
      <c r="B117" s="113">
        <f>B39/RES_summary!B$6</f>
        <v>5.1085442946047364</v>
      </c>
      <c r="C117" s="113">
        <f>C39/RES_summary!C$6</f>
        <v>5.2676957812175349</v>
      </c>
      <c r="D117" s="113">
        <f>D39/RES_summary!D$6</f>
        <v>5.5413876698555056</v>
      </c>
      <c r="E117" s="113">
        <f>E39/RES_summary!E$6</f>
        <v>5.8839909437937381</v>
      </c>
      <c r="F117" s="113">
        <f>F39/RES_summary!F$6</f>
        <v>6.2881097100695049</v>
      </c>
      <c r="G117" s="113">
        <f>G39/RES_summary!G$6</f>
        <v>6.6728314005522744</v>
      </c>
      <c r="H117" s="113">
        <f>H39/RES_summary!H$6</f>
        <v>6.9917578180070317</v>
      </c>
      <c r="I117" s="113">
        <f>I39/RES_summary!I$6</f>
        <v>7.2927839711409614</v>
      </c>
      <c r="J117" s="113">
        <f>J39/RES_summary!J$6</f>
        <v>7.6384003311538535</v>
      </c>
      <c r="K117" s="113">
        <f>K39/RES_summary!K$6</f>
        <v>7.9127538968998445</v>
      </c>
      <c r="L117" s="113">
        <f>L39/RES_summary!L$6</f>
        <v>8.1558059312829734</v>
      </c>
      <c r="M117" s="113">
        <f>M39/RES_summary!M$6</f>
        <v>8.4202622181601328</v>
      </c>
      <c r="N117" s="113">
        <f>N39/RES_summary!N$6</f>
        <v>8.7211800726459128</v>
      </c>
      <c r="O117" s="113">
        <f>O39/RES_summary!O$6</f>
        <v>8.9645993224842826</v>
      </c>
      <c r="P117" s="113">
        <f>P39/RES_summary!P$6</f>
        <v>9.2876252425514636</v>
      </c>
      <c r="Q117" s="113">
        <f>Q39/RES_summary!Q$6</f>
        <v>9.5382116833760549</v>
      </c>
    </row>
    <row r="118" spans="1:17" ht="12" customHeight="1" x14ac:dyDescent="0.25">
      <c r="A118" s="49" t="s">
        <v>26</v>
      </c>
      <c r="B118" s="112">
        <f>B40/RES_summary!B$6</f>
        <v>0.16756097737910153</v>
      </c>
      <c r="C118" s="112">
        <f>C40/RES_summary!C$6</f>
        <v>0.18221521403223964</v>
      </c>
      <c r="D118" s="112">
        <f>D40/RES_summary!D$6</f>
        <v>0.19382114486561638</v>
      </c>
      <c r="E118" s="112">
        <f>E40/RES_summary!E$6</f>
        <v>0.21871860987165978</v>
      </c>
      <c r="F118" s="112">
        <f>F40/RES_summary!F$6</f>
        <v>0.25576662251371113</v>
      </c>
      <c r="G118" s="112">
        <f>G40/RES_summary!G$6</f>
        <v>0.3027623190760656</v>
      </c>
      <c r="H118" s="112">
        <f>H40/RES_summary!H$6</f>
        <v>0.35036200900360204</v>
      </c>
      <c r="I118" s="112">
        <f>I40/RES_summary!I$6</f>
        <v>0.38331326946807837</v>
      </c>
      <c r="J118" s="112">
        <f>J40/RES_summary!J$6</f>
        <v>0.42093955306583303</v>
      </c>
      <c r="K118" s="112">
        <f>K40/RES_summary!K$6</f>
        <v>0.44439083079222819</v>
      </c>
      <c r="L118" s="112">
        <f>L40/RES_summary!L$6</f>
        <v>0.48165655251109712</v>
      </c>
      <c r="M118" s="112">
        <f>M40/RES_summary!M$6</f>
        <v>0.5065171463239545</v>
      </c>
      <c r="N118" s="112">
        <f>N40/RES_summary!N$6</f>
        <v>0.54311077416564124</v>
      </c>
      <c r="O118" s="112">
        <f>O40/RES_summary!O$6</f>
        <v>0.59163228523197098</v>
      </c>
      <c r="P118" s="112">
        <f>P40/RES_summary!P$6</f>
        <v>0.6382591856823373</v>
      </c>
      <c r="Q118" s="112">
        <f>Q40/RES_summary!Q$6</f>
        <v>0.68539645300534835</v>
      </c>
    </row>
    <row r="119" spans="1:17" s="28" customFormat="1" ht="12" customHeight="1" x14ac:dyDescent="0.25"/>
    <row r="120" spans="1:17" ht="12.95" customHeight="1" x14ac:dyDescent="0.25">
      <c r="A120" s="111" t="s">
        <v>49</v>
      </c>
      <c r="B120" s="110"/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</row>
    <row r="121" spans="1:17" ht="12.95" customHeight="1" x14ac:dyDescent="0.25">
      <c r="A121" s="40" t="s">
        <v>130</v>
      </c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</row>
    <row r="122" spans="1:17" ht="12" customHeight="1" x14ac:dyDescent="0.25">
      <c r="A122" s="87" t="s">
        <v>33</v>
      </c>
      <c r="B122" s="109">
        <f t="shared" ref="B122:Q122" si="40">B83*B109</f>
        <v>37.670225614127659</v>
      </c>
      <c r="C122" s="109">
        <f t="shared" si="40"/>
        <v>37.695974494040563</v>
      </c>
      <c r="D122" s="109">
        <f t="shared" si="40"/>
        <v>37.580687512208279</v>
      </c>
      <c r="E122" s="109">
        <f t="shared" si="40"/>
        <v>37.67680358708197</v>
      </c>
      <c r="F122" s="109">
        <f t="shared" si="40"/>
        <v>37.743677965116085</v>
      </c>
      <c r="G122" s="109">
        <f t="shared" si="40"/>
        <v>37.914026638065387</v>
      </c>
      <c r="H122" s="109">
        <f t="shared" si="40"/>
        <v>38.210943376713864</v>
      </c>
      <c r="I122" s="109">
        <f t="shared" si="40"/>
        <v>38.264435055938769</v>
      </c>
      <c r="J122" s="109">
        <f t="shared" si="40"/>
        <v>38.527255137353009</v>
      </c>
      <c r="K122" s="109">
        <f t="shared" si="40"/>
        <v>38.726437219119433</v>
      </c>
      <c r="L122" s="109">
        <f t="shared" si="40"/>
        <v>39.306852054114252</v>
      </c>
      <c r="M122" s="109">
        <f t="shared" si="40"/>
        <v>40.254952810659582</v>
      </c>
      <c r="N122" s="109">
        <f t="shared" si="40"/>
        <v>41.137679623484509</v>
      </c>
      <c r="O122" s="109">
        <f t="shared" si="40"/>
        <v>41.308203647234173</v>
      </c>
      <c r="P122" s="109">
        <f t="shared" si="40"/>
        <v>41.370947285134093</v>
      </c>
      <c r="Q122" s="109">
        <f t="shared" si="40"/>
        <v>40.980682920514774</v>
      </c>
    </row>
    <row r="123" spans="1:17" ht="12" customHeight="1" x14ac:dyDescent="0.25">
      <c r="A123" s="87" t="s">
        <v>53</v>
      </c>
      <c r="B123" s="109">
        <f t="shared" ref="B123:Q123" si="41">B84*B110</f>
        <v>186.27399716512315</v>
      </c>
      <c r="C123" s="109">
        <f t="shared" si="41"/>
        <v>184.89181100199175</v>
      </c>
      <c r="D123" s="109">
        <f t="shared" si="41"/>
        <v>183.66498636496971</v>
      </c>
      <c r="E123" s="109">
        <f t="shared" si="41"/>
        <v>183.84059528255767</v>
      </c>
      <c r="F123" s="109">
        <f t="shared" si="41"/>
        <v>185.75744539871377</v>
      </c>
      <c r="G123" s="109">
        <f t="shared" si="41"/>
        <v>188.47022651230239</v>
      </c>
      <c r="H123" s="109">
        <f t="shared" si="41"/>
        <v>194.01155271587197</v>
      </c>
      <c r="I123" s="109">
        <f t="shared" si="41"/>
        <v>197.63239898108552</v>
      </c>
      <c r="J123" s="109">
        <f t="shared" si="41"/>
        <v>199.17539850382784</v>
      </c>
      <c r="K123" s="109">
        <f t="shared" si="41"/>
        <v>200.50984747268427</v>
      </c>
      <c r="L123" s="109">
        <f t="shared" si="41"/>
        <v>199.88836022409501</v>
      </c>
      <c r="M123" s="109">
        <f t="shared" si="41"/>
        <v>197.24505366069087</v>
      </c>
      <c r="N123" s="109">
        <f t="shared" si="41"/>
        <v>191.55349015093432</v>
      </c>
      <c r="O123" s="109">
        <f t="shared" si="41"/>
        <v>184.43392731339134</v>
      </c>
      <c r="P123" s="109">
        <f t="shared" si="41"/>
        <v>180.60305199532107</v>
      </c>
      <c r="Q123" s="109">
        <f t="shared" si="41"/>
        <v>175.74875416576191</v>
      </c>
    </row>
    <row r="124" spans="1:17" ht="12" customHeight="1" x14ac:dyDescent="0.25">
      <c r="A124" s="87" t="s">
        <v>52</v>
      </c>
      <c r="B124" s="109">
        <f t="shared" ref="B124:Q124" si="42">B85*B111</f>
        <v>5.4893934509070483</v>
      </c>
      <c r="C124" s="109">
        <f t="shared" si="42"/>
        <v>6.2474807438883868</v>
      </c>
      <c r="D124" s="109">
        <f t="shared" si="42"/>
        <v>7.1655802562703927</v>
      </c>
      <c r="E124" s="109">
        <f t="shared" si="42"/>
        <v>8.3318506487646715</v>
      </c>
      <c r="F124" s="109">
        <f t="shared" si="42"/>
        <v>9.9445091246234991</v>
      </c>
      <c r="G124" s="109">
        <f t="shared" si="42"/>
        <v>11.528321340067501</v>
      </c>
      <c r="H124" s="109">
        <f t="shared" si="42"/>
        <v>13.652781627520049</v>
      </c>
      <c r="I124" s="109">
        <f t="shared" si="42"/>
        <v>16.043670550241593</v>
      </c>
      <c r="J124" s="109">
        <f t="shared" si="42"/>
        <v>18.172295599181293</v>
      </c>
      <c r="K124" s="109">
        <f t="shared" si="42"/>
        <v>21.540005753584598</v>
      </c>
      <c r="L124" s="109">
        <f t="shared" si="42"/>
        <v>24.085004526145578</v>
      </c>
      <c r="M124" s="109">
        <f t="shared" si="42"/>
        <v>28.32327063186986</v>
      </c>
      <c r="N124" s="109">
        <f t="shared" si="42"/>
        <v>35.694258515519358</v>
      </c>
      <c r="O124" s="109">
        <f t="shared" si="42"/>
        <v>42.949397598665577</v>
      </c>
      <c r="P124" s="109">
        <f t="shared" si="42"/>
        <v>47.996893583991408</v>
      </c>
      <c r="Q124" s="109">
        <f t="shared" si="42"/>
        <v>50.520354059164035</v>
      </c>
    </row>
    <row r="125" spans="1:17" ht="12" customHeight="1" x14ac:dyDescent="0.25">
      <c r="A125" s="87" t="s">
        <v>51</v>
      </c>
      <c r="B125" s="109">
        <f t="shared" ref="B125:Q125" si="43">B86*B112</f>
        <v>9.9675134932585898</v>
      </c>
      <c r="C125" s="109">
        <f t="shared" si="43"/>
        <v>10.461443249691241</v>
      </c>
      <c r="D125" s="109">
        <f t="shared" si="43"/>
        <v>10.976029512609978</v>
      </c>
      <c r="E125" s="109">
        <f t="shared" si="43"/>
        <v>11.85457303647846</v>
      </c>
      <c r="F125" s="109">
        <f t="shared" si="43"/>
        <v>13.179372023813384</v>
      </c>
      <c r="G125" s="109">
        <f t="shared" si="43"/>
        <v>14.333245940197129</v>
      </c>
      <c r="H125" s="109">
        <f t="shared" si="43"/>
        <v>14.984386156745996</v>
      </c>
      <c r="I125" s="109">
        <f t="shared" si="43"/>
        <v>15.892294209851432</v>
      </c>
      <c r="J125" s="109">
        <f t="shared" si="43"/>
        <v>16.885751212736629</v>
      </c>
      <c r="K125" s="109">
        <f t="shared" si="43"/>
        <v>18.796344009091747</v>
      </c>
      <c r="L125" s="109">
        <f t="shared" si="43"/>
        <v>20.504953778416485</v>
      </c>
      <c r="M125" s="109">
        <f t="shared" si="43"/>
        <v>22.087682185692749</v>
      </c>
      <c r="N125" s="109">
        <f t="shared" si="43"/>
        <v>25.070945237619259</v>
      </c>
      <c r="O125" s="109">
        <f t="shared" si="43"/>
        <v>27.894432014764007</v>
      </c>
      <c r="P125" s="109">
        <f t="shared" si="43"/>
        <v>29.843541719595446</v>
      </c>
      <c r="Q125" s="109">
        <f t="shared" si="43"/>
        <v>30.302717467022635</v>
      </c>
    </row>
    <row r="126" spans="1:17" ht="12.95" customHeight="1" x14ac:dyDescent="0.25">
      <c r="A126" s="40" t="s">
        <v>129</v>
      </c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</row>
    <row r="127" spans="1:17" ht="12" customHeight="1" x14ac:dyDescent="0.25">
      <c r="A127" s="87" t="s">
        <v>29</v>
      </c>
      <c r="B127" s="109">
        <f t="shared" ref="B127:Q127" si="44">B88*B114</f>
        <v>93.996769342754902</v>
      </c>
      <c r="C127" s="109">
        <f t="shared" si="44"/>
        <v>97.605013518726011</v>
      </c>
      <c r="D127" s="109">
        <f t="shared" si="44"/>
        <v>102.29874446179151</v>
      </c>
      <c r="E127" s="109">
        <f t="shared" si="44"/>
        <v>111.04222549385361</v>
      </c>
      <c r="F127" s="109">
        <f t="shared" si="44"/>
        <v>118.39804011040184</v>
      </c>
      <c r="G127" s="109">
        <f t="shared" si="44"/>
        <v>126.43663730350707</v>
      </c>
      <c r="H127" s="109">
        <f t="shared" si="44"/>
        <v>133.97032322326737</v>
      </c>
      <c r="I127" s="109">
        <f t="shared" si="44"/>
        <v>143.12571474513211</v>
      </c>
      <c r="J127" s="109">
        <f t="shared" si="44"/>
        <v>154.6166246299594</v>
      </c>
      <c r="K127" s="109">
        <f t="shared" si="44"/>
        <v>166.64199257647465</v>
      </c>
      <c r="L127" s="109">
        <f t="shared" si="44"/>
        <v>174.38353443604825</v>
      </c>
      <c r="M127" s="109">
        <f t="shared" si="44"/>
        <v>178.74236347783562</v>
      </c>
      <c r="N127" s="109">
        <f t="shared" si="44"/>
        <v>177.86116636935165</v>
      </c>
      <c r="O127" s="109">
        <f t="shared" si="44"/>
        <v>173.81811761194447</v>
      </c>
      <c r="P127" s="109">
        <f t="shared" si="44"/>
        <v>167.58868235374891</v>
      </c>
      <c r="Q127" s="109">
        <f t="shared" si="44"/>
        <v>159.80953023667328</v>
      </c>
    </row>
    <row r="128" spans="1:17" ht="12" customHeight="1" x14ac:dyDescent="0.25">
      <c r="A128" s="87" t="s">
        <v>28</v>
      </c>
      <c r="B128" s="109">
        <f t="shared" ref="B128:Q128" si="45">B89*B115</f>
        <v>30.504139144831466</v>
      </c>
      <c r="C128" s="109">
        <f t="shared" si="45"/>
        <v>41.574556040897214</v>
      </c>
      <c r="D128" s="109">
        <f t="shared" si="45"/>
        <v>52.574356444738285</v>
      </c>
      <c r="E128" s="109">
        <f t="shared" si="45"/>
        <v>62.680650718282074</v>
      </c>
      <c r="F128" s="109">
        <f t="shared" si="45"/>
        <v>73.035111007238427</v>
      </c>
      <c r="G128" s="109">
        <f t="shared" si="45"/>
        <v>86.189169678136153</v>
      </c>
      <c r="H128" s="109">
        <f t="shared" si="45"/>
        <v>98.020179963191865</v>
      </c>
      <c r="I128" s="109">
        <f t="shared" si="45"/>
        <v>116.68566492645978</v>
      </c>
      <c r="J128" s="109">
        <f t="shared" si="45"/>
        <v>133.61673316199838</v>
      </c>
      <c r="K128" s="109">
        <f t="shared" si="45"/>
        <v>152.71748541962819</v>
      </c>
      <c r="L128" s="109">
        <f t="shared" si="45"/>
        <v>162.11493966703273</v>
      </c>
      <c r="M128" s="109">
        <f t="shared" si="45"/>
        <v>168.82795308161758</v>
      </c>
      <c r="N128" s="109">
        <f t="shared" si="45"/>
        <v>172.72130649058479</v>
      </c>
      <c r="O128" s="109">
        <f t="shared" si="45"/>
        <v>172.45965644999046</v>
      </c>
      <c r="P128" s="109">
        <f t="shared" si="45"/>
        <v>173.59434931429692</v>
      </c>
      <c r="Q128" s="109">
        <f t="shared" si="45"/>
        <v>171.44659761973</v>
      </c>
    </row>
    <row r="129" spans="1:17" ht="12.95" customHeight="1" x14ac:dyDescent="0.25">
      <c r="A129" s="40" t="s">
        <v>128</v>
      </c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</row>
    <row r="130" spans="1:17" ht="12" customHeight="1" x14ac:dyDescent="0.25">
      <c r="A130" s="54" t="s">
        <v>50</v>
      </c>
      <c r="B130" s="53">
        <f t="shared" ref="B130:Q130" si="46">B91*B117</f>
        <v>407.60466323848425</v>
      </c>
      <c r="C130" s="53">
        <f t="shared" si="46"/>
        <v>409.86671746329068</v>
      </c>
      <c r="D130" s="53">
        <f t="shared" si="46"/>
        <v>415.10297293822077</v>
      </c>
      <c r="E130" s="53">
        <f t="shared" si="46"/>
        <v>426.91450266638901</v>
      </c>
      <c r="F130" s="53">
        <f t="shared" si="46"/>
        <v>441.86007318338551</v>
      </c>
      <c r="G130" s="53">
        <f t="shared" si="46"/>
        <v>454.22799189218154</v>
      </c>
      <c r="H130" s="53">
        <f t="shared" si="46"/>
        <v>461.40992257087959</v>
      </c>
      <c r="I130" s="53">
        <f t="shared" si="46"/>
        <v>466.46985319208164</v>
      </c>
      <c r="J130" s="53">
        <f t="shared" si="46"/>
        <v>469.61926636147427</v>
      </c>
      <c r="K130" s="53">
        <f t="shared" si="46"/>
        <v>460.10595314455867</v>
      </c>
      <c r="L130" s="53">
        <f t="shared" si="46"/>
        <v>439.39567941882115</v>
      </c>
      <c r="M130" s="53">
        <f t="shared" si="46"/>
        <v>411.73044436318236</v>
      </c>
      <c r="N130" s="53">
        <f t="shared" si="46"/>
        <v>373.42105344876722</v>
      </c>
      <c r="O130" s="53">
        <f t="shared" si="46"/>
        <v>321.91886932084913</v>
      </c>
      <c r="P130" s="53">
        <f t="shared" si="46"/>
        <v>270.38203678589417</v>
      </c>
      <c r="Q130" s="53">
        <f t="shared" si="46"/>
        <v>214.55747739316496</v>
      </c>
    </row>
    <row r="131" spans="1:17" ht="12" customHeight="1" x14ac:dyDescent="0.25">
      <c r="A131" s="49" t="s">
        <v>26</v>
      </c>
      <c r="B131" s="48">
        <f t="shared" ref="B131:Q131" si="47">B92*B118</f>
        <v>2307.527626719756</v>
      </c>
      <c r="C131" s="48">
        <f t="shared" si="47"/>
        <v>2463.2495415396502</v>
      </c>
      <c r="D131" s="48">
        <f t="shared" si="47"/>
        <v>2566.8466715547415</v>
      </c>
      <c r="E131" s="48">
        <f t="shared" si="47"/>
        <v>2803.6571419424104</v>
      </c>
      <c r="F131" s="48">
        <f t="shared" si="47"/>
        <v>3160.4601316496714</v>
      </c>
      <c r="G131" s="48">
        <f t="shared" si="47"/>
        <v>3606.1753915697254</v>
      </c>
      <c r="H131" s="48">
        <f t="shared" si="47"/>
        <v>4044.0787749049218</v>
      </c>
      <c r="I131" s="48">
        <f t="shared" si="47"/>
        <v>4306.5448199475841</v>
      </c>
      <c r="J131" s="48">
        <f t="shared" si="47"/>
        <v>4582.5107401855021</v>
      </c>
      <c r="K131" s="48">
        <f t="shared" si="47"/>
        <v>4703.1498337174371</v>
      </c>
      <c r="L131" s="48">
        <f t="shared" si="47"/>
        <v>4926.7263617208864</v>
      </c>
      <c r="M131" s="48">
        <f t="shared" si="47"/>
        <v>5050.9348686030862</v>
      </c>
      <c r="N131" s="48">
        <f t="shared" si="47"/>
        <v>5264.6884064850929</v>
      </c>
      <c r="O131" s="48">
        <f t="shared" si="47"/>
        <v>5475.9682166611947</v>
      </c>
      <c r="P131" s="48">
        <f t="shared" si="47"/>
        <v>5602.6340709250399</v>
      </c>
      <c r="Q131" s="48">
        <f t="shared" si="47"/>
        <v>5644.2456371997096</v>
      </c>
    </row>
    <row r="132" spans="1:17" s="28" customFormat="1" ht="12" customHeight="1" x14ac:dyDescent="0.25"/>
    <row r="133" spans="1:17" ht="12.95" customHeight="1" x14ac:dyDescent="0.25">
      <c r="A133" s="111" t="s">
        <v>48</v>
      </c>
      <c r="B133" s="110">
        <f t="shared" ref="B133" si="48">SUM(B134,B139,B142)</f>
        <v>843.98186586243446</v>
      </c>
      <c r="C133" s="110">
        <f t="shared" ref="C133:Q133" si="49">SUM(C134,C139,C142)</f>
        <v>868.57400985671291</v>
      </c>
      <c r="D133" s="110">
        <f t="shared" si="49"/>
        <v>892.32092200995464</v>
      </c>
      <c r="E133" s="110">
        <f t="shared" si="49"/>
        <v>929.73609840194877</v>
      </c>
      <c r="F133" s="110">
        <f t="shared" si="49"/>
        <v>972.31446613421269</v>
      </c>
      <c r="G133" s="110">
        <f t="shared" si="49"/>
        <v>1020.5078518332477</v>
      </c>
      <c r="H133" s="110">
        <f t="shared" si="49"/>
        <v>1068.7859980352987</v>
      </c>
      <c r="I133" s="110">
        <f t="shared" si="49"/>
        <v>1113.920583323621</v>
      </c>
      <c r="J133" s="110">
        <f t="shared" si="49"/>
        <v>1159.5012173934333</v>
      </c>
      <c r="K133" s="110">
        <f t="shared" si="49"/>
        <v>1195.428362887305</v>
      </c>
      <c r="L133" s="110">
        <f t="shared" si="49"/>
        <v>1216.7139824407036</v>
      </c>
      <c r="M133" s="110">
        <f t="shared" si="49"/>
        <v>1236.2620165229064</v>
      </c>
      <c r="N133" s="110">
        <f t="shared" si="49"/>
        <v>1242.1946328180209</v>
      </c>
      <c r="O133" s="110">
        <f t="shared" si="49"/>
        <v>1226.1548812777341</v>
      </c>
      <c r="P133" s="110">
        <f t="shared" si="49"/>
        <v>1207.3349728108192</v>
      </c>
      <c r="Q133" s="110">
        <f t="shared" si="49"/>
        <v>1171.0278486058173</v>
      </c>
    </row>
    <row r="134" spans="1:17" ht="12.95" customHeight="1" x14ac:dyDescent="0.25">
      <c r="A134" s="40" t="s">
        <v>130</v>
      </c>
      <c r="B134" s="55">
        <f t="shared" ref="B134" si="50">SUM(B135:B138)</f>
        <v>444.50384797144073</v>
      </c>
      <c r="C134" s="55">
        <f t="shared" ref="C134:Q134" si="51">SUM(C135:C138)</f>
        <v>448.40444213970034</v>
      </c>
      <c r="D134" s="55">
        <f t="shared" si="51"/>
        <v>450.08798831894893</v>
      </c>
      <c r="E134" s="55">
        <f t="shared" si="51"/>
        <v>452.77737771759826</v>
      </c>
      <c r="F134" s="55">
        <f t="shared" si="51"/>
        <v>456.62128106179205</v>
      </c>
      <c r="G134" s="55">
        <f t="shared" si="51"/>
        <v>461.79451943450158</v>
      </c>
      <c r="H134" s="55">
        <f t="shared" si="51"/>
        <v>469.67525671456519</v>
      </c>
      <c r="I134" s="55">
        <f t="shared" si="51"/>
        <v>474.83354529152177</v>
      </c>
      <c r="J134" s="55">
        <f t="shared" si="51"/>
        <v>480.63231830234662</v>
      </c>
      <c r="K134" s="55">
        <f t="shared" si="51"/>
        <v>486.51832179897707</v>
      </c>
      <c r="L134" s="55">
        <f t="shared" si="51"/>
        <v>490.59521912268394</v>
      </c>
      <c r="M134" s="55">
        <f t="shared" si="51"/>
        <v>502.12136653633235</v>
      </c>
      <c r="N134" s="55">
        <f t="shared" si="51"/>
        <v>512.73516062175167</v>
      </c>
      <c r="O134" s="55">
        <f t="shared" si="51"/>
        <v>515.05745044868911</v>
      </c>
      <c r="P134" s="55">
        <f t="shared" si="51"/>
        <v>517.12535636376833</v>
      </c>
      <c r="Q134" s="55">
        <f t="shared" si="51"/>
        <v>513.35814779052782</v>
      </c>
    </row>
    <row r="135" spans="1:17" ht="12" customHeight="1" x14ac:dyDescent="0.25">
      <c r="A135" s="87" t="s">
        <v>33</v>
      </c>
      <c r="B135" s="109">
        <f>B5*1000000/0.086/RES_summary!B$6</f>
        <v>329.99117637975797</v>
      </c>
      <c r="C135" s="109">
        <f>C5*1000000/0.086/RES_summary!C$6</f>
        <v>330.21673656779501</v>
      </c>
      <c r="D135" s="109">
        <f>D5*1000000/0.086/RES_summary!D$6</f>
        <v>329.20682260694446</v>
      </c>
      <c r="E135" s="109">
        <f>E5*1000000/0.086/RES_summary!E$6</f>
        <v>330.04879942283765</v>
      </c>
      <c r="F135" s="109">
        <f>F5*1000000/0.086/RES_summary!F$6</f>
        <v>330.63461897441641</v>
      </c>
      <c r="G135" s="109">
        <f>G5*1000000/0.086/RES_summary!G$6</f>
        <v>332.12687334945269</v>
      </c>
      <c r="H135" s="109">
        <f>H5*1000000/0.086/RES_summary!H$6</f>
        <v>334.72786398001318</v>
      </c>
      <c r="I135" s="109">
        <f>I5*1000000/0.086/RES_summary!I$6</f>
        <v>335.19645109002334</v>
      </c>
      <c r="J135" s="109">
        <f>J5*1000000/0.086/RES_summary!J$6</f>
        <v>337.49875500321212</v>
      </c>
      <c r="K135" s="109">
        <f>K5*1000000/0.086/RES_summary!K$6</f>
        <v>339.24359003948581</v>
      </c>
      <c r="L135" s="109">
        <f>L5*1000000/0.086/RES_summary!L$6</f>
        <v>344.32802399404056</v>
      </c>
      <c r="M135" s="109">
        <f>M5*1000000/0.086/RES_summary!M$6</f>
        <v>352.6333866213775</v>
      </c>
      <c r="N135" s="109">
        <f>N5*1000000/0.086/RES_summary!N$6</f>
        <v>360.36607350172397</v>
      </c>
      <c r="O135" s="109">
        <f>O5*1000000/0.086/RES_summary!O$6</f>
        <v>361.85986394977112</v>
      </c>
      <c r="P135" s="109">
        <f>P5*1000000/0.086/RES_summary!P$6</f>
        <v>362.4094982177744</v>
      </c>
      <c r="Q135" s="109">
        <f>Q5*1000000/0.086/RES_summary!Q$6</f>
        <v>358.99078238370907</v>
      </c>
    </row>
    <row r="136" spans="1:17" ht="12" customHeight="1" x14ac:dyDescent="0.25">
      <c r="A136" s="87" t="s">
        <v>53</v>
      </c>
      <c r="B136" s="109">
        <f>B6*1000000/0.086/RES_summary!B$6</f>
        <v>109.34519598450925</v>
      </c>
      <c r="C136" s="109">
        <f>C6*1000000/0.086/RES_summary!C$6</f>
        <v>112.59701224551458</v>
      </c>
      <c r="D136" s="109">
        <f>D6*1000000/0.086/RES_summary!D$6</f>
        <v>114.82333658947104</v>
      </c>
      <c r="E136" s="109">
        <f>E6*1000000/0.086/RES_summary!E$6</f>
        <v>115.99415490628527</v>
      </c>
      <c r="F136" s="109">
        <f>F6*1000000/0.086/RES_summary!F$6</f>
        <v>118.27836837009045</v>
      </c>
      <c r="G136" s="109">
        <f>G6*1000000/0.086/RES_summary!G$6</f>
        <v>121.05004746482584</v>
      </c>
      <c r="H136" s="109">
        <f>H6*1000000/0.086/RES_summary!H$6</f>
        <v>125.48599802972191</v>
      </c>
      <c r="I136" s="109">
        <f>I6*1000000/0.086/RES_summary!I$6</f>
        <v>129.15654207899598</v>
      </c>
      <c r="J136" s="109">
        <f>J6*1000000/0.086/RES_summary!J$6</f>
        <v>131.69491556458294</v>
      </c>
      <c r="K136" s="109">
        <f>K6*1000000/0.086/RES_summary!K$6</f>
        <v>134.21015024866568</v>
      </c>
      <c r="L136" s="109">
        <f>L6*1000000/0.086/RES_summary!L$6</f>
        <v>131.83061944030351</v>
      </c>
      <c r="M136" s="109">
        <f>M6*1000000/0.086/RES_summary!M$6</f>
        <v>133.20610274887866</v>
      </c>
      <c r="N136" s="109">
        <f>N6*1000000/0.086/RES_summary!N$6</f>
        <v>132.8650855354708</v>
      </c>
      <c r="O136" s="109">
        <f>O6*1000000/0.086/RES_summary!O$6</f>
        <v>130.52945103583306</v>
      </c>
      <c r="P136" s="109">
        <f>P6*1000000/0.086/RES_summary!P$6</f>
        <v>129.70009324059103</v>
      </c>
      <c r="Q136" s="109">
        <f>Q6*1000000/0.086/RES_summary!Q$6</f>
        <v>128.25755978194229</v>
      </c>
    </row>
    <row r="137" spans="1:17" ht="12" customHeight="1" x14ac:dyDescent="0.25">
      <c r="A137" s="87" t="s">
        <v>52</v>
      </c>
      <c r="B137" s="109">
        <f>B7*1000000/0.086/RES_summary!B$6</f>
        <v>1.1455023202143575</v>
      </c>
      <c r="C137" s="109">
        <f>C7*1000000/0.086/RES_summary!C$6</f>
        <v>1.3240131787286122</v>
      </c>
      <c r="D137" s="109">
        <f>D7*1000000/0.086/RES_summary!D$6</f>
        <v>1.5394539790148327</v>
      </c>
      <c r="E137" s="109">
        <f>E7*1000000/0.086/RES_summary!E$6</f>
        <v>1.8125879245812848</v>
      </c>
      <c r="F137" s="109">
        <f>F7*1000000/0.086/RES_summary!F$6</f>
        <v>2.1899097389960787</v>
      </c>
      <c r="G137" s="109">
        <f>G7*1000000/0.086/RES_summary!G$6</f>
        <v>2.5679040674134685</v>
      </c>
      <c r="H137" s="109">
        <f>H7*1000000/0.086/RES_summary!H$6</f>
        <v>3.0789111420760529</v>
      </c>
      <c r="I137" s="109">
        <f>I7*1000000/0.086/RES_summary!I$6</f>
        <v>3.6577917012143337</v>
      </c>
      <c r="J137" s="109">
        <f>J7*1000000/0.086/RES_summary!J$6</f>
        <v>4.1674978993067482</v>
      </c>
      <c r="K137" s="109">
        <f>K7*1000000/0.086/RES_summary!K$6</f>
        <v>4.959846202145207</v>
      </c>
      <c r="L137" s="109">
        <f>L7*1000000/0.086/RES_summary!L$6</f>
        <v>5.5736193954686897</v>
      </c>
      <c r="M137" s="109">
        <f>M7*1000000/0.086/RES_summary!M$6</f>
        <v>6.5999055454779185</v>
      </c>
      <c r="N137" s="109">
        <f>N7*1000000/0.086/RES_summary!N$6</f>
        <v>8.3698658599624309</v>
      </c>
      <c r="O137" s="109">
        <f>O7*1000000/0.086/RES_summary!O$6</f>
        <v>10.128478432959806</v>
      </c>
      <c r="P137" s="109">
        <f>P7*1000000/0.086/RES_summary!P$6</f>
        <v>11.408908086298737</v>
      </c>
      <c r="Q137" s="109">
        <f>Q7*1000000/0.086/RES_summary!Q$6</f>
        <v>12.102535514877427</v>
      </c>
    </row>
    <row r="138" spans="1:17" ht="12" customHeight="1" x14ac:dyDescent="0.25">
      <c r="A138" s="87" t="s">
        <v>51</v>
      </c>
      <c r="B138" s="109">
        <f>B8*1000000/0.086/RES_summary!B$6</f>
        <v>4.021973286959172</v>
      </c>
      <c r="C138" s="109">
        <f>C8*1000000/0.086/RES_summary!C$6</f>
        <v>4.2666801476621767</v>
      </c>
      <c r="D138" s="109">
        <f>D8*1000000/0.086/RES_summary!D$6</f>
        <v>4.5183751435186039</v>
      </c>
      <c r="E138" s="109">
        <f>E8*1000000/0.086/RES_summary!E$6</f>
        <v>4.9218354638939905</v>
      </c>
      <c r="F138" s="109">
        <f>F8*1000000/0.086/RES_summary!F$6</f>
        <v>5.5183839782890525</v>
      </c>
      <c r="G138" s="109">
        <f>G8*1000000/0.086/RES_summary!G$6</f>
        <v>6.0496945528095569</v>
      </c>
      <c r="H138" s="109">
        <f>H8*1000000/0.086/RES_summary!H$6</f>
        <v>6.3824835627540839</v>
      </c>
      <c r="I138" s="109">
        <f>I8*1000000/0.086/RES_summary!I$6</f>
        <v>6.8227604212881321</v>
      </c>
      <c r="J138" s="109">
        <f>J8*1000000/0.086/RES_summary!J$6</f>
        <v>7.2711498352448665</v>
      </c>
      <c r="K138" s="109">
        <f>K8*1000000/0.086/RES_summary!K$6</f>
        <v>8.1047353086803238</v>
      </c>
      <c r="L138" s="109">
        <f>L8*1000000/0.086/RES_summary!L$6</f>
        <v>8.8629562928711483</v>
      </c>
      <c r="M138" s="109">
        <f>M8*1000000/0.086/RES_summary!M$6</f>
        <v>9.6819716205982971</v>
      </c>
      <c r="N138" s="109">
        <f>N8*1000000/0.086/RES_summary!N$6</f>
        <v>11.134135724594527</v>
      </c>
      <c r="O138" s="109">
        <f>O8*1000000/0.086/RES_summary!O$6</f>
        <v>12.539657030125156</v>
      </c>
      <c r="P138" s="109">
        <f>P8*1000000/0.086/RES_summary!P$6</f>
        <v>13.606856819104086</v>
      </c>
      <c r="Q138" s="109">
        <f>Q8*1000000/0.086/RES_summary!Q$6</f>
        <v>14.007270109998995</v>
      </c>
    </row>
    <row r="139" spans="1:17" ht="12.95" customHeight="1" x14ac:dyDescent="0.25">
      <c r="A139" s="40" t="s">
        <v>129</v>
      </c>
      <c r="B139" s="55">
        <f t="shared" ref="B139" si="52">SUM(B140:B141)</f>
        <v>137.41772411543005</v>
      </c>
      <c r="C139" s="55">
        <f t="shared" ref="C139:Q139" si="53">SUM(C140:C141)</f>
        <v>150.64747911630519</v>
      </c>
      <c r="D139" s="55">
        <f t="shared" si="53"/>
        <v>165.49878698369372</v>
      </c>
      <c r="E139" s="55">
        <f t="shared" si="53"/>
        <v>185.94161045972575</v>
      </c>
      <c r="F139" s="55">
        <f t="shared" si="53"/>
        <v>205.07583673789969</v>
      </c>
      <c r="G139" s="55">
        <f t="shared" si="53"/>
        <v>226.95171914721158</v>
      </c>
      <c r="H139" s="55">
        <f t="shared" si="53"/>
        <v>248.28425338235198</v>
      </c>
      <c r="I139" s="55">
        <f t="shared" si="53"/>
        <v>275.69229222986337</v>
      </c>
      <c r="J139" s="55">
        <f t="shared" si="53"/>
        <v>305.06958751999144</v>
      </c>
      <c r="K139" s="55">
        <f t="shared" si="53"/>
        <v>336.30349921527102</v>
      </c>
      <c r="L139" s="55">
        <f t="shared" si="53"/>
        <v>356.67823637182448</v>
      </c>
      <c r="M139" s="55">
        <f t="shared" si="53"/>
        <v>373.39462396073691</v>
      </c>
      <c r="N139" s="55">
        <f t="shared" si="53"/>
        <v>380.13155432526281</v>
      </c>
      <c r="O139" s="55">
        <f t="shared" si="53"/>
        <v>380.00196775771974</v>
      </c>
      <c r="P139" s="55">
        <f t="shared" si="53"/>
        <v>379.25957155758573</v>
      </c>
      <c r="Q139" s="55">
        <f t="shared" si="53"/>
        <v>371.83528400000273</v>
      </c>
    </row>
    <row r="140" spans="1:17" ht="12" customHeight="1" x14ac:dyDescent="0.25">
      <c r="A140" s="87" t="s">
        <v>29</v>
      </c>
      <c r="B140" s="109">
        <f>B10*1000000/0.086/RES_summary!B$6</f>
        <v>124.36492796560627</v>
      </c>
      <c r="C140" s="109">
        <f>C10*1000000/0.086/RES_summary!C$6</f>
        <v>132.40736969248343</v>
      </c>
      <c r="D140" s="109">
        <f>D10*1000000/0.086/RES_summary!D$6</f>
        <v>141.9113580524666</v>
      </c>
      <c r="E140" s="109">
        <f>E10*1000000/0.086/RES_summary!E$6</f>
        <v>157.23654070963715</v>
      </c>
      <c r="F140" s="109">
        <f>F10*1000000/0.086/RES_summary!F$6</f>
        <v>170.96750089491977</v>
      </c>
      <c r="G140" s="109">
        <f>G10*1000000/0.086/RES_summary!G$6</f>
        <v>185.95513115558359</v>
      </c>
      <c r="H140" s="109">
        <f>H10*1000000/0.086/RES_summary!H$6</f>
        <v>200.77516752115582</v>
      </c>
      <c r="I140" s="109">
        <f>I10*1000000/0.086/RES_summary!I$6</f>
        <v>218.16806392362417</v>
      </c>
      <c r="J140" s="109">
        <f>J10*1000000/0.086/RES_summary!J$6</f>
        <v>238.43083389246513</v>
      </c>
      <c r="K140" s="109">
        <f>K10*1000000/0.086/RES_summary!K$6</f>
        <v>259.41530019521406</v>
      </c>
      <c r="L140" s="109">
        <f>L10*1000000/0.086/RES_summary!L$6</f>
        <v>274.22840267344543</v>
      </c>
      <c r="M140" s="109">
        <f>M10*1000000/0.086/RES_summary!M$6</f>
        <v>286.21611141196382</v>
      </c>
      <c r="N140" s="109">
        <f>N10*1000000/0.086/RES_summary!N$6</f>
        <v>289.66997005697749</v>
      </c>
      <c r="O140" s="109">
        <f>O10*1000000/0.086/RES_summary!O$6</f>
        <v>287.61297647140339</v>
      </c>
      <c r="P140" s="109">
        <f>P10*1000000/0.086/RES_summary!P$6</f>
        <v>282.25245065598193</v>
      </c>
      <c r="Q140" s="109">
        <f>Q10*1000000/0.086/RES_summary!Q$6</f>
        <v>273.80260856346888</v>
      </c>
    </row>
    <row r="141" spans="1:17" ht="12" customHeight="1" x14ac:dyDescent="0.25">
      <c r="A141" s="87" t="s">
        <v>28</v>
      </c>
      <c r="B141" s="109">
        <f>B11*1000000/0.086/RES_summary!B$6</f>
        <v>13.052796149823774</v>
      </c>
      <c r="C141" s="109">
        <f>C11*1000000/0.086/RES_summary!C$6</f>
        <v>18.240109423821774</v>
      </c>
      <c r="D141" s="109">
        <f>D11*1000000/0.086/RES_summary!D$6</f>
        <v>23.587428931227134</v>
      </c>
      <c r="E141" s="109">
        <f>E11*1000000/0.086/RES_summary!E$6</f>
        <v>28.705069750088587</v>
      </c>
      <c r="F141" s="109">
        <f>F11*1000000/0.086/RES_summary!F$6</f>
        <v>34.108335842979912</v>
      </c>
      <c r="G141" s="109">
        <f>G11*1000000/0.086/RES_summary!G$6</f>
        <v>40.996587991627983</v>
      </c>
      <c r="H141" s="109">
        <f>H11*1000000/0.086/RES_summary!H$6</f>
        <v>47.509085861196148</v>
      </c>
      <c r="I141" s="109">
        <f>I11*1000000/0.086/RES_summary!I$6</f>
        <v>57.524228306239188</v>
      </c>
      <c r="J141" s="109">
        <f>J11*1000000/0.086/RES_summary!J$6</f>
        <v>66.638753627526327</v>
      </c>
      <c r="K141" s="109">
        <f>K11*1000000/0.086/RES_summary!K$6</f>
        <v>76.888199020056987</v>
      </c>
      <c r="L141" s="109">
        <f>L11*1000000/0.086/RES_summary!L$6</f>
        <v>82.449833698379052</v>
      </c>
      <c r="M141" s="109">
        <f>M11*1000000/0.086/RES_summary!M$6</f>
        <v>87.178512548773114</v>
      </c>
      <c r="N141" s="109">
        <f>N11*1000000/0.086/RES_summary!N$6</f>
        <v>90.461584268285321</v>
      </c>
      <c r="O141" s="109">
        <f>O11*1000000/0.086/RES_summary!O$6</f>
        <v>92.388991286316369</v>
      </c>
      <c r="P141" s="109">
        <f>P11*1000000/0.086/RES_summary!P$6</f>
        <v>97.007120901603784</v>
      </c>
      <c r="Q141" s="109">
        <f>Q11*1000000/0.086/RES_summary!Q$6</f>
        <v>98.03267543653385</v>
      </c>
    </row>
    <row r="142" spans="1:17" ht="12.95" customHeight="1" x14ac:dyDescent="0.25">
      <c r="A142" s="40" t="s">
        <v>128</v>
      </c>
      <c r="B142" s="55">
        <f t="shared" ref="B142" si="54">SUM(B143:B144)</f>
        <v>262.06029377556359</v>
      </c>
      <c r="C142" s="55">
        <f t="shared" ref="C142:Q142" si="55">SUM(C143:C144)</f>
        <v>269.52208860070743</v>
      </c>
      <c r="D142" s="55">
        <f t="shared" si="55"/>
        <v>276.73414670731199</v>
      </c>
      <c r="E142" s="55">
        <f t="shared" si="55"/>
        <v>291.01711022462473</v>
      </c>
      <c r="F142" s="55">
        <f t="shared" si="55"/>
        <v>310.6173483345209</v>
      </c>
      <c r="G142" s="55">
        <f t="shared" si="55"/>
        <v>331.76161325153453</v>
      </c>
      <c r="H142" s="55">
        <f t="shared" si="55"/>
        <v>350.82648793838155</v>
      </c>
      <c r="I142" s="55">
        <f t="shared" si="55"/>
        <v>363.39474580223578</v>
      </c>
      <c r="J142" s="55">
        <f t="shared" si="55"/>
        <v>373.79931157109536</v>
      </c>
      <c r="K142" s="55">
        <f t="shared" si="55"/>
        <v>372.60654187305676</v>
      </c>
      <c r="L142" s="55">
        <f t="shared" si="55"/>
        <v>369.44052694619506</v>
      </c>
      <c r="M142" s="55">
        <f t="shared" si="55"/>
        <v>360.74602602583718</v>
      </c>
      <c r="N142" s="55">
        <f t="shared" si="55"/>
        <v>349.32791787100626</v>
      </c>
      <c r="O142" s="55">
        <f t="shared" si="55"/>
        <v>331.09546307132518</v>
      </c>
      <c r="P142" s="55">
        <f t="shared" si="55"/>
        <v>310.95004488946518</v>
      </c>
      <c r="Q142" s="55">
        <f t="shared" si="55"/>
        <v>285.83441681528666</v>
      </c>
    </row>
    <row r="143" spans="1:17" ht="12" customHeight="1" x14ac:dyDescent="0.25">
      <c r="A143" s="54" t="s">
        <v>50</v>
      </c>
      <c r="B143" s="53">
        <f>B13*1000000/0.086/RES_summary!B$6</f>
        <v>196.22465179433456</v>
      </c>
      <c r="C143" s="53">
        <f>C13*1000000/0.086/RES_summary!C$6</f>
        <v>198.4876896136031</v>
      </c>
      <c r="D143" s="53">
        <f>D13*1000000/0.086/RES_summary!D$6</f>
        <v>202.02070152346386</v>
      </c>
      <c r="E143" s="53">
        <f>E13*1000000/0.086/RES_summary!E$6</f>
        <v>208.71179295223794</v>
      </c>
      <c r="F143" s="53">
        <f>F13*1000000/0.086/RES_summary!F$6</f>
        <v>217.04892079353746</v>
      </c>
      <c r="G143" s="53">
        <f>G13*1000000/0.086/RES_summary!G$6</f>
        <v>224.1404811048069</v>
      </c>
      <c r="H143" s="53">
        <f>H13*1000000/0.086/RES_summary!H$6</f>
        <v>229.0307275448192</v>
      </c>
      <c r="I143" s="53">
        <f>I13*1000000/0.086/RES_summary!I$6</f>
        <v>232.66804150086654</v>
      </c>
      <c r="J143" s="53">
        <f>J13*1000000/0.086/RES_summary!J$6</f>
        <v>234.27560170756624</v>
      </c>
      <c r="K143" s="53">
        <f>K13*1000000/0.086/RES_summary!K$6</f>
        <v>229.21746070103549</v>
      </c>
      <c r="L143" s="53">
        <f>L13*1000000/0.086/RES_summary!L$6</f>
        <v>218.86996525218382</v>
      </c>
      <c r="M143" s="53">
        <f>M13*1000000/0.086/RES_summary!M$6</f>
        <v>205.46596425887444</v>
      </c>
      <c r="N143" s="53">
        <f>N13*1000000/0.086/RES_summary!N$6</f>
        <v>186.61519592376501</v>
      </c>
      <c r="O143" s="53">
        <f>O13*1000000/0.086/RES_summary!O$6</f>
        <v>161.04627461268993</v>
      </c>
      <c r="P143" s="53">
        <f>P13*1000000/0.086/RES_summary!P$6</f>
        <v>135.73772003150663</v>
      </c>
      <c r="Q143" s="53">
        <f>Q13*1000000/0.086/RES_summary!Q$6</f>
        <v>108.09326917454389</v>
      </c>
    </row>
    <row r="144" spans="1:17" ht="12" customHeight="1" x14ac:dyDescent="0.25">
      <c r="A144" s="49" t="s">
        <v>26</v>
      </c>
      <c r="B144" s="48">
        <f>B14*1000000/0.086/RES_summary!B$6</f>
        <v>65.835641981229017</v>
      </c>
      <c r="C144" s="48">
        <f>C14*1000000/0.086/RES_summary!C$6</f>
        <v>71.034398987104325</v>
      </c>
      <c r="D144" s="48">
        <f>D14*1000000/0.086/RES_summary!D$6</f>
        <v>74.713445183848108</v>
      </c>
      <c r="E144" s="48">
        <f>E14*1000000/0.086/RES_summary!E$6</f>
        <v>82.305317272386816</v>
      </c>
      <c r="F144" s="48">
        <f>F14*1000000/0.086/RES_summary!F$6</f>
        <v>93.56842754098345</v>
      </c>
      <c r="G144" s="48">
        <f>G14*1000000/0.086/RES_summary!G$6</f>
        <v>107.62113214672763</v>
      </c>
      <c r="H144" s="48">
        <f>H14*1000000/0.086/RES_summary!H$6</f>
        <v>121.79576039356236</v>
      </c>
      <c r="I144" s="48">
        <f>I14*1000000/0.086/RES_summary!I$6</f>
        <v>130.72670430136927</v>
      </c>
      <c r="J144" s="48">
        <f>J14*1000000/0.086/RES_summary!J$6</f>
        <v>139.52370986352915</v>
      </c>
      <c r="K144" s="48">
        <f>K14*1000000/0.086/RES_summary!K$6</f>
        <v>143.38908117202126</v>
      </c>
      <c r="L144" s="48">
        <f>L14*1000000/0.086/RES_summary!L$6</f>
        <v>150.57056169401127</v>
      </c>
      <c r="M144" s="48">
        <f>M14*1000000/0.086/RES_summary!M$6</f>
        <v>155.28006176696272</v>
      </c>
      <c r="N144" s="48">
        <f>N14*1000000/0.086/RES_summary!N$6</f>
        <v>162.71272194724125</v>
      </c>
      <c r="O144" s="48">
        <f>O14*1000000/0.086/RES_summary!O$6</f>
        <v>170.04918845863526</v>
      </c>
      <c r="P144" s="48">
        <f>P14*1000000/0.086/RES_summary!P$6</f>
        <v>175.21232485795855</v>
      </c>
      <c r="Q144" s="48">
        <f>Q14*1000000/0.086/RES_summary!Q$6</f>
        <v>177.74114764074275</v>
      </c>
    </row>
  </sheetData>
  <pageMargins left="0.39370078740157483" right="0.39370078740157483" top="0.39370078740157483" bottom="0.39370078740157483" header="0.31496062992125984" footer="0.31496062992125984"/>
  <pageSetup paperSize="9" scale="41" orientation="portrait" horizontalDpi="1200" vertic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18" sqref="B18"/>
      <selection pane="topRight" activeCell="B18" sqref="B18"/>
      <selection pane="bottomLeft" activeCell="B18" sqref="B18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38.878737403069188</v>
      </c>
      <c r="C3" s="144">
        <v>38.76851609615256</v>
      </c>
      <c r="D3" s="144">
        <v>38.431523486256332</v>
      </c>
      <c r="E3" s="144">
        <v>38.412446999054659</v>
      </c>
      <c r="F3" s="144">
        <v>38.256050815126862</v>
      </c>
      <c r="G3" s="144">
        <v>38.075017453990043</v>
      </c>
      <c r="H3" s="144">
        <v>37.240730264123961</v>
      </c>
      <c r="I3" s="144">
        <v>36.73996389530857</v>
      </c>
      <c r="J3" s="144">
        <v>37.343020895592382</v>
      </c>
      <c r="K3" s="144">
        <v>37.852016123912833</v>
      </c>
      <c r="L3" s="144">
        <v>38.9618212078827</v>
      </c>
      <c r="M3" s="144">
        <v>39.49413318167246</v>
      </c>
      <c r="N3" s="144">
        <v>40.141128638303186</v>
      </c>
      <c r="O3" s="144">
        <v>40.688741122814321</v>
      </c>
      <c r="P3" s="144">
        <v>40.521121966768781</v>
      </c>
      <c r="Q3" s="144">
        <v>40.370948154534211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51.607116654812074</v>
      </c>
      <c r="C5" s="144">
        <v>51.460810364437457</v>
      </c>
      <c r="D5" s="144">
        <v>51.013490875884493</v>
      </c>
      <c r="E5" s="144">
        <v>50.988169001612377</v>
      </c>
      <c r="F5" s="144">
        <v>50.780570796334963</v>
      </c>
      <c r="G5" s="144">
        <v>50.540269531153832</v>
      </c>
      <c r="H5" s="144">
        <v>49.432847860417326</v>
      </c>
      <c r="I5" s="144">
        <v>48.768137272099132</v>
      </c>
      <c r="J5" s="144">
        <v>49.568627078146456</v>
      </c>
      <c r="K5" s="144">
        <v>50.244260544643836</v>
      </c>
      <c r="L5" s="144">
        <v>51.717400987420014</v>
      </c>
      <c r="M5" s="144">
        <v>52.423984790369161</v>
      </c>
      <c r="N5" s="144">
        <v>53.282797916405464</v>
      </c>
      <c r="O5" s="144">
        <v>54.009691412889381</v>
      </c>
      <c r="P5" s="144">
        <v>53.787195984348529</v>
      </c>
      <c r="Q5" s="144">
        <v>53.587857272133178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1035668.8418675424</v>
      </c>
      <c r="C7" s="62">
        <v>1046467.6128864256</v>
      </c>
      <c r="D7" s="62">
        <v>1050906.6109259548</v>
      </c>
      <c r="E7" s="62">
        <v>1066596.1298641928</v>
      </c>
      <c r="F7" s="62">
        <v>1079007.0012965328</v>
      </c>
      <c r="G7" s="62">
        <v>1092474.3375869063</v>
      </c>
      <c r="H7" s="62">
        <v>1085825.9326513964</v>
      </c>
      <c r="I7" s="62">
        <v>1091701.2285502886</v>
      </c>
      <c r="J7" s="62">
        <v>1137748.5792279516</v>
      </c>
      <c r="K7" s="62">
        <v>1184326.4131999603</v>
      </c>
      <c r="L7" s="62">
        <v>1255138.8764008149</v>
      </c>
      <c r="M7" s="62">
        <v>1309251.9721355403</v>
      </c>
      <c r="N7" s="62">
        <v>1374418.819561688</v>
      </c>
      <c r="O7" s="62">
        <v>1442747.1227018894</v>
      </c>
      <c r="P7" s="62">
        <v>1466931.1626286558</v>
      </c>
      <c r="Q7" s="62">
        <v>1496264.2755708434</v>
      </c>
    </row>
    <row r="8" spans="1:17" ht="12.95" customHeight="1" x14ac:dyDescent="0.25">
      <c r="A8" s="133" t="s">
        <v>136</v>
      </c>
      <c r="B8" s="143"/>
      <c r="C8" s="143">
        <v>85796.543438943903</v>
      </c>
      <c r="D8" s="143">
        <v>80186.748183790332</v>
      </c>
      <c r="E8" s="143">
        <v>92194.746583941422</v>
      </c>
      <c r="F8" s="143">
        <v>89681.15135450082</v>
      </c>
      <c r="G8" s="143">
        <v>91510.319011755681</v>
      </c>
      <c r="H8" s="143">
        <v>72175.007613086374</v>
      </c>
      <c r="I8" s="143">
        <v>85486.942572974454</v>
      </c>
      <c r="J8" s="143">
        <v>126455.11381848589</v>
      </c>
      <c r="K8" s="143">
        <v>127789.67474423976</v>
      </c>
      <c r="L8" s="143">
        <v>152836.42238080796</v>
      </c>
      <c r="M8" s="143">
        <v>136957.29450647804</v>
      </c>
      <c r="N8" s="143">
        <v>148839.48818561816</v>
      </c>
      <c r="O8" s="143">
        <v>152837.67030726699</v>
      </c>
      <c r="P8" s="143">
        <v>109980.58336571003</v>
      </c>
      <c r="Q8" s="143">
        <v>109519.86112597799</v>
      </c>
    </row>
    <row r="9" spans="1:17" ht="12.95" customHeight="1" x14ac:dyDescent="0.25">
      <c r="A9" s="131" t="s">
        <v>135</v>
      </c>
      <c r="B9" s="142"/>
      <c r="C9" s="142">
        <f>B7+C8-C7</f>
        <v>74997.772420060588</v>
      </c>
      <c r="D9" s="142">
        <f t="shared" ref="D9:Q9" si="0">C7+D8-D7</f>
        <v>75747.750144261168</v>
      </c>
      <c r="E9" s="142">
        <f t="shared" si="0"/>
        <v>76505.227645703359</v>
      </c>
      <c r="F9" s="142">
        <f t="shared" si="0"/>
        <v>77270.279922160786</v>
      </c>
      <c r="G9" s="142">
        <f t="shared" si="0"/>
        <v>78042.982721382286</v>
      </c>
      <c r="H9" s="142">
        <f t="shared" si="0"/>
        <v>78823.412548596272</v>
      </c>
      <c r="I9" s="142">
        <f t="shared" si="0"/>
        <v>79611.646674082149</v>
      </c>
      <c r="J9" s="142">
        <f t="shared" si="0"/>
        <v>80407.763140822994</v>
      </c>
      <c r="K9" s="142">
        <f t="shared" si="0"/>
        <v>81211.840772231109</v>
      </c>
      <c r="L9" s="142">
        <f t="shared" si="0"/>
        <v>82023.959179953439</v>
      </c>
      <c r="M9" s="142">
        <f t="shared" si="0"/>
        <v>82844.19877175265</v>
      </c>
      <c r="N9" s="142">
        <f t="shared" si="0"/>
        <v>83672.640759470407</v>
      </c>
      <c r="O9" s="142">
        <f t="shared" si="0"/>
        <v>84509.367167065619</v>
      </c>
      <c r="P9" s="142">
        <f t="shared" si="0"/>
        <v>85796.543438943569</v>
      </c>
      <c r="Q9" s="142">
        <f t="shared" si="0"/>
        <v>80186.748183790362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8759.9999999999927</v>
      </c>
      <c r="C11" s="140">
        <v>8759.9999999999927</v>
      </c>
      <c r="D11" s="140">
        <v>8759.9999999999982</v>
      </c>
      <c r="E11" s="140">
        <v>8759.9999999999927</v>
      </c>
      <c r="F11" s="140">
        <v>8759.9999999999909</v>
      </c>
      <c r="G11" s="140">
        <v>8760</v>
      </c>
      <c r="H11" s="140">
        <v>8759.9999999999927</v>
      </c>
      <c r="I11" s="140">
        <v>8759.9999999999927</v>
      </c>
      <c r="J11" s="140">
        <v>8759.9999999999927</v>
      </c>
      <c r="K11" s="140">
        <v>8759.9999999999891</v>
      </c>
      <c r="L11" s="140">
        <v>8759.9999999999909</v>
      </c>
      <c r="M11" s="140">
        <v>8759.9999999999891</v>
      </c>
      <c r="N11" s="140">
        <v>8759.9999999999945</v>
      </c>
      <c r="O11" s="140">
        <v>8759.9999999999964</v>
      </c>
      <c r="P11" s="140">
        <v>8759.9999999999964</v>
      </c>
      <c r="Q11" s="140">
        <v>8759.9999999999927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49.829747278824101</v>
      </c>
      <c r="C13" s="137">
        <f t="shared" ref="C13:Q13" si="1">IF(C5=0,0,1000000*C5/C7)</f>
        <v>49.175731509258434</v>
      </c>
      <c r="D13" s="137">
        <f t="shared" si="1"/>
        <v>48.542363655830904</v>
      </c>
      <c r="E13" s="137">
        <f t="shared" si="1"/>
        <v>47.804569671656864</v>
      </c>
      <c r="F13" s="137">
        <f t="shared" si="1"/>
        <v>47.062318164124171</v>
      </c>
      <c r="G13" s="137">
        <f t="shared" si="1"/>
        <v>46.26220295736087</v>
      </c>
      <c r="H13" s="137">
        <f t="shared" si="1"/>
        <v>45.525573090440922</v>
      </c>
      <c r="I13" s="137">
        <f t="shared" si="1"/>
        <v>44.671688550593814</v>
      </c>
      <c r="J13" s="137">
        <f t="shared" si="1"/>
        <v>43.567294201134068</v>
      </c>
      <c r="K13" s="137">
        <f t="shared" si="1"/>
        <v>42.424335035210142</v>
      </c>
      <c r="L13" s="137">
        <f t="shared" si="1"/>
        <v>41.204524821765325</v>
      </c>
      <c r="M13" s="137">
        <f t="shared" si="1"/>
        <v>40.041173056138021</v>
      </c>
      <c r="N13" s="137">
        <f t="shared" si="1"/>
        <v>38.767511880692766</v>
      </c>
      <c r="O13" s="137">
        <f t="shared" si="1"/>
        <v>37.435313897381619</v>
      </c>
      <c r="P13" s="137">
        <f t="shared" si="1"/>
        <v>36.666475806516367</v>
      </c>
      <c r="Q13" s="137">
        <f t="shared" si="1"/>
        <v>35.814433417311086</v>
      </c>
    </row>
    <row r="14" spans="1:17" ht="12.95" customHeight="1" x14ac:dyDescent="0.25">
      <c r="A14" s="131" t="s">
        <v>132</v>
      </c>
      <c r="B14" s="130"/>
      <c r="C14" s="130">
        <v>41.852662261937233</v>
      </c>
      <c r="D14" s="130">
        <v>41.492788190501813</v>
      </c>
      <c r="E14" s="130">
        <v>41.07516344626297</v>
      </c>
      <c r="F14" s="130">
        <v>40.619018159215386</v>
      </c>
      <c r="G14" s="130">
        <v>39.870485428450451</v>
      </c>
      <c r="H14" s="130">
        <v>39.076255749547229</v>
      </c>
      <c r="I14" s="130">
        <v>38.629497634488175</v>
      </c>
      <c r="J14" s="130">
        <v>38.014977626846708</v>
      </c>
      <c r="K14" s="130">
        <v>36.954464260725466</v>
      </c>
      <c r="L14" s="130">
        <v>36.381207521775096</v>
      </c>
      <c r="M14" s="130">
        <v>35.300706754495579</v>
      </c>
      <c r="N14" s="130">
        <v>33.78269927239932</v>
      </c>
      <c r="O14" s="130">
        <v>32.308617994403967</v>
      </c>
      <c r="P14" s="130">
        <v>30.626481731329463</v>
      </c>
      <c r="Q14" s="130">
        <v>28.559505223092827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0.75597866076547782</v>
      </c>
      <c r="C16" s="134">
        <f>C7/RES_summary!C$6</f>
        <v>0.76655645655100124</v>
      </c>
      <c r="D16" s="134">
        <f>D7/RES_summary!D$6</f>
        <v>0.77418330468327101</v>
      </c>
      <c r="E16" s="134">
        <f>E7/RES_summary!E$6</f>
        <v>0.78814230199880653</v>
      </c>
      <c r="F16" s="134">
        <f>F7/RES_summary!F$6</f>
        <v>0.80199359992190666</v>
      </c>
      <c r="G16" s="134">
        <f>G7/RES_summary!G$6</f>
        <v>0.81954650263866891</v>
      </c>
      <c r="H16" s="134">
        <f>H7/RES_summary!H$6</f>
        <v>0.83932921175542718</v>
      </c>
      <c r="I16" s="134">
        <f>I7/RES_summary!I$6</f>
        <v>0.8565701520908845</v>
      </c>
      <c r="J16" s="134">
        <f>J7/RES_summary!J$6</f>
        <v>0.88431599537687455</v>
      </c>
      <c r="K16" s="134">
        <f>K7/RES_summary!K$6</f>
        <v>0.91283545604140559</v>
      </c>
      <c r="L16" s="134">
        <f>L7/RES_summary!L$6</f>
        <v>0.95394503938925002</v>
      </c>
      <c r="M16" s="134">
        <f>M7/RES_summary!M$6</f>
        <v>1.00533899829113</v>
      </c>
      <c r="N16" s="134">
        <f>N7/RES_summary!N$6</f>
        <v>1.0611379897189674</v>
      </c>
      <c r="O16" s="134">
        <f>O7/RES_summary!O$6</f>
        <v>1.1034555169076181</v>
      </c>
      <c r="P16" s="134">
        <f>P7/RES_summary!P$6</f>
        <v>1.1283044354587699</v>
      </c>
      <c r="Q16" s="134">
        <f>Q7/RES_summary!Q$6</f>
        <v>1.1442504881483495</v>
      </c>
    </row>
    <row r="17" spans="1:17" ht="12.95" customHeight="1" x14ac:dyDescent="0.25">
      <c r="A17" s="133" t="s">
        <v>49</v>
      </c>
      <c r="B17" s="132">
        <f>1000000*B5/RES_summary!B$6</f>
        <v>37.670225614127652</v>
      </c>
      <c r="C17" s="132">
        <f>1000000*C5/RES_summary!C$6</f>
        <v>37.695974494040563</v>
      </c>
      <c r="D17" s="132">
        <f>1000000*D5/RES_summary!D$6</f>
        <v>37.580687512208279</v>
      </c>
      <c r="E17" s="132">
        <f>1000000*E5/RES_summary!E$6</f>
        <v>37.67680358708197</v>
      </c>
      <c r="F17" s="132">
        <f>1000000*F5/RES_summary!F$6</f>
        <v>37.743677965116085</v>
      </c>
      <c r="G17" s="132">
        <f>1000000*G5/RES_summary!G$6</f>
        <v>37.914026638065387</v>
      </c>
      <c r="H17" s="132">
        <f>1000000*H5/RES_summary!H$6</f>
        <v>38.210943376713871</v>
      </c>
      <c r="I17" s="132">
        <f>1000000*I5/RES_summary!I$6</f>
        <v>38.264435055938769</v>
      </c>
      <c r="J17" s="132">
        <f>1000000*J5/RES_summary!J$6</f>
        <v>38.527255137353009</v>
      </c>
      <c r="K17" s="132">
        <f>1000000*K5/RES_summary!K$6</f>
        <v>38.726437219119433</v>
      </c>
      <c r="L17" s="132">
        <f>1000000*L5/RES_summary!L$6</f>
        <v>39.306852054114252</v>
      </c>
      <c r="M17" s="132">
        <f>1000000*M5/RES_summary!M$6</f>
        <v>40.254952810659582</v>
      </c>
      <c r="N17" s="132">
        <f>1000000*N5/RES_summary!N$6</f>
        <v>41.137679623484509</v>
      </c>
      <c r="O17" s="132">
        <f>1000000*O5/RES_summary!O$6</f>
        <v>41.308203647234173</v>
      </c>
      <c r="P17" s="132">
        <f>1000000*P5/RES_summary!P$6</f>
        <v>41.370947285134086</v>
      </c>
      <c r="Q17" s="132">
        <f>1000000*Q5/RES_summary!Q$6</f>
        <v>40.980682920514774</v>
      </c>
    </row>
    <row r="18" spans="1:17" ht="12.95" customHeight="1" x14ac:dyDescent="0.25">
      <c r="A18" s="131" t="s">
        <v>48</v>
      </c>
      <c r="B18" s="130">
        <f>B3*1000000/0.086/RES_summary!B$6</f>
        <v>329.99117637975797</v>
      </c>
      <c r="C18" s="130">
        <f>C3*1000000/0.086/RES_summary!C$6</f>
        <v>330.21673656779501</v>
      </c>
      <c r="D18" s="130">
        <f>D3*1000000/0.086/RES_summary!D$6</f>
        <v>329.20682260694446</v>
      </c>
      <c r="E18" s="130">
        <f>E3*1000000/0.086/RES_summary!E$6</f>
        <v>330.04879942283765</v>
      </c>
      <c r="F18" s="130">
        <f>F3*1000000/0.086/RES_summary!F$6</f>
        <v>330.63461897441641</v>
      </c>
      <c r="G18" s="130">
        <f>G3*1000000/0.086/RES_summary!G$6</f>
        <v>332.12687334945269</v>
      </c>
      <c r="H18" s="130">
        <f>H3*1000000/0.086/RES_summary!H$6</f>
        <v>334.72786398001318</v>
      </c>
      <c r="I18" s="130">
        <f>I3*1000000/0.086/RES_summary!I$6</f>
        <v>335.19645109002334</v>
      </c>
      <c r="J18" s="130">
        <f>J3*1000000/0.086/RES_summary!J$6</f>
        <v>337.49875500321212</v>
      </c>
      <c r="K18" s="130">
        <f>K3*1000000/0.086/RES_summary!K$6</f>
        <v>339.24359003948581</v>
      </c>
      <c r="L18" s="130">
        <f>L3*1000000/0.086/RES_summary!L$6</f>
        <v>344.32802399404056</v>
      </c>
      <c r="M18" s="130">
        <f>M3*1000000/0.086/RES_summary!M$6</f>
        <v>352.6333866213775</v>
      </c>
      <c r="N18" s="130">
        <f>N3*1000000/0.086/RES_summary!N$6</f>
        <v>360.36607350172397</v>
      </c>
      <c r="O18" s="130">
        <f>O3*1000000/0.086/RES_summary!O$6</f>
        <v>361.85986394977112</v>
      </c>
      <c r="P18" s="130">
        <f>P3*1000000/0.086/RES_summary!P$6</f>
        <v>362.4094982177744</v>
      </c>
      <c r="Q18" s="130">
        <f>Q3*1000000/0.086/RES_summary!Q$6</f>
        <v>358.99078238370907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12.882778283976092</v>
      </c>
      <c r="C3" s="144">
        <v>13.219254502331134</v>
      </c>
      <c r="D3" s="144">
        <v>13.404448066914046</v>
      </c>
      <c r="E3" s="144">
        <v>13.49988042777141</v>
      </c>
      <c r="F3" s="144">
        <v>13.68538867687837</v>
      </c>
      <c r="G3" s="144">
        <v>13.877174778266587</v>
      </c>
      <c r="H3" s="144">
        <v>13.961162805461285</v>
      </c>
      <c r="I3" s="144">
        <v>14.156494430040366</v>
      </c>
      <c r="J3" s="144">
        <v>14.571567778745406</v>
      </c>
      <c r="K3" s="144">
        <v>14.974858539299042</v>
      </c>
      <c r="L3" s="144">
        <v>14.917057765958742</v>
      </c>
      <c r="M3" s="144">
        <v>14.918778998723527</v>
      </c>
      <c r="N3" s="144">
        <v>14.79982407387463</v>
      </c>
      <c r="O3" s="144">
        <v>14.677170836601254</v>
      </c>
      <c r="P3" s="144">
        <v>14.501808929260319</v>
      </c>
      <c r="Q3" s="144">
        <v>14.423432440249851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255.18997417030093</v>
      </c>
      <c r="C5" s="144">
        <v>252.40579535661308</v>
      </c>
      <c r="D5" s="144">
        <v>249.31401542627808</v>
      </c>
      <c r="E5" s="144">
        <v>248.79221295826645</v>
      </c>
      <c r="F5" s="144">
        <v>249.91918158410189</v>
      </c>
      <c r="G5" s="144">
        <v>251.23514675610889</v>
      </c>
      <c r="H5" s="144">
        <v>250.98944755212742</v>
      </c>
      <c r="I5" s="144">
        <v>251.88308539859042</v>
      </c>
      <c r="J5" s="144">
        <v>256.25627925944582</v>
      </c>
      <c r="K5" s="144">
        <v>260.14448375877271</v>
      </c>
      <c r="L5" s="144">
        <v>263.0001116394497</v>
      </c>
      <c r="M5" s="144">
        <v>256.87203613726405</v>
      </c>
      <c r="N5" s="144">
        <v>248.10601860168481</v>
      </c>
      <c r="O5" s="144">
        <v>241.14385571764026</v>
      </c>
      <c r="P5" s="144">
        <v>234.80563996015684</v>
      </c>
      <c r="Q5" s="144">
        <v>229.81557365105439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643575.05755677575</v>
      </c>
      <c r="C7" s="62">
        <v>649280.21862361068</v>
      </c>
      <c r="D7" s="62">
        <v>659435.89201150916</v>
      </c>
      <c r="E7" s="62">
        <v>683602.25746413204</v>
      </c>
      <c r="F7" s="62">
        <v>717399.43847195897</v>
      </c>
      <c r="G7" s="62">
        <v>754582.83779597632</v>
      </c>
      <c r="H7" s="62">
        <v>786838.19933789817</v>
      </c>
      <c r="I7" s="62">
        <v>826020.06586075702</v>
      </c>
      <c r="J7" s="62">
        <v>884852.37684354989</v>
      </c>
      <c r="K7" s="62">
        <v>944577.37614561804</v>
      </c>
      <c r="L7" s="62">
        <v>1003445.5213802113</v>
      </c>
      <c r="M7" s="62">
        <v>1025700.4454382949</v>
      </c>
      <c r="N7" s="62">
        <v>1040341.3909365141</v>
      </c>
      <c r="O7" s="62">
        <v>1074932.0424599953</v>
      </c>
      <c r="P7" s="62">
        <v>1090191.2388106936</v>
      </c>
      <c r="Q7" s="62">
        <v>1121496.248747186</v>
      </c>
    </row>
    <row r="8" spans="1:17" ht="12.95" customHeight="1" x14ac:dyDescent="0.25">
      <c r="A8" s="133" t="s">
        <v>136</v>
      </c>
      <c r="B8" s="143"/>
      <c r="C8" s="143">
        <v>52878.830328827666</v>
      </c>
      <c r="D8" s="143">
        <v>57706.732003987017</v>
      </c>
      <c r="E8" s="143">
        <v>72097.832537640468</v>
      </c>
      <c r="F8" s="143">
        <v>82112.099829524523</v>
      </c>
      <c r="G8" s="143">
        <v>85884.83749628863</v>
      </c>
      <c r="H8" s="143">
        <v>81346.411219570917</v>
      </c>
      <c r="I8" s="143">
        <v>88665.644597929451</v>
      </c>
      <c r="J8" s="143">
        <v>108711.95928246417</v>
      </c>
      <c r="K8" s="143">
        <v>110003.68478813664</v>
      </c>
      <c r="L8" s="143">
        <v>109549.0602045502</v>
      </c>
      <c r="M8" s="143">
        <v>73341.286347800386</v>
      </c>
      <c r="N8" s="143">
        <v>66135.998686253661</v>
      </c>
      <c r="O8" s="143">
        <v>86497.665137019605</v>
      </c>
      <c r="P8" s="143">
        <v>68138.026679526054</v>
      </c>
      <c r="Q8" s="143">
        <v>89011.741940479798</v>
      </c>
    </row>
    <row r="9" spans="1:17" ht="12.95" customHeight="1" x14ac:dyDescent="0.25">
      <c r="A9" s="131" t="s">
        <v>135</v>
      </c>
      <c r="B9" s="142"/>
      <c r="C9" s="142">
        <f>B7+C8-C7</f>
        <v>47173.669261992676</v>
      </c>
      <c r="D9" s="142">
        <f t="shared" ref="D9:Q9" si="0">C7+D8-D7</f>
        <v>47551.058616088587</v>
      </c>
      <c r="E9" s="142">
        <f t="shared" si="0"/>
        <v>47931.46708501759</v>
      </c>
      <c r="F9" s="142">
        <f t="shared" si="0"/>
        <v>48314.918821697589</v>
      </c>
      <c r="G9" s="142">
        <f t="shared" si="0"/>
        <v>48701.438172271242</v>
      </c>
      <c r="H9" s="142">
        <f t="shared" si="0"/>
        <v>49091.049677649047</v>
      </c>
      <c r="I9" s="142">
        <f t="shared" si="0"/>
        <v>49483.778075070586</v>
      </c>
      <c r="J9" s="142">
        <f t="shared" si="0"/>
        <v>49879.64829967136</v>
      </c>
      <c r="K9" s="142">
        <f t="shared" si="0"/>
        <v>50278.685486068483</v>
      </c>
      <c r="L9" s="142">
        <f t="shared" si="0"/>
        <v>50680.914969956852</v>
      </c>
      <c r="M9" s="142">
        <f t="shared" si="0"/>
        <v>51086.362289716722</v>
      </c>
      <c r="N9" s="142">
        <f t="shared" si="0"/>
        <v>51495.053188034333</v>
      </c>
      <c r="O9" s="142">
        <f t="shared" si="0"/>
        <v>51907.013613538584</v>
      </c>
      <c r="P9" s="142">
        <f t="shared" si="0"/>
        <v>52878.830328827724</v>
      </c>
      <c r="Q9" s="142">
        <f t="shared" si="0"/>
        <v>57706.732003987301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587.01266762198622</v>
      </c>
      <c r="C11" s="140">
        <v>608.98863846545157</v>
      </c>
      <c r="D11" s="140">
        <v>625.17815105651096</v>
      </c>
      <c r="E11" s="140">
        <v>630.94962637607659</v>
      </c>
      <c r="F11" s="140">
        <v>636.73554573392857</v>
      </c>
      <c r="G11" s="140">
        <v>642.27676543342136</v>
      </c>
      <c r="H11" s="140">
        <v>646.79652460436171</v>
      </c>
      <c r="I11" s="140">
        <v>653.51907250469071</v>
      </c>
      <c r="J11" s="140">
        <v>661.20071331024337</v>
      </c>
      <c r="K11" s="140">
        <v>669.344433404695</v>
      </c>
      <c r="L11" s="140">
        <v>659.5212412193888</v>
      </c>
      <c r="M11" s="140">
        <v>675.33304524850269</v>
      </c>
      <c r="N11" s="140">
        <v>693.61871418150588</v>
      </c>
      <c r="O11" s="140">
        <v>707.7301499633337</v>
      </c>
      <c r="P11" s="140">
        <v>718.15006339954436</v>
      </c>
      <c r="Q11" s="140">
        <v>729.77791729307467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396.51936658186639</v>
      </c>
      <c r="C13" s="137">
        <f t="shared" ref="C13:Q13" si="1">IF(C5=0,0,1000000*C5/C7)</f>
        <v>388.74708964902766</v>
      </c>
      <c r="D13" s="137">
        <f t="shared" si="1"/>
        <v>378.07164949087547</v>
      </c>
      <c r="E13" s="137">
        <f t="shared" si="1"/>
        <v>363.94293646890179</v>
      </c>
      <c r="F13" s="137">
        <f t="shared" si="1"/>
        <v>348.36824254619273</v>
      </c>
      <c r="G13" s="137">
        <f t="shared" si="1"/>
        <v>332.94574720242667</v>
      </c>
      <c r="H13" s="137">
        <f t="shared" si="1"/>
        <v>318.98482783795686</v>
      </c>
      <c r="I13" s="137">
        <f t="shared" si="1"/>
        <v>304.93579491451555</v>
      </c>
      <c r="J13" s="137">
        <f t="shared" si="1"/>
        <v>289.60342534600471</v>
      </c>
      <c r="K13" s="137">
        <f t="shared" si="1"/>
        <v>275.40833639304554</v>
      </c>
      <c r="L13" s="137">
        <f t="shared" si="1"/>
        <v>262.0970506477525</v>
      </c>
      <c r="M13" s="137">
        <f t="shared" si="1"/>
        <v>250.43572641474222</v>
      </c>
      <c r="N13" s="137">
        <f t="shared" si="1"/>
        <v>238.48519415183515</v>
      </c>
      <c r="O13" s="137">
        <f t="shared" si="1"/>
        <v>224.3340473559422</v>
      </c>
      <c r="P13" s="137">
        <f t="shared" si="1"/>
        <v>215.38023018448573</v>
      </c>
      <c r="Q13" s="137">
        <f t="shared" si="1"/>
        <v>204.9187181034082</v>
      </c>
    </row>
    <row r="14" spans="1:17" ht="12.95" customHeight="1" x14ac:dyDescent="0.25">
      <c r="A14" s="131" t="s">
        <v>132</v>
      </c>
      <c r="B14" s="130"/>
      <c r="C14" s="130">
        <v>301.08636182786989</v>
      </c>
      <c r="D14" s="130">
        <v>273.15938998806149</v>
      </c>
      <c r="E14" s="130">
        <v>256.37320636829332</v>
      </c>
      <c r="F14" s="130">
        <v>247.037521578222</v>
      </c>
      <c r="G14" s="130">
        <v>240.17078204977969</v>
      </c>
      <c r="H14" s="130">
        <v>236.27167358570506</v>
      </c>
      <c r="I14" s="130">
        <v>231.37387967905858</v>
      </c>
      <c r="J14" s="130">
        <v>222.15992214081226</v>
      </c>
      <c r="K14" s="130">
        <v>216.58071787974342</v>
      </c>
      <c r="L14" s="130">
        <v>209.50971317780829</v>
      </c>
      <c r="M14" s="130">
        <v>192.64260578827947</v>
      </c>
      <c r="N14" s="130">
        <v>176.19403302458343</v>
      </c>
      <c r="O14" s="130">
        <v>157.46058871735866</v>
      </c>
      <c r="P14" s="130">
        <v>140.63921940398743</v>
      </c>
      <c r="Q14" s="130">
        <v>121.02975594517595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0.46977275982978889</v>
      </c>
      <c r="C16" s="134">
        <f>C7/RES_summary!C$6</f>
        <v>0.47560950531852864</v>
      </c>
      <c r="D16" s="134">
        <f>D7/RES_summary!D$6</f>
        <v>0.4857941255640284</v>
      </c>
      <c r="E16" s="134">
        <f>E7/RES_summary!E$6</f>
        <v>0.50513576954190043</v>
      </c>
      <c r="F16" s="134">
        <f>F7/RES_summary!F$6</f>
        <v>0.53322152455984217</v>
      </c>
      <c r="G16" s="134">
        <f>G7/RES_summary!G$6</f>
        <v>0.56606888087900686</v>
      </c>
      <c r="H16" s="134">
        <f>H7/RES_summary!H$6</f>
        <v>0.60821561335960828</v>
      </c>
      <c r="I16" s="134">
        <f>I7/RES_summary!I$6</f>
        <v>0.64811151159374047</v>
      </c>
      <c r="J16" s="134">
        <f>J7/RES_summary!J$6</f>
        <v>0.68775221931806341</v>
      </c>
      <c r="K16" s="134">
        <f>K7/RES_summary!K$6</f>
        <v>0.72804567246842222</v>
      </c>
      <c r="L16" s="134">
        <f>L7/RES_summary!L$6</f>
        <v>0.76265016996599722</v>
      </c>
      <c r="M16" s="134">
        <f>M7/RES_summary!M$6</f>
        <v>0.78760748909297706</v>
      </c>
      <c r="N16" s="134">
        <f>N7/RES_summary!N$6</f>
        <v>0.80320915028787465</v>
      </c>
      <c r="O16" s="134">
        <f>O7/RES_summary!O$6</f>
        <v>0.82213970410277104</v>
      </c>
      <c r="P16" s="134">
        <f>P7/RES_summary!P$6</f>
        <v>0.83853124235508536</v>
      </c>
      <c r="Q16" s="134">
        <f>Q7/RES_summary!Q$6</f>
        <v>0.857651052048226</v>
      </c>
    </row>
    <row r="17" spans="1:17" ht="12.95" customHeight="1" x14ac:dyDescent="0.25">
      <c r="A17" s="133" t="s">
        <v>49</v>
      </c>
      <c r="B17" s="132">
        <f>1000000*B5/RES_summary!B$6</f>
        <v>186.27399716512315</v>
      </c>
      <c r="C17" s="132">
        <f>1000000*C5/RES_summary!C$6</f>
        <v>184.89181100199175</v>
      </c>
      <c r="D17" s="132">
        <f>1000000*D5/RES_summary!D$6</f>
        <v>183.66498636496968</v>
      </c>
      <c r="E17" s="132">
        <f>1000000*E5/RES_summary!E$6</f>
        <v>183.84059528255767</v>
      </c>
      <c r="F17" s="132">
        <f>1000000*F5/RES_summary!F$6</f>
        <v>185.75744539871377</v>
      </c>
      <c r="G17" s="132">
        <f>1000000*G5/RES_summary!G$6</f>
        <v>188.47022651230239</v>
      </c>
      <c r="H17" s="132">
        <f>1000000*H5/RES_summary!H$6</f>
        <v>194.011552715872</v>
      </c>
      <c r="I17" s="132">
        <f>1000000*I5/RES_summary!I$6</f>
        <v>197.63239898108552</v>
      </c>
      <c r="J17" s="132">
        <f>1000000*J5/RES_summary!J$6</f>
        <v>199.17539850382781</v>
      </c>
      <c r="K17" s="132">
        <f>1000000*K5/RES_summary!K$6</f>
        <v>200.5098474726843</v>
      </c>
      <c r="L17" s="132">
        <f>1000000*L5/RES_summary!L$6</f>
        <v>199.88836022409504</v>
      </c>
      <c r="M17" s="132">
        <f>1000000*M5/RES_summary!M$6</f>
        <v>197.24505366069087</v>
      </c>
      <c r="N17" s="132">
        <f>1000000*N5/RES_summary!N$6</f>
        <v>191.55349015093432</v>
      </c>
      <c r="O17" s="132">
        <f>1000000*O5/RES_summary!O$6</f>
        <v>184.43392731339137</v>
      </c>
      <c r="P17" s="132">
        <f>1000000*P5/RES_summary!P$6</f>
        <v>180.60305199532107</v>
      </c>
      <c r="Q17" s="132">
        <f>1000000*Q5/RES_summary!Q$6</f>
        <v>175.74875416576188</v>
      </c>
    </row>
    <row r="18" spans="1:17" ht="12.95" customHeight="1" x14ac:dyDescent="0.25">
      <c r="A18" s="131" t="s">
        <v>48</v>
      </c>
      <c r="B18" s="130">
        <f>B3*1000000/0.086/RES_summary!B$6</f>
        <v>109.34519598450925</v>
      </c>
      <c r="C18" s="130">
        <f>C3*1000000/0.086/RES_summary!C$6</f>
        <v>112.59701224551458</v>
      </c>
      <c r="D18" s="130">
        <f>D3*1000000/0.086/RES_summary!D$6</f>
        <v>114.82333658947104</v>
      </c>
      <c r="E18" s="130">
        <f>E3*1000000/0.086/RES_summary!E$6</f>
        <v>115.99415490628527</v>
      </c>
      <c r="F18" s="130">
        <f>F3*1000000/0.086/RES_summary!F$6</f>
        <v>118.27836837009045</v>
      </c>
      <c r="G18" s="130">
        <f>G3*1000000/0.086/RES_summary!G$6</f>
        <v>121.05004746482584</v>
      </c>
      <c r="H18" s="130">
        <f>H3*1000000/0.086/RES_summary!H$6</f>
        <v>125.48599802972191</v>
      </c>
      <c r="I18" s="130">
        <f>I3*1000000/0.086/RES_summary!I$6</f>
        <v>129.15654207899598</v>
      </c>
      <c r="J18" s="130">
        <f>J3*1000000/0.086/RES_summary!J$6</f>
        <v>131.69491556458294</v>
      </c>
      <c r="K18" s="130">
        <f>K3*1000000/0.086/RES_summary!K$6</f>
        <v>134.21015024866568</v>
      </c>
      <c r="L18" s="130">
        <f>L3*1000000/0.086/RES_summary!L$6</f>
        <v>131.83061944030351</v>
      </c>
      <c r="M18" s="130">
        <f>M3*1000000/0.086/RES_summary!M$6</f>
        <v>133.20610274887866</v>
      </c>
      <c r="N18" s="130">
        <f>N3*1000000/0.086/RES_summary!N$6</f>
        <v>132.8650855354708</v>
      </c>
      <c r="O18" s="130">
        <f>O3*1000000/0.086/RES_summary!O$6</f>
        <v>130.52945103583306</v>
      </c>
      <c r="P18" s="130">
        <f>P3*1000000/0.086/RES_summary!P$6</f>
        <v>129.70009324059103</v>
      </c>
      <c r="Q18" s="130">
        <f>Q3*1000000/0.086/RES_summary!Q$6</f>
        <v>128.25755978194229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0.13496022648486897</v>
      </c>
      <c r="C3" s="144">
        <v>0.15544344228149087</v>
      </c>
      <c r="D3" s="144">
        <v>0.17971547880451275</v>
      </c>
      <c r="E3" s="144">
        <v>0.21095649402712938</v>
      </c>
      <c r="F3" s="144">
        <v>0.25338332239812322</v>
      </c>
      <c r="G3" s="144">
        <v>0.29438446579439054</v>
      </c>
      <c r="H3" s="144">
        <v>0.34254961025923619</v>
      </c>
      <c r="I3" s="144">
        <v>0.40092051870525836</v>
      </c>
      <c r="J3" s="144">
        <v>0.46111862289586253</v>
      </c>
      <c r="K3" s="144">
        <v>0.55340818199063524</v>
      </c>
      <c r="L3" s="144">
        <v>0.63067292591554158</v>
      </c>
      <c r="M3" s="144">
        <v>0.73917433370944985</v>
      </c>
      <c r="N3" s="144">
        <v>0.93231823657918989</v>
      </c>
      <c r="O3" s="144">
        <v>1.1388802074604061</v>
      </c>
      <c r="P3" s="144">
        <v>1.2756336639796493</v>
      </c>
      <c r="Q3" s="144">
        <v>1.3610121980438286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7.5203098353325801</v>
      </c>
      <c r="C5" s="144">
        <v>8.528773327442206</v>
      </c>
      <c r="D5" s="144">
        <v>9.7268380974914272</v>
      </c>
      <c r="E5" s="144">
        <v>11.275526810375826</v>
      </c>
      <c r="F5" s="144">
        <v>13.379402243323202</v>
      </c>
      <c r="G5" s="144">
        <v>15.367517497700801</v>
      </c>
      <c r="H5" s="144">
        <v>17.662371494235021</v>
      </c>
      <c r="I5" s="144">
        <v>20.447706247294562</v>
      </c>
      <c r="J5" s="144">
        <v>23.380221105768264</v>
      </c>
      <c r="K5" s="144">
        <v>27.946326564786958</v>
      </c>
      <c r="L5" s="144">
        <v>31.689483430208149</v>
      </c>
      <c r="M5" s="144">
        <v>36.885367020613486</v>
      </c>
      <c r="N5" s="144">
        <v>46.23231015131465</v>
      </c>
      <c r="O5" s="144">
        <v>56.15552132170086</v>
      </c>
      <c r="P5" s="144">
        <v>62.401721286418912</v>
      </c>
      <c r="Q5" s="144">
        <v>66.062284220863091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3711.4009132314318</v>
      </c>
      <c r="C7" s="62">
        <v>4262.0243035886788</v>
      </c>
      <c r="D7" s="62">
        <v>4933.6446412969135</v>
      </c>
      <c r="E7" s="62">
        <v>5823.327423474253</v>
      </c>
      <c r="F7" s="62">
        <v>7056.9150751701372</v>
      </c>
      <c r="G7" s="62">
        <v>8260.3881256416935</v>
      </c>
      <c r="H7" s="62">
        <v>9683.6688396286827</v>
      </c>
      <c r="I7" s="62">
        <v>11450.936422308401</v>
      </c>
      <c r="J7" s="62">
        <v>13367.321031163712</v>
      </c>
      <c r="K7" s="62">
        <v>16385.234087791556</v>
      </c>
      <c r="L7" s="62">
        <v>18975.547983369612</v>
      </c>
      <c r="M7" s="62">
        <v>22658.716511414154</v>
      </c>
      <c r="N7" s="62">
        <v>29562.596143277839</v>
      </c>
      <c r="O7" s="62">
        <v>37576.576347331247</v>
      </c>
      <c r="P7" s="62">
        <v>43315.139933928898</v>
      </c>
      <c r="Q7" s="62">
        <v>47363.128531140712</v>
      </c>
    </row>
    <row r="8" spans="1:17" ht="12.95" customHeight="1" x14ac:dyDescent="0.25">
      <c r="A8" s="133" t="s">
        <v>136</v>
      </c>
      <c r="B8" s="143"/>
      <c r="C8" s="143">
        <v>658.66396526548249</v>
      </c>
      <c r="D8" s="143">
        <v>795.86699885270252</v>
      </c>
      <c r="E8" s="143">
        <v>1032.5664424934782</v>
      </c>
      <c r="F8" s="143">
        <v>1397.9038610594419</v>
      </c>
      <c r="G8" s="143">
        <v>1392.4366912396513</v>
      </c>
      <c r="H8" s="143">
        <v>1640.5889008702939</v>
      </c>
      <c r="I8" s="143">
        <v>2017.171997595522</v>
      </c>
      <c r="J8" s="143">
        <v>2203.7746860084872</v>
      </c>
      <c r="K8" s="143">
        <v>3348.4116453539968</v>
      </c>
      <c r="L8" s="143">
        <v>2970.3872726131244</v>
      </c>
      <c r="M8" s="143">
        <v>4120.2529116348751</v>
      </c>
      <c r="N8" s="143">
        <v>7406.5266729925652</v>
      </c>
      <c r="O8" s="143">
        <v>8592.0243013516356</v>
      </c>
      <c r="P8" s="143">
        <v>6397.2275518631277</v>
      </c>
      <c r="Q8" s="143">
        <v>4843.855596064519</v>
      </c>
    </row>
    <row r="9" spans="1:17" ht="12.95" customHeight="1" x14ac:dyDescent="0.25">
      <c r="A9" s="131" t="s">
        <v>135</v>
      </c>
      <c r="B9" s="142"/>
      <c r="C9" s="142">
        <f>B7+C8-C7</f>
        <v>108.04057490823561</v>
      </c>
      <c r="D9" s="142">
        <f t="shared" ref="D9:Q9" si="0">C7+D8-D7</f>
        <v>124.24666114446791</v>
      </c>
      <c r="E9" s="142">
        <f t="shared" si="0"/>
        <v>142.88366031613896</v>
      </c>
      <c r="F9" s="142">
        <f t="shared" si="0"/>
        <v>164.31620936355739</v>
      </c>
      <c r="G9" s="142">
        <f t="shared" si="0"/>
        <v>188.9636407680955</v>
      </c>
      <c r="H9" s="142">
        <f t="shared" si="0"/>
        <v>217.3081868833051</v>
      </c>
      <c r="I9" s="142">
        <f t="shared" si="0"/>
        <v>249.9044149158035</v>
      </c>
      <c r="J9" s="142">
        <f t="shared" si="0"/>
        <v>287.39007715317712</v>
      </c>
      <c r="K9" s="142">
        <f t="shared" si="0"/>
        <v>330.49858872615368</v>
      </c>
      <c r="L9" s="142">
        <f t="shared" si="0"/>
        <v>380.0733770350671</v>
      </c>
      <c r="M9" s="142">
        <f t="shared" si="0"/>
        <v>437.08438359033244</v>
      </c>
      <c r="N9" s="142">
        <f t="shared" si="0"/>
        <v>502.64704112887921</v>
      </c>
      <c r="O9" s="142">
        <f t="shared" si="0"/>
        <v>578.0440972982251</v>
      </c>
      <c r="P9" s="142">
        <f t="shared" si="0"/>
        <v>658.6639652654776</v>
      </c>
      <c r="Q9" s="142">
        <f t="shared" si="0"/>
        <v>795.86699885270355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208.67557234854036</v>
      </c>
      <c r="C11" s="140">
        <v>211.92753255363479</v>
      </c>
      <c r="D11" s="140">
        <v>214.84010002786599</v>
      </c>
      <c r="E11" s="140">
        <v>217.54925778104646</v>
      </c>
      <c r="F11" s="140">
        <v>220.21295486306769</v>
      </c>
      <c r="G11" s="140">
        <v>222.74744012283344</v>
      </c>
      <c r="H11" s="140">
        <v>225.51529981772075</v>
      </c>
      <c r="I11" s="140">
        <v>227.98970408671556</v>
      </c>
      <c r="J11" s="140">
        <v>229.3324955320727</v>
      </c>
      <c r="K11" s="140">
        <v>230.26206487060995</v>
      </c>
      <c r="L11" s="140">
        <v>231.41450479771444</v>
      </c>
      <c r="M11" s="140">
        <v>233.02060101955828</v>
      </c>
      <c r="N11" s="140">
        <v>234.48773578874972</v>
      </c>
      <c r="O11" s="140">
        <v>235.82352720296359</v>
      </c>
      <c r="P11" s="140">
        <v>237.70096842483977</v>
      </c>
      <c r="Q11" s="140">
        <v>239.55761475274363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2026.2725615338652</v>
      </c>
      <c r="C13" s="137">
        <f t="shared" ref="C13:Q13" si="1">IF(C5=0,0,1000000*C5/C7)</f>
        <v>2001.1085624877528</v>
      </c>
      <c r="D13" s="137">
        <f t="shared" si="1"/>
        <v>1971.5319615995934</v>
      </c>
      <c r="E13" s="137">
        <f t="shared" si="1"/>
        <v>1936.2687327048388</v>
      </c>
      <c r="F13" s="137">
        <f t="shared" si="1"/>
        <v>1895.9279091226183</v>
      </c>
      <c r="G13" s="137">
        <f t="shared" si="1"/>
        <v>1860.3868563993176</v>
      </c>
      <c r="H13" s="137">
        <f t="shared" si="1"/>
        <v>1823.9338608890594</v>
      </c>
      <c r="I13" s="137">
        <f t="shared" si="1"/>
        <v>1785.6798337871214</v>
      </c>
      <c r="J13" s="137">
        <f t="shared" si="1"/>
        <v>1749.0580985719666</v>
      </c>
      <c r="K13" s="137">
        <f t="shared" si="1"/>
        <v>1705.5799395389436</v>
      </c>
      <c r="L13" s="137">
        <f t="shared" si="1"/>
        <v>1670.0167741127254</v>
      </c>
      <c r="M13" s="137">
        <f t="shared" si="1"/>
        <v>1627.8665652590148</v>
      </c>
      <c r="N13" s="137">
        <f t="shared" si="1"/>
        <v>1563.8785554301628</v>
      </c>
      <c r="O13" s="137">
        <f t="shared" si="1"/>
        <v>1494.4288910899975</v>
      </c>
      <c r="P13" s="137">
        <f t="shared" si="1"/>
        <v>1440.6445732740074</v>
      </c>
      <c r="Q13" s="137">
        <f t="shared" si="1"/>
        <v>1394.8040653063679</v>
      </c>
    </row>
    <row r="14" spans="1:17" ht="12.95" customHeight="1" x14ac:dyDescent="0.25">
      <c r="A14" s="131" t="s">
        <v>132</v>
      </c>
      <c r="B14" s="130"/>
      <c r="C14" s="130">
        <v>1863.4435908207204</v>
      </c>
      <c r="D14" s="130">
        <v>1821.6892677777532</v>
      </c>
      <c r="E14" s="130">
        <v>1780.2340630357194</v>
      </c>
      <c r="F14" s="130">
        <v>1743.1991764792724</v>
      </c>
      <c r="G14" s="130">
        <v>1702.7755083663317</v>
      </c>
      <c r="H14" s="130">
        <v>1667.1937811852706</v>
      </c>
      <c r="I14" s="130">
        <v>1631.8435988271442</v>
      </c>
      <c r="J14" s="130">
        <v>1594.9205282108142</v>
      </c>
      <c r="K14" s="130">
        <v>1563.6624870317057</v>
      </c>
      <c r="L14" s="130">
        <v>1519.4278410391967</v>
      </c>
      <c r="M14" s="130">
        <v>1476.0102873239166</v>
      </c>
      <c r="N14" s="130">
        <v>1399.5012096660253</v>
      </c>
      <c r="O14" s="130">
        <v>1291.254036880797</v>
      </c>
      <c r="P14" s="130">
        <v>1168.2534424025537</v>
      </c>
      <c r="Q14" s="130">
        <v>1055.0242887060233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2.709109107587994E-3</v>
      </c>
      <c r="C16" s="134">
        <f>C7/RES_summary!C$6</f>
        <v>3.1220099004131978E-3</v>
      </c>
      <c r="D16" s="134">
        <f>D7/RES_summary!D$6</f>
        <v>3.6345240127157929E-3</v>
      </c>
      <c r="E16" s="134">
        <f>E7/RES_summary!E$6</f>
        <v>4.303044566094723E-3</v>
      </c>
      <c r="F16" s="134">
        <f>F7/RES_summary!F$6</f>
        <v>5.2451937000207649E-3</v>
      </c>
      <c r="G16" s="134">
        <f>G7/RES_summary!G$6</f>
        <v>6.1967333839263788E-3</v>
      </c>
      <c r="H16" s="134">
        <f>H7/RES_summary!H$6</f>
        <v>7.4853490689981107E-3</v>
      </c>
      <c r="I16" s="134">
        <f>I7/RES_summary!I$6</f>
        <v>8.9846288492913713E-3</v>
      </c>
      <c r="J16" s="134">
        <f>J7/RES_summary!J$6</f>
        <v>1.0389760988510455E-2</v>
      </c>
      <c r="K16" s="134">
        <f>K7/RES_summary!K$6</f>
        <v>1.262913877810227E-2</v>
      </c>
      <c r="L16" s="134">
        <f>L7/RES_summary!L$6</f>
        <v>1.4422013538721409E-2</v>
      </c>
      <c r="M16" s="134">
        <f>M7/RES_summary!M$6</f>
        <v>1.7399012447536361E-2</v>
      </c>
      <c r="N16" s="134">
        <f>N7/RES_summary!N$6</f>
        <v>2.282418822841473E-2</v>
      </c>
      <c r="O16" s="134">
        <f>O7/RES_summary!O$6</f>
        <v>2.873967296452587E-2</v>
      </c>
      <c r="P16" s="134">
        <f>P7/RES_summary!P$6</f>
        <v>3.3316263063354841E-2</v>
      </c>
      <c r="Q16" s="134">
        <f>Q7/RES_summary!Q$6</f>
        <v>3.6220394904045015E-2</v>
      </c>
    </row>
    <row r="17" spans="1:17" ht="12.95" customHeight="1" x14ac:dyDescent="0.25">
      <c r="A17" s="133" t="s">
        <v>49</v>
      </c>
      <c r="B17" s="132">
        <f>1000000*B5/RES_summary!B$6</f>
        <v>5.4893934509070483</v>
      </c>
      <c r="C17" s="132">
        <f>1000000*C5/RES_summary!C$6</f>
        <v>6.2474807438883868</v>
      </c>
      <c r="D17" s="132">
        <f>1000000*D5/RES_summary!D$6</f>
        <v>7.1655802562703936</v>
      </c>
      <c r="E17" s="132">
        <f>1000000*E5/RES_summary!E$6</f>
        <v>8.3318506487646733</v>
      </c>
      <c r="F17" s="132">
        <f>1000000*F5/RES_summary!F$6</f>
        <v>9.9445091246234991</v>
      </c>
      <c r="G17" s="132">
        <f>1000000*G5/RES_summary!G$6</f>
        <v>11.528321340067501</v>
      </c>
      <c r="H17" s="132">
        <f>1000000*H5/RES_summary!H$6</f>
        <v>13.652781627520049</v>
      </c>
      <c r="I17" s="132">
        <f>1000000*I5/RES_summary!I$6</f>
        <v>16.043670550241593</v>
      </c>
      <c r="J17" s="132">
        <f>1000000*J5/RES_summary!J$6</f>
        <v>18.172295599181293</v>
      </c>
      <c r="K17" s="132">
        <f>1000000*K5/RES_summary!K$6</f>
        <v>21.540005753584598</v>
      </c>
      <c r="L17" s="132">
        <f>1000000*L5/RES_summary!L$6</f>
        <v>24.085004526145578</v>
      </c>
      <c r="M17" s="132">
        <f>1000000*M5/RES_summary!M$6</f>
        <v>28.323270631869857</v>
      </c>
      <c r="N17" s="132">
        <f>1000000*N5/RES_summary!N$6</f>
        <v>35.694258515519351</v>
      </c>
      <c r="O17" s="132">
        <f>1000000*O5/RES_summary!O$6</f>
        <v>42.949397598665577</v>
      </c>
      <c r="P17" s="132">
        <f>1000000*P5/RES_summary!P$6</f>
        <v>47.996893583991415</v>
      </c>
      <c r="Q17" s="132">
        <f>1000000*Q5/RES_summary!Q$6</f>
        <v>50.520354059164042</v>
      </c>
    </row>
    <row r="18" spans="1:17" ht="12.95" customHeight="1" x14ac:dyDescent="0.25">
      <c r="A18" s="131" t="s">
        <v>48</v>
      </c>
      <c r="B18" s="130">
        <f>B3*1000000/0.086/RES_summary!B$6</f>
        <v>1.1455023202143575</v>
      </c>
      <c r="C18" s="130">
        <f>C3*1000000/0.086/RES_summary!C$6</f>
        <v>1.3240131787286122</v>
      </c>
      <c r="D18" s="130">
        <f>D3*1000000/0.086/RES_summary!D$6</f>
        <v>1.5394539790148327</v>
      </c>
      <c r="E18" s="130">
        <f>E3*1000000/0.086/RES_summary!E$6</f>
        <v>1.8125879245812848</v>
      </c>
      <c r="F18" s="130">
        <f>F3*1000000/0.086/RES_summary!F$6</f>
        <v>2.1899097389960787</v>
      </c>
      <c r="G18" s="130">
        <f>G3*1000000/0.086/RES_summary!G$6</f>
        <v>2.5679040674134685</v>
      </c>
      <c r="H18" s="130">
        <f>H3*1000000/0.086/RES_summary!H$6</f>
        <v>3.0789111420760529</v>
      </c>
      <c r="I18" s="130">
        <f>I3*1000000/0.086/RES_summary!I$6</f>
        <v>3.6577917012143337</v>
      </c>
      <c r="J18" s="130">
        <f>J3*1000000/0.086/RES_summary!J$6</f>
        <v>4.1674978993067482</v>
      </c>
      <c r="K18" s="130">
        <f>K3*1000000/0.086/RES_summary!K$6</f>
        <v>4.959846202145207</v>
      </c>
      <c r="L18" s="130">
        <f>L3*1000000/0.086/RES_summary!L$6</f>
        <v>5.5736193954686897</v>
      </c>
      <c r="M18" s="130">
        <f>M3*1000000/0.086/RES_summary!M$6</f>
        <v>6.5999055454779185</v>
      </c>
      <c r="N18" s="130">
        <f>N3*1000000/0.086/RES_summary!N$6</f>
        <v>8.3698658599624309</v>
      </c>
      <c r="O18" s="130">
        <f>O3*1000000/0.086/RES_summary!O$6</f>
        <v>10.128478432959806</v>
      </c>
      <c r="P18" s="130">
        <f>P3*1000000/0.086/RES_summary!P$6</f>
        <v>11.408908086298737</v>
      </c>
      <c r="Q18" s="130">
        <f>Q3*1000000/0.086/RES_summary!Q$6</f>
        <v>12.102535514877427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0.47385886186815185</v>
      </c>
      <c r="C3" s="144">
        <v>0.50092209044593849</v>
      </c>
      <c r="D3" s="144">
        <v>0.52747400273407652</v>
      </c>
      <c r="E3" s="144">
        <v>0.57282360737414495</v>
      </c>
      <c r="F3" s="144">
        <v>0.6385041546636806</v>
      </c>
      <c r="G3" s="144">
        <v>0.69353685044080737</v>
      </c>
      <c r="H3" s="144">
        <v>0.71009430153063768</v>
      </c>
      <c r="I3" s="144">
        <v>0.74782406176831684</v>
      </c>
      <c r="J3" s="144">
        <v>0.80452652404583813</v>
      </c>
      <c r="K3" s="144">
        <v>0.90430764380398743</v>
      </c>
      <c r="L3" s="144">
        <v>1.0028719546280704</v>
      </c>
      <c r="M3" s="144">
        <v>1.0843586885198846</v>
      </c>
      <c r="N3" s="144">
        <v>1.2402298863883972</v>
      </c>
      <c r="O3" s="144">
        <v>1.4100012449528359</v>
      </c>
      <c r="P3" s="144">
        <v>1.5213870151382098</v>
      </c>
      <c r="Q3" s="144">
        <v>1.5752125211752728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13.655204427872965</v>
      </c>
      <c r="C5" s="144">
        <v>14.281481098088996</v>
      </c>
      <c r="D5" s="144">
        <v>14.899290525567775</v>
      </c>
      <c r="E5" s="144">
        <v>16.042841108558445</v>
      </c>
      <c r="F5" s="144">
        <v>17.731606197070668</v>
      </c>
      <c r="G5" s="144">
        <v>19.106546502939395</v>
      </c>
      <c r="H5" s="144">
        <v>19.385045636417626</v>
      </c>
      <c r="I5" s="144">
        <v>20.254776647338279</v>
      </c>
      <c r="J5" s="144">
        <v>21.724971109789973</v>
      </c>
      <c r="K5" s="144">
        <v>24.386658662555767</v>
      </c>
      <c r="L5" s="144">
        <v>26.979085359644817</v>
      </c>
      <c r="M5" s="144">
        <v>28.764766422745485</v>
      </c>
      <c r="N5" s="144">
        <v>32.472665471066833</v>
      </c>
      <c r="O5" s="144">
        <v>36.471439865095661</v>
      </c>
      <c r="P5" s="144">
        <v>38.800185460480428</v>
      </c>
      <c r="Q5" s="144">
        <v>39.624954560425081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21874.482561627403</v>
      </c>
      <c r="C7" s="62">
        <v>23161.048138018508</v>
      </c>
      <c r="D7" s="62">
        <v>24531.110556317653</v>
      </c>
      <c r="E7" s="62">
        <v>27009.907998815961</v>
      </c>
      <c r="F7" s="62">
        <v>30667.612009400094</v>
      </c>
      <c r="G7" s="62">
        <v>33812.398400648664</v>
      </c>
      <c r="H7" s="62">
        <v>34808.319465390261</v>
      </c>
      <c r="I7" s="62">
        <v>37107.262787733162</v>
      </c>
      <c r="J7" s="62">
        <v>40800.476684408881</v>
      </c>
      <c r="K7" s="62">
        <v>47305.805954046402</v>
      </c>
      <c r="L7" s="62">
        <v>53970.443855535312</v>
      </c>
      <c r="M7" s="62">
        <v>59147.458118848248</v>
      </c>
      <c r="N7" s="62">
        <v>69341.272162839639</v>
      </c>
      <c r="O7" s="62">
        <v>81177.631048919662</v>
      </c>
      <c r="P7" s="62">
        <v>89360.166112350416</v>
      </c>
      <c r="Q7" s="62">
        <v>94089.660180790335</v>
      </c>
    </row>
    <row r="8" spans="1:17" ht="12.95" customHeight="1" x14ac:dyDescent="0.25">
      <c r="A8" s="133" t="s">
        <v>136</v>
      </c>
      <c r="B8" s="143"/>
      <c r="C8" s="143">
        <v>2482.7554396486294</v>
      </c>
      <c r="D8" s="143">
        <v>2632.0427240358304</v>
      </c>
      <c r="E8" s="143">
        <v>3810.1866650504994</v>
      </c>
      <c r="F8" s="143">
        <v>5062.3196403767179</v>
      </c>
      <c r="G8" s="143">
        <v>4626.6558806797366</v>
      </c>
      <c r="H8" s="143">
        <v>2559.2933760914707</v>
      </c>
      <c r="I8" s="143">
        <v>3948.3011108170344</v>
      </c>
      <c r="J8" s="143">
        <v>5433.2863635159092</v>
      </c>
      <c r="K8" s="143">
        <v>8341.1057221539268</v>
      </c>
      <c r="L8" s="143">
        <v>8601.3820588937087</v>
      </c>
      <c r="M8" s="143">
        <v>7220.2793493750269</v>
      </c>
      <c r="N8" s="143">
        <v>12349.458709786881</v>
      </c>
      <c r="O8" s="143">
        <v>14110.564008494257</v>
      </c>
      <c r="P8" s="143">
        <v>10665.290503079405</v>
      </c>
      <c r="Q8" s="143">
        <v>7361.5367924757156</v>
      </c>
    </row>
    <row r="9" spans="1:17" ht="12.95" customHeight="1" x14ac:dyDescent="0.25">
      <c r="A9" s="131" t="s">
        <v>135</v>
      </c>
      <c r="B9" s="142"/>
      <c r="C9" s="142">
        <f>B7+C8-C7</f>
        <v>1196.1898632575248</v>
      </c>
      <c r="D9" s="142">
        <f t="shared" ref="D9:Q9" si="0">C7+D8-D7</f>
        <v>1261.9803057366844</v>
      </c>
      <c r="E9" s="142">
        <f t="shared" si="0"/>
        <v>1331.3892225521922</v>
      </c>
      <c r="F9" s="142">
        <f t="shared" si="0"/>
        <v>1404.6156297925845</v>
      </c>
      <c r="G9" s="142">
        <f t="shared" si="0"/>
        <v>1481.8694894311702</v>
      </c>
      <c r="H9" s="142">
        <f t="shared" si="0"/>
        <v>1563.3723113498709</v>
      </c>
      <c r="I9" s="142">
        <f t="shared" si="0"/>
        <v>1649.3577884741317</v>
      </c>
      <c r="J9" s="142">
        <f t="shared" si="0"/>
        <v>1740.072466840189</v>
      </c>
      <c r="K9" s="142">
        <f t="shared" si="0"/>
        <v>1835.7764525164093</v>
      </c>
      <c r="L9" s="142">
        <f t="shared" si="0"/>
        <v>1936.7441574047989</v>
      </c>
      <c r="M9" s="142">
        <f t="shared" si="0"/>
        <v>2043.2650860620925</v>
      </c>
      <c r="N9" s="142">
        <f t="shared" si="0"/>
        <v>2155.6446657954948</v>
      </c>
      <c r="O9" s="142">
        <f t="shared" si="0"/>
        <v>2274.2051224142342</v>
      </c>
      <c r="P9" s="142">
        <f t="shared" si="0"/>
        <v>2482.7554396486521</v>
      </c>
      <c r="Q9" s="142">
        <f t="shared" si="0"/>
        <v>2632.0427240357967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403.50818583585419</v>
      </c>
      <c r="C11" s="140">
        <v>407.84813775939602</v>
      </c>
      <c r="D11" s="140">
        <v>411.65843607905771</v>
      </c>
      <c r="E11" s="140">
        <v>415.18454091502906</v>
      </c>
      <c r="F11" s="140">
        <v>418.71372689973867</v>
      </c>
      <c r="G11" s="140">
        <v>422.07428645617409</v>
      </c>
      <c r="H11" s="140">
        <v>425.94227724708509</v>
      </c>
      <c r="I11" s="140">
        <v>429.31249139968656</v>
      </c>
      <c r="J11" s="140">
        <v>430.60860862147268</v>
      </c>
      <c r="K11" s="140">
        <v>431.1867938126735</v>
      </c>
      <c r="L11" s="140">
        <v>432.23488278233987</v>
      </c>
      <c r="M11" s="140">
        <v>438.34258113645689</v>
      </c>
      <c r="N11" s="140">
        <v>444.10514318732669</v>
      </c>
      <c r="O11" s="140">
        <v>449.53978713343747</v>
      </c>
      <c r="P11" s="140">
        <v>455.93974558890062</v>
      </c>
      <c r="Q11" s="140">
        <v>462.24468565377362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624.25268297898674</v>
      </c>
      <c r="C13" s="137">
        <f t="shared" ref="C13:Q13" si="1">IF(C5=0,0,1000000*C5/C7)</f>
        <v>616.61635574454692</v>
      </c>
      <c r="D13" s="137">
        <f t="shared" si="1"/>
        <v>607.36306623226506</v>
      </c>
      <c r="E13" s="137">
        <f t="shared" si="1"/>
        <v>593.96133853035406</v>
      </c>
      <c r="F13" s="137">
        <f t="shared" si="1"/>
        <v>578.18672649294183</v>
      </c>
      <c r="G13" s="137">
        <f t="shared" si="1"/>
        <v>565.07516197291852</v>
      </c>
      <c r="H13" s="137">
        <f t="shared" si="1"/>
        <v>556.90840391453207</v>
      </c>
      <c r="I13" s="137">
        <f t="shared" si="1"/>
        <v>545.84399725743333</v>
      </c>
      <c r="J13" s="137">
        <f t="shared" si="1"/>
        <v>532.46856103746825</v>
      </c>
      <c r="K13" s="137">
        <f t="shared" si="1"/>
        <v>515.51090126749659</v>
      </c>
      <c r="L13" s="137">
        <f t="shared" si="1"/>
        <v>499.88629761616806</v>
      </c>
      <c r="M13" s="137">
        <f t="shared" si="1"/>
        <v>486.3229517817461</v>
      </c>
      <c r="N13" s="137">
        <f t="shared" si="1"/>
        <v>468.30213029274518</v>
      </c>
      <c r="O13" s="137">
        <f t="shared" si="1"/>
        <v>449.27943072294215</v>
      </c>
      <c r="P13" s="137">
        <f t="shared" si="1"/>
        <v>434.20001493392346</v>
      </c>
      <c r="Q13" s="137">
        <f t="shared" si="1"/>
        <v>421.14037274964085</v>
      </c>
    </row>
    <row r="14" spans="1:17" ht="12.95" customHeight="1" x14ac:dyDescent="0.25">
      <c r="A14" s="131" t="s">
        <v>132</v>
      </c>
      <c r="B14" s="130"/>
      <c r="C14" s="130">
        <v>553.01516201737786</v>
      </c>
      <c r="D14" s="130">
        <v>534.03541149448415</v>
      </c>
      <c r="E14" s="130">
        <v>518.26171546165267</v>
      </c>
      <c r="F14" s="130">
        <v>506.80327324679632</v>
      </c>
      <c r="G14" s="130">
        <v>497.11959778018576</v>
      </c>
      <c r="H14" s="130">
        <v>490.15033018575116</v>
      </c>
      <c r="I14" s="130">
        <v>481.05425150182793</v>
      </c>
      <c r="J14" s="130">
        <v>470.51438069247138</v>
      </c>
      <c r="K14" s="130">
        <v>456.4953443145626</v>
      </c>
      <c r="L14" s="130">
        <v>441.95739795818531</v>
      </c>
      <c r="M14" s="130">
        <v>423.97179208546538</v>
      </c>
      <c r="N14" s="130">
        <v>409.21356419359591</v>
      </c>
      <c r="O14" s="130">
        <v>383.99974941318095</v>
      </c>
      <c r="P14" s="130">
        <v>347.08356007956655</v>
      </c>
      <c r="Q14" s="130">
        <v>302.97656345694895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1.5967113582424301E-2</v>
      </c>
      <c r="C16" s="134">
        <f>C7/RES_summary!C$6</f>
        <v>1.6965886733671446E-2</v>
      </c>
      <c r="D16" s="134">
        <f>D7/RES_summary!D$6</f>
        <v>1.8071611730853213E-2</v>
      </c>
      <c r="E16" s="134">
        <f>E7/RES_summary!E$6</f>
        <v>1.9958492695518495E-2</v>
      </c>
      <c r="F16" s="134">
        <f>F7/RES_summary!F$6</f>
        <v>2.2794317856022712E-2</v>
      </c>
      <c r="G16" s="134">
        <f>G7/RES_summary!G$6</f>
        <v>2.5365202551380334E-2</v>
      </c>
      <c r="H16" s="134">
        <f>H7/RES_summary!H$6</f>
        <v>2.6906374641539128E-2</v>
      </c>
      <c r="I16" s="134">
        <f>I7/RES_summary!I$6</f>
        <v>2.9115084693981233E-2</v>
      </c>
      <c r="J16" s="134">
        <f>J7/RES_summary!J$6</f>
        <v>3.1712203214094417E-2</v>
      </c>
      <c r="K16" s="134">
        <f>K7/RES_summary!K$6</f>
        <v>3.6461583960449358E-2</v>
      </c>
      <c r="L16" s="134">
        <f>L7/RES_summary!L$6</f>
        <v>4.1019235526557639E-2</v>
      </c>
      <c r="M16" s="134">
        <f>M7/RES_summary!M$6</f>
        <v>4.5417725206614031E-2</v>
      </c>
      <c r="N16" s="134">
        <f>N7/RES_summary!N$6</f>
        <v>5.3535834274225709E-2</v>
      </c>
      <c r="O16" s="134">
        <f>O7/RES_summary!O$6</f>
        <v>6.2087044514543353E-2</v>
      </c>
      <c r="P16" s="134">
        <f>P7/RES_summary!P$6</f>
        <v>6.8732244802287804E-2</v>
      </c>
      <c r="Q16" s="134">
        <f>Q7/RES_summary!Q$6</f>
        <v>7.1953959838082227E-2</v>
      </c>
    </row>
    <row r="17" spans="1:17" ht="12.95" customHeight="1" x14ac:dyDescent="0.25">
      <c r="A17" s="133" t="s">
        <v>49</v>
      </c>
      <c r="B17" s="132">
        <f>1000000*B5/RES_summary!B$6</f>
        <v>9.9675134932585916</v>
      </c>
      <c r="C17" s="132">
        <f>1000000*C5/RES_summary!C$6</f>
        <v>10.461443249691241</v>
      </c>
      <c r="D17" s="132">
        <f>1000000*D5/RES_summary!D$6</f>
        <v>10.976029512609978</v>
      </c>
      <c r="E17" s="132">
        <f>1000000*E5/RES_summary!E$6</f>
        <v>11.85457303647846</v>
      </c>
      <c r="F17" s="132">
        <f>1000000*F5/RES_summary!F$6</f>
        <v>13.179372023813384</v>
      </c>
      <c r="G17" s="132">
        <f>1000000*G5/RES_summary!G$6</f>
        <v>14.333245940197127</v>
      </c>
      <c r="H17" s="132">
        <f>1000000*H5/RES_summary!H$6</f>
        <v>14.984386156745993</v>
      </c>
      <c r="I17" s="132">
        <f>1000000*I5/RES_summary!I$6</f>
        <v>15.892294209851432</v>
      </c>
      <c r="J17" s="132">
        <f>1000000*J5/RES_summary!J$6</f>
        <v>16.885751212736633</v>
      </c>
      <c r="K17" s="132">
        <f>1000000*K5/RES_summary!K$6</f>
        <v>18.796344009091747</v>
      </c>
      <c r="L17" s="132">
        <f>1000000*L5/RES_summary!L$6</f>
        <v>20.504953778416485</v>
      </c>
      <c r="M17" s="132">
        <f>1000000*M5/RES_summary!M$6</f>
        <v>22.087682185692753</v>
      </c>
      <c r="N17" s="132">
        <f>1000000*N5/RES_summary!N$6</f>
        <v>25.070945237619259</v>
      </c>
      <c r="O17" s="132">
        <f>1000000*O5/RES_summary!O$6</f>
        <v>27.894432014764007</v>
      </c>
      <c r="P17" s="132">
        <f>1000000*P5/RES_summary!P$6</f>
        <v>29.843541719595443</v>
      </c>
      <c r="Q17" s="132">
        <f>1000000*Q5/RES_summary!Q$6</f>
        <v>30.302717467022639</v>
      </c>
    </row>
    <row r="18" spans="1:17" ht="12.95" customHeight="1" x14ac:dyDescent="0.25">
      <c r="A18" s="131" t="s">
        <v>48</v>
      </c>
      <c r="B18" s="130">
        <f>B3*1000000/0.086/RES_summary!B$6</f>
        <v>4.021973286959172</v>
      </c>
      <c r="C18" s="130">
        <f>C3*1000000/0.086/RES_summary!C$6</f>
        <v>4.2666801476621767</v>
      </c>
      <c r="D18" s="130">
        <f>D3*1000000/0.086/RES_summary!D$6</f>
        <v>4.5183751435186039</v>
      </c>
      <c r="E18" s="130">
        <f>E3*1000000/0.086/RES_summary!E$6</f>
        <v>4.9218354638939905</v>
      </c>
      <c r="F18" s="130">
        <f>F3*1000000/0.086/RES_summary!F$6</f>
        <v>5.5183839782890525</v>
      </c>
      <c r="G18" s="130">
        <f>G3*1000000/0.086/RES_summary!G$6</f>
        <v>6.0496945528095569</v>
      </c>
      <c r="H18" s="130">
        <f>H3*1000000/0.086/RES_summary!H$6</f>
        <v>6.3824835627540839</v>
      </c>
      <c r="I18" s="130">
        <f>I3*1000000/0.086/RES_summary!I$6</f>
        <v>6.8227604212881321</v>
      </c>
      <c r="J18" s="130">
        <f>J3*1000000/0.086/RES_summary!J$6</f>
        <v>7.2711498352448665</v>
      </c>
      <c r="K18" s="130">
        <f>K3*1000000/0.086/RES_summary!K$6</f>
        <v>8.1047353086803238</v>
      </c>
      <c r="L18" s="130">
        <f>L3*1000000/0.086/RES_summary!L$6</f>
        <v>8.8629562928711483</v>
      </c>
      <c r="M18" s="130">
        <f>M3*1000000/0.086/RES_summary!M$6</f>
        <v>9.6819716205982971</v>
      </c>
      <c r="N18" s="130">
        <f>N3*1000000/0.086/RES_summary!N$6</f>
        <v>11.134135724594527</v>
      </c>
      <c r="O18" s="130">
        <f>O3*1000000/0.086/RES_summary!O$6</f>
        <v>12.539657030125156</v>
      </c>
      <c r="P18" s="130">
        <f>P3*1000000/0.086/RES_summary!P$6</f>
        <v>13.606856819104086</v>
      </c>
      <c r="Q18" s="130">
        <f>Q3*1000000/0.086/RES_summary!Q$6</f>
        <v>14.007270109998995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14.652365646777383</v>
      </c>
      <c r="C3" s="144">
        <v>15.545054731404834</v>
      </c>
      <c r="D3" s="144">
        <v>16.566697028850868</v>
      </c>
      <c r="E3" s="144">
        <v>18.299840196012269</v>
      </c>
      <c r="F3" s="144">
        <v>19.781780329776616</v>
      </c>
      <c r="G3" s="144">
        <v>21.317892144663215</v>
      </c>
      <c r="H3" s="144">
        <v>22.337590209807342</v>
      </c>
      <c r="I3" s="144">
        <v>23.912803269837163</v>
      </c>
      <c r="J3" s="144">
        <v>26.381512465475918</v>
      </c>
      <c r="K3" s="144">
        <v>28.94495994643853</v>
      </c>
      <c r="L3" s="144">
        <v>31.029824035672927</v>
      </c>
      <c r="M3" s="144">
        <v>32.055550188109251</v>
      </c>
      <c r="N3" s="144">
        <v>32.266299148870736</v>
      </c>
      <c r="O3" s="144">
        <v>32.340171179723399</v>
      </c>
      <c r="P3" s="144">
        <v>31.558736828629545</v>
      </c>
      <c r="Q3" s="144">
        <v>30.79096026225335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128.77284809326326</v>
      </c>
      <c r="C5" s="144">
        <v>133.24587462514287</v>
      </c>
      <c r="D5" s="144">
        <v>138.86430538346983</v>
      </c>
      <c r="E5" s="144">
        <v>150.27388792973409</v>
      </c>
      <c r="F5" s="144">
        <v>159.2934335527753</v>
      </c>
      <c r="G5" s="144">
        <v>168.54294556823288</v>
      </c>
      <c r="H5" s="144">
        <v>173.31512965844618</v>
      </c>
      <c r="I5" s="144">
        <v>182.41415281981509</v>
      </c>
      <c r="J5" s="144">
        <v>198.92758461616097</v>
      </c>
      <c r="K5" s="144">
        <v>216.20382079860687</v>
      </c>
      <c r="L5" s="144">
        <v>229.44251968121395</v>
      </c>
      <c r="M5" s="144">
        <v>232.77600121482183</v>
      </c>
      <c r="N5" s="144">
        <v>230.37129637774169</v>
      </c>
      <c r="O5" s="144">
        <v>227.26388623338278</v>
      </c>
      <c r="P5" s="144">
        <v>217.88539770175603</v>
      </c>
      <c r="Q5" s="144">
        <v>208.97285469009273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311016.67908312561</v>
      </c>
      <c r="C7" s="62">
        <v>326161.28179011261</v>
      </c>
      <c r="D7" s="62">
        <v>346475.61832496856</v>
      </c>
      <c r="E7" s="62">
        <v>384634.31371701095</v>
      </c>
      <c r="F7" s="62">
        <v>417964.59348189383</v>
      </c>
      <c r="G7" s="62">
        <v>453744.31973528175</v>
      </c>
      <c r="H7" s="62">
        <v>479531.4294835414</v>
      </c>
      <c r="I7" s="62">
        <v>516815.82663815428</v>
      </c>
      <c r="J7" s="62">
        <v>579941.75793914043</v>
      </c>
      <c r="K7" s="62">
        <v>652437.43616227387</v>
      </c>
      <c r="L7" s="62">
        <v>720635.82689158304</v>
      </c>
      <c r="M7" s="62">
        <v>764476.24260239454</v>
      </c>
      <c r="N7" s="62">
        <v>795753.85739644757</v>
      </c>
      <c r="O7" s="62">
        <v>844333.53402509913</v>
      </c>
      <c r="P7" s="62">
        <v>921204.61413515382</v>
      </c>
      <c r="Q7" s="62">
        <v>1105170.4368480314</v>
      </c>
    </row>
    <row r="8" spans="1:17" ht="12.95" customHeight="1" x14ac:dyDescent="0.25">
      <c r="A8" s="133" t="s">
        <v>136</v>
      </c>
      <c r="B8" s="143"/>
      <c r="C8" s="143">
        <v>60869.487405827189</v>
      </c>
      <c r="D8" s="143">
        <v>68325.46546863798</v>
      </c>
      <c r="E8" s="143">
        <v>88570.380772513599</v>
      </c>
      <c r="F8" s="143">
        <v>86262.549414377732</v>
      </c>
      <c r="G8" s="143">
        <v>91358.609385357442</v>
      </c>
      <c r="H8" s="143">
        <v>84144.937036827716</v>
      </c>
      <c r="I8" s="143">
        <v>98153.88456044007</v>
      </c>
      <c r="J8" s="143">
        <v>131451.39676962403</v>
      </c>
      <c r="K8" s="143">
        <v>161066.05899564724</v>
      </c>
      <c r="L8" s="143">
        <v>154460.94014368666</v>
      </c>
      <c r="M8" s="143">
        <v>135199.02509616912</v>
      </c>
      <c r="N8" s="143">
        <v>115422.55183088049</v>
      </c>
      <c r="O8" s="143">
        <v>146733.56118909191</v>
      </c>
      <c r="P8" s="143">
        <v>208322.47687967864</v>
      </c>
      <c r="Q8" s="143">
        <v>345031.88170852489</v>
      </c>
    </row>
    <row r="9" spans="1:17" ht="12.95" customHeight="1" x14ac:dyDescent="0.25">
      <c r="A9" s="131" t="s">
        <v>135</v>
      </c>
      <c r="B9" s="142"/>
      <c r="C9" s="142">
        <f>B7+C8-C7</f>
        <v>45724.884698840207</v>
      </c>
      <c r="D9" s="142">
        <f t="shared" ref="D9:Q9" si="0">C7+D8-D7</f>
        <v>48011.128933782049</v>
      </c>
      <c r="E9" s="142">
        <f t="shared" si="0"/>
        <v>50411.68538047123</v>
      </c>
      <c r="F9" s="142">
        <f t="shared" si="0"/>
        <v>52932.269649494847</v>
      </c>
      <c r="G9" s="142">
        <f t="shared" si="0"/>
        <v>55578.883131969487</v>
      </c>
      <c r="H9" s="142">
        <f t="shared" si="0"/>
        <v>58357.82728856802</v>
      </c>
      <c r="I9" s="142">
        <f t="shared" si="0"/>
        <v>60869.487405827211</v>
      </c>
      <c r="J9" s="142">
        <f t="shared" si="0"/>
        <v>68325.465468637878</v>
      </c>
      <c r="K9" s="142">
        <f t="shared" si="0"/>
        <v>88570.380772513803</v>
      </c>
      <c r="L9" s="142">
        <f t="shared" si="0"/>
        <v>86262.549414377543</v>
      </c>
      <c r="M9" s="142">
        <f t="shared" si="0"/>
        <v>91358.609385357588</v>
      </c>
      <c r="N9" s="142">
        <f t="shared" si="0"/>
        <v>84144.937036827439</v>
      </c>
      <c r="O9" s="142">
        <f t="shared" si="0"/>
        <v>98153.884560440318</v>
      </c>
      <c r="P9" s="142">
        <f t="shared" si="0"/>
        <v>131451.39676962397</v>
      </c>
      <c r="Q9" s="142">
        <f t="shared" si="0"/>
        <v>161066.05899564736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1323.076620985933</v>
      </c>
      <c r="C11" s="140">
        <v>1356.5632022281357</v>
      </c>
      <c r="D11" s="140">
        <v>1387.2248266494644</v>
      </c>
      <c r="E11" s="140">
        <v>1416.006748877169</v>
      </c>
      <c r="F11" s="140">
        <v>1444.006173881754</v>
      </c>
      <c r="G11" s="140">
        <v>1470.7377159138161</v>
      </c>
      <c r="H11" s="140">
        <v>1498.6540503194526</v>
      </c>
      <c r="I11" s="140">
        <v>1524.3107383751553</v>
      </c>
      <c r="J11" s="140">
        <v>1542.0776029944805</v>
      </c>
      <c r="K11" s="140">
        <v>1556.7222654047673</v>
      </c>
      <c r="L11" s="140">
        <v>1572.5590352339907</v>
      </c>
      <c r="M11" s="140">
        <v>1601.2774243496851</v>
      </c>
      <c r="N11" s="140">
        <v>1628.6296551965734</v>
      </c>
      <c r="O11" s="140">
        <v>1654.6777771090021</v>
      </c>
      <c r="P11" s="140">
        <v>1684.1975644882682</v>
      </c>
      <c r="Q11" s="140">
        <v>1713.3058845612973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414.0383997182546</v>
      </c>
      <c r="C13" s="137">
        <f t="shared" ref="C13:Q13" si="1">IF(C5=0,0,1000000*C5/C7)</f>
        <v>408.5275661593937</v>
      </c>
      <c r="D13" s="137">
        <f t="shared" si="1"/>
        <v>400.79098799161488</v>
      </c>
      <c r="E13" s="137">
        <f t="shared" si="1"/>
        <v>390.69288040768998</v>
      </c>
      <c r="F13" s="137">
        <f t="shared" si="1"/>
        <v>381.11705162814434</v>
      </c>
      <c r="G13" s="137">
        <f t="shared" si="1"/>
        <v>371.44915812183007</v>
      </c>
      <c r="H13" s="137">
        <f t="shared" si="1"/>
        <v>361.4260067272499</v>
      </c>
      <c r="I13" s="137">
        <f t="shared" si="1"/>
        <v>352.95775287379377</v>
      </c>
      <c r="J13" s="137">
        <f t="shared" si="1"/>
        <v>343.01303862488305</v>
      </c>
      <c r="K13" s="137">
        <f t="shared" si="1"/>
        <v>331.3786254669065</v>
      </c>
      <c r="L13" s="137">
        <f t="shared" si="1"/>
        <v>318.38899915772953</v>
      </c>
      <c r="M13" s="137">
        <f t="shared" si="1"/>
        <v>304.49082423073946</v>
      </c>
      <c r="N13" s="137">
        <f t="shared" si="1"/>
        <v>289.50069702642969</v>
      </c>
      <c r="O13" s="137">
        <f t="shared" si="1"/>
        <v>269.16363862746567</v>
      </c>
      <c r="P13" s="137">
        <f t="shared" si="1"/>
        <v>236.52226048206609</v>
      </c>
      <c r="Q13" s="137">
        <f t="shared" si="1"/>
        <v>189.08654061186036</v>
      </c>
    </row>
    <row r="14" spans="1:17" ht="12.95" customHeight="1" x14ac:dyDescent="0.25">
      <c r="A14" s="131" t="s">
        <v>132</v>
      </c>
      <c r="B14" s="130"/>
      <c r="C14" s="130">
        <v>384.50931028619959</v>
      </c>
      <c r="D14" s="130">
        <v>373.16806516949754</v>
      </c>
      <c r="E14" s="130">
        <v>364.4780095414564</v>
      </c>
      <c r="F14" s="130">
        <v>358.62072303901783</v>
      </c>
      <c r="G14" s="130">
        <v>353.12822800821721</v>
      </c>
      <c r="H14" s="130">
        <v>343.86579312719027</v>
      </c>
      <c r="I14" s="130">
        <v>331.15253590644448</v>
      </c>
      <c r="J14" s="130">
        <v>319.58818680875828</v>
      </c>
      <c r="K14" s="130">
        <v>307.68861285716213</v>
      </c>
      <c r="L14" s="130">
        <v>285.98969217516856</v>
      </c>
      <c r="M14" s="130">
        <v>263.27693823113765</v>
      </c>
      <c r="N14" s="130">
        <v>229.8498885520936</v>
      </c>
      <c r="O14" s="130">
        <v>200.33929115246323</v>
      </c>
      <c r="P14" s="130">
        <v>156.64092278579844</v>
      </c>
      <c r="Q14" s="130">
        <v>117.80258988766097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0.22702427940673606</v>
      </c>
      <c r="C16" s="134">
        <f>C7/RES_summary!C$6</f>
        <v>0.23891903901692602</v>
      </c>
      <c r="D16" s="134">
        <f>D7/RES_summary!D$6</f>
        <v>0.2552421275099423</v>
      </c>
      <c r="E16" s="134">
        <f>E7/RES_summary!E$6</f>
        <v>0.28421870748701766</v>
      </c>
      <c r="F16" s="134">
        <f>F7/RES_summary!F$6</f>
        <v>0.31066056898950489</v>
      </c>
      <c r="G16" s="134">
        <f>G7/RES_summary!G$6</f>
        <v>0.34038746498393635</v>
      </c>
      <c r="H16" s="134">
        <f>H7/RES_summary!H$6</f>
        <v>0.37067150877266025</v>
      </c>
      <c r="I16" s="134">
        <f>I7/RES_summary!I$6</f>
        <v>0.40550381335952468</v>
      </c>
      <c r="J16" s="134">
        <f>J7/RES_summary!J$6</f>
        <v>0.45076019631733938</v>
      </c>
      <c r="K16" s="134">
        <f>K7/RES_summary!K$6</f>
        <v>0.50287489828796017</v>
      </c>
      <c r="L16" s="134">
        <f>L7/RES_summary!L$6</f>
        <v>0.54770590346200643</v>
      </c>
      <c r="M16" s="134">
        <f>M7/RES_summary!M$6</f>
        <v>0.58702052493505297</v>
      </c>
      <c r="N16" s="134">
        <f>N7/RES_summary!N$6</f>
        <v>0.61437215245500421</v>
      </c>
      <c r="O16" s="134">
        <f>O7/RES_summary!O$6</f>
        <v>0.64577116916046895</v>
      </c>
      <c r="P16" s="134">
        <f>P7/RES_summary!P$6</f>
        <v>0.70855352900897905</v>
      </c>
      <c r="Q16" s="134">
        <f>Q7/RES_summary!Q$6</f>
        <v>0.84516607961386181</v>
      </c>
    </row>
    <row r="17" spans="1:17" ht="12.95" customHeight="1" x14ac:dyDescent="0.25">
      <c r="A17" s="133" t="s">
        <v>49</v>
      </c>
      <c r="B17" s="132">
        <f>1000000*B5/RES_summary!B$6</f>
        <v>93.996769342754902</v>
      </c>
      <c r="C17" s="132">
        <f>1000000*C5/RES_summary!C$6</f>
        <v>97.605013518725997</v>
      </c>
      <c r="D17" s="132">
        <f>1000000*D5/RES_summary!D$6</f>
        <v>102.29874446179151</v>
      </c>
      <c r="E17" s="132">
        <f>1000000*E5/RES_summary!E$6</f>
        <v>111.04222549385362</v>
      </c>
      <c r="F17" s="132">
        <f>1000000*F5/RES_summary!F$6</f>
        <v>118.39804011040184</v>
      </c>
      <c r="G17" s="132">
        <f>1000000*G5/RES_summary!G$6</f>
        <v>126.43663730350706</v>
      </c>
      <c r="H17" s="132">
        <f>1000000*H5/RES_summary!H$6</f>
        <v>133.97032322326737</v>
      </c>
      <c r="I17" s="132">
        <f>1000000*I5/RES_summary!I$6</f>
        <v>143.12571474513211</v>
      </c>
      <c r="J17" s="132">
        <f>1000000*J5/RES_summary!J$6</f>
        <v>154.6166246299594</v>
      </c>
      <c r="K17" s="132">
        <f>1000000*K5/RES_summary!K$6</f>
        <v>166.64199257647465</v>
      </c>
      <c r="L17" s="132">
        <f>1000000*L5/RES_summary!L$6</f>
        <v>174.38353443604825</v>
      </c>
      <c r="M17" s="132">
        <f>1000000*M5/RES_summary!M$6</f>
        <v>178.74236347783562</v>
      </c>
      <c r="N17" s="132">
        <f>1000000*N5/RES_summary!N$6</f>
        <v>177.86116636935165</v>
      </c>
      <c r="O17" s="132">
        <f>1000000*O5/RES_summary!O$6</f>
        <v>173.8181176119445</v>
      </c>
      <c r="P17" s="132">
        <f>1000000*P5/RES_summary!P$6</f>
        <v>167.58868235374891</v>
      </c>
      <c r="Q17" s="132">
        <f>1000000*Q5/RES_summary!Q$6</f>
        <v>159.80953023667328</v>
      </c>
    </row>
    <row r="18" spans="1:17" ht="12.95" customHeight="1" x14ac:dyDescent="0.25">
      <c r="A18" s="131" t="s">
        <v>48</v>
      </c>
      <c r="B18" s="130">
        <f>B3*1000000/0.086/RES_summary!B$6</f>
        <v>124.36492796560627</v>
      </c>
      <c r="C18" s="130">
        <f>C3*1000000/0.086/RES_summary!C$6</f>
        <v>132.40736969248343</v>
      </c>
      <c r="D18" s="130">
        <f>D3*1000000/0.086/RES_summary!D$6</f>
        <v>141.9113580524666</v>
      </c>
      <c r="E18" s="130">
        <f>E3*1000000/0.086/RES_summary!E$6</f>
        <v>157.23654070963715</v>
      </c>
      <c r="F18" s="130">
        <f>F3*1000000/0.086/RES_summary!F$6</f>
        <v>170.96750089491977</v>
      </c>
      <c r="G18" s="130">
        <f>G3*1000000/0.086/RES_summary!G$6</f>
        <v>185.95513115558359</v>
      </c>
      <c r="H18" s="130">
        <f>H3*1000000/0.086/RES_summary!H$6</f>
        <v>200.77516752115582</v>
      </c>
      <c r="I18" s="130">
        <f>I3*1000000/0.086/RES_summary!I$6</f>
        <v>218.16806392362417</v>
      </c>
      <c r="J18" s="130">
        <f>J3*1000000/0.086/RES_summary!J$6</f>
        <v>238.43083389246513</v>
      </c>
      <c r="K18" s="130">
        <f>K3*1000000/0.086/RES_summary!K$6</f>
        <v>259.41530019521406</v>
      </c>
      <c r="L18" s="130">
        <f>L3*1000000/0.086/RES_summary!L$6</f>
        <v>274.22840267344543</v>
      </c>
      <c r="M18" s="130">
        <f>M3*1000000/0.086/RES_summary!M$6</f>
        <v>286.21611141196382</v>
      </c>
      <c r="N18" s="130">
        <f>N3*1000000/0.086/RES_summary!N$6</f>
        <v>289.66997005697749</v>
      </c>
      <c r="O18" s="130">
        <f>O3*1000000/0.086/RES_summary!O$6</f>
        <v>287.61297647140339</v>
      </c>
      <c r="P18" s="130">
        <f>P3*1000000/0.086/RES_summary!P$6</f>
        <v>282.25245065598193</v>
      </c>
      <c r="Q18" s="130">
        <f>Q3*1000000/0.086/RES_summary!Q$6</f>
        <v>273.80260856346888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1.5378478886986391</v>
      </c>
      <c r="C3" s="144">
        <v>2.1414480172716472</v>
      </c>
      <c r="D3" s="144">
        <v>2.7535906509239378</v>
      </c>
      <c r="E3" s="144">
        <v>3.3408149713243538</v>
      </c>
      <c r="F3" s="144">
        <v>3.9465021336117796</v>
      </c>
      <c r="G3" s="144">
        <v>4.6998479454352955</v>
      </c>
      <c r="H3" s="144">
        <v>5.2857059182786035</v>
      </c>
      <c r="I3" s="144">
        <v>6.3050729332128617</v>
      </c>
      <c r="J3" s="144">
        <v>7.3733379228177149</v>
      </c>
      <c r="K3" s="144">
        <v>8.57900763491822</v>
      </c>
      <c r="L3" s="144">
        <v>9.3294633469377608</v>
      </c>
      <c r="M3" s="144">
        <v>9.7637941153829022</v>
      </c>
      <c r="N3" s="144">
        <v>10.07650374979201</v>
      </c>
      <c r="O3" s="144">
        <v>10.388529161578081</v>
      </c>
      <c r="P3" s="144">
        <v>10.846397230287007</v>
      </c>
      <c r="Q3" s="144">
        <v>11.02443921044304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41.789786008383906</v>
      </c>
      <c r="C5" s="144">
        <v>56.755671477454989</v>
      </c>
      <c r="D5" s="144">
        <v>71.366481837989099</v>
      </c>
      <c r="E5" s="144">
        <v>84.825975339653994</v>
      </c>
      <c r="F5" s="144">
        <v>98.26187655980462</v>
      </c>
      <c r="G5" s="144">
        <v>114.89214553185809</v>
      </c>
      <c r="H5" s="144">
        <v>126.80704047532195</v>
      </c>
      <c r="I5" s="144">
        <v>148.71623000576778</v>
      </c>
      <c r="J5" s="144">
        <v>171.90941825196288</v>
      </c>
      <c r="K5" s="144">
        <v>198.13795634570687</v>
      </c>
      <c r="L5" s="144">
        <v>213.30030014280334</v>
      </c>
      <c r="M5" s="144">
        <v>219.8644744702375</v>
      </c>
      <c r="N5" s="144">
        <v>223.71399052710663</v>
      </c>
      <c r="O5" s="144">
        <v>225.48772407489</v>
      </c>
      <c r="P5" s="144">
        <v>225.6934854305037</v>
      </c>
      <c r="Q5" s="144">
        <v>224.18991457167087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107586.78020731021</v>
      </c>
      <c r="C7" s="62">
        <v>149734.18463187609</v>
      </c>
      <c r="D7" s="62">
        <v>192790.66471382359</v>
      </c>
      <c r="E7" s="62">
        <v>234633.13159057513</v>
      </c>
      <c r="F7" s="62">
        <v>278762.18949178973</v>
      </c>
      <c r="G7" s="62">
        <v>335460.61208726955</v>
      </c>
      <c r="H7" s="62">
        <v>381616.46336916683</v>
      </c>
      <c r="I7" s="62">
        <v>463371.02923306101</v>
      </c>
      <c r="J7" s="62">
        <v>554983.06650345447</v>
      </c>
      <c r="K7" s="62">
        <v>664756.22579306038</v>
      </c>
      <c r="L7" s="62">
        <v>745325.88139401819</v>
      </c>
      <c r="M7" s="62">
        <v>799821.27214272064</v>
      </c>
      <c r="N7" s="62">
        <v>870106.03735948331</v>
      </c>
      <c r="O7" s="62">
        <v>952505.96978061134</v>
      </c>
      <c r="P7" s="62">
        <v>1083645.7080781742</v>
      </c>
      <c r="Q7" s="62">
        <v>1272529.5405262962</v>
      </c>
    </row>
    <row r="8" spans="1:17" ht="12.95" customHeight="1" x14ac:dyDescent="0.25">
      <c r="A8" s="133" t="s">
        <v>136</v>
      </c>
      <c r="B8" s="143"/>
      <c r="C8" s="143">
        <v>55256.502822029637</v>
      </c>
      <c r="D8" s="143">
        <v>59442.853078777276</v>
      </c>
      <c r="E8" s="143">
        <v>62325.433122788716</v>
      </c>
      <c r="F8" s="143">
        <v>69732.765708761013</v>
      </c>
      <c r="G8" s="143">
        <v>88703.057354912875</v>
      </c>
      <c r="H8" s="143">
        <v>101412.35410392695</v>
      </c>
      <c r="I8" s="143">
        <v>141197.41894267141</v>
      </c>
      <c r="J8" s="143">
        <v>153937.47039318216</v>
      </c>
      <c r="K8" s="143">
        <v>179505.92499836689</v>
      </c>
      <c r="L8" s="143">
        <v>169272.71295587067</v>
      </c>
      <c r="M8" s="143">
        <v>155907.74485262932</v>
      </c>
      <c r="N8" s="143">
        <v>211482.18415943405</v>
      </c>
      <c r="O8" s="143">
        <v>236337.40281431022</v>
      </c>
      <c r="P8" s="143">
        <v>310645.66329592979</v>
      </c>
      <c r="Q8" s="143">
        <v>358156.54540399282</v>
      </c>
    </row>
    <row r="9" spans="1:17" ht="12.95" customHeight="1" x14ac:dyDescent="0.25">
      <c r="A9" s="131" t="s">
        <v>135</v>
      </c>
      <c r="B9" s="142"/>
      <c r="C9" s="142">
        <f>B7+C8-C7</f>
        <v>13109.098397463764</v>
      </c>
      <c r="D9" s="142">
        <f t="shared" ref="D9:Q9" si="0">C7+D8-D7</f>
        <v>16386.372996829799</v>
      </c>
      <c r="E9" s="142">
        <f t="shared" si="0"/>
        <v>20482.966246037191</v>
      </c>
      <c r="F9" s="142">
        <f t="shared" si="0"/>
        <v>25603.707807546423</v>
      </c>
      <c r="G9" s="142">
        <f t="shared" si="0"/>
        <v>32004.634759433044</v>
      </c>
      <c r="H9" s="142">
        <f t="shared" si="0"/>
        <v>55256.502822029637</v>
      </c>
      <c r="I9" s="142">
        <f t="shared" si="0"/>
        <v>59442.853078777203</v>
      </c>
      <c r="J9" s="142">
        <f t="shared" si="0"/>
        <v>62325.433122788672</v>
      </c>
      <c r="K9" s="142">
        <f t="shared" si="0"/>
        <v>69732.76570876094</v>
      </c>
      <c r="L9" s="142">
        <f t="shared" si="0"/>
        <v>88703.05735491286</v>
      </c>
      <c r="M9" s="142">
        <f t="shared" si="0"/>
        <v>101412.3541039268</v>
      </c>
      <c r="N9" s="142">
        <f t="shared" si="0"/>
        <v>141197.41894267139</v>
      </c>
      <c r="O9" s="142">
        <f t="shared" si="0"/>
        <v>153937.47039318224</v>
      </c>
      <c r="P9" s="142">
        <f t="shared" si="0"/>
        <v>179505.92499836697</v>
      </c>
      <c r="Q9" s="142">
        <f t="shared" si="0"/>
        <v>169272.71295587067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427.902459002368</v>
      </c>
      <c r="C11" s="140">
        <v>438.73251240202882</v>
      </c>
      <c r="D11" s="140">
        <v>448.64893317372776</v>
      </c>
      <c r="E11" s="140">
        <v>457.95743058098441</v>
      </c>
      <c r="F11" s="140">
        <v>467.01285686550784</v>
      </c>
      <c r="G11" s="140">
        <v>475.65823112956275</v>
      </c>
      <c r="H11" s="140">
        <v>484.68678469103565</v>
      </c>
      <c r="I11" s="140">
        <v>492.98453535396476</v>
      </c>
      <c r="J11" s="140">
        <v>498.73060095499255</v>
      </c>
      <c r="K11" s="140">
        <v>503.46690039315462</v>
      </c>
      <c r="L11" s="140">
        <v>508.5887449221056</v>
      </c>
      <c r="M11" s="140">
        <v>516.37487132612364</v>
      </c>
      <c r="N11" s="140">
        <v>523.74305235594363</v>
      </c>
      <c r="O11" s="140">
        <v>535.71364566128057</v>
      </c>
      <c r="P11" s="140">
        <v>558.81496883271222</v>
      </c>
      <c r="Q11" s="140">
        <v>571.79714731913873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388.42863340513293</v>
      </c>
      <c r="C13" s="137">
        <f t="shared" ref="C13:Q13" si="1">IF(C5=0,0,1000000*C5/C7)</f>
        <v>379.04284594055611</v>
      </c>
      <c r="D13" s="137">
        <f t="shared" si="1"/>
        <v>370.17602457009389</v>
      </c>
      <c r="E13" s="137">
        <f t="shared" si="1"/>
        <v>361.52599065877763</v>
      </c>
      <c r="F13" s="137">
        <f t="shared" si="1"/>
        <v>352.49355997291264</v>
      </c>
      <c r="G13" s="137">
        <f t="shared" si="1"/>
        <v>342.4907169190077</v>
      </c>
      <c r="H13" s="137">
        <f t="shared" si="1"/>
        <v>332.28922923236621</v>
      </c>
      <c r="I13" s="137">
        <f t="shared" si="1"/>
        <v>320.94416919398776</v>
      </c>
      <c r="J13" s="137">
        <f t="shared" si="1"/>
        <v>309.75615046246247</v>
      </c>
      <c r="K13" s="137">
        <f t="shared" si="1"/>
        <v>298.06107661395191</v>
      </c>
      <c r="L13" s="137">
        <f t="shared" si="1"/>
        <v>286.18394378557969</v>
      </c>
      <c r="M13" s="137">
        <f t="shared" si="1"/>
        <v>274.89200666196427</v>
      </c>
      <c r="N13" s="137">
        <f t="shared" si="1"/>
        <v>257.11118061657521</v>
      </c>
      <c r="O13" s="137">
        <f t="shared" si="1"/>
        <v>236.73103500529879</v>
      </c>
      <c r="P13" s="137">
        <f t="shared" si="1"/>
        <v>208.27239359510497</v>
      </c>
      <c r="Q13" s="137">
        <f t="shared" si="1"/>
        <v>176.17658956581062</v>
      </c>
    </row>
    <row r="14" spans="1:17" ht="12.95" customHeight="1" x14ac:dyDescent="0.25">
      <c r="A14" s="131" t="s">
        <v>132</v>
      </c>
      <c r="B14" s="130"/>
      <c r="C14" s="130">
        <v>362.9950072912448</v>
      </c>
      <c r="D14" s="130">
        <v>352.87247740886772</v>
      </c>
      <c r="E14" s="130">
        <v>343.61035320051622</v>
      </c>
      <c r="F14" s="130">
        <v>335.29595759318482</v>
      </c>
      <c r="G14" s="130">
        <v>327.63003193915068</v>
      </c>
      <c r="H14" s="130">
        <v>315.27450349362476</v>
      </c>
      <c r="I14" s="130">
        <v>303.7232314991349</v>
      </c>
      <c r="J14" s="130">
        <v>289.78553578250433</v>
      </c>
      <c r="K14" s="130">
        <v>276.36777197262694</v>
      </c>
      <c r="L14" s="130">
        <v>261.25964745963591</v>
      </c>
      <c r="M14" s="130">
        <v>247.17761104232679</v>
      </c>
      <c r="N14" s="130">
        <v>220.98529293721364</v>
      </c>
      <c r="O14" s="130">
        <v>196.25579925289188</v>
      </c>
      <c r="P14" s="130">
        <v>160.36088633834333</v>
      </c>
      <c r="Q14" s="130">
        <v>119.27901081457608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7.853215886125342E-2</v>
      </c>
      <c r="C16" s="134">
        <f>C7/RES_summary!C$6</f>
        <v>0.10968299886450619</v>
      </c>
      <c r="D16" s="134">
        <f>D7/RES_summary!D$6</f>
        <v>0.14202528785000548</v>
      </c>
      <c r="E16" s="134">
        <f>E7/RES_summary!E$6</f>
        <v>0.17337799311209834</v>
      </c>
      <c r="F16" s="134">
        <f>F7/RES_summary!F$6</f>
        <v>0.20719558965233523</v>
      </c>
      <c r="G16" s="134">
        <f>G7/RES_summary!G$6</f>
        <v>0.2516540315412934</v>
      </c>
      <c r="H16" s="134">
        <f>H7/RES_summary!H$6</f>
        <v>0.29498452354183119</v>
      </c>
      <c r="I16" s="134">
        <f>I7/RES_summary!I$6</f>
        <v>0.36356997922567541</v>
      </c>
      <c r="J16" s="134">
        <f>J7/RES_summary!J$6</f>
        <v>0.4313610333887159</v>
      </c>
      <c r="K16" s="134">
        <f>K7/RES_summary!K$6</f>
        <v>0.51236977049984811</v>
      </c>
      <c r="L16" s="134">
        <f>L7/RES_summary!L$6</f>
        <v>0.5664711217638948</v>
      </c>
      <c r="M16" s="134">
        <f>M7/RES_summary!M$6</f>
        <v>0.61416101228882203</v>
      </c>
      <c r="N16" s="134">
        <f>N7/RES_summary!N$6</f>
        <v>0.67177672350297613</v>
      </c>
      <c r="O16" s="134">
        <f>O7/RES_summary!O$6</f>
        <v>0.72850463584603631</v>
      </c>
      <c r="P16" s="134">
        <f>P7/RES_summary!P$6</f>
        <v>0.83349668344320071</v>
      </c>
      <c r="Q16" s="134">
        <f>Q7/RES_summary!Q$6</f>
        <v>0.97315198371283185</v>
      </c>
    </row>
    <row r="17" spans="1:17" ht="12.95" customHeight="1" x14ac:dyDescent="0.25">
      <c r="A17" s="133" t="s">
        <v>49</v>
      </c>
      <c r="B17" s="132">
        <f>1000000*B5/RES_summary!B$6</f>
        <v>30.504139144831466</v>
      </c>
      <c r="C17" s="132">
        <f>1000000*C5/RES_summary!C$6</f>
        <v>41.574556040897207</v>
      </c>
      <c r="D17" s="132">
        <f>1000000*D5/RES_summary!D$6</f>
        <v>52.574356444738285</v>
      </c>
      <c r="E17" s="132">
        <f>1000000*E5/RES_summary!E$6</f>
        <v>62.680650718282067</v>
      </c>
      <c r="F17" s="132">
        <f>1000000*F5/RES_summary!F$6</f>
        <v>73.035111007238427</v>
      </c>
      <c r="G17" s="132">
        <f>1000000*G5/RES_summary!G$6</f>
        <v>86.189169678136153</v>
      </c>
      <c r="H17" s="132">
        <f>1000000*H5/RES_summary!H$6</f>
        <v>98.020179963191865</v>
      </c>
      <c r="I17" s="132">
        <f>1000000*I5/RES_summary!I$6</f>
        <v>116.68566492645979</v>
      </c>
      <c r="J17" s="132">
        <f>1000000*J5/RES_summary!J$6</f>
        <v>133.61673316199841</v>
      </c>
      <c r="K17" s="132">
        <f>1000000*K5/RES_summary!K$6</f>
        <v>152.71748541962816</v>
      </c>
      <c r="L17" s="132">
        <f>1000000*L5/RES_summary!L$6</f>
        <v>162.11493966703276</v>
      </c>
      <c r="M17" s="132">
        <f>1000000*M5/RES_summary!M$6</f>
        <v>168.82795308161758</v>
      </c>
      <c r="N17" s="132">
        <f>1000000*N5/RES_summary!N$6</f>
        <v>172.72130649058479</v>
      </c>
      <c r="O17" s="132">
        <f>1000000*O5/RES_summary!O$6</f>
        <v>172.45965644999046</v>
      </c>
      <c r="P17" s="132">
        <f>1000000*P5/RES_summary!P$6</f>
        <v>173.59434931429692</v>
      </c>
      <c r="Q17" s="132">
        <f>1000000*Q5/RES_summary!Q$6</f>
        <v>171.44659761973</v>
      </c>
    </row>
    <row r="18" spans="1:17" ht="12.95" customHeight="1" x14ac:dyDescent="0.25">
      <c r="A18" s="131" t="s">
        <v>48</v>
      </c>
      <c r="B18" s="130">
        <f>B3*1000000/0.086/RES_summary!B$6</f>
        <v>13.052796149823774</v>
      </c>
      <c r="C18" s="130">
        <f>C3*1000000/0.086/RES_summary!C$6</f>
        <v>18.240109423821774</v>
      </c>
      <c r="D18" s="130">
        <f>D3*1000000/0.086/RES_summary!D$6</f>
        <v>23.587428931227134</v>
      </c>
      <c r="E18" s="130">
        <f>E3*1000000/0.086/RES_summary!E$6</f>
        <v>28.705069750088587</v>
      </c>
      <c r="F18" s="130">
        <f>F3*1000000/0.086/RES_summary!F$6</f>
        <v>34.108335842979912</v>
      </c>
      <c r="G18" s="130">
        <f>G3*1000000/0.086/RES_summary!G$6</f>
        <v>40.996587991627983</v>
      </c>
      <c r="H18" s="130">
        <f>H3*1000000/0.086/RES_summary!H$6</f>
        <v>47.509085861196148</v>
      </c>
      <c r="I18" s="130">
        <f>I3*1000000/0.086/RES_summary!I$6</f>
        <v>57.524228306239188</v>
      </c>
      <c r="J18" s="130">
        <f>J3*1000000/0.086/RES_summary!J$6</f>
        <v>66.638753627526327</v>
      </c>
      <c r="K18" s="130">
        <f>K3*1000000/0.086/RES_summary!K$6</f>
        <v>76.888199020056987</v>
      </c>
      <c r="L18" s="130">
        <f>L3*1000000/0.086/RES_summary!L$6</f>
        <v>82.449833698379052</v>
      </c>
      <c r="M18" s="130">
        <f>M3*1000000/0.086/RES_summary!M$6</f>
        <v>87.178512548773114</v>
      </c>
      <c r="N18" s="130">
        <f>N3*1000000/0.086/RES_summary!N$6</f>
        <v>90.461584268285321</v>
      </c>
      <c r="O18" s="130">
        <f>O3*1000000/0.086/RES_summary!O$6</f>
        <v>92.388991286316369</v>
      </c>
      <c r="P18" s="130">
        <f>P3*1000000/0.086/RES_summary!P$6</f>
        <v>97.007120901603784</v>
      </c>
      <c r="Q18" s="130">
        <f>Q3*1000000/0.086/RES_summary!Q$6</f>
        <v>98.03267543653385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8" tint="0.59999389629810485"/>
    <pageSetUpPr fitToPage="1"/>
  </sheetPr>
  <dimension ref="A1:Q1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23.11869909012692</v>
      </c>
      <c r="C3" s="144">
        <v>23.303098654702108</v>
      </c>
      <c r="D3" s="144">
        <v>23.583846998756592</v>
      </c>
      <c r="E3" s="144">
        <v>24.290743365451444</v>
      </c>
      <c r="F3" s="144">
        <v>25.113627148306904</v>
      </c>
      <c r="G3" s="144">
        <v>25.695459822764473</v>
      </c>
      <c r="H3" s="144">
        <v>25.481211648403328</v>
      </c>
      <c r="I3" s="144">
        <v>25.502106053140185</v>
      </c>
      <c r="J3" s="144">
        <v>25.921750999673648</v>
      </c>
      <c r="K3" s="144">
        <v>25.575554772687319</v>
      </c>
      <c r="L3" s="144">
        <v>24.765839140873055</v>
      </c>
      <c r="M3" s="144">
        <v>23.01171830179964</v>
      </c>
      <c r="N3" s="144">
        <v>20.787041667511929</v>
      </c>
      <c r="O3" s="144">
        <v>18.108585199211198</v>
      </c>
      <c r="P3" s="144">
        <v>15.176877912793165</v>
      </c>
      <c r="Q3" s="144">
        <v>12.155821207229002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558.40656810148948</v>
      </c>
      <c r="C5" s="144">
        <v>559.53118881188107</v>
      </c>
      <c r="D5" s="144">
        <v>563.47696448228544</v>
      </c>
      <c r="E5" s="144">
        <v>577.74510411643496</v>
      </c>
      <c r="F5" s="144">
        <v>594.48119362136595</v>
      </c>
      <c r="G5" s="144">
        <v>605.49636043609155</v>
      </c>
      <c r="H5" s="144">
        <v>596.91817286126332</v>
      </c>
      <c r="I5" s="144">
        <v>594.5172273028677</v>
      </c>
      <c r="J5" s="144">
        <v>604.20557343094367</v>
      </c>
      <c r="K5" s="144">
        <v>596.94836519904754</v>
      </c>
      <c r="L5" s="144">
        <v>578.12827426012268</v>
      </c>
      <c r="M5" s="144">
        <v>536.19614596372799</v>
      </c>
      <c r="N5" s="144">
        <v>483.66652447950025</v>
      </c>
      <c r="O5" s="144">
        <v>420.90280517849305</v>
      </c>
      <c r="P5" s="144">
        <v>351.52909366607673</v>
      </c>
      <c r="Q5" s="144">
        <v>280.56329606596603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6998557.535823945</v>
      </c>
      <c r="C7" s="62">
        <v>7191215.9665122423</v>
      </c>
      <c r="D7" s="62">
        <v>7522095.7371809874</v>
      </c>
      <c r="E7" s="62">
        <v>7962828.4801998409</v>
      </c>
      <c r="F7" s="62">
        <v>8460060.5325857718</v>
      </c>
      <c r="G7" s="62">
        <v>8895037.7320583947</v>
      </c>
      <c r="H7" s="62">
        <v>9045118.2292727903</v>
      </c>
      <c r="I7" s="62">
        <v>9294675.049571069</v>
      </c>
      <c r="J7" s="62">
        <v>9827458.9284579121</v>
      </c>
      <c r="K7" s="62">
        <v>10266125.597146312</v>
      </c>
      <c r="L7" s="62">
        <v>10730879.316996602</v>
      </c>
      <c r="M7" s="62">
        <v>10965699.066447724</v>
      </c>
      <c r="N7" s="62">
        <v>11295942.786673239</v>
      </c>
      <c r="O7" s="62">
        <v>11721043.286761072</v>
      </c>
      <c r="P7" s="62">
        <v>12075027.330346009</v>
      </c>
      <c r="Q7" s="62">
        <v>12472518.511014814</v>
      </c>
    </row>
    <row r="8" spans="1:17" ht="12.95" customHeight="1" x14ac:dyDescent="0.25">
      <c r="A8" s="133" t="s">
        <v>136</v>
      </c>
      <c r="B8" s="143"/>
      <c r="C8" s="143">
        <v>4191834.165444837</v>
      </c>
      <c r="D8" s="143">
        <v>4330055.5054252846</v>
      </c>
      <c r="E8" s="143">
        <v>4439908.4777753931</v>
      </c>
      <c r="F8" s="143">
        <v>4496407.7871424705</v>
      </c>
      <c r="G8" s="143">
        <v>4434152.9342291625</v>
      </c>
      <c r="H8" s="143">
        <v>4149256.2319709351</v>
      </c>
      <c r="I8" s="143">
        <v>4248732.5550548183</v>
      </c>
      <c r="J8" s="143">
        <v>4531959.6136433827</v>
      </c>
      <c r="K8" s="143">
        <v>4437842.4034449393</v>
      </c>
      <c r="L8" s="143">
        <v>4463929.4546068301</v>
      </c>
      <c r="M8" s="143">
        <v>4233995.4842076609</v>
      </c>
      <c r="N8" s="143">
        <v>4329419.4549820544</v>
      </c>
      <c r="O8" s="143">
        <v>4424276.2348443726</v>
      </c>
      <c r="P8" s="143">
        <v>4353159.7783414768</v>
      </c>
      <c r="Q8" s="143">
        <v>4396666.9154253444</v>
      </c>
    </row>
    <row r="9" spans="1:17" ht="12.95" customHeight="1" x14ac:dyDescent="0.25">
      <c r="A9" s="131" t="s">
        <v>135</v>
      </c>
      <c r="B9" s="142"/>
      <c r="C9" s="142">
        <f>B7+C8-C7</f>
        <v>3999175.7347565386</v>
      </c>
      <c r="D9" s="142">
        <f t="shared" ref="D9:Q9" si="0">C7+D8-D7</f>
        <v>3999175.7347565386</v>
      </c>
      <c r="E9" s="142">
        <f t="shared" si="0"/>
        <v>3999175.7347565396</v>
      </c>
      <c r="F9" s="142">
        <f t="shared" si="0"/>
        <v>3999175.7347565386</v>
      </c>
      <c r="G9" s="142">
        <f t="shared" si="0"/>
        <v>3999175.7347565405</v>
      </c>
      <c r="H9" s="142">
        <f t="shared" si="0"/>
        <v>3999175.7347565405</v>
      </c>
      <c r="I9" s="142">
        <f t="shared" si="0"/>
        <v>3999175.7347565386</v>
      </c>
      <c r="J9" s="142">
        <f t="shared" si="0"/>
        <v>3999175.7347565405</v>
      </c>
      <c r="K9" s="142">
        <f t="shared" si="0"/>
        <v>3999175.7347565386</v>
      </c>
      <c r="L9" s="142">
        <f t="shared" si="0"/>
        <v>3999175.7347565386</v>
      </c>
      <c r="M9" s="142">
        <f t="shared" si="0"/>
        <v>3999175.7347565405</v>
      </c>
      <c r="N9" s="142">
        <f t="shared" si="0"/>
        <v>3999175.7347565386</v>
      </c>
      <c r="O9" s="142">
        <f t="shared" si="0"/>
        <v>3999175.7347565405</v>
      </c>
      <c r="P9" s="142">
        <f t="shared" si="0"/>
        <v>3999175.7347565386</v>
      </c>
      <c r="Q9" s="142">
        <f t="shared" si="0"/>
        <v>3999175.7347565386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481.40924158055094</v>
      </c>
      <c r="C11" s="140">
        <v>484.27374352829821</v>
      </c>
      <c r="D11" s="140">
        <v>486.67611338339015</v>
      </c>
      <c r="E11" s="140">
        <v>488.88428865424402</v>
      </c>
      <c r="F11" s="140">
        <v>491.21641434992364</v>
      </c>
      <c r="G11" s="140">
        <v>493.45369529320044</v>
      </c>
      <c r="H11" s="140">
        <v>496.3714830160302</v>
      </c>
      <c r="I11" s="140">
        <v>498.78473369437472</v>
      </c>
      <c r="J11" s="140">
        <v>498.86284164338394</v>
      </c>
      <c r="K11" s="140">
        <v>498.18407941576601</v>
      </c>
      <c r="L11" s="140">
        <v>498.11587938615651</v>
      </c>
      <c r="M11" s="140">
        <v>499.03029293028294</v>
      </c>
      <c r="N11" s="140">
        <v>499.74470962539959</v>
      </c>
      <c r="O11" s="140">
        <v>500.26975726041968</v>
      </c>
      <c r="P11" s="140">
        <v>502.02195990923929</v>
      </c>
      <c r="Q11" s="140">
        <v>503.7963276221264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79.788808657089632</v>
      </c>
      <c r="C13" s="137">
        <f t="shared" ref="C13:Q13" si="1">IF(C5=0,0,1000000*C5/C7)</f>
        <v>77.807590735347517</v>
      </c>
      <c r="D13" s="137">
        <f t="shared" si="1"/>
        <v>74.909570971966446</v>
      </c>
      <c r="E13" s="137">
        <f t="shared" si="1"/>
        <v>72.555261682835521</v>
      </c>
      <c r="F13" s="137">
        <f t="shared" si="1"/>
        <v>70.269141849705647</v>
      </c>
      <c r="G13" s="137">
        <f t="shared" si="1"/>
        <v>68.07125261018696</v>
      </c>
      <c r="H13" s="137">
        <f t="shared" si="1"/>
        <v>65.993407463647301</v>
      </c>
      <c r="I13" s="137">
        <f t="shared" si="1"/>
        <v>63.963207334537579</v>
      </c>
      <c r="J13" s="137">
        <f t="shared" si="1"/>
        <v>61.481363374749144</v>
      </c>
      <c r="K13" s="137">
        <f t="shared" si="1"/>
        <v>58.14738574452879</v>
      </c>
      <c r="L13" s="137">
        <f t="shared" si="1"/>
        <v>53.875200454861819</v>
      </c>
      <c r="M13" s="137">
        <f t="shared" si="1"/>
        <v>48.897579872892294</v>
      </c>
      <c r="N13" s="137">
        <f t="shared" si="1"/>
        <v>42.817720805927046</v>
      </c>
      <c r="O13" s="137">
        <f t="shared" si="1"/>
        <v>35.910012008393757</v>
      </c>
      <c r="P13" s="137">
        <f t="shared" si="1"/>
        <v>29.112074370435707</v>
      </c>
      <c r="Q13" s="137">
        <f t="shared" si="1"/>
        <v>22.494518313858833</v>
      </c>
    </row>
    <row r="14" spans="1:17" ht="12.95" customHeight="1" x14ac:dyDescent="0.25">
      <c r="A14" s="131" t="s">
        <v>132</v>
      </c>
      <c r="B14" s="130"/>
      <c r="C14" s="130">
        <v>76.389970489917033</v>
      </c>
      <c r="D14" s="130">
        <v>73.81824666574235</v>
      </c>
      <c r="E14" s="130">
        <v>71.553125021389391</v>
      </c>
      <c r="F14" s="130">
        <v>69.137290900132015</v>
      </c>
      <c r="G14" s="130">
        <v>66.998787570740518</v>
      </c>
      <c r="H14" s="130">
        <v>64.569159767827188</v>
      </c>
      <c r="I14" s="130">
        <v>62.730789210094272</v>
      </c>
      <c r="J14" s="130">
        <v>59.596819032997779</v>
      </c>
      <c r="K14" s="130">
        <v>55.328370110798232</v>
      </c>
      <c r="L14" s="130">
        <v>50.08607401166411</v>
      </c>
      <c r="M14" s="130">
        <v>44.200141297760496</v>
      </c>
      <c r="N14" s="130">
        <v>36.878324097638242</v>
      </c>
      <c r="O14" s="130">
        <v>29.402298001751809</v>
      </c>
      <c r="P14" s="130">
        <v>22.934045409507117</v>
      </c>
      <c r="Q14" s="130">
        <v>16.210470164383281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5.1085442946047364</v>
      </c>
      <c r="C16" s="134">
        <f>C7/RES_summary!C$6</f>
        <v>5.2676957812175349</v>
      </c>
      <c r="D16" s="134">
        <f>D7/RES_summary!D$6</f>
        <v>5.5413876698555056</v>
      </c>
      <c r="E16" s="134">
        <f>E7/RES_summary!E$6</f>
        <v>5.8839909437937381</v>
      </c>
      <c r="F16" s="134">
        <f>F7/RES_summary!F$6</f>
        <v>6.2881097100695049</v>
      </c>
      <c r="G16" s="134">
        <f>G7/RES_summary!G$6</f>
        <v>6.6728314005522744</v>
      </c>
      <c r="H16" s="134">
        <f>H7/RES_summary!H$6</f>
        <v>6.9917578180070317</v>
      </c>
      <c r="I16" s="134">
        <f>I7/RES_summary!I$6</f>
        <v>7.2927839711409614</v>
      </c>
      <c r="J16" s="134">
        <f>J7/RES_summary!J$6</f>
        <v>7.6384003311538535</v>
      </c>
      <c r="K16" s="134">
        <f>K7/RES_summary!K$6</f>
        <v>7.9127538968998445</v>
      </c>
      <c r="L16" s="134">
        <f>L7/RES_summary!L$6</f>
        <v>8.1558059312829734</v>
      </c>
      <c r="M16" s="134">
        <f>M7/RES_summary!M$6</f>
        <v>8.4202622181601328</v>
      </c>
      <c r="N16" s="134">
        <f>N7/RES_summary!N$6</f>
        <v>8.7211800726459128</v>
      </c>
      <c r="O16" s="134">
        <f>O7/RES_summary!O$6</f>
        <v>8.9645993224842826</v>
      </c>
      <c r="P16" s="134">
        <f>P7/RES_summary!P$6</f>
        <v>9.2876252425514636</v>
      </c>
      <c r="Q16" s="134">
        <f>Q7/RES_summary!Q$6</f>
        <v>9.5382116833760549</v>
      </c>
    </row>
    <row r="17" spans="1:17" ht="12.95" customHeight="1" x14ac:dyDescent="0.25">
      <c r="A17" s="133" t="s">
        <v>49</v>
      </c>
      <c r="B17" s="132">
        <f>1000000*B5/RES_summary!B$6</f>
        <v>407.60466323848419</v>
      </c>
      <c r="C17" s="132">
        <f>1000000*C5/RES_summary!C$6</f>
        <v>409.86671746329063</v>
      </c>
      <c r="D17" s="132">
        <f>1000000*D5/RES_summary!D$6</f>
        <v>415.10297293822072</v>
      </c>
      <c r="E17" s="132">
        <f>1000000*E5/RES_summary!E$6</f>
        <v>426.91450266638901</v>
      </c>
      <c r="F17" s="132">
        <f>1000000*F5/RES_summary!F$6</f>
        <v>441.86007318338545</v>
      </c>
      <c r="G17" s="132">
        <f>1000000*G5/RES_summary!G$6</f>
        <v>454.22799189218154</v>
      </c>
      <c r="H17" s="132">
        <f>1000000*H5/RES_summary!H$6</f>
        <v>461.40992257087964</v>
      </c>
      <c r="I17" s="132">
        <f>1000000*I5/RES_summary!I$6</f>
        <v>466.46985319208164</v>
      </c>
      <c r="J17" s="132">
        <f>1000000*J5/RES_summary!J$6</f>
        <v>469.61926636147427</v>
      </c>
      <c r="K17" s="132">
        <f>1000000*K5/RES_summary!K$6</f>
        <v>460.10595314455867</v>
      </c>
      <c r="L17" s="132">
        <f>1000000*L5/RES_summary!L$6</f>
        <v>439.39567941882115</v>
      </c>
      <c r="M17" s="132">
        <f>1000000*M5/RES_summary!M$6</f>
        <v>411.73044436318236</v>
      </c>
      <c r="N17" s="132">
        <f>1000000*N5/RES_summary!N$6</f>
        <v>373.42105344876722</v>
      </c>
      <c r="O17" s="132">
        <f>1000000*O5/RES_summary!O$6</f>
        <v>321.91886932084907</v>
      </c>
      <c r="P17" s="132">
        <f>1000000*P5/RES_summary!P$6</f>
        <v>270.38203678589417</v>
      </c>
      <c r="Q17" s="132">
        <f>1000000*Q5/RES_summary!Q$6</f>
        <v>214.55747739316493</v>
      </c>
    </row>
    <row r="18" spans="1:17" ht="12.95" customHeight="1" x14ac:dyDescent="0.25">
      <c r="A18" s="133" t="s">
        <v>48</v>
      </c>
      <c r="B18" s="132">
        <f>B3*1000000/0.086/RES_summary!B$6</f>
        <v>196.22465179433456</v>
      </c>
      <c r="C18" s="132">
        <f>C3*1000000/0.086/RES_summary!C$6</f>
        <v>198.4876896136031</v>
      </c>
      <c r="D18" s="132">
        <f>D3*1000000/0.086/RES_summary!D$6</f>
        <v>202.02070152346386</v>
      </c>
      <c r="E18" s="132">
        <f>E3*1000000/0.086/RES_summary!E$6</f>
        <v>208.71179295223794</v>
      </c>
      <c r="F18" s="132">
        <f>F3*1000000/0.086/RES_summary!F$6</f>
        <v>217.04892079353746</v>
      </c>
      <c r="G18" s="132">
        <f>G3*1000000/0.086/RES_summary!G$6</f>
        <v>224.1404811048069</v>
      </c>
      <c r="H18" s="132">
        <f>H3*1000000/0.086/RES_summary!H$6</f>
        <v>229.0307275448192</v>
      </c>
      <c r="I18" s="132">
        <f>I3*1000000/0.086/RES_summary!I$6</f>
        <v>232.66804150086654</v>
      </c>
      <c r="J18" s="132">
        <f>J3*1000000/0.086/RES_summary!J$6</f>
        <v>234.27560170756624</v>
      </c>
      <c r="K18" s="132">
        <f>K3*1000000/0.086/RES_summary!K$6</f>
        <v>229.21746070103549</v>
      </c>
      <c r="L18" s="132">
        <f>L3*1000000/0.086/RES_summary!L$6</f>
        <v>218.86996525218382</v>
      </c>
      <c r="M18" s="132">
        <f>M3*1000000/0.086/RES_summary!M$6</f>
        <v>205.46596425887444</v>
      </c>
      <c r="N18" s="132">
        <f>N3*1000000/0.086/RES_summary!N$6</f>
        <v>186.61519592376501</v>
      </c>
      <c r="O18" s="132">
        <f>O3*1000000/0.086/RES_summary!O$6</f>
        <v>161.04627461268993</v>
      </c>
      <c r="P18" s="132">
        <f>P3*1000000/0.086/RES_summary!P$6</f>
        <v>135.73772003150663</v>
      </c>
      <c r="Q18" s="132">
        <f>Q3*1000000/0.086/RES_summary!Q$6</f>
        <v>108.09326917454389</v>
      </c>
    </row>
    <row r="19" spans="1:17" ht="12.95" customHeight="1" x14ac:dyDescent="0.25">
      <c r="A19" s="131" t="s">
        <v>139</v>
      </c>
      <c r="B19" s="142">
        <v>83.143099907787885</v>
      </c>
      <c r="C19" s="142">
        <v>85.685040422133596</v>
      </c>
      <c r="D19" s="142">
        <v>90.061126495651166</v>
      </c>
      <c r="E19" s="142">
        <v>95.519559458763084</v>
      </c>
      <c r="F19" s="142">
        <v>101.93557699297874</v>
      </c>
      <c r="G19" s="142">
        <v>108.00399760085703</v>
      </c>
      <c r="H19" s="142">
        <v>112.95827927404693</v>
      </c>
      <c r="I19" s="142">
        <v>117.58034434581819</v>
      </c>
      <c r="J19" s="142">
        <v>122.73545799747664</v>
      </c>
      <c r="K19" s="142">
        <v>126.65816778237891</v>
      </c>
      <c r="L19" s="142">
        <v>129.9292991290036</v>
      </c>
      <c r="M19" s="142">
        <v>133.70683945871207</v>
      </c>
      <c r="N19" s="142">
        <v>137.9933555798404</v>
      </c>
      <c r="O19" s="142">
        <v>141.11957565814708</v>
      </c>
      <c r="P19" s="142">
        <v>145.64765563430234</v>
      </c>
      <c r="Q19" s="142">
        <v>148.86610537623736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7.7565911441373006</v>
      </c>
      <c r="C3" s="144">
        <v>8.3396688766763614</v>
      </c>
      <c r="D3" s="144">
        <v>8.7220292112549132</v>
      </c>
      <c r="E3" s="144">
        <v>9.5790338973951545</v>
      </c>
      <c r="F3" s="144">
        <v>10.826327048881575</v>
      </c>
      <c r="G3" s="144">
        <v>12.337684221635948</v>
      </c>
      <c r="H3" s="144">
        <v>13.550599003617343</v>
      </c>
      <c r="I3" s="144">
        <v>14.328595605849889</v>
      </c>
      <c r="J3" s="144">
        <v>15.437795652949148</v>
      </c>
      <c r="K3" s="144">
        <v>15.999022448396625</v>
      </c>
      <c r="L3" s="144">
        <v>17.037542387180412</v>
      </c>
      <c r="M3" s="144">
        <v>17.391011947678621</v>
      </c>
      <c r="N3" s="144">
        <v>18.124548294198462</v>
      </c>
      <c r="O3" s="144">
        <v>19.120903135857301</v>
      </c>
      <c r="P3" s="144">
        <v>19.5905461103123</v>
      </c>
      <c r="Q3" s="144">
        <v>19.98819749266482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3161.2459303048904</v>
      </c>
      <c r="C5" s="144">
        <v>3362.7149646310195</v>
      </c>
      <c r="D5" s="144">
        <v>3484.3377789885967</v>
      </c>
      <c r="E5" s="144">
        <v>3794.200424819232</v>
      </c>
      <c r="F5" s="144">
        <v>4252.1020238822575</v>
      </c>
      <c r="G5" s="144">
        <v>4807.1147389964508</v>
      </c>
      <c r="H5" s="144">
        <v>5231.7559617553234</v>
      </c>
      <c r="I5" s="144">
        <v>5488.704292657656</v>
      </c>
      <c r="J5" s="144">
        <v>5895.7941631723052</v>
      </c>
      <c r="K5" s="144">
        <v>6101.9371415125088</v>
      </c>
      <c r="L5" s="144">
        <v>6482.2663095388316</v>
      </c>
      <c r="M5" s="144">
        <v>6577.8274284469308</v>
      </c>
      <c r="N5" s="144">
        <v>6818.987629420094</v>
      </c>
      <c r="O5" s="144">
        <v>7159.724399888396</v>
      </c>
      <c r="P5" s="144">
        <v>7284.0966082910627</v>
      </c>
      <c r="Q5" s="144">
        <v>7380.6244322909151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229553.67974102509</v>
      </c>
      <c r="C7" s="62">
        <v>248751.82829696807</v>
      </c>
      <c r="D7" s="62">
        <v>263100.38106523745</v>
      </c>
      <c r="E7" s="62">
        <v>295992.76961375668</v>
      </c>
      <c r="F7" s="62">
        <v>344109.94852968201</v>
      </c>
      <c r="G7" s="62">
        <v>403589.13486173423</v>
      </c>
      <c r="H7" s="62">
        <v>453257.37489380687</v>
      </c>
      <c r="I7" s="62">
        <v>488533.91187687428</v>
      </c>
      <c r="J7" s="62">
        <v>541574.93582075788</v>
      </c>
      <c r="K7" s="62">
        <v>576559.32973229873</v>
      </c>
      <c r="L7" s="62">
        <v>633732.38411818841</v>
      </c>
      <c r="M7" s="62">
        <v>659636.77314053965</v>
      </c>
      <c r="N7" s="62">
        <v>703453.91113333765</v>
      </c>
      <c r="O7" s="62">
        <v>773547.97192738263</v>
      </c>
      <c r="P7" s="62">
        <v>829813.53248932038</v>
      </c>
      <c r="Q7" s="62">
        <v>896249.76161855471</v>
      </c>
    </row>
    <row r="8" spans="1:17" ht="12.95" customHeight="1" x14ac:dyDescent="0.25">
      <c r="A8" s="133" t="s">
        <v>136</v>
      </c>
      <c r="B8" s="143"/>
      <c r="C8" s="143">
        <v>36613.91753987041</v>
      </c>
      <c r="D8" s="143">
        <v>32809.267891232506</v>
      </c>
      <c r="E8" s="143">
        <v>52460.746578860148</v>
      </c>
      <c r="F8" s="143">
        <v>68859.638428086633</v>
      </c>
      <c r="G8" s="143">
        <v>81466.193414943133</v>
      </c>
      <c r="H8" s="143">
        <v>72974.467539937235</v>
      </c>
      <c r="I8" s="143">
        <v>59981.138141403819</v>
      </c>
      <c r="J8" s="143">
        <v>79227.901171720077</v>
      </c>
      <c r="K8" s="143">
        <v>62742.483773047556</v>
      </c>
      <c r="L8" s="143">
        <v>86596.629639086823</v>
      </c>
      <c r="M8" s="143">
        <v>62518.306562221333</v>
      </c>
      <c r="N8" s="143">
        <v>76626.405884030741</v>
      </c>
      <c r="O8" s="143">
        <v>122554.80737290511</v>
      </c>
      <c r="P8" s="143">
        <v>125125.19899002428</v>
      </c>
      <c r="Q8" s="143">
        <v>147902.4225441778</v>
      </c>
    </row>
    <row r="9" spans="1:17" ht="12.95" customHeight="1" x14ac:dyDescent="0.25">
      <c r="A9" s="131" t="s">
        <v>135</v>
      </c>
      <c r="B9" s="142"/>
      <c r="C9" s="142">
        <f>B7+C8-C7</f>
        <v>17415.768983927439</v>
      </c>
      <c r="D9" s="142">
        <f t="shared" ref="D9:Q9" si="0">C7+D8-D7</f>
        <v>18460.715122963127</v>
      </c>
      <c r="E9" s="142">
        <f t="shared" si="0"/>
        <v>19568.358030340925</v>
      </c>
      <c r="F9" s="142">
        <f t="shared" si="0"/>
        <v>20742.459512161324</v>
      </c>
      <c r="G9" s="142">
        <f t="shared" si="0"/>
        <v>21987.007082890894</v>
      </c>
      <c r="H9" s="142">
        <f t="shared" si="0"/>
        <v>23306.227507864591</v>
      </c>
      <c r="I9" s="142">
        <f t="shared" si="0"/>
        <v>24704.601158336387</v>
      </c>
      <c r="J9" s="142">
        <f t="shared" si="0"/>
        <v>26186.877227836521</v>
      </c>
      <c r="K9" s="142">
        <f t="shared" si="0"/>
        <v>27758.089861506713</v>
      </c>
      <c r="L9" s="142">
        <f t="shared" si="0"/>
        <v>29423.575253197108</v>
      </c>
      <c r="M9" s="142">
        <f t="shared" si="0"/>
        <v>36613.917539870134</v>
      </c>
      <c r="N9" s="142">
        <f t="shared" si="0"/>
        <v>32809.267891232739</v>
      </c>
      <c r="O9" s="142">
        <f t="shared" si="0"/>
        <v>52460.746578860097</v>
      </c>
      <c r="P9" s="142">
        <f t="shared" si="0"/>
        <v>68859.638428086531</v>
      </c>
      <c r="Q9" s="142">
        <f t="shared" si="0"/>
        <v>81466.193414943409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28.530814200832367</v>
      </c>
      <c r="C11" s="140">
        <v>28.837678761001371</v>
      </c>
      <c r="D11" s="140">
        <v>29.107093155117877</v>
      </c>
      <c r="E11" s="140">
        <v>29.356413108118002</v>
      </c>
      <c r="F11" s="140">
        <v>29.605950919603394</v>
      </c>
      <c r="G11" s="140">
        <v>29.843565678562687</v>
      </c>
      <c r="H11" s="140">
        <v>30.117059328654115</v>
      </c>
      <c r="I11" s="140">
        <v>30.35535673420911</v>
      </c>
      <c r="J11" s="140">
        <v>30.447001169031878</v>
      </c>
      <c r="K11" s="140">
        <v>30.487882853326937</v>
      </c>
      <c r="L11" s="140">
        <v>30.561989978558</v>
      </c>
      <c r="M11" s="140">
        <v>30.74283589206285</v>
      </c>
      <c r="N11" s="140">
        <v>30.906429665772848</v>
      </c>
      <c r="O11" s="140">
        <v>31.053720863690039</v>
      </c>
      <c r="P11" s="140">
        <v>31.273205181688695</v>
      </c>
      <c r="Q11" s="140">
        <v>31.490682558054974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13771.270989301083</v>
      </c>
      <c r="C13" s="137">
        <f t="shared" ref="C13:Q13" si="1">IF(C5=0,0,1000000*C5/C7)</f>
        <v>13518.352760070975</v>
      </c>
      <c r="D13" s="137">
        <f t="shared" si="1"/>
        <v>13243.377926254818</v>
      </c>
      <c r="E13" s="137">
        <f t="shared" si="1"/>
        <v>12818.557797105363</v>
      </c>
      <c r="F13" s="137">
        <f t="shared" si="1"/>
        <v>12356.812239956156</v>
      </c>
      <c r="G13" s="137">
        <f t="shared" si="1"/>
        <v>11910.91217221029</v>
      </c>
      <c r="H13" s="137">
        <f t="shared" si="1"/>
        <v>11542.572171012254</v>
      </c>
      <c r="I13" s="137">
        <f t="shared" si="1"/>
        <v>11235.052796173093</v>
      </c>
      <c r="J13" s="137">
        <f t="shared" si="1"/>
        <v>10886.386671933436</v>
      </c>
      <c r="K13" s="137">
        <f t="shared" si="1"/>
        <v>10583.363804633407</v>
      </c>
      <c r="L13" s="137">
        <f t="shared" si="1"/>
        <v>10228.712421819233</v>
      </c>
      <c r="M13" s="137">
        <f t="shared" si="1"/>
        <v>9971.8931634599521</v>
      </c>
      <c r="N13" s="137">
        <f t="shared" si="1"/>
        <v>9693.5812304092433</v>
      </c>
      <c r="O13" s="137">
        <f t="shared" si="1"/>
        <v>9255.6953928133626</v>
      </c>
      <c r="P13" s="137">
        <f t="shared" si="1"/>
        <v>8777.9920706279972</v>
      </c>
      <c r="Q13" s="137">
        <f t="shared" si="1"/>
        <v>8235.0085303923588</v>
      </c>
    </row>
    <row r="14" spans="1:17" ht="12.95" customHeight="1" x14ac:dyDescent="0.25">
      <c r="A14" s="131" t="s">
        <v>132</v>
      </c>
      <c r="B14" s="130"/>
      <c r="C14" s="130">
        <v>12052.966143551885</v>
      </c>
      <c r="D14" s="130">
        <v>11455.61449948197</v>
      </c>
      <c r="E14" s="130">
        <v>11043.37709359976</v>
      </c>
      <c r="F14" s="130">
        <v>10798.076303669986</v>
      </c>
      <c r="G14" s="130">
        <v>10529.542524801722</v>
      </c>
      <c r="H14" s="130">
        <v>10217.239298113825</v>
      </c>
      <c r="I14" s="130">
        <v>9955.8312269532216</v>
      </c>
      <c r="J14" s="130">
        <v>9689.975902791879</v>
      </c>
      <c r="K14" s="130">
        <v>9378.1297867769335</v>
      </c>
      <c r="L14" s="130">
        <v>9071.1289756435544</v>
      </c>
      <c r="M14" s="130">
        <v>8587.3635566989833</v>
      </c>
      <c r="N14" s="130">
        <v>8052.1919151364236</v>
      </c>
      <c r="O14" s="130">
        <v>7507.502947239288</v>
      </c>
      <c r="P14" s="130">
        <v>6936.4432216524901</v>
      </c>
      <c r="Q14" s="130">
        <v>6452.4269141782861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0.16756097737910153</v>
      </c>
      <c r="C16" s="134">
        <f>C7/RES_summary!C$6</f>
        <v>0.18221521403223964</v>
      </c>
      <c r="D16" s="134">
        <f>D7/RES_summary!D$6</f>
        <v>0.19382114486561638</v>
      </c>
      <c r="E16" s="134">
        <f>E7/RES_summary!E$6</f>
        <v>0.21871860987165978</v>
      </c>
      <c r="F16" s="134">
        <f>F7/RES_summary!F$6</f>
        <v>0.25576662251371113</v>
      </c>
      <c r="G16" s="134">
        <f>G7/RES_summary!G$6</f>
        <v>0.3027623190760656</v>
      </c>
      <c r="H16" s="134">
        <f>H7/RES_summary!H$6</f>
        <v>0.35036200900360204</v>
      </c>
      <c r="I16" s="134">
        <f>I7/RES_summary!I$6</f>
        <v>0.38331326946807837</v>
      </c>
      <c r="J16" s="134">
        <f>J7/RES_summary!J$6</f>
        <v>0.42093955306583303</v>
      </c>
      <c r="K16" s="134">
        <f>K7/RES_summary!K$6</f>
        <v>0.44439083079222819</v>
      </c>
      <c r="L16" s="134">
        <f>L7/RES_summary!L$6</f>
        <v>0.48165655251109712</v>
      </c>
      <c r="M16" s="134">
        <f>M7/RES_summary!M$6</f>
        <v>0.5065171463239545</v>
      </c>
      <c r="N16" s="134">
        <f>N7/RES_summary!N$6</f>
        <v>0.54311077416564124</v>
      </c>
      <c r="O16" s="134">
        <f>O7/RES_summary!O$6</f>
        <v>0.59163228523197098</v>
      </c>
      <c r="P16" s="134">
        <f>P7/RES_summary!P$6</f>
        <v>0.6382591856823373</v>
      </c>
      <c r="Q16" s="134">
        <f>Q7/RES_summary!Q$6</f>
        <v>0.68539645300534835</v>
      </c>
    </row>
    <row r="17" spans="1:17" ht="12.95" customHeight="1" x14ac:dyDescent="0.25">
      <c r="A17" s="133" t="s">
        <v>49</v>
      </c>
      <c r="B17" s="132">
        <f>1000000*B5/RES_summary!B$6</f>
        <v>2307.527626719756</v>
      </c>
      <c r="C17" s="132">
        <f>1000000*C5/RES_summary!C$6</f>
        <v>2463.2495415396502</v>
      </c>
      <c r="D17" s="132">
        <f>1000000*D5/RES_summary!D$6</f>
        <v>2566.8466715547415</v>
      </c>
      <c r="E17" s="132">
        <f>1000000*E5/RES_summary!E$6</f>
        <v>2803.6571419424104</v>
      </c>
      <c r="F17" s="132">
        <f>1000000*F5/RES_summary!F$6</f>
        <v>3160.460131649671</v>
      </c>
      <c r="G17" s="132">
        <f>1000000*G5/RES_summary!G$6</f>
        <v>3606.1753915697259</v>
      </c>
      <c r="H17" s="132">
        <f>1000000*H5/RES_summary!H$6</f>
        <v>4044.0787749049214</v>
      </c>
      <c r="I17" s="132">
        <f>1000000*I5/RES_summary!I$6</f>
        <v>4306.5448199475841</v>
      </c>
      <c r="J17" s="132">
        <f>1000000*J5/RES_summary!J$6</f>
        <v>4582.510740185503</v>
      </c>
      <c r="K17" s="132">
        <f>1000000*K5/RES_summary!K$6</f>
        <v>4703.1498337174371</v>
      </c>
      <c r="L17" s="132">
        <f>1000000*L5/RES_summary!L$6</f>
        <v>4926.7263617208873</v>
      </c>
      <c r="M17" s="132">
        <f>1000000*M5/RES_summary!M$6</f>
        <v>5050.9348686030862</v>
      </c>
      <c r="N17" s="132">
        <f>1000000*N5/RES_summary!N$6</f>
        <v>5264.6884064850929</v>
      </c>
      <c r="O17" s="132">
        <f>1000000*O5/RES_summary!O$6</f>
        <v>5475.9682166611956</v>
      </c>
      <c r="P17" s="132">
        <f>1000000*P5/RES_summary!P$6</f>
        <v>5602.6340709250399</v>
      </c>
      <c r="Q17" s="132">
        <f>1000000*Q5/RES_summary!Q$6</f>
        <v>5644.2456371997087</v>
      </c>
    </row>
    <row r="18" spans="1:17" ht="12.95" customHeight="1" x14ac:dyDescent="0.25">
      <c r="A18" s="131" t="s">
        <v>48</v>
      </c>
      <c r="B18" s="130">
        <f>B3*1000000/0.086/RES_summary!B$6</f>
        <v>65.835641981229017</v>
      </c>
      <c r="C18" s="130">
        <f>C3*1000000/0.086/RES_summary!C$6</f>
        <v>71.034398987104325</v>
      </c>
      <c r="D18" s="130">
        <f>D3*1000000/0.086/RES_summary!D$6</f>
        <v>74.713445183848108</v>
      </c>
      <c r="E18" s="130">
        <f>E3*1000000/0.086/RES_summary!E$6</f>
        <v>82.305317272386816</v>
      </c>
      <c r="F18" s="130">
        <f>F3*1000000/0.086/RES_summary!F$6</f>
        <v>93.56842754098345</v>
      </c>
      <c r="G18" s="130">
        <f>G3*1000000/0.086/RES_summary!G$6</f>
        <v>107.62113214672763</v>
      </c>
      <c r="H18" s="130">
        <f>H3*1000000/0.086/RES_summary!H$6</f>
        <v>121.79576039356236</v>
      </c>
      <c r="I18" s="130">
        <f>I3*1000000/0.086/RES_summary!I$6</f>
        <v>130.72670430136927</v>
      </c>
      <c r="J18" s="130">
        <f>J3*1000000/0.086/RES_summary!J$6</f>
        <v>139.52370986352915</v>
      </c>
      <c r="K18" s="130">
        <f>K3*1000000/0.086/RES_summary!K$6</f>
        <v>143.38908117202126</v>
      </c>
      <c r="L18" s="130">
        <f>L3*1000000/0.086/RES_summary!L$6</f>
        <v>150.57056169401127</v>
      </c>
      <c r="M18" s="130">
        <f>M3*1000000/0.086/RES_summary!M$6</f>
        <v>155.28006176696272</v>
      </c>
      <c r="N18" s="130">
        <f>N3*1000000/0.086/RES_summary!N$6</f>
        <v>162.71272194724125</v>
      </c>
      <c r="O18" s="130">
        <f>O3*1000000/0.086/RES_summary!O$6</f>
        <v>170.04918845863526</v>
      </c>
      <c r="P18" s="130">
        <f>P3*1000000/0.086/RES_summary!P$6</f>
        <v>175.21232485795855</v>
      </c>
      <c r="Q18" s="130">
        <f>Q3*1000000/0.086/RES_summary!Q$6</f>
        <v>177.74114764074275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>
        <v>24569</v>
      </c>
      <c r="C3" s="151">
        <v>24660</v>
      </c>
      <c r="D3" s="151">
        <v>29513</v>
      </c>
      <c r="E3" s="151">
        <v>33185</v>
      </c>
      <c r="F3" s="151">
        <v>33219</v>
      </c>
      <c r="G3" s="151">
        <v>35083</v>
      </c>
      <c r="H3" s="151">
        <v>42632</v>
      </c>
      <c r="I3" s="151">
        <v>46869.000000000007</v>
      </c>
      <c r="J3" s="151">
        <v>47398</v>
      </c>
      <c r="K3" s="151">
        <v>47412.000000000007</v>
      </c>
      <c r="L3" s="151">
        <v>57704.999999999985</v>
      </c>
      <c r="M3" s="151">
        <v>62478.999999999985</v>
      </c>
      <c r="N3" s="151">
        <v>62576.999999999978</v>
      </c>
      <c r="O3" s="151">
        <v>65990.999999999971</v>
      </c>
      <c r="P3" s="151">
        <v>62012.999999999964</v>
      </c>
      <c r="Q3" s="151">
        <v>50392.999999999978</v>
      </c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>
        <f>B3</f>
        <v>24569</v>
      </c>
      <c r="C5" s="67">
        <f t="shared" ref="C5:Q5" si="0">C3</f>
        <v>24660</v>
      </c>
      <c r="D5" s="67">
        <f t="shared" si="0"/>
        <v>29513</v>
      </c>
      <c r="E5" s="67">
        <f t="shared" si="0"/>
        <v>33185</v>
      </c>
      <c r="F5" s="67">
        <f t="shared" si="0"/>
        <v>33219</v>
      </c>
      <c r="G5" s="67">
        <f t="shared" si="0"/>
        <v>35083</v>
      </c>
      <c r="H5" s="67">
        <f t="shared" si="0"/>
        <v>42632</v>
      </c>
      <c r="I5" s="67">
        <f t="shared" si="0"/>
        <v>46869.000000000007</v>
      </c>
      <c r="J5" s="67">
        <f t="shared" si="0"/>
        <v>47398</v>
      </c>
      <c r="K5" s="67">
        <f t="shared" si="0"/>
        <v>47412.000000000007</v>
      </c>
      <c r="L5" s="67">
        <f t="shared" si="0"/>
        <v>57704.999999999985</v>
      </c>
      <c r="M5" s="67">
        <f t="shared" si="0"/>
        <v>62478.999999999985</v>
      </c>
      <c r="N5" s="67">
        <f t="shared" si="0"/>
        <v>62576.999999999978</v>
      </c>
      <c r="O5" s="67">
        <f t="shared" si="0"/>
        <v>65990.999999999971</v>
      </c>
      <c r="P5" s="67">
        <f t="shared" si="0"/>
        <v>62012.999999999964</v>
      </c>
      <c r="Q5" s="67">
        <f t="shared" si="0"/>
        <v>50392.999999999978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>
        <v>1</v>
      </c>
      <c r="C8" s="67">
        <v>1</v>
      </c>
      <c r="D8" s="67">
        <v>2</v>
      </c>
      <c r="E8" s="67">
        <v>4</v>
      </c>
      <c r="F8" s="67">
        <v>8</v>
      </c>
      <c r="G8" s="67">
        <v>16</v>
      </c>
      <c r="H8" s="67">
        <v>38</v>
      </c>
      <c r="I8" s="67">
        <v>83.000000000000014</v>
      </c>
      <c r="J8" s="67">
        <v>138</v>
      </c>
      <c r="K8" s="67">
        <v>180.00000000000003</v>
      </c>
      <c r="L8" s="67">
        <v>256</v>
      </c>
      <c r="M8" s="67">
        <v>407</v>
      </c>
      <c r="N8" s="67">
        <v>417.99999999999994</v>
      </c>
      <c r="O8" s="67">
        <v>440.99999999999994</v>
      </c>
      <c r="P8" s="67">
        <v>462.99999999999989</v>
      </c>
      <c r="Q8" s="67">
        <v>388.99999999999994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>
        <v>7416</v>
      </c>
      <c r="C10" s="67">
        <v>8240</v>
      </c>
      <c r="D10" s="67">
        <v>11253.999999999998</v>
      </c>
      <c r="E10" s="67">
        <v>14669.000000000002</v>
      </c>
      <c r="F10" s="67">
        <v>14676</v>
      </c>
      <c r="G10" s="67">
        <v>16930</v>
      </c>
      <c r="H10" s="67">
        <v>23360</v>
      </c>
      <c r="I10" s="67">
        <v>27955.000000000007</v>
      </c>
      <c r="J10" s="67">
        <v>31303.999999999996</v>
      </c>
      <c r="K10" s="67">
        <v>31382.000000000004</v>
      </c>
      <c r="L10" s="67">
        <v>41930.999999999993</v>
      </c>
      <c r="M10" s="67">
        <v>46587.999999999985</v>
      </c>
      <c r="N10" s="67">
        <v>46680.999999999985</v>
      </c>
      <c r="O10" s="67">
        <v>50491.999999999971</v>
      </c>
      <c r="P10" s="67">
        <v>47912.999999999971</v>
      </c>
      <c r="Q10" s="67">
        <v>38923.999999999978</v>
      </c>
    </row>
    <row r="11" spans="1:17" ht="12" customHeight="1" x14ac:dyDescent="0.25">
      <c r="A11" s="23" t="s">
        <v>144</v>
      </c>
      <c r="B11" s="67">
        <v>7429</v>
      </c>
      <c r="C11" s="67">
        <v>7367.9999999999982</v>
      </c>
      <c r="D11" s="67">
        <v>8712.0000000000018</v>
      </c>
      <c r="E11" s="67">
        <v>9677</v>
      </c>
      <c r="F11" s="67">
        <v>9568</v>
      </c>
      <c r="G11" s="67">
        <v>9980.0000000000018</v>
      </c>
      <c r="H11" s="67">
        <v>11976.000000000002</v>
      </c>
      <c r="I11" s="67">
        <v>13000.000000000002</v>
      </c>
      <c r="J11" s="67">
        <v>12979</v>
      </c>
      <c r="K11" s="67">
        <v>12816.000000000005</v>
      </c>
      <c r="L11" s="67">
        <v>13895.999999999996</v>
      </c>
      <c r="M11" s="67">
        <v>14832.999999999998</v>
      </c>
      <c r="N11" s="67">
        <v>14643.999999999991</v>
      </c>
      <c r="O11" s="67">
        <v>15220</v>
      </c>
      <c r="P11" s="67">
        <v>14093.999999999991</v>
      </c>
      <c r="Q11" s="67">
        <v>11285.000000000002</v>
      </c>
    </row>
    <row r="12" spans="1:17" ht="12" customHeight="1" x14ac:dyDescent="0.25">
      <c r="A12" s="23" t="s">
        <v>143</v>
      </c>
      <c r="B12" s="67">
        <v>0</v>
      </c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>
        <v>9724</v>
      </c>
      <c r="C15" s="67">
        <v>9052</v>
      </c>
      <c r="D15" s="67">
        <v>9547</v>
      </c>
      <c r="E15" s="67">
        <v>8838.9999999999982</v>
      </c>
      <c r="F15" s="67">
        <v>8974.9999999999982</v>
      </c>
      <c r="G15" s="67">
        <v>8173</v>
      </c>
      <c r="H15" s="67">
        <v>7296</v>
      </c>
      <c r="I15" s="67">
        <v>5914.0000000000009</v>
      </c>
      <c r="J15" s="67">
        <v>3115</v>
      </c>
      <c r="K15" s="67">
        <v>3214.0000000000009</v>
      </c>
      <c r="L15" s="67">
        <v>1878</v>
      </c>
      <c r="M15" s="67">
        <v>1058</v>
      </c>
      <c r="N15" s="67">
        <v>1251.9999999999998</v>
      </c>
      <c r="O15" s="67">
        <v>278.99999999999994</v>
      </c>
      <c r="P15" s="67">
        <v>5.9999999999999982</v>
      </c>
      <c r="Q15" s="67">
        <v>184.00000000000091</v>
      </c>
    </row>
    <row r="16" spans="1:17" ht="12" customHeight="1" x14ac:dyDescent="0.25">
      <c r="A16" s="23" t="s">
        <v>141</v>
      </c>
      <c r="B16" s="67">
        <v>0</v>
      </c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>
        <v>0</v>
      </c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>
        <v>13459</v>
      </c>
      <c r="C21" s="67">
        <v>13202</v>
      </c>
      <c r="D21" s="67">
        <v>15617.999999999998</v>
      </c>
      <c r="E21" s="67">
        <v>16866.999999999996</v>
      </c>
      <c r="F21" s="67">
        <v>14880.999999999998</v>
      </c>
      <c r="G21" s="67">
        <v>15408.000000000004</v>
      </c>
      <c r="H21" s="67">
        <v>15822.999999999998</v>
      </c>
      <c r="I21" s="67">
        <v>11809</v>
      </c>
      <c r="J21" s="67">
        <v>10929</v>
      </c>
      <c r="K21" s="67">
        <v>11105.999999999998</v>
      </c>
      <c r="L21" s="67">
        <v>14638.999999999998</v>
      </c>
      <c r="M21" s="67">
        <v>17939.000000000004</v>
      </c>
      <c r="N21" s="67">
        <v>18657.999999999996</v>
      </c>
      <c r="O21" s="67">
        <v>16381.999999999993</v>
      </c>
      <c r="P21" s="67">
        <v>13977.999999999995</v>
      </c>
      <c r="Q21" s="67">
        <v>10048.999999999996</v>
      </c>
    </row>
    <row r="22" spans="1:17" ht="12" customHeight="1" x14ac:dyDescent="0.25">
      <c r="A22" s="29" t="s">
        <v>140</v>
      </c>
      <c r="B22" s="83">
        <v>11110</v>
      </c>
      <c r="C22" s="83">
        <v>11458</v>
      </c>
      <c r="D22" s="83">
        <v>13895</v>
      </c>
      <c r="E22" s="83">
        <v>16318</v>
      </c>
      <c r="F22" s="83">
        <v>18338</v>
      </c>
      <c r="G22" s="83">
        <v>19675</v>
      </c>
      <c r="H22" s="83">
        <v>26809.000000000004</v>
      </c>
      <c r="I22" s="83">
        <v>35060</v>
      </c>
      <c r="J22" s="83">
        <v>36469</v>
      </c>
      <c r="K22" s="83">
        <v>36306</v>
      </c>
      <c r="L22" s="83">
        <v>43066</v>
      </c>
      <c r="M22" s="83">
        <v>44539.999999999993</v>
      </c>
      <c r="N22" s="83">
        <v>43918.999999999993</v>
      </c>
      <c r="O22" s="83">
        <v>49608.999999999993</v>
      </c>
      <c r="P22" s="83">
        <v>48034.999999999993</v>
      </c>
      <c r="Q22" s="83">
        <v>40344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>
        <v>0</v>
      </c>
      <c r="C24" s="151">
        <v>0</v>
      </c>
      <c r="D24" s="151">
        <v>0</v>
      </c>
      <c r="E24" s="151">
        <v>0</v>
      </c>
      <c r="F24" s="151">
        <v>0</v>
      </c>
      <c r="G24" s="151">
        <v>0</v>
      </c>
      <c r="H24" s="151">
        <v>0</v>
      </c>
      <c r="I24" s="151">
        <v>0</v>
      </c>
      <c r="J24" s="151">
        <v>0</v>
      </c>
      <c r="K24" s="151">
        <v>0</v>
      </c>
      <c r="L24" s="151">
        <v>0</v>
      </c>
      <c r="M24" s="151">
        <v>0</v>
      </c>
      <c r="N24" s="151">
        <v>0</v>
      </c>
      <c r="O24" s="151">
        <v>0</v>
      </c>
      <c r="P24" s="151">
        <v>0</v>
      </c>
      <c r="Q24" s="151">
        <v>0</v>
      </c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>
        <f>B24</f>
        <v>0</v>
      </c>
      <c r="C26" s="67">
        <f t="shared" ref="C26:Q26" si="1">C24</f>
        <v>0</v>
      </c>
      <c r="D26" s="67">
        <f t="shared" si="1"/>
        <v>0</v>
      </c>
      <c r="E26" s="67">
        <f t="shared" si="1"/>
        <v>0</v>
      </c>
      <c r="F26" s="67">
        <f t="shared" si="1"/>
        <v>0</v>
      </c>
      <c r="G26" s="67">
        <f t="shared" si="1"/>
        <v>0</v>
      </c>
      <c r="H26" s="67">
        <f t="shared" si="1"/>
        <v>0</v>
      </c>
      <c r="I26" s="67">
        <f t="shared" si="1"/>
        <v>0</v>
      </c>
      <c r="J26" s="67">
        <f t="shared" si="1"/>
        <v>0</v>
      </c>
      <c r="K26" s="67">
        <f t="shared" si="1"/>
        <v>0</v>
      </c>
      <c r="L26" s="67">
        <f t="shared" si="1"/>
        <v>0</v>
      </c>
      <c r="M26" s="67">
        <f t="shared" si="1"/>
        <v>0</v>
      </c>
      <c r="N26" s="67">
        <f t="shared" si="1"/>
        <v>0</v>
      </c>
      <c r="O26" s="67">
        <f t="shared" si="1"/>
        <v>0</v>
      </c>
      <c r="P26" s="67">
        <f t="shared" si="1"/>
        <v>0</v>
      </c>
      <c r="Q26" s="67">
        <f t="shared" si="1"/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>
        <v>0</v>
      </c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>
        <v>0</v>
      </c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>
        <v>0</v>
      </c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>
        <v>0</v>
      </c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>
        <v>0</v>
      </c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>
        <v>0</v>
      </c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>
        <v>0</v>
      </c>
      <c r="C41" s="83">
        <v>0</v>
      </c>
      <c r="D41" s="83">
        <v>0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>
        <v>0</v>
      </c>
      <c r="C43" s="151">
        <v>0</v>
      </c>
      <c r="D43" s="151">
        <v>0</v>
      </c>
      <c r="E43" s="151">
        <v>0</v>
      </c>
      <c r="F43" s="151">
        <v>0</v>
      </c>
      <c r="G43" s="151">
        <v>978</v>
      </c>
      <c r="H43" s="151">
        <v>979.00000000000011</v>
      </c>
      <c r="I43" s="151">
        <v>984.00000000000023</v>
      </c>
      <c r="J43" s="151">
        <v>2013.0000000000002</v>
      </c>
      <c r="K43" s="151">
        <v>2951.0000000000005</v>
      </c>
      <c r="L43" s="151">
        <v>6677</v>
      </c>
      <c r="M43" s="151">
        <v>7978</v>
      </c>
      <c r="N43" s="151">
        <v>11192.999999999998</v>
      </c>
      <c r="O43" s="151">
        <v>11195.999999999998</v>
      </c>
      <c r="P43" s="151">
        <v>11134.999999999996</v>
      </c>
      <c r="Q43" s="151">
        <v>10272.999999999998</v>
      </c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>
        <f>B43</f>
        <v>0</v>
      </c>
      <c r="C45" s="67">
        <f t="shared" ref="C45:Q45" si="2">C43</f>
        <v>0</v>
      </c>
      <c r="D45" s="67">
        <f t="shared" si="2"/>
        <v>0</v>
      </c>
      <c r="E45" s="67">
        <f t="shared" si="2"/>
        <v>0</v>
      </c>
      <c r="F45" s="67">
        <f t="shared" si="2"/>
        <v>0</v>
      </c>
      <c r="G45" s="67">
        <f t="shared" si="2"/>
        <v>978</v>
      </c>
      <c r="H45" s="67">
        <f t="shared" si="2"/>
        <v>979.00000000000011</v>
      </c>
      <c r="I45" s="67">
        <f t="shared" si="2"/>
        <v>984.00000000000023</v>
      </c>
      <c r="J45" s="67">
        <f t="shared" si="2"/>
        <v>2013.0000000000002</v>
      </c>
      <c r="K45" s="67">
        <f t="shared" si="2"/>
        <v>2951.0000000000005</v>
      </c>
      <c r="L45" s="67">
        <f t="shared" si="2"/>
        <v>6677</v>
      </c>
      <c r="M45" s="67">
        <f t="shared" si="2"/>
        <v>7978</v>
      </c>
      <c r="N45" s="67">
        <f t="shared" si="2"/>
        <v>11192.999999999998</v>
      </c>
      <c r="O45" s="67">
        <f t="shared" si="2"/>
        <v>11195.999999999998</v>
      </c>
      <c r="P45" s="67">
        <f t="shared" si="2"/>
        <v>11134.999999999996</v>
      </c>
      <c r="Q45" s="67">
        <f t="shared" si="2"/>
        <v>10272.999999999998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>
        <v>0</v>
      </c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1</v>
      </c>
      <c r="I48" s="67">
        <v>2.0000000000000004</v>
      </c>
      <c r="J48" s="67">
        <v>6</v>
      </c>
      <c r="K48" s="67">
        <v>11.000000000000002</v>
      </c>
      <c r="L48" s="67">
        <v>29.999999999999996</v>
      </c>
      <c r="M48" s="67">
        <v>52</v>
      </c>
      <c r="N48" s="67">
        <v>74.999999999999986</v>
      </c>
      <c r="O48" s="67">
        <v>74.999999999999986</v>
      </c>
      <c r="P48" s="67">
        <v>82.999999999999986</v>
      </c>
      <c r="Q48" s="67">
        <v>78.999999999999986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>
        <v>0</v>
      </c>
      <c r="C50" s="67">
        <v>0</v>
      </c>
      <c r="D50" s="67">
        <v>0</v>
      </c>
      <c r="E50" s="67">
        <v>0</v>
      </c>
      <c r="F50" s="67">
        <v>0</v>
      </c>
      <c r="G50" s="67">
        <v>708</v>
      </c>
      <c r="H50" s="67">
        <v>714.00000000000011</v>
      </c>
      <c r="I50" s="67">
        <v>726.00000000000011</v>
      </c>
      <c r="J50" s="67">
        <v>1527.0000000000002</v>
      </c>
      <c r="K50" s="67">
        <v>2344.0000000000005</v>
      </c>
      <c r="L50" s="67">
        <v>5833</v>
      </c>
      <c r="M50" s="67">
        <v>7219</v>
      </c>
      <c r="N50" s="67">
        <v>10383.999999999998</v>
      </c>
      <c r="O50" s="67">
        <v>10403.999999999998</v>
      </c>
      <c r="P50" s="67">
        <v>10506.999999999996</v>
      </c>
      <c r="Q50" s="67">
        <v>9822.9999999999982</v>
      </c>
    </row>
    <row r="51" spans="1:17" ht="12" customHeight="1" x14ac:dyDescent="0.25">
      <c r="A51" s="23" t="s">
        <v>164</v>
      </c>
      <c r="B51" s="67">
        <v>0</v>
      </c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>
        <v>0</v>
      </c>
      <c r="C54" s="67">
        <v>0</v>
      </c>
      <c r="D54" s="67">
        <v>0</v>
      </c>
      <c r="E54" s="67">
        <v>0</v>
      </c>
      <c r="F54" s="67">
        <v>0</v>
      </c>
      <c r="G54" s="67">
        <v>270</v>
      </c>
      <c r="H54" s="67">
        <v>265</v>
      </c>
      <c r="I54" s="67">
        <v>258.00000000000006</v>
      </c>
      <c r="J54" s="67">
        <v>486</v>
      </c>
      <c r="K54" s="67">
        <v>607.00000000000011</v>
      </c>
      <c r="L54" s="67">
        <v>843.99999999999977</v>
      </c>
      <c r="M54" s="67">
        <v>758.99999999999989</v>
      </c>
      <c r="N54" s="67">
        <v>808.99999999999966</v>
      </c>
      <c r="O54" s="67">
        <v>791.99999999999989</v>
      </c>
      <c r="P54" s="67">
        <v>627.99999999999989</v>
      </c>
      <c r="Q54" s="67">
        <v>449.99999999999994</v>
      </c>
    </row>
    <row r="55" spans="1:17" ht="12" customHeight="1" x14ac:dyDescent="0.25">
      <c r="A55" s="23" t="s">
        <v>141</v>
      </c>
      <c r="B55" s="67">
        <v>0</v>
      </c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0</v>
      </c>
      <c r="N55" s="67">
        <v>0</v>
      </c>
      <c r="O55" s="67">
        <v>0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>
        <v>0</v>
      </c>
      <c r="C59" s="67">
        <v>0</v>
      </c>
      <c r="D59" s="67">
        <v>0</v>
      </c>
      <c r="E59" s="67">
        <v>0</v>
      </c>
      <c r="F59" s="67">
        <v>0</v>
      </c>
      <c r="G59" s="67">
        <v>430</v>
      </c>
      <c r="H59" s="67">
        <v>363</v>
      </c>
      <c r="I59" s="67">
        <v>248.00000000000006</v>
      </c>
      <c r="J59" s="67">
        <v>463.99999999999994</v>
      </c>
      <c r="K59" s="67">
        <v>691.00000000000011</v>
      </c>
      <c r="L59" s="67">
        <v>1693.9999999999995</v>
      </c>
      <c r="M59" s="67">
        <v>2291</v>
      </c>
      <c r="N59" s="67">
        <v>3336.9999999999986</v>
      </c>
      <c r="O59" s="67">
        <v>2778.9999999999995</v>
      </c>
      <c r="P59" s="67">
        <v>2509.9999999999991</v>
      </c>
      <c r="Q59" s="67">
        <v>2048.9999999999995</v>
      </c>
    </row>
    <row r="60" spans="1:17" ht="12" customHeight="1" x14ac:dyDescent="0.25">
      <c r="A60" s="29" t="s">
        <v>140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548</v>
      </c>
      <c r="H60" s="83">
        <v>616.00000000000011</v>
      </c>
      <c r="I60" s="83">
        <v>736.00000000000011</v>
      </c>
      <c r="J60" s="83">
        <v>1549</v>
      </c>
      <c r="K60" s="83">
        <v>2260.0000000000005</v>
      </c>
      <c r="L60" s="83">
        <v>4983.0000000000009</v>
      </c>
      <c r="M60" s="83">
        <v>5687</v>
      </c>
      <c r="N60" s="83">
        <v>7855.9999999999982</v>
      </c>
      <c r="O60" s="83">
        <v>8416.9999999999982</v>
      </c>
      <c r="P60" s="83">
        <v>8624.9999999999964</v>
      </c>
      <c r="Q60" s="83">
        <v>8223.9999999999982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>
        <v>112378</v>
      </c>
      <c r="C62" s="151">
        <v>112539</v>
      </c>
      <c r="D62" s="151">
        <v>112686</v>
      </c>
      <c r="E62" s="151">
        <v>115750.99999999999</v>
      </c>
      <c r="F62" s="151">
        <v>123740</v>
      </c>
      <c r="G62" s="151">
        <v>126052</v>
      </c>
      <c r="H62" s="151">
        <v>126502</v>
      </c>
      <c r="I62" s="151">
        <v>132320.00000000003</v>
      </c>
      <c r="J62" s="151">
        <v>132704</v>
      </c>
      <c r="K62" s="151">
        <v>132767.00000000006</v>
      </c>
      <c r="L62" s="151">
        <v>135538</v>
      </c>
      <c r="M62" s="151">
        <v>134727</v>
      </c>
      <c r="N62" s="151">
        <v>124119.99999999997</v>
      </c>
      <c r="O62" s="151">
        <v>118690.99999999994</v>
      </c>
      <c r="P62" s="151">
        <v>120784.99999999993</v>
      </c>
      <c r="Q62" s="151">
        <v>127340.99999999996</v>
      </c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>
        <f>B62</f>
        <v>112378</v>
      </c>
      <c r="C64" s="67">
        <f t="shared" ref="C64:Q64" si="3">C62</f>
        <v>112539</v>
      </c>
      <c r="D64" s="67">
        <f t="shared" si="3"/>
        <v>112686</v>
      </c>
      <c r="E64" s="67">
        <f t="shared" si="3"/>
        <v>115750.99999999999</v>
      </c>
      <c r="F64" s="67">
        <f t="shared" si="3"/>
        <v>123740</v>
      </c>
      <c r="G64" s="67">
        <f t="shared" si="3"/>
        <v>126052</v>
      </c>
      <c r="H64" s="67">
        <f t="shared" si="3"/>
        <v>126502</v>
      </c>
      <c r="I64" s="67">
        <f t="shared" si="3"/>
        <v>132320.00000000003</v>
      </c>
      <c r="J64" s="67">
        <f t="shared" si="3"/>
        <v>132704</v>
      </c>
      <c r="K64" s="67">
        <f t="shared" si="3"/>
        <v>132767.00000000006</v>
      </c>
      <c r="L64" s="67">
        <f t="shared" si="3"/>
        <v>135538</v>
      </c>
      <c r="M64" s="67">
        <f t="shared" si="3"/>
        <v>134727</v>
      </c>
      <c r="N64" s="67">
        <f t="shared" si="3"/>
        <v>124119.99999999997</v>
      </c>
      <c r="O64" s="67">
        <f t="shared" si="3"/>
        <v>118690.99999999994</v>
      </c>
      <c r="P64" s="67">
        <f t="shared" si="3"/>
        <v>120784.99999999993</v>
      </c>
      <c r="Q64" s="67">
        <f t="shared" si="3"/>
        <v>127340.99999999996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>
        <v>4</v>
      </c>
      <c r="C67" s="67">
        <v>6</v>
      </c>
      <c r="D67" s="67">
        <v>8</v>
      </c>
      <c r="E67" s="67">
        <v>15</v>
      </c>
      <c r="F67" s="67">
        <v>29</v>
      </c>
      <c r="G67" s="67">
        <v>56</v>
      </c>
      <c r="H67" s="67">
        <v>112</v>
      </c>
      <c r="I67" s="67">
        <v>234.00000000000006</v>
      </c>
      <c r="J67" s="67">
        <v>387</v>
      </c>
      <c r="K67" s="67">
        <v>505.00000000000006</v>
      </c>
      <c r="L67" s="67">
        <v>602</v>
      </c>
      <c r="M67" s="67">
        <v>877</v>
      </c>
      <c r="N67" s="67">
        <v>828.99999999999989</v>
      </c>
      <c r="O67" s="67">
        <v>793.99999999999989</v>
      </c>
      <c r="P67" s="67">
        <v>900.99999999999989</v>
      </c>
      <c r="Q67" s="67">
        <v>981.99999999999977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>
        <v>93108</v>
      </c>
      <c r="C69" s="67">
        <v>93117</v>
      </c>
      <c r="D69" s="67">
        <v>94448</v>
      </c>
      <c r="E69" s="67">
        <v>100706.99999999999</v>
      </c>
      <c r="F69" s="67">
        <v>110072</v>
      </c>
      <c r="G69" s="67">
        <v>113255</v>
      </c>
      <c r="H69" s="67">
        <v>113658</v>
      </c>
      <c r="I69" s="67">
        <v>120529.00000000003</v>
      </c>
      <c r="J69" s="67">
        <v>120938</v>
      </c>
      <c r="K69" s="67">
        <v>121116.00000000006</v>
      </c>
      <c r="L69" s="67">
        <v>131650</v>
      </c>
      <c r="M69" s="67">
        <v>126369</v>
      </c>
      <c r="N69" s="67">
        <v>117784.99999999997</v>
      </c>
      <c r="O69" s="67">
        <v>115699.99999999994</v>
      </c>
      <c r="P69" s="67">
        <v>118829.99999999993</v>
      </c>
      <c r="Q69" s="67">
        <v>126110.99999999996</v>
      </c>
    </row>
    <row r="70" spans="1:17" ht="12" customHeight="1" x14ac:dyDescent="0.25">
      <c r="A70" s="23" t="s">
        <v>159</v>
      </c>
      <c r="B70" s="67">
        <v>0</v>
      </c>
      <c r="C70" s="67">
        <v>0</v>
      </c>
      <c r="D70" s="67">
        <v>0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0</v>
      </c>
      <c r="M70" s="67">
        <v>0</v>
      </c>
      <c r="N70" s="67">
        <v>0</v>
      </c>
      <c r="O70" s="67">
        <v>0</v>
      </c>
      <c r="P70" s="67">
        <v>0</v>
      </c>
      <c r="Q70" s="67">
        <v>0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>
        <v>19270</v>
      </c>
      <c r="C73" s="67">
        <v>19422</v>
      </c>
      <c r="D73" s="67">
        <v>18238.000000000004</v>
      </c>
      <c r="E73" s="67">
        <v>15044</v>
      </c>
      <c r="F73" s="67">
        <v>13668</v>
      </c>
      <c r="G73" s="67">
        <v>12796.999999999998</v>
      </c>
      <c r="H73" s="67">
        <v>12844</v>
      </c>
      <c r="I73" s="67">
        <v>11791.000000000002</v>
      </c>
      <c r="J73" s="67">
        <v>11765.999999999996</v>
      </c>
      <c r="K73" s="67">
        <v>11650.999999999993</v>
      </c>
      <c r="L73" s="67">
        <v>3888.0000000000005</v>
      </c>
      <c r="M73" s="67">
        <v>8358.0000000000036</v>
      </c>
      <c r="N73" s="67">
        <v>6334.9999999999982</v>
      </c>
      <c r="O73" s="67">
        <v>2990.9999999999995</v>
      </c>
      <c r="P73" s="67">
        <v>1954.9999999999993</v>
      </c>
      <c r="Q73" s="67">
        <v>1229.9999999999998</v>
      </c>
    </row>
    <row r="74" spans="1:17" ht="12" customHeight="1" x14ac:dyDescent="0.25">
      <c r="A74" s="23" t="s">
        <v>141</v>
      </c>
      <c r="B74" s="67">
        <v>0</v>
      </c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0</v>
      </c>
      <c r="M74" s="67">
        <v>0</v>
      </c>
      <c r="N74" s="67">
        <v>0</v>
      </c>
      <c r="O74" s="67">
        <v>0</v>
      </c>
      <c r="P74" s="67">
        <v>0</v>
      </c>
      <c r="Q74" s="67"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>
        <v>100082</v>
      </c>
      <c r="C78" s="67">
        <v>98765</v>
      </c>
      <c r="D78" s="67">
        <v>99120.000000000015</v>
      </c>
      <c r="E78" s="67">
        <v>106178.00000000001</v>
      </c>
      <c r="F78" s="67">
        <v>114256.00000000001</v>
      </c>
      <c r="G78" s="67">
        <v>117640.00000000001</v>
      </c>
      <c r="H78" s="67">
        <v>117822</v>
      </c>
      <c r="I78" s="67">
        <v>123213.00000000003</v>
      </c>
      <c r="J78" s="67">
        <v>123648.99999999999</v>
      </c>
      <c r="K78" s="67">
        <v>123791.00000000003</v>
      </c>
      <c r="L78" s="67">
        <v>135233</v>
      </c>
      <c r="M78" s="67">
        <v>129103</v>
      </c>
      <c r="N78" s="67">
        <v>119854.99999999996</v>
      </c>
      <c r="O78" s="67">
        <v>115150.99999999996</v>
      </c>
      <c r="P78" s="67">
        <v>116722.99999999993</v>
      </c>
      <c r="Q78" s="67">
        <v>123047.99999999994</v>
      </c>
    </row>
    <row r="79" spans="1:17" ht="12" customHeight="1" x14ac:dyDescent="0.25">
      <c r="A79" s="29" t="s">
        <v>140</v>
      </c>
      <c r="B79" s="83">
        <v>12296</v>
      </c>
      <c r="C79" s="83">
        <v>13773.999999999996</v>
      </c>
      <c r="D79" s="83">
        <v>13566</v>
      </c>
      <c r="E79" s="83">
        <v>9573</v>
      </c>
      <c r="F79" s="83">
        <v>9484.0000000000018</v>
      </c>
      <c r="G79" s="83">
        <v>8412</v>
      </c>
      <c r="H79" s="83">
        <v>8680</v>
      </c>
      <c r="I79" s="83">
        <v>9107.0000000000018</v>
      </c>
      <c r="J79" s="83">
        <v>9055</v>
      </c>
      <c r="K79" s="83">
        <v>8976.0000000000018</v>
      </c>
      <c r="L79" s="83">
        <v>305</v>
      </c>
      <c r="M79" s="83">
        <v>5623.9999999999945</v>
      </c>
      <c r="N79" s="83">
        <v>4264.9999999999991</v>
      </c>
      <c r="O79" s="83">
        <v>3539.9999999999991</v>
      </c>
      <c r="P79" s="83">
        <v>4061.9999999999982</v>
      </c>
      <c r="Q79" s="83">
        <v>4292.9999999999991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>
        <v>491153</v>
      </c>
      <c r="C81" s="151">
        <v>477721</v>
      </c>
      <c r="D81" s="151">
        <v>453116.00000000006</v>
      </c>
      <c r="E81" s="151">
        <v>451077.99999999994</v>
      </c>
      <c r="F81" s="151">
        <v>450413.00000000006</v>
      </c>
      <c r="G81" s="151">
        <v>450079</v>
      </c>
      <c r="H81" s="151">
        <v>438690</v>
      </c>
      <c r="I81" s="151">
        <v>438535.00000000017</v>
      </c>
      <c r="J81" s="151">
        <v>447014.00000000006</v>
      </c>
      <c r="K81" s="151">
        <v>448313.00000000006</v>
      </c>
      <c r="L81" s="151">
        <v>449091</v>
      </c>
      <c r="M81" s="151">
        <v>453648</v>
      </c>
      <c r="N81" s="151">
        <v>455280.99999999983</v>
      </c>
      <c r="O81" s="151">
        <v>466688.99999999977</v>
      </c>
      <c r="P81" s="151">
        <v>466732.99999999977</v>
      </c>
      <c r="Q81" s="151">
        <v>469787.99999999983</v>
      </c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>
        <f>B81</f>
        <v>491153</v>
      </c>
      <c r="C83" s="67">
        <f t="shared" ref="C83:Q83" si="4">C81</f>
        <v>477721</v>
      </c>
      <c r="D83" s="67">
        <f t="shared" si="4"/>
        <v>453116.00000000006</v>
      </c>
      <c r="E83" s="67">
        <f t="shared" si="4"/>
        <v>451077.99999999994</v>
      </c>
      <c r="F83" s="67">
        <f t="shared" si="4"/>
        <v>450413.00000000006</v>
      </c>
      <c r="G83" s="67">
        <f t="shared" si="4"/>
        <v>450079</v>
      </c>
      <c r="H83" s="67">
        <f t="shared" si="4"/>
        <v>438690</v>
      </c>
      <c r="I83" s="67">
        <f t="shared" si="4"/>
        <v>438535.00000000017</v>
      </c>
      <c r="J83" s="67">
        <f t="shared" si="4"/>
        <v>447014.00000000006</v>
      </c>
      <c r="K83" s="67">
        <f t="shared" si="4"/>
        <v>448313.00000000006</v>
      </c>
      <c r="L83" s="67">
        <f t="shared" si="4"/>
        <v>449091</v>
      </c>
      <c r="M83" s="67">
        <f t="shared" si="4"/>
        <v>453648</v>
      </c>
      <c r="N83" s="67">
        <f t="shared" si="4"/>
        <v>455280.99999999983</v>
      </c>
      <c r="O83" s="67">
        <f t="shared" si="4"/>
        <v>466688.99999999977</v>
      </c>
      <c r="P83" s="67">
        <f t="shared" si="4"/>
        <v>466732.99999999977</v>
      </c>
      <c r="Q83" s="67">
        <f t="shared" si="4"/>
        <v>469787.99999999983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>
        <v>19</v>
      </c>
      <c r="C86" s="67">
        <v>24</v>
      </c>
      <c r="D86" s="67">
        <v>32</v>
      </c>
      <c r="E86" s="67">
        <v>57</v>
      </c>
      <c r="F86" s="67">
        <v>106</v>
      </c>
      <c r="G86" s="67">
        <v>199</v>
      </c>
      <c r="H86" s="67">
        <v>390</v>
      </c>
      <c r="I86" s="67">
        <v>776.00000000000011</v>
      </c>
      <c r="J86" s="67">
        <v>1303</v>
      </c>
      <c r="K86" s="67">
        <v>1705.0000000000002</v>
      </c>
      <c r="L86" s="67">
        <v>1995</v>
      </c>
      <c r="M86" s="67">
        <v>2954</v>
      </c>
      <c r="N86" s="67">
        <v>3040.9999999999995</v>
      </c>
      <c r="O86" s="67">
        <v>3120.9999999999995</v>
      </c>
      <c r="P86" s="67">
        <v>3481.9999999999991</v>
      </c>
      <c r="Q86" s="67">
        <v>3622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>
        <v>407153</v>
      </c>
      <c r="C88" s="67">
        <v>395973</v>
      </c>
      <c r="D88" s="67">
        <v>381609.00000000006</v>
      </c>
      <c r="E88" s="67">
        <v>381490.99999999994</v>
      </c>
      <c r="F88" s="67">
        <v>381385</v>
      </c>
      <c r="G88" s="67">
        <v>381308</v>
      </c>
      <c r="H88" s="67">
        <v>377665</v>
      </c>
      <c r="I88" s="67">
        <v>374971.00000000017</v>
      </c>
      <c r="J88" s="67">
        <v>385173.00000000006</v>
      </c>
      <c r="K88" s="67">
        <v>389248.00000000006</v>
      </c>
      <c r="L88" s="67">
        <v>389403</v>
      </c>
      <c r="M88" s="67">
        <v>400229</v>
      </c>
      <c r="N88" s="67">
        <v>402728.99999999983</v>
      </c>
      <c r="O88" s="67">
        <v>419397.99999999977</v>
      </c>
      <c r="P88" s="67">
        <v>419851.99999999983</v>
      </c>
      <c r="Q88" s="67">
        <v>424241.99999999983</v>
      </c>
    </row>
    <row r="89" spans="1:17" ht="12" customHeight="1" x14ac:dyDescent="0.25">
      <c r="A89" s="23" t="s">
        <v>155</v>
      </c>
      <c r="B89" s="67">
        <v>0</v>
      </c>
      <c r="C89" s="67">
        <v>0</v>
      </c>
      <c r="D89" s="67">
        <v>0</v>
      </c>
      <c r="E89" s="67">
        <v>0</v>
      </c>
      <c r="F89" s="67">
        <v>0</v>
      </c>
      <c r="G89" s="67">
        <v>0</v>
      </c>
      <c r="H89" s="67">
        <v>0</v>
      </c>
      <c r="I89" s="67">
        <v>0</v>
      </c>
      <c r="J89" s="67">
        <v>0</v>
      </c>
      <c r="K89" s="67">
        <v>0</v>
      </c>
      <c r="L89" s="67">
        <v>0</v>
      </c>
      <c r="M89" s="67">
        <v>0</v>
      </c>
      <c r="N89" s="67">
        <v>0</v>
      </c>
      <c r="O89" s="67">
        <v>0</v>
      </c>
      <c r="P89" s="67">
        <v>0</v>
      </c>
      <c r="Q89" s="67">
        <v>0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>
        <v>36379</v>
      </c>
      <c r="C92" s="67">
        <v>33575</v>
      </c>
      <c r="D92" s="67">
        <v>30948.000000000007</v>
      </c>
      <c r="E92" s="67">
        <v>26105</v>
      </c>
      <c r="F92" s="67">
        <v>23756.000000000004</v>
      </c>
      <c r="G92" s="67">
        <v>21465.999999999996</v>
      </c>
      <c r="H92" s="67">
        <v>17680.000000000004</v>
      </c>
      <c r="I92" s="67">
        <v>16484.000000000004</v>
      </c>
      <c r="J92" s="67">
        <v>15546.999999999976</v>
      </c>
      <c r="K92" s="67">
        <v>10778.000000000002</v>
      </c>
      <c r="L92" s="67">
        <v>8971.9999999999945</v>
      </c>
      <c r="M92" s="67">
        <v>6248.0000000000073</v>
      </c>
      <c r="N92" s="67">
        <v>5269.9999999999991</v>
      </c>
      <c r="O92" s="67">
        <v>3977.9999999999991</v>
      </c>
      <c r="P92" s="67">
        <v>4558.9999999999827</v>
      </c>
      <c r="Q92" s="67">
        <v>5809.9999999999955</v>
      </c>
    </row>
    <row r="93" spans="1:17" ht="12" customHeight="1" x14ac:dyDescent="0.25">
      <c r="A93" s="23" t="s">
        <v>143</v>
      </c>
      <c r="B93" s="67">
        <v>0</v>
      </c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0</v>
      </c>
      <c r="M93" s="67">
        <v>0</v>
      </c>
      <c r="N93" s="67">
        <v>0</v>
      </c>
      <c r="O93" s="67">
        <v>0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>
        <v>47621</v>
      </c>
      <c r="C96" s="67">
        <v>48173.000000000015</v>
      </c>
      <c r="D96" s="67">
        <v>40559</v>
      </c>
      <c r="E96" s="67">
        <v>43482.000000000015</v>
      </c>
      <c r="F96" s="67">
        <v>45272.000000000036</v>
      </c>
      <c r="G96" s="67">
        <v>47304.999999999971</v>
      </c>
      <c r="H96" s="67">
        <v>43345</v>
      </c>
      <c r="I96" s="67">
        <v>47080.000000000007</v>
      </c>
      <c r="J96" s="67">
        <v>46294.000000000007</v>
      </c>
      <c r="K96" s="67">
        <v>48286.999999999985</v>
      </c>
      <c r="L96" s="67">
        <v>50715.999999999985</v>
      </c>
      <c r="M96" s="67">
        <v>47171.000000000015</v>
      </c>
      <c r="N96" s="67">
        <v>47281.999999999993</v>
      </c>
      <c r="O96" s="67">
        <v>43312.999999999993</v>
      </c>
      <c r="P96" s="67">
        <v>42321.999999999956</v>
      </c>
      <c r="Q96" s="67">
        <v>39735.999999999978</v>
      </c>
    </row>
    <row r="97" spans="1:17" ht="12" customHeight="1" x14ac:dyDescent="0.25">
      <c r="A97" s="23" t="s">
        <v>141</v>
      </c>
      <c r="B97" s="67">
        <v>0</v>
      </c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0</v>
      </c>
      <c r="L97" s="67">
        <v>0</v>
      </c>
      <c r="M97" s="67">
        <v>0</v>
      </c>
      <c r="N97" s="67">
        <v>0</v>
      </c>
      <c r="O97" s="67">
        <v>0</v>
      </c>
      <c r="P97" s="67">
        <v>0</v>
      </c>
      <c r="Q97" s="67"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>
        <v>0</v>
      </c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>
        <v>269050</v>
      </c>
      <c r="C102" s="67">
        <v>255750</v>
      </c>
      <c r="D102" s="67">
        <v>239789.99999999997</v>
      </c>
      <c r="E102" s="67">
        <v>229266</v>
      </c>
      <c r="F102" s="67">
        <v>201773</v>
      </c>
      <c r="G102" s="67">
        <v>197671</v>
      </c>
      <c r="H102" s="67">
        <v>162819</v>
      </c>
      <c r="I102" s="67">
        <v>110491.00000000003</v>
      </c>
      <c r="J102" s="67">
        <v>103069.00000000001</v>
      </c>
      <c r="K102" s="67">
        <v>105015.00000000006</v>
      </c>
      <c r="L102" s="67">
        <v>113930.00000000001</v>
      </c>
      <c r="M102" s="67">
        <v>130250</v>
      </c>
      <c r="N102" s="67">
        <v>135746.99999999994</v>
      </c>
      <c r="O102" s="67">
        <v>115854.99999999997</v>
      </c>
      <c r="P102" s="67">
        <v>105206.99999999991</v>
      </c>
      <c r="Q102" s="67">
        <v>93680.000000000029</v>
      </c>
    </row>
    <row r="103" spans="1:17" ht="12" customHeight="1" x14ac:dyDescent="0.25">
      <c r="A103" s="29" t="s">
        <v>140</v>
      </c>
      <c r="B103" s="83">
        <v>222103</v>
      </c>
      <c r="C103" s="83">
        <v>221971.00000000003</v>
      </c>
      <c r="D103" s="83">
        <v>213326.00000000003</v>
      </c>
      <c r="E103" s="83">
        <v>221812</v>
      </c>
      <c r="F103" s="83">
        <v>248639.99999999997</v>
      </c>
      <c r="G103" s="83">
        <v>252407.99999999997</v>
      </c>
      <c r="H103" s="83">
        <v>275871</v>
      </c>
      <c r="I103" s="83">
        <v>328044.00000000012</v>
      </c>
      <c r="J103" s="83">
        <v>343945.00000000006</v>
      </c>
      <c r="K103" s="83">
        <v>343298.00000000006</v>
      </c>
      <c r="L103" s="83">
        <v>335161.00000000006</v>
      </c>
      <c r="M103" s="83">
        <v>323398</v>
      </c>
      <c r="N103" s="83">
        <v>319533.99999999994</v>
      </c>
      <c r="O103" s="83">
        <v>350833.99999999994</v>
      </c>
      <c r="P103" s="83">
        <v>361525.99999999988</v>
      </c>
      <c r="Q103" s="83">
        <v>376107.99999999994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>
        <v>0</v>
      </c>
      <c r="C105" s="151">
        <v>0</v>
      </c>
      <c r="D105" s="151">
        <v>0</v>
      </c>
      <c r="E105" s="151">
        <v>0</v>
      </c>
      <c r="F105" s="151">
        <v>0</v>
      </c>
      <c r="G105" s="151">
        <v>0</v>
      </c>
      <c r="H105" s="151">
        <v>0</v>
      </c>
      <c r="I105" s="151">
        <v>0</v>
      </c>
      <c r="J105" s="151">
        <v>0</v>
      </c>
      <c r="K105" s="151">
        <v>0</v>
      </c>
      <c r="L105" s="151">
        <v>0</v>
      </c>
      <c r="M105" s="151">
        <v>0</v>
      </c>
      <c r="N105" s="151">
        <v>0</v>
      </c>
      <c r="O105" s="151">
        <v>0</v>
      </c>
      <c r="P105" s="151">
        <v>0</v>
      </c>
      <c r="Q105" s="151">
        <v>0</v>
      </c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>
        <f>B105</f>
        <v>0</v>
      </c>
      <c r="C107" s="67">
        <f t="shared" ref="C107:Q107" si="5">C105</f>
        <v>0</v>
      </c>
      <c r="D107" s="67">
        <f t="shared" si="5"/>
        <v>0</v>
      </c>
      <c r="E107" s="67">
        <f t="shared" si="5"/>
        <v>0</v>
      </c>
      <c r="F107" s="67">
        <f t="shared" si="5"/>
        <v>0</v>
      </c>
      <c r="G107" s="67">
        <f t="shared" si="5"/>
        <v>0</v>
      </c>
      <c r="H107" s="67">
        <f t="shared" si="5"/>
        <v>0</v>
      </c>
      <c r="I107" s="67">
        <f t="shared" si="5"/>
        <v>0</v>
      </c>
      <c r="J107" s="67">
        <f t="shared" si="5"/>
        <v>0</v>
      </c>
      <c r="K107" s="67">
        <f t="shared" si="5"/>
        <v>0</v>
      </c>
      <c r="L107" s="67">
        <f t="shared" si="5"/>
        <v>0</v>
      </c>
      <c r="M107" s="67">
        <f t="shared" si="5"/>
        <v>0</v>
      </c>
      <c r="N107" s="67">
        <f t="shared" si="5"/>
        <v>0</v>
      </c>
      <c r="O107" s="67">
        <f t="shared" si="5"/>
        <v>0</v>
      </c>
      <c r="P107" s="67">
        <f t="shared" si="5"/>
        <v>0</v>
      </c>
      <c r="Q107" s="67">
        <f t="shared" si="5"/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>
        <v>0</v>
      </c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>
        <v>0</v>
      </c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>
        <v>0</v>
      </c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>
        <v>0</v>
      </c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>
        <v>0</v>
      </c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>
        <v>0</v>
      </c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>
        <v>738912</v>
      </c>
      <c r="C124" s="151">
        <v>747228.00000000012</v>
      </c>
      <c r="D124" s="151">
        <v>758984.00000000012</v>
      </c>
      <c r="E124" s="151">
        <v>750042.00000000012</v>
      </c>
      <c r="F124" s="151">
        <v>734657.00000000012</v>
      </c>
      <c r="G124" s="151">
        <v>717340</v>
      </c>
      <c r="H124" s="151">
        <v>681356.99999999988</v>
      </c>
      <c r="I124" s="151">
        <v>652231.99999999988</v>
      </c>
      <c r="J124" s="151">
        <v>653784.99999999977</v>
      </c>
      <c r="K124" s="151">
        <v>662177</v>
      </c>
      <c r="L124" s="151">
        <v>662750.99999999988</v>
      </c>
      <c r="M124" s="151">
        <v>639034.00000000012</v>
      </c>
      <c r="N124" s="151">
        <v>636725.99999999988</v>
      </c>
      <c r="O124" s="151">
        <v>638420</v>
      </c>
      <c r="P124" s="151">
        <v>630242.99999999977</v>
      </c>
      <c r="Q124" s="151">
        <v>636733.99999999988</v>
      </c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>
        <f>B124</f>
        <v>738912</v>
      </c>
      <c r="C126" s="67">
        <f t="shared" ref="C126:Q126" si="6">C124</f>
        <v>747228.00000000012</v>
      </c>
      <c r="D126" s="67">
        <f t="shared" si="6"/>
        <v>758984.00000000012</v>
      </c>
      <c r="E126" s="67">
        <f t="shared" si="6"/>
        <v>750042.00000000012</v>
      </c>
      <c r="F126" s="67">
        <f t="shared" si="6"/>
        <v>734657.00000000012</v>
      </c>
      <c r="G126" s="67">
        <f t="shared" si="6"/>
        <v>717340</v>
      </c>
      <c r="H126" s="67">
        <f t="shared" si="6"/>
        <v>681356.99999999988</v>
      </c>
      <c r="I126" s="67">
        <f t="shared" si="6"/>
        <v>652231.99999999988</v>
      </c>
      <c r="J126" s="67">
        <f t="shared" si="6"/>
        <v>653784.99999999977</v>
      </c>
      <c r="K126" s="67">
        <f t="shared" si="6"/>
        <v>662177</v>
      </c>
      <c r="L126" s="67">
        <f t="shared" si="6"/>
        <v>662750.99999999988</v>
      </c>
      <c r="M126" s="67">
        <f t="shared" si="6"/>
        <v>639034.00000000012</v>
      </c>
      <c r="N126" s="67">
        <f t="shared" si="6"/>
        <v>636725.99999999988</v>
      </c>
      <c r="O126" s="67">
        <f t="shared" si="6"/>
        <v>638420</v>
      </c>
      <c r="P126" s="67">
        <f t="shared" si="6"/>
        <v>630242.99999999977</v>
      </c>
      <c r="Q126" s="67">
        <f t="shared" si="6"/>
        <v>636733.99999999988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>
        <v>29</v>
      </c>
      <c r="C129" s="67">
        <v>37</v>
      </c>
      <c r="D129" s="67">
        <v>54</v>
      </c>
      <c r="E129" s="67">
        <v>95</v>
      </c>
      <c r="F129" s="67">
        <v>173</v>
      </c>
      <c r="G129" s="67">
        <v>317</v>
      </c>
      <c r="H129" s="67">
        <v>606</v>
      </c>
      <c r="I129" s="67">
        <v>1153.0000000000002</v>
      </c>
      <c r="J129" s="67">
        <v>1906</v>
      </c>
      <c r="K129" s="67">
        <v>2519.0000000000005</v>
      </c>
      <c r="L129" s="67">
        <v>2944</v>
      </c>
      <c r="M129" s="67">
        <v>4161</v>
      </c>
      <c r="N129" s="67">
        <v>4252.9999999999991</v>
      </c>
      <c r="O129" s="67">
        <v>4268.9999999999991</v>
      </c>
      <c r="P129" s="67">
        <v>4701.9999999999991</v>
      </c>
      <c r="Q129" s="67">
        <v>4909.9999999999991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>
        <v>681326</v>
      </c>
      <c r="C131" s="67">
        <v>693941.00000000012</v>
      </c>
      <c r="D131" s="67">
        <v>706873.00000000012</v>
      </c>
      <c r="E131" s="67">
        <v>707548.00000000012</v>
      </c>
      <c r="F131" s="67">
        <v>691560.00000000012</v>
      </c>
      <c r="G131" s="67">
        <v>672768.00000000012</v>
      </c>
      <c r="H131" s="67">
        <v>650005.99999999988</v>
      </c>
      <c r="I131" s="67">
        <v>617974</v>
      </c>
      <c r="J131" s="67">
        <v>621481.99999999988</v>
      </c>
      <c r="K131" s="67">
        <v>632253</v>
      </c>
      <c r="L131" s="67">
        <v>626285.99999999988</v>
      </c>
      <c r="M131" s="67">
        <v>624340.00000000012</v>
      </c>
      <c r="N131" s="67">
        <v>622205.99999999988</v>
      </c>
      <c r="O131" s="67">
        <v>626011</v>
      </c>
      <c r="P131" s="67">
        <v>626916.99999999977</v>
      </c>
      <c r="Q131" s="67">
        <v>631815.99999999988</v>
      </c>
    </row>
    <row r="132" spans="1:17" ht="12" customHeight="1" x14ac:dyDescent="0.25">
      <c r="A132" s="23" t="s">
        <v>147</v>
      </c>
      <c r="B132" s="67">
        <v>0</v>
      </c>
      <c r="C132" s="67">
        <v>0</v>
      </c>
      <c r="D132" s="67">
        <v>0</v>
      </c>
      <c r="E132" s="67">
        <v>0</v>
      </c>
      <c r="F132" s="67">
        <v>0</v>
      </c>
      <c r="G132" s="67">
        <v>0</v>
      </c>
      <c r="H132" s="67">
        <v>0</v>
      </c>
      <c r="I132" s="67">
        <v>0</v>
      </c>
      <c r="J132" s="67">
        <v>0</v>
      </c>
      <c r="K132" s="67">
        <v>0</v>
      </c>
      <c r="L132" s="67">
        <v>0</v>
      </c>
      <c r="M132" s="67">
        <v>0</v>
      </c>
      <c r="N132" s="67">
        <v>0</v>
      </c>
      <c r="O132" s="67">
        <v>0</v>
      </c>
      <c r="P132" s="67">
        <v>0</v>
      </c>
      <c r="Q132" s="67">
        <v>0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>
        <v>57586</v>
      </c>
      <c r="C135" s="67">
        <v>53287</v>
      </c>
      <c r="D135" s="67">
        <v>52111</v>
      </c>
      <c r="E135" s="67">
        <v>42494</v>
      </c>
      <c r="F135" s="67">
        <v>43096.999999999956</v>
      </c>
      <c r="G135" s="67">
        <v>44571.999999999913</v>
      </c>
      <c r="H135" s="67">
        <v>31351</v>
      </c>
      <c r="I135" s="67">
        <v>34257.999999999862</v>
      </c>
      <c r="J135" s="67">
        <v>32302.999999999898</v>
      </c>
      <c r="K135" s="67">
        <v>29923.999999999996</v>
      </c>
      <c r="L135" s="67">
        <v>36465</v>
      </c>
      <c r="M135" s="67">
        <v>14694</v>
      </c>
      <c r="N135" s="67">
        <v>14519.999999999996</v>
      </c>
      <c r="O135" s="67">
        <v>12408.999999999996</v>
      </c>
      <c r="P135" s="67">
        <v>3325.9999999999991</v>
      </c>
      <c r="Q135" s="67">
        <v>4918.0000000000291</v>
      </c>
    </row>
    <row r="136" spans="1:17" ht="12" customHeight="1" x14ac:dyDescent="0.25">
      <c r="A136" s="23" t="s">
        <v>141</v>
      </c>
      <c r="B136" s="67">
        <v>0</v>
      </c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0</v>
      </c>
      <c r="P136" s="67">
        <v>0</v>
      </c>
      <c r="Q136" s="67"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>
        <v>404770</v>
      </c>
      <c r="C140" s="67">
        <v>400031</v>
      </c>
      <c r="D140" s="67">
        <v>401656.00000000006</v>
      </c>
      <c r="E140" s="67">
        <v>381219</v>
      </c>
      <c r="F140" s="67">
        <v>329106</v>
      </c>
      <c r="G140" s="67">
        <v>315049</v>
      </c>
      <c r="H140" s="67">
        <v>252884</v>
      </c>
      <c r="I140" s="67">
        <v>164333.00000000003</v>
      </c>
      <c r="J140" s="67">
        <v>150744.00000000003</v>
      </c>
      <c r="K140" s="67">
        <v>155111.00000000006</v>
      </c>
      <c r="L140" s="67">
        <v>168133</v>
      </c>
      <c r="M140" s="67">
        <v>183477.00000000003</v>
      </c>
      <c r="N140" s="67">
        <v>189847</v>
      </c>
      <c r="O140" s="67">
        <v>158486.99999999994</v>
      </c>
      <c r="P140" s="67">
        <v>142063.99999999991</v>
      </c>
      <c r="Q140" s="67">
        <v>126969.99999999997</v>
      </c>
    </row>
    <row r="141" spans="1:17" ht="12" customHeight="1" x14ac:dyDescent="0.25">
      <c r="A141" s="29" t="s">
        <v>140</v>
      </c>
      <c r="B141" s="83">
        <v>334142</v>
      </c>
      <c r="C141" s="83">
        <v>347197</v>
      </c>
      <c r="D141" s="83">
        <v>357327.99999999994</v>
      </c>
      <c r="E141" s="83">
        <v>368823</v>
      </c>
      <c r="F141" s="83">
        <v>405550.99999999994</v>
      </c>
      <c r="G141" s="83">
        <v>402290.99999999994</v>
      </c>
      <c r="H141" s="83">
        <v>428472.99999999994</v>
      </c>
      <c r="I141" s="83">
        <v>487899.00000000006</v>
      </c>
      <c r="J141" s="83">
        <v>503040.99999999988</v>
      </c>
      <c r="K141" s="83">
        <v>507066</v>
      </c>
      <c r="L141" s="83">
        <v>494618.00000000006</v>
      </c>
      <c r="M141" s="83">
        <v>455557</v>
      </c>
      <c r="N141" s="83">
        <v>446878.99999999988</v>
      </c>
      <c r="O141" s="83">
        <v>479932.99999999994</v>
      </c>
      <c r="P141" s="83">
        <v>488178.99999999983</v>
      </c>
      <c r="Q141" s="83">
        <v>509763.99999999994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>
        <v>0</v>
      </c>
      <c r="C143" s="151">
        <v>0</v>
      </c>
      <c r="D143" s="151">
        <v>0</v>
      </c>
      <c r="E143" s="151">
        <v>0</v>
      </c>
      <c r="F143" s="151">
        <v>0</v>
      </c>
      <c r="G143" s="151">
        <v>0</v>
      </c>
      <c r="H143" s="151">
        <v>0</v>
      </c>
      <c r="I143" s="151">
        <v>0</v>
      </c>
      <c r="J143" s="151">
        <v>0</v>
      </c>
      <c r="K143" s="151">
        <v>0</v>
      </c>
      <c r="L143" s="151">
        <v>0</v>
      </c>
      <c r="M143" s="151">
        <v>0</v>
      </c>
      <c r="N143" s="151">
        <v>0</v>
      </c>
      <c r="O143" s="151">
        <v>0</v>
      </c>
      <c r="P143" s="151">
        <v>0</v>
      </c>
      <c r="Q143" s="151">
        <v>0</v>
      </c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>
        <f>B143</f>
        <v>0</v>
      </c>
      <c r="C145" s="67">
        <f t="shared" ref="C145:Q145" si="7">C143</f>
        <v>0</v>
      </c>
      <c r="D145" s="67">
        <f t="shared" si="7"/>
        <v>0</v>
      </c>
      <c r="E145" s="67">
        <f t="shared" si="7"/>
        <v>0</v>
      </c>
      <c r="F145" s="67">
        <f t="shared" si="7"/>
        <v>0</v>
      </c>
      <c r="G145" s="67">
        <f t="shared" si="7"/>
        <v>0</v>
      </c>
      <c r="H145" s="67">
        <f t="shared" si="7"/>
        <v>0</v>
      </c>
      <c r="I145" s="67">
        <f t="shared" si="7"/>
        <v>0</v>
      </c>
      <c r="J145" s="67">
        <f t="shared" si="7"/>
        <v>0</v>
      </c>
      <c r="K145" s="67">
        <f t="shared" si="7"/>
        <v>0</v>
      </c>
      <c r="L145" s="67">
        <f t="shared" si="7"/>
        <v>0</v>
      </c>
      <c r="M145" s="67">
        <f t="shared" si="7"/>
        <v>0</v>
      </c>
      <c r="N145" s="67">
        <f t="shared" si="7"/>
        <v>0</v>
      </c>
      <c r="O145" s="67">
        <f t="shared" si="7"/>
        <v>0</v>
      </c>
      <c r="P145" s="67">
        <f t="shared" si="7"/>
        <v>0</v>
      </c>
      <c r="Q145" s="67">
        <f t="shared" si="7"/>
        <v>0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>
        <v>0</v>
      </c>
      <c r="C147" s="67">
        <v>0</v>
      </c>
      <c r="D147" s="67">
        <v>0</v>
      </c>
      <c r="E147" s="67">
        <v>0</v>
      </c>
      <c r="F147" s="67">
        <v>0</v>
      </c>
      <c r="G147" s="67">
        <v>0</v>
      </c>
      <c r="H147" s="67">
        <v>0</v>
      </c>
      <c r="I147" s="67">
        <v>0</v>
      </c>
      <c r="J147" s="67">
        <v>0</v>
      </c>
      <c r="K147" s="67">
        <v>0</v>
      </c>
      <c r="L147" s="67">
        <v>0</v>
      </c>
      <c r="M147" s="67">
        <v>0</v>
      </c>
      <c r="N147" s="67">
        <v>0</v>
      </c>
      <c r="O147" s="67">
        <v>0</v>
      </c>
      <c r="P147" s="67">
        <v>0</v>
      </c>
      <c r="Q147" s="67">
        <v>0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>
        <v>0</v>
      </c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>
        <v>0</v>
      </c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>
        <v>0</v>
      </c>
      <c r="C153" s="67">
        <v>0</v>
      </c>
      <c r="D153" s="67">
        <v>0</v>
      </c>
      <c r="E153" s="67">
        <v>0</v>
      </c>
      <c r="F153" s="67">
        <v>0</v>
      </c>
      <c r="G153" s="67">
        <v>0</v>
      </c>
      <c r="H153" s="67">
        <v>0</v>
      </c>
      <c r="I153" s="67">
        <v>0</v>
      </c>
      <c r="J153" s="67">
        <v>0</v>
      </c>
      <c r="K153" s="67">
        <v>0</v>
      </c>
      <c r="L153" s="67">
        <v>0</v>
      </c>
      <c r="M153" s="67">
        <v>0</v>
      </c>
      <c r="N153" s="67">
        <v>0</v>
      </c>
      <c r="O153" s="67">
        <v>0</v>
      </c>
      <c r="P153" s="67">
        <v>0</v>
      </c>
      <c r="Q153" s="67">
        <v>0</v>
      </c>
    </row>
    <row r="154" spans="1:17" ht="12" customHeight="1" x14ac:dyDescent="0.25">
      <c r="A154" s="23" t="s">
        <v>141</v>
      </c>
      <c r="B154" s="67">
        <v>0</v>
      </c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0</v>
      </c>
      <c r="M154" s="67">
        <v>0</v>
      </c>
      <c r="N154" s="67">
        <v>0</v>
      </c>
      <c r="O154" s="67">
        <v>0</v>
      </c>
      <c r="P154" s="67">
        <v>0</v>
      </c>
      <c r="Q154" s="67"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>
        <v>0</v>
      </c>
      <c r="C158" s="67">
        <v>0</v>
      </c>
      <c r="D158" s="67">
        <v>0</v>
      </c>
      <c r="E158" s="67">
        <v>0</v>
      </c>
      <c r="F158" s="67">
        <v>0</v>
      </c>
      <c r="G158" s="67">
        <v>0</v>
      </c>
      <c r="H158" s="67">
        <v>0</v>
      </c>
      <c r="I158" s="67">
        <v>0</v>
      </c>
      <c r="J158" s="67">
        <v>0</v>
      </c>
      <c r="K158" s="67">
        <v>0</v>
      </c>
      <c r="L158" s="67">
        <v>0</v>
      </c>
      <c r="M158" s="67">
        <v>0</v>
      </c>
      <c r="N158" s="67">
        <v>0</v>
      </c>
      <c r="O158" s="67">
        <v>0</v>
      </c>
      <c r="P158" s="67">
        <v>0</v>
      </c>
      <c r="Q158" s="67">
        <v>0</v>
      </c>
    </row>
    <row r="159" spans="1:17" ht="12" customHeight="1" x14ac:dyDescent="0.25">
      <c r="A159" s="29" t="s">
        <v>140</v>
      </c>
      <c r="B159" s="83">
        <v>0</v>
      </c>
      <c r="C159" s="83">
        <v>0</v>
      </c>
      <c r="D159" s="83">
        <v>0</v>
      </c>
      <c r="E159" s="83">
        <v>0</v>
      </c>
      <c r="F159" s="83">
        <v>0</v>
      </c>
      <c r="G159" s="83">
        <v>0</v>
      </c>
      <c r="H159" s="83">
        <v>0</v>
      </c>
      <c r="I159" s="83">
        <v>0</v>
      </c>
      <c r="J159" s="83">
        <v>0</v>
      </c>
      <c r="K159" s="83">
        <v>0</v>
      </c>
      <c r="L159" s="83">
        <v>0</v>
      </c>
      <c r="M159" s="83">
        <v>0</v>
      </c>
      <c r="N159" s="83">
        <v>0</v>
      </c>
      <c r="O159" s="83">
        <v>0</v>
      </c>
      <c r="P159" s="83">
        <v>0</v>
      </c>
      <c r="Q159" s="83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>
        <v>2959</v>
      </c>
      <c r="C161" s="151">
        <v>3006</v>
      </c>
      <c r="D161" s="151">
        <v>3140</v>
      </c>
      <c r="E161" s="151">
        <v>3248</v>
      </c>
      <c r="F161" s="151">
        <v>3377</v>
      </c>
      <c r="G161" s="151">
        <v>3491</v>
      </c>
      <c r="H161" s="151">
        <v>3523.0000000000005</v>
      </c>
      <c r="I161" s="151">
        <v>3563.0000000000005</v>
      </c>
      <c r="J161" s="151">
        <v>3672.0000000000005</v>
      </c>
      <c r="K161" s="151">
        <v>3795.0000000000014</v>
      </c>
      <c r="L161" s="151">
        <v>3972.9999999999995</v>
      </c>
      <c r="M161" s="151">
        <v>4433</v>
      </c>
      <c r="N161" s="151">
        <v>5333.9999999999991</v>
      </c>
      <c r="O161" s="151">
        <v>6493.9999999999982</v>
      </c>
      <c r="P161" s="151">
        <v>9210.9999999999964</v>
      </c>
      <c r="Q161" s="151">
        <v>13107.999999999995</v>
      </c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>
        <f>B161</f>
        <v>2959</v>
      </c>
      <c r="C163" s="67">
        <f t="shared" ref="C163:Q163" si="8">C161</f>
        <v>3006</v>
      </c>
      <c r="D163" s="67">
        <f t="shared" si="8"/>
        <v>3140</v>
      </c>
      <c r="E163" s="67">
        <f t="shared" si="8"/>
        <v>3248</v>
      </c>
      <c r="F163" s="67">
        <f t="shared" si="8"/>
        <v>3377</v>
      </c>
      <c r="G163" s="67">
        <f t="shared" si="8"/>
        <v>3491</v>
      </c>
      <c r="H163" s="67">
        <f t="shared" si="8"/>
        <v>3523.0000000000005</v>
      </c>
      <c r="I163" s="67">
        <f t="shared" si="8"/>
        <v>3563.0000000000005</v>
      </c>
      <c r="J163" s="67">
        <f t="shared" si="8"/>
        <v>3672.0000000000005</v>
      </c>
      <c r="K163" s="67">
        <f t="shared" si="8"/>
        <v>3795.0000000000014</v>
      </c>
      <c r="L163" s="67">
        <f t="shared" si="8"/>
        <v>3972.9999999999995</v>
      </c>
      <c r="M163" s="67">
        <f t="shared" si="8"/>
        <v>4433</v>
      </c>
      <c r="N163" s="67">
        <f t="shared" si="8"/>
        <v>5333.9999999999991</v>
      </c>
      <c r="O163" s="67">
        <f t="shared" si="8"/>
        <v>6493.9999999999982</v>
      </c>
      <c r="P163" s="67">
        <f t="shared" si="8"/>
        <v>9210.9999999999964</v>
      </c>
      <c r="Q163" s="67">
        <f t="shared" si="8"/>
        <v>13107.999999999995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>
        <v>0</v>
      </c>
      <c r="C165" s="67">
        <v>0</v>
      </c>
      <c r="D165" s="67">
        <v>0</v>
      </c>
      <c r="E165" s="67">
        <v>0</v>
      </c>
      <c r="F165" s="67">
        <v>1</v>
      </c>
      <c r="G165" s="67">
        <v>2</v>
      </c>
      <c r="H165" s="67">
        <v>3</v>
      </c>
      <c r="I165" s="67">
        <v>6.0000000000000009</v>
      </c>
      <c r="J165" s="67">
        <v>11</v>
      </c>
      <c r="K165" s="67">
        <v>14.000000000000002</v>
      </c>
      <c r="L165" s="67">
        <v>18</v>
      </c>
      <c r="M165" s="67">
        <v>29</v>
      </c>
      <c r="N165" s="67">
        <v>35.999999999999993</v>
      </c>
      <c r="O165" s="67">
        <v>42.999999999999993</v>
      </c>
      <c r="P165" s="67">
        <v>68.999999999999986</v>
      </c>
      <c r="Q165" s="67">
        <v>101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>
        <v>1281</v>
      </c>
      <c r="C167" s="67">
        <v>1182</v>
      </c>
      <c r="D167" s="67">
        <v>1090</v>
      </c>
      <c r="E167" s="67">
        <v>919.00000000000023</v>
      </c>
      <c r="F167" s="67">
        <v>836.00000000000011</v>
      </c>
      <c r="G167" s="67">
        <v>755.00000000000011</v>
      </c>
      <c r="H167" s="67">
        <v>622</v>
      </c>
      <c r="I167" s="67">
        <v>580.00000000000011</v>
      </c>
      <c r="J167" s="67">
        <v>547</v>
      </c>
      <c r="K167" s="67">
        <v>379.00000000000006</v>
      </c>
      <c r="L167" s="67">
        <v>315</v>
      </c>
      <c r="M167" s="67">
        <v>219.00000000000003</v>
      </c>
      <c r="N167" s="67">
        <v>185</v>
      </c>
      <c r="O167" s="67">
        <v>139.99999999999997</v>
      </c>
      <c r="P167" s="67">
        <v>159.99999999999991</v>
      </c>
      <c r="Q167" s="67">
        <v>203.99999999999994</v>
      </c>
    </row>
    <row r="168" spans="1:17" ht="12" customHeight="1" x14ac:dyDescent="0.25">
      <c r="A168" s="23" t="s">
        <v>143</v>
      </c>
      <c r="B168" s="67">
        <v>0</v>
      </c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>
        <v>1678</v>
      </c>
      <c r="C171" s="67">
        <v>1824.0000000000002</v>
      </c>
      <c r="D171" s="67">
        <v>2050</v>
      </c>
      <c r="E171" s="67">
        <v>2329</v>
      </c>
      <c r="F171" s="67">
        <v>2541</v>
      </c>
      <c r="G171" s="67">
        <v>2736</v>
      </c>
      <c r="H171" s="67">
        <v>2901.0000000000005</v>
      </c>
      <c r="I171" s="67">
        <v>2983.0000000000005</v>
      </c>
      <c r="J171" s="67">
        <v>3125.0000000000005</v>
      </c>
      <c r="K171" s="67">
        <v>3416.0000000000014</v>
      </c>
      <c r="L171" s="67">
        <v>3657.9999999999995</v>
      </c>
      <c r="M171" s="67">
        <v>4214</v>
      </c>
      <c r="N171" s="67">
        <v>5148.9999999999991</v>
      </c>
      <c r="O171" s="67">
        <v>6353.9999999999982</v>
      </c>
      <c r="P171" s="67">
        <v>9050.9999999999964</v>
      </c>
      <c r="Q171" s="67">
        <v>12903.999999999995</v>
      </c>
    </row>
    <row r="172" spans="1:17" ht="12" customHeight="1" x14ac:dyDescent="0.25">
      <c r="A172" s="23" t="s">
        <v>141</v>
      </c>
      <c r="B172" s="67">
        <v>0</v>
      </c>
      <c r="C172" s="67">
        <v>0</v>
      </c>
      <c r="D172" s="67">
        <v>0</v>
      </c>
      <c r="E172" s="67">
        <v>0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0</v>
      </c>
      <c r="M172" s="67">
        <v>0</v>
      </c>
      <c r="N172" s="67">
        <v>0</v>
      </c>
      <c r="O172" s="67">
        <v>0</v>
      </c>
      <c r="P172" s="67">
        <v>0</v>
      </c>
      <c r="Q172" s="67">
        <v>0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>
        <v>1621</v>
      </c>
      <c r="C176" s="67">
        <v>1609</v>
      </c>
      <c r="D176" s="67">
        <v>1662</v>
      </c>
      <c r="E176" s="67">
        <v>1651.0000000000002</v>
      </c>
      <c r="F176" s="67">
        <v>1513.0000000000002</v>
      </c>
      <c r="G176" s="67">
        <v>1532.9999999999998</v>
      </c>
      <c r="H176" s="67">
        <v>1307</v>
      </c>
      <c r="I176" s="67">
        <v>898.00000000000023</v>
      </c>
      <c r="J176" s="67">
        <v>845.99999999999989</v>
      </c>
      <c r="K176" s="67">
        <v>889</v>
      </c>
      <c r="L176" s="67">
        <v>1007.9999999999999</v>
      </c>
      <c r="M176" s="67">
        <v>1272</v>
      </c>
      <c r="N176" s="67">
        <v>1590.9999999999998</v>
      </c>
      <c r="O176" s="67">
        <v>1612.9999999999998</v>
      </c>
      <c r="P176" s="67">
        <v>2076.9999999999995</v>
      </c>
      <c r="Q176" s="67">
        <v>2613.0000000000005</v>
      </c>
    </row>
    <row r="177" spans="1:17" ht="12" customHeight="1" x14ac:dyDescent="0.25">
      <c r="A177" s="29" t="s">
        <v>140</v>
      </c>
      <c r="B177" s="83">
        <v>1338</v>
      </c>
      <c r="C177" s="83">
        <v>1396.9999999999998</v>
      </c>
      <c r="D177" s="83">
        <v>1477.9999999999998</v>
      </c>
      <c r="E177" s="83">
        <v>1596.9999999999998</v>
      </c>
      <c r="F177" s="83">
        <v>1863.9999999999995</v>
      </c>
      <c r="G177" s="83">
        <v>1958.0000000000002</v>
      </c>
      <c r="H177" s="83">
        <v>2216.0000000000005</v>
      </c>
      <c r="I177" s="83">
        <v>2665.0000000000005</v>
      </c>
      <c r="J177" s="83">
        <v>2826.0000000000005</v>
      </c>
      <c r="K177" s="83">
        <v>2906.0000000000009</v>
      </c>
      <c r="L177" s="83">
        <v>2965.0000000000005</v>
      </c>
      <c r="M177" s="83">
        <v>3160.9999999999995</v>
      </c>
      <c r="N177" s="83">
        <v>3742.9999999999986</v>
      </c>
      <c r="O177" s="83">
        <v>4880.9999999999991</v>
      </c>
      <c r="P177" s="83">
        <v>7133.9999999999982</v>
      </c>
      <c r="Q177" s="83">
        <v>10494.999999999996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f>RES_hhdet_num!B5+RES_hhdet_in!C5-RES_hhdet_num!C5</f>
        <v>1535.5625</v>
      </c>
      <c r="D5" s="67">
        <f>RES_hhdet_num!C5+RES_hhdet_in!D5-RES_hhdet_num!D5</f>
        <v>1535.5625</v>
      </c>
      <c r="E5" s="67">
        <f>RES_hhdet_num!D5+RES_hhdet_in!E5-RES_hhdet_num!E5</f>
        <v>1535.5625</v>
      </c>
      <c r="F5" s="67">
        <f>RES_hhdet_num!E5+RES_hhdet_in!F5-RES_hhdet_num!F5</f>
        <v>1535.5625</v>
      </c>
      <c r="G5" s="67">
        <f>RES_hhdet_num!F5+RES_hhdet_in!G5-RES_hhdet_num!G5</f>
        <v>1535.5625</v>
      </c>
      <c r="H5" s="67">
        <f>RES_hhdet_num!G5+RES_hhdet_in!H5-RES_hhdet_num!H5</f>
        <v>1535.5625</v>
      </c>
      <c r="I5" s="67">
        <f>RES_hhdet_num!H5+RES_hhdet_in!I5-RES_hhdet_num!I5</f>
        <v>1535.5624999999927</v>
      </c>
      <c r="J5" s="67">
        <f>RES_hhdet_num!I5+RES_hhdet_in!J5-RES_hhdet_num!J5</f>
        <v>1535.5625000000073</v>
      </c>
      <c r="K5" s="67">
        <f>RES_hhdet_num!J5+RES_hhdet_in!K5-RES_hhdet_num!K5</f>
        <v>1535.5624999999927</v>
      </c>
      <c r="L5" s="67">
        <f>RES_hhdet_num!K5+RES_hhdet_in!L5-RES_hhdet_num!L5</f>
        <v>1535.5625000000218</v>
      </c>
      <c r="M5" s="67">
        <f>RES_hhdet_num!L5+RES_hhdet_in!M5-RES_hhdet_num!M5</f>
        <v>1535.5625</v>
      </c>
      <c r="N5" s="67">
        <f>RES_hhdet_num!M5+RES_hhdet_in!N5-RES_hhdet_num!N5</f>
        <v>1535.5625000000073</v>
      </c>
      <c r="O5" s="67">
        <f>RES_hhdet_num!N5+RES_hhdet_in!O5-RES_hhdet_num!O5</f>
        <v>1535.5625</v>
      </c>
      <c r="P5" s="67">
        <f>RES_hhdet_num!O5+RES_hhdet_in!P5-RES_hhdet_num!P5</f>
        <v>3978.0000000000073</v>
      </c>
      <c r="Q5" s="67">
        <f>RES_hhdet_num!P5+RES_hhdet_in!Q5-RES_hhdet_num!Q5</f>
        <v>11619.999999999985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f>RES_hhdet_num!B8+RES_hhdet_in!C8-RES_hhdet_num!C8</f>
        <v>0</v>
      </c>
      <c r="D8" s="67">
        <f>RES_hhdet_num!C8+RES_hhdet_in!D8-RES_hhdet_num!D8</f>
        <v>0</v>
      </c>
      <c r="E8" s="67">
        <f>RES_hhdet_num!D8+RES_hhdet_in!E8-RES_hhdet_num!E8</f>
        <v>0</v>
      </c>
      <c r="F8" s="67">
        <f>RES_hhdet_num!E8+RES_hhdet_in!F8-RES_hhdet_num!F8</f>
        <v>0</v>
      </c>
      <c r="G8" s="67">
        <f>RES_hhdet_num!F8+RES_hhdet_in!G8-RES_hhdet_num!G8</f>
        <v>0</v>
      </c>
      <c r="H8" s="67">
        <f>RES_hhdet_num!G8+RES_hhdet_in!H8-RES_hhdet_num!H8</f>
        <v>0</v>
      </c>
      <c r="I8" s="67">
        <f>RES_hhdet_num!H8+RES_hhdet_in!I8-RES_hhdet_num!I8</f>
        <v>0</v>
      </c>
      <c r="J8" s="67">
        <f>RES_hhdet_num!I8+RES_hhdet_in!J8-RES_hhdet_num!J8</f>
        <v>1</v>
      </c>
      <c r="K8" s="67">
        <f>RES_hhdet_num!J8+RES_hhdet_in!K8-RES_hhdet_num!K8</f>
        <v>0</v>
      </c>
      <c r="L8" s="67">
        <f>RES_hhdet_num!K8+RES_hhdet_in!L8-RES_hhdet_num!L8</f>
        <v>1</v>
      </c>
      <c r="M8" s="67">
        <f>RES_hhdet_num!L8+RES_hhdet_in!M8-RES_hhdet_num!M8</f>
        <v>2</v>
      </c>
      <c r="N8" s="67">
        <f>RES_hhdet_num!M8+RES_hhdet_in!N8-RES_hhdet_num!N8</f>
        <v>4.0000000000000568</v>
      </c>
      <c r="O8" s="67">
        <f>RES_hhdet_num!N8+RES_hhdet_in!O8-RES_hhdet_num!O8</f>
        <v>8</v>
      </c>
      <c r="P8" s="67">
        <f>RES_hhdet_num!O8+RES_hhdet_in!P8-RES_hhdet_num!P8</f>
        <v>20.954643628509757</v>
      </c>
      <c r="Q8" s="67">
        <f>RES_hhdet_num!P8+RES_hhdet_in!Q8-RES_hhdet_num!Q8</f>
        <v>73.999999999999943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f>RES_hhdet_num!B10+RES_hhdet_in!C10-RES_hhdet_num!C10</f>
        <v>348</v>
      </c>
      <c r="D10" s="67">
        <f>RES_hhdet_num!C10+RES_hhdet_in!D10-RES_hhdet_num!D10</f>
        <v>348.00000000000182</v>
      </c>
      <c r="E10" s="67">
        <f>RES_hhdet_num!D10+RES_hhdet_in!E10-RES_hhdet_num!E10</f>
        <v>347.99999999999818</v>
      </c>
      <c r="F10" s="67">
        <f>RES_hhdet_num!E10+RES_hhdet_in!F10-RES_hhdet_num!F10</f>
        <v>562.63173682947127</v>
      </c>
      <c r="G10" s="67">
        <f>RES_hhdet_num!F10+RES_hhdet_in!G10-RES_hhdet_num!G10</f>
        <v>348</v>
      </c>
      <c r="H10" s="67">
        <f>RES_hhdet_num!G10+RES_hhdet_in!H10-RES_hhdet_num!H10</f>
        <v>348</v>
      </c>
      <c r="I10" s="67">
        <f>RES_hhdet_num!H10+RES_hhdet_in!I10-RES_hhdet_num!I10</f>
        <v>639.08037078844791</v>
      </c>
      <c r="J10" s="67">
        <f>RES_hhdet_num!I10+RES_hhdet_in!J10-RES_hhdet_num!J10</f>
        <v>649.5148292317499</v>
      </c>
      <c r="K10" s="67">
        <f>RES_hhdet_num!J10+RES_hhdet_in!K10-RES_hhdet_num!K10</f>
        <v>796.02648189375395</v>
      </c>
      <c r="L10" s="67">
        <f>RES_hhdet_num!K10+RES_hhdet_in!L10-RES_hhdet_num!L10</f>
        <v>671.82478409995383</v>
      </c>
      <c r="M10" s="67">
        <f>RES_hhdet_num!L10+RES_hhdet_in!M10-RES_hhdet_num!M10</f>
        <v>692.33168620261131</v>
      </c>
      <c r="N10" s="67">
        <f>RES_hhdet_num!M10+RES_hhdet_in!N10-RES_hhdet_num!N10</f>
        <v>824.2801581841486</v>
      </c>
      <c r="O10" s="67">
        <f>RES_hhdet_num!N10+RES_hhdet_in!O10-RES_hhdet_num!O10</f>
        <v>753.75661978101562</v>
      </c>
      <c r="P10" s="67">
        <f>RES_hhdet_num!O10+RES_hhdet_in!P10-RES_hhdet_num!P10</f>
        <v>3227.6575954871951</v>
      </c>
      <c r="Q10" s="67">
        <f>RES_hhdet_num!P10+RES_hhdet_in!Q10-RES_hhdet_num!Q10</f>
        <v>9012.601134389537</v>
      </c>
    </row>
    <row r="11" spans="1:17" ht="12" customHeight="1" x14ac:dyDescent="0.25">
      <c r="A11" s="23" t="s">
        <v>144</v>
      </c>
      <c r="B11" s="67"/>
      <c r="C11" s="67">
        <f>RES_hhdet_num!B11+RES_hhdet_in!C11-RES_hhdet_num!C11</f>
        <v>696.75</v>
      </c>
      <c r="D11" s="67">
        <f>RES_hhdet_num!C11+RES_hhdet_in!D11-RES_hhdet_num!D11</f>
        <v>696.74999999999818</v>
      </c>
      <c r="E11" s="67">
        <f>RES_hhdet_num!D11+RES_hhdet_in!E11-RES_hhdet_num!E11</f>
        <v>696.75000000000182</v>
      </c>
      <c r="F11" s="67">
        <f>RES_hhdet_num!E11+RES_hhdet_in!F11-RES_hhdet_num!F11</f>
        <v>696.75</v>
      </c>
      <c r="G11" s="67">
        <f>RES_hhdet_num!F11+RES_hhdet_in!G11-RES_hhdet_num!G11</f>
        <v>696.74999999999818</v>
      </c>
      <c r="H11" s="67">
        <f>RES_hhdet_num!G11+RES_hhdet_in!H11-RES_hhdet_num!H11</f>
        <v>696.75000000000182</v>
      </c>
      <c r="I11" s="67">
        <f>RES_hhdet_num!H11+RES_hhdet_in!I11-RES_hhdet_num!I11</f>
        <v>896.482129211543</v>
      </c>
      <c r="J11" s="67">
        <f>RES_hhdet_num!I11+RES_hhdet_in!J11-RES_hhdet_num!J11</f>
        <v>886.04767076826283</v>
      </c>
      <c r="K11" s="67">
        <f>RES_hhdet_num!J11+RES_hhdet_in!K11-RES_hhdet_num!K11</f>
        <v>1037.2779623581482</v>
      </c>
      <c r="L11" s="67">
        <f>RES_hhdet_num!K11+RES_hhdet_in!L11-RES_hhdet_num!L11</f>
        <v>2105.8789172987308</v>
      </c>
      <c r="M11" s="67">
        <f>RES_hhdet_num!L11+RES_hhdet_in!M11-RES_hhdet_num!M11</f>
        <v>1949.8527853538781</v>
      </c>
      <c r="N11" s="67">
        <f>RES_hhdet_num!M11+RES_hhdet_in!N11-RES_hhdet_num!N11</f>
        <v>1040.0431325338413</v>
      </c>
      <c r="O11" s="67">
        <f>RES_hhdet_num!N11+RES_hhdet_in!O11-RES_hhdet_num!O11</f>
        <v>1494.3078808047576</v>
      </c>
      <c r="P11" s="67">
        <f>RES_hhdet_num!O11+RES_hhdet_in!P11-RES_hhdet_num!P11</f>
        <v>2923.4045500788798</v>
      </c>
      <c r="Q11" s="67">
        <f>RES_hhdet_num!P11+RES_hhdet_in!Q11-RES_hhdet_num!Q11</f>
        <v>3814.980374550838</v>
      </c>
    </row>
    <row r="12" spans="1:17" ht="12" customHeight="1" x14ac:dyDescent="0.25">
      <c r="A12" s="23" t="s">
        <v>143</v>
      </c>
      <c r="B12" s="67"/>
      <c r="C12" s="67">
        <f>RES_hhdet_num!B12+RES_hhdet_in!C12-RES_hhdet_num!C12</f>
        <v>0</v>
      </c>
      <c r="D12" s="67">
        <f>RES_hhdet_num!C12+RES_hhdet_in!D12-RES_hhdet_num!D12</f>
        <v>0</v>
      </c>
      <c r="E12" s="67">
        <f>RES_hhdet_num!D12+RES_hhdet_in!E12-RES_hhdet_num!E12</f>
        <v>0</v>
      </c>
      <c r="F12" s="67">
        <f>RES_hhdet_num!E12+RES_hhdet_in!F12-RES_hhdet_num!F12</f>
        <v>0</v>
      </c>
      <c r="G12" s="67">
        <f>RES_hhdet_num!F12+RES_hhdet_in!G12-RES_hhdet_num!G12</f>
        <v>0</v>
      </c>
      <c r="H12" s="67">
        <f>RES_hhdet_num!G12+RES_hhdet_in!H12-RES_hhdet_num!H12</f>
        <v>0</v>
      </c>
      <c r="I12" s="67">
        <f>RES_hhdet_num!H12+RES_hhdet_in!I12-RES_hhdet_num!I12</f>
        <v>0</v>
      </c>
      <c r="J12" s="67">
        <f>RES_hhdet_num!I12+RES_hhdet_in!J12-RES_hhdet_num!J12</f>
        <v>0</v>
      </c>
      <c r="K12" s="67">
        <f>RES_hhdet_num!J12+RES_hhdet_in!K12-RES_hhdet_num!K12</f>
        <v>0</v>
      </c>
      <c r="L12" s="67">
        <f>RES_hhdet_num!K12+RES_hhdet_in!L12-RES_hhdet_num!L12</f>
        <v>0</v>
      </c>
      <c r="M12" s="67">
        <f>RES_hhdet_num!L12+RES_hhdet_in!M12-RES_hhdet_num!M12</f>
        <v>0</v>
      </c>
      <c r="N12" s="67">
        <f>RES_hhdet_num!M12+RES_hhdet_in!N12-RES_hhdet_num!N12</f>
        <v>0</v>
      </c>
      <c r="O12" s="67">
        <f>RES_hhdet_num!N12+RES_hhdet_in!O12-RES_hhdet_num!O12</f>
        <v>0</v>
      </c>
      <c r="P12" s="67">
        <f>RES_hhdet_num!O12+RES_hhdet_in!P12-RES_hhdet_num!P12</f>
        <v>0</v>
      </c>
      <c r="Q12" s="67">
        <f>RES_hhdet_num!P12+RES_hhdet_in!Q12-RES_hhdet_num!Q12</f>
        <v>0</v>
      </c>
    </row>
    <row r="13" spans="1:17" ht="12" hidden="1" customHeight="1" x14ac:dyDescent="0.25">
      <c r="A13" s="148" t="s">
        <v>57</v>
      </c>
      <c r="B13" s="67"/>
      <c r="C13" s="67">
        <f>RES_hhdet_num!B13+RES_hhdet_in!C13-RES_hhdet_num!C13</f>
        <v>0</v>
      </c>
      <c r="D13" s="67">
        <f>RES_hhdet_num!C13+RES_hhdet_in!D13-RES_hhdet_num!D13</f>
        <v>0</v>
      </c>
      <c r="E13" s="67">
        <f>RES_hhdet_num!D13+RES_hhdet_in!E13-RES_hhdet_num!E13</f>
        <v>0</v>
      </c>
      <c r="F13" s="67">
        <f>RES_hhdet_num!E13+RES_hhdet_in!F13-RES_hhdet_num!F13</f>
        <v>0</v>
      </c>
      <c r="G13" s="67">
        <f>RES_hhdet_num!F13+RES_hhdet_in!G13-RES_hhdet_num!G13</f>
        <v>0</v>
      </c>
      <c r="H13" s="67">
        <f>RES_hhdet_num!G13+RES_hhdet_in!H13-RES_hhdet_num!H13</f>
        <v>0</v>
      </c>
      <c r="I13" s="67">
        <f>RES_hhdet_num!H13+RES_hhdet_in!I13-RES_hhdet_num!I13</f>
        <v>0</v>
      </c>
      <c r="J13" s="67">
        <f>RES_hhdet_num!I13+RES_hhdet_in!J13-RES_hhdet_num!J13</f>
        <v>0</v>
      </c>
      <c r="K13" s="67">
        <f>RES_hhdet_num!J13+RES_hhdet_in!K13-RES_hhdet_num!K13</f>
        <v>0</v>
      </c>
      <c r="L13" s="67">
        <f>RES_hhdet_num!K13+RES_hhdet_in!L13-RES_hhdet_num!L13</f>
        <v>0</v>
      </c>
      <c r="M13" s="67">
        <f>RES_hhdet_num!L13+RES_hhdet_in!M13-RES_hhdet_num!M13</f>
        <v>0</v>
      </c>
      <c r="N13" s="67">
        <f>RES_hhdet_num!M13+RES_hhdet_in!N13-RES_hhdet_num!N13</f>
        <v>0</v>
      </c>
      <c r="O13" s="67">
        <f>RES_hhdet_num!N13+RES_hhdet_in!O13-RES_hhdet_num!O13</f>
        <v>0</v>
      </c>
      <c r="P13" s="67">
        <f>RES_hhdet_num!O13+RES_hhdet_in!P13-RES_hhdet_num!P13</f>
        <v>0</v>
      </c>
      <c r="Q13" s="67">
        <f>RES_hhdet_num!P13+RES_hhdet_in!Q13-RES_hhdet_num!Q13</f>
        <v>0</v>
      </c>
    </row>
    <row r="14" spans="1:17" ht="12" hidden="1" customHeight="1" x14ac:dyDescent="0.25">
      <c r="A14" s="148" t="s">
        <v>59</v>
      </c>
      <c r="B14" s="67"/>
      <c r="C14" s="67">
        <f>RES_hhdet_num!B14+RES_hhdet_in!C14-RES_hhdet_num!C14</f>
        <v>0</v>
      </c>
      <c r="D14" s="67">
        <f>RES_hhdet_num!C14+RES_hhdet_in!D14-RES_hhdet_num!D14</f>
        <v>0</v>
      </c>
      <c r="E14" s="67">
        <f>RES_hhdet_num!D14+RES_hhdet_in!E14-RES_hhdet_num!E14</f>
        <v>0</v>
      </c>
      <c r="F14" s="67">
        <f>RES_hhdet_num!E14+RES_hhdet_in!F14-RES_hhdet_num!F14</f>
        <v>0</v>
      </c>
      <c r="G14" s="67">
        <f>RES_hhdet_num!F14+RES_hhdet_in!G14-RES_hhdet_num!G14</f>
        <v>0</v>
      </c>
      <c r="H14" s="67">
        <f>RES_hhdet_num!G14+RES_hhdet_in!H14-RES_hhdet_num!H14</f>
        <v>0</v>
      </c>
      <c r="I14" s="67">
        <f>RES_hhdet_num!H14+RES_hhdet_in!I14-RES_hhdet_num!I14</f>
        <v>0</v>
      </c>
      <c r="J14" s="67">
        <f>RES_hhdet_num!I14+RES_hhdet_in!J14-RES_hhdet_num!J14</f>
        <v>0</v>
      </c>
      <c r="K14" s="67">
        <f>RES_hhdet_num!J14+RES_hhdet_in!K14-RES_hhdet_num!K14</f>
        <v>0</v>
      </c>
      <c r="L14" s="67">
        <f>RES_hhdet_num!K14+RES_hhdet_in!L14-RES_hhdet_num!L14</f>
        <v>0</v>
      </c>
      <c r="M14" s="67">
        <f>RES_hhdet_num!L14+RES_hhdet_in!M14-RES_hhdet_num!M14</f>
        <v>0</v>
      </c>
      <c r="N14" s="67">
        <f>RES_hhdet_num!M14+RES_hhdet_in!N14-RES_hhdet_num!N14</f>
        <v>0</v>
      </c>
      <c r="O14" s="67">
        <f>RES_hhdet_num!N14+RES_hhdet_in!O14-RES_hhdet_num!O14</f>
        <v>0</v>
      </c>
      <c r="P14" s="67">
        <f>RES_hhdet_num!O14+RES_hhdet_in!P14-RES_hhdet_num!P14</f>
        <v>0</v>
      </c>
      <c r="Q14" s="67">
        <f>RES_hhdet_num!P14+RES_hhdet_in!Q14-RES_hhdet_num!Q14</f>
        <v>0</v>
      </c>
    </row>
    <row r="15" spans="1:17" ht="12" customHeight="1" x14ac:dyDescent="0.25">
      <c r="A15" s="23" t="s">
        <v>142</v>
      </c>
      <c r="B15" s="67"/>
      <c r="C15" s="67">
        <f>RES_hhdet_num!B15+RES_hhdet_in!C15-RES_hhdet_num!C15</f>
        <v>1230.3625233516304</v>
      </c>
      <c r="D15" s="67">
        <f>RES_hhdet_num!C15+RES_hhdet_in!D15-RES_hhdet_num!D15</f>
        <v>2023.9261711469553</v>
      </c>
      <c r="E15" s="67">
        <f>RES_hhdet_num!D15+RES_hhdet_in!E15-RES_hhdet_num!E15</f>
        <v>2109.0133396618639</v>
      </c>
      <c r="F15" s="67">
        <f>RES_hhdet_num!E15+RES_hhdet_in!F15-RES_hhdet_num!F15</f>
        <v>912</v>
      </c>
      <c r="G15" s="67">
        <f>RES_hhdet_num!F15+RES_hhdet_in!G15-RES_hhdet_num!G15</f>
        <v>1520.3425823799153</v>
      </c>
      <c r="H15" s="67">
        <f>RES_hhdet_num!G15+RES_hhdet_in!H15-RES_hhdet_num!H15</f>
        <v>3364.1515962891135</v>
      </c>
      <c r="I15" s="67">
        <f>RES_hhdet_num!H15+RES_hhdet_in!I15-RES_hhdet_num!I15</f>
        <v>2054.1504599697955</v>
      </c>
      <c r="J15" s="67">
        <f>RES_hhdet_num!I15+RES_hhdet_in!J15-RES_hhdet_num!J15</f>
        <v>2799.0000000000009</v>
      </c>
      <c r="K15" s="67">
        <f>RES_hhdet_num!J15+RES_hhdet_in!K15-RES_hhdet_num!K15</f>
        <v>347.51306007333005</v>
      </c>
      <c r="L15" s="67">
        <f>RES_hhdet_num!K15+RES_hhdet_in!L15-RES_hhdet_num!L15</f>
        <v>1351.0921667956945</v>
      </c>
      <c r="M15" s="67">
        <f>RES_hhdet_num!L15+RES_hhdet_in!M15-RES_hhdet_num!M15</f>
        <v>1647.4826290726651</v>
      </c>
      <c r="N15" s="67">
        <f>RES_hhdet_num!M15+RES_hhdet_in!N15-RES_hhdet_num!N15</f>
        <v>183.39717385977633</v>
      </c>
      <c r="O15" s="67">
        <f>RES_hhdet_num!N15+RES_hhdet_in!O15-RES_hhdet_num!O15</f>
        <v>1244.0650198954193</v>
      </c>
      <c r="P15" s="67">
        <f>RES_hhdet_num!O15+RES_hhdet_in!P15-RES_hhdet_num!P15</f>
        <v>272.99999999999994</v>
      </c>
      <c r="Q15" s="67">
        <f>RES_hhdet_num!P15+RES_hhdet_in!Q15-RES_hhdet_num!Q15</f>
        <v>0</v>
      </c>
    </row>
    <row r="16" spans="1:17" ht="12" customHeight="1" x14ac:dyDescent="0.25">
      <c r="A16" s="23" t="s">
        <v>141</v>
      </c>
      <c r="B16" s="67"/>
      <c r="C16" s="67">
        <f>RES_hhdet_num!B16+RES_hhdet_in!C16-RES_hhdet_num!C16</f>
        <v>0</v>
      </c>
      <c r="D16" s="67">
        <f>RES_hhdet_num!C16+RES_hhdet_in!D16-RES_hhdet_num!D16</f>
        <v>0</v>
      </c>
      <c r="E16" s="67">
        <f>RES_hhdet_num!D16+RES_hhdet_in!E16-RES_hhdet_num!E16</f>
        <v>0</v>
      </c>
      <c r="F16" s="67">
        <f>RES_hhdet_num!E16+RES_hhdet_in!F16-RES_hhdet_num!F16</f>
        <v>0</v>
      </c>
      <c r="G16" s="67">
        <f>RES_hhdet_num!F16+RES_hhdet_in!G16-RES_hhdet_num!G16</f>
        <v>0</v>
      </c>
      <c r="H16" s="67">
        <f>RES_hhdet_num!G16+RES_hhdet_in!H16-RES_hhdet_num!H16</f>
        <v>0</v>
      </c>
      <c r="I16" s="67">
        <f>RES_hhdet_num!H16+RES_hhdet_in!I16-RES_hhdet_num!I16</f>
        <v>0</v>
      </c>
      <c r="J16" s="67">
        <f>RES_hhdet_num!I16+RES_hhdet_in!J16-RES_hhdet_num!J16</f>
        <v>0</v>
      </c>
      <c r="K16" s="67">
        <f>RES_hhdet_num!J16+RES_hhdet_in!K16-RES_hhdet_num!K16</f>
        <v>0</v>
      </c>
      <c r="L16" s="67">
        <f>RES_hhdet_num!K16+RES_hhdet_in!L16-RES_hhdet_num!L16</f>
        <v>0</v>
      </c>
      <c r="M16" s="67">
        <f>RES_hhdet_num!L16+RES_hhdet_in!M16-RES_hhdet_num!M16</f>
        <v>0</v>
      </c>
      <c r="N16" s="67">
        <f>RES_hhdet_num!M16+RES_hhdet_in!N16-RES_hhdet_num!N16</f>
        <v>0</v>
      </c>
      <c r="O16" s="67">
        <f>RES_hhdet_num!N16+RES_hhdet_in!O16-RES_hhdet_num!O16</f>
        <v>0</v>
      </c>
      <c r="P16" s="67">
        <f>RES_hhdet_num!O16+RES_hhdet_in!P16-RES_hhdet_num!P16</f>
        <v>0</v>
      </c>
      <c r="Q16" s="67">
        <f>RES_hhdet_num!P16+RES_hhdet_in!Q16-RES_hhdet_num!Q16</f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f>RES_hhdet_num!B20+RES_hhdet_in!C20-RES_hhdet_num!C20</f>
        <v>0</v>
      </c>
      <c r="D20" s="67">
        <f>RES_hhdet_num!C20+RES_hhdet_in!D20-RES_hhdet_num!D20</f>
        <v>0</v>
      </c>
      <c r="E20" s="67">
        <f>RES_hhdet_num!D20+RES_hhdet_in!E20-RES_hhdet_num!E20</f>
        <v>0</v>
      </c>
      <c r="F20" s="67">
        <f>RES_hhdet_num!E20+RES_hhdet_in!F20-RES_hhdet_num!F20</f>
        <v>0</v>
      </c>
      <c r="G20" s="67">
        <f>RES_hhdet_num!F20+RES_hhdet_in!G20-RES_hhdet_num!G20</f>
        <v>0</v>
      </c>
      <c r="H20" s="67">
        <f>RES_hhdet_num!G20+RES_hhdet_in!H20-RES_hhdet_num!H20</f>
        <v>0</v>
      </c>
      <c r="I20" s="67">
        <f>RES_hhdet_num!H20+RES_hhdet_in!I20-RES_hhdet_num!I20</f>
        <v>0</v>
      </c>
      <c r="J20" s="67">
        <f>RES_hhdet_num!I20+RES_hhdet_in!J20-RES_hhdet_num!J20</f>
        <v>0</v>
      </c>
      <c r="K20" s="67">
        <f>RES_hhdet_num!J20+RES_hhdet_in!K20-RES_hhdet_num!K20</f>
        <v>0</v>
      </c>
      <c r="L20" s="67">
        <f>RES_hhdet_num!K20+RES_hhdet_in!L20-RES_hhdet_num!L20</f>
        <v>0</v>
      </c>
      <c r="M20" s="67">
        <f>RES_hhdet_num!L20+RES_hhdet_in!M20-RES_hhdet_num!M20</f>
        <v>0</v>
      </c>
      <c r="N20" s="67">
        <f>RES_hhdet_num!M20+RES_hhdet_in!N20-RES_hhdet_num!N20</f>
        <v>0</v>
      </c>
      <c r="O20" s="67">
        <f>RES_hhdet_num!N20+RES_hhdet_in!O20-RES_hhdet_num!O20</f>
        <v>0</v>
      </c>
      <c r="P20" s="67">
        <f>RES_hhdet_num!O20+RES_hhdet_in!P20-RES_hhdet_num!P20</f>
        <v>0</v>
      </c>
      <c r="Q20" s="67">
        <f>RES_hhdet_num!P20+RES_hhdet_in!Q20-RES_hhdet_num!Q20</f>
        <v>0</v>
      </c>
    </row>
    <row r="21" spans="1:17" ht="12" customHeight="1" x14ac:dyDescent="0.25">
      <c r="A21" s="23" t="s">
        <v>57</v>
      </c>
      <c r="B21" s="67"/>
      <c r="C21" s="67">
        <f>RES_hhdet_num!B21+RES_hhdet_in!C21-RES_hhdet_num!C21</f>
        <v>1261.5</v>
      </c>
      <c r="D21" s="67">
        <f>RES_hhdet_num!C21+RES_hhdet_in!D21-RES_hhdet_num!D21</f>
        <v>1794.9947269291242</v>
      </c>
      <c r="E21" s="67">
        <f>RES_hhdet_num!D21+RES_hhdet_in!E21-RES_hhdet_num!E21</f>
        <v>4021.8203576924643</v>
      </c>
      <c r="F21" s="67">
        <f>RES_hhdet_num!E21+RES_hhdet_in!F21-RES_hhdet_num!F21</f>
        <v>5808.8636712581447</v>
      </c>
      <c r="G21" s="67">
        <f>RES_hhdet_num!F21+RES_hhdet_in!G21-RES_hhdet_num!G21</f>
        <v>4609.8620372023361</v>
      </c>
      <c r="H21" s="67">
        <f>RES_hhdet_num!G21+RES_hhdet_in!H21-RES_hhdet_num!H21</f>
        <v>5667.454780199374</v>
      </c>
      <c r="I21" s="67">
        <f>RES_hhdet_num!H21+RES_hhdet_in!I21-RES_hhdet_num!I21</f>
        <v>6728.3894105042127</v>
      </c>
      <c r="J21" s="67">
        <f>RES_hhdet_num!I21+RES_hhdet_in!J21-RES_hhdet_num!J21</f>
        <v>3818.2382871504124</v>
      </c>
      <c r="K21" s="67">
        <f>RES_hhdet_num!J21+RES_hhdet_in!K21-RES_hhdet_num!K21</f>
        <v>3656.5963339659811</v>
      </c>
      <c r="L21" s="67">
        <f>RES_hhdet_num!K21+RES_hhdet_in!L21-RES_hhdet_num!L21</f>
        <v>4521.7265355668915</v>
      </c>
      <c r="M21" s="67">
        <f>RES_hhdet_num!L21+RES_hhdet_in!M21-RES_hhdet_num!M21</f>
        <v>8992.4877073037751</v>
      </c>
      <c r="N21" s="67">
        <f>RES_hhdet_num!M21+RES_hhdet_in!N21-RES_hhdet_num!N21</f>
        <v>12926.578051016058</v>
      </c>
      <c r="O21" s="67">
        <f>RES_hhdet_num!N21+RES_hhdet_in!O21-RES_hhdet_num!O21</f>
        <v>14263.131552967276</v>
      </c>
      <c r="P21" s="67">
        <f>RES_hhdet_num!O21+RES_hhdet_in!P21-RES_hhdet_num!P21</f>
        <v>15753.312499999998</v>
      </c>
      <c r="Q21" s="67">
        <f>RES_hhdet_num!P21+RES_hhdet_in!Q21-RES_hhdet_num!Q21</f>
        <v>13977.999999999996</v>
      </c>
    </row>
    <row r="22" spans="1:17" ht="12" customHeight="1" x14ac:dyDescent="0.25">
      <c r="A22" s="29" t="s">
        <v>140</v>
      </c>
      <c r="B22" s="83"/>
      <c r="C22" s="83">
        <f>RES_hhdet_num!B22+RES_hhdet_in!C22-RES_hhdet_num!C22</f>
        <v>1041.75</v>
      </c>
      <c r="D22" s="83">
        <f>RES_hhdet_num!C22+RES_hhdet_in!D22-RES_hhdet_num!D22</f>
        <v>1724.7368692366599</v>
      </c>
      <c r="E22" s="83">
        <f>RES_hhdet_num!D22+RES_hhdet_in!E22-RES_hhdet_num!E22</f>
        <v>1041.75</v>
      </c>
      <c r="F22" s="83">
        <f>RES_hhdet_num!E22+RES_hhdet_in!F22-RES_hhdet_num!F22</f>
        <v>1041.75</v>
      </c>
      <c r="G22" s="83">
        <f>RES_hhdet_num!F22+RES_hhdet_in!G22-RES_hhdet_num!G22</f>
        <v>1041.7499999999927</v>
      </c>
      <c r="H22" s="83">
        <f>RES_hhdet_num!G22+RES_hhdet_in!H22-RES_hhdet_num!H22</f>
        <v>1041.7500000000036</v>
      </c>
      <c r="I22" s="83">
        <f>RES_hhdet_num!H22+RES_hhdet_in!I22-RES_hhdet_num!I22</f>
        <v>1041.75</v>
      </c>
      <c r="J22" s="83">
        <f>RES_hhdet_num!I22+RES_hhdet_in!J22-RES_hhdet_num!J22</f>
        <v>1041.75</v>
      </c>
      <c r="K22" s="83">
        <f>RES_hhdet_num!J22+RES_hhdet_in!K22-RES_hhdet_num!K22</f>
        <v>2134.8177730708776</v>
      </c>
      <c r="L22" s="83">
        <f>RES_hhdet_num!K22+RES_hhdet_in!L22-RES_hhdet_num!L22</f>
        <v>5203.4868692366581</v>
      </c>
      <c r="M22" s="83">
        <f>RES_hhdet_num!L22+RES_hhdet_in!M22-RES_hhdet_num!M22</f>
        <v>4462.2691864343215</v>
      </c>
      <c r="N22" s="83">
        <f>RES_hhdet_num!M22+RES_hhdet_in!N22-RES_hhdet_num!N22</f>
        <v>3810.3141340558068</v>
      </c>
      <c r="O22" s="83">
        <f>RES_hhdet_num!N22+RES_hhdet_in!O22-RES_hhdet_num!O22</f>
        <v>2827.8513099702468</v>
      </c>
      <c r="P22" s="83">
        <f>RES_hhdet_num!O22+RES_hhdet_in!P22-RES_hhdet_num!P22</f>
        <v>8522.75</v>
      </c>
      <c r="Q22" s="83">
        <f>RES_hhdet_num!P22+RES_hhdet_in!Q22-RES_hhdet_num!Q22</f>
        <v>16019.869197318709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f>RES_hhdet_num!B26+RES_hhdet_in!C26-RES_hhdet_num!C26</f>
        <v>0</v>
      </c>
      <c r="D26" s="67">
        <f>RES_hhdet_num!C26+RES_hhdet_in!D26-RES_hhdet_num!D26</f>
        <v>0</v>
      </c>
      <c r="E26" s="67">
        <f>RES_hhdet_num!D26+RES_hhdet_in!E26-RES_hhdet_num!E26</f>
        <v>0</v>
      </c>
      <c r="F26" s="67">
        <f>RES_hhdet_num!E26+RES_hhdet_in!F26-RES_hhdet_num!F26</f>
        <v>0</v>
      </c>
      <c r="G26" s="67">
        <f>RES_hhdet_num!F26+RES_hhdet_in!G26-RES_hhdet_num!G26</f>
        <v>0</v>
      </c>
      <c r="H26" s="67">
        <f>RES_hhdet_num!G26+RES_hhdet_in!H26-RES_hhdet_num!H26</f>
        <v>0</v>
      </c>
      <c r="I26" s="67">
        <f>RES_hhdet_num!H26+RES_hhdet_in!I26-RES_hhdet_num!I26</f>
        <v>0</v>
      </c>
      <c r="J26" s="67">
        <f>RES_hhdet_num!I26+RES_hhdet_in!J26-RES_hhdet_num!J26</f>
        <v>0</v>
      </c>
      <c r="K26" s="67">
        <f>RES_hhdet_num!J26+RES_hhdet_in!K26-RES_hhdet_num!K26</f>
        <v>0</v>
      </c>
      <c r="L26" s="67">
        <f>RES_hhdet_num!K26+RES_hhdet_in!L26-RES_hhdet_num!L26</f>
        <v>0</v>
      </c>
      <c r="M26" s="67">
        <f>RES_hhdet_num!L26+RES_hhdet_in!M26-RES_hhdet_num!M26</f>
        <v>0</v>
      </c>
      <c r="N26" s="67">
        <f>RES_hhdet_num!M26+RES_hhdet_in!N26-RES_hhdet_num!N26</f>
        <v>0</v>
      </c>
      <c r="O26" s="67">
        <f>RES_hhdet_num!N26+RES_hhdet_in!O26-RES_hhdet_num!O26</f>
        <v>0</v>
      </c>
      <c r="P26" s="67">
        <f>RES_hhdet_num!O26+RES_hhdet_in!P26-RES_hhdet_num!P26</f>
        <v>0</v>
      </c>
      <c r="Q26" s="67">
        <f>RES_hhdet_num!P26+RES_hhdet_in!Q26-RES_hhdet_num!Q26</f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f>RES_hhdet_num!B29+RES_hhdet_in!C29-RES_hhdet_num!C29</f>
        <v>0</v>
      </c>
      <c r="D29" s="67">
        <f>RES_hhdet_num!C29+RES_hhdet_in!D29-RES_hhdet_num!D29</f>
        <v>0</v>
      </c>
      <c r="E29" s="67">
        <f>RES_hhdet_num!D29+RES_hhdet_in!E29-RES_hhdet_num!E29</f>
        <v>0</v>
      </c>
      <c r="F29" s="67">
        <f>RES_hhdet_num!E29+RES_hhdet_in!F29-RES_hhdet_num!F29</f>
        <v>0</v>
      </c>
      <c r="G29" s="67">
        <f>RES_hhdet_num!F29+RES_hhdet_in!G29-RES_hhdet_num!G29</f>
        <v>0</v>
      </c>
      <c r="H29" s="67">
        <f>RES_hhdet_num!G29+RES_hhdet_in!H29-RES_hhdet_num!H29</f>
        <v>0</v>
      </c>
      <c r="I29" s="67">
        <f>RES_hhdet_num!H29+RES_hhdet_in!I29-RES_hhdet_num!I29</f>
        <v>0</v>
      </c>
      <c r="J29" s="67">
        <f>RES_hhdet_num!I29+RES_hhdet_in!J29-RES_hhdet_num!J29</f>
        <v>0</v>
      </c>
      <c r="K29" s="67">
        <f>RES_hhdet_num!J29+RES_hhdet_in!K29-RES_hhdet_num!K29</f>
        <v>0</v>
      </c>
      <c r="L29" s="67">
        <f>RES_hhdet_num!K29+RES_hhdet_in!L29-RES_hhdet_num!L29</f>
        <v>0</v>
      </c>
      <c r="M29" s="67">
        <f>RES_hhdet_num!L29+RES_hhdet_in!M29-RES_hhdet_num!M29</f>
        <v>0</v>
      </c>
      <c r="N29" s="67">
        <f>RES_hhdet_num!M29+RES_hhdet_in!N29-RES_hhdet_num!N29</f>
        <v>0</v>
      </c>
      <c r="O29" s="67">
        <f>RES_hhdet_num!N29+RES_hhdet_in!O29-RES_hhdet_num!O29</f>
        <v>0</v>
      </c>
      <c r="P29" s="67">
        <f>RES_hhdet_num!O29+RES_hhdet_in!P29-RES_hhdet_num!P29</f>
        <v>0</v>
      </c>
      <c r="Q29" s="67">
        <f>RES_hhdet_num!P29+RES_hhdet_in!Q29-RES_hhdet_num!Q29</f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f>RES_hhdet_num!B31+RES_hhdet_in!C31-RES_hhdet_num!C31</f>
        <v>0</v>
      </c>
      <c r="D31" s="67">
        <f>RES_hhdet_num!C31+RES_hhdet_in!D31-RES_hhdet_num!D31</f>
        <v>0</v>
      </c>
      <c r="E31" s="67">
        <f>RES_hhdet_num!D31+RES_hhdet_in!E31-RES_hhdet_num!E31</f>
        <v>0</v>
      </c>
      <c r="F31" s="67">
        <f>RES_hhdet_num!E31+RES_hhdet_in!F31-RES_hhdet_num!F31</f>
        <v>0</v>
      </c>
      <c r="G31" s="67">
        <f>RES_hhdet_num!F31+RES_hhdet_in!G31-RES_hhdet_num!G31</f>
        <v>0</v>
      </c>
      <c r="H31" s="67">
        <f>RES_hhdet_num!G31+RES_hhdet_in!H31-RES_hhdet_num!H31</f>
        <v>0</v>
      </c>
      <c r="I31" s="67">
        <f>RES_hhdet_num!H31+RES_hhdet_in!I31-RES_hhdet_num!I31</f>
        <v>0</v>
      </c>
      <c r="J31" s="67">
        <f>RES_hhdet_num!I31+RES_hhdet_in!J31-RES_hhdet_num!J31</f>
        <v>0</v>
      </c>
      <c r="K31" s="67">
        <f>RES_hhdet_num!J31+RES_hhdet_in!K31-RES_hhdet_num!K31</f>
        <v>0</v>
      </c>
      <c r="L31" s="67">
        <f>RES_hhdet_num!K31+RES_hhdet_in!L31-RES_hhdet_num!L31</f>
        <v>0</v>
      </c>
      <c r="M31" s="67">
        <f>RES_hhdet_num!L31+RES_hhdet_in!M31-RES_hhdet_num!M31</f>
        <v>0</v>
      </c>
      <c r="N31" s="67">
        <f>RES_hhdet_num!M31+RES_hhdet_in!N31-RES_hhdet_num!N31</f>
        <v>0</v>
      </c>
      <c r="O31" s="67">
        <f>RES_hhdet_num!N31+RES_hhdet_in!O31-RES_hhdet_num!O31</f>
        <v>0</v>
      </c>
      <c r="P31" s="67">
        <f>RES_hhdet_num!O31+RES_hhdet_in!P31-RES_hhdet_num!P31</f>
        <v>0</v>
      </c>
      <c r="Q31" s="67">
        <f>RES_hhdet_num!P31+RES_hhdet_in!Q31-RES_hhdet_num!Q31</f>
        <v>0</v>
      </c>
    </row>
    <row r="32" spans="1:17" ht="12" customHeight="1" x14ac:dyDescent="0.25">
      <c r="A32" s="23" t="s">
        <v>168</v>
      </c>
      <c r="B32" s="67"/>
      <c r="C32" s="67">
        <f>RES_hhdet_num!B32+RES_hhdet_in!C32-RES_hhdet_num!C32</f>
        <v>0</v>
      </c>
      <c r="D32" s="67">
        <f>RES_hhdet_num!C32+RES_hhdet_in!D32-RES_hhdet_num!D32</f>
        <v>0</v>
      </c>
      <c r="E32" s="67">
        <f>RES_hhdet_num!D32+RES_hhdet_in!E32-RES_hhdet_num!E32</f>
        <v>0</v>
      </c>
      <c r="F32" s="67">
        <f>RES_hhdet_num!E32+RES_hhdet_in!F32-RES_hhdet_num!F32</f>
        <v>0</v>
      </c>
      <c r="G32" s="67">
        <f>RES_hhdet_num!F32+RES_hhdet_in!G32-RES_hhdet_num!G32</f>
        <v>0</v>
      </c>
      <c r="H32" s="67">
        <f>RES_hhdet_num!G32+RES_hhdet_in!H32-RES_hhdet_num!H32</f>
        <v>0</v>
      </c>
      <c r="I32" s="67">
        <f>RES_hhdet_num!H32+RES_hhdet_in!I32-RES_hhdet_num!I32</f>
        <v>0</v>
      </c>
      <c r="J32" s="67">
        <f>RES_hhdet_num!I32+RES_hhdet_in!J32-RES_hhdet_num!J32</f>
        <v>0</v>
      </c>
      <c r="K32" s="67">
        <f>RES_hhdet_num!J32+RES_hhdet_in!K32-RES_hhdet_num!K32</f>
        <v>0</v>
      </c>
      <c r="L32" s="67">
        <f>RES_hhdet_num!K32+RES_hhdet_in!L32-RES_hhdet_num!L32</f>
        <v>0</v>
      </c>
      <c r="M32" s="67">
        <f>RES_hhdet_num!L32+RES_hhdet_in!M32-RES_hhdet_num!M32</f>
        <v>0</v>
      </c>
      <c r="N32" s="67">
        <f>RES_hhdet_num!M32+RES_hhdet_in!N32-RES_hhdet_num!N32</f>
        <v>0</v>
      </c>
      <c r="O32" s="67">
        <f>RES_hhdet_num!N32+RES_hhdet_in!O32-RES_hhdet_num!O32</f>
        <v>0</v>
      </c>
      <c r="P32" s="67">
        <f>RES_hhdet_num!O32+RES_hhdet_in!P32-RES_hhdet_num!P32</f>
        <v>0</v>
      </c>
      <c r="Q32" s="67">
        <f>RES_hhdet_num!P32+RES_hhdet_in!Q32-RES_hhdet_num!Q32</f>
        <v>0</v>
      </c>
    </row>
    <row r="33" spans="1:17" ht="12" hidden="1" customHeight="1" x14ac:dyDescent="0.25">
      <c r="A33" s="148" t="s">
        <v>57</v>
      </c>
      <c r="B33" s="67"/>
      <c r="C33" s="67">
        <f>RES_hhdet_num!B33+RES_hhdet_in!C33-RES_hhdet_num!C33</f>
        <v>0</v>
      </c>
      <c r="D33" s="67">
        <f>RES_hhdet_num!C33+RES_hhdet_in!D33-RES_hhdet_num!D33</f>
        <v>0</v>
      </c>
      <c r="E33" s="67">
        <f>RES_hhdet_num!D33+RES_hhdet_in!E33-RES_hhdet_num!E33</f>
        <v>0</v>
      </c>
      <c r="F33" s="67">
        <f>RES_hhdet_num!E33+RES_hhdet_in!F33-RES_hhdet_num!F33</f>
        <v>0</v>
      </c>
      <c r="G33" s="67">
        <f>RES_hhdet_num!F33+RES_hhdet_in!G33-RES_hhdet_num!G33</f>
        <v>0</v>
      </c>
      <c r="H33" s="67">
        <f>RES_hhdet_num!G33+RES_hhdet_in!H33-RES_hhdet_num!H33</f>
        <v>0</v>
      </c>
      <c r="I33" s="67">
        <f>RES_hhdet_num!H33+RES_hhdet_in!I33-RES_hhdet_num!I33</f>
        <v>0</v>
      </c>
      <c r="J33" s="67">
        <f>RES_hhdet_num!I33+RES_hhdet_in!J33-RES_hhdet_num!J33</f>
        <v>0</v>
      </c>
      <c r="K33" s="67">
        <f>RES_hhdet_num!J33+RES_hhdet_in!K33-RES_hhdet_num!K33</f>
        <v>0</v>
      </c>
      <c r="L33" s="67">
        <f>RES_hhdet_num!K33+RES_hhdet_in!L33-RES_hhdet_num!L33</f>
        <v>0</v>
      </c>
      <c r="M33" s="67">
        <f>RES_hhdet_num!L33+RES_hhdet_in!M33-RES_hhdet_num!M33</f>
        <v>0</v>
      </c>
      <c r="N33" s="67">
        <f>RES_hhdet_num!M33+RES_hhdet_in!N33-RES_hhdet_num!N33</f>
        <v>0</v>
      </c>
      <c r="O33" s="67">
        <f>RES_hhdet_num!N33+RES_hhdet_in!O33-RES_hhdet_num!O33</f>
        <v>0</v>
      </c>
      <c r="P33" s="67">
        <f>RES_hhdet_num!O33+RES_hhdet_in!P33-RES_hhdet_num!P33</f>
        <v>0</v>
      </c>
      <c r="Q33" s="67">
        <f>RES_hhdet_num!P33+RES_hhdet_in!Q33-RES_hhdet_num!Q33</f>
        <v>0</v>
      </c>
    </row>
    <row r="34" spans="1:17" ht="12" hidden="1" customHeight="1" x14ac:dyDescent="0.25">
      <c r="A34" s="148" t="s">
        <v>59</v>
      </c>
      <c r="B34" s="67"/>
      <c r="C34" s="67">
        <f>RES_hhdet_num!B34+RES_hhdet_in!C34-RES_hhdet_num!C34</f>
        <v>0</v>
      </c>
      <c r="D34" s="67">
        <f>RES_hhdet_num!C34+RES_hhdet_in!D34-RES_hhdet_num!D34</f>
        <v>0</v>
      </c>
      <c r="E34" s="67">
        <f>RES_hhdet_num!D34+RES_hhdet_in!E34-RES_hhdet_num!E34</f>
        <v>0</v>
      </c>
      <c r="F34" s="67">
        <f>RES_hhdet_num!E34+RES_hhdet_in!F34-RES_hhdet_num!F34</f>
        <v>0</v>
      </c>
      <c r="G34" s="67">
        <f>RES_hhdet_num!F34+RES_hhdet_in!G34-RES_hhdet_num!G34</f>
        <v>0</v>
      </c>
      <c r="H34" s="67">
        <f>RES_hhdet_num!G34+RES_hhdet_in!H34-RES_hhdet_num!H34</f>
        <v>0</v>
      </c>
      <c r="I34" s="67">
        <f>RES_hhdet_num!H34+RES_hhdet_in!I34-RES_hhdet_num!I34</f>
        <v>0</v>
      </c>
      <c r="J34" s="67">
        <f>RES_hhdet_num!I34+RES_hhdet_in!J34-RES_hhdet_num!J34</f>
        <v>0</v>
      </c>
      <c r="K34" s="67">
        <f>RES_hhdet_num!J34+RES_hhdet_in!K34-RES_hhdet_num!K34</f>
        <v>0</v>
      </c>
      <c r="L34" s="67">
        <f>RES_hhdet_num!K34+RES_hhdet_in!L34-RES_hhdet_num!L34</f>
        <v>0</v>
      </c>
      <c r="M34" s="67">
        <f>RES_hhdet_num!L34+RES_hhdet_in!M34-RES_hhdet_num!M34</f>
        <v>0</v>
      </c>
      <c r="N34" s="67">
        <f>RES_hhdet_num!M34+RES_hhdet_in!N34-RES_hhdet_num!N34</f>
        <v>0</v>
      </c>
      <c r="O34" s="67">
        <f>RES_hhdet_num!N34+RES_hhdet_in!O34-RES_hhdet_num!O34</f>
        <v>0</v>
      </c>
      <c r="P34" s="67">
        <f>RES_hhdet_num!O34+RES_hhdet_in!P34-RES_hhdet_num!P34</f>
        <v>0</v>
      </c>
      <c r="Q34" s="67">
        <f>RES_hhdet_num!P34+RES_hhdet_in!Q34-RES_hhdet_num!Q34</f>
        <v>0</v>
      </c>
    </row>
    <row r="35" spans="1:17" ht="12" customHeight="1" x14ac:dyDescent="0.25">
      <c r="A35" s="23" t="s">
        <v>142</v>
      </c>
      <c r="B35" s="67"/>
      <c r="C35" s="67">
        <f>RES_hhdet_num!B35+RES_hhdet_in!C35-RES_hhdet_num!C35</f>
        <v>0</v>
      </c>
      <c r="D35" s="67">
        <f>RES_hhdet_num!C35+RES_hhdet_in!D35-RES_hhdet_num!D35</f>
        <v>0</v>
      </c>
      <c r="E35" s="67">
        <f>RES_hhdet_num!D35+RES_hhdet_in!E35-RES_hhdet_num!E35</f>
        <v>0</v>
      </c>
      <c r="F35" s="67">
        <f>RES_hhdet_num!E35+RES_hhdet_in!F35-RES_hhdet_num!F35</f>
        <v>0</v>
      </c>
      <c r="G35" s="67">
        <f>RES_hhdet_num!F35+RES_hhdet_in!G35-RES_hhdet_num!G35</f>
        <v>0</v>
      </c>
      <c r="H35" s="67">
        <f>RES_hhdet_num!G35+RES_hhdet_in!H35-RES_hhdet_num!H35</f>
        <v>0</v>
      </c>
      <c r="I35" s="67">
        <f>RES_hhdet_num!H35+RES_hhdet_in!I35-RES_hhdet_num!I35</f>
        <v>0</v>
      </c>
      <c r="J35" s="67">
        <f>RES_hhdet_num!I35+RES_hhdet_in!J35-RES_hhdet_num!J35</f>
        <v>0</v>
      </c>
      <c r="K35" s="67">
        <f>RES_hhdet_num!J35+RES_hhdet_in!K35-RES_hhdet_num!K35</f>
        <v>0</v>
      </c>
      <c r="L35" s="67">
        <f>RES_hhdet_num!K35+RES_hhdet_in!L35-RES_hhdet_num!L35</f>
        <v>0</v>
      </c>
      <c r="M35" s="67">
        <f>RES_hhdet_num!L35+RES_hhdet_in!M35-RES_hhdet_num!M35</f>
        <v>0</v>
      </c>
      <c r="N35" s="67">
        <f>RES_hhdet_num!M35+RES_hhdet_in!N35-RES_hhdet_num!N35</f>
        <v>0</v>
      </c>
      <c r="O35" s="67">
        <f>RES_hhdet_num!N35+RES_hhdet_in!O35-RES_hhdet_num!O35</f>
        <v>0</v>
      </c>
      <c r="P35" s="67">
        <f>RES_hhdet_num!O35+RES_hhdet_in!P35-RES_hhdet_num!P35</f>
        <v>0</v>
      </c>
      <c r="Q35" s="67">
        <f>RES_hhdet_num!P35+RES_hhdet_in!Q35-RES_hhdet_num!Q35</f>
        <v>0</v>
      </c>
    </row>
    <row r="36" spans="1:17" ht="12" customHeight="1" x14ac:dyDescent="0.25">
      <c r="A36" s="23" t="s">
        <v>141</v>
      </c>
      <c r="B36" s="67"/>
      <c r="C36" s="67">
        <f>RES_hhdet_num!B36+RES_hhdet_in!C36-RES_hhdet_num!C36</f>
        <v>0</v>
      </c>
      <c r="D36" s="67">
        <f>RES_hhdet_num!C36+RES_hhdet_in!D36-RES_hhdet_num!D36</f>
        <v>0</v>
      </c>
      <c r="E36" s="67">
        <f>RES_hhdet_num!D36+RES_hhdet_in!E36-RES_hhdet_num!E36</f>
        <v>0</v>
      </c>
      <c r="F36" s="67">
        <f>RES_hhdet_num!E36+RES_hhdet_in!F36-RES_hhdet_num!F36</f>
        <v>0</v>
      </c>
      <c r="G36" s="67">
        <f>RES_hhdet_num!F36+RES_hhdet_in!G36-RES_hhdet_num!G36</f>
        <v>0</v>
      </c>
      <c r="H36" s="67">
        <f>RES_hhdet_num!G36+RES_hhdet_in!H36-RES_hhdet_num!H36</f>
        <v>0</v>
      </c>
      <c r="I36" s="67">
        <f>RES_hhdet_num!H36+RES_hhdet_in!I36-RES_hhdet_num!I36</f>
        <v>0</v>
      </c>
      <c r="J36" s="67">
        <f>RES_hhdet_num!I36+RES_hhdet_in!J36-RES_hhdet_num!J36</f>
        <v>0</v>
      </c>
      <c r="K36" s="67">
        <f>RES_hhdet_num!J36+RES_hhdet_in!K36-RES_hhdet_num!K36</f>
        <v>0</v>
      </c>
      <c r="L36" s="67">
        <f>RES_hhdet_num!K36+RES_hhdet_in!L36-RES_hhdet_num!L36</f>
        <v>0</v>
      </c>
      <c r="M36" s="67">
        <f>RES_hhdet_num!L36+RES_hhdet_in!M36-RES_hhdet_num!M36</f>
        <v>0</v>
      </c>
      <c r="N36" s="67">
        <f>RES_hhdet_num!M36+RES_hhdet_in!N36-RES_hhdet_num!N36</f>
        <v>0</v>
      </c>
      <c r="O36" s="67">
        <f>RES_hhdet_num!N36+RES_hhdet_in!O36-RES_hhdet_num!O36</f>
        <v>0</v>
      </c>
      <c r="P36" s="67">
        <f>RES_hhdet_num!O36+RES_hhdet_in!P36-RES_hhdet_num!P36</f>
        <v>0</v>
      </c>
      <c r="Q36" s="67">
        <f>RES_hhdet_num!P36+RES_hhdet_in!Q36-RES_hhdet_num!Q36</f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f>RES_hhdet_num!B40+RES_hhdet_in!C40-RES_hhdet_num!C40</f>
        <v>0</v>
      </c>
      <c r="D40" s="67">
        <f>RES_hhdet_num!C40+RES_hhdet_in!D40-RES_hhdet_num!D40</f>
        <v>0</v>
      </c>
      <c r="E40" s="67">
        <f>RES_hhdet_num!D40+RES_hhdet_in!E40-RES_hhdet_num!E40</f>
        <v>0</v>
      </c>
      <c r="F40" s="67">
        <f>RES_hhdet_num!E40+RES_hhdet_in!F40-RES_hhdet_num!F40</f>
        <v>0</v>
      </c>
      <c r="G40" s="67">
        <f>RES_hhdet_num!F40+RES_hhdet_in!G40-RES_hhdet_num!G40</f>
        <v>0</v>
      </c>
      <c r="H40" s="67">
        <f>RES_hhdet_num!G40+RES_hhdet_in!H40-RES_hhdet_num!H40</f>
        <v>0</v>
      </c>
      <c r="I40" s="67">
        <f>RES_hhdet_num!H40+RES_hhdet_in!I40-RES_hhdet_num!I40</f>
        <v>0</v>
      </c>
      <c r="J40" s="67">
        <f>RES_hhdet_num!I40+RES_hhdet_in!J40-RES_hhdet_num!J40</f>
        <v>0</v>
      </c>
      <c r="K40" s="67">
        <f>RES_hhdet_num!J40+RES_hhdet_in!K40-RES_hhdet_num!K40</f>
        <v>0</v>
      </c>
      <c r="L40" s="67">
        <f>RES_hhdet_num!K40+RES_hhdet_in!L40-RES_hhdet_num!L40</f>
        <v>0</v>
      </c>
      <c r="M40" s="67">
        <f>RES_hhdet_num!L40+RES_hhdet_in!M40-RES_hhdet_num!M40</f>
        <v>0</v>
      </c>
      <c r="N40" s="67">
        <f>RES_hhdet_num!M40+RES_hhdet_in!N40-RES_hhdet_num!N40</f>
        <v>0</v>
      </c>
      <c r="O40" s="67">
        <f>RES_hhdet_num!N40+RES_hhdet_in!O40-RES_hhdet_num!O40</f>
        <v>0</v>
      </c>
      <c r="P40" s="67">
        <f>RES_hhdet_num!O40+RES_hhdet_in!P40-RES_hhdet_num!P40</f>
        <v>0</v>
      </c>
      <c r="Q40" s="67">
        <f>RES_hhdet_num!P40+RES_hhdet_in!Q40-RES_hhdet_num!Q40</f>
        <v>0</v>
      </c>
    </row>
    <row r="41" spans="1:17" ht="12" customHeight="1" x14ac:dyDescent="0.25">
      <c r="A41" s="29" t="s">
        <v>140</v>
      </c>
      <c r="B41" s="83"/>
      <c r="C41" s="83">
        <f>RES_hhdet_num!B41+RES_hhdet_in!C41-RES_hhdet_num!C41</f>
        <v>0</v>
      </c>
      <c r="D41" s="83">
        <f>RES_hhdet_num!C41+RES_hhdet_in!D41-RES_hhdet_num!D41</f>
        <v>0</v>
      </c>
      <c r="E41" s="83">
        <f>RES_hhdet_num!D41+RES_hhdet_in!E41-RES_hhdet_num!E41</f>
        <v>0</v>
      </c>
      <c r="F41" s="83">
        <f>RES_hhdet_num!E41+RES_hhdet_in!F41-RES_hhdet_num!F41</f>
        <v>0</v>
      </c>
      <c r="G41" s="83">
        <f>RES_hhdet_num!F41+RES_hhdet_in!G41-RES_hhdet_num!G41</f>
        <v>0</v>
      </c>
      <c r="H41" s="83">
        <f>RES_hhdet_num!G41+RES_hhdet_in!H41-RES_hhdet_num!H41</f>
        <v>0</v>
      </c>
      <c r="I41" s="83">
        <f>RES_hhdet_num!H41+RES_hhdet_in!I41-RES_hhdet_num!I41</f>
        <v>0</v>
      </c>
      <c r="J41" s="83">
        <f>RES_hhdet_num!I41+RES_hhdet_in!J41-RES_hhdet_num!J41</f>
        <v>0</v>
      </c>
      <c r="K41" s="83">
        <f>RES_hhdet_num!J41+RES_hhdet_in!K41-RES_hhdet_num!K41</f>
        <v>0</v>
      </c>
      <c r="L41" s="83">
        <f>RES_hhdet_num!K41+RES_hhdet_in!L41-RES_hhdet_num!L41</f>
        <v>0</v>
      </c>
      <c r="M41" s="83">
        <f>RES_hhdet_num!L41+RES_hhdet_in!M41-RES_hhdet_num!M41</f>
        <v>0</v>
      </c>
      <c r="N41" s="83">
        <f>RES_hhdet_num!M41+RES_hhdet_in!N41-RES_hhdet_num!N41</f>
        <v>0</v>
      </c>
      <c r="O41" s="83">
        <f>RES_hhdet_num!N41+RES_hhdet_in!O41-RES_hhdet_num!O41</f>
        <v>0</v>
      </c>
      <c r="P41" s="83">
        <f>RES_hhdet_num!O41+RES_hhdet_in!P41-RES_hhdet_num!P41</f>
        <v>0</v>
      </c>
      <c r="Q41" s="83">
        <f>RES_hhdet_num!P41+RES_hhdet_in!Q41-RES_hhdet_num!Q41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f>RES_hhdet_num!B45+RES_hhdet_in!C45-RES_hhdet_num!C45</f>
        <v>0</v>
      </c>
      <c r="D45" s="67">
        <f>RES_hhdet_num!C45+RES_hhdet_in!D45-RES_hhdet_num!D45</f>
        <v>0</v>
      </c>
      <c r="E45" s="67">
        <f>RES_hhdet_num!D45+RES_hhdet_in!E45-RES_hhdet_num!E45</f>
        <v>0</v>
      </c>
      <c r="F45" s="67">
        <f>RES_hhdet_num!E45+RES_hhdet_in!F45-RES_hhdet_num!F45</f>
        <v>0</v>
      </c>
      <c r="G45" s="67">
        <f>RES_hhdet_num!F45+RES_hhdet_in!G45-RES_hhdet_num!G45</f>
        <v>0</v>
      </c>
      <c r="H45" s="67">
        <f>RES_hhdet_num!G45+RES_hhdet_in!H45-RES_hhdet_num!H45</f>
        <v>0</v>
      </c>
      <c r="I45" s="67">
        <f>RES_hhdet_num!H45+RES_hhdet_in!I45-RES_hhdet_num!I45</f>
        <v>0</v>
      </c>
      <c r="J45" s="67">
        <f>RES_hhdet_num!I45+RES_hhdet_in!J45-RES_hhdet_num!J45</f>
        <v>0</v>
      </c>
      <c r="K45" s="67">
        <f>RES_hhdet_num!J45+RES_hhdet_in!K45-RES_hhdet_num!K45</f>
        <v>0</v>
      </c>
      <c r="L45" s="67">
        <f>RES_hhdet_num!K45+RES_hhdet_in!L45-RES_hhdet_num!L45</f>
        <v>0</v>
      </c>
      <c r="M45" s="67">
        <f>RES_hhdet_num!L45+RES_hhdet_in!M45-RES_hhdet_num!M45</f>
        <v>0</v>
      </c>
      <c r="N45" s="67">
        <f>RES_hhdet_num!M45+RES_hhdet_in!N45-RES_hhdet_num!N45</f>
        <v>0</v>
      </c>
      <c r="O45" s="67">
        <f>RES_hhdet_num!N45+RES_hhdet_in!O45-RES_hhdet_num!O45</f>
        <v>0</v>
      </c>
      <c r="P45" s="67">
        <f>RES_hhdet_num!O45+RES_hhdet_in!P45-RES_hhdet_num!P45</f>
        <v>61.000000000001819</v>
      </c>
      <c r="Q45" s="67">
        <f>RES_hhdet_num!P45+RES_hhdet_in!Q45-RES_hhdet_num!Q45</f>
        <v>861.99999999999818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f>RES_hhdet_num!B48+RES_hhdet_in!C48-RES_hhdet_num!C48</f>
        <v>0</v>
      </c>
      <c r="D48" s="67">
        <f>RES_hhdet_num!C48+RES_hhdet_in!D48-RES_hhdet_num!D48</f>
        <v>0</v>
      </c>
      <c r="E48" s="67">
        <f>RES_hhdet_num!D48+RES_hhdet_in!E48-RES_hhdet_num!E48</f>
        <v>0</v>
      </c>
      <c r="F48" s="67">
        <f>RES_hhdet_num!E48+RES_hhdet_in!F48-RES_hhdet_num!F48</f>
        <v>0</v>
      </c>
      <c r="G48" s="67">
        <f>RES_hhdet_num!F48+RES_hhdet_in!G48-RES_hhdet_num!G48</f>
        <v>0</v>
      </c>
      <c r="H48" s="67">
        <f>RES_hhdet_num!G48+RES_hhdet_in!H48-RES_hhdet_num!H48</f>
        <v>0</v>
      </c>
      <c r="I48" s="67">
        <f>RES_hhdet_num!H48+RES_hhdet_in!I48-RES_hhdet_num!I48</f>
        <v>0</v>
      </c>
      <c r="J48" s="67">
        <f>RES_hhdet_num!I48+RES_hhdet_in!J48-RES_hhdet_num!J48</f>
        <v>0</v>
      </c>
      <c r="K48" s="67">
        <f>RES_hhdet_num!J48+RES_hhdet_in!K48-RES_hhdet_num!K48</f>
        <v>0</v>
      </c>
      <c r="L48" s="67">
        <f>RES_hhdet_num!K48+RES_hhdet_in!L48-RES_hhdet_num!L48</f>
        <v>0</v>
      </c>
      <c r="M48" s="67">
        <f>RES_hhdet_num!L48+RES_hhdet_in!M48-RES_hhdet_num!M48</f>
        <v>0</v>
      </c>
      <c r="N48" s="67">
        <f>RES_hhdet_num!M48+RES_hhdet_in!N48-RES_hhdet_num!N48</f>
        <v>0</v>
      </c>
      <c r="O48" s="67">
        <f>RES_hhdet_num!N48+RES_hhdet_in!O48-RES_hhdet_num!O48</f>
        <v>0</v>
      </c>
      <c r="P48" s="67">
        <f>RES_hhdet_num!O48+RES_hhdet_in!P48-RES_hhdet_num!P48</f>
        <v>1</v>
      </c>
      <c r="Q48" s="67">
        <f>RES_hhdet_num!P48+RES_hhdet_in!Q48-RES_hhdet_num!Q48</f>
        <v>8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f>RES_hhdet_num!B50+RES_hhdet_in!C50-RES_hhdet_num!C50</f>
        <v>0</v>
      </c>
      <c r="D50" s="67">
        <f>RES_hhdet_num!C50+RES_hhdet_in!D50-RES_hhdet_num!D50</f>
        <v>0</v>
      </c>
      <c r="E50" s="67">
        <f>RES_hhdet_num!D50+RES_hhdet_in!E50-RES_hhdet_num!E50</f>
        <v>0</v>
      </c>
      <c r="F50" s="67">
        <f>RES_hhdet_num!E50+RES_hhdet_in!F50-RES_hhdet_num!F50</f>
        <v>0</v>
      </c>
      <c r="G50" s="67">
        <f>RES_hhdet_num!F50+RES_hhdet_in!G50-RES_hhdet_num!G50</f>
        <v>0</v>
      </c>
      <c r="H50" s="67">
        <f>RES_hhdet_num!G50+RES_hhdet_in!H50-RES_hhdet_num!H50</f>
        <v>0</v>
      </c>
      <c r="I50" s="67">
        <f>RES_hhdet_num!H50+RES_hhdet_in!I50-RES_hhdet_num!I50</f>
        <v>0</v>
      </c>
      <c r="J50" s="67">
        <f>RES_hhdet_num!I50+RES_hhdet_in!J50-RES_hhdet_num!J50</f>
        <v>1.1569539650838578</v>
      </c>
      <c r="K50" s="67">
        <f>RES_hhdet_num!J50+RES_hhdet_in!K50-RES_hhdet_num!K50</f>
        <v>0</v>
      </c>
      <c r="L50" s="67">
        <f>RES_hhdet_num!K50+RES_hhdet_in!L50-RES_hhdet_num!L50</f>
        <v>0.12658228907639568</v>
      </c>
      <c r="M50" s="67">
        <f>RES_hhdet_num!L50+RES_hhdet_in!M50-RES_hhdet_num!M50</f>
        <v>0</v>
      </c>
      <c r="N50" s="67">
        <f>RES_hhdet_num!M50+RES_hhdet_in!N50-RES_hhdet_num!N50</f>
        <v>3.1029483789443475</v>
      </c>
      <c r="O50" s="67">
        <f>RES_hhdet_num!N50+RES_hhdet_in!O50-RES_hhdet_num!O50</f>
        <v>0</v>
      </c>
      <c r="P50" s="67">
        <f>RES_hhdet_num!O50+RES_hhdet_in!P50-RES_hhdet_num!P50</f>
        <v>0</v>
      </c>
      <c r="Q50" s="67">
        <f>RES_hhdet_num!P50+RES_hhdet_in!Q50-RES_hhdet_num!Q50</f>
        <v>861.99999999999818</v>
      </c>
    </row>
    <row r="51" spans="1:17" ht="12" customHeight="1" x14ac:dyDescent="0.25">
      <c r="A51" s="23" t="s">
        <v>164</v>
      </c>
      <c r="B51" s="67"/>
      <c r="C51" s="67">
        <f>RES_hhdet_num!B51+RES_hhdet_in!C51-RES_hhdet_num!C51</f>
        <v>0</v>
      </c>
      <c r="D51" s="67">
        <f>RES_hhdet_num!C51+RES_hhdet_in!D51-RES_hhdet_num!D51</f>
        <v>0</v>
      </c>
      <c r="E51" s="67">
        <f>RES_hhdet_num!D51+RES_hhdet_in!E51-RES_hhdet_num!E51</f>
        <v>0</v>
      </c>
      <c r="F51" s="67">
        <f>RES_hhdet_num!E51+RES_hhdet_in!F51-RES_hhdet_num!F51</f>
        <v>0</v>
      </c>
      <c r="G51" s="67">
        <f>RES_hhdet_num!F51+RES_hhdet_in!G51-RES_hhdet_num!G51</f>
        <v>0</v>
      </c>
      <c r="H51" s="67">
        <f>RES_hhdet_num!G51+RES_hhdet_in!H51-RES_hhdet_num!H51</f>
        <v>0</v>
      </c>
      <c r="I51" s="67">
        <f>RES_hhdet_num!H51+RES_hhdet_in!I51-RES_hhdet_num!I51</f>
        <v>0</v>
      </c>
      <c r="J51" s="67">
        <f>RES_hhdet_num!I51+RES_hhdet_in!J51-RES_hhdet_num!J51</f>
        <v>0</v>
      </c>
      <c r="K51" s="67">
        <f>RES_hhdet_num!J51+RES_hhdet_in!K51-RES_hhdet_num!K51</f>
        <v>0</v>
      </c>
      <c r="L51" s="67">
        <f>RES_hhdet_num!K51+RES_hhdet_in!L51-RES_hhdet_num!L51</f>
        <v>0</v>
      </c>
      <c r="M51" s="67">
        <f>RES_hhdet_num!L51+RES_hhdet_in!M51-RES_hhdet_num!M51</f>
        <v>0</v>
      </c>
      <c r="N51" s="67">
        <f>RES_hhdet_num!M51+RES_hhdet_in!N51-RES_hhdet_num!N51</f>
        <v>0</v>
      </c>
      <c r="O51" s="67">
        <f>RES_hhdet_num!N51+RES_hhdet_in!O51-RES_hhdet_num!O51</f>
        <v>0</v>
      </c>
      <c r="P51" s="67">
        <f>RES_hhdet_num!O51+RES_hhdet_in!P51-RES_hhdet_num!P51</f>
        <v>0</v>
      </c>
      <c r="Q51" s="67">
        <f>RES_hhdet_num!P51+RES_hhdet_in!Q51-RES_hhdet_num!Q51</f>
        <v>0</v>
      </c>
    </row>
    <row r="52" spans="1:17" ht="12" hidden="1" customHeight="1" x14ac:dyDescent="0.25">
      <c r="A52" s="148" t="s">
        <v>163</v>
      </c>
      <c r="B52" s="67"/>
      <c r="C52" s="67">
        <f>RES_hhdet_num!B52+RES_hhdet_in!C52-RES_hhdet_num!C52</f>
        <v>0</v>
      </c>
      <c r="D52" s="67">
        <f>RES_hhdet_num!C52+RES_hhdet_in!D52-RES_hhdet_num!D52</f>
        <v>0</v>
      </c>
      <c r="E52" s="67">
        <f>RES_hhdet_num!D52+RES_hhdet_in!E52-RES_hhdet_num!E52</f>
        <v>0</v>
      </c>
      <c r="F52" s="67">
        <f>RES_hhdet_num!E52+RES_hhdet_in!F52-RES_hhdet_num!F52</f>
        <v>0</v>
      </c>
      <c r="G52" s="67">
        <f>RES_hhdet_num!F52+RES_hhdet_in!G52-RES_hhdet_num!G52</f>
        <v>0</v>
      </c>
      <c r="H52" s="67">
        <f>RES_hhdet_num!G52+RES_hhdet_in!H52-RES_hhdet_num!H52</f>
        <v>0</v>
      </c>
      <c r="I52" s="67">
        <f>RES_hhdet_num!H52+RES_hhdet_in!I52-RES_hhdet_num!I52</f>
        <v>0</v>
      </c>
      <c r="J52" s="67">
        <f>RES_hhdet_num!I52+RES_hhdet_in!J52-RES_hhdet_num!J52</f>
        <v>0</v>
      </c>
      <c r="K52" s="67">
        <f>RES_hhdet_num!J52+RES_hhdet_in!K52-RES_hhdet_num!K52</f>
        <v>0</v>
      </c>
      <c r="L52" s="67">
        <f>RES_hhdet_num!K52+RES_hhdet_in!L52-RES_hhdet_num!L52</f>
        <v>0</v>
      </c>
      <c r="M52" s="67">
        <f>RES_hhdet_num!L52+RES_hhdet_in!M52-RES_hhdet_num!M52</f>
        <v>0</v>
      </c>
      <c r="N52" s="67">
        <f>RES_hhdet_num!M52+RES_hhdet_in!N52-RES_hhdet_num!N52</f>
        <v>0</v>
      </c>
      <c r="O52" s="67">
        <f>RES_hhdet_num!N52+RES_hhdet_in!O52-RES_hhdet_num!O52</f>
        <v>0</v>
      </c>
      <c r="P52" s="67">
        <f>RES_hhdet_num!O52+RES_hhdet_in!P52-RES_hhdet_num!P52</f>
        <v>0</v>
      </c>
      <c r="Q52" s="67">
        <f>RES_hhdet_num!P52+RES_hhdet_in!Q52-RES_hhdet_num!Q52</f>
        <v>0</v>
      </c>
    </row>
    <row r="53" spans="1:17" ht="12" hidden="1" customHeight="1" x14ac:dyDescent="0.25">
      <c r="A53" s="148" t="s">
        <v>59</v>
      </c>
      <c r="B53" s="67"/>
      <c r="C53" s="67">
        <f>RES_hhdet_num!B53+RES_hhdet_in!C53-RES_hhdet_num!C53</f>
        <v>0</v>
      </c>
      <c r="D53" s="67">
        <f>RES_hhdet_num!C53+RES_hhdet_in!D53-RES_hhdet_num!D53</f>
        <v>0</v>
      </c>
      <c r="E53" s="67">
        <f>RES_hhdet_num!D53+RES_hhdet_in!E53-RES_hhdet_num!E53</f>
        <v>0</v>
      </c>
      <c r="F53" s="67">
        <f>RES_hhdet_num!E53+RES_hhdet_in!F53-RES_hhdet_num!F53</f>
        <v>0</v>
      </c>
      <c r="G53" s="67">
        <f>RES_hhdet_num!F53+RES_hhdet_in!G53-RES_hhdet_num!G53</f>
        <v>0</v>
      </c>
      <c r="H53" s="67">
        <f>RES_hhdet_num!G53+RES_hhdet_in!H53-RES_hhdet_num!H53</f>
        <v>0</v>
      </c>
      <c r="I53" s="67">
        <f>RES_hhdet_num!H53+RES_hhdet_in!I53-RES_hhdet_num!I53</f>
        <v>0</v>
      </c>
      <c r="J53" s="67">
        <f>RES_hhdet_num!I53+RES_hhdet_in!J53-RES_hhdet_num!J53</f>
        <v>0</v>
      </c>
      <c r="K53" s="67">
        <f>RES_hhdet_num!J53+RES_hhdet_in!K53-RES_hhdet_num!K53</f>
        <v>0</v>
      </c>
      <c r="L53" s="67">
        <f>RES_hhdet_num!K53+RES_hhdet_in!L53-RES_hhdet_num!L53</f>
        <v>0</v>
      </c>
      <c r="M53" s="67">
        <f>RES_hhdet_num!L53+RES_hhdet_in!M53-RES_hhdet_num!M53</f>
        <v>0</v>
      </c>
      <c r="N53" s="67">
        <f>RES_hhdet_num!M53+RES_hhdet_in!N53-RES_hhdet_num!N53</f>
        <v>0</v>
      </c>
      <c r="O53" s="67">
        <f>RES_hhdet_num!N53+RES_hhdet_in!O53-RES_hhdet_num!O53</f>
        <v>0</v>
      </c>
      <c r="P53" s="67">
        <f>RES_hhdet_num!O53+RES_hhdet_in!P53-RES_hhdet_num!P53</f>
        <v>0</v>
      </c>
      <c r="Q53" s="67">
        <f>RES_hhdet_num!P53+RES_hhdet_in!Q53-RES_hhdet_num!Q53</f>
        <v>0</v>
      </c>
    </row>
    <row r="54" spans="1:17" ht="12" customHeight="1" x14ac:dyDescent="0.25">
      <c r="A54" s="23" t="s">
        <v>142</v>
      </c>
      <c r="B54" s="67"/>
      <c r="C54" s="67">
        <f>RES_hhdet_num!B54+RES_hhdet_in!C54-RES_hhdet_num!C54</f>
        <v>0</v>
      </c>
      <c r="D54" s="67">
        <f>RES_hhdet_num!C54+RES_hhdet_in!D54-RES_hhdet_num!D54</f>
        <v>0</v>
      </c>
      <c r="E54" s="67">
        <f>RES_hhdet_num!D54+RES_hhdet_in!E54-RES_hhdet_num!E54</f>
        <v>0</v>
      </c>
      <c r="F54" s="67">
        <f>RES_hhdet_num!E54+RES_hhdet_in!F54-RES_hhdet_num!F54</f>
        <v>0</v>
      </c>
      <c r="G54" s="67">
        <f>RES_hhdet_num!F54+RES_hhdet_in!G54-RES_hhdet_num!G54</f>
        <v>0</v>
      </c>
      <c r="H54" s="67">
        <f>RES_hhdet_num!G54+RES_hhdet_in!H54-RES_hhdet_num!H54</f>
        <v>5</v>
      </c>
      <c r="I54" s="67">
        <f>RES_hhdet_num!H54+RES_hhdet_in!I54-RES_hhdet_num!I54</f>
        <v>6.9999999999999432</v>
      </c>
      <c r="J54" s="67">
        <f>RES_hhdet_num!I54+RES_hhdet_in!J54-RES_hhdet_num!J54</f>
        <v>0</v>
      </c>
      <c r="K54" s="67">
        <f>RES_hhdet_num!J54+RES_hhdet_in!K54-RES_hhdet_num!K54</f>
        <v>1.0484496214639876</v>
      </c>
      <c r="L54" s="67">
        <f>RES_hhdet_num!K54+RES_hhdet_in!L54-RES_hhdet_num!L54</f>
        <v>0</v>
      </c>
      <c r="M54" s="67">
        <f>RES_hhdet_num!L54+RES_hhdet_in!M54-RES_hhdet_num!M54</f>
        <v>132.41919493489104</v>
      </c>
      <c r="N54" s="67">
        <f>RES_hhdet_num!M54+RES_hhdet_in!N54-RES_hhdet_num!N54</f>
        <v>0</v>
      </c>
      <c r="O54" s="67">
        <f>RES_hhdet_num!N54+RES_hhdet_in!O54-RES_hhdet_num!O54</f>
        <v>126.71618315574199</v>
      </c>
      <c r="P54" s="67">
        <f>RES_hhdet_num!O54+RES_hhdet_in!P54-RES_hhdet_num!P54</f>
        <v>164</v>
      </c>
      <c r="Q54" s="67">
        <f>RES_hhdet_num!P54+RES_hhdet_in!Q54-RES_hhdet_num!Q54</f>
        <v>177.99999999999994</v>
      </c>
    </row>
    <row r="55" spans="1:17" ht="12" customHeight="1" x14ac:dyDescent="0.25">
      <c r="A55" s="23" t="s">
        <v>141</v>
      </c>
      <c r="B55" s="67"/>
      <c r="C55" s="67">
        <f>RES_hhdet_num!B55+RES_hhdet_in!C55-RES_hhdet_num!C55</f>
        <v>0</v>
      </c>
      <c r="D55" s="67">
        <f>RES_hhdet_num!C55+RES_hhdet_in!D55-RES_hhdet_num!D55</f>
        <v>0</v>
      </c>
      <c r="E55" s="67">
        <f>RES_hhdet_num!D55+RES_hhdet_in!E55-RES_hhdet_num!E55</f>
        <v>0</v>
      </c>
      <c r="F55" s="67">
        <f>RES_hhdet_num!E55+RES_hhdet_in!F55-RES_hhdet_num!F55</f>
        <v>0</v>
      </c>
      <c r="G55" s="67">
        <f>RES_hhdet_num!F55+RES_hhdet_in!G55-RES_hhdet_num!G55</f>
        <v>0</v>
      </c>
      <c r="H55" s="67">
        <f>RES_hhdet_num!G55+RES_hhdet_in!H55-RES_hhdet_num!H55</f>
        <v>0</v>
      </c>
      <c r="I55" s="67">
        <f>RES_hhdet_num!H55+RES_hhdet_in!I55-RES_hhdet_num!I55</f>
        <v>0</v>
      </c>
      <c r="J55" s="67">
        <f>RES_hhdet_num!I55+RES_hhdet_in!J55-RES_hhdet_num!J55</f>
        <v>0</v>
      </c>
      <c r="K55" s="67">
        <f>RES_hhdet_num!J55+RES_hhdet_in!K55-RES_hhdet_num!K55</f>
        <v>0</v>
      </c>
      <c r="L55" s="67">
        <f>RES_hhdet_num!K55+RES_hhdet_in!L55-RES_hhdet_num!L55</f>
        <v>0</v>
      </c>
      <c r="M55" s="67">
        <f>RES_hhdet_num!L55+RES_hhdet_in!M55-RES_hhdet_num!M55</f>
        <v>0</v>
      </c>
      <c r="N55" s="67">
        <f>RES_hhdet_num!M55+RES_hhdet_in!N55-RES_hhdet_num!N55</f>
        <v>0</v>
      </c>
      <c r="O55" s="67">
        <f>RES_hhdet_num!N55+RES_hhdet_in!O55-RES_hhdet_num!O55</f>
        <v>0</v>
      </c>
      <c r="P55" s="67">
        <f>RES_hhdet_num!O55+RES_hhdet_in!P55-RES_hhdet_num!P55</f>
        <v>0</v>
      </c>
      <c r="Q55" s="67">
        <f>RES_hhdet_num!P55+RES_hhdet_in!Q55-RES_hhdet_num!Q55</f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f>RES_hhdet_num!B59+RES_hhdet_in!C59-RES_hhdet_num!C59</f>
        <v>0</v>
      </c>
      <c r="D59" s="67">
        <f>RES_hhdet_num!C59+RES_hhdet_in!D59-RES_hhdet_num!D59</f>
        <v>0</v>
      </c>
      <c r="E59" s="67">
        <f>RES_hhdet_num!D59+RES_hhdet_in!E59-RES_hhdet_num!E59</f>
        <v>0</v>
      </c>
      <c r="F59" s="67">
        <f>RES_hhdet_num!E59+RES_hhdet_in!F59-RES_hhdet_num!F59</f>
        <v>0</v>
      </c>
      <c r="G59" s="67">
        <f>RES_hhdet_num!F59+RES_hhdet_in!G59-RES_hhdet_num!G59</f>
        <v>0</v>
      </c>
      <c r="H59" s="67">
        <f>RES_hhdet_num!G59+RES_hhdet_in!H59-RES_hhdet_num!H59</f>
        <v>67</v>
      </c>
      <c r="I59" s="67">
        <f>RES_hhdet_num!H59+RES_hhdet_in!I59-RES_hhdet_num!I59</f>
        <v>114.99999999999994</v>
      </c>
      <c r="J59" s="67">
        <f>RES_hhdet_num!I59+RES_hhdet_in!J59-RES_hhdet_num!J59</f>
        <v>0</v>
      </c>
      <c r="K59" s="67">
        <f>RES_hhdet_num!J59+RES_hhdet_in!K59-RES_hhdet_num!K59</f>
        <v>19.225206858496904</v>
      </c>
      <c r="L59" s="67">
        <f>RES_hhdet_num!K59+RES_hhdet_in!L59-RES_hhdet_num!L59</f>
        <v>0</v>
      </c>
      <c r="M59" s="67">
        <f>RES_hhdet_num!L59+RES_hhdet_in!M59-RES_hhdet_num!M59</f>
        <v>1.81847629000913</v>
      </c>
      <c r="N59" s="67">
        <f>RES_hhdet_num!M59+RES_hhdet_in!N59-RES_hhdet_num!N59</f>
        <v>0</v>
      </c>
      <c r="O59" s="67">
        <f>RES_hhdet_num!N59+RES_hhdet_in!O59-RES_hhdet_num!O59</f>
        <v>557.99999999999909</v>
      </c>
      <c r="P59" s="67">
        <f>RES_hhdet_num!O59+RES_hhdet_in!P59-RES_hhdet_num!P59</f>
        <v>269.00000000000045</v>
      </c>
      <c r="Q59" s="67">
        <f>RES_hhdet_num!P59+RES_hhdet_in!Q59-RES_hhdet_num!Q59</f>
        <v>460.99999999999955</v>
      </c>
    </row>
    <row r="60" spans="1:17" ht="12" customHeight="1" x14ac:dyDescent="0.25">
      <c r="A60" s="29" t="s">
        <v>140</v>
      </c>
      <c r="B60" s="83"/>
      <c r="C60" s="83">
        <f>RES_hhdet_num!B60+RES_hhdet_in!C60-RES_hhdet_num!C60</f>
        <v>0</v>
      </c>
      <c r="D60" s="83">
        <f>RES_hhdet_num!C60+RES_hhdet_in!D60-RES_hhdet_num!D60</f>
        <v>0</v>
      </c>
      <c r="E60" s="83">
        <f>RES_hhdet_num!D60+RES_hhdet_in!E60-RES_hhdet_num!E60</f>
        <v>0</v>
      </c>
      <c r="F60" s="83">
        <f>RES_hhdet_num!E60+RES_hhdet_in!F60-RES_hhdet_num!F60</f>
        <v>0</v>
      </c>
      <c r="G60" s="83">
        <f>RES_hhdet_num!F60+RES_hhdet_in!G60-RES_hhdet_num!G60</f>
        <v>0</v>
      </c>
      <c r="H60" s="83">
        <f>RES_hhdet_num!G60+RES_hhdet_in!H60-RES_hhdet_num!H60</f>
        <v>0</v>
      </c>
      <c r="I60" s="83">
        <f>RES_hhdet_num!H60+RES_hhdet_in!I60-RES_hhdet_num!I60</f>
        <v>0</v>
      </c>
      <c r="J60" s="83">
        <f>RES_hhdet_num!I60+RES_hhdet_in!J60-RES_hhdet_num!J60</f>
        <v>35.630113249897022</v>
      </c>
      <c r="K60" s="83">
        <f>RES_hhdet_num!J60+RES_hhdet_in!K60-RES_hhdet_num!K60</f>
        <v>0</v>
      </c>
      <c r="L60" s="83">
        <f>RES_hhdet_num!K60+RES_hhdet_in!L60-RES_hhdet_num!L60</f>
        <v>9.7329857165923386</v>
      </c>
      <c r="M60" s="83">
        <f>RES_hhdet_num!L60+RES_hhdet_in!M60-RES_hhdet_num!M60</f>
        <v>0</v>
      </c>
      <c r="N60" s="83">
        <f>RES_hhdet_num!M60+RES_hhdet_in!N60-RES_hhdet_num!N60</f>
        <v>0.94956120415736223</v>
      </c>
      <c r="O60" s="83">
        <f>RES_hhdet_num!N60+RES_hhdet_in!O60-RES_hhdet_num!O60</f>
        <v>545</v>
      </c>
      <c r="P60" s="83">
        <f>RES_hhdet_num!O60+RES_hhdet_in!P60-RES_hhdet_num!P60</f>
        <v>68.000000000001819</v>
      </c>
      <c r="Q60" s="83">
        <f>RES_hhdet_num!P60+RES_hhdet_in!Q60-RES_hhdet_num!Q60</f>
        <v>866.9713400517212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f>RES_hhdet_num!B64+RES_hhdet_in!C64-RES_hhdet_num!C64</f>
        <v>7023.625</v>
      </c>
      <c r="D64" s="67">
        <f>RES_hhdet_num!C64+RES_hhdet_in!D64-RES_hhdet_num!D64</f>
        <v>7023.625</v>
      </c>
      <c r="E64" s="67">
        <f>RES_hhdet_num!D64+RES_hhdet_in!E64-RES_hhdet_num!E64</f>
        <v>7023.6250000000146</v>
      </c>
      <c r="F64" s="67">
        <f>RES_hhdet_num!E64+RES_hhdet_in!F64-RES_hhdet_num!F64</f>
        <v>7023.6249999999854</v>
      </c>
      <c r="G64" s="67">
        <f>RES_hhdet_num!F64+RES_hhdet_in!G64-RES_hhdet_num!G64</f>
        <v>7023.625</v>
      </c>
      <c r="H64" s="67">
        <f>RES_hhdet_num!G64+RES_hhdet_in!H64-RES_hhdet_num!H64</f>
        <v>7023.625</v>
      </c>
      <c r="I64" s="67">
        <f>RES_hhdet_num!H64+RES_hhdet_in!I64-RES_hhdet_num!I64</f>
        <v>7023.6249999999709</v>
      </c>
      <c r="J64" s="67">
        <f>RES_hhdet_num!I64+RES_hhdet_in!J64-RES_hhdet_num!J64</f>
        <v>7023.6250000000291</v>
      </c>
      <c r="K64" s="67">
        <f>RES_hhdet_num!J64+RES_hhdet_in!K64-RES_hhdet_num!K64</f>
        <v>7023.6249999999418</v>
      </c>
      <c r="L64" s="67">
        <f>RES_hhdet_num!K64+RES_hhdet_in!L64-RES_hhdet_num!L64</f>
        <v>7023.6250000000582</v>
      </c>
      <c r="M64" s="67">
        <f>RES_hhdet_num!L64+RES_hhdet_in!M64-RES_hhdet_num!M64</f>
        <v>7023.625</v>
      </c>
      <c r="N64" s="67">
        <f>RES_hhdet_num!M64+RES_hhdet_in!N64-RES_hhdet_num!N64</f>
        <v>10607.000000000029</v>
      </c>
      <c r="O64" s="67">
        <f>RES_hhdet_num!N64+RES_hhdet_in!O64-RES_hhdet_num!O64</f>
        <v>7023.6250000000291</v>
      </c>
      <c r="P64" s="67">
        <f>RES_hhdet_num!O64+RES_hhdet_in!P64-RES_hhdet_num!P64</f>
        <v>7023.6250000000146</v>
      </c>
      <c r="Q64" s="67">
        <f>RES_hhdet_num!P64+RES_hhdet_in!Q64-RES_hhdet_num!Q64</f>
        <v>7023.6249999999854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f>RES_hhdet_num!B67+RES_hhdet_in!C67-RES_hhdet_num!C67</f>
        <v>1</v>
      </c>
      <c r="D67" s="67">
        <f>RES_hhdet_num!C67+RES_hhdet_in!D67-RES_hhdet_num!D67</f>
        <v>1</v>
      </c>
      <c r="E67" s="67">
        <f>RES_hhdet_num!D67+RES_hhdet_in!E67-RES_hhdet_num!E67</f>
        <v>1</v>
      </c>
      <c r="F67" s="67">
        <f>RES_hhdet_num!E67+RES_hhdet_in!F67-RES_hhdet_num!F67</f>
        <v>1</v>
      </c>
      <c r="G67" s="67">
        <f>RES_hhdet_num!F67+RES_hhdet_in!G67-RES_hhdet_num!G67</f>
        <v>1</v>
      </c>
      <c r="H67" s="67">
        <f>RES_hhdet_num!G67+RES_hhdet_in!H67-RES_hhdet_num!H67</f>
        <v>1</v>
      </c>
      <c r="I67" s="67">
        <f>RES_hhdet_num!H67+RES_hhdet_in!I67-RES_hhdet_num!I67</f>
        <v>0.99999999999994316</v>
      </c>
      <c r="J67" s="67">
        <f>RES_hhdet_num!I67+RES_hhdet_in!J67-RES_hhdet_num!J67</f>
        <v>0</v>
      </c>
      <c r="K67" s="67">
        <f>RES_hhdet_num!J67+RES_hhdet_in!K67-RES_hhdet_num!K67</f>
        <v>2.9999999999999432</v>
      </c>
      <c r="L67" s="67">
        <f>RES_hhdet_num!K67+RES_hhdet_in!L67-RES_hhdet_num!L67</f>
        <v>3</v>
      </c>
      <c r="M67" s="67">
        <f>RES_hhdet_num!L67+RES_hhdet_in!M67-RES_hhdet_num!M67</f>
        <v>8</v>
      </c>
      <c r="N67" s="67">
        <f>RES_hhdet_num!M67+RES_hhdet_in!N67-RES_hhdet_num!N67</f>
        <v>48.000000000000114</v>
      </c>
      <c r="O67" s="67">
        <f>RES_hhdet_num!N67+RES_hhdet_in!O67-RES_hhdet_num!O67</f>
        <v>35</v>
      </c>
      <c r="P67" s="67">
        <f>RES_hhdet_num!O67+RES_hhdet_in!P67-RES_hhdet_num!P67</f>
        <v>57</v>
      </c>
      <c r="Q67" s="67">
        <f>RES_hhdet_num!P67+RES_hhdet_in!Q67-RES_hhdet_num!Q67</f>
        <v>123.00000000000023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f>RES_hhdet_num!B69+RES_hhdet_in!C69-RES_hhdet_num!C69</f>
        <v>5612.9518225676438</v>
      </c>
      <c r="D69" s="67">
        <f>RES_hhdet_num!C69+RES_hhdet_in!D69-RES_hhdet_num!D69</f>
        <v>4788.9084136425226</v>
      </c>
      <c r="E69" s="67">
        <f>RES_hhdet_num!D69+RES_hhdet_in!E69-RES_hhdet_num!E69</f>
        <v>4364.25</v>
      </c>
      <c r="F69" s="67">
        <f>RES_hhdet_num!E69+RES_hhdet_in!F69-RES_hhdet_num!F69</f>
        <v>4364.25</v>
      </c>
      <c r="G69" s="67">
        <f>RES_hhdet_num!F69+RES_hhdet_in!G69-RES_hhdet_num!G69</f>
        <v>5027.8952540549217</v>
      </c>
      <c r="H69" s="67">
        <f>RES_hhdet_num!G69+RES_hhdet_in!H69-RES_hhdet_num!H69</f>
        <v>5163.8173177292338</v>
      </c>
      <c r="I69" s="67">
        <f>RES_hhdet_num!H69+RES_hhdet_in!I69-RES_hhdet_num!I69</f>
        <v>4768.6456354395777</v>
      </c>
      <c r="J69" s="67">
        <f>RES_hhdet_num!I69+RES_hhdet_in!J69-RES_hhdet_num!J69</f>
        <v>6118.9150821108196</v>
      </c>
      <c r="K69" s="67">
        <f>RES_hhdet_num!J69+RES_hhdet_in!K69-RES_hhdet_num!K69</f>
        <v>6225.8336735447519</v>
      </c>
      <c r="L69" s="67">
        <f>RES_hhdet_num!K69+RES_hhdet_in!L69-RES_hhdet_num!L69</f>
        <v>6189.2031780275283</v>
      </c>
      <c r="M69" s="67">
        <f>RES_hhdet_num!L69+RES_hhdet_in!M69-RES_hhdet_num!M69</f>
        <v>8845.9700234261109</v>
      </c>
      <c r="N69" s="67">
        <f>RES_hhdet_num!M69+RES_hhdet_in!N69-RES_hhdet_num!N69</f>
        <v>8784.6549765739182</v>
      </c>
      <c r="O69" s="67">
        <f>RES_hhdet_num!N69+RES_hhdet_in!O69-RES_hhdet_num!O69</f>
        <v>7023.6250000000291</v>
      </c>
      <c r="P69" s="67">
        <f>RES_hhdet_num!O69+RES_hhdet_in!P69-RES_hhdet_num!P69</f>
        <v>7023.6250000000146</v>
      </c>
      <c r="Q69" s="67">
        <f>RES_hhdet_num!P69+RES_hhdet_in!Q69-RES_hhdet_num!Q69</f>
        <v>7023.6249999999854</v>
      </c>
    </row>
    <row r="70" spans="1:17" ht="12" customHeight="1" x14ac:dyDescent="0.25">
      <c r="A70" s="23" t="s">
        <v>159</v>
      </c>
      <c r="B70" s="67"/>
      <c r="C70" s="67">
        <f>RES_hhdet_num!B70+RES_hhdet_in!C70-RES_hhdet_num!C70</f>
        <v>0</v>
      </c>
      <c r="D70" s="67">
        <f>RES_hhdet_num!C70+RES_hhdet_in!D70-RES_hhdet_num!D70</f>
        <v>0</v>
      </c>
      <c r="E70" s="67">
        <f>RES_hhdet_num!D70+RES_hhdet_in!E70-RES_hhdet_num!E70</f>
        <v>0</v>
      </c>
      <c r="F70" s="67">
        <f>RES_hhdet_num!E70+RES_hhdet_in!F70-RES_hhdet_num!F70</f>
        <v>0</v>
      </c>
      <c r="G70" s="67">
        <f>RES_hhdet_num!F70+RES_hhdet_in!G70-RES_hhdet_num!G70</f>
        <v>0</v>
      </c>
      <c r="H70" s="67">
        <f>RES_hhdet_num!G70+RES_hhdet_in!H70-RES_hhdet_num!H70</f>
        <v>0</v>
      </c>
      <c r="I70" s="67">
        <f>RES_hhdet_num!H70+RES_hhdet_in!I70-RES_hhdet_num!I70</f>
        <v>0</v>
      </c>
      <c r="J70" s="67">
        <f>RES_hhdet_num!I70+RES_hhdet_in!J70-RES_hhdet_num!J70</f>
        <v>0</v>
      </c>
      <c r="K70" s="67">
        <f>RES_hhdet_num!J70+RES_hhdet_in!K70-RES_hhdet_num!K70</f>
        <v>0</v>
      </c>
      <c r="L70" s="67">
        <f>RES_hhdet_num!K70+RES_hhdet_in!L70-RES_hhdet_num!L70</f>
        <v>0</v>
      </c>
      <c r="M70" s="67">
        <f>RES_hhdet_num!L70+RES_hhdet_in!M70-RES_hhdet_num!M70</f>
        <v>0</v>
      </c>
      <c r="N70" s="67">
        <f>RES_hhdet_num!M70+RES_hhdet_in!N70-RES_hhdet_num!N70</f>
        <v>0</v>
      </c>
      <c r="O70" s="67">
        <f>RES_hhdet_num!N70+RES_hhdet_in!O70-RES_hhdet_num!O70</f>
        <v>0</v>
      </c>
      <c r="P70" s="67">
        <f>RES_hhdet_num!O70+RES_hhdet_in!P70-RES_hhdet_num!P70</f>
        <v>0</v>
      </c>
      <c r="Q70" s="67">
        <f>RES_hhdet_num!P70+RES_hhdet_in!Q70-RES_hhdet_num!Q70</f>
        <v>0</v>
      </c>
    </row>
    <row r="71" spans="1:17" ht="12" hidden="1" customHeight="1" x14ac:dyDescent="0.25">
      <c r="A71" s="148" t="s">
        <v>109</v>
      </c>
      <c r="B71" s="67"/>
      <c r="C71" s="67">
        <f>RES_hhdet_num!B71+RES_hhdet_in!C71-RES_hhdet_num!C71</f>
        <v>0</v>
      </c>
      <c r="D71" s="67">
        <f>RES_hhdet_num!C71+RES_hhdet_in!D71-RES_hhdet_num!D71</f>
        <v>0</v>
      </c>
      <c r="E71" s="67">
        <f>RES_hhdet_num!D71+RES_hhdet_in!E71-RES_hhdet_num!E71</f>
        <v>0</v>
      </c>
      <c r="F71" s="67">
        <f>RES_hhdet_num!E71+RES_hhdet_in!F71-RES_hhdet_num!F71</f>
        <v>0</v>
      </c>
      <c r="G71" s="67">
        <f>RES_hhdet_num!F71+RES_hhdet_in!G71-RES_hhdet_num!G71</f>
        <v>0</v>
      </c>
      <c r="H71" s="67">
        <f>RES_hhdet_num!G71+RES_hhdet_in!H71-RES_hhdet_num!H71</f>
        <v>0</v>
      </c>
      <c r="I71" s="67">
        <f>RES_hhdet_num!H71+RES_hhdet_in!I71-RES_hhdet_num!I71</f>
        <v>0</v>
      </c>
      <c r="J71" s="67">
        <f>RES_hhdet_num!I71+RES_hhdet_in!J71-RES_hhdet_num!J71</f>
        <v>0</v>
      </c>
      <c r="K71" s="67">
        <f>RES_hhdet_num!J71+RES_hhdet_in!K71-RES_hhdet_num!K71</f>
        <v>0</v>
      </c>
      <c r="L71" s="67">
        <f>RES_hhdet_num!K71+RES_hhdet_in!L71-RES_hhdet_num!L71</f>
        <v>0</v>
      </c>
      <c r="M71" s="67">
        <f>RES_hhdet_num!L71+RES_hhdet_in!M71-RES_hhdet_num!M71</f>
        <v>0</v>
      </c>
      <c r="N71" s="67">
        <f>RES_hhdet_num!M71+RES_hhdet_in!N71-RES_hhdet_num!N71</f>
        <v>0</v>
      </c>
      <c r="O71" s="67">
        <f>RES_hhdet_num!N71+RES_hhdet_in!O71-RES_hhdet_num!O71</f>
        <v>0</v>
      </c>
      <c r="P71" s="67">
        <f>RES_hhdet_num!O71+RES_hhdet_in!P71-RES_hhdet_num!P71</f>
        <v>0</v>
      </c>
      <c r="Q71" s="67">
        <f>RES_hhdet_num!P71+RES_hhdet_in!Q71-RES_hhdet_num!Q71</f>
        <v>0</v>
      </c>
    </row>
    <row r="72" spans="1:17" ht="12" hidden="1" customHeight="1" x14ac:dyDescent="0.25">
      <c r="A72" s="148" t="s">
        <v>59</v>
      </c>
      <c r="B72" s="67"/>
      <c r="C72" s="67">
        <f>RES_hhdet_num!B72+RES_hhdet_in!C72-RES_hhdet_num!C72</f>
        <v>0</v>
      </c>
      <c r="D72" s="67">
        <f>RES_hhdet_num!C72+RES_hhdet_in!D72-RES_hhdet_num!D72</f>
        <v>0</v>
      </c>
      <c r="E72" s="67">
        <f>RES_hhdet_num!D72+RES_hhdet_in!E72-RES_hhdet_num!E72</f>
        <v>0</v>
      </c>
      <c r="F72" s="67">
        <f>RES_hhdet_num!E72+RES_hhdet_in!F72-RES_hhdet_num!F72</f>
        <v>0</v>
      </c>
      <c r="G72" s="67">
        <f>RES_hhdet_num!F72+RES_hhdet_in!G72-RES_hhdet_num!G72</f>
        <v>0</v>
      </c>
      <c r="H72" s="67">
        <f>RES_hhdet_num!G72+RES_hhdet_in!H72-RES_hhdet_num!H72</f>
        <v>0</v>
      </c>
      <c r="I72" s="67">
        <f>RES_hhdet_num!H72+RES_hhdet_in!I72-RES_hhdet_num!I72</f>
        <v>0</v>
      </c>
      <c r="J72" s="67">
        <f>RES_hhdet_num!I72+RES_hhdet_in!J72-RES_hhdet_num!J72</f>
        <v>0</v>
      </c>
      <c r="K72" s="67">
        <f>RES_hhdet_num!J72+RES_hhdet_in!K72-RES_hhdet_num!K72</f>
        <v>0</v>
      </c>
      <c r="L72" s="67">
        <f>RES_hhdet_num!K72+RES_hhdet_in!L72-RES_hhdet_num!L72</f>
        <v>0</v>
      </c>
      <c r="M72" s="67">
        <f>RES_hhdet_num!L72+RES_hhdet_in!M72-RES_hhdet_num!M72</f>
        <v>0</v>
      </c>
      <c r="N72" s="67">
        <f>RES_hhdet_num!M72+RES_hhdet_in!N72-RES_hhdet_num!N72</f>
        <v>0</v>
      </c>
      <c r="O72" s="67">
        <f>RES_hhdet_num!N72+RES_hhdet_in!O72-RES_hhdet_num!O72</f>
        <v>0</v>
      </c>
      <c r="P72" s="67">
        <f>RES_hhdet_num!O72+RES_hhdet_in!P72-RES_hhdet_num!P72</f>
        <v>0</v>
      </c>
      <c r="Q72" s="67">
        <f>RES_hhdet_num!P72+RES_hhdet_in!Q72-RES_hhdet_num!Q72</f>
        <v>0</v>
      </c>
    </row>
    <row r="73" spans="1:17" ht="12" customHeight="1" x14ac:dyDescent="0.25">
      <c r="A73" s="23" t="s">
        <v>142</v>
      </c>
      <c r="B73" s="67"/>
      <c r="C73" s="67">
        <f>RES_hhdet_num!B73+RES_hhdet_in!C73-RES_hhdet_num!C73</f>
        <v>1806.75</v>
      </c>
      <c r="D73" s="67">
        <f>RES_hhdet_num!C73+RES_hhdet_in!D73-RES_hhdet_num!D73</f>
        <v>2234.7165863574774</v>
      </c>
      <c r="E73" s="67">
        <f>RES_hhdet_num!D73+RES_hhdet_in!E73-RES_hhdet_num!E73</f>
        <v>3970.9270956546061</v>
      </c>
      <c r="F73" s="67">
        <f>RES_hhdet_num!E73+RES_hhdet_in!F73-RES_hhdet_num!F73</f>
        <v>3006.2432814624226</v>
      </c>
      <c r="G73" s="67">
        <f>RES_hhdet_num!F73+RES_hhdet_in!G73-RES_hhdet_num!G73</f>
        <v>1995.7297459450801</v>
      </c>
      <c r="H73" s="67">
        <f>RES_hhdet_num!G73+RES_hhdet_in!H73-RES_hhdet_num!H73</f>
        <v>1859.8076822707699</v>
      </c>
      <c r="I73" s="67">
        <f>RES_hhdet_num!H73+RES_hhdet_in!I73-RES_hhdet_num!I73</f>
        <v>2254.9793645603822</v>
      </c>
      <c r="J73" s="67">
        <f>RES_hhdet_num!I73+RES_hhdet_in!J73-RES_hhdet_num!J73</f>
        <v>1806.75</v>
      </c>
      <c r="K73" s="67">
        <f>RES_hhdet_num!J73+RES_hhdet_in!K73-RES_hhdet_num!K73</f>
        <v>3194.886325860045</v>
      </c>
      <c r="L73" s="67">
        <f>RES_hhdet_num!K73+RES_hhdet_in!L73-RES_hhdet_num!L73</f>
        <v>7762.9999999999927</v>
      </c>
      <c r="M73" s="67">
        <f>RES_hhdet_num!L73+RES_hhdet_in!M73-RES_hhdet_num!M73</f>
        <v>0</v>
      </c>
      <c r="N73" s="67">
        <f>RES_hhdet_num!M73+RES_hhdet_in!N73-RES_hhdet_num!N73</f>
        <v>2023.0000000000055</v>
      </c>
      <c r="O73" s="67">
        <f>RES_hhdet_num!N73+RES_hhdet_in!O73-RES_hhdet_num!O73</f>
        <v>3343.9999999999986</v>
      </c>
      <c r="P73" s="67">
        <f>RES_hhdet_num!O73+RES_hhdet_in!P73-RES_hhdet_num!P73</f>
        <v>1036.0000000000002</v>
      </c>
      <c r="Q73" s="67">
        <f>RES_hhdet_num!P73+RES_hhdet_in!Q73-RES_hhdet_num!Q73</f>
        <v>724.99999999999955</v>
      </c>
    </row>
    <row r="74" spans="1:17" ht="12" customHeight="1" x14ac:dyDescent="0.25">
      <c r="A74" s="23" t="s">
        <v>141</v>
      </c>
      <c r="B74" s="67"/>
      <c r="C74" s="67">
        <f>RES_hhdet_num!B74+RES_hhdet_in!C74-RES_hhdet_num!C74</f>
        <v>0</v>
      </c>
      <c r="D74" s="67">
        <f>RES_hhdet_num!C74+RES_hhdet_in!D74-RES_hhdet_num!D74</f>
        <v>0</v>
      </c>
      <c r="E74" s="67">
        <f>RES_hhdet_num!D74+RES_hhdet_in!E74-RES_hhdet_num!E74</f>
        <v>0</v>
      </c>
      <c r="F74" s="67">
        <f>RES_hhdet_num!E74+RES_hhdet_in!F74-RES_hhdet_num!F74</f>
        <v>0</v>
      </c>
      <c r="G74" s="67">
        <f>RES_hhdet_num!F74+RES_hhdet_in!G74-RES_hhdet_num!G74</f>
        <v>0</v>
      </c>
      <c r="H74" s="67">
        <f>RES_hhdet_num!G74+RES_hhdet_in!H74-RES_hhdet_num!H74</f>
        <v>0</v>
      </c>
      <c r="I74" s="67">
        <f>RES_hhdet_num!H74+RES_hhdet_in!I74-RES_hhdet_num!I74</f>
        <v>0</v>
      </c>
      <c r="J74" s="67">
        <f>RES_hhdet_num!I74+RES_hhdet_in!J74-RES_hhdet_num!J74</f>
        <v>0</v>
      </c>
      <c r="K74" s="67">
        <f>RES_hhdet_num!J74+RES_hhdet_in!K74-RES_hhdet_num!K74</f>
        <v>0</v>
      </c>
      <c r="L74" s="67">
        <f>RES_hhdet_num!K74+RES_hhdet_in!L74-RES_hhdet_num!L74</f>
        <v>0</v>
      </c>
      <c r="M74" s="67">
        <f>RES_hhdet_num!L74+RES_hhdet_in!M74-RES_hhdet_num!M74</f>
        <v>0</v>
      </c>
      <c r="N74" s="67">
        <f>RES_hhdet_num!M74+RES_hhdet_in!N74-RES_hhdet_num!N74</f>
        <v>0</v>
      </c>
      <c r="O74" s="67">
        <f>RES_hhdet_num!N74+RES_hhdet_in!O74-RES_hhdet_num!O74</f>
        <v>0</v>
      </c>
      <c r="P74" s="67">
        <f>RES_hhdet_num!O74+RES_hhdet_in!P74-RES_hhdet_num!P74</f>
        <v>0</v>
      </c>
      <c r="Q74" s="67">
        <f>RES_hhdet_num!P74+RES_hhdet_in!Q74-RES_hhdet_num!Q74</f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f>RES_hhdet_num!B78+RES_hhdet_in!C78-RES_hhdet_num!C78</f>
        <v>9382.5</v>
      </c>
      <c r="D78" s="67">
        <f>RES_hhdet_num!C78+RES_hhdet_in!D78-RES_hhdet_num!D78</f>
        <v>9382.4999999999854</v>
      </c>
      <c r="E78" s="67">
        <f>RES_hhdet_num!D78+RES_hhdet_in!E78-RES_hhdet_num!E78</f>
        <v>9382.4999999999854</v>
      </c>
      <c r="F78" s="67">
        <f>RES_hhdet_num!E78+RES_hhdet_in!F78-RES_hhdet_num!F78</f>
        <v>9382.5</v>
      </c>
      <c r="G78" s="67">
        <f>RES_hhdet_num!F78+RES_hhdet_in!G78-RES_hhdet_num!G78</f>
        <v>9382.5</v>
      </c>
      <c r="H78" s="67">
        <f>RES_hhdet_num!G78+RES_hhdet_in!H78-RES_hhdet_num!H78</f>
        <v>9382.5000000000146</v>
      </c>
      <c r="I78" s="67">
        <f>RES_hhdet_num!H78+RES_hhdet_in!I78-RES_hhdet_num!I78</f>
        <v>9382.4999999999709</v>
      </c>
      <c r="J78" s="67">
        <f>RES_hhdet_num!I78+RES_hhdet_in!J78-RES_hhdet_num!J78</f>
        <v>9382.5000000000437</v>
      </c>
      <c r="K78" s="67">
        <f>RES_hhdet_num!J78+RES_hhdet_in!K78-RES_hhdet_num!K78</f>
        <v>15350.067777198157</v>
      </c>
      <c r="L78" s="67">
        <f>RES_hhdet_num!K78+RES_hhdet_in!L78-RES_hhdet_num!L78</f>
        <v>15632.901938504336</v>
      </c>
      <c r="M78" s="67">
        <f>RES_hhdet_num!L78+RES_hhdet_in!M78-RES_hhdet_num!M78</f>
        <v>18803.141309470404</v>
      </c>
      <c r="N78" s="67">
        <f>RES_hhdet_num!M78+RES_hhdet_in!N78-RES_hhdet_num!N78</f>
        <v>22035.512475551353</v>
      </c>
      <c r="O78" s="67">
        <f>RES_hhdet_num!N78+RES_hhdet_in!O78-RES_hhdet_num!O78</f>
        <v>17703.693616358491</v>
      </c>
      <c r="P78" s="67">
        <f>RES_hhdet_num!O78+RES_hhdet_in!P78-RES_hhdet_num!P78</f>
        <v>14584.72912161237</v>
      </c>
      <c r="Q78" s="67">
        <f>RES_hhdet_num!P78+RES_hhdet_in!Q78-RES_hhdet_num!Q78</f>
        <v>21797.125</v>
      </c>
    </row>
    <row r="79" spans="1:17" ht="12" customHeight="1" x14ac:dyDescent="0.25">
      <c r="A79" s="29" t="s">
        <v>140</v>
      </c>
      <c r="B79" s="83"/>
      <c r="C79" s="83">
        <f>RES_hhdet_num!B79+RES_hhdet_in!C79-RES_hhdet_num!C79</f>
        <v>1152.75</v>
      </c>
      <c r="D79" s="83">
        <f>RES_hhdet_num!C79+RES_hhdet_in!D79-RES_hhdet_num!D79</f>
        <v>1152.75</v>
      </c>
      <c r="E79" s="83">
        <f>RES_hhdet_num!D79+RES_hhdet_in!E79-RES_hhdet_num!E79</f>
        <v>4660.9836905296033</v>
      </c>
      <c r="F79" s="83">
        <f>RES_hhdet_num!E79+RES_hhdet_in!F79-RES_hhdet_num!F79</f>
        <v>2677.9087631437142</v>
      </c>
      <c r="G79" s="83">
        <f>RES_hhdet_num!F79+RES_hhdet_in!G79-RES_hhdet_num!G79</f>
        <v>2086.4313836415204</v>
      </c>
      <c r="H79" s="83">
        <f>RES_hhdet_num!G79+RES_hhdet_in!H79-RES_hhdet_num!H79</f>
        <v>2033.8609215503566</v>
      </c>
      <c r="I79" s="83">
        <f>RES_hhdet_num!H79+RES_hhdet_in!I79-RES_hhdet_num!I79</f>
        <v>2917.5116646323131</v>
      </c>
      <c r="J79" s="83">
        <f>RES_hhdet_num!I79+RES_hhdet_in!J79-RES_hhdet_num!J79</f>
        <v>272.53714682486134</v>
      </c>
      <c r="K79" s="83">
        <f>RES_hhdet_num!J79+RES_hhdet_in!K79-RES_hhdet_num!K79</f>
        <v>78.999999999998181</v>
      </c>
      <c r="L79" s="83">
        <f>RES_hhdet_num!K79+RES_hhdet_in!L79-RES_hhdet_num!L79</f>
        <v>8671.0000000000018</v>
      </c>
      <c r="M79" s="83">
        <f>RES_hhdet_num!L79+RES_hhdet_in!M79-RES_hhdet_num!M79</f>
        <v>0</v>
      </c>
      <c r="N79" s="83">
        <f>RES_hhdet_num!M79+RES_hhdet_in!N79-RES_hhdet_num!N79</f>
        <v>1358.9999999999955</v>
      </c>
      <c r="O79" s="83">
        <f>RES_hhdet_num!N79+RES_hhdet_in!O79-RES_hhdet_num!O79</f>
        <v>725</v>
      </c>
      <c r="P79" s="83">
        <f>RES_hhdet_num!O79+RES_hhdet_in!P79-RES_hhdet_num!P79</f>
        <v>0</v>
      </c>
      <c r="Q79" s="83">
        <f>RES_hhdet_num!P79+RES_hhdet_in!Q79-RES_hhdet_num!Q79</f>
        <v>1728.6863451254858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f>RES_hhdet_num!B83+RES_hhdet_in!C83-RES_hhdet_num!C83</f>
        <v>30697.0625</v>
      </c>
      <c r="D83" s="67">
        <f>RES_hhdet_num!C83+RES_hhdet_in!D83-RES_hhdet_num!D83</f>
        <v>30697.062499999942</v>
      </c>
      <c r="E83" s="67">
        <f>RES_hhdet_num!D83+RES_hhdet_in!E83-RES_hhdet_num!E83</f>
        <v>30697.062500000116</v>
      </c>
      <c r="F83" s="67">
        <f>RES_hhdet_num!E83+RES_hhdet_in!F83-RES_hhdet_num!F83</f>
        <v>30697.062499999884</v>
      </c>
      <c r="G83" s="67">
        <f>RES_hhdet_num!F83+RES_hhdet_in!G83-RES_hhdet_num!G83</f>
        <v>30697.062500000058</v>
      </c>
      <c r="H83" s="67">
        <f>RES_hhdet_num!G83+RES_hhdet_in!H83-RES_hhdet_num!H83</f>
        <v>30697.0625</v>
      </c>
      <c r="I83" s="67">
        <f>RES_hhdet_num!H83+RES_hhdet_in!I83-RES_hhdet_num!I83</f>
        <v>30697.062499999825</v>
      </c>
      <c r="J83" s="67">
        <f>RES_hhdet_num!I83+RES_hhdet_in!J83-RES_hhdet_num!J83</f>
        <v>30697.062500000116</v>
      </c>
      <c r="K83" s="67">
        <f>RES_hhdet_num!J83+RES_hhdet_in!K83-RES_hhdet_num!K83</f>
        <v>30697.0625</v>
      </c>
      <c r="L83" s="67">
        <f>RES_hhdet_num!K83+RES_hhdet_in!L83-RES_hhdet_num!L83</f>
        <v>30697.062500000058</v>
      </c>
      <c r="M83" s="67">
        <f>RES_hhdet_num!L83+RES_hhdet_in!M83-RES_hhdet_num!M83</f>
        <v>30697.0625</v>
      </c>
      <c r="N83" s="67">
        <f>RES_hhdet_num!M83+RES_hhdet_in!N83-RES_hhdet_num!N83</f>
        <v>30697.062500000175</v>
      </c>
      <c r="O83" s="67">
        <f>RES_hhdet_num!N83+RES_hhdet_in!O83-RES_hhdet_num!O83</f>
        <v>30697.062500000058</v>
      </c>
      <c r="P83" s="67">
        <f>RES_hhdet_num!O83+RES_hhdet_in!P83-RES_hhdet_num!P83</f>
        <v>30697.0625</v>
      </c>
      <c r="Q83" s="67">
        <f>RES_hhdet_num!P83+RES_hhdet_in!Q83-RES_hhdet_num!Q83</f>
        <v>30697.062499999942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f>RES_hhdet_num!B86+RES_hhdet_in!C86-RES_hhdet_num!C86</f>
        <v>3</v>
      </c>
      <c r="D86" s="67">
        <f>RES_hhdet_num!C86+RES_hhdet_in!D86-RES_hhdet_num!D86</f>
        <v>2</v>
      </c>
      <c r="E86" s="67">
        <f>RES_hhdet_num!D86+RES_hhdet_in!E86-RES_hhdet_num!E86</f>
        <v>2</v>
      </c>
      <c r="F86" s="67">
        <f>RES_hhdet_num!E86+RES_hhdet_in!F86-RES_hhdet_num!F86</f>
        <v>2</v>
      </c>
      <c r="G86" s="67">
        <f>RES_hhdet_num!F86+RES_hhdet_in!G86-RES_hhdet_num!G86</f>
        <v>2</v>
      </c>
      <c r="H86" s="67">
        <f>RES_hhdet_num!G86+RES_hhdet_in!H86-RES_hhdet_num!H86</f>
        <v>2</v>
      </c>
      <c r="I86" s="67">
        <f>RES_hhdet_num!H86+RES_hhdet_in!I86-RES_hhdet_num!I86</f>
        <v>1.9999999999998863</v>
      </c>
      <c r="J86" s="67">
        <f>RES_hhdet_num!I86+RES_hhdet_in!J86-RES_hhdet_num!J86</f>
        <v>4</v>
      </c>
      <c r="K86" s="67">
        <f>RES_hhdet_num!J86+RES_hhdet_in!K86-RES_hhdet_num!K86</f>
        <v>7.9999999999997726</v>
      </c>
      <c r="L86" s="67">
        <f>RES_hhdet_num!K86+RES_hhdet_in!L86-RES_hhdet_num!L86</f>
        <v>10.000000000000227</v>
      </c>
      <c r="M86" s="67">
        <f>RES_hhdet_num!L86+RES_hhdet_in!M86-RES_hhdet_num!M86</f>
        <v>27</v>
      </c>
      <c r="N86" s="67">
        <f>RES_hhdet_num!M86+RES_hhdet_in!N86-RES_hhdet_num!N86</f>
        <v>51.000000000000455</v>
      </c>
      <c r="O86" s="67">
        <f>RES_hhdet_num!N86+RES_hhdet_in!O86-RES_hhdet_num!O86</f>
        <v>95</v>
      </c>
      <c r="P86" s="67">
        <f>RES_hhdet_num!O86+RES_hhdet_in!P86-RES_hhdet_num!P86</f>
        <v>193.00000000000045</v>
      </c>
      <c r="Q86" s="67">
        <f>RES_hhdet_num!P86+RES_hhdet_in!Q86-RES_hhdet_num!Q86</f>
        <v>387.99999999999909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f>RES_hhdet_num!B88+RES_hhdet_in!C88-RES_hhdet_num!C88</f>
        <v>24781.782534701284</v>
      </c>
      <c r="D88" s="67">
        <f>RES_hhdet_num!C88+RES_hhdet_in!D88-RES_hhdet_num!D88</f>
        <v>19910.894003459369</v>
      </c>
      <c r="E88" s="67">
        <f>RES_hhdet_num!D88+RES_hhdet_in!E88-RES_hhdet_num!E88</f>
        <v>23687.538438592164</v>
      </c>
      <c r="F88" s="67">
        <f>RES_hhdet_num!E88+RES_hhdet_in!F88-RES_hhdet_num!F88</f>
        <v>24287.684916894243</v>
      </c>
      <c r="G88" s="67">
        <f>RES_hhdet_num!F88+RES_hhdet_in!G88-RES_hhdet_num!G88</f>
        <v>24366.842511368624</v>
      </c>
      <c r="H88" s="67">
        <f>RES_hhdet_num!G88+RES_hhdet_in!H88-RES_hhdet_num!H88</f>
        <v>20805.267437440983</v>
      </c>
      <c r="I88" s="67">
        <f>RES_hhdet_num!H88+RES_hhdet_in!I88-RES_hhdet_num!I88</f>
        <v>26129.946158058592</v>
      </c>
      <c r="J88" s="67">
        <f>RES_hhdet_num!I88+RES_hhdet_in!J88-RES_hhdet_num!J88</f>
        <v>23682.882188817021</v>
      </c>
      <c r="K88" s="67">
        <f>RES_hhdet_num!J88+RES_hhdet_in!K88-RES_hhdet_num!K88</f>
        <v>24456.212496284861</v>
      </c>
      <c r="L88" s="67">
        <f>RES_hhdet_num!K88+RES_hhdet_in!L88-RES_hhdet_num!L88</f>
        <v>28905.072525851137</v>
      </c>
      <c r="M88" s="67">
        <f>RES_hhdet_num!L88+RES_hhdet_in!M88-RES_hhdet_num!M88</f>
        <v>22746.25038828922</v>
      </c>
      <c r="N88" s="67">
        <f>RES_hhdet_num!M88+RES_hhdet_in!N88-RES_hhdet_num!N88</f>
        <v>27949.744710606581</v>
      </c>
      <c r="O88" s="67">
        <f>RES_hhdet_num!N88+RES_hhdet_in!O88-RES_hhdet_num!O88</f>
        <v>26154.147936812835</v>
      </c>
      <c r="P88" s="67">
        <f>RES_hhdet_num!O88+RES_hhdet_in!P88-RES_hhdet_num!P88</f>
        <v>27905.334259742172</v>
      </c>
      <c r="Q88" s="67">
        <f>RES_hhdet_num!P88+RES_hhdet_in!Q88-RES_hhdet_num!Q88</f>
        <v>30697.0625</v>
      </c>
    </row>
    <row r="89" spans="1:17" ht="12" customHeight="1" x14ac:dyDescent="0.25">
      <c r="A89" s="23" t="s">
        <v>155</v>
      </c>
      <c r="B89" s="67"/>
      <c r="C89" s="67">
        <f>RES_hhdet_num!B89+RES_hhdet_in!C89-RES_hhdet_num!C89</f>
        <v>0</v>
      </c>
      <c r="D89" s="67">
        <f>RES_hhdet_num!C89+RES_hhdet_in!D89-RES_hhdet_num!D89</f>
        <v>0</v>
      </c>
      <c r="E89" s="67">
        <f>RES_hhdet_num!D89+RES_hhdet_in!E89-RES_hhdet_num!E89</f>
        <v>0</v>
      </c>
      <c r="F89" s="67">
        <f>RES_hhdet_num!E89+RES_hhdet_in!F89-RES_hhdet_num!F89</f>
        <v>0</v>
      </c>
      <c r="G89" s="67">
        <f>RES_hhdet_num!F89+RES_hhdet_in!G89-RES_hhdet_num!G89</f>
        <v>0</v>
      </c>
      <c r="H89" s="67">
        <f>RES_hhdet_num!G89+RES_hhdet_in!H89-RES_hhdet_num!H89</f>
        <v>0</v>
      </c>
      <c r="I89" s="67">
        <f>RES_hhdet_num!H89+RES_hhdet_in!I89-RES_hhdet_num!I89</f>
        <v>0</v>
      </c>
      <c r="J89" s="67">
        <f>RES_hhdet_num!I89+RES_hhdet_in!J89-RES_hhdet_num!J89</f>
        <v>0</v>
      </c>
      <c r="K89" s="67">
        <f>RES_hhdet_num!J89+RES_hhdet_in!K89-RES_hhdet_num!K89</f>
        <v>0</v>
      </c>
      <c r="L89" s="67">
        <f>RES_hhdet_num!K89+RES_hhdet_in!L89-RES_hhdet_num!L89</f>
        <v>0</v>
      </c>
      <c r="M89" s="67">
        <f>RES_hhdet_num!L89+RES_hhdet_in!M89-RES_hhdet_num!M89</f>
        <v>0</v>
      </c>
      <c r="N89" s="67">
        <f>RES_hhdet_num!M89+RES_hhdet_in!N89-RES_hhdet_num!N89</f>
        <v>0</v>
      </c>
      <c r="O89" s="67">
        <f>RES_hhdet_num!N89+RES_hhdet_in!O89-RES_hhdet_num!O89</f>
        <v>0</v>
      </c>
      <c r="P89" s="67">
        <f>RES_hhdet_num!O89+RES_hhdet_in!P89-RES_hhdet_num!P89</f>
        <v>0</v>
      </c>
      <c r="Q89" s="67">
        <f>RES_hhdet_num!P89+RES_hhdet_in!Q89-RES_hhdet_num!Q89</f>
        <v>0</v>
      </c>
    </row>
    <row r="90" spans="1:17" ht="12" hidden="1" customHeight="1" x14ac:dyDescent="0.25">
      <c r="A90" s="148" t="s">
        <v>55</v>
      </c>
      <c r="B90" s="67"/>
      <c r="C90" s="67">
        <f>RES_hhdet_num!B90+RES_hhdet_in!C90-RES_hhdet_num!C90</f>
        <v>0</v>
      </c>
      <c r="D90" s="67">
        <f>RES_hhdet_num!C90+RES_hhdet_in!D90-RES_hhdet_num!D90</f>
        <v>0</v>
      </c>
      <c r="E90" s="67">
        <f>RES_hhdet_num!D90+RES_hhdet_in!E90-RES_hhdet_num!E90</f>
        <v>0</v>
      </c>
      <c r="F90" s="67">
        <f>RES_hhdet_num!E90+RES_hhdet_in!F90-RES_hhdet_num!F90</f>
        <v>0</v>
      </c>
      <c r="G90" s="67">
        <f>RES_hhdet_num!F90+RES_hhdet_in!G90-RES_hhdet_num!G90</f>
        <v>0</v>
      </c>
      <c r="H90" s="67">
        <f>RES_hhdet_num!G90+RES_hhdet_in!H90-RES_hhdet_num!H90</f>
        <v>0</v>
      </c>
      <c r="I90" s="67">
        <f>RES_hhdet_num!H90+RES_hhdet_in!I90-RES_hhdet_num!I90</f>
        <v>0</v>
      </c>
      <c r="J90" s="67">
        <f>RES_hhdet_num!I90+RES_hhdet_in!J90-RES_hhdet_num!J90</f>
        <v>0</v>
      </c>
      <c r="K90" s="67">
        <f>RES_hhdet_num!J90+RES_hhdet_in!K90-RES_hhdet_num!K90</f>
        <v>0</v>
      </c>
      <c r="L90" s="67">
        <f>RES_hhdet_num!K90+RES_hhdet_in!L90-RES_hhdet_num!L90</f>
        <v>0</v>
      </c>
      <c r="M90" s="67">
        <f>RES_hhdet_num!L90+RES_hhdet_in!M90-RES_hhdet_num!M90</f>
        <v>0</v>
      </c>
      <c r="N90" s="67">
        <f>RES_hhdet_num!M90+RES_hhdet_in!N90-RES_hhdet_num!N90</f>
        <v>0</v>
      </c>
      <c r="O90" s="67">
        <f>RES_hhdet_num!N90+RES_hhdet_in!O90-RES_hhdet_num!O90</f>
        <v>0</v>
      </c>
      <c r="P90" s="67">
        <f>RES_hhdet_num!O90+RES_hhdet_in!P90-RES_hhdet_num!P90</f>
        <v>0</v>
      </c>
      <c r="Q90" s="67">
        <f>RES_hhdet_num!P90+RES_hhdet_in!Q90-RES_hhdet_num!Q90</f>
        <v>0</v>
      </c>
    </row>
    <row r="91" spans="1:17" ht="12" hidden="1" customHeight="1" x14ac:dyDescent="0.25">
      <c r="A91" s="148" t="s">
        <v>59</v>
      </c>
      <c r="B91" s="67"/>
      <c r="C91" s="67">
        <f>RES_hhdet_num!B91+RES_hhdet_in!C91-RES_hhdet_num!C91</f>
        <v>0</v>
      </c>
      <c r="D91" s="67">
        <f>RES_hhdet_num!C91+RES_hhdet_in!D91-RES_hhdet_num!D91</f>
        <v>0</v>
      </c>
      <c r="E91" s="67">
        <f>RES_hhdet_num!D91+RES_hhdet_in!E91-RES_hhdet_num!E91</f>
        <v>0</v>
      </c>
      <c r="F91" s="67">
        <f>RES_hhdet_num!E91+RES_hhdet_in!F91-RES_hhdet_num!F91</f>
        <v>0</v>
      </c>
      <c r="G91" s="67">
        <f>RES_hhdet_num!F91+RES_hhdet_in!G91-RES_hhdet_num!G91</f>
        <v>0</v>
      </c>
      <c r="H91" s="67">
        <f>RES_hhdet_num!G91+RES_hhdet_in!H91-RES_hhdet_num!H91</f>
        <v>0</v>
      </c>
      <c r="I91" s="67">
        <f>RES_hhdet_num!H91+RES_hhdet_in!I91-RES_hhdet_num!I91</f>
        <v>0</v>
      </c>
      <c r="J91" s="67">
        <f>RES_hhdet_num!I91+RES_hhdet_in!J91-RES_hhdet_num!J91</f>
        <v>0</v>
      </c>
      <c r="K91" s="67">
        <f>RES_hhdet_num!J91+RES_hhdet_in!K91-RES_hhdet_num!K91</f>
        <v>0</v>
      </c>
      <c r="L91" s="67">
        <f>RES_hhdet_num!K91+RES_hhdet_in!L91-RES_hhdet_num!L91</f>
        <v>0</v>
      </c>
      <c r="M91" s="67">
        <f>RES_hhdet_num!L91+RES_hhdet_in!M91-RES_hhdet_num!M91</f>
        <v>0</v>
      </c>
      <c r="N91" s="67">
        <f>RES_hhdet_num!M91+RES_hhdet_in!N91-RES_hhdet_num!N91</f>
        <v>0</v>
      </c>
      <c r="O91" s="67">
        <f>RES_hhdet_num!N91+RES_hhdet_in!O91-RES_hhdet_num!O91</f>
        <v>0</v>
      </c>
      <c r="P91" s="67">
        <f>RES_hhdet_num!O91+RES_hhdet_in!P91-RES_hhdet_num!P91</f>
        <v>0</v>
      </c>
      <c r="Q91" s="67">
        <f>RES_hhdet_num!P91+RES_hhdet_in!Q91-RES_hhdet_num!Q91</f>
        <v>0</v>
      </c>
    </row>
    <row r="92" spans="1:17" ht="12" customHeight="1" x14ac:dyDescent="0.25">
      <c r="A92" s="23" t="s">
        <v>144</v>
      </c>
      <c r="B92" s="67"/>
      <c r="C92" s="67">
        <f>RES_hhdet_num!B92+RES_hhdet_in!C92-RES_hhdet_num!C92</f>
        <v>3813.0556327221566</v>
      </c>
      <c r="D92" s="67">
        <f>RES_hhdet_num!C92+RES_hhdet_in!D92-RES_hhdet_num!D92</f>
        <v>4299.8118669999385</v>
      </c>
      <c r="E92" s="67">
        <f>RES_hhdet_num!D92+RES_hhdet_in!E92-RES_hhdet_num!E92</f>
        <v>5886.4278985493911</v>
      </c>
      <c r="F92" s="67">
        <f>RES_hhdet_num!E92+RES_hhdet_in!F92-RES_hhdet_num!F92</f>
        <v>3498.2942125319387</v>
      </c>
      <c r="G92" s="67">
        <f>RES_hhdet_num!F92+RES_hhdet_in!G92-RES_hhdet_num!G92</f>
        <v>3599.7560363082412</v>
      </c>
      <c r="H92" s="67">
        <f>RES_hhdet_num!G92+RES_hhdet_in!H92-RES_hhdet_num!H92</f>
        <v>4221.2268506443907</v>
      </c>
      <c r="I92" s="67">
        <f>RES_hhdet_num!H92+RES_hhdet_in!I92-RES_hhdet_num!I92</f>
        <v>3798.9421472003196</v>
      </c>
      <c r="J92" s="67">
        <f>RES_hhdet_num!I92+RES_hhdet_in!J92-RES_hhdet_num!J92</f>
        <v>3603.5664459582385</v>
      </c>
      <c r="K92" s="67">
        <f>RES_hhdet_num!J92+RES_hhdet_in!K92-RES_hhdet_num!K92</f>
        <v>5162.8528858759073</v>
      </c>
      <c r="L92" s="67">
        <f>RES_hhdet_num!K92+RES_hhdet_in!L92-RES_hhdet_num!L92</f>
        <v>3657.813133000056</v>
      </c>
      <c r="M92" s="67">
        <f>RES_hhdet_num!L92+RES_hhdet_in!M92-RES_hhdet_num!M92</f>
        <v>4438.5907337069802</v>
      </c>
      <c r="N92" s="67">
        <f>RES_hhdet_num!M92+RES_hhdet_in!N92-RES_hhdet_num!N92</f>
        <v>1065.6546414201048</v>
      </c>
      <c r="O92" s="67">
        <f>RES_hhdet_num!N92+RES_hhdet_in!O92-RES_hhdet_num!O92</f>
        <v>1292</v>
      </c>
      <c r="P92" s="67">
        <f>RES_hhdet_num!O92+RES_hhdet_in!P92-RES_hhdet_num!P92</f>
        <v>267.02314935560207</v>
      </c>
      <c r="Q92" s="67">
        <f>RES_hhdet_num!P92+RES_hhdet_in!Q92-RES_hhdet_num!Q92</f>
        <v>689.30785279967768</v>
      </c>
    </row>
    <row r="93" spans="1:17" ht="12" customHeight="1" x14ac:dyDescent="0.25">
      <c r="A93" s="23" t="s">
        <v>143</v>
      </c>
      <c r="B93" s="67"/>
      <c r="C93" s="67">
        <f>RES_hhdet_num!B93+RES_hhdet_in!C93-RES_hhdet_num!C93</f>
        <v>0</v>
      </c>
      <c r="D93" s="67">
        <f>RES_hhdet_num!C93+RES_hhdet_in!D93-RES_hhdet_num!D93</f>
        <v>0</v>
      </c>
      <c r="E93" s="67">
        <f>RES_hhdet_num!D93+RES_hhdet_in!E93-RES_hhdet_num!E93</f>
        <v>0</v>
      </c>
      <c r="F93" s="67">
        <f>RES_hhdet_num!E93+RES_hhdet_in!F93-RES_hhdet_num!F93</f>
        <v>0</v>
      </c>
      <c r="G93" s="67">
        <f>RES_hhdet_num!F93+RES_hhdet_in!G93-RES_hhdet_num!G93</f>
        <v>0</v>
      </c>
      <c r="H93" s="67">
        <f>RES_hhdet_num!G93+RES_hhdet_in!H93-RES_hhdet_num!H93</f>
        <v>0</v>
      </c>
      <c r="I93" s="67">
        <f>RES_hhdet_num!H93+RES_hhdet_in!I93-RES_hhdet_num!I93</f>
        <v>0</v>
      </c>
      <c r="J93" s="67">
        <f>RES_hhdet_num!I93+RES_hhdet_in!J93-RES_hhdet_num!J93</f>
        <v>0</v>
      </c>
      <c r="K93" s="67">
        <f>RES_hhdet_num!J93+RES_hhdet_in!K93-RES_hhdet_num!K93</f>
        <v>0</v>
      </c>
      <c r="L93" s="67">
        <f>RES_hhdet_num!K93+RES_hhdet_in!L93-RES_hhdet_num!L93</f>
        <v>0</v>
      </c>
      <c r="M93" s="67">
        <f>RES_hhdet_num!L93+RES_hhdet_in!M93-RES_hhdet_num!M93</f>
        <v>0</v>
      </c>
      <c r="N93" s="67">
        <f>RES_hhdet_num!M93+RES_hhdet_in!N93-RES_hhdet_num!N93</f>
        <v>0</v>
      </c>
      <c r="O93" s="67">
        <f>RES_hhdet_num!N93+RES_hhdet_in!O93-RES_hhdet_num!O93</f>
        <v>0</v>
      </c>
      <c r="P93" s="67">
        <f>RES_hhdet_num!O93+RES_hhdet_in!P93-RES_hhdet_num!P93</f>
        <v>0</v>
      </c>
      <c r="Q93" s="67">
        <f>RES_hhdet_num!P93+RES_hhdet_in!Q93-RES_hhdet_num!Q93</f>
        <v>0</v>
      </c>
    </row>
    <row r="94" spans="1:17" ht="12" hidden="1" customHeight="1" x14ac:dyDescent="0.25">
      <c r="A94" s="148" t="s">
        <v>57</v>
      </c>
      <c r="B94" s="67"/>
      <c r="C94" s="67">
        <f>RES_hhdet_num!B94+RES_hhdet_in!C94-RES_hhdet_num!C94</f>
        <v>0</v>
      </c>
      <c r="D94" s="67">
        <f>RES_hhdet_num!C94+RES_hhdet_in!D94-RES_hhdet_num!D94</f>
        <v>0</v>
      </c>
      <c r="E94" s="67">
        <f>RES_hhdet_num!D94+RES_hhdet_in!E94-RES_hhdet_num!E94</f>
        <v>0</v>
      </c>
      <c r="F94" s="67">
        <f>RES_hhdet_num!E94+RES_hhdet_in!F94-RES_hhdet_num!F94</f>
        <v>0</v>
      </c>
      <c r="G94" s="67">
        <f>RES_hhdet_num!F94+RES_hhdet_in!G94-RES_hhdet_num!G94</f>
        <v>0</v>
      </c>
      <c r="H94" s="67">
        <f>RES_hhdet_num!G94+RES_hhdet_in!H94-RES_hhdet_num!H94</f>
        <v>0</v>
      </c>
      <c r="I94" s="67">
        <f>RES_hhdet_num!H94+RES_hhdet_in!I94-RES_hhdet_num!I94</f>
        <v>0</v>
      </c>
      <c r="J94" s="67">
        <f>RES_hhdet_num!I94+RES_hhdet_in!J94-RES_hhdet_num!J94</f>
        <v>0</v>
      </c>
      <c r="K94" s="67">
        <f>RES_hhdet_num!J94+RES_hhdet_in!K94-RES_hhdet_num!K94</f>
        <v>0</v>
      </c>
      <c r="L94" s="67">
        <f>RES_hhdet_num!K94+RES_hhdet_in!L94-RES_hhdet_num!L94</f>
        <v>0</v>
      </c>
      <c r="M94" s="67">
        <f>RES_hhdet_num!L94+RES_hhdet_in!M94-RES_hhdet_num!M94</f>
        <v>0</v>
      </c>
      <c r="N94" s="67">
        <f>RES_hhdet_num!M94+RES_hhdet_in!N94-RES_hhdet_num!N94</f>
        <v>0</v>
      </c>
      <c r="O94" s="67">
        <f>RES_hhdet_num!N94+RES_hhdet_in!O94-RES_hhdet_num!O94</f>
        <v>0</v>
      </c>
      <c r="P94" s="67">
        <f>RES_hhdet_num!O94+RES_hhdet_in!P94-RES_hhdet_num!P94</f>
        <v>0</v>
      </c>
      <c r="Q94" s="67">
        <f>RES_hhdet_num!P94+RES_hhdet_in!Q94-RES_hhdet_num!Q94</f>
        <v>0</v>
      </c>
    </row>
    <row r="95" spans="1:17" ht="12" hidden="1" customHeight="1" x14ac:dyDescent="0.25">
      <c r="A95" s="148" t="s">
        <v>59</v>
      </c>
      <c r="B95" s="67"/>
      <c r="C95" s="67">
        <f>RES_hhdet_num!B95+RES_hhdet_in!C95-RES_hhdet_num!C95</f>
        <v>0</v>
      </c>
      <c r="D95" s="67">
        <f>RES_hhdet_num!C95+RES_hhdet_in!D95-RES_hhdet_num!D95</f>
        <v>0</v>
      </c>
      <c r="E95" s="67">
        <f>RES_hhdet_num!D95+RES_hhdet_in!E95-RES_hhdet_num!E95</f>
        <v>0</v>
      </c>
      <c r="F95" s="67">
        <f>RES_hhdet_num!E95+RES_hhdet_in!F95-RES_hhdet_num!F95</f>
        <v>0</v>
      </c>
      <c r="G95" s="67">
        <f>RES_hhdet_num!F95+RES_hhdet_in!G95-RES_hhdet_num!G95</f>
        <v>0</v>
      </c>
      <c r="H95" s="67">
        <f>RES_hhdet_num!G95+RES_hhdet_in!H95-RES_hhdet_num!H95</f>
        <v>0</v>
      </c>
      <c r="I95" s="67">
        <f>RES_hhdet_num!H95+RES_hhdet_in!I95-RES_hhdet_num!I95</f>
        <v>0</v>
      </c>
      <c r="J95" s="67">
        <f>RES_hhdet_num!I95+RES_hhdet_in!J95-RES_hhdet_num!J95</f>
        <v>0</v>
      </c>
      <c r="K95" s="67">
        <f>RES_hhdet_num!J95+RES_hhdet_in!K95-RES_hhdet_num!K95</f>
        <v>0</v>
      </c>
      <c r="L95" s="67">
        <f>RES_hhdet_num!K95+RES_hhdet_in!L95-RES_hhdet_num!L95</f>
        <v>0</v>
      </c>
      <c r="M95" s="67">
        <f>RES_hhdet_num!L95+RES_hhdet_in!M95-RES_hhdet_num!M95</f>
        <v>0</v>
      </c>
      <c r="N95" s="67">
        <f>RES_hhdet_num!M95+RES_hhdet_in!N95-RES_hhdet_num!N95</f>
        <v>0</v>
      </c>
      <c r="O95" s="67">
        <f>RES_hhdet_num!N95+RES_hhdet_in!O95-RES_hhdet_num!O95</f>
        <v>0</v>
      </c>
      <c r="P95" s="67">
        <f>RES_hhdet_num!O95+RES_hhdet_in!P95-RES_hhdet_num!P95</f>
        <v>0</v>
      </c>
      <c r="Q95" s="67">
        <f>RES_hhdet_num!P95+RES_hhdet_in!Q95-RES_hhdet_num!Q95</f>
        <v>0</v>
      </c>
    </row>
    <row r="96" spans="1:17" ht="12" customHeight="1" x14ac:dyDescent="0.25">
      <c r="A96" s="23" t="s">
        <v>142</v>
      </c>
      <c r="B96" s="67"/>
      <c r="C96" s="67">
        <f>RES_hhdet_num!B96+RES_hhdet_in!C96-RES_hhdet_num!C96</f>
        <v>4464.75</v>
      </c>
      <c r="D96" s="67">
        <f>RES_hhdet_num!C96+RES_hhdet_in!D96-RES_hhdet_num!D96</f>
        <v>7922.3308704594092</v>
      </c>
      <c r="E96" s="67">
        <f>RES_hhdet_num!D96+RES_hhdet_in!E96-RES_hhdet_num!E96</f>
        <v>4464.75</v>
      </c>
      <c r="F96" s="67">
        <f>RES_hhdet_num!E96+RES_hhdet_in!F96-RES_hhdet_num!F96</f>
        <v>4464.75</v>
      </c>
      <c r="G96" s="67">
        <f>RES_hhdet_num!F96+RES_hhdet_in!G96-RES_hhdet_num!G96</f>
        <v>4464.7500000000073</v>
      </c>
      <c r="H96" s="67">
        <f>RES_hhdet_num!G96+RES_hhdet_in!H96-RES_hhdet_num!H96</f>
        <v>5838.7719132034108</v>
      </c>
      <c r="I96" s="67">
        <f>RES_hhdet_num!H96+RES_hhdet_in!I96-RES_hhdet_num!I96</f>
        <v>4464.7499999999854</v>
      </c>
      <c r="J96" s="67">
        <f>RES_hhdet_num!I96+RES_hhdet_in!J96-RES_hhdet_num!J96</f>
        <v>5192.4967571412926</v>
      </c>
      <c r="K96" s="67">
        <f>RES_hhdet_num!J96+RES_hhdet_in!K96-RES_hhdet_num!K96</f>
        <v>7393.7105980208871</v>
      </c>
      <c r="L96" s="67">
        <f>RES_hhdet_num!K96+RES_hhdet_in!L96-RES_hhdet_num!L96</f>
        <v>4773.0808704594092</v>
      </c>
      <c r="M96" s="67">
        <f>RES_hhdet_num!L96+RES_hhdet_in!M96-RES_hhdet_num!M96</f>
        <v>8601.7454394116794</v>
      </c>
      <c r="N96" s="67">
        <f>RES_hhdet_num!M96+RES_hhdet_in!N96-RES_hhdet_num!N96</f>
        <v>9325.1717956376888</v>
      </c>
      <c r="O96" s="67">
        <f>RES_hhdet_num!N96+RES_hhdet_in!O96-RES_hhdet_num!O96</f>
        <v>9727.6405881268365</v>
      </c>
      <c r="P96" s="67">
        <f>RES_hhdet_num!O96+RES_hhdet_in!P96-RES_hhdet_num!P96</f>
        <v>4670.5001534612602</v>
      </c>
      <c r="Q96" s="67">
        <f>RES_hhdet_num!P96+RES_hhdet_in!Q96-RES_hhdet_num!Q96</f>
        <v>8594.792112828065</v>
      </c>
    </row>
    <row r="97" spans="1:17" ht="12" customHeight="1" x14ac:dyDescent="0.25">
      <c r="A97" s="23" t="s">
        <v>141</v>
      </c>
      <c r="B97" s="67"/>
      <c r="C97" s="67">
        <f>RES_hhdet_num!B97+RES_hhdet_in!C97-RES_hhdet_num!C97</f>
        <v>0</v>
      </c>
      <c r="D97" s="67">
        <f>RES_hhdet_num!C97+RES_hhdet_in!D97-RES_hhdet_num!D97</f>
        <v>0</v>
      </c>
      <c r="E97" s="67">
        <f>RES_hhdet_num!D97+RES_hhdet_in!E97-RES_hhdet_num!E97</f>
        <v>0</v>
      </c>
      <c r="F97" s="67">
        <f>RES_hhdet_num!E97+RES_hhdet_in!F97-RES_hhdet_num!F97</f>
        <v>0</v>
      </c>
      <c r="G97" s="67">
        <f>RES_hhdet_num!F97+RES_hhdet_in!G97-RES_hhdet_num!G97</f>
        <v>0</v>
      </c>
      <c r="H97" s="67">
        <f>RES_hhdet_num!G97+RES_hhdet_in!H97-RES_hhdet_num!H97</f>
        <v>0</v>
      </c>
      <c r="I97" s="67">
        <f>RES_hhdet_num!H97+RES_hhdet_in!I97-RES_hhdet_num!I97</f>
        <v>0</v>
      </c>
      <c r="J97" s="67">
        <f>RES_hhdet_num!I97+RES_hhdet_in!J97-RES_hhdet_num!J97</f>
        <v>0</v>
      </c>
      <c r="K97" s="67">
        <f>RES_hhdet_num!J97+RES_hhdet_in!K97-RES_hhdet_num!K97</f>
        <v>0</v>
      </c>
      <c r="L97" s="67">
        <f>RES_hhdet_num!K97+RES_hhdet_in!L97-RES_hhdet_num!L97</f>
        <v>0</v>
      </c>
      <c r="M97" s="67">
        <f>RES_hhdet_num!L97+RES_hhdet_in!M97-RES_hhdet_num!M97</f>
        <v>0</v>
      </c>
      <c r="N97" s="67">
        <f>RES_hhdet_num!M97+RES_hhdet_in!N97-RES_hhdet_num!N97</f>
        <v>0</v>
      </c>
      <c r="O97" s="67">
        <f>RES_hhdet_num!N97+RES_hhdet_in!O97-RES_hhdet_num!O97</f>
        <v>0</v>
      </c>
      <c r="P97" s="67">
        <f>RES_hhdet_num!O97+RES_hhdet_in!P97-RES_hhdet_num!P97</f>
        <v>0</v>
      </c>
      <c r="Q97" s="67">
        <f>RES_hhdet_num!P97+RES_hhdet_in!Q97-RES_hhdet_num!Q97</f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f>RES_hhdet_num!B101+RES_hhdet_in!C101-RES_hhdet_num!C101</f>
        <v>0</v>
      </c>
      <c r="D101" s="67">
        <f>RES_hhdet_num!C101+RES_hhdet_in!D101-RES_hhdet_num!D101</f>
        <v>0</v>
      </c>
      <c r="E101" s="67">
        <f>RES_hhdet_num!D101+RES_hhdet_in!E101-RES_hhdet_num!E101</f>
        <v>0</v>
      </c>
      <c r="F101" s="67">
        <f>RES_hhdet_num!E101+RES_hhdet_in!F101-RES_hhdet_num!F101</f>
        <v>0</v>
      </c>
      <c r="G101" s="67">
        <f>RES_hhdet_num!F101+RES_hhdet_in!G101-RES_hhdet_num!G101</f>
        <v>0</v>
      </c>
      <c r="H101" s="67">
        <f>RES_hhdet_num!G101+RES_hhdet_in!H101-RES_hhdet_num!H101</f>
        <v>0</v>
      </c>
      <c r="I101" s="67">
        <f>RES_hhdet_num!H101+RES_hhdet_in!I101-RES_hhdet_num!I101</f>
        <v>0</v>
      </c>
      <c r="J101" s="67">
        <f>RES_hhdet_num!I101+RES_hhdet_in!J101-RES_hhdet_num!J101</f>
        <v>0</v>
      </c>
      <c r="K101" s="67">
        <f>RES_hhdet_num!J101+RES_hhdet_in!K101-RES_hhdet_num!K101</f>
        <v>0</v>
      </c>
      <c r="L101" s="67">
        <f>RES_hhdet_num!K101+RES_hhdet_in!L101-RES_hhdet_num!L101</f>
        <v>0</v>
      </c>
      <c r="M101" s="67">
        <f>RES_hhdet_num!L101+RES_hhdet_in!M101-RES_hhdet_num!M101</f>
        <v>0</v>
      </c>
      <c r="N101" s="67">
        <f>RES_hhdet_num!M101+RES_hhdet_in!N101-RES_hhdet_num!N101</f>
        <v>0</v>
      </c>
      <c r="O101" s="67">
        <f>RES_hhdet_num!N101+RES_hhdet_in!O101-RES_hhdet_num!O101</f>
        <v>0</v>
      </c>
      <c r="P101" s="67">
        <f>RES_hhdet_num!O101+RES_hhdet_in!P101-RES_hhdet_num!P101</f>
        <v>0</v>
      </c>
      <c r="Q101" s="67">
        <f>RES_hhdet_num!P101+RES_hhdet_in!Q101-RES_hhdet_num!Q101</f>
        <v>0</v>
      </c>
    </row>
    <row r="102" spans="1:17" ht="12" customHeight="1" x14ac:dyDescent="0.25">
      <c r="A102" s="23" t="s">
        <v>57</v>
      </c>
      <c r="B102" s="67"/>
      <c r="C102" s="67">
        <f>RES_hhdet_num!B102+RES_hhdet_in!C102-RES_hhdet_num!C102</f>
        <v>28037.737619320687</v>
      </c>
      <c r="D102" s="67">
        <f>RES_hhdet_num!C102+RES_hhdet_in!D102-RES_hhdet_num!D102</f>
        <v>31712.304178157501</v>
      </c>
      <c r="E102" s="67">
        <f>RES_hhdet_num!D102+RES_hhdet_in!E102-RES_hhdet_num!E102</f>
        <v>30597.835698412819</v>
      </c>
      <c r="F102" s="67">
        <f>RES_hhdet_num!E102+RES_hhdet_in!F102-RES_hhdet_num!F102</f>
        <v>37330.174163339281</v>
      </c>
      <c r="G102" s="67">
        <f>RES_hhdet_num!F102+RES_hhdet_in!G102-RES_hhdet_num!G102</f>
        <v>34395.09864349995</v>
      </c>
      <c r="H102" s="67">
        <f>RES_hhdet_num!G102+RES_hhdet_in!H102-RES_hhdet_num!H102</f>
        <v>42064.052673376718</v>
      </c>
      <c r="I102" s="67">
        <f>RES_hhdet_num!H102+RES_hhdet_in!I102-RES_hhdet_num!I102</f>
        <v>58023.314512825018</v>
      </c>
      <c r="J102" s="67">
        <f>RES_hhdet_num!I102+RES_hhdet_in!J102-RES_hhdet_num!J102</f>
        <v>30918.564512825062</v>
      </c>
      <c r="K102" s="67">
        <f>RES_hhdet_num!J102+RES_hhdet_in!K102-RES_hhdet_num!K102</f>
        <v>37350.518363705574</v>
      </c>
      <c r="L102" s="67">
        <f>RES_hhdet_num!K102+RES_hhdet_in!L102-RES_hhdet_num!L102</f>
        <v>52020.956224532521</v>
      </c>
      <c r="M102" s="67">
        <f>RES_hhdet_num!L102+RES_hhdet_in!M102-RES_hhdet_num!M102</f>
        <v>66193.227710387087</v>
      </c>
      <c r="N102" s="67">
        <f>RES_hhdet_num!M102+RES_hhdet_in!N102-RES_hhdet_num!N102</f>
        <v>93870.212717220449</v>
      </c>
      <c r="O102" s="67">
        <f>RES_hhdet_num!N102+RES_hhdet_in!O102-RES_hhdet_num!O102</f>
        <v>113141.16597075164</v>
      </c>
      <c r="P102" s="67">
        <f>RES_hhdet_num!O102+RES_hhdet_in!P102-RES_hhdet_num!P102</f>
        <v>108481.03666011148</v>
      </c>
      <c r="Q102" s="67">
        <f>RES_hhdet_num!P102+RES_hhdet_in!Q102-RES_hhdet_num!Q102</f>
        <v>105206.99999999994</v>
      </c>
    </row>
    <row r="103" spans="1:17" ht="12" customHeight="1" x14ac:dyDescent="0.25">
      <c r="A103" s="29" t="s">
        <v>140</v>
      </c>
      <c r="B103" s="83"/>
      <c r="C103" s="83">
        <f>RES_hhdet_num!B103+RES_hhdet_in!C103-RES_hhdet_num!C103</f>
        <v>20822.249999999971</v>
      </c>
      <c r="D103" s="83">
        <f>RES_hhdet_num!C103+RES_hhdet_in!D103-RES_hhdet_num!D103</f>
        <v>23589.758321842557</v>
      </c>
      <c r="E103" s="83">
        <f>RES_hhdet_num!D103+RES_hhdet_in!E103-RES_hhdet_num!E103</f>
        <v>20822.25</v>
      </c>
      <c r="F103" s="83">
        <f>RES_hhdet_num!E103+RES_hhdet_in!F103-RES_hhdet_num!F103</f>
        <v>20822.250000000029</v>
      </c>
      <c r="G103" s="83">
        <f>RES_hhdet_num!F103+RES_hhdet_in!G103-RES_hhdet_num!G103</f>
        <v>20822.250000000029</v>
      </c>
      <c r="H103" s="83">
        <f>RES_hhdet_num!G103+RES_hhdet_in!H103-RES_hhdet_num!H103</f>
        <v>20822.25</v>
      </c>
      <c r="I103" s="83">
        <f>RES_hhdet_num!H103+RES_hhdet_in!I103-RES_hhdet_num!I103</f>
        <v>20822.249999999884</v>
      </c>
      <c r="J103" s="83">
        <f>RES_hhdet_num!I103+RES_hhdet_in!J103-RES_hhdet_num!J103</f>
        <v>20822.250000000058</v>
      </c>
      <c r="K103" s="83">
        <f>RES_hhdet_num!J103+RES_hhdet_in!K103-RES_hhdet_num!K103</f>
        <v>32493.800119320629</v>
      </c>
      <c r="L103" s="83">
        <f>RES_hhdet_num!K103+RES_hhdet_in!L103-RES_hhdet_num!L103</f>
        <v>31750.780196411943</v>
      </c>
      <c r="M103" s="83">
        <f>RES_hhdet_num!L103+RES_hhdet_in!M103-RES_hhdet_num!M103</f>
        <v>42748.974035073596</v>
      </c>
      <c r="N103" s="83">
        <f>RES_hhdet_num!M103+RES_hhdet_in!N103-RES_hhdet_num!N103</f>
        <v>53789.38801983936</v>
      </c>
      <c r="O103" s="83">
        <f>RES_hhdet_num!N103+RES_hhdet_in!O103-RES_hhdet_num!O103</f>
        <v>43516.358470123203</v>
      </c>
      <c r="P103" s="83">
        <f>RES_hhdet_num!O103+RES_hhdet_in!P103-RES_hhdet_num!P103</f>
        <v>51814.98091390013</v>
      </c>
      <c r="Q103" s="83">
        <f>RES_hhdet_num!P103+RES_hhdet_in!Q103-RES_hhdet_num!Q103</f>
        <v>56984.69002978981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f>RES_hhdet_num!B107+RES_hhdet_in!C107-RES_hhdet_num!C107</f>
        <v>0</v>
      </c>
      <c r="D107" s="67">
        <f>RES_hhdet_num!C107+RES_hhdet_in!D107-RES_hhdet_num!D107</f>
        <v>0</v>
      </c>
      <c r="E107" s="67">
        <f>RES_hhdet_num!D107+RES_hhdet_in!E107-RES_hhdet_num!E107</f>
        <v>0</v>
      </c>
      <c r="F107" s="67">
        <f>RES_hhdet_num!E107+RES_hhdet_in!F107-RES_hhdet_num!F107</f>
        <v>0</v>
      </c>
      <c r="G107" s="67">
        <f>RES_hhdet_num!F107+RES_hhdet_in!G107-RES_hhdet_num!G107</f>
        <v>0</v>
      </c>
      <c r="H107" s="67">
        <f>RES_hhdet_num!G107+RES_hhdet_in!H107-RES_hhdet_num!H107</f>
        <v>0</v>
      </c>
      <c r="I107" s="67">
        <f>RES_hhdet_num!H107+RES_hhdet_in!I107-RES_hhdet_num!I107</f>
        <v>0</v>
      </c>
      <c r="J107" s="67">
        <f>RES_hhdet_num!I107+RES_hhdet_in!J107-RES_hhdet_num!J107</f>
        <v>0</v>
      </c>
      <c r="K107" s="67">
        <f>RES_hhdet_num!J107+RES_hhdet_in!K107-RES_hhdet_num!K107</f>
        <v>0</v>
      </c>
      <c r="L107" s="67">
        <f>RES_hhdet_num!K107+RES_hhdet_in!L107-RES_hhdet_num!L107</f>
        <v>0</v>
      </c>
      <c r="M107" s="67">
        <f>RES_hhdet_num!L107+RES_hhdet_in!M107-RES_hhdet_num!M107</f>
        <v>0</v>
      </c>
      <c r="N107" s="67">
        <f>RES_hhdet_num!M107+RES_hhdet_in!N107-RES_hhdet_num!N107</f>
        <v>0</v>
      </c>
      <c r="O107" s="67">
        <f>RES_hhdet_num!N107+RES_hhdet_in!O107-RES_hhdet_num!O107</f>
        <v>0</v>
      </c>
      <c r="P107" s="67">
        <f>RES_hhdet_num!O107+RES_hhdet_in!P107-RES_hhdet_num!P107</f>
        <v>0</v>
      </c>
      <c r="Q107" s="67">
        <f>RES_hhdet_num!P107+RES_hhdet_in!Q107-RES_hhdet_num!Q107</f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f>RES_hhdet_num!B110+RES_hhdet_in!C110-RES_hhdet_num!C110</f>
        <v>0</v>
      </c>
      <c r="D110" s="67">
        <f>RES_hhdet_num!C110+RES_hhdet_in!D110-RES_hhdet_num!D110</f>
        <v>0</v>
      </c>
      <c r="E110" s="67">
        <f>RES_hhdet_num!D110+RES_hhdet_in!E110-RES_hhdet_num!E110</f>
        <v>0</v>
      </c>
      <c r="F110" s="67">
        <f>RES_hhdet_num!E110+RES_hhdet_in!F110-RES_hhdet_num!F110</f>
        <v>0</v>
      </c>
      <c r="G110" s="67">
        <f>RES_hhdet_num!F110+RES_hhdet_in!G110-RES_hhdet_num!G110</f>
        <v>0</v>
      </c>
      <c r="H110" s="67">
        <f>RES_hhdet_num!G110+RES_hhdet_in!H110-RES_hhdet_num!H110</f>
        <v>0</v>
      </c>
      <c r="I110" s="67">
        <f>RES_hhdet_num!H110+RES_hhdet_in!I110-RES_hhdet_num!I110</f>
        <v>0</v>
      </c>
      <c r="J110" s="67">
        <f>RES_hhdet_num!I110+RES_hhdet_in!J110-RES_hhdet_num!J110</f>
        <v>0</v>
      </c>
      <c r="K110" s="67">
        <f>RES_hhdet_num!J110+RES_hhdet_in!K110-RES_hhdet_num!K110</f>
        <v>0</v>
      </c>
      <c r="L110" s="67">
        <f>RES_hhdet_num!K110+RES_hhdet_in!L110-RES_hhdet_num!L110</f>
        <v>0</v>
      </c>
      <c r="M110" s="67">
        <f>RES_hhdet_num!L110+RES_hhdet_in!M110-RES_hhdet_num!M110</f>
        <v>0</v>
      </c>
      <c r="N110" s="67">
        <f>RES_hhdet_num!M110+RES_hhdet_in!N110-RES_hhdet_num!N110</f>
        <v>0</v>
      </c>
      <c r="O110" s="67">
        <f>RES_hhdet_num!N110+RES_hhdet_in!O110-RES_hhdet_num!O110</f>
        <v>0</v>
      </c>
      <c r="P110" s="67">
        <f>RES_hhdet_num!O110+RES_hhdet_in!P110-RES_hhdet_num!P110</f>
        <v>0</v>
      </c>
      <c r="Q110" s="67">
        <f>RES_hhdet_num!P110+RES_hhdet_in!Q110-RES_hhdet_num!Q110</f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f>RES_hhdet_num!B112+RES_hhdet_in!C112-RES_hhdet_num!C112</f>
        <v>0</v>
      </c>
      <c r="D112" s="67">
        <f>RES_hhdet_num!C112+RES_hhdet_in!D112-RES_hhdet_num!D112</f>
        <v>0</v>
      </c>
      <c r="E112" s="67">
        <f>RES_hhdet_num!D112+RES_hhdet_in!E112-RES_hhdet_num!E112</f>
        <v>0</v>
      </c>
      <c r="F112" s="67">
        <f>RES_hhdet_num!E112+RES_hhdet_in!F112-RES_hhdet_num!F112</f>
        <v>0</v>
      </c>
      <c r="G112" s="67">
        <f>RES_hhdet_num!F112+RES_hhdet_in!G112-RES_hhdet_num!G112</f>
        <v>0</v>
      </c>
      <c r="H112" s="67">
        <f>RES_hhdet_num!G112+RES_hhdet_in!H112-RES_hhdet_num!H112</f>
        <v>0</v>
      </c>
      <c r="I112" s="67">
        <f>RES_hhdet_num!H112+RES_hhdet_in!I112-RES_hhdet_num!I112</f>
        <v>0</v>
      </c>
      <c r="J112" s="67">
        <f>RES_hhdet_num!I112+RES_hhdet_in!J112-RES_hhdet_num!J112</f>
        <v>0</v>
      </c>
      <c r="K112" s="67">
        <f>RES_hhdet_num!J112+RES_hhdet_in!K112-RES_hhdet_num!K112</f>
        <v>0</v>
      </c>
      <c r="L112" s="67">
        <f>RES_hhdet_num!K112+RES_hhdet_in!L112-RES_hhdet_num!L112</f>
        <v>0</v>
      </c>
      <c r="M112" s="67">
        <f>RES_hhdet_num!L112+RES_hhdet_in!M112-RES_hhdet_num!M112</f>
        <v>0</v>
      </c>
      <c r="N112" s="67">
        <f>RES_hhdet_num!M112+RES_hhdet_in!N112-RES_hhdet_num!N112</f>
        <v>0</v>
      </c>
      <c r="O112" s="67">
        <f>RES_hhdet_num!N112+RES_hhdet_in!O112-RES_hhdet_num!O112</f>
        <v>0</v>
      </c>
      <c r="P112" s="67">
        <f>RES_hhdet_num!O112+RES_hhdet_in!P112-RES_hhdet_num!P112</f>
        <v>0</v>
      </c>
      <c r="Q112" s="67">
        <f>RES_hhdet_num!P112+RES_hhdet_in!Q112-RES_hhdet_num!Q112</f>
        <v>0</v>
      </c>
    </row>
    <row r="113" spans="1:17" ht="12" customHeight="1" x14ac:dyDescent="0.25">
      <c r="A113" s="23" t="s">
        <v>151</v>
      </c>
      <c r="B113" s="67"/>
      <c r="C113" s="67">
        <f>RES_hhdet_num!B113+RES_hhdet_in!C113-RES_hhdet_num!C113</f>
        <v>0</v>
      </c>
      <c r="D113" s="67">
        <f>RES_hhdet_num!C113+RES_hhdet_in!D113-RES_hhdet_num!D113</f>
        <v>0</v>
      </c>
      <c r="E113" s="67">
        <f>RES_hhdet_num!D113+RES_hhdet_in!E113-RES_hhdet_num!E113</f>
        <v>0</v>
      </c>
      <c r="F113" s="67">
        <f>RES_hhdet_num!E113+RES_hhdet_in!F113-RES_hhdet_num!F113</f>
        <v>0</v>
      </c>
      <c r="G113" s="67">
        <f>RES_hhdet_num!F113+RES_hhdet_in!G113-RES_hhdet_num!G113</f>
        <v>0</v>
      </c>
      <c r="H113" s="67">
        <f>RES_hhdet_num!G113+RES_hhdet_in!H113-RES_hhdet_num!H113</f>
        <v>0</v>
      </c>
      <c r="I113" s="67">
        <f>RES_hhdet_num!H113+RES_hhdet_in!I113-RES_hhdet_num!I113</f>
        <v>0</v>
      </c>
      <c r="J113" s="67">
        <f>RES_hhdet_num!I113+RES_hhdet_in!J113-RES_hhdet_num!J113</f>
        <v>0</v>
      </c>
      <c r="K113" s="67">
        <f>RES_hhdet_num!J113+RES_hhdet_in!K113-RES_hhdet_num!K113</f>
        <v>0</v>
      </c>
      <c r="L113" s="67">
        <f>RES_hhdet_num!K113+RES_hhdet_in!L113-RES_hhdet_num!L113</f>
        <v>0</v>
      </c>
      <c r="M113" s="67">
        <f>RES_hhdet_num!L113+RES_hhdet_in!M113-RES_hhdet_num!M113</f>
        <v>0</v>
      </c>
      <c r="N113" s="67">
        <f>RES_hhdet_num!M113+RES_hhdet_in!N113-RES_hhdet_num!N113</f>
        <v>0</v>
      </c>
      <c r="O113" s="67">
        <f>RES_hhdet_num!N113+RES_hhdet_in!O113-RES_hhdet_num!O113</f>
        <v>0</v>
      </c>
      <c r="P113" s="67">
        <f>RES_hhdet_num!O113+RES_hhdet_in!P113-RES_hhdet_num!P113</f>
        <v>0</v>
      </c>
      <c r="Q113" s="67">
        <f>RES_hhdet_num!P113+RES_hhdet_in!Q113-RES_hhdet_num!Q113</f>
        <v>0</v>
      </c>
    </row>
    <row r="114" spans="1:17" ht="12" hidden="1" customHeight="1" x14ac:dyDescent="0.25">
      <c r="A114" s="148" t="s">
        <v>79</v>
      </c>
      <c r="B114" s="67"/>
      <c r="C114" s="67">
        <f>RES_hhdet_num!B114+RES_hhdet_in!C114-RES_hhdet_num!C114</f>
        <v>0</v>
      </c>
      <c r="D114" s="67">
        <f>RES_hhdet_num!C114+RES_hhdet_in!D114-RES_hhdet_num!D114</f>
        <v>0</v>
      </c>
      <c r="E114" s="67">
        <f>RES_hhdet_num!D114+RES_hhdet_in!E114-RES_hhdet_num!E114</f>
        <v>0</v>
      </c>
      <c r="F114" s="67">
        <f>RES_hhdet_num!E114+RES_hhdet_in!F114-RES_hhdet_num!F114</f>
        <v>0</v>
      </c>
      <c r="G114" s="67">
        <f>RES_hhdet_num!F114+RES_hhdet_in!G114-RES_hhdet_num!G114</f>
        <v>0</v>
      </c>
      <c r="H114" s="67">
        <f>RES_hhdet_num!G114+RES_hhdet_in!H114-RES_hhdet_num!H114</f>
        <v>0</v>
      </c>
      <c r="I114" s="67">
        <f>RES_hhdet_num!H114+RES_hhdet_in!I114-RES_hhdet_num!I114</f>
        <v>0</v>
      </c>
      <c r="J114" s="67">
        <f>RES_hhdet_num!I114+RES_hhdet_in!J114-RES_hhdet_num!J114</f>
        <v>0</v>
      </c>
      <c r="K114" s="67">
        <f>RES_hhdet_num!J114+RES_hhdet_in!K114-RES_hhdet_num!K114</f>
        <v>0</v>
      </c>
      <c r="L114" s="67">
        <f>RES_hhdet_num!K114+RES_hhdet_in!L114-RES_hhdet_num!L114</f>
        <v>0</v>
      </c>
      <c r="M114" s="67">
        <f>RES_hhdet_num!L114+RES_hhdet_in!M114-RES_hhdet_num!M114</f>
        <v>0</v>
      </c>
      <c r="N114" s="67">
        <f>RES_hhdet_num!M114+RES_hhdet_in!N114-RES_hhdet_num!N114</f>
        <v>0</v>
      </c>
      <c r="O114" s="67">
        <f>RES_hhdet_num!N114+RES_hhdet_in!O114-RES_hhdet_num!O114</f>
        <v>0</v>
      </c>
      <c r="P114" s="67">
        <f>RES_hhdet_num!O114+RES_hhdet_in!P114-RES_hhdet_num!P114</f>
        <v>0</v>
      </c>
      <c r="Q114" s="67">
        <f>RES_hhdet_num!P114+RES_hhdet_in!Q114-RES_hhdet_num!Q114</f>
        <v>0</v>
      </c>
    </row>
    <row r="115" spans="1:17" ht="12" hidden="1" customHeight="1" x14ac:dyDescent="0.25">
      <c r="A115" s="148" t="s">
        <v>59</v>
      </c>
      <c r="B115" s="67"/>
      <c r="C115" s="67">
        <f>RES_hhdet_num!B115+RES_hhdet_in!C115-RES_hhdet_num!C115</f>
        <v>0</v>
      </c>
      <c r="D115" s="67">
        <f>RES_hhdet_num!C115+RES_hhdet_in!D115-RES_hhdet_num!D115</f>
        <v>0</v>
      </c>
      <c r="E115" s="67">
        <f>RES_hhdet_num!D115+RES_hhdet_in!E115-RES_hhdet_num!E115</f>
        <v>0</v>
      </c>
      <c r="F115" s="67">
        <f>RES_hhdet_num!E115+RES_hhdet_in!F115-RES_hhdet_num!F115</f>
        <v>0</v>
      </c>
      <c r="G115" s="67">
        <f>RES_hhdet_num!F115+RES_hhdet_in!G115-RES_hhdet_num!G115</f>
        <v>0</v>
      </c>
      <c r="H115" s="67">
        <f>RES_hhdet_num!G115+RES_hhdet_in!H115-RES_hhdet_num!H115</f>
        <v>0</v>
      </c>
      <c r="I115" s="67">
        <f>RES_hhdet_num!H115+RES_hhdet_in!I115-RES_hhdet_num!I115</f>
        <v>0</v>
      </c>
      <c r="J115" s="67">
        <f>RES_hhdet_num!I115+RES_hhdet_in!J115-RES_hhdet_num!J115</f>
        <v>0</v>
      </c>
      <c r="K115" s="67">
        <f>RES_hhdet_num!J115+RES_hhdet_in!K115-RES_hhdet_num!K115</f>
        <v>0</v>
      </c>
      <c r="L115" s="67">
        <f>RES_hhdet_num!K115+RES_hhdet_in!L115-RES_hhdet_num!L115</f>
        <v>0</v>
      </c>
      <c r="M115" s="67">
        <f>RES_hhdet_num!L115+RES_hhdet_in!M115-RES_hhdet_num!M115</f>
        <v>0</v>
      </c>
      <c r="N115" s="67">
        <f>RES_hhdet_num!M115+RES_hhdet_in!N115-RES_hhdet_num!N115</f>
        <v>0</v>
      </c>
      <c r="O115" s="67">
        <f>RES_hhdet_num!N115+RES_hhdet_in!O115-RES_hhdet_num!O115</f>
        <v>0</v>
      </c>
      <c r="P115" s="67">
        <f>RES_hhdet_num!O115+RES_hhdet_in!P115-RES_hhdet_num!P115</f>
        <v>0</v>
      </c>
      <c r="Q115" s="67">
        <f>RES_hhdet_num!P115+RES_hhdet_in!Q115-RES_hhdet_num!Q115</f>
        <v>0</v>
      </c>
    </row>
    <row r="116" spans="1:17" ht="12" customHeight="1" x14ac:dyDescent="0.25">
      <c r="A116" s="23" t="s">
        <v>142</v>
      </c>
      <c r="B116" s="67"/>
      <c r="C116" s="67">
        <f>RES_hhdet_num!B116+RES_hhdet_in!C116-RES_hhdet_num!C116</f>
        <v>0</v>
      </c>
      <c r="D116" s="67">
        <f>RES_hhdet_num!C116+RES_hhdet_in!D116-RES_hhdet_num!D116</f>
        <v>0</v>
      </c>
      <c r="E116" s="67">
        <f>RES_hhdet_num!D116+RES_hhdet_in!E116-RES_hhdet_num!E116</f>
        <v>0</v>
      </c>
      <c r="F116" s="67">
        <f>RES_hhdet_num!E116+RES_hhdet_in!F116-RES_hhdet_num!F116</f>
        <v>0</v>
      </c>
      <c r="G116" s="67">
        <f>RES_hhdet_num!F116+RES_hhdet_in!G116-RES_hhdet_num!G116</f>
        <v>0</v>
      </c>
      <c r="H116" s="67">
        <f>RES_hhdet_num!G116+RES_hhdet_in!H116-RES_hhdet_num!H116</f>
        <v>0</v>
      </c>
      <c r="I116" s="67">
        <f>RES_hhdet_num!H116+RES_hhdet_in!I116-RES_hhdet_num!I116</f>
        <v>0</v>
      </c>
      <c r="J116" s="67">
        <f>RES_hhdet_num!I116+RES_hhdet_in!J116-RES_hhdet_num!J116</f>
        <v>0</v>
      </c>
      <c r="K116" s="67">
        <f>RES_hhdet_num!J116+RES_hhdet_in!K116-RES_hhdet_num!K116</f>
        <v>0</v>
      </c>
      <c r="L116" s="67">
        <f>RES_hhdet_num!K116+RES_hhdet_in!L116-RES_hhdet_num!L116</f>
        <v>0</v>
      </c>
      <c r="M116" s="67">
        <f>RES_hhdet_num!L116+RES_hhdet_in!M116-RES_hhdet_num!M116</f>
        <v>0</v>
      </c>
      <c r="N116" s="67">
        <f>RES_hhdet_num!M116+RES_hhdet_in!N116-RES_hhdet_num!N116</f>
        <v>0</v>
      </c>
      <c r="O116" s="67">
        <f>RES_hhdet_num!N116+RES_hhdet_in!O116-RES_hhdet_num!O116</f>
        <v>0</v>
      </c>
      <c r="P116" s="67">
        <f>RES_hhdet_num!O116+RES_hhdet_in!P116-RES_hhdet_num!P116</f>
        <v>0</v>
      </c>
      <c r="Q116" s="67">
        <f>RES_hhdet_num!P116+RES_hhdet_in!Q116-RES_hhdet_num!Q116</f>
        <v>0</v>
      </c>
    </row>
    <row r="117" spans="1:17" ht="12" customHeight="1" x14ac:dyDescent="0.25">
      <c r="A117" s="23" t="s">
        <v>141</v>
      </c>
      <c r="B117" s="67"/>
      <c r="C117" s="67">
        <f>RES_hhdet_num!B117+RES_hhdet_in!C117-RES_hhdet_num!C117</f>
        <v>0</v>
      </c>
      <c r="D117" s="67">
        <f>RES_hhdet_num!C117+RES_hhdet_in!D117-RES_hhdet_num!D117</f>
        <v>0</v>
      </c>
      <c r="E117" s="67">
        <f>RES_hhdet_num!D117+RES_hhdet_in!E117-RES_hhdet_num!E117</f>
        <v>0</v>
      </c>
      <c r="F117" s="67">
        <f>RES_hhdet_num!E117+RES_hhdet_in!F117-RES_hhdet_num!F117</f>
        <v>0</v>
      </c>
      <c r="G117" s="67">
        <f>RES_hhdet_num!F117+RES_hhdet_in!G117-RES_hhdet_num!G117</f>
        <v>0</v>
      </c>
      <c r="H117" s="67">
        <f>RES_hhdet_num!G117+RES_hhdet_in!H117-RES_hhdet_num!H117</f>
        <v>0</v>
      </c>
      <c r="I117" s="67">
        <f>RES_hhdet_num!H117+RES_hhdet_in!I117-RES_hhdet_num!I117</f>
        <v>0</v>
      </c>
      <c r="J117" s="67">
        <f>RES_hhdet_num!I117+RES_hhdet_in!J117-RES_hhdet_num!J117</f>
        <v>0</v>
      </c>
      <c r="K117" s="67">
        <f>RES_hhdet_num!J117+RES_hhdet_in!K117-RES_hhdet_num!K117</f>
        <v>0</v>
      </c>
      <c r="L117" s="67">
        <f>RES_hhdet_num!K117+RES_hhdet_in!L117-RES_hhdet_num!L117</f>
        <v>0</v>
      </c>
      <c r="M117" s="67">
        <f>RES_hhdet_num!L117+RES_hhdet_in!M117-RES_hhdet_num!M117</f>
        <v>0</v>
      </c>
      <c r="N117" s="67">
        <f>RES_hhdet_num!M117+RES_hhdet_in!N117-RES_hhdet_num!N117</f>
        <v>0</v>
      </c>
      <c r="O117" s="67">
        <f>RES_hhdet_num!N117+RES_hhdet_in!O117-RES_hhdet_num!O117</f>
        <v>0</v>
      </c>
      <c r="P117" s="67">
        <f>RES_hhdet_num!O117+RES_hhdet_in!P117-RES_hhdet_num!P117</f>
        <v>0</v>
      </c>
      <c r="Q117" s="67">
        <f>RES_hhdet_num!P117+RES_hhdet_in!Q117-RES_hhdet_num!Q117</f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f>RES_hhdet_num!B121+RES_hhdet_in!C121-RES_hhdet_num!C121</f>
        <v>0</v>
      </c>
      <c r="D121" s="67">
        <f>RES_hhdet_num!C121+RES_hhdet_in!D121-RES_hhdet_num!D121</f>
        <v>0</v>
      </c>
      <c r="E121" s="67">
        <f>RES_hhdet_num!D121+RES_hhdet_in!E121-RES_hhdet_num!E121</f>
        <v>0</v>
      </c>
      <c r="F121" s="67">
        <f>RES_hhdet_num!E121+RES_hhdet_in!F121-RES_hhdet_num!F121</f>
        <v>0</v>
      </c>
      <c r="G121" s="67">
        <f>RES_hhdet_num!F121+RES_hhdet_in!G121-RES_hhdet_num!G121</f>
        <v>0</v>
      </c>
      <c r="H121" s="67">
        <f>RES_hhdet_num!G121+RES_hhdet_in!H121-RES_hhdet_num!H121</f>
        <v>0</v>
      </c>
      <c r="I121" s="67">
        <f>RES_hhdet_num!H121+RES_hhdet_in!I121-RES_hhdet_num!I121</f>
        <v>0</v>
      </c>
      <c r="J121" s="67">
        <f>RES_hhdet_num!I121+RES_hhdet_in!J121-RES_hhdet_num!J121</f>
        <v>0</v>
      </c>
      <c r="K121" s="67">
        <f>RES_hhdet_num!J121+RES_hhdet_in!K121-RES_hhdet_num!K121</f>
        <v>0</v>
      </c>
      <c r="L121" s="67">
        <f>RES_hhdet_num!K121+RES_hhdet_in!L121-RES_hhdet_num!L121</f>
        <v>0</v>
      </c>
      <c r="M121" s="67">
        <f>RES_hhdet_num!L121+RES_hhdet_in!M121-RES_hhdet_num!M121</f>
        <v>0</v>
      </c>
      <c r="N121" s="67">
        <f>RES_hhdet_num!M121+RES_hhdet_in!N121-RES_hhdet_num!N121</f>
        <v>0</v>
      </c>
      <c r="O121" s="67">
        <f>RES_hhdet_num!N121+RES_hhdet_in!O121-RES_hhdet_num!O121</f>
        <v>0</v>
      </c>
      <c r="P121" s="67">
        <f>RES_hhdet_num!O121+RES_hhdet_in!P121-RES_hhdet_num!P121</f>
        <v>0</v>
      </c>
      <c r="Q121" s="67">
        <f>RES_hhdet_num!P121+RES_hhdet_in!Q121-RES_hhdet_num!Q121</f>
        <v>0</v>
      </c>
    </row>
    <row r="122" spans="1:17" ht="12" customHeight="1" x14ac:dyDescent="0.25">
      <c r="A122" s="29" t="s">
        <v>140</v>
      </c>
      <c r="B122" s="83"/>
      <c r="C122" s="83">
        <f>RES_hhdet_num!B122+RES_hhdet_in!C122-RES_hhdet_num!C122</f>
        <v>0</v>
      </c>
      <c r="D122" s="83">
        <f>RES_hhdet_num!C122+RES_hhdet_in!D122-RES_hhdet_num!D122</f>
        <v>0</v>
      </c>
      <c r="E122" s="83">
        <f>RES_hhdet_num!D122+RES_hhdet_in!E122-RES_hhdet_num!E122</f>
        <v>0</v>
      </c>
      <c r="F122" s="83">
        <f>RES_hhdet_num!E122+RES_hhdet_in!F122-RES_hhdet_num!F122</f>
        <v>0</v>
      </c>
      <c r="G122" s="83">
        <f>RES_hhdet_num!F122+RES_hhdet_in!G122-RES_hhdet_num!G122</f>
        <v>0</v>
      </c>
      <c r="H122" s="83">
        <f>RES_hhdet_num!G122+RES_hhdet_in!H122-RES_hhdet_num!H122</f>
        <v>0</v>
      </c>
      <c r="I122" s="83">
        <f>RES_hhdet_num!H122+RES_hhdet_in!I122-RES_hhdet_num!I122</f>
        <v>0</v>
      </c>
      <c r="J122" s="83">
        <f>RES_hhdet_num!I122+RES_hhdet_in!J122-RES_hhdet_num!J122</f>
        <v>0</v>
      </c>
      <c r="K122" s="83">
        <f>RES_hhdet_num!J122+RES_hhdet_in!K122-RES_hhdet_num!K122</f>
        <v>0</v>
      </c>
      <c r="L122" s="83">
        <f>RES_hhdet_num!K122+RES_hhdet_in!L122-RES_hhdet_num!L122</f>
        <v>0</v>
      </c>
      <c r="M122" s="83">
        <f>RES_hhdet_num!L122+RES_hhdet_in!M122-RES_hhdet_num!M122</f>
        <v>0</v>
      </c>
      <c r="N122" s="83">
        <f>RES_hhdet_num!M122+RES_hhdet_in!N122-RES_hhdet_num!N122</f>
        <v>0</v>
      </c>
      <c r="O122" s="83">
        <f>RES_hhdet_num!N122+RES_hhdet_in!O122-RES_hhdet_num!O122</f>
        <v>0</v>
      </c>
      <c r="P122" s="83">
        <f>RES_hhdet_num!O122+RES_hhdet_in!P122-RES_hhdet_num!P122</f>
        <v>0</v>
      </c>
      <c r="Q122" s="83">
        <f>RES_hhdet_num!P122+RES_hhdet_in!Q122-RES_hhdet_num!Q122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f>RES_hhdet_num!B126+RES_hhdet_in!C126-RES_hhdet_num!C126</f>
        <v>46181.999999999884</v>
      </c>
      <c r="D126" s="67">
        <f>RES_hhdet_num!C126+RES_hhdet_in!D126-RES_hhdet_num!D126</f>
        <v>46182</v>
      </c>
      <c r="E126" s="67">
        <f>RES_hhdet_num!D126+RES_hhdet_in!E126-RES_hhdet_num!E126</f>
        <v>46182</v>
      </c>
      <c r="F126" s="67">
        <f>RES_hhdet_num!E126+RES_hhdet_in!F126-RES_hhdet_num!F126</f>
        <v>46182</v>
      </c>
      <c r="G126" s="67">
        <f>RES_hhdet_num!F126+RES_hhdet_in!G126-RES_hhdet_num!G126</f>
        <v>46182.000000000116</v>
      </c>
      <c r="H126" s="67">
        <f>RES_hhdet_num!G126+RES_hhdet_in!H126-RES_hhdet_num!H126</f>
        <v>46182.000000000116</v>
      </c>
      <c r="I126" s="67">
        <f>RES_hhdet_num!H126+RES_hhdet_in!I126-RES_hhdet_num!I126</f>
        <v>46182</v>
      </c>
      <c r="J126" s="67">
        <f>RES_hhdet_num!I126+RES_hhdet_in!J126-RES_hhdet_num!J126</f>
        <v>46182.000000000116</v>
      </c>
      <c r="K126" s="67">
        <f>RES_hhdet_num!J126+RES_hhdet_in!K126-RES_hhdet_num!K126</f>
        <v>46181.999999999767</v>
      </c>
      <c r="L126" s="67">
        <f>RES_hhdet_num!K126+RES_hhdet_in!L126-RES_hhdet_num!L126</f>
        <v>46182.000000000116</v>
      </c>
      <c r="M126" s="67">
        <f>RES_hhdet_num!L126+RES_hhdet_in!M126-RES_hhdet_num!M126</f>
        <v>46181.999999999767</v>
      </c>
      <c r="N126" s="67">
        <f>RES_hhdet_num!M126+RES_hhdet_in!N126-RES_hhdet_num!N126</f>
        <v>46182.000000000233</v>
      </c>
      <c r="O126" s="67">
        <f>RES_hhdet_num!N126+RES_hhdet_in!O126-RES_hhdet_num!O126</f>
        <v>46181.999999999884</v>
      </c>
      <c r="P126" s="67">
        <f>RES_hhdet_num!O126+RES_hhdet_in!P126-RES_hhdet_num!P126</f>
        <v>46182.000000000233</v>
      </c>
      <c r="Q126" s="67">
        <f>RES_hhdet_num!P126+RES_hhdet_in!Q126-RES_hhdet_num!Q126</f>
        <v>46181.999999999884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f>RES_hhdet_num!B129+RES_hhdet_in!C129-RES_hhdet_num!C129</f>
        <v>4</v>
      </c>
      <c r="D129" s="67">
        <f>RES_hhdet_num!C129+RES_hhdet_in!D129-RES_hhdet_num!D129</f>
        <v>4</v>
      </c>
      <c r="E129" s="67">
        <f>RES_hhdet_num!D129+RES_hhdet_in!E129-RES_hhdet_num!E129</f>
        <v>4</v>
      </c>
      <c r="F129" s="67">
        <f>RES_hhdet_num!E129+RES_hhdet_in!F129-RES_hhdet_num!F129</f>
        <v>4</v>
      </c>
      <c r="G129" s="67">
        <f>RES_hhdet_num!F129+RES_hhdet_in!G129-RES_hhdet_num!G129</f>
        <v>4</v>
      </c>
      <c r="H129" s="67">
        <f>RES_hhdet_num!G129+RES_hhdet_in!H129-RES_hhdet_num!H129</f>
        <v>4</v>
      </c>
      <c r="I129" s="67">
        <f>RES_hhdet_num!H129+RES_hhdet_in!I129-RES_hhdet_num!I129</f>
        <v>3.9999999999997726</v>
      </c>
      <c r="J129" s="67">
        <f>RES_hhdet_num!I129+RES_hhdet_in!J129-RES_hhdet_num!J129</f>
        <v>1.0000000000002274</v>
      </c>
      <c r="K129" s="67">
        <f>RES_hhdet_num!J129+RES_hhdet_in!K129-RES_hhdet_num!K129</f>
        <v>11.999999999999545</v>
      </c>
      <c r="L129" s="67">
        <f>RES_hhdet_num!K129+RES_hhdet_in!L129-RES_hhdet_num!L129</f>
        <v>22.000000000000455</v>
      </c>
      <c r="M129" s="67">
        <f>RES_hhdet_num!L129+RES_hhdet_in!M129-RES_hhdet_num!M129</f>
        <v>45</v>
      </c>
      <c r="N129" s="67">
        <f>RES_hhdet_num!M129+RES_hhdet_in!N129-RES_hhdet_num!N129</f>
        <v>82.000000000000909</v>
      </c>
      <c r="O129" s="67">
        <f>RES_hhdet_num!N129+RES_hhdet_in!O129-RES_hhdet_num!O129</f>
        <v>148</v>
      </c>
      <c r="P129" s="67">
        <f>RES_hhdet_num!O129+RES_hhdet_in!P129-RES_hhdet_num!P129</f>
        <v>293</v>
      </c>
      <c r="Q129" s="67">
        <f>RES_hhdet_num!P129+RES_hhdet_in!Q129-RES_hhdet_num!Q129</f>
        <v>551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f>RES_hhdet_num!B131+RES_hhdet_in!C131-RES_hhdet_num!C131</f>
        <v>37151.739221876371</v>
      </c>
      <c r="D131" s="67">
        <f>RES_hhdet_num!C131+RES_hhdet_in!D131-RES_hhdet_num!D131</f>
        <v>40072.415216469788</v>
      </c>
      <c r="E131" s="67">
        <f>RES_hhdet_num!D131+RES_hhdet_in!E131-RES_hhdet_num!E131</f>
        <v>35380.635053069913</v>
      </c>
      <c r="F131" s="67">
        <f>RES_hhdet_num!E131+RES_hhdet_in!F131-RES_hhdet_num!F131</f>
        <v>42725.34905271465</v>
      </c>
      <c r="G131" s="67">
        <f>RES_hhdet_num!F131+RES_hhdet_in!G131-RES_hhdet_num!G131</f>
        <v>43238.688061216148</v>
      </c>
      <c r="H131" s="67">
        <f>RES_hhdet_num!G131+RES_hhdet_in!H131-RES_hhdet_num!H131</f>
        <v>32878.129335965263</v>
      </c>
      <c r="I131" s="67">
        <f>RES_hhdet_num!H131+RES_hhdet_in!I131-RES_hhdet_num!I131</f>
        <v>45122.184094968485</v>
      </c>
      <c r="J131" s="67">
        <f>RES_hhdet_num!I131+RES_hhdet_in!J131-RES_hhdet_num!J131</f>
        <v>41258.332073223311</v>
      </c>
      <c r="K131" s="67">
        <f>RES_hhdet_num!J131+RES_hhdet_in!K131-RES_hhdet_num!K131</f>
        <v>41826.107297680341</v>
      </c>
      <c r="L131" s="67">
        <f>RES_hhdet_num!K131+RES_hhdet_in!L131-RES_hhdet_num!L131</f>
        <v>50272.198074175627</v>
      </c>
      <c r="M131" s="67">
        <f>RES_hhdet_num!L131+RES_hhdet_in!M131-RES_hhdet_num!M131</f>
        <v>40490.222518640338</v>
      </c>
      <c r="N131" s="67">
        <f>RES_hhdet_num!M131+RES_hhdet_in!N131-RES_hhdet_num!N131</f>
        <v>46182.000000000233</v>
      </c>
      <c r="O131" s="67">
        <f>RES_hhdet_num!N131+RES_hhdet_in!O131-RES_hhdet_num!O131</f>
        <v>46181.999999999884</v>
      </c>
      <c r="P131" s="67">
        <f>RES_hhdet_num!O131+RES_hhdet_in!P131-RES_hhdet_num!P131</f>
        <v>46182.000000000233</v>
      </c>
      <c r="Q131" s="67">
        <f>RES_hhdet_num!P131+RES_hhdet_in!Q131-RES_hhdet_num!Q131</f>
        <v>47176.49234561203</v>
      </c>
    </row>
    <row r="132" spans="1:17" ht="12" customHeight="1" x14ac:dyDescent="0.25">
      <c r="A132" s="23" t="s">
        <v>147</v>
      </c>
      <c r="B132" s="67"/>
      <c r="C132" s="67">
        <f>RES_hhdet_num!B132+RES_hhdet_in!C132-RES_hhdet_num!C132</f>
        <v>0</v>
      </c>
      <c r="D132" s="67">
        <f>RES_hhdet_num!C132+RES_hhdet_in!D132-RES_hhdet_num!D132</f>
        <v>0</v>
      </c>
      <c r="E132" s="67">
        <f>RES_hhdet_num!D132+RES_hhdet_in!E132-RES_hhdet_num!E132</f>
        <v>0</v>
      </c>
      <c r="F132" s="67">
        <f>RES_hhdet_num!E132+RES_hhdet_in!F132-RES_hhdet_num!F132</f>
        <v>0</v>
      </c>
      <c r="G132" s="67">
        <f>RES_hhdet_num!F132+RES_hhdet_in!G132-RES_hhdet_num!G132</f>
        <v>0</v>
      </c>
      <c r="H132" s="67">
        <f>RES_hhdet_num!G132+RES_hhdet_in!H132-RES_hhdet_num!H132</f>
        <v>0</v>
      </c>
      <c r="I132" s="67">
        <f>RES_hhdet_num!H132+RES_hhdet_in!I132-RES_hhdet_num!I132</f>
        <v>0</v>
      </c>
      <c r="J132" s="67">
        <f>RES_hhdet_num!I132+RES_hhdet_in!J132-RES_hhdet_num!J132</f>
        <v>0</v>
      </c>
      <c r="K132" s="67">
        <f>RES_hhdet_num!J132+RES_hhdet_in!K132-RES_hhdet_num!K132</f>
        <v>0</v>
      </c>
      <c r="L132" s="67">
        <f>RES_hhdet_num!K132+RES_hhdet_in!L132-RES_hhdet_num!L132</f>
        <v>0</v>
      </c>
      <c r="M132" s="67">
        <f>RES_hhdet_num!L132+RES_hhdet_in!M132-RES_hhdet_num!M132</f>
        <v>0</v>
      </c>
      <c r="N132" s="67">
        <f>RES_hhdet_num!M132+RES_hhdet_in!N132-RES_hhdet_num!N132</f>
        <v>0</v>
      </c>
      <c r="O132" s="67">
        <f>RES_hhdet_num!N132+RES_hhdet_in!O132-RES_hhdet_num!O132</f>
        <v>0</v>
      </c>
      <c r="P132" s="67">
        <f>RES_hhdet_num!O132+RES_hhdet_in!P132-RES_hhdet_num!P132</f>
        <v>0</v>
      </c>
      <c r="Q132" s="67">
        <f>RES_hhdet_num!P132+RES_hhdet_in!Q132-RES_hhdet_num!Q132</f>
        <v>0</v>
      </c>
    </row>
    <row r="133" spans="1:17" ht="12" hidden="1" customHeight="1" x14ac:dyDescent="0.25">
      <c r="A133" s="148" t="s">
        <v>61</v>
      </c>
      <c r="B133" s="67"/>
      <c r="C133" s="67">
        <f>RES_hhdet_num!B133+RES_hhdet_in!C133-RES_hhdet_num!C133</f>
        <v>0</v>
      </c>
      <c r="D133" s="67">
        <f>RES_hhdet_num!C133+RES_hhdet_in!D133-RES_hhdet_num!D133</f>
        <v>0</v>
      </c>
      <c r="E133" s="67">
        <f>RES_hhdet_num!D133+RES_hhdet_in!E133-RES_hhdet_num!E133</f>
        <v>0</v>
      </c>
      <c r="F133" s="67">
        <f>RES_hhdet_num!E133+RES_hhdet_in!F133-RES_hhdet_num!F133</f>
        <v>0</v>
      </c>
      <c r="G133" s="67">
        <f>RES_hhdet_num!F133+RES_hhdet_in!G133-RES_hhdet_num!G133</f>
        <v>0</v>
      </c>
      <c r="H133" s="67">
        <f>RES_hhdet_num!G133+RES_hhdet_in!H133-RES_hhdet_num!H133</f>
        <v>0</v>
      </c>
      <c r="I133" s="67">
        <f>RES_hhdet_num!H133+RES_hhdet_in!I133-RES_hhdet_num!I133</f>
        <v>0</v>
      </c>
      <c r="J133" s="67">
        <f>RES_hhdet_num!I133+RES_hhdet_in!J133-RES_hhdet_num!J133</f>
        <v>0</v>
      </c>
      <c r="K133" s="67">
        <f>RES_hhdet_num!J133+RES_hhdet_in!K133-RES_hhdet_num!K133</f>
        <v>0</v>
      </c>
      <c r="L133" s="67">
        <f>RES_hhdet_num!K133+RES_hhdet_in!L133-RES_hhdet_num!L133</f>
        <v>0</v>
      </c>
      <c r="M133" s="67">
        <f>RES_hhdet_num!L133+RES_hhdet_in!M133-RES_hhdet_num!M133</f>
        <v>0</v>
      </c>
      <c r="N133" s="67">
        <f>RES_hhdet_num!M133+RES_hhdet_in!N133-RES_hhdet_num!N133</f>
        <v>0</v>
      </c>
      <c r="O133" s="67">
        <f>RES_hhdet_num!N133+RES_hhdet_in!O133-RES_hhdet_num!O133</f>
        <v>0</v>
      </c>
      <c r="P133" s="67">
        <f>RES_hhdet_num!O133+RES_hhdet_in!P133-RES_hhdet_num!P133</f>
        <v>0</v>
      </c>
      <c r="Q133" s="67">
        <f>RES_hhdet_num!P133+RES_hhdet_in!Q133-RES_hhdet_num!Q133</f>
        <v>0</v>
      </c>
    </row>
    <row r="134" spans="1:17" ht="12" hidden="1" customHeight="1" x14ac:dyDescent="0.25">
      <c r="A134" s="148" t="s">
        <v>59</v>
      </c>
      <c r="B134" s="67"/>
      <c r="C134" s="67">
        <f>RES_hhdet_num!B134+RES_hhdet_in!C134-RES_hhdet_num!C134</f>
        <v>0</v>
      </c>
      <c r="D134" s="67">
        <f>RES_hhdet_num!C134+RES_hhdet_in!D134-RES_hhdet_num!D134</f>
        <v>0</v>
      </c>
      <c r="E134" s="67">
        <f>RES_hhdet_num!D134+RES_hhdet_in!E134-RES_hhdet_num!E134</f>
        <v>0</v>
      </c>
      <c r="F134" s="67">
        <f>RES_hhdet_num!E134+RES_hhdet_in!F134-RES_hhdet_num!F134</f>
        <v>0</v>
      </c>
      <c r="G134" s="67">
        <f>RES_hhdet_num!F134+RES_hhdet_in!G134-RES_hhdet_num!G134</f>
        <v>0</v>
      </c>
      <c r="H134" s="67">
        <f>RES_hhdet_num!G134+RES_hhdet_in!H134-RES_hhdet_num!H134</f>
        <v>0</v>
      </c>
      <c r="I134" s="67">
        <f>RES_hhdet_num!H134+RES_hhdet_in!I134-RES_hhdet_num!I134</f>
        <v>0</v>
      </c>
      <c r="J134" s="67">
        <f>RES_hhdet_num!I134+RES_hhdet_in!J134-RES_hhdet_num!J134</f>
        <v>0</v>
      </c>
      <c r="K134" s="67">
        <f>RES_hhdet_num!J134+RES_hhdet_in!K134-RES_hhdet_num!K134</f>
        <v>0</v>
      </c>
      <c r="L134" s="67">
        <f>RES_hhdet_num!K134+RES_hhdet_in!L134-RES_hhdet_num!L134</f>
        <v>0</v>
      </c>
      <c r="M134" s="67">
        <f>RES_hhdet_num!L134+RES_hhdet_in!M134-RES_hhdet_num!M134</f>
        <v>0</v>
      </c>
      <c r="N134" s="67">
        <f>RES_hhdet_num!M134+RES_hhdet_in!N134-RES_hhdet_num!N134</f>
        <v>0</v>
      </c>
      <c r="O134" s="67">
        <f>RES_hhdet_num!N134+RES_hhdet_in!O134-RES_hhdet_num!O134</f>
        <v>0</v>
      </c>
      <c r="P134" s="67">
        <f>RES_hhdet_num!O134+RES_hhdet_in!P134-RES_hhdet_num!P134</f>
        <v>0</v>
      </c>
      <c r="Q134" s="67">
        <f>RES_hhdet_num!P134+RES_hhdet_in!Q134-RES_hhdet_num!Q134</f>
        <v>0</v>
      </c>
    </row>
    <row r="135" spans="1:17" ht="12" customHeight="1" x14ac:dyDescent="0.25">
      <c r="A135" s="23" t="s">
        <v>142</v>
      </c>
      <c r="B135" s="67"/>
      <c r="C135" s="67">
        <f>RES_hhdet_num!B135+RES_hhdet_in!C135-RES_hhdet_num!C135</f>
        <v>9030.2607781234619</v>
      </c>
      <c r="D135" s="67">
        <f>RES_hhdet_num!C135+RES_hhdet_in!D135-RES_hhdet_num!D135</f>
        <v>6109.5847835302047</v>
      </c>
      <c r="E135" s="67">
        <f>RES_hhdet_num!D135+RES_hhdet_in!E135-RES_hhdet_num!E135</f>
        <v>10801.364946930131</v>
      </c>
      <c r="F135" s="67">
        <f>RES_hhdet_num!E135+RES_hhdet_in!F135-RES_hhdet_num!F135</f>
        <v>5398.5</v>
      </c>
      <c r="G135" s="67">
        <f>RES_hhdet_num!F135+RES_hhdet_in!G135-RES_hhdet_num!G135</f>
        <v>5398.4999999999927</v>
      </c>
      <c r="H135" s="67">
        <f>RES_hhdet_num!G135+RES_hhdet_in!H135-RES_hhdet_num!H135</f>
        <v>13303.870664034832</v>
      </c>
      <c r="I135" s="67">
        <f>RES_hhdet_num!H135+RES_hhdet_in!I135-RES_hhdet_num!I135</f>
        <v>5398.4999999999927</v>
      </c>
      <c r="J135" s="67">
        <f>RES_hhdet_num!I135+RES_hhdet_in!J135-RES_hhdet_num!J135</f>
        <v>5398.5000000000073</v>
      </c>
      <c r="K135" s="67">
        <f>RES_hhdet_num!J135+RES_hhdet_in!K135-RES_hhdet_num!K135</f>
        <v>10129.760778123451</v>
      </c>
      <c r="L135" s="67">
        <f>RES_hhdet_num!K135+RES_hhdet_in!L135-RES_hhdet_num!L135</f>
        <v>6535.164190714233</v>
      </c>
      <c r="M135" s="67">
        <f>RES_hhdet_num!L135+RES_hhdet_in!M135-RES_hhdet_num!M135</f>
        <v>21771</v>
      </c>
      <c r="N135" s="67">
        <f>RES_hhdet_num!M135+RES_hhdet_in!N135-RES_hhdet_num!N135</f>
        <v>174.00000000000364</v>
      </c>
      <c r="O135" s="67">
        <f>RES_hhdet_num!N135+RES_hhdet_in!O135-RES_hhdet_num!O135</f>
        <v>3073.9508760125173</v>
      </c>
      <c r="P135" s="67">
        <f>RES_hhdet_num!O135+RES_hhdet_in!P135-RES_hhdet_num!P135</f>
        <v>9082.9999999999964</v>
      </c>
      <c r="Q135" s="67">
        <f>RES_hhdet_num!P135+RES_hhdet_in!Q135-RES_hhdet_num!Q135</f>
        <v>0</v>
      </c>
    </row>
    <row r="136" spans="1:17" ht="12" customHeight="1" x14ac:dyDescent="0.25">
      <c r="A136" s="23" t="s">
        <v>141</v>
      </c>
      <c r="B136" s="67"/>
      <c r="C136" s="67">
        <f>RES_hhdet_num!B136+RES_hhdet_in!C136-RES_hhdet_num!C136</f>
        <v>0</v>
      </c>
      <c r="D136" s="67">
        <f>RES_hhdet_num!C136+RES_hhdet_in!D136-RES_hhdet_num!D136</f>
        <v>0</v>
      </c>
      <c r="E136" s="67">
        <f>RES_hhdet_num!D136+RES_hhdet_in!E136-RES_hhdet_num!E136</f>
        <v>0</v>
      </c>
      <c r="F136" s="67">
        <f>RES_hhdet_num!E136+RES_hhdet_in!F136-RES_hhdet_num!F136</f>
        <v>0</v>
      </c>
      <c r="G136" s="67">
        <f>RES_hhdet_num!F136+RES_hhdet_in!G136-RES_hhdet_num!G136</f>
        <v>0</v>
      </c>
      <c r="H136" s="67">
        <f>RES_hhdet_num!G136+RES_hhdet_in!H136-RES_hhdet_num!H136</f>
        <v>0</v>
      </c>
      <c r="I136" s="67">
        <f>RES_hhdet_num!H136+RES_hhdet_in!I136-RES_hhdet_num!I136</f>
        <v>0</v>
      </c>
      <c r="J136" s="67">
        <f>RES_hhdet_num!I136+RES_hhdet_in!J136-RES_hhdet_num!J136</f>
        <v>0</v>
      </c>
      <c r="K136" s="67">
        <f>RES_hhdet_num!J136+RES_hhdet_in!K136-RES_hhdet_num!K136</f>
        <v>0</v>
      </c>
      <c r="L136" s="67">
        <f>RES_hhdet_num!K136+RES_hhdet_in!L136-RES_hhdet_num!L136</f>
        <v>0</v>
      </c>
      <c r="M136" s="67">
        <f>RES_hhdet_num!L136+RES_hhdet_in!M136-RES_hhdet_num!M136</f>
        <v>0</v>
      </c>
      <c r="N136" s="67">
        <f>RES_hhdet_num!M136+RES_hhdet_in!N136-RES_hhdet_num!N136</f>
        <v>0</v>
      </c>
      <c r="O136" s="67">
        <f>RES_hhdet_num!N136+RES_hhdet_in!O136-RES_hhdet_num!O136</f>
        <v>0</v>
      </c>
      <c r="P136" s="67">
        <f>RES_hhdet_num!O136+RES_hhdet_in!P136-RES_hhdet_num!P136</f>
        <v>0</v>
      </c>
      <c r="Q136" s="67">
        <f>RES_hhdet_num!P136+RES_hhdet_in!Q136-RES_hhdet_num!Q136</f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f>RES_hhdet_num!B140+RES_hhdet_in!C140-RES_hhdet_num!C140</f>
        <v>37947</v>
      </c>
      <c r="D140" s="67">
        <f>RES_hhdet_num!C140+RES_hhdet_in!D140-RES_hhdet_num!D140</f>
        <v>37946.999999999942</v>
      </c>
      <c r="E140" s="67">
        <f>RES_hhdet_num!D140+RES_hhdet_in!E140-RES_hhdet_num!E140</f>
        <v>38176.980758794176</v>
      </c>
      <c r="F140" s="67">
        <f>RES_hhdet_num!E140+RES_hhdet_in!F140-RES_hhdet_num!F140</f>
        <v>60926.531915368396</v>
      </c>
      <c r="G140" s="67">
        <f>RES_hhdet_num!F140+RES_hhdet_in!G140-RES_hhdet_num!G140</f>
        <v>42260.45502504427</v>
      </c>
      <c r="H140" s="67">
        <f>RES_hhdet_num!G140+RES_hhdet_in!H140-RES_hhdet_num!H140</f>
        <v>63451.930326529837</v>
      </c>
      <c r="I140" s="67">
        <f>RES_hhdet_num!H140+RES_hhdet_in!I140-RES_hhdet_num!I140</f>
        <v>90637.833938912576</v>
      </c>
      <c r="J140" s="67">
        <f>RES_hhdet_num!I140+RES_hhdet_in!J140-RES_hhdet_num!J140</f>
        <v>37947.000000000058</v>
      </c>
      <c r="K140" s="67">
        <f>RES_hhdet_num!J140+RES_hhdet_in!K140-RES_hhdet_num!K140</f>
        <v>55873.341160607903</v>
      </c>
      <c r="L140" s="67">
        <f>RES_hhdet_num!K140+RES_hhdet_in!L140-RES_hhdet_num!L140</f>
        <v>56992.635159954458</v>
      </c>
      <c r="M140" s="67">
        <f>RES_hhdet_num!L140+RES_hhdet_in!M140-RES_hhdet_num!M140</f>
        <v>45943.268369779893</v>
      </c>
      <c r="N140" s="67">
        <f>RES_hhdet_num!M140+RES_hhdet_in!N140-RES_hhdet_num!N140</f>
        <v>28905.9037796919</v>
      </c>
      <c r="O140" s="67">
        <f>RES_hhdet_num!N140+RES_hhdet_in!O140-RES_hhdet_num!O140</f>
        <v>36160.062500000058</v>
      </c>
      <c r="P140" s="67">
        <f>RES_hhdet_num!O140+RES_hhdet_in!P140-RES_hhdet_num!P140</f>
        <v>16423.000000000029</v>
      </c>
      <c r="Q140" s="67">
        <f>RES_hhdet_num!P140+RES_hhdet_in!Q140-RES_hhdet_num!Q140</f>
        <v>15093.999999999942</v>
      </c>
    </row>
    <row r="141" spans="1:17" ht="12" customHeight="1" x14ac:dyDescent="0.25">
      <c r="A141" s="29" t="s">
        <v>140</v>
      </c>
      <c r="B141" s="83"/>
      <c r="C141" s="83">
        <f>RES_hhdet_num!B141+RES_hhdet_in!C141-RES_hhdet_num!C141</f>
        <v>31326</v>
      </c>
      <c r="D141" s="83">
        <f>RES_hhdet_num!C141+RES_hhdet_in!D141-RES_hhdet_num!D141</f>
        <v>31326.000000000058</v>
      </c>
      <c r="E141" s="83">
        <f>RES_hhdet_num!D141+RES_hhdet_in!E141-RES_hhdet_num!E141</f>
        <v>31326</v>
      </c>
      <c r="F141" s="83">
        <f>RES_hhdet_num!E141+RES_hhdet_in!F141-RES_hhdet_num!F141</f>
        <v>31326.000000000058</v>
      </c>
      <c r="G141" s="83">
        <f>RES_hhdet_num!F141+RES_hhdet_in!G141-RES_hhdet_num!G141</f>
        <v>31326</v>
      </c>
      <c r="H141" s="83">
        <f>RES_hhdet_num!G141+RES_hhdet_in!H141-RES_hhdet_num!H141</f>
        <v>32855.680326529837</v>
      </c>
      <c r="I141" s="83">
        <f>RES_hhdet_num!H141+RES_hhdet_in!I141-RES_hhdet_num!I141</f>
        <v>31325.999999999884</v>
      </c>
      <c r="J141" s="83">
        <f>RES_hhdet_num!I141+RES_hhdet_in!J141-RES_hhdet_num!J141</f>
        <v>31326.000000000116</v>
      </c>
      <c r="K141" s="83">
        <f>RES_hhdet_num!J141+RES_hhdet_in!K141-RES_hhdet_num!K141</f>
        <v>67897.65883939201</v>
      </c>
      <c r="L141" s="83">
        <f>RES_hhdet_num!K141+RES_hhdet_in!L141-RES_hhdet_num!L141</f>
        <v>70218.364840045513</v>
      </c>
      <c r="M141" s="83">
        <f>RES_hhdet_num!L141+RES_hhdet_in!M141-RES_hhdet_num!M141</f>
        <v>57571.103494543582</v>
      </c>
      <c r="N141" s="83">
        <f>RES_hhdet_num!M141+RES_hhdet_in!N141-RES_hhdet_num!N141</f>
        <v>53309.468084631721</v>
      </c>
      <c r="O141" s="83">
        <f>RES_hhdet_num!N141+RES_hhdet_in!O141-RES_hhdet_num!O141</f>
        <v>62978.340123207483</v>
      </c>
      <c r="P141" s="83">
        <f>RES_hhdet_num!O141+RES_hhdet_in!P141-RES_hhdet_num!P141</f>
        <v>55094.06967347028</v>
      </c>
      <c r="Q141" s="83">
        <f>RES_hhdet_num!P141+RES_hhdet_in!Q141-RES_hhdet_num!Q141</f>
        <v>61152.16606108722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f>RES_hhdet_num!B145+RES_hhdet_in!C145-RES_hhdet_num!C145</f>
        <v>0</v>
      </c>
      <c r="D145" s="67">
        <f>RES_hhdet_num!C145+RES_hhdet_in!D145-RES_hhdet_num!D145</f>
        <v>0</v>
      </c>
      <c r="E145" s="67">
        <f>RES_hhdet_num!D145+RES_hhdet_in!E145-RES_hhdet_num!E145</f>
        <v>0</v>
      </c>
      <c r="F145" s="67">
        <f>RES_hhdet_num!E145+RES_hhdet_in!F145-RES_hhdet_num!F145</f>
        <v>0</v>
      </c>
      <c r="G145" s="67">
        <f>RES_hhdet_num!F145+RES_hhdet_in!G145-RES_hhdet_num!G145</f>
        <v>0</v>
      </c>
      <c r="H145" s="67">
        <f>RES_hhdet_num!G145+RES_hhdet_in!H145-RES_hhdet_num!H145</f>
        <v>0</v>
      </c>
      <c r="I145" s="67">
        <f>RES_hhdet_num!H145+RES_hhdet_in!I145-RES_hhdet_num!I145</f>
        <v>0</v>
      </c>
      <c r="J145" s="67">
        <f>RES_hhdet_num!I145+RES_hhdet_in!J145-RES_hhdet_num!J145</f>
        <v>0</v>
      </c>
      <c r="K145" s="67">
        <f>RES_hhdet_num!J145+RES_hhdet_in!K145-RES_hhdet_num!K145</f>
        <v>0</v>
      </c>
      <c r="L145" s="67">
        <f>RES_hhdet_num!K145+RES_hhdet_in!L145-RES_hhdet_num!L145</f>
        <v>0</v>
      </c>
      <c r="M145" s="67">
        <f>RES_hhdet_num!L145+RES_hhdet_in!M145-RES_hhdet_num!M145</f>
        <v>0</v>
      </c>
      <c r="N145" s="67">
        <f>RES_hhdet_num!M145+RES_hhdet_in!N145-RES_hhdet_num!N145</f>
        <v>0</v>
      </c>
      <c r="O145" s="67">
        <f>RES_hhdet_num!N145+RES_hhdet_in!O145-RES_hhdet_num!O145</f>
        <v>0</v>
      </c>
      <c r="P145" s="67">
        <f>RES_hhdet_num!O145+RES_hhdet_in!P145-RES_hhdet_num!P145</f>
        <v>0</v>
      </c>
      <c r="Q145" s="67">
        <f>RES_hhdet_num!P145+RES_hhdet_in!Q145-RES_hhdet_num!Q145</f>
        <v>0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f>RES_hhdet_num!B147+RES_hhdet_in!C147-RES_hhdet_num!C147</f>
        <v>0</v>
      </c>
      <c r="D147" s="67">
        <f>RES_hhdet_num!C147+RES_hhdet_in!D147-RES_hhdet_num!D147</f>
        <v>0</v>
      </c>
      <c r="E147" s="67">
        <f>RES_hhdet_num!D147+RES_hhdet_in!E147-RES_hhdet_num!E147</f>
        <v>0</v>
      </c>
      <c r="F147" s="67">
        <f>RES_hhdet_num!E147+RES_hhdet_in!F147-RES_hhdet_num!F147</f>
        <v>0</v>
      </c>
      <c r="G147" s="67">
        <f>RES_hhdet_num!F147+RES_hhdet_in!G147-RES_hhdet_num!G147</f>
        <v>0</v>
      </c>
      <c r="H147" s="67">
        <f>RES_hhdet_num!G147+RES_hhdet_in!H147-RES_hhdet_num!H147</f>
        <v>0</v>
      </c>
      <c r="I147" s="67">
        <f>RES_hhdet_num!H147+RES_hhdet_in!I147-RES_hhdet_num!I147</f>
        <v>0</v>
      </c>
      <c r="J147" s="67">
        <f>RES_hhdet_num!I147+RES_hhdet_in!J147-RES_hhdet_num!J147</f>
        <v>0</v>
      </c>
      <c r="K147" s="67">
        <f>RES_hhdet_num!J147+RES_hhdet_in!K147-RES_hhdet_num!K147</f>
        <v>0</v>
      </c>
      <c r="L147" s="67">
        <f>RES_hhdet_num!K147+RES_hhdet_in!L147-RES_hhdet_num!L147</f>
        <v>0</v>
      </c>
      <c r="M147" s="67">
        <f>RES_hhdet_num!L147+RES_hhdet_in!M147-RES_hhdet_num!M147</f>
        <v>0</v>
      </c>
      <c r="N147" s="67">
        <f>RES_hhdet_num!M147+RES_hhdet_in!N147-RES_hhdet_num!N147</f>
        <v>0</v>
      </c>
      <c r="O147" s="67">
        <f>RES_hhdet_num!N147+RES_hhdet_in!O147-RES_hhdet_num!O147</f>
        <v>0</v>
      </c>
      <c r="P147" s="67">
        <f>RES_hhdet_num!O147+RES_hhdet_in!P147-RES_hhdet_num!P147</f>
        <v>0</v>
      </c>
      <c r="Q147" s="67">
        <f>RES_hhdet_num!P147+RES_hhdet_in!Q147-RES_hhdet_num!Q147</f>
        <v>0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f>RES_hhdet_num!B149+RES_hhdet_in!C149-RES_hhdet_num!C149</f>
        <v>0</v>
      </c>
      <c r="D149" s="67">
        <f>RES_hhdet_num!C149+RES_hhdet_in!D149-RES_hhdet_num!D149</f>
        <v>0</v>
      </c>
      <c r="E149" s="67">
        <f>RES_hhdet_num!D149+RES_hhdet_in!E149-RES_hhdet_num!E149</f>
        <v>0</v>
      </c>
      <c r="F149" s="67">
        <f>RES_hhdet_num!E149+RES_hhdet_in!F149-RES_hhdet_num!F149</f>
        <v>0</v>
      </c>
      <c r="G149" s="67">
        <f>RES_hhdet_num!F149+RES_hhdet_in!G149-RES_hhdet_num!G149</f>
        <v>0</v>
      </c>
      <c r="H149" s="67">
        <f>RES_hhdet_num!G149+RES_hhdet_in!H149-RES_hhdet_num!H149</f>
        <v>0</v>
      </c>
      <c r="I149" s="67">
        <f>RES_hhdet_num!H149+RES_hhdet_in!I149-RES_hhdet_num!I149</f>
        <v>0</v>
      </c>
      <c r="J149" s="67">
        <f>RES_hhdet_num!I149+RES_hhdet_in!J149-RES_hhdet_num!J149</f>
        <v>0</v>
      </c>
      <c r="K149" s="67">
        <f>RES_hhdet_num!J149+RES_hhdet_in!K149-RES_hhdet_num!K149</f>
        <v>0</v>
      </c>
      <c r="L149" s="67">
        <f>RES_hhdet_num!K149+RES_hhdet_in!L149-RES_hhdet_num!L149</f>
        <v>0</v>
      </c>
      <c r="M149" s="67">
        <f>RES_hhdet_num!L149+RES_hhdet_in!M149-RES_hhdet_num!M149</f>
        <v>0</v>
      </c>
      <c r="N149" s="67">
        <f>RES_hhdet_num!M149+RES_hhdet_in!N149-RES_hhdet_num!N149</f>
        <v>0</v>
      </c>
      <c r="O149" s="67">
        <f>RES_hhdet_num!N149+RES_hhdet_in!O149-RES_hhdet_num!O149</f>
        <v>0</v>
      </c>
      <c r="P149" s="67">
        <f>RES_hhdet_num!O149+RES_hhdet_in!P149-RES_hhdet_num!P149</f>
        <v>0</v>
      </c>
      <c r="Q149" s="67">
        <f>RES_hhdet_num!P149+RES_hhdet_in!Q149-RES_hhdet_num!Q149</f>
        <v>0</v>
      </c>
    </row>
    <row r="150" spans="1:17" ht="12" customHeight="1" x14ac:dyDescent="0.25">
      <c r="A150" s="23" t="s">
        <v>143</v>
      </c>
      <c r="B150" s="67"/>
      <c r="C150" s="67">
        <f>RES_hhdet_num!B150+RES_hhdet_in!C150-RES_hhdet_num!C150</f>
        <v>0</v>
      </c>
      <c r="D150" s="67">
        <f>RES_hhdet_num!C150+RES_hhdet_in!D150-RES_hhdet_num!D150</f>
        <v>0</v>
      </c>
      <c r="E150" s="67">
        <f>RES_hhdet_num!D150+RES_hhdet_in!E150-RES_hhdet_num!E150</f>
        <v>0</v>
      </c>
      <c r="F150" s="67">
        <f>RES_hhdet_num!E150+RES_hhdet_in!F150-RES_hhdet_num!F150</f>
        <v>0</v>
      </c>
      <c r="G150" s="67">
        <f>RES_hhdet_num!F150+RES_hhdet_in!G150-RES_hhdet_num!G150</f>
        <v>0</v>
      </c>
      <c r="H150" s="67">
        <f>RES_hhdet_num!G150+RES_hhdet_in!H150-RES_hhdet_num!H150</f>
        <v>0</v>
      </c>
      <c r="I150" s="67">
        <f>RES_hhdet_num!H150+RES_hhdet_in!I150-RES_hhdet_num!I150</f>
        <v>0</v>
      </c>
      <c r="J150" s="67">
        <f>RES_hhdet_num!I150+RES_hhdet_in!J150-RES_hhdet_num!J150</f>
        <v>0</v>
      </c>
      <c r="K150" s="67">
        <f>RES_hhdet_num!J150+RES_hhdet_in!K150-RES_hhdet_num!K150</f>
        <v>0</v>
      </c>
      <c r="L150" s="67">
        <f>RES_hhdet_num!K150+RES_hhdet_in!L150-RES_hhdet_num!L150</f>
        <v>0</v>
      </c>
      <c r="M150" s="67">
        <f>RES_hhdet_num!L150+RES_hhdet_in!M150-RES_hhdet_num!M150</f>
        <v>0</v>
      </c>
      <c r="N150" s="67">
        <f>RES_hhdet_num!M150+RES_hhdet_in!N150-RES_hhdet_num!N150</f>
        <v>0</v>
      </c>
      <c r="O150" s="67">
        <f>RES_hhdet_num!N150+RES_hhdet_in!O150-RES_hhdet_num!O150</f>
        <v>0</v>
      </c>
      <c r="P150" s="67">
        <f>RES_hhdet_num!O150+RES_hhdet_in!P150-RES_hhdet_num!P150</f>
        <v>0</v>
      </c>
      <c r="Q150" s="67">
        <f>RES_hhdet_num!P150+RES_hhdet_in!Q150-RES_hhdet_num!Q150</f>
        <v>0</v>
      </c>
    </row>
    <row r="151" spans="1:17" ht="12" hidden="1" customHeight="1" x14ac:dyDescent="0.25">
      <c r="A151" s="148" t="s">
        <v>57</v>
      </c>
      <c r="B151" s="67"/>
      <c r="C151" s="67">
        <f>RES_hhdet_num!B151+RES_hhdet_in!C151-RES_hhdet_num!C151</f>
        <v>0</v>
      </c>
      <c r="D151" s="67">
        <f>RES_hhdet_num!C151+RES_hhdet_in!D151-RES_hhdet_num!D151</f>
        <v>0</v>
      </c>
      <c r="E151" s="67">
        <f>RES_hhdet_num!D151+RES_hhdet_in!E151-RES_hhdet_num!E151</f>
        <v>0</v>
      </c>
      <c r="F151" s="67">
        <f>RES_hhdet_num!E151+RES_hhdet_in!F151-RES_hhdet_num!F151</f>
        <v>0</v>
      </c>
      <c r="G151" s="67">
        <f>RES_hhdet_num!F151+RES_hhdet_in!G151-RES_hhdet_num!G151</f>
        <v>0</v>
      </c>
      <c r="H151" s="67">
        <f>RES_hhdet_num!G151+RES_hhdet_in!H151-RES_hhdet_num!H151</f>
        <v>0</v>
      </c>
      <c r="I151" s="67">
        <f>RES_hhdet_num!H151+RES_hhdet_in!I151-RES_hhdet_num!I151</f>
        <v>0</v>
      </c>
      <c r="J151" s="67">
        <f>RES_hhdet_num!I151+RES_hhdet_in!J151-RES_hhdet_num!J151</f>
        <v>0</v>
      </c>
      <c r="K151" s="67">
        <f>RES_hhdet_num!J151+RES_hhdet_in!K151-RES_hhdet_num!K151</f>
        <v>0</v>
      </c>
      <c r="L151" s="67">
        <f>RES_hhdet_num!K151+RES_hhdet_in!L151-RES_hhdet_num!L151</f>
        <v>0</v>
      </c>
      <c r="M151" s="67">
        <f>RES_hhdet_num!L151+RES_hhdet_in!M151-RES_hhdet_num!M151</f>
        <v>0</v>
      </c>
      <c r="N151" s="67">
        <f>RES_hhdet_num!M151+RES_hhdet_in!N151-RES_hhdet_num!N151</f>
        <v>0</v>
      </c>
      <c r="O151" s="67">
        <f>RES_hhdet_num!N151+RES_hhdet_in!O151-RES_hhdet_num!O151</f>
        <v>0</v>
      </c>
      <c r="P151" s="67">
        <f>RES_hhdet_num!O151+RES_hhdet_in!P151-RES_hhdet_num!P151</f>
        <v>0</v>
      </c>
      <c r="Q151" s="67">
        <f>RES_hhdet_num!P151+RES_hhdet_in!Q151-RES_hhdet_num!Q151</f>
        <v>0</v>
      </c>
    </row>
    <row r="152" spans="1:17" ht="12" hidden="1" customHeight="1" x14ac:dyDescent="0.25">
      <c r="A152" s="148" t="s">
        <v>59</v>
      </c>
      <c r="B152" s="67"/>
      <c r="C152" s="67">
        <f>RES_hhdet_num!B152+RES_hhdet_in!C152-RES_hhdet_num!C152</f>
        <v>0</v>
      </c>
      <c r="D152" s="67">
        <f>RES_hhdet_num!C152+RES_hhdet_in!D152-RES_hhdet_num!D152</f>
        <v>0</v>
      </c>
      <c r="E152" s="67">
        <f>RES_hhdet_num!D152+RES_hhdet_in!E152-RES_hhdet_num!E152</f>
        <v>0</v>
      </c>
      <c r="F152" s="67">
        <f>RES_hhdet_num!E152+RES_hhdet_in!F152-RES_hhdet_num!F152</f>
        <v>0</v>
      </c>
      <c r="G152" s="67">
        <f>RES_hhdet_num!F152+RES_hhdet_in!G152-RES_hhdet_num!G152</f>
        <v>0</v>
      </c>
      <c r="H152" s="67">
        <f>RES_hhdet_num!G152+RES_hhdet_in!H152-RES_hhdet_num!H152</f>
        <v>0</v>
      </c>
      <c r="I152" s="67">
        <f>RES_hhdet_num!H152+RES_hhdet_in!I152-RES_hhdet_num!I152</f>
        <v>0</v>
      </c>
      <c r="J152" s="67">
        <f>RES_hhdet_num!I152+RES_hhdet_in!J152-RES_hhdet_num!J152</f>
        <v>0</v>
      </c>
      <c r="K152" s="67">
        <f>RES_hhdet_num!J152+RES_hhdet_in!K152-RES_hhdet_num!K152</f>
        <v>0</v>
      </c>
      <c r="L152" s="67">
        <f>RES_hhdet_num!K152+RES_hhdet_in!L152-RES_hhdet_num!L152</f>
        <v>0</v>
      </c>
      <c r="M152" s="67">
        <f>RES_hhdet_num!L152+RES_hhdet_in!M152-RES_hhdet_num!M152</f>
        <v>0</v>
      </c>
      <c r="N152" s="67">
        <f>RES_hhdet_num!M152+RES_hhdet_in!N152-RES_hhdet_num!N152</f>
        <v>0</v>
      </c>
      <c r="O152" s="67">
        <f>RES_hhdet_num!N152+RES_hhdet_in!O152-RES_hhdet_num!O152</f>
        <v>0</v>
      </c>
      <c r="P152" s="67">
        <f>RES_hhdet_num!O152+RES_hhdet_in!P152-RES_hhdet_num!P152</f>
        <v>0</v>
      </c>
      <c r="Q152" s="67">
        <f>RES_hhdet_num!P152+RES_hhdet_in!Q152-RES_hhdet_num!Q152</f>
        <v>0</v>
      </c>
    </row>
    <row r="153" spans="1:17" ht="12" customHeight="1" x14ac:dyDescent="0.25">
      <c r="A153" s="23" t="s">
        <v>142</v>
      </c>
      <c r="B153" s="67"/>
      <c r="C153" s="67">
        <f>RES_hhdet_num!B153+RES_hhdet_in!C153-RES_hhdet_num!C153</f>
        <v>0</v>
      </c>
      <c r="D153" s="67">
        <f>RES_hhdet_num!C153+RES_hhdet_in!D153-RES_hhdet_num!D153</f>
        <v>0</v>
      </c>
      <c r="E153" s="67">
        <f>RES_hhdet_num!D153+RES_hhdet_in!E153-RES_hhdet_num!E153</f>
        <v>0</v>
      </c>
      <c r="F153" s="67">
        <f>RES_hhdet_num!E153+RES_hhdet_in!F153-RES_hhdet_num!F153</f>
        <v>0</v>
      </c>
      <c r="G153" s="67">
        <f>RES_hhdet_num!F153+RES_hhdet_in!G153-RES_hhdet_num!G153</f>
        <v>0</v>
      </c>
      <c r="H153" s="67">
        <f>RES_hhdet_num!G153+RES_hhdet_in!H153-RES_hhdet_num!H153</f>
        <v>0</v>
      </c>
      <c r="I153" s="67">
        <f>RES_hhdet_num!H153+RES_hhdet_in!I153-RES_hhdet_num!I153</f>
        <v>0</v>
      </c>
      <c r="J153" s="67">
        <f>RES_hhdet_num!I153+RES_hhdet_in!J153-RES_hhdet_num!J153</f>
        <v>0</v>
      </c>
      <c r="K153" s="67">
        <f>RES_hhdet_num!J153+RES_hhdet_in!K153-RES_hhdet_num!K153</f>
        <v>0</v>
      </c>
      <c r="L153" s="67">
        <f>RES_hhdet_num!K153+RES_hhdet_in!L153-RES_hhdet_num!L153</f>
        <v>0</v>
      </c>
      <c r="M153" s="67">
        <f>RES_hhdet_num!L153+RES_hhdet_in!M153-RES_hhdet_num!M153</f>
        <v>0</v>
      </c>
      <c r="N153" s="67">
        <f>RES_hhdet_num!M153+RES_hhdet_in!N153-RES_hhdet_num!N153</f>
        <v>0</v>
      </c>
      <c r="O153" s="67">
        <f>RES_hhdet_num!N153+RES_hhdet_in!O153-RES_hhdet_num!O153</f>
        <v>0</v>
      </c>
      <c r="P153" s="67">
        <f>RES_hhdet_num!O153+RES_hhdet_in!P153-RES_hhdet_num!P153</f>
        <v>0</v>
      </c>
      <c r="Q153" s="67">
        <f>RES_hhdet_num!P153+RES_hhdet_in!Q153-RES_hhdet_num!Q153</f>
        <v>0</v>
      </c>
    </row>
    <row r="154" spans="1:17" ht="12" customHeight="1" x14ac:dyDescent="0.25">
      <c r="A154" s="23" t="s">
        <v>141</v>
      </c>
      <c r="B154" s="67"/>
      <c r="C154" s="67">
        <f>RES_hhdet_num!B154+RES_hhdet_in!C154-RES_hhdet_num!C154</f>
        <v>0</v>
      </c>
      <c r="D154" s="67">
        <f>RES_hhdet_num!C154+RES_hhdet_in!D154-RES_hhdet_num!D154</f>
        <v>0</v>
      </c>
      <c r="E154" s="67">
        <f>RES_hhdet_num!D154+RES_hhdet_in!E154-RES_hhdet_num!E154</f>
        <v>0</v>
      </c>
      <c r="F154" s="67">
        <f>RES_hhdet_num!E154+RES_hhdet_in!F154-RES_hhdet_num!F154</f>
        <v>0</v>
      </c>
      <c r="G154" s="67">
        <f>RES_hhdet_num!F154+RES_hhdet_in!G154-RES_hhdet_num!G154</f>
        <v>0</v>
      </c>
      <c r="H154" s="67">
        <f>RES_hhdet_num!G154+RES_hhdet_in!H154-RES_hhdet_num!H154</f>
        <v>0</v>
      </c>
      <c r="I154" s="67">
        <f>RES_hhdet_num!H154+RES_hhdet_in!I154-RES_hhdet_num!I154</f>
        <v>0</v>
      </c>
      <c r="J154" s="67">
        <f>RES_hhdet_num!I154+RES_hhdet_in!J154-RES_hhdet_num!J154</f>
        <v>0</v>
      </c>
      <c r="K154" s="67">
        <f>RES_hhdet_num!J154+RES_hhdet_in!K154-RES_hhdet_num!K154</f>
        <v>0</v>
      </c>
      <c r="L154" s="67">
        <f>RES_hhdet_num!K154+RES_hhdet_in!L154-RES_hhdet_num!L154</f>
        <v>0</v>
      </c>
      <c r="M154" s="67">
        <f>RES_hhdet_num!L154+RES_hhdet_in!M154-RES_hhdet_num!M154</f>
        <v>0</v>
      </c>
      <c r="N154" s="67">
        <f>RES_hhdet_num!M154+RES_hhdet_in!N154-RES_hhdet_num!N154</f>
        <v>0</v>
      </c>
      <c r="O154" s="67">
        <f>RES_hhdet_num!N154+RES_hhdet_in!O154-RES_hhdet_num!O154</f>
        <v>0</v>
      </c>
      <c r="P154" s="67">
        <f>RES_hhdet_num!O154+RES_hhdet_in!P154-RES_hhdet_num!P154</f>
        <v>0</v>
      </c>
      <c r="Q154" s="67">
        <f>RES_hhdet_num!P154+RES_hhdet_in!Q154-RES_hhdet_num!Q154</f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f>RES_hhdet_num!B158+RES_hhdet_in!C158-RES_hhdet_num!C158</f>
        <v>0</v>
      </c>
      <c r="D158" s="67">
        <f>RES_hhdet_num!C158+RES_hhdet_in!D158-RES_hhdet_num!D158</f>
        <v>0</v>
      </c>
      <c r="E158" s="67">
        <f>RES_hhdet_num!D158+RES_hhdet_in!E158-RES_hhdet_num!E158</f>
        <v>0</v>
      </c>
      <c r="F158" s="67">
        <f>RES_hhdet_num!E158+RES_hhdet_in!F158-RES_hhdet_num!F158</f>
        <v>0</v>
      </c>
      <c r="G158" s="67">
        <f>RES_hhdet_num!F158+RES_hhdet_in!G158-RES_hhdet_num!G158</f>
        <v>0</v>
      </c>
      <c r="H158" s="67">
        <f>RES_hhdet_num!G158+RES_hhdet_in!H158-RES_hhdet_num!H158</f>
        <v>0</v>
      </c>
      <c r="I158" s="67">
        <f>RES_hhdet_num!H158+RES_hhdet_in!I158-RES_hhdet_num!I158</f>
        <v>0</v>
      </c>
      <c r="J158" s="67">
        <f>RES_hhdet_num!I158+RES_hhdet_in!J158-RES_hhdet_num!J158</f>
        <v>0</v>
      </c>
      <c r="K158" s="67">
        <f>RES_hhdet_num!J158+RES_hhdet_in!K158-RES_hhdet_num!K158</f>
        <v>0</v>
      </c>
      <c r="L158" s="67">
        <f>RES_hhdet_num!K158+RES_hhdet_in!L158-RES_hhdet_num!L158</f>
        <v>0</v>
      </c>
      <c r="M158" s="67">
        <f>RES_hhdet_num!L158+RES_hhdet_in!M158-RES_hhdet_num!M158</f>
        <v>0</v>
      </c>
      <c r="N158" s="67">
        <f>RES_hhdet_num!M158+RES_hhdet_in!N158-RES_hhdet_num!N158</f>
        <v>0</v>
      </c>
      <c r="O158" s="67">
        <f>RES_hhdet_num!N158+RES_hhdet_in!O158-RES_hhdet_num!O158</f>
        <v>0</v>
      </c>
      <c r="P158" s="67">
        <f>RES_hhdet_num!O158+RES_hhdet_in!P158-RES_hhdet_num!P158</f>
        <v>0</v>
      </c>
      <c r="Q158" s="67">
        <f>RES_hhdet_num!P158+RES_hhdet_in!Q158-RES_hhdet_num!Q158</f>
        <v>0</v>
      </c>
    </row>
    <row r="159" spans="1:17" ht="12" customHeight="1" x14ac:dyDescent="0.25">
      <c r="A159" s="29" t="s">
        <v>140</v>
      </c>
      <c r="B159" s="83"/>
      <c r="C159" s="83">
        <f>RES_hhdet_num!B159+RES_hhdet_in!C159-RES_hhdet_num!C159</f>
        <v>0</v>
      </c>
      <c r="D159" s="83">
        <f>RES_hhdet_num!C159+RES_hhdet_in!D159-RES_hhdet_num!D159</f>
        <v>0</v>
      </c>
      <c r="E159" s="83">
        <f>RES_hhdet_num!D159+RES_hhdet_in!E159-RES_hhdet_num!E159</f>
        <v>0</v>
      </c>
      <c r="F159" s="83">
        <f>RES_hhdet_num!E159+RES_hhdet_in!F159-RES_hhdet_num!F159</f>
        <v>0</v>
      </c>
      <c r="G159" s="83">
        <f>RES_hhdet_num!F159+RES_hhdet_in!G159-RES_hhdet_num!G159</f>
        <v>0</v>
      </c>
      <c r="H159" s="83">
        <f>RES_hhdet_num!G159+RES_hhdet_in!H159-RES_hhdet_num!H159</f>
        <v>0</v>
      </c>
      <c r="I159" s="83">
        <f>RES_hhdet_num!H159+RES_hhdet_in!I159-RES_hhdet_num!I159</f>
        <v>0</v>
      </c>
      <c r="J159" s="83">
        <f>RES_hhdet_num!I159+RES_hhdet_in!J159-RES_hhdet_num!J159</f>
        <v>0</v>
      </c>
      <c r="K159" s="83">
        <f>RES_hhdet_num!J159+RES_hhdet_in!K159-RES_hhdet_num!K159</f>
        <v>0</v>
      </c>
      <c r="L159" s="83">
        <f>RES_hhdet_num!K159+RES_hhdet_in!L159-RES_hhdet_num!L159</f>
        <v>0</v>
      </c>
      <c r="M159" s="83">
        <f>RES_hhdet_num!L159+RES_hhdet_in!M159-RES_hhdet_num!M159</f>
        <v>0</v>
      </c>
      <c r="N159" s="83">
        <f>RES_hhdet_num!M159+RES_hhdet_in!N159-RES_hhdet_num!N159</f>
        <v>0</v>
      </c>
      <c r="O159" s="83">
        <f>RES_hhdet_num!N159+RES_hhdet_in!O159-RES_hhdet_num!O159</f>
        <v>0</v>
      </c>
      <c r="P159" s="83">
        <f>RES_hhdet_num!O159+RES_hhdet_in!P159-RES_hhdet_num!P159</f>
        <v>0</v>
      </c>
      <c r="Q159" s="83">
        <f>RES_hhdet_num!P159+RES_hhdet_in!Q159-RES_hhdet_num!Q159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f>RES_hhdet_num!B163+RES_hhdet_in!C163-RES_hhdet_num!C163</f>
        <v>184.9375</v>
      </c>
      <c r="D163" s="67">
        <f>RES_hhdet_num!C163+RES_hhdet_in!D163-RES_hhdet_num!D163</f>
        <v>184.9375</v>
      </c>
      <c r="E163" s="67">
        <f>RES_hhdet_num!D163+RES_hhdet_in!E163-RES_hhdet_num!E163</f>
        <v>184.9375</v>
      </c>
      <c r="F163" s="67">
        <f>RES_hhdet_num!E163+RES_hhdet_in!F163-RES_hhdet_num!F163</f>
        <v>184.9375</v>
      </c>
      <c r="G163" s="67">
        <f>RES_hhdet_num!F163+RES_hhdet_in!G163-RES_hhdet_num!G163</f>
        <v>184.9375</v>
      </c>
      <c r="H163" s="67">
        <f>RES_hhdet_num!G163+RES_hhdet_in!H163-RES_hhdet_num!H163</f>
        <v>184.93749999999955</v>
      </c>
      <c r="I163" s="67">
        <f>RES_hhdet_num!H163+RES_hhdet_in!I163-RES_hhdet_num!I163</f>
        <v>184.9375</v>
      </c>
      <c r="J163" s="67">
        <f>RES_hhdet_num!I163+RES_hhdet_in!J163-RES_hhdet_num!J163</f>
        <v>184.9375</v>
      </c>
      <c r="K163" s="67">
        <f>RES_hhdet_num!J163+RES_hhdet_in!K163-RES_hhdet_num!K163</f>
        <v>184.93749999999909</v>
      </c>
      <c r="L163" s="67">
        <f>RES_hhdet_num!K163+RES_hhdet_in!L163-RES_hhdet_num!L163</f>
        <v>184.93750000000227</v>
      </c>
      <c r="M163" s="67">
        <f>RES_hhdet_num!L163+RES_hhdet_in!M163-RES_hhdet_num!M163</f>
        <v>184.9375</v>
      </c>
      <c r="N163" s="67">
        <f>RES_hhdet_num!M163+RES_hhdet_in!N163-RES_hhdet_num!N163</f>
        <v>184.93750000000091</v>
      </c>
      <c r="O163" s="67">
        <f>RES_hhdet_num!N163+RES_hhdet_in!O163-RES_hhdet_num!O163</f>
        <v>184.93750000000091</v>
      </c>
      <c r="P163" s="67">
        <f>RES_hhdet_num!O163+RES_hhdet_in!P163-RES_hhdet_num!P163</f>
        <v>184.93750000000182</v>
      </c>
      <c r="Q163" s="67">
        <f>RES_hhdet_num!P163+RES_hhdet_in!Q163-RES_hhdet_num!Q163</f>
        <v>184.93750000000182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f>RES_hhdet_num!B165+RES_hhdet_in!C165-RES_hhdet_num!C165</f>
        <v>0</v>
      </c>
      <c r="D165" s="67">
        <f>RES_hhdet_num!C165+RES_hhdet_in!D165-RES_hhdet_num!D165</f>
        <v>0</v>
      </c>
      <c r="E165" s="67">
        <f>RES_hhdet_num!D165+RES_hhdet_in!E165-RES_hhdet_num!E165</f>
        <v>0</v>
      </c>
      <c r="F165" s="67">
        <f>RES_hhdet_num!E165+RES_hhdet_in!F165-RES_hhdet_num!F165</f>
        <v>0</v>
      </c>
      <c r="G165" s="67">
        <f>RES_hhdet_num!F165+RES_hhdet_in!G165-RES_hhdet_num!G165</f>
        <v>0</v>
      </c>
      <c r="H165" s="67">
        <f>RES_hhdet_num!G165+RES_hhdet_in!H165-RES_hhdet_num!H165</f>
        <v>0</v>
      </c>
      <c r="I165" s="67">
        <f>RES_hhdet_num!H165+RES_hhdet_in!I165-RES_hhdet_num!I165</f>
        <v>0</v>
      </c>
      <c r="J165" s="67">
        <f>RES_hhdet_num!I165+RES_hhdet_in!J165-RES_hhdet_num!J165</f>
        <v>0</v>
      </c>
      <c r="K165" s="67">
        <f>RES_hhdet_num!J165+RES_hhdet_in!K165-RES_hhdet_num!K165</f>
        <v>0</v>
      </c>
      <c r="L165" s="67">
        <f>RES_hhdet_num!K165+RES_hhdet_in!L165-RES_hhdet_num!L165</f>
        <v>0</v>
      </c>
      <c r="M165" s="67">
        <f>RES_hhdet_num!L165+RES_hhdet_in!M165-RES_hhdet_num!M165</f>
        <v>0</v>
      </c>
      <c r="N165" s="67">
        <f>RES_hhdet_num!M165+RES_hhdet_in!N165-RES_hhdet_num!N165</f>
        <v>1.0000000000000071</v>
      </c>
      <c r="O165" s="67">
        <f>RES_hhdet_num!N165+RES_hhdet_in!O165-RES_hhdet_num!O165</f>
        <v>1</v>
      </c>
      <c r="P165" s="67">
        <f>RES_hhdet_num!O165+RES_hhdet_in!P165-RES_hhdet_num!P165</f>
        <v>1.0000000000000142</v>
      </c>
      <c r="Q165" s="67">
        <f>RES_hhdet_num!P165+RES_hhdet_in!Q165-RES_hhdet_num!Q165</f>
        <v>2.9999999999999858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f>RES_hhdet_num!B167+RES_hhdet_in!C167-RES_hhdet_num!C167</f>
        <v>155.13500952425306</v>
      </c>
      <c r="D167" s="67">
        <f>RES_hhdet_num!C167+RES_hhdet_in!D167-RES_hhdet_num!D167</f>
        <v>161.25041545164845</v>
      </c>
      <c r="E167" s="67">
        <f>RES_hhdet_num!D167+RES_hhdet_in!E167-RES_hhdet_num!E167</f>
        <v>225.34961932934448</v>
      </c>
      <c r="F167" s="67">
        <f>RES_hhdet_num!E167+RES_hhdet_in!F167-RES_hhdet_num!F167</f>
        <v>133.1932762572485</v>
      </c>
      <c r="G167" s="67">
        <f>RES_hhdet_num!F167+RES_hhdet_in!G167-RES_hhdet_num!G167</f>
        <v>121.09601270385178</v>
      </c>
      <c r="H167" s="67">
        <f>RES_hhdet_num!G167+RES_hhdet_in!H167-RES_hhdet_num!H167</f>
        <v>145.51347492160517</v>
      </c>
      <c r="I167" s="67">
        <f>RES_hhdet_num!H167+RES_hhdet_in!I167-RES_hhdet_num!I167</f>
        <v>137.84363064929414</v>
      </c>
      <c r="J167" s="67">
        <f>RES_hhdet_num!I167+RES_hhdet_in!J167-RES_hhdet_num!J167</f>
        <v>133.25945198305089</v>
      </c>
      <c r="K167" s="67">
        <f>RES_hhdet_num!J167+RES_hhdet_in!K167-RES_hhdet_num!K167</f>
        <v>174.16992244938245</v>
      </c>
      <c r="L167" s="67">
        <f>RES_hhdet_num!K167+RES_hhdet_in!L167-RES_hhdet_num!L167</f>
        <v>64.000000000000057</v>
      </c>
      <c r="M167" s="67">
        <f>RES_hhdet_num!L167+RES_hhdet_in!M167-RES_hhdet_num!M167</f>
        <v>95.999999999999972</v>
      </c>
      <c r="N167" s="67">
        <f>RES_hhdet_num!M167+RES_hhdet_in!N167-RES_hhdet_num!N167</f>
        <v>34.000000000000028</v>
      </c>
      <c r="O167" s="67">
        <f>RES_hhdet_num!N167+RES_hhdet_in!O167-RES_hhdet_num!O167</f>
        <v>45.000000000000028</v>
      </c>
      <c r="P167" s="67">
        <f>RES_hhdet_num!O167+RES_hhdet_in!P167-RES_hhdet_num!P167</f>
        <v>0</v>
      </c>
      <c r="Q167" s="67">
        <f>RES_hhdet_num!P167+RES_hhdet_in!Q167-RES_hhdet_num!Q167</f>
        <v>0</v>
      </c>
    </row>
    <row r="168" spans="1:17" ht="12" customHeight="1" x14ac:dyDescent="0.25">
      <c r="A168" s="23" t="s">
        <v>143</v>
      </c>
      <c r="B168" s="67"/>
      <c r="C168" s="67">
        <f>RES_hhdet_num!B168+RES_hhdet_in!C168-RES_hhdet_num!C168</f>
        <v>0</v>
      </c>
      <c r="D168" s="67">
        <f>RES_hhdet_num!C168+RES_hhdet_in!D168-RES_hhdet_num!D168</f>
        <v>0</v>
      </c>
      <c r="E168" s="67">
        <f>RES_hhdet_num!D168+RES_hhdet_in!E168-RES_hhdet_num!E168</f>
        <v>0</v>
      </c>
      <c r="F168" s="67">
        <f>RES_hhdet_num!E168+RES_hhdet_in!F168-RES_hhdet_num!F168</f>
        <v>0</v>
      </c>
      <c r="G168" s="67">
        <f>RES_hhdet_num!F168+RES_hhdet_in!G168-RES_hhdet_num!G168</f>
        <v>0</v>
      </c>
      <c r="H168" s="67">
        <f>RES_hhdet_num!G168+RES_hhdet_in!H168-RES_hhdet_num!H168</f>
        <v>0</v>
      </c>
      <c r="I168" s="67">
        <f>RES_hhdet_num!H168+RES_hhdet_in!I168-RES_hhdet_num!I168</f>
        <v>0</v>
      </c>
      <c r="J168" s="67">
        <f>RES_hhdet_num!I168+RES_hhdet_in!J168-RES_hhdet_num!J168</f>
        <v>0</v>
      </c>
      <c r="K168" s="67">
        <f>RES_hhdet_num!J168+RES_hhdet_in!K168-RES_hhdet_num!K168</f>
        <v>0</v>
      </c>
      <c r="L168" s="67">
        <f>RES_hhdet_num!K168+RES_hhdet_in!L168-RES_hhdet_num!L168</f>
        <v>0</v>
      </c>
      <c r="M168" s="67">
        <f>RES_hhdet_num!L168+RES_hhdet_in!M168-RES_hhdet_num!M168</f>
        <v>0</v>
      </c>
      <c r="N168" s="67">
        <f>RES_hhdet_num!M168+RES_hhdet_in!N168-RES_hhdet_num!N168</f>
        <v>0</v>
      </c>
      <c r="O168" s="67">
        <f>RES_hhdet_num!N168+RES_hhdet_in!O168-RES_hhdet_num!O168</f>
        <v>0</v>
      </c>
      <c r="P168" s="67">
        <f>RES_hhdet_num!O168+RES_hhdet_in!P168-RES_hhdet_num!P168</f>
        <v>0</v>
      </c>
      <c r="Q168" s="67">
        <f>RES_hhdet_num!P168+RES_hhdet_in!Q168-RES_hhdet_num!Q168</f>
        <v>0</v>
      </c>
    </row>
    <row r="169" spans="1:17" ht="12" hidden="1" customHeight="1" x14ac:dyDescent="0.25">
      <c r="A169" s="148" t="s">
        <v>57</v>
      </c>
      <c r="B169" s="67"/>
      <c r="C169" s="67">
        <f>RES_hhdet_num!B169+RES_hhdet_in!C169-RES_hhdet_num!C169</f>
        <v>0</v>
      </c>
      <c r="D169" s="67">
        <f>RES_hhdet_num!C169+RES_hhdet_in!D169-RES_hhdet_num!D169</f>
        <v>0</v>
      </c>
      <c r="E169" s="67">
        <f>RES_hhdet_num!D169+RES_hhdet_in!E169-RES_hhdet_num!E169</f>
        <v>0</v>
      </c>
      <c r="F169" s="67">
        <f>RES_hhdet_num!E169+RES_hhdet_in!F169-RES_hhdet_num!F169</f>
        <v>0</v>
      </c>
      <c r="G169" s="67">
        <f>RES_hhdet_num!F169+RES_hhdet_in!G169-RES_hhdet_num!G169</f>
        <v>0</v>
      </c>
      <c r="H169" s="67">
        <f>RES_hhdet_num!G169+RES_hhdet_in!H169-RES_hhdet_num!H169</f>
        <v>0</v>
      </c>
      <c r="I169" s="67">
        <f>RES_hhdet_num!H169+RES_hhdet_in!I169-RES_hhdet_num!I169</f>
        <v>0</v>
      </c>
      <c r="J169" s="67">
        <f>RES_hhdet_num!I169+RES_hhdet_in!J169-RES_hhdet_num!J169</f>
        <v>0</v>
      </c>
      <c r="K169" s="67">
        <f>RES_hhdet_num!J169+RES_hhdet_in!K169-RES_hhdet_num!K169</f>
        <v>0</v>
      </c>
      <c r="L169" s="67">
        <f>RES_hhdet_num!K169+RES_hhdet_in!L169-RES_hhdet_num!L169</f>
        <v>0</v>
      </c>
      <c r="M169" s="67">
        <f>RES_hhdet_num!L169+RES_hhdet_in!M169-RES_hhdet_num!M169</f>
        <v>0</v>
      </c>
      <c r="N169" s="67">
        <f>RES_hhdet_num!M169+RES_hhdet_in!N169-RES_hhdet_num!N169</f>
        <v>0</v>
      </c>
      <c r="O169" s="67">
        <f>RES_hhdet_num!N169+RES_hhdet_in!O169-RES_hhdet_num!O169</f>
        <v>0</v>
      </c>
      <c r="P169" s="67">
        <f>RES_hhdet_num!O169+RES_hhdet_in!P169-RES_hhdet_num!P169</f>
        <v>0</v>
      </c>
      <c r="Q169" s="67">
        <f>RES_hhdet_num!P169+RES_hhdet_in!Q169-RES_hhdet_num!Q169</f>
        <v>0</v>
      </c>
    </row>
    <row r="170" spans="1:17" ht="12" hidden="1" customHeight="1" x14ac:dyDescent="0.25">
      <c r="A170" s="148" t="s">
        <v>59</v>
      </c>
      <c r="B170" s="67"/>
      <c r="C170" s="67">
        <f>RES_hhdet_num!B170+RES_hhdet_in!C170-RES_hhdet_num!C170</f>
        <v>0</v>
      </c>
      <c r="D170" s="67">
        <f>RES_hhdet_num!C170+RES_hhdet_in!D170-RES_hhdet_num!D170</f>
        <v>0</v>
      </c>
      <c r="E170" s="67">
        <f>RES_hhdet_num!D170+RES_hhdet_in!E170-RES_hhdet_num!E170</f>
        <v>0</v>
      </c>
      <c r="F170" s="67">
        <f>RES_hhdet_num!E170+RES_hhdet_in!F170-RES_hhdet_num!F170</f>
        <v>0</v>
      </c>
      <c r="G170" s="67">
        <f>RES_hhdet_num!F170+RES_hhdet_in!G170-RES_hhdet_num!G170</f>
        <v>0</v>
      </c>
      <c r="H170" s="67">
        <f>RES_hhdet_num!G170+RES_hhdet_in!H170-RES_hhdet_num!H170</f>
        <v>0</v>
      </c>
      <c r="I170" s="67">
        <f>RES_hhdet_num!H170+RES_hhdet_in!I170-RES_hhdet_num!I170</f>
        <v>0</v>
      </c>
      <c r="J170" s="67">
        <f>RES_hhdet_num!I170+RES_hhdet_in!J170-RES_hhdet_num!J170</f>
        <v>0</v>
      </c>
      <c r="K170" s="67">
        <f>RES_hhdet_num!J170+RES_hhdet_in!K170-RES_hhdet_num!K170</f>
        <v>0</v>
      </c>
      <c r="L170" s="67">
        <f>RES_hhdet_num!K170+RES_hhdet_in!L170-RES_hhdet_num!L170</f>
        <v>0</v>
      </c>
      <c r="M170" s="67">
        <f>RES_hhdet_num!L170+RES_hhdet_in!M170-RES_hhdet_num!M170</f>
        <v>0</v>
      </c>
      <c r="N170" s="67">
        <f>RES_hhdet_num!M170+RES_hhdet_in!N170-RES_hhdet_num!N170</f>
        <v>0</v>
      </c>
      <c r="O170" s="67">
        <f>RES_hhdet_num!N170+RES_hhdet_in!O170-RES_hhdet_num!O170</f>
        <v>0</v>
      </c>
      <c r="P170" s="67">
        <f>RES_hhdet_num!O170+RES_hhdet_in!P170-RES_hhdet_num!P170</f>
        <v>0</v>
      </c>
      <c r="Q170" s="67">
        <f>RES_hhdet_num!P170+RES_hhdet_in!Q170-RES_hhdet_num!Q170</f>
        <v>0</v>
      </c>
    </row>
    <row r="171" spans="1:17" ht="12" customHeight="1" x14ac:dyDescent="0.25">
      <c r="A171" s="23" t="s">
        <v>142</v>
      </c>
      <c r="B171" s="67"/>
      <c r="C171" s="67">
        <f>RES_hhdet_num!B171+RES_hhdet_in!C171-RES_hhdet_num!C171</f>
        <v>157.5</v>
      </c>
      <c r="D171" s="67">
        <f>RES_hhdet_num!C171+RES_hhdet_in!D171-RES_hhdet_num!D171</f>
        <v>157.5</v>
      </c>
      <c r="E171" s="67">
        <f>RES_hhdet_num!D171+RES_hhdet_in!E171-RES_hhdet_num!E171</f>
        <v>157.5</v>
      </c>
      <c r="F171" s="67">
        <f>RES_hhdet_num!E171+RES_hhdet_in!F171-RES_hhdet_num!F171</f>
        <v>157.5</v>
      </c>
      <c r="G171" s="67">
        <f>RES_hhdet_num!F171+RES_hhdet_in!G171-RES_hhdet_num!G171</f>
        <v>157.5</v>
      </c>
      <c r="H171" s="67">
        <f>RES_hhdet_num!G171+RES_hhdet_in!H171-RES_hhdet_num!H171</f>
        <v>157.49999999999955</v>
      </c>
      <c r="I171" s="67">
        <f>RES_hhdet_num!H171+RES_hhdet_in!I171-RES_hhdet_num!I171</f>
        <v>157.5</v>
      </c>
      <c r="J171" s="67">
        <f>RES_hhdet_num!I171+RES_hhdet_in!J171-RES_hhdet_num!J171</f>
        <v>157.5</v>
      </c>
      <c r="K171" s="67">
        <f>RES_hhdet_num!J171+RES_hhdet_in!K171-RES_hhdet_num!K171</f>
        <v>333.3024904757458</v>
      </c>
      <c r="L171" s="67">
        <f>RES_hhdet_num!K171+RES_hhdet_in!L171-RES_hhdet_num!L171</f>
        <v>407.1870845483536</v>
      </c>
      <c r="M171" s="67">
        <f>RES_hhdet_num!L171+RES_hhdet_in!M171-RES_hhdet_num!M171</f>
        <v>423.52538067065507</v>
      </c>
      <c r="N171" s="67">
        <f>RES_hhdet_num!M171+RES_hhdet_in!N171-RES_hhdet_num!N171</f>
        <v>448.68172374275218</v>
      </c>
      <c r="O171" s="67">
        <f>RES_hhdet_num!N171+RES_hhdet_in!O171-RES_hhdet_num!O171</f>
        <v>443.77898729614935</v>
      </c>
      <c r="P171" s="67">
        <f>RES_hhdet_num!O171+RES_hhdet_in!P171-RES_hhdet_num!P171</f>
        <v>389.36152507839688</v>
      </c>
      <c r="Q171" s="67">
        <f>RES_hhdet_num!P171+RES_hhdet_in!Q171-RES_hhdet_num!Q171</f>
        <v>389.76863064929603</v>
      </c>
    </row>
    <row r="172" spans="1:17" ht="12" customHeight="1" x14ac:dyDescent="0.25">
      <c r="A172" s="23" t="s">
        <v>141</v>
      </c>
      <c r="B172" s="67"/>
      <c r="C172" s="67">
        <f>RES_hhdet_num!B172+RES_hhdet_in!C172-RES_hhdet_num!C172</f>
        <v>0</v>
      </c>
      <c r="D172" s="67">
        <f>RES_hhdet_num!C172+RES_hhdet_in!D172-RES_hhdet_num!D172</f>
        <v>0</v>
      </c>
      <c r="E172" s="67">
        <f>RES_hhdet_num!D172+RES_hhdet_in!E172-RES_hhdet_num!E172</f>
        <v>0</v>
      </c>
      <c r="F172" s="67">
        <f>RES_hhdet_num!E172+RES_hhdet_in!F172-RES_hhdet_num!F172</f>
        <v>0</v>
      </c>
      <c r="G172" s="67">
        <f>RES_hhdet_num!F172+RES_hhdet_in!G172-RES_hhdet_num!G172</f>
        <v>0</v>
      </c>
      <c r="H172" s="67">
        <f>RES_hhdet_num!G172+RES_hhdet_in!H172-RES_hhdet_num!H172</f>
        <v>0</v>
      </c>
      <c r="I172" s="67">
        <f>RES_hhdet_num!H172+RES_hhdet_in!I172-RES_hhdet_num!I172</f>
        <v>0</v>
      </c>
      <c r="J172" s="67">
        <f>RES_hhdet_num!I172+RES_hhdet_in!J172-RES_hhdet_num!J172</f>
        <v>0</v>
      </c>
      <c r="K172" s="67">
        <f>RES_hhdet_num!J172+RES_hhdet_in!K172-RES_hhdet_num!K172</f>
        <v>0</v>
      </c>
      <c r="L172" s="67">
        <f>RES_hhdet_num!K172+RES_hhdet_in!L172-RES_hhdet_num!L172</f>
        <v>0</v>
      </c>
      <c r="M172" s="67">
        <f>RES_hhdet_num!L172+RES_hhdet_in!M172-RES_hhdet_num!M172</f>
        <v>0</v>
      </c>
      <c r="N172" s="67">
        <f>RES_hhdet_num!M172+RES_hhdet_in!N172-RES_hhdet_num!N172</f>
        <v>0</v>
      </c>
      <c r="O172" s="67">
        <f>RES_hhdet_num!N172+RES_hhdet_in!O172-RES_hhdet_num!O172</f>
        <v>0</v>
      </c>
      <c r="P172" s="67">
        <f>RES_hhdet_num!O172+RES_hhdet_in!P172-RES_hhdet_num!P172</f>
        <v>0</v>
      </c>
      <c r="Q172" s="67">
        <f>RES_hhdet_num!P172+RES_hhdet_in!Q172-RES_hhdet_num!Q172</f>
        <v>0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f>RES_hhdet_num!B176+RES_hhdet_in!C176-RES_hhdet_num!C176</f>
        <v>152.25</v>
      </c>
      <c r="D176" s="67">
        <f>RES_hhdet_num!C176+RES_hhdet_in!D176-RES_hhdet_num!D176</f>
        <v>152.25</v>
      </c>
      <c r="E176" s="67">
        <f>RES_hhdet_num!D176+RES_hhdet_in!E176-RES_hhdet_num!E176</f>
        <v>152.24999999999977</v>
      </c>
      <c r="F176" s="67">
        <f>RES_hhdet_num!E176+RES_hhdet_in!F176-RES_hhdet_num!F176</f>
        <v>232.06064728721321</v>
      </c>
      <c r="G176" s="67">
        <f>RES_hhdet_num!F176+RES_hhdet_in!G176-RES_hhdet_num!G176</f>
        <v>152.25000000000023</v>
      </c>
      <c r="H176" s="67">
        <f>RES_hhdet_num!G176+RES_hhdet_in!H176-RES_hhdet_num!H176</f>
        <v>255.91717916418202</v>
      </c>
      <c r="I176" s="67">
        <f>RES_hhdet_num!H176+RES_hhdet_in!I176-RES_hhdet_num!I176</f>
        <v>436.21195235627829</v>
      </c>
      <c r="J176" s="67">
        <f>RES_hhdet_num!I176+RES_hhdet_in!J176-RES_hhdet_num!J176</f>
        <v>152.25000000000023</v>
      </c>
      <c r="K176" s="67">
        <f>RES_hhdet_num!J176+RES_hhdet_in!K176-RES_hhdet_num!K176</f>
        <v>228.66390044375862</v>
      </c>
      <c r="L176" s="67">
        <f>RES_hhdet_num!K176+RES_hhdet_in!L176-RES_hhdet_num!L176</f>
        <v>258.45583648751051</v>
      </c>
      <c r="M176" s="67">
        <f>RES_hhdet_num!L176+RES_hhdet_in!M176-RES_hhdet_num!M176</f>
        <v>224.06448006186929</v>
      </c>
      <c r="N176" s="67">
        <f>RES_hhdet_num!M176+RES_hhdet_in!N176-RES_hhdet_num!N176</f>
        <v>155.68025561233799</v>
      </c>
      <c r="O176" s="67">
        <f>RES_hhdet_num!N176+RES_hhdet_in!O176-RES_hhdet_num!O176</f>
        <v>113.89867891946665</v>
      </c>
      <c r="P176" s="67">
        <f>RES_hhdet_num!O176+RES_hhdet_in!P176-RES_hhdet_num!P176</f>
        <v>29.433031900049173</v>
      </c>
      <c r="Q176" s="67">
        <f>RES_hhdet_num!P176+RES_hhdet_in!Q176-RES_hhdet_num!Q176</f>
        <v>60.826887458332294</v>
      </c>
    </row>
    <row r="177" spans="1:17" ht="12" customHeight="1" x14ac:dyDescent="0.25">
      <c r="A177" s="29" t="s">
        <v>140</v>
      </c>
      <c r="B177" s="83"/>
      <c r="C177" s="83">
        <f>RES_hhdet_num!B177+RES_hhdet_in!C177-RES_hhdet_num!C177</f>
        <v>125.25000000000023</v>
      </c>
      <c r="D177" s="83">
        <f>RES_hhdet_num!C177+RES_hhdet_in!D177-RES_hhdet_num!D177</f>
        <v>131.73166351248983</v>
      </c>
      <c r="E177" s="83">
        <f>RES_hhdet_num!D177+RES_hhdet_in!E177-RES_hhdet_num!E177</f>
        <v>125.25</v>
      </c>
      <c r="F177" s="83">
        <f>RES_hhdet_num!E177+RES_hhdet_in!F177-RES_hhdet_num!F177</f>
        <v>125.25000000000023</v>
      </c>
      <c r="G177" s="83">
        <f>RES_hhdet_num!F177+RES_hhdet_in!G177-RES_hhdet_num!G177</f>
        <v>125.24999999999977</v>
      </c>
      <c r="H177" s="83">
        <f>RES_hhdet_num!G177+RES_hhdet_in!H177-RES_hhdet_num!H177</f>
        <v>125.24999999999955</v>
      </c>
      <c r="I177" s="83">
        <f>RES_hhdet_num!H177+RES_hhdet_in!I177-RES_hhdet_num!I177</f>
        <v>125.25</v>
      </c>
      <c r="J177" s="83">
        <f>RES_hhdet_num!I177+RES_hhdet_in!J177-RES_hhdet_num!J177</f>
        <v>125.25</v>
      </c>
      <c r="K177" s="83">
        <f>RES_hhdet_num!J177+RES_hhdet_in!K177-RES_hhdet_num!K177</f>
        <v>280.7735995562407</v>
      </c>
      <c r="L177" s="83">
        <f>RES_hhdet_num!K177+RES_hhdet_in!L177-RES_hhdet_num!L177</f>
        <v>337.98166351249029</v>
      </c>
      <c r="M177" s="83">
        <f>RES_hhdet_num!L177+RES_hhdet_in!M177-RES_hhdet_num!M177</f>
        <v>317.62746640172054</v>
      </c>
      <c r="N177" s="83">
        <f>RES_hhdet_num!M177+RES_hhdet_in!N177-RES_hhdet_num!N177</f>
        <v>345.12685271278724</v>
      </c>
      <c r="O177" s="83">
        <f>RES_hhdet_num!N177+RES_hhdet_in!O177-RES_hhdet_num!O177</f>
        <v>394.31985902438191</v>
      </c>
      <c r="P177" s="83">
        <f>RES_hhdet_num!O177+RES_hhdet_in!P177-RES_hhdet_num!P177</f>
        <v>371.95782083581889</v>
      </c>
      <c r="Q177" s="83">
        <f>RES_hhdet_num!P177+RES_hhdet_in!Q177-RES_hhdet_num!Q177</f>
        <v>382.66304764372217</v>
      </c>
    </row>
  </sheetData>
  <conditionalFormatting sqref="B3:Q4 B6:Q177 B5 D5:Q5">
    <cfRule type="cellIs" dxfId="0" priority="1" operator="lessThan">
      <formula>0</formula>
    </cfRule>
  </conditionalFormatting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v>1626.5625</v>
      </c>
      <c r="D5" s="67">
        <v>6388.5625</v>
      </c>
      <c r="E5" s="67">
        <v>5207.5625</v>
      </c>
      <c r="F5" s="67">
        <v>1569.5625</v>
      </c>
      <c r="G5" s="67">
        <v>3399.5625</v>
      </c>
      <c r="H5" s="67">
        <v>9084.5625</v>
      </c>
      <c r="I5" s="67">
        <v>5772.5625000000009</v>
      </c>
      <c r="J5" s="67">
        <v>2064.5625</v>
      </c>
      <c r="K5" s="67">
        <v>1549.5625</v>
      </c>
      <c r="L5" s="67">
        <v>11828.562499999998</v>
      </c>
      <c r="M5" s="67">
        <v>6309.5625</v>
      </c>
      <c r="N5" s="67">
        <v>1633.5625</v>
      </c>
      <c r="O5" s="67">
        <v>4949.5625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v>0</v>
      </c>
      <c r="D8" s="67">
        <v>1</v>
      </c>
      <c r="E8" s="67">
        <v>2</v>
      </c>
      <c r="F8" s="67">
        <v>4</v>
      </c>
      <c r="G8" s="67">
        <v>8</v>
      </c>
      <c r="H8" s="67">
        <v>22</v>
      </c>
      <c r="I8" s="67">
        <v>45.000000000000014</v>
      </c>
      <c r="J8" s="67">
        <v>56</v>
      </c>
      <c r="K8" s="67">
        <v>42.000000000000028</v>
      </c>
      <c r="L8" s="67">
        <v>77</v>
      </c>
      <c r="M8" s="67">
        <v>153</v>
      </c>
      <c r="N8" s="67">
        <v>15</v>
      </c>
      <c r="O8" s="67">
        <v>31</v>
      </c>
      <c r="P8" s="67">
        <v>42.954643628509722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v>1171.9999999999993</v>
      </c>
      <c r="D10" s="67">
        <v>3361.9999999999995</v>
      </c>
      <c r="E10" s="67">
        <v>3763.0000000000009</v>
      </c>
      <c r="F10" s="67">
        <v>569.63173682946899</v>
      </c>
      <c r="G10" s="67">
        <v>2602</v>
      </c>
      <c r="H10" s="67">
        <v>6777.9999999999982</v>
      </c>
      <c r="I10" s="67">
        <v>5234.0803707884561</v>
      </c>
      <c r="J10" s="67">
        <v>3998.5148292317394</v>
      </c>
      <c r="K10" s="67">
        <v>874.02648189376112</v>
      </c>
      <c r="L10" s="67">
        <v>11220.824784099941</v>
      </c>
      <c r="M10" s="67">
        <v>5349.3316862026068</v>
      </c>
      <c r="N10" s="67">
        <v>917.28015818414758</v>
      </c>
      <c r="O10" s="67">
        <v>4564.7566197810029</v>
      </c>
      <c r="P10" s="67">
        <v>648.65759548719348</v>
      </c>
      <c r="Q10" s="67">
        <v>23.601134389544438</v>
      </c>
    </row>
    <row r="11" spans="1:17" ht="12" customHeight="1" x14ac:dyDescent="0.25">
      <c r="A11" s="23" t="s">
        <v>144</v>
      </c>
      <c r="B11" s="67"/>
      <c r="C11" s="67">
        <v>635.74999999999864</v>
      </c>
      <c r="D11" s="67">
        <v>2040.7500000000016</v>
      </c>
      <c r="E11" s="67">
        <v>1661.7499999999995</v>
      </c>
      <c r="F11" s="67">
        <v>587.75000000000068</v>
      </c>
      <c r="G11" s="67">
        <v>1108.75</v>
      </c>
      <c r="H11" s="67">
        <v>2692.7500000000009</v>
      </c>
      <c r="I11" s="67">
        <v>1920.4821292115435</v>
      </c>
      <c r="J11" s="67">
        <v>865.04767076826033</v>
      </c>
      <c r="K11" s="67">
        <v>874.27796235815288</v>
      </c>
      <c r="L11" s="67">
        <v>3185.8789172987226</v>
      </c>
      <c r="M11" s="67">
        <v>2886.8527853538794</v>
      </c>
      <c r="N11" s="67">
        <v>851.04313253383395</v>
      </c>
      <c r="O11" s="67">
        <v>2070.3078808047653</v>
      </c>
      <c r="P11" s="67">
        <v>1797.4045500788698</v>
      </c>
      <c r="Q11" s="67">
        <v>1005.9803745508486</v>
      </c>
    </row>
    <row r="12" spans="1:17" ht="12" customHeight="1" x14ac:dyDescent="0.25">
      <c r="A12" s="23" t="s">
        <v>143</v>
      </c>
      <c r="B12" s="67"/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>
        <f>MAX(RES_hhdet_num!C13-RES_hhdet_num!B13,RES_hhdet_in_new!C13,)</f>
        <v>0</v>
      </c>
      <c r="D13" s="67">
        <f>MAX(RES_hhdet_num!D13-RES_hhdet_num!C13,RES_hhdet_in_new!D13,)</f>
        <v>0</v>
      </c>
      <c r="E13" s="67">
        <f>MAX(RES_hhdet_num!E13-RES_hhdet_num!D13,RES_hhdet_in_new!E13,)</f>
        <v>0</v>
      </c>
      <c r="F13" s="67">
        <f>MAX(RES_hhdet_num!F13-RES_hhdet_num!E13,RES_hhdet_in_new!F13,)</f>
        <v>0</v>
      </c>
      <c r="G13" s="67">
        <f>MAX(RES_hhdet_num!G13-RES_hhdet_num!F13,RES_hhdet_in_new!G13,)</f>
        <v>0</v>
      </c>
      <c r="H13" s="67">
        <f>MAX(RES_hhdet_num!H13-RES_hhdet_num!G13,RES_hhdet_in_new!H13,)</f>
        <v>0</v>
      </c>
      <c r="I13" s="67">
        <f>MAX(RES_hhdet_num!I13-RES_hhdet_num!H13,RES_hhdet_in_new!I13,)</f>
        <v>0</v>
      </c>
      <c r="J13" s="67">
        <f>MAX(RES_hhdet_num!J13-RES_hhdet_num!I13,RES_hhdet_in_new!J13,)</f>
        <v>0</v>
      </c>
      <c r="K13" s="67">
        <f>MAX(RES_hhdet_num!K13-RES_hhdet_num!J13,RES_hhdet_in_new!K13,)</f>
        <v>0</v>
      </c>
      <c r="L13" s="67">
        <f>MAX(RES_hhdet_num!L13-RES_hhdet_num!K13,RES_hhdet_in_new!L13,)</f>
        <v>0</v>
      </c>
      <c r="M13" s="67">
        <f>MAX(RES_hhdet_num!M13-RES_hhdet_num!L13,RES_hhdet_in_new!M13,)</f>
        <v>0</v>
      </c>
      <c r="N13" s="67">
        <f>MAX(RES_hhdet_num!N13-RES_hhdet_num!M13,RES_hhdet_in_new!N13,)</f>
        <v>0</v>
      </c>
      <c r="O13" s="67">
        <f>MAX(RES_hhdet_num!O13-RES_hhdet_num!N13,RES_hhdet_in_new!O13,)</f>
        <v>0</v>
      </c>
      <c r="P13" s="67">
        <f>MAX(RES_hhdet_num!P13-RES_hhdet_num!O13,RES_hhdet_in_new!P13,)</f>
        <v>0</v>
      </c>
      <c r="Q13" s="67">
        <f>MAX(RES_hhdet_num!Q13-RES_hhdet_num!P13,RES_hhdet_in_new!Q13,)</f>
        <v>0</v>
      </c>
    </row>
    <row r="14" spans="1:17" ht="12" hidden="1" customHeight="1" x14ac:dyDescent="0.25">
      <c r="A14" s="148" t="s">
        <v>59</v>
      </c>
      <c r="B14" s="67"/>
      <c r="C14" s="67">
        <f>MAX(RES_hhdet_num!C14-RES_hhdet_num!B14,RES_hhdet_in_new!C14,)</f>
        <v>0</v>
      </c>
      <c r="D14" s="67">
        <f>MAX(RES_hhdet_num!D14-RES_hhdet_num!C14,RES_hhdet_in_new!D14,)</f>
        <v>0</v>
      </c>
      <c r="E14" s="67">
        <f>MAX(RES_hhdet_num!E14-RES_hhdet_num!D14,RES_hhdet_in_new!E14,)</f>
        <v>0</v>
      </c>
      <c r="F14" s="67">
        <f>MAX(RES_hhdet_num!F14-RES_hhdet_num!E14,RES_hhdet_in_new!F14,)</f>
        <v>0</v>
      </c>
      <c r="G14" s="67">
        <f>MAX(RES_hhdet_num!G14-RES_hhdet_num!F14,RES_hhdet_in_new!G14,)</f>
        <v>0</v>
      </c>
      <c r="H14" s="67">
        <f>MAX(RES_hhdet_num!H14-RES_hhdet_num!G14,RES_hhdet_in_new!H14,)</f>
        <v>0</v>
      </c>
      <c r="I14" s="67">
        <f>MAX(RES_hhdet_num!I14-RES_hhdet_num!H14,RES_hhdet_in_new!I14,)</f>
        <v>0</v>
      </c>
      <c r="J14" s="67">
        <f>MAX(RES_hhdet_num!J14-RES_hhdet_num!I14,RES_hhdet_in_new!J14,)</f>
        <v>0</v>
      </c>
      <c r="K14" s="67">
        <f>MAX(RES_hhdet_num!K14-RES_hhdet_num!J14,RES_hhdet_in_new!K14,)</f>
        <v>0</v>
      </c>
      <c r="L14" s="67">
        <f>MAX(RES_hhdet_num!L14-RES_hhdet_num!K14,RES_hhdet_in_new!L14,)</f>
        <v>0</v>
      </c>
      <c r="M14" s="67">
        <f>MAX(RES_hhdet_num!M14-RES_hhdet_num!L14,RES_hhdet_in_new!M14,)</f>
        <v>0</v>
      </c>
      <c r="N14" s="67">
        <f>MAX(RES_hhdet_num!N14-RES_hhdet_num!M14,RES_hhdet_in_new!N14,)</f>
        <v>0</v>
      </c>
      <c r="O14" s="67">
        <f>MAX(RES_hhdet_num!O14-RES_hhdet_num!N14,RES_hhdet_in_new!O14,)</f>
        <v>0</v>
      </c>
      <c r="P14" s="67">
        <f>MAX(RES_hhdet_num!P14-RES_hhdet_num!O14,RES_hhdet_in_new!P14,)</f>
        <v>0</v>
      </c>
      <c r="Q14" s="67">
        <f>MAX(RES_hhdet_num!Q14-RES_hhdet_num!P14,RES_hhdet_in_new!Q14,)</f>
        <v>0</v>
      </c>
    </row>
    <row r="15" spans="1:17" ht="12" customHeight="1" x14ac:dyDescent="0.25">
      <c r="A15" s="23" t="s">
        <v>142</v>
      </c>
      <c r="B15" s="67"/>
      <c r="C15" s="67">
        <v>558.36252335163067</v>
      </c>
      <c r="D15" s="67">
        <v>2518.9261711469544</v>
      </c>
      <c r="E15" s="67">
        <v>1401.0133396618612</v>
      </c>
      <c r="F15" s="67">
        <v>1047.9999999999998</v>
      </c>
      <c r="G15" s="67">
        <v>718.34258237991685</v>
      </c>
      <c r="H15" s="67">
        <v>2487.151596289114</v>
      </c>
      <c r="I15" s="67">
        <v>672.15045996979632</v>
      </c>
      <c r="J15" s="67">
        <v>0</v>
      </c>
      <c r="K15" s="67">
        <v>446.51306007333096</v>
      </c>
      <c r="L15" s="67">
        <v>15.092166795693629</v>
      </c>
      <c r="M15" s="67">
        <v>827.4826290726653</v>
      </c>
      <c r="N15" s="67">
        <v>377.3971738597761</v>
      </c>
      <c r="O15" s="67">
        <v>271.06501989541948</v>
      </c>
      <c r="P15" s="67">
        <v>0</v>
      </c>
      <c r="Q15" s="67">
        <v>178.00000000000094</v>
      </c>
    </row>
    <row r="16" spans="1:17" ht="12" customHeight="1" x14ac:dyDescent="0.25">
      <c r="A16" s="23" t="s">
        <v>141</v>
      </c>
      <c r="B16" s="67"/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/>
      <c r="C21" s="67">
        <v>1004.5000000000001</v>
      </c>
      <c r="D21" s="67">
        <v>4210.9947269291206</v>
      </c>
      <c r="E21" s="67">
        <v>5270.8203576924625</v>
      </c>
      <c r="F21" s="67">
        <v>3822.863671258146</v>
      </c>
      <c r="G21" s="67">
        <v>5136.8620372023415</v>
      </c>
      <c r="H21" s="67">
        <v>6082.4547801993695</v>
      </c>
      <c r="I21" s="67">
        <v>2714.3894105042145</v>
      </c>
      <c r="J21" s="67">
        <v>2938.2382871504115</v>
      </c>
      <c r="K21" s="67">
        <v>3833.5963339659802</v>
      </c>
      <c r="L21" s="67">
        <v>8054.7265355668906</v>
      </c>
      <c r="M21" s="67">
        <v>12292.487707303779</v>
      </c>
      <c r="N21" s="67">
        <v>13645.578051016049</v>
      </c>
      <c r="O21" s="67">
        <v>11987.131552967272</v>
      </c>
      <c r="P21" s="67">
        <v>13349.312499999998</v>
      </c>
      <c r="Q21" s="67">
        <v>10048.999999999998</v>
      </c>
    </row>
    <row r="22" spans="1:17" ht="12" customHeight="1" x14ac:dyDescent="0.25">
      <c r="A22" s="29" t="s">
        <v>140</v>
      </c>
      <c r="B22" s="83"/>
      <c r="C22" s="83">
        <v>1389.7499999999998</v>
      </c>
      <c r="D22" s="83">
        <v>4161.7368692366599</v>
      </c>
      <c r="E22" s="83">
        <v>3464.75</v>
      </c>
      <c r="F22" s="83">
        <v>3061.7500000000018</v>
      </c>
      <c r="G22" s="83">
        <v>2378.7499999999945</v>
      </c>
      <c r="H22" s="83">
        <v>8175.7500000000055</v>
      </c>
      <c r="I22" s="83">
        <v>9292.75</v>
      </c>
      <c r="J22" s="83">
        <v>2450.7500000000018</v>
      </c>
      <c r="K22" s="83">
        <v>1971.8177730708796</v>
      </c>
      <c r="L22" s="83">
        <v>11963.486869236658</v>
      </c>
      <c r="M22" s="83">
        <v>5936.2691864343133</v>
      </c>
      <c r="N22" s="83">
        <v>3189.3141340558095</v>
      </c>
      <c r="O22" s="83">
        <v>8517.8513099702468</v>
      </c>
      <c r="P22" s="83">
        <v>6948.75</v>
      </c>
      <c r="Q22" s="83">
        <v>8328.8691973187179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v>0</v>
      </c>
      <c r="D26" s="67">
        <v>0</v>
      </c>
      <c r="E26" s="67">
        <v>0</v>
      </c>
      <c r="F26" s="67">
        <v>0</v>
      </c>
      <c r="G26" s="67">
        <v>0</v>
      </c>
      <c r="H26" s="67">
        <v>0</v>
      </c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  <c r="O26" s="67">
        <v>0</v>
      </c>
      <c r="P26" s="67">
        <v>0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/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>
        <f>MAX(RES_hhdet_num!C33-RES_hhdet_num!B33,RES_hhdet_in_new!C33,)</f>
        <v>0</v>
      </c>
      <c r="D33" s="67">
        <f>MAX(RES_hhdet_num!D33-RES_hhdet_num!C33,RES_hhdet_in_new!D33,)</f>
        <v>0</v>
      </c>
      <c r="E33" s="67">
        <f>MAX(RES_hhdet_num!E33-RES_hhdet_num!D33,RES_hhdet_in_new!E33,)</f>
        <v>0</v>
      </c>
      <c r="F33" s="67">
        <f>MAX(RES_hhdet_num!F33-RES_hhdet_num!E33,RES_hhdet_in_new!F33,)</f>
        <v>0</v>
      </c>
      <c r="G33" s="67">
        <f>MAX(RES_hhdet_num!G33-RES_hhdet_num!F33,RES_hhdet_in_new!G33,)</f>
        <v>0</v>
      </c>
      <c r="H33" s="67">
        <f>MAX(RES_hhdet_num!H33-RES_hhdet_num!G33,RES_hhdet_in_new!H33,)</f>
        <v>0</v>
      </c>
      <c r="I33" s="67">
        <f>MAX(RES_hhdet_num!I33-RES_hhdet_num!H33,RES_hhdet_in_new!I33,)</f>
        <v>0</v>
      </c>
      <c r="J33" s="67">
        <f>MAX(RES_hhdet_num!J33-RES_hhdet_num!I33,RES_hhdet_in_new!J33,)</f>
        <v>0</v>
      </c>
      <c r="K33" s="67">
        <f>MAX(RES_hhdet_num!K33-RES_hhdet_num!J33,RES_hhdet_in_new!K33,)</f>
        <v>0</v>
      </c>
      <c r="L33" s="67">
        <f>MAX(RES_hhdet_num!L33-RES_hhdet_num!K33,RES_hhdet_in_new!L33,)</f>
        <v>0</v>
      </c>
      <c r="M33" s="67">
        <f>MAX(RES_hhdet_num!M33-RES_hhdet_num!L33,RES_hhdet_in_new!M33,)</f>
        <v>0</v>
      </c>
      <c r="N33" s="67">
        <f>MAX(RES_hhdet_num!N33-RES_hhdet_num!M33,RES_hhdet_in_new!N33,)</f>
        <v>0</v>
      </c>
      <c r="O33" s="67">
        <f>MAX(RES_hhdet_num!O33-RES_hhdet_num!N33,RES_hhdet_in_new!O33,)</f>
        <v>0</v>
      </c>
      <c r="P33" s="67">
        <f>MAX(RES_hhdet_num!P33-RES_hhdet_num!O33,RES_hhdet_in_new!P33,)</f>
        <v>0</v>
      </c>
      <c r="Q33" s="67">
        <f>MAX(RES_hhdet_num!Q33-RES_hhdet_num!P33,RES_hhdet_in_new!Q33,)</f>
        <v>0</v>
      </c>
    </row>
    <row r="34" spans="1:17" ht="12" hidden="1" customHeight="1" x14ac:dyDescent="0.25">
      <c r="A34" s="148" t="s">
        <v>59</v>
      </c>
      <c r="B34" s="67"/>
      <c r="C34" s="67">
        <f>MAX(RES_hhdet_num!C34-RES_hhdet_num!B34,RES_hhdet_in_new!C34,)</f>
        <v>0</v>
      </c>
      <c r="D34" s="67">
        <f>MAX(RES_hhdet_num!D34-RES_hhdet_num!C34,RES_hhdet_in_new!D34,)</f>
        <v>0</v>
      </c>
      <c r="E34" s="67">
        <f>MAX(RES_hhdet_num!E34-RES_hhdet_num!D34,RES_hhdet_in_new!E34,)</f>
        <v>0</v>
      </c>
      <c r="F34" s="67">
        <f>MAX(RES_hhdet_num!F34-RES_hhdet_num!E34,RES_hhdet_in_new!F34,)</f>
        <v>0</v>
      </c>
      <c r="G34" s="67">
        <f>MAX(RES_hhdet_num!G34-RES_hhdet_num!F34,RES_hhdet_in_new!G34,)</f>
        <v>0</v>
      </c>
      <c r="H34" s="67">
        <f>MAX(RES_hhdet_num!H34-RES_hhdet_num!G34,RES_hhdet_in_new!H34,)</f>
        <v>0</v>
      </c>
      <c r="I34" s="67">
        <f>MAX(RES_hhdet_num!I34-RES_hhdet_num!H34,RES_hhdet_in_new!I34,)</f>
        <v>0</v>
      </c>
      <c r="J34" s="67">
        <f>MAX(RES_hhdet_num!J34-RES_hhdet_num!I34,RES_hhdet_in_new!J34,)</f>
        <v>0</v>
      </c>
      <c r="K34" s="67">
        <f>MAX(RES_hhdet_num!K34-RES_hhdet_num!J34,RES_hhdet_in_new!K34,)</f>
        <v>0</v>
      </c>
      <c r="L34" s="67">
        <f>MAX(RES_hhdet_num!L34-RES_hhdet_num!K34,RES_hhdet_in_new!L34,)</f>
        <v>0</v>
      </c>
      <c r="M34" s="67">
        <f>MAX(RES_hhdet_num!M34-RES_hhdet_num!L34,RES_hhdet_in_new!M34,)</f>
        <v>0</v>
      </c>
      <c r="N34" s="67">
        <f>MAX(RES_hhdet_num!N34-RES_hhdet_num!M34,RES_hhdet_in_new!N34,)</f>
        <v>0</v>
      </c>
      <c r="O34" s="67">
        <f>MAX(RES_hhdet_num!O34-RES_hhdet_num!N34,RES_hhdet_in_new!O34,)</f>
        <v>0</v>
      </c>
      <c r="P34" s="67">
        <f>MAX(RES_hhdet_num!P34-RES_hhdet_num!O34,RES_hhdet_in_new!P34,)</f>
        <v>0</v>
      </c>
      <c r="Q34" s="67">
        <f>MAX(RES_hhdet_num!Q34-RES_hhdet_num!P34,RES_hhdet_in_new!Q34,)</f>
        <v>0</v>
      </c>
    </row>
    <row r="35" spans="1:17" ht="12" customHeight="1" x14ac:dyDescent="0.25">
      <c r="A35" s="23" t="s">
        <v>142</v>
      </c>
      <c r="B35" s="67"/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/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/>
      <c r="C41" s="83">
        <v>0</v>
      </c>
      <c r="D41" s="83">
        <v>0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v>0</v>
      </c>
      <c r="D45" s="67">
        <v>0</v>
      </c>
      <c r="E45" s="67">
        <v>0</v>
      </c>
      <c r="F45" s="67">
        <v>0</v>
      </c>
      <c r="G45" s="67">
        <v>978</v>
      </c>
      <c r="H45" s="67">
        <v>1.0000000000001137</v>
      </c>
      <c r="I45" s="67">
        <v>5.0000000000001137</v>
      </c>
      <c r="J45" s="67">
        <v>1029</v>
      </c>
      <c r="K45" s="67">
        <v>938.00000000000023</v>
      </c>
      <c r="L45" s="67">
        <v>3726</v>
      </c>
      <c r="M45" s="67">
        <v>1301</v>
      </c>
      <c r="N45" s="67">
        <v>3215</v>
      </c>
      <c r="O45" s="67">
        <v>3</v>
      </c>
      <c r="P45" s="67">
        <v>0</v>
      </c>
      <c r="Q45" s="67"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1</v>
      </c>
      <c r="I48" s="67">
        <v>1.0000000000000004</v>
      </c>
      <c r="J48" s="67">
        <v>4</v>
      </c>
      <c r="K48" s="67">
        <v>5.0000000000000018</v>
      </c>
      <c r="L48" s="67">
        <v>19</v>
      </c>
      <c r="M48" s="67">
        <v>22.000000000000004</v>
      </c>
      <c r="N48" s="67">
        <v>23</v>
      </c>
      <c r="O48" s="67">
        <v>0</v>
      </c>
      <c r="P48" s="67">
        <v>8.9999999999999982</v>
      </c>
      <c r="Q48" s="67">
        <v>4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v>0</v>
      </c>
      <c r="D50" s="67">
        <v>0</v>
      </c>
      <c r="E50" s="67">
        <v>0</v>
      </c>
      <c r="F50" s="67">
        <v>0</v>
      </c>
      <c r="G50" s="67">
        <v>708</v>
      </c>
      <c r="H50" s="67">
        <v>6.0000000000001137</v>
      </c>
      <c r="I50" s="67">
        <v>12</v>
      </c>
      <c r="J50" s="67">
        <v>802.15695396508386</v>
      </c>
      <c r="K50" s="67">
        <v>817.00000000000023</v>
      </c>
      <c r="L50" s="67">
        <v>3489.1265822890764</v>
      </c>
      <c r="M50" s="67">
        <v>1386</v>
      </c>
      <c r="N50" s="67">
        <v>3168.1029483789421</v>
      </c>
      <c r="O50" s="67">
        <v>20.000000000000004</v>
      </c>
      <c r="P50" s="67">
        <v>103</v>
      </c>
      <c r="Q50" s="67">
        <v>178</v>
      </c>
    </row>
    <row r="51" spans="1:17" ht="12" customHeight="1" x14ac:dyDescent="0.25">
      <c r="A51" s="23" t="s">
        <v>164</v>
      </c>
      <c r="B51" s="67"/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>
        <f>MAX(RES_hhdet_num!C52-RES_hhdet_num!B52,RES_hhdet_in_new!C52,)</f>
        <v>0</v>
      </c>
      <c r="D52" s="67">
        <f>MAX(RES_hhdet_num!D52-RES_hhdet_num!C52,RES_hhdet_in_new!D52,)</f>
        <v>0</v>
      </c>
      <c r="E52" s="67">
        <f>MAX(RES_hhdet_num!E52-RES_hhdet_num!D52,RES_hhdet_in_new!E52,)</f>
        <v>0</v>
      </c>
      <c r="F52" s="67">
        <f>MAX(RES_hhdet_num!F52-RES_hhdet_num!E52,RES_hhdet_in_new!F52,)</f>
        <v>0</v>
      </c>
      <c r="G52" s="67">
        <f>MAX(RES_hhdet_num!G52-RES_hhdet_num!F52,RES_hhdet_in_new!G52,)</f>
        <v>0</v>
      </c>
      <c r="H52" s="67">
        <f>MAX(RES_hhdet_num!H52-RES_hhdet_num!G52,RES_hhdet_in_new!H52,)</f>
        <v>0</v>
      </c>
      <c r="I52" s="67">
        <f>MAX(RES_hhdet_num!I52-RES_hhdet_num!H52,RES_hhdet_in_new!I52,)</f>
        <v>0</v>
      </c>
      <c r="J52" s="67">
        <f>MAX(RES_hhdet_num!J52-RES_hhdet_num!I52,RES_hhdet_in_new!J52,)</f>
        <v>0</v>
      </c>
      <c r="K52" s="67">
        <f>MAX(RES_hhdet_num!K52-RES_hhdet_num!J52,RES_hhdet_in_new!K52,)</f>
        <v>0</v>
      </c>
      <c r="L52" s="67">
        <f>MAX(RES_hhdet_num!L52-RES_hhdet_num!K52,RES_hhdet_in_new!L52,)</f>
        <v>0</v>
      </c>
      <c r="M52" s="67">
        <f>MAX(RES_hhdet_num!M52-RES_hhdet_num!L52,RES_hhdet_in_new!M52,)</f>
        <v>0</v>
      </c>
      <c r="N52" s="67">
        <f>MAX(RES_hhdet_num!N52-RES_hhdet_num!M52,RES_hhdet_in_new!N52,)</f>
        <v>0</v>
      </c>
      <c r="O52" s="67">
        <f>MAX(RES_hhdet_num!O52-RES_hhdet_num!N52,RES_hhdet_in_new!O52,)</f>
        <v>0</v>
      </c>
      <c r="P52" s="67">
        <f>MAX(RES_hhdet_num!P52-RES_hhdet_num!O52,RES_hhdet_in_new!P52,)</f>
        <v>0</v>
      </c>
      <c r="Q52" s="67">
        <f>MAX(RES_hhdet_num!Q52-RES_hhdet_num!P52,RES_hhdet_in_new!Q52,)</f>
        <v>0</v>
      </c>
    </row>
    <row r="53" spans="1:17" ht="12" hidden="1" customHeight="1" x14ac:dyDescent="0.25">
      <c r="A53" s="148" t="s">
        <v>59</v>
      </c>
      <c r="B53" s="67"/>
      <c r="C53" s="67">
        <f>MAX(RES_hhdet_num!C53-RES_hhdet_num!B53,RES_hhdet_in_new!C53,)</f>
        <v>0</v>
      </c>
      <c r="D53" s="67">
        <f>MAX(RES_hhdet_num!D53-RES_hhdet_num!C53,RES_hhdet_in_new!D53,)</f>
        <v>0</v>
      </c>
      <c r="E53" s="67">
        <f>MAX(RES_hhdet_num!E53-RES_hhdet_num!D53,RES_hhdet_in_new!E53,)</f>
        <v>0</v>
      </c>
      <c r="F53" s="67">
        <f>MAX(RES_hhdet_num!F53-RES_hhdet_num!E53,RES_hhdet_in_new!F53,)</f>
        <v>0</v>
      </c>
      <c r="G53" s="67">
        <f>MAX(RES_hhdet_num!G53-RES_hhdet_num!F53,RES_hhdet_in_new!G53,)</f>
        <v>0</v>
      </c>
      <c r="H53" s="67">
        <f>MAX(RES_hhdet_num!H53-RES_hhdet_num!G53,RES_hhdet_in_new!H53,)</f>
        <v>0</v>
      </c>
      <c r="I53" s="67">
        <f>MAX(RES_hhdet_num!I53-RES_hhdet_num!H53,RES_hhdet_in_new!I53,)</f>
        <v>0</v>
      </c>
      <c r="J53" s="67">
        <f>MAX(RES_hhdet_num!J53-RES_hhdet_num!I53,RES_hhdet_in_new!J53,)</f>
        <v>0</v>
      </c>
      <c r="K53" s="67">
        <f>MAX(RES_hhdet_num!K53-RES_hhdet_num!J53,RES_hhdet_in_new!K53,)</f>
        <v>0</v>
      </c>
      <c r="L53" s="67">
        <f>MAX(RES_hhdet_num!L53-RES_hhdet_num!K53,RES_hhdet_in_new!L53,)</f>
        <v>0</v>
      </c>
      <c r="M53" s="67">
        <f>MAX(RES_hhdet_num!M53-RES_hhdet_num!L53,RES_hhdet_in_new!M53,)</f>
        <v>0</v>
      </c>
      <c r="N53" s="67">
        <f>MAX(RES_hhdet_num!N53-RES_hhdet_num!M53,RES_hhdet_in_new!N53,)</f>
        <v>0</v>
      </c>
      <c r="O53" s="67">
        <f>MAX(RES_hhdet_num!O53-RES_hhdet_num!N53,RES_hhdet_in_new!O53,)</f>
        <v>0</v>
      </c>
      <c r="P53" s="67">
        <f>MAX(RES_hhdet_num!P53-RES_hhdet_num!O53,RES_hhdet_in_new!P53,)</f>
        <v>0</v>
      </c>
      <c r="Q53" s="67">
        <f>MAX(RES_hhdet_num!Q53-RES_hhdet_num!P53,RES_hhdet_in_new!Q53,)</f>
        <v>0</v>
      </c>
    </row>
    <row r="54" spans="1:17" ht="12" customHeight="1" x14ac:dyDescent="0.25">
      <c r="A54" s="23" t="s">
        <v>142</v>
      </c>
      <c r="B54" s="67"/>
      <c r="C54" s="67">
        <v>0</v>
      </c>
      <c r="D54" s="67">
        <v>0</v>
      </c>
      <c r="E54" s="67">
        <v>0</v>
      </c>
      <c r="F54" s="67">
        <v>0</v>
      </c>
      <c r="G54" s="67">
        <v>270</v>
      </c>
      <c r="H54" s="67">
        <v>0</v>
      </c>
      <c r="I54" s="67">
        <v>0</v>
      </c>
      <c r="J54" s="67">
        <v>228</v>
      </c>
      <c r="K54" s="67">
        <v>122.04844962146412</v>
      </c>
      <c r="L54" s="67">
        <v>236.99999999999986</v>
      </c>
      <c r="M54" s="67">
        <v>47.419194934891152</v>
      </c>
      <c r="N54" s="67">
        <v>50.000000000000043</v>
      </c>
      <c r="O54" s="67">
        <v>109.71618315574227</v>
      </c>
      <c r="P54" s="67">
        <v>0</v>
      </c>
      <c r="Q54" s="67">
        <v>0</v>
      </c>
    </row>
    <row r="55" spans="1:17" ht="12" customHeight="1" x14ac:dyDescent="0.25">
      <c r="A55" s="23" t="s">
        <v>141</v>
      </c>
      <c r="B55" s="67"/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0</v>
      </c>
      <c r="N55" s="67">
        <v>0</v>
      </c>
      <c r="O55" s="67">
        <v>0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v>0</v>
      </c>
      <c r="D59" s="67">
        <v>0</v>
      </c>
      <c r="E59" s="67">
        <v>0</v>
      </c>
      <c r="F59" s="67">
        <v>0</v>
      </c>
      <c r="G59" s="67">
        <v>430</v>
      </c>
      <c r="H59" s="67">
        <v>0</v>
      </c>
      <c r="I59" s="67">
        <v>0</v>
      </c>
      <c r="J59" s="67">
        <v>215.99999999999994</v>
      </c>
      <c r="K59" s="67">
        <v>246.2252068584971</v>
      </c>
      <c r="L59" s="67">
        <v>1002.9999999999997</v>
      </c>
      <c r="M59" s="67">
        <v>598.81847629000958</v>
      </c>
      <c r="N59" s="67">
        <v>1045.9999999999995</v>
      </c>
      <c r="O59" s="67">
        <v>0</v>
      </c>
      <c r="P59" s="67">
        <v>0</v>
      </c>
      <c r="Q59" s="67">
        <v>0</v>
      </c>
    </row>
    <row r="60" spans="1:17" ht="12" customHeight="1" x14ac:dyDescent="0.25">
      <c r="A60" s="29" t="s">
        <v>140</v>
      </c>
      <c r="B60" s="83"/>
      <c r="C60" s="83">
        <v>0</v>
      </c>
      <c r="D60" s="83">
        <v>0</v>
      </c>
      <c r="E60" s="83">
        <v>0</v>
      </c>
      <c r="F60" s="83">
        <v>0</v>
      </c>
      <c r="G60" s="83">
        <v>548</v>
      </c>
      <c r="H60" s="83">
        <v>68.000000000000114</v>
      </c>
      <c r="I60" s="83">
        <v>120</v>
      </c>
      <c r="J60" s="83">
        <v>848.63011324989702</v>
      </c>
      <c r="K60" s="83">
        <v>711.00000000000045</v>
      </c>
      <c r="L60" s="83">
        <v>2732.7329857165928</v>
      </c>
      <c r="M60" s="83">
        <v>703.99999999999955</v>
      </c>
      <c r="N60" s="83">
        <v>2169.949561204156</v>
      </c>
      <c r="O60" s="83">
        <v>1106</v>
      </c>
      <c r="P60" s="83">
        <v>276.00000000000006</v>
      </c>
      <c r="Q60" s="83">
        <v>465.97134005172336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v>7184.625</v>
      </c>
      <c r="D64" s="67">
        <v>7170.6250000000009</v>
      </c>
      <c r="E64" s="67">
        <v>10088.624999999998</v>
      </c>
      <c r="F64" s="67">
        <v>15012.625</v>
      </c>
      <c r="G64" s="67">
        <v>9335.625</v>
      </c>
      <c r="H64" s="67">
        <v>7473.625</v>
      </c>
      <c r="I64" s="67">
        <v>12841.624999999998</v>
      </c>
      <c r="J64" s="67">
        <v>7407.625</v>
      </c>
      <c r="K64" s="67">
        <v>7086.625</v>
      </c>
      <c r="L64" s="67">
        <v>9794.625</v>
      </c>
      <c r="M64" s="67">
        <v>6212.625</v>
      </c>
      <c r="N64" s="67">
        <v>0</v>
      </c>
      <c r="O64" s="67">
        <v>1594.625</v>
      </c>
      <c r="P64" s="67">
        <v>9117.625</v>
      </c>
      <c r="Q64" s="67">
        <v>13579.625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v>3</v>
      </c>
      <c r="D67" s="67">
        <v>3</v>
      </c>
      <c r="E67" s="67">
        <v>8</v>
      </c>
      <c r="F67" s="67">
        <v>15</v>
      </c>
      <c r="G67" s="67">
        <v>28</v>
      </c>
      <c r="H67" s="67">
        <v>57</v>
      </c>
      <c r="I67" s="67">
        <v>123</v>
      </c>
      <c r="J67" s="67">
        <v>153</v>
      </c>
      <c r="K67" s="67">
        <v>121</v>
      </c>
      <c r="L67" s="67">
        <v>100</v>
      </c>
      <c r="M67" s="67">
        <v>283</v>
      </c>
      <c r="N67" s="67">
        <v>0</v>
      </c>
      <c r="O67" s="67">
        <v>0</v>
      </c>
      <c r="P67" s="67">
        <v>164</v>
      </c>
      <c r="Q67" s="67">
        <v>204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v>5621.9518225676456</v>
      </c>
      <c r="D69" s="67">
        <v>6119.9084136425208</v>
      </c>
      <c r="E69" s="67">
        <v>10623.249999999991</v>
      </c>
      <c r="F69" s="67">
        <v>13729.250000000011</v>
      </c>
      <c r="G69" s="67">
        <v>8210.8952540549217</v>
      </c>
      <c r="H69" s="67">
        <v>5566.8173177292292</v>
      </c>
      <c r="I69" s="67">
        <v>11639.645635439614</v>
      </c>
      <c r="J69" s="67">
        <v>6527.9150821107878</v>
      </c>
      <c r="K69" s="67">
        <v>6403.8336735448138</v>
      </c>
      <c r="L69" s="67">
        <v>16723.203178027485</v>
      </c>
      <c r="M69" s="67">
        <v>3564.9700234261086</v>
      </c>
      <c r="N69" s="67">
        <v>200.65497657389187</v>
      </c>
      <c r="O69" s="67">
        <v>4938.6250000000009</v>
      </c>
      <c r="P69" s="67">
        <v>10153.625</v>
      </c>
      <c r="Q69" s="67">
        <v>14304.625</v>
      </c>
    </row>
    <row r="70" spans="1:17" ht="12" customHeight="1" x14ac:dyDescent="0.25">
      <c r="A70" s="23" t="s">
        <v>159</v>
      </c>
      <c r="B70" s="67"/>
      <c r="C70" s="67">
        <v>0</v>
      </c>
      <c r="D70" s="67">
        <v>0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0</v>
      </c>
      <c r="M70" s="67">
        <v>0</v>
      </c>
      <c r="N70" s="67">
        <v>0</v>
      </c>
      <c r="O70" s="67">
        <v>0</v>
      </c>
      <c r="P70" s="67">
        <v>0</v>
      </c>
      <c r="Q70" s="67">
        <v>0</v>
      </c>
    </row>
    <row r="71" spans="1:17" ht="12" hidden="1" customHeight="1" x14ac:dyDescent="0.25">
      <c r="A71" s="148" t="s">
        <v>109</v>
      </c>
      <c r="B71" s="67"/>
      <c r="C71" s="67">
        <f>MAX(RES_hhdet_num!C71-RES_hhdet_num!B71,RES_hhdet_in_new!C71,)</f>
        <v>0</v>
      </c>
      <c r="D71" s="67">
        <f>MAX(RES_hhdet_num!D71-RES_hhdet_num!C71,RES_hhdet_in_new!D71,)</f>
        <v>0</v>
      </c>
      <c r="E71" s="67">
        <f>MAX(RES_hhdet_num!E71-RES_hhdet_num!D71,RES_hhdet_in_new!E71,)</f>
        <v>0</v>
      </c>
      <c r="F71" s="67">
        <f>MAX(RES_hhdet_num!F71-RES_hhdet_num!E71,RES_hhdet_in_new!F71,)</f>
        <v>0</v>
      </c>
      <c r="G71" s="67">
        <f>MAX(RES_hhdet_num!G71-RES_hhdet_num!F71,RES_hhdet_in_new!G71,)</f>
        <v>0</v>
      </c>
      <c r="H71" s="67">
        <f>MAX(RES_hhdet_num!H71-RES_hhdet_num!G71,RES_hhdet_in_new!H71,)</f>
        <v>0</v>
      </c>
      <c r="I71" s="67">
        <f>MAX(RES_hhdet_num!I71-RES_hhdet_num!H71,RES_hhdet_in_new!I71,)</f>
        <v>0</v>
      </c>
      <c r="J71" s="67">
        <f>MAX(RES_hhdet_num!J71-RES_hhdet_num!I71,RES_hhdet_in_new!J71,)</f>
        <v>0</v>
      </c>
      <c r="K71" s="67">
        <f>MAX(RES_hhdet_num!K71-RES_hhdet_num!J71,RES_hhdet_in_new!K71,)</f>
        <v>0</v>
      </c>
      <c r="L71" s="67">
        <f>MAX(RES_hhdet_num!L71-RES_hhdet_num!K71,RES_hhdet_in_new!L71,)</f>
        <v>0</v>
      </c>
      <c r="M71" s="67">
        <f>MAX(RES_hhdet_num!M71-RES_hhdet_num!L71,RES_hhdet_in_new!M71,)</f>
        <v>0</v>
      </c>
      <c r="N71" s="67">
        <f>MAX(RES_hhdet_num!N71-RES_hhdet_num!M71,RES_hhdet_in_new!N71,)</f>
        <v>0</v>
      </c>
      <c r="O71" s="67">
        <f>MAX(RES_hhdet_num!O71-RES_hhdet_num!N71,RES_hhdet_in_new!O71,)</f>
        <v>0</v>
      </c>
      <c r="P71" s="67">
        <f>MAX(RES_hhdet_num!P71-RES_hhdet_num!O71,RES_hhdet_in_new!P71,)</f>
        <v>0</v>
      </c>
      <c r="Q71" s="67">
        <f>MAX(RES_hhdet_num!Q71-RES_hhdet_num!P71,RES_hhdet_in_new!Q71,)</f>
        <v>0</v>
      </c>
    </row>
    <row r="72" spans="1:17" ht="12" hidden="1" customHeight="1" x14ac:dyDescent="0.25">
      <c r="A72" s="148" t="s">
        <v>59</v>
      </c>
      <c r="B72" s="67"/>
      <c r="C72" s="67">
        <f>MAX(RES_hhdet_num!C72-RES_hhdet_num!B72,RES_hhdet_in_new!C72,)</f>
        <v>0</v>
      </c>
      <c r="D72" s="67">
        <f>MAX(RES_hhdet_num!D72-RES_hhdet_num!C72,RES_hhdet_in_new!D72,)</f>
        <v>0</v>
      </c>
      <c r="E72" s="67">
        <f>MAX(RES_hhdet_num!E72-RES_hhdet_num!D72,RES_hhdet_in_new!E72,)</f>
        <v>0</v>
      </c>
      <c r="F72" s="67">
        <f>MAX(RES_hhdet_num!F72-RES_hhdet_num!E72,RES_hhdet_in_new!F72,)</f>
        <v>0</v>
      </c>
      <c r="G72" s="67">
        <f>MAX(RES_hhdet_num!G72-RES_hhdet_num!F72,RES_hhdet_in_new!G72,)</f>
        <v>0</v>
      </c>
      <c r="H72" s="67">
        <f>MAX(RES_hhdet_num!H72-RES_hhdet_num!G72,RES_hhdet_in_new!H72,)</f>
        <v>0</v>
      </c>
      <c r="I72" s="67">
        <f>MAX(RES_hhdet_num!I72-RES_hhdet_num!H72,RES_hhdet_in_new!I72,)</f>
        <v>0</v>
      </c>
      <c r="J72" s="67">
        <f>MAX(RES_hhdet_num!J72-RES_hhdet_num!I72,RES_hhdet_in_new!J72,)</f>
        <v>0</v>
      </c>
      <c r="K72" s="67">
        <f>MAX(RES_hhdet_num!K72-RES_hhdet_num!J72,RES_hhdet_in_new!K72,)</f>
        <v>0</v>
      </c>
      <c r="L72" s="67">
        <f>MAX(RES_hhdet_num!L72-RES_hhdet_num!K72,RES_hhdet_in_new!L72,)</f>
        <v>0</v>
      </c>
      <c r="M72" s="67">
        <f>MAX(RES_hhdet_num!M72-RES_hhdet_num!L72,RES_hhdet_in_new!M72,)</f>
        <v>0</v>
      </c>
      <c r="N72" s="67">
        <f>MAX(RES_hhdet_num!N72-RES_hhdet_num!M72,RES_hhdet_in_new!N72,)</f>
        <v>0</v>
      </c>
      <c r="O72" s="67">
        <f>MAX(RES_hhdet_num!O72-RES_hhdet_num!N72,RES_hhdet_in_new!O72,)</f>
        <v>0</v>
      </c>
      <c r="P72" s="67">
        <f>MAX(RES_hhdet_num!P72-RES_hhdet_num!O72,RES_hhdet_in_new!P72,)</f>
        <v>0</v>
      </c>
      <c r="Q72" s="67">
        <f>MAX(RES_hhdet_num!Q72-RES_hhdet_num!P72,RES_hhdet_in_new!Q72,)</f>
        <v>0</v>
      </c>
    </row>
    <row r="73" spans="1:17" ht="12" customHeight="1" x14ac:dyDescent="0.25">
      <c r="A73" s="23" t="s">
        <v>142</v>
      </c>
      <c r="B73" s="67"/>
      <c r="C73" s="67">
        <v>1958.7499999999982</v>
      </c>
      <c r="D73" s="67">
        <v>1050.7165863574799</v>
      </c>
      <c r="E73" s="67">
        <v>776.92709565460314</v>
      </c>
      <c r="F73" s="67">
        <v>1630.2432814624231</v>
      </c>
      <c r="G73" s="67">
        <v>1124.7297459450785</v>
      </c>
      <c r="H73" s="67">
        <v>1906.8076822707708</v>
      </c>
      <c r="I73" s="67">
        <v>1201.9793645603847</v>
      </c>
      <c r="J73" s="67">
        <v>1781.7499999999955</v>
      </c>
      <c r="K73" s="67">
        <v>3079.8863258600409</v>
      </c>
      <c r="L73" s="67">
        <v>0</v>
      </c>
      <c r="M73" s="67">
        <v>4470.0000000000036</v>
      </c>
      <c r="N73" s="67">
        <v>0</v>
      </c>
      <c r="O73" s="67">
        <v>0</v>
      </c>
      <c r="P73" s="67">
        <v>0</v>
      </c>
      <c r="Q73" s="67">
        <v>0</v>
      </c>
    </row>
    <row r="74" spans="1:17" ht="12" customHeight="1" x14ac:dyDescent="0.25">
      <c r="A74" s="23" t="s">
        <v>141</v>
      </c>
      <c r="B74" s="67"/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0</v>
      </c>
      <c r="M74" s="67">
        <v>0</v>
      </c>
      <c r="N74" s="67">
        <v>0</v>
      </c>
      <c r="O74" s="67">
        <v>0</v>
      </c>
      <c r="P74" s="67">
        <v>0</v>
      </c>
      <c r="Q74" s="67"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v>8065.5000000000036</v>
      </c>
      <c r="D78" s="67">
        <v>9737.4999999999964</v>
      </c>
      <c r="E78" s="67">
        <v>16440.499999999993</v>
      </c>
      <c r="F78" s="67">
        <v>17460.5</v>
      </c>
      <c r="G78" s="67">
        <v>12766.500000000004</v>
      </c>
      <c r="H78" s="67">
        <v>9564.4999999999964</v>
      </c>
      <c r="I78" s="67">
        <v>14773.500000000002</v>
      </c>
      <c r="J78" s="67">
        <v>9818.5</v>
      </c>
      <c r="K78" s="67">
        <v>15492.067777198194</v>
      </c>
      <c r="L78" s="67">
        <v>27074.90193850431</v>
      </c>
      <c r="M78" s="67">
        <v>12673.141309470402</v>
      </c>
      <c r="N78" s="67">
        <v>12787.512475551315</v>
      </c>
      <c r="O78" s="67">
        <v>12999.693616358481</v>
      </c>
      <c r="P78" s="67">
        <v>16156.729121612339</v>
      </c>
      <c r="Q78" s="67">
        <v>28122.125000000004</v>
      </c>
    </row>
    <row r="79" spans="1:17" ht="12" customHeight="1" x14ac:dyDescent="0.25">
      <c r="A79" s="29" t="s">
        <v>140</v>
      </c>
      <c r="B79" s="83"/>
      <c r="C79" s="83">
        <v>2630.7499999999973</v>
      </c>
      <c r="D79" s="83">
        <v>944.75000000000387</v>
      </c>
      <c r="E79" s="83">
        <v>667.98369052960322</v>
      </c>
      <c r="F79" s="83">
        <v>2588.9087631437155</v>
      </c>
      <c r="G79" s="83">
        <v>1014.4313836415195</v>
      </c>
      <c r="H79" s="83">
        <v>2301.8609215503566</v>
      </c>
      <c r="I79" s="83">
        <v>3344.5116646323145</v>
      </c>
      <c r="J79" s="83">
        <v>220.53714682485997</v>
      </c>
      <c r="K79" s="83">
        <v>0</v>
      </c>
      <c r="L79" s="83">
        <v>0</v>
      </c>
      <c r="M79" s="83">
        <v>5318.9999999999945</v>
      </c>
      <c r="N79" s="83">
        <v>0</v>
      </c>
      <c r="O79" s="83">
        <v>0</v>
      </c>
      <c r="P79" s="83">
        <v>521.99999999999955</v>
      </c>
      <c r="Q79" s="83">
        <v>1959.6863451254862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v>17265.0625</v>
      </c>
      <c r="D83" s="67">
        <v>6092.0625</v>
      </c>
      <c r="E83" s="67">
        <v>28659.0625</v>
      </c>
      <c r="F83" s="67">
        <v>30032.062500000004</v>
      </c>
      <c r="G83" s="67">
        <v>30363.062500000004</v>
      </c>
      <c r="H83" s="67">
        <v>19308.0625</v>
      </c>
      <c r="I83" s="67">
        <v>30542.0625</v>
      </c>
      <c r="J83" s="67">
        <v>39176.0625</v>
      </c>
      <c r="K83" s="67">
        <v>31996.0625</v>
      </c>
      <c r="L83" s="67">
        <v>31475.062499999996</v>
      </c>
      <c r="M83" s="67">
        <v>35254.0625</v>
      </c>
      <c r="N83" s="67">
        <v>32330.0625</v>
      </c>
      <c r="O83" s="67">
        <v>42105.0625</v>
      </c>
      <c r="P83" s="67">
        <v>30741.062500000004</v>
      </c>
      <c r="Q83" s="67">
        <v>33752.062499999993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v>8</v>
      </c>
      <c r="D86" s="67">
        <v>10</v>
      </c>
      <c r="E86" s="67">
        <v>27</v>
      </c>
      <c r="F86" s="67">
        <v>51</v>
      </c>
      <c r="G86" s="67">
        <v>95</v>
      </c>
      <c r="H86" s="67">
        <v>193</v>
      </c>
      <c r="I86" s="67">
        <v>388</v>
      </c>
      <c r="J86" s="67">
        <v>531</v>
      </c>
      <c r="K86" s="67">
        <v>410</v>
      </c>
      <c r="L86" s="67">
        <v>300</v>
      </c>
      <c r="M86" s="67">
        <v>986</v>
      </c>
      <c r="N86" s="67">
        <v>138</v>
      </c>
      <c r="O86" s="67">
        <v>175</v>
      </c>
      <c r="P86" s="67">
        <v>554</v>
      </c>
      <c r="Q86" s="67">
        <v>528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v>13601.782534701271</v>
      </c>
      <c r="D88" s="67">
        <v>5546.8940034594489</v>
      </c>
      <c r="E88" s="67">
        <v>23569.538438592062</v>
      </c>
      <c r="F88" s="67">
        <v>24181.684916894279</v>
      </c>
      <c r="G88" s="67">
        <v>24289.842511368639</v>
      </c>
      <c r="H88" s="67">
        <v>17162.267437440962</v>
      </c>
      <c r="I88" s="67">
        <v>23435.946158058774</v>
      </c>
      <c r="J88" s="67">
        <v>33884.882188816919</v>
      </c>
      <c r="K88" s="67">
        <v>28531.212496284861</v>
      </c>
      <c r="L88" s="67">
        <v>29060.072525851072</v>
      </c>
      <c r="M88" s="67">
        <v>33572.250388289234</v>
      </c>
      <c r="N88" s="67">
        <v>30449.744710606414</v>
      </c>
      <c r="O88" s="67">
        <v>42823.147936812762</v>
      </c>
      <c r="P88" s="67">
        <v>28359.334259742231</v>
      </c>
      <c r="Q88" s="67">
        <v>35087.062499999985</v>
      </c>
    </row>
    <row r="89" spans="1:17" ht="12" customHeight="1" x14ac:dyDescent="0.25">
      <c r="A89" s="23" t="s">
        <v>155</v>
      </c>
      <c r="B89" s="67"/>
      <c r="C89" s="67">
        <v>0</v>
      </c>
      <c r="D89" s="67">
        <v>0</v>
      </c>
      <c r="E89" s="67">
        <v>0</v>
      </c>
      <c r="F89" s="67">
        <v>0</v>
      </c>
      <c r="G89" s="67">
        <v>0</v>
      </c>
      <c r="H89" s="67">
        <v>0</v>
      </c>
      <c r="I89" s="67">
        <v>0</v>
      </c>
      <c r="J89" s="67">
        <v>0</v>
      </c>
      <c r="K89" s="67">
        <v>0</v>
      </c>
      <c r="L89" s="67">
        <v>0</v>
      </c>
      <c r="M89" s="67">
        <v>0</v>
      </c>
      <c r="N89" s="67">
        <v>0</v>
      </c>
      <c r="O89" s="67">
        <v>0</v>
      </c>
      <c r="P89" s="67">
        <v>0</v>
      </c>
      <c r="Q89" s="67">
        <v>0</v>
      </c>
    </row>
    <row r="90" spans="1:17" ht="12" hidden="1" customHeight="1" x14ac:dyDescent="0.25">
      <c r="A90" s="148" t="s">
        <v>55</v>
      </c>
      <c r="B90" s="67"/>
      <c r="C90" s="67">
        <f>MAX(RES_hhdet_num!C90-RES_hhdet_num!B90,RES_hhdet_in_new!C90,)</f>
        <v>0</v>
      </c>
      <c r="D90" s="67">
        <f>MAX(RES_hhdet_num!D90-RES_hhdet_num!C90,RES_hhdet_in_new!D90,)</f>
        <v>0</v>
      </c>
      <c r="E90" s="67">
        <f>MAX(RES_hhdet_num!E90-RES_hhdet_num!D90,RES_hhdet_in_new!E90,)</f>
        <v>0</v>
      </c>
      <c r="F90" s="67">
        <f>MAX(RES_hhdet_num!F90-RES_hhdet_num!E90,RES_hhdet_in_new!F90,)</f>
        <v>0</v>
      </c>
      <c r="G90" s="67">
        <f>MAX(RES_hhdet_num!G90-RES_hhdet_num!F90,RES_hhdet_in_new!G90,)</f>
        <v>0</v>
      </c>
      <c r="H90" s="67">
        <f>MAX(RES_hhdet_num!H90-RES_hhdet_num!G90,RES_hhdet_in_new!H90,)</f>
        <v>0</v>
      </c>
      <c r="I90" s="67">
        <f>MAX(RES_hhdet_num!I90-RES_hhdet_num!H90,RES_hhdet_in_new!I90,)</f>
        <v>0</v>
      </c>
      <c r="J90" s="67">
        <f>MAX(RES_hhdet_num!J90-RES_hhdet_num!I90,RES_hhdet_in_new!J90,)</f>
        <v>0</v>
      </c>
      <c r="K90" s="67">
        <f>MAX(RES_hhdet_num!K90-RES_hhdet_num!J90,RES_hhdet_in_new!K90,)</f>
        <v>0</v>
      </c>
      <c r="L90" s="67">
        <f>MAX(RES_hhdet_num!L90-RES_hhdet_num!K90,RES_hhdet_in_new!L90,)</f>
        <v>0</v>
      </c>
      <c r="M90" s="67">
        <f>MAX(RES_hhdet_num!M90-RES_hhdet_num!L90,RES_hhdet_in_new!M90,)</f>
        <v>0</v>
      </c>
      <c r="N90" s="67">
        <f>MAX(RES_hhdet_num!N90-RES_hhdet_num!M90,RES_hhdet_in_new!N90,)</f>
        <v>0</v>
      </c>
      <c r="O90" s="67">
        <f>MAX(RES_hhdet_num!O90-RES_hhdet_num!N90,RES_hhdet_in_new!O90,)</f>
        <v>0</v>
      </c>
      <c r="P90" s="67">
        <f>MAX(RES_hhdet_num!P90-RES_hhdet_num!O90,RES_hhdet_in_new!P90,)</f>
        <v>0</v>
      </c>
      <c r="Q90" s="67">
        <f>MAX(RES_hhdet_num!Q90-RES_hhdet_num!P90,RES_hhdet_in_new!Q90,)</f>
        <v>0</v>
      </c>
    </row>
    <row r="91" spans="1:17" ht="12" hidden="1" customHeight="1" x14ac:dyDescent="0.25">
      <c r="A91" s="148" t="s">
        <v>59</v>
      </c>
      <c r="B91" s="67"/>
      <c r="C91" s="67">
        <f>MAX(RES_hhdet_num!C91-RES_hhdet_num!B91,RES_hhdet_in_new!C91,)</f>
        <v>0</v>
      </c>
      <c r="D91" s="67">
        <f>MAX(RES_hhdet_num!D91-RES_hhdet_num!C91,RES_hhdet_in_new!D91,)</f>
        <v>0</v>
      </c>
      <c r="E91" s="67">
        <f>MAX(RES_hhdet_num!E91-RES_hhdet_num!D91,RES_hhdet_in_new!E91,)</f>
        <v>0</v>
      </c>
      <c r="F91" s="67">
        <f>MAX(RES_hhdet_num!F91-RES_hhdet_num!E91,RES_hhdet_in_new!F91,)</f>
        <v>0</v>
      </c>
      <c r="G91" s="67">
        <f>MAX(RES_hhdet_num!G91-RES_hhdet_num!F91,RES_hhdet_in_new!G91,)</f>
        <v>0</v>
      </c>
      <c r="H91" s="67">
        <f>MAX(RES_hhdet_num!H91-RES_hhdet_num!G91,RES_hhdet_in_new!H91,)</f>
        <v>0</v>
      </c>
      <c r="I91" s="67">
        <f>MAX(RES_hhdet_num!I91-RES_hhdet_num!H91,RES_hhdet_in_new!I91,)</f>
        <v>0</v>
      </c>
      <c r="J91" s="67">
        <f>MAX(RES_hhdet_num!J91-RES_hhdet_num!I91,RES_hhdet_in_new!J91,)</f>
        <v>0</v>
      </c>
      <c r="K91" s="67">
        <f>MAX(RES_hhdet_num!K91-RES_hhdet_num!J91,RES_hhdet_in_new!K91,)</f>
        <v>0</v>
      </c>
      <c r="L91" s="67">
        <f>MAX(RES_hhdet_num!L91-RES_hhdet_num!K91,RES_hhdet_in_new!L91,)</f>
        <v>0</v>
      </c>
      <c r="M91" s="67">
        <f>MAX(RES_hhdet_num!M91-RES_hhdet_num!L91,RES_hhdet_in_new!M91,)</f>
        <v>0</v>
      </c>
      <c r="N91" s="67">
        <f>MAX(RES_hhdet_num!N91-RES_hhdet_num!M91,RES_hhdet_in_new!N91,)</f>
        <v>0</v>
      </c>
      <c r="O91" s="67">
        <f>MAX(RES_hhdet_num!O91-RES_hhdet_num!N91,RES_hhdet_in_new!O91,)</f>
        <v>0</v>
      </c>
      <c r="P91" s="67">
        <f>MAX(RES_hhdet_num!P91-RES_hhdet_num!O91,RES_hhdet_in_new!P91,)</f>
        <v>0</v>
      </c>
      <c r="Q91" s="67">
        <f>MAX(RES_hhdet_num!Q91-RES_hhdet_num!P91,RES_hhdet_in_new!Q91,)</f>
        <v>0</v>
      </c>
    </row>
    <row r="92" spans="1:17" ht="12" customHeight="1" x14ac:dyDescent="0.25">
      <c r="A92" s="23" t="s">
        <v>144</v>
      </c>
      <c r="B92" s="67"/>
      <c r="C92" s="67">
        <v>1009.0556327221565</v>
      </c>
      <c r="D92" s="67">
        <v>1672.8118669999467</v>
      </c>
      <c r="E92" s="67">
        <v>1043.4278985493847</v>
      </c>
      <c r="F92" s="67">
        <v>1149.2942125319428</v>
      </c>
      <c r="G92" s="67">
        <v>1309.7560363082353</v>
      </c>
      <c r="H92" s="67">
        <v>435.22685064439969</v>
      </c>
      <c r="I92" s="67">
        <v>2602.942147200321</v>
      </c>
      <c r="J92" s="67">
        <v>2666.5664459582104</v>
      </c>
      <c r="K92" s="67">
        <v>393.85288587593277</v>
      </c>
      <c r="L92" s="67">
        <v>1851.8131330000488</v>
      </c>
      <c r="M92" s="67">
        <v>1714.5907337069939</v>
      </c>
      <c r="N92" s="67">
        <v>87.654641420096851</v>
      </c>
      <c r="O92" s="67">
        <v>0</v>
      </c>
      <c r="P92" s="67">
        <v>848.02314935558536</v>
      </c>
      <c r="Q92" s="67">
        <v>1940.30785279969</v>
      </c>
    </row>
    <row r="93" spans="1:17" ht="12" customHeight="1" x14ac:dyDescent="0.25">
      <c r="A93" s="23" t="s">
        <v>143</v>
      </c>
      <c r="B93" s="67"/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0</v>
      </c>
      <c r="M93" s="67">
        <v>0</v>
      </c>
      <c r="N93" s="67">
        <v>0</v>
      </c>
      <c r="O93" s="67">
        <v>0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>
        <f>MAX(RES_hhdet_num!C94-RES_hhdet_num!B94,RES_hhdet_in_new!C94,)</f>
        <v>0</v>
      </c>
      <c r="D94" s="67">
        <f>MAX(RES_hhdet_num!D94-RES_hhdet_num!C94,RES_hhdet_in_new!D94,)</f>
        <v>0</v>
      </c>
      <c r="E94" s="67">
        <f>MAX(RES_hhdet_num!E94-RES_hhdet_num!D94,RES_hhdet_in_new!E94,)</f>
        <v>0</v>
      </c>
      <c r="F94" s="67">
        <f>MAX(RES_hhdet_num!F94-RES_hhdet_num!E94,RES_hhdet_in_new!F94,)</f>
        <v>0</v>
      </c>
      <c r="G94" s="67">
        <f>MAX(RES_hhdet_num!G94-RES_hhdet_num!F94,RES_hhdet_in_new!G94,)</f>
        <v>0</v>
      </c>
      <c r="H94" s="67">
        <f>MAX(RES_hhdet_num!H94-RES_hhdet_num!G94,RES_hhdet_in_new!H94,)</f>
        <v>0</v>
      </c>
      <c r="I94" s="67">
        <f>MAX(RES_hhdet_num!I94-RES_hhdet_num!H94,RES_hhdet_in_new!I94,)</f>
        <v>0</v>
      </c>
      <c r="J94" s="67">
        <f>MAX(RES_hhdet_num!J94-RES_hhdet_num!I94,RES_hhdet_in_new!J94,)</f>
        <v>0</v>
      </c>
      <c r="K94" s="67">
        <f>MAX(RES_hhdet_num!K94-RES_hhdet_num!J94,RES_hhdet_in_new!K94,)</f>
        <v>0</v>
      </c>
      <c r="L94" s="67">
        <f>MAX(RES_hhdet_num!L94-RES_hhdet_num!K94,RES_hhdet_in_new!L94,)</f>
        <v>0</v>
      </c>
      <c r="M94" s="67">
        <f>MAX(RES_hhdet_num!M94-RES_hhdet_num!L94,RES_hhdet_in_new!M94,)</f>
        <v>0</v>
      </c>
      <c r="N94" s="67">
        <f>MAX(RES_hhdet_num!N94-RES_hhdet_num!M94,RES_hhdet_in_new!N94,)</f>
        <v>0</v>
      </c>
      <c r="O94" s="67">
        <f>MAX(RES_hhdet_num!O94-RES_hhdet_num!N94,RES_hhdet_in_new!O94,)</f>
        <v>0</v>
      </c>
      <c r="P94" s="67">
        <f>MAX(RES_hhdet_num!P94-RES_hhdet_num!O94,RES_hhdet_in_new!P94,)</f>
        <v>0</v>
      </c>
      <c r="Q94" s="67">
        <f>MAX(RES_hhdet_num!Q94-RES_hhdet_num!P94,RES_hhdet_in_new!Q94,)</f>
        <v>0</v>
      </c>
    </row>
    <row r="95" spans="1:17" ht="12" hidden="1" customHeight="1" x14ac:dyDescent="0.25">
      <c r="A95" s="148" t="s">
        <v>59</v>
      </c>
      <c r="B95" s="67"/>
      <c r="C95" s="67">
        <f>MAX(RES_hhdet_num!C95-RES_hhdet_num!B95,RES_hhdet_in_new!C95,)</f>
        <v>0</v>
      </c>
      <c r="D95" s="67">
        <f>MAX(RES_hhdet_num!D95-RES_hhdet_num!C95,RES_hhdet_in_new!D95,)</f>
        <v>0</v>
      </c>
      <c r="E95" s="67">
        <f>MAX(RES_hhdet_num!E95-RES_hhdet_num!D95,RES_hhdet_in_new!E95,)</f>
        <v>0</v>
      </c>
      <c r="F95" s="67">
        <f>MAX(RES_hhdet_num!F95-RES_hhdet_num!E95,RES_hhdet_in_new!F95,)</f>
        <v>0</v>
      </c>
      <c r="G95" s="67">
        <f>MAX(RES_hhdet_num!G95-RES_hhdet_num!F95,RES_hhdet_in_new!G95,)</f>
        <v>0</v>
      </c>
      <c r="H95" s="67">
        <f>MAX(RES_hhdet_num!H95-RES_hhdet_num!G95,RES_hhdet_in_new!H95,)</f>
        <v>0</v>
      </c>
      <c r="I95" s="67">
        <f>MAX(RES_hhdet_num!I95-RES_hhdet_num!H95,RES_hhdet_in_new!I95,)</f>
        <v>0</v>
      </c>
      <c r="J95" s="67">
        <f>MAX(RES_hhdet_num!J95-RES_hhdet_num!I95,RES_hhdet_in_new!J95,)</f>
        <v>0</v>
      </c>
      <c r="K95" s="67">
        <f>MAX(RES_hhdet_num!K95-RES_hhdet_num!J95,RES_hhdet_in_new!K95,)</f>
        <v>0</v>
      </c>
      <c r="L95" s="67">
        <f>MAX(RES_hhdet_num!L95-RES_hhdet_num!K95,RES_hhdet_in_new!L95,)</f>
        <v>0</v>
      </c>
      <c r="M95" s="67">
        <f>MAX(RES_hhdet_num!M95-RES_hhdet_num!L95,RES_hhdet_in_new!M95,)</f>
        <v>0</v>
      </c>
      <c r="N95" s="67">
        <f>MAX(RES_hhdet_num!N95-RES_hhdet_num!M95,RES_hhdet_in_new!N95,)</f>
        <v>0</v>
      </c>
      <c r="O95" s="67">
        <f>MAX(RES_hhdet_num!O95-RES_hhdet_num!N95,RES_hhdet_in_new!O95,)</f>
        <v>0</v>
      </c>
      <c r="P95" s="67">
        <f>MAX(RES_hhdet_num!P95-RES_hhdet_num!O95,RES_hhdet_in_new!P95,)</f>
        <v>0</v>
      </c>
      <c r="Q95" s="67">
        <f>MAX(RES_hhdet_num!Q95-RES_hhdet_num!P95,RES_hhdet_in_new!Q95,)</f>
        <v>0</v>
      </c>
    </row>
    <row r="96" spans="1:17" ht="12" customHeight="1" x14ac:dyDescent="0.25">
      <c r="A96" s="23" t="s">
        <v>142</v>
      </c>
      <c r="B96" s="67"/>
      <c r="C96" s="67">
        <v>5016.7500000000118</v>
      </c>
      <c r="D96" s="67">
        <v>308.33087045939538</v>
      </c>
      <c r="E96" s="67">
        <v>7387.7500000000173</v>
      </c>
      <c r="F96" s="67">
        <v>6254.7500000000246</v>
      </c>
      <c r="G96" s="67">
        <v>6497.7499999999391</v>
      </c>
      <c r="H96" s="67">
        <v>1878.7719132034376</v>
      </c>
      <c r="I96" s="67">
        <v>8199.7499999999927</v>
      </c>
      <c r="J96" s="67">
        <v>4406.4967571412908</v>
      </c>
      <c r="K96" s="67">
        <v>9386.7105980208617</v>
      </c>
      <c r="L96" s="67">
        <v>7202.0808704594056</v>
      </c>
      <c r="M96" s="67">
        <v>5056.7454394117103</v>
      </c>
      <c r="N96" s="67">
        <v>9436.1717956376633</v>
      </c>
      <c r="O96" s="67">
        <v>5758.6405881268365</v>
      </c>
      <c r="P96" s="67">
        <v>3679.5001534612234</v>
      </c>
      <c r="Q96" s="67">
        <v>6008.7921128280868</v>
      </c>
    </row>
    <row r="97" spans="1:17" ht="12" customHeight="1" x14ac:dyDescent="0.25">
      <c r="A97" s="23" t="s">
        <v>141</v>
      </c>
      <c r="B97" s="67"/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0</v>
      </c>
      <c r="L97" s="67">
        <v>0</v>
      </c>
      <c r="M97" s="67">
        <v>0</v>
      </c>
      <c r="N97" s="67">
        <v>0</v>
      </c>
      <c r="O97" s="67">
        <v>0</v>
      </c>
      <c r="P97" s="67">
        <v>0</v>
      </c>
      <c r="Q97" s="67"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/>
      <c r="C102" s="67">
        <v>14737.737619320671</v>
      </c>
      <c r="D102" s="67">
        <v>15752.304178157456</v>
      </c>
      <c r="E102" s="67">
        <v>20073.835698412848</v>
      </c>
      <c r="F102" s="67">
        <v>9837.1741633392849</v>
      </c>
      <c r="G102" s="67">
        <v>30293.098643499958</v>
      </c>
      <c r="H102" s="67">
        <v>7212.0526733767174</v>
      </c>
      <c r="I102" s="67">
        <v>5695.314512825038</v>
      </c>
      <c r="J102" s="67">
        <v>23496.56451282504</v>
      </c>
      <c r="K102" s="67">
        <v>39296.518363705618</v>
      </c>
      <c r="L102" s="67">
        <v>60935.956224532478</v>
      </c>
      <c r="M102" s="67">
        <v>82513.227710387087</v>
      </c>
      <c r="N102" s="67">
        <v>99367.212717220391</v>
      </c>
      <c r="O102" s="67">
        <v>93249.165970751666</v>
      </c>
      <c r="P102" s="67">
        <v>97833.036660111437</v>
      </c>
      <c r="Q102" s="67">
        <v>93680.000000000058</v>
      </c>
    </row>
    <row r="103" spans="1:17" ht="12" customHeight="1" x14ac:dyDescent="0.25">
      <c r="A103" s="29" t="s">
        <v>140</v>
      </c>
      <c r="B103" s="83"/>
      <c r="C103" s="83">
        <v>20690.250000000011</v>
      </c>
      <c r="D103" s="83">
        <v>14944.758321842544</v>
      </c>
      <c r="E103" s="83">
        <v>29308.249999999971</v>
      </c>
      <c r="F103" s="83">
        <v>47650.249999999978</v>
      </c>
      <c r="G103" s="83">
        <v>24590.25</v>
      </c>
      <c r="H103" s="83">
        <v>44285.250000000029</v>
      </c>
      <c r="I103" s="83">
        <v>72995.249999999985</v>
      </c>
      <c r="J103" s="83">
        <v>36723.25</v>
      </c>
      <c r="K103" s="83">
        <v>31846.800119320644</v>
      </c>
      <c r="L103" s="83">
        <v>23613.78019641195</v>
      </c>
      <c r="M103" s="83">
        <v>30985.974035073545</v>
      </c>
      <c r="N103" s="83">
        <v>49925.388019839324</v>
      </c>
      <c r="O103" s="83">
        <v>74816.358470123218</v>
      </c>
      <c r="P103" s="83">
        <v>62506.980913900079</v>
      </c>
      <c r="Q103" s="83">
        <v>71566.690029789854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/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>
        <f>MAX(RES_hhdet_num!C114-RES_hhdet_num!B114,RES_hhdet_in_new!C114,)</f>
        <v>0</v>
      </c>
      <c r="D114" s="67">
        <f>MAX(RES_hhdet_num!D114-RES_hhdet_num!C114,RES_hhdet_in_new!D114,)</f>
        <v>0</v>
      </c>
      <c r="E114" s="67">
        <f>MAX(RES_hhdet_num!E114-RES_hhdet_num!D114,RES_hhdet_in_new!E114,)</f>
        <v>0</v>
      </c>
      <c r="F114" s="67">
        <f>MAX(RES_hhdet_num!F114-RES_hhdet_num!E114,RES_hhdet_in_new!F114,)</f>
        <v>0</v>
      </c>
      <c r="G114" s="67">
        <f>MAX(RES_hhdet_num!G114-RES_hhdet_num!F114,RES_hhdet_in_new!G114,)</f>
        <v>0</v>
      </c>
      <c r="H114" s="67">
        <f>MAX(RES_hhdet_num!H114-RES_hhdet_num!G114,RES_hhdet_in_new!H114,)</f>
        <v>0</v>
      </c>
      <c r="I114" s="67">
        <f>MAX(RES_hhdet_num!I114-RES_hhdet_num!H114,RES_hhdet_in_new!I114,)</f>
        <v>0</v>
      </c>
      <c r="J114" s="67">
        <f>MAX(RES_hhdet_num!J114-RES_hhdet_num!I114,RES_hhdet_in_new!J114,)</f>
        <v>0</v>
      </c>
      <c r="K114" s="67">
        <f>MAX(RES_hhdet_num!K114-RES_hhdet_num!J114,RES_hhdet_in_new!K114,)</f>
        <v>0</v>
      </c>
      <c r="L114" s="67">
        <f>MAX(RES_hhdet_num!L114-RES_hhdet_num!K114,RES_hhdet_in_new!L114,)</f>
        <v>0</v>
      </c>
      <c r="M114" s="67">
        <f>MAX(RES_hhdet_num!M114-RES_hhdet_num!L114,RES_hhdet_in_new!M114,)</f>
        <v>0</v>
      </c>
      <c r="N114" s="67">
        <f>MAX(RES_hhdet_num!N114-RES_hhdet_num!M114,RES_hhdet_in_new!N114,)</f>
        <v>0</v>
      </c>
      <c r="O114" s="67">
        <f>MAX(RES_hhdet_num!O114-RES_hhdet_num!N114,RES_hhdet_in_new!O114,)</f>
        <v>0</v>
      </c>
      <c r="P114" s="67">
        <f>MAX(RES_hhdet_num!P114-RES_hhdet_num!O114,RES_hhdet_in_new!P114,)</f>
        <v>0</v>
      </c>
      <c r="Q114" s="67">
        <f>MAX(RES_hhdet_num!Q114-RES_hhdet_num!P114,RES_hhdet_in_new!Q114,)</f>
        <v>0</v>
      </c>
    </row>
    <row r="115" spans="1:17" ht="12" hidden="1" customHeight="1" x14ac:dyDescent="0.25">
      <c r="A115" s="148" t="s">
        <v>59</v>
      </c>
      <c r="B115" s="67"/>
      <c r="C115" s="67">
        <f>MAX(RES_hhdet_num!C115-RES_hhdet_num!B115,RES_hhdet_in_new!C115,)</f>
        <v>0</v>
      </c>
      <c r="D115" s="67">
        <f>MAX(RES_hhdet_num!D115-RES_hhdet_num!C115,RES_hhdet_in_new!D115,)</f>
        <v>0</v>
      </c>
      <c r="E115" s="67">
        <f>MAX(RES_hhdet_num!E115-RES_hhdet_num!D115,RES_hhdet_in_new!E115,)</f>
        <v>0</v>
      </c>
      <c r="F115" s="67">
        <f>MAX(RES_hhdet_num!F115-RES_hhdet_num!E115,RES_hhdet_in_new!F115,)</f>
        <v>0</v>
      </c>
      <c r="G115" s="67">
        <f>MAX(RES_hhdet_num!G115-RES_hhdet_num!F115,RES_hhdet_in_new!G115,)</f>
        <v>0</v>
      </c>
      <c r="H115" s="67">
        <f>MAX(RES_hhdet_num!H115-RES_hhdet_num!G115,RES_hhdet_in_new!H115,)</f>
        <v>0</v>
      </c>
      <c r="I115" s="67">
        <f>MAX(RES_hhdet_num!I115-RES_hhdet_num!H115,RES_hhdet_in_new!I115,)</f>
        <v>0</v>
      </c>
      <c r="J115" s="67">
        <f>MAX(RES_hhdet_num!J115-RES_hhdet_num!I115,RES_hhdet_in_new!J115,)</f>
        <v>0</v>
      </c>
      <c r="K115" s="67">
        <f>MAX(RES_hhdet_num!K115-RES_hhdet_num!J115,RES_hhdet_in_new!K115,)</f>
        <v>0</v>
      </c>
      <c r="L115" s="67">
        <f>MAX(RES_hhdet_num!L115-RES_hhdet_num!K115,RES_hhdet_in_new!L115,)</f>
        <v>0</v>
      </c>
      <c r="M115" s="67">
        <f>MAX(RES_hhdet_num!M115-RES_hhdet_num!L115,RES_hhdet_in_new!M115,)</f>
        <v>0</v>
      </c>
      <c r="N115" s="67">
        <f>MAX(RES_hhdet_num!N115-RES_hhdet_num!M115,RES_hhdet_in_new!N115,)</f>
        <v>0</v>
      </c>
      <c r="O115" s="67">
        <f>MAX(RES_hhdet_num!O115-RES_hhdet_num!N115,RES_hhdet_in_new!O115,)</f>
        <v>0</v>
      </c>
      <c r="P115" s="67">
        <f>MAX(RES_hhdet_num!P115-RES_hhdet_num!O115,RES_hhdet_in_new!P115,)</f>
        <v>0</v>
      </c>
      <c r="Q115" s="67">
        <f>MAX(RES_hhdet_num!Q115-RES_hhdet_num!P115,RES_hhdet_in_new!Q115,)</f>
        <v>0</v>
      </c>
    </row>
    <row r="116" spans="1:17" ht="12" customHeight="1" x14ac:dyDescent="0.25">
      <c r="A116" s="23" t="s">
        <v>142</v>
      </c>
      <c r="B116" s="67"/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/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/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v>54497.999999999993</v>
      </c>
      <c r="D126" s="67">
        <v>57937.999999999993</v>
      </c>
      <c r="E126" s="67">
        <v>37240</v>
      </c>
      <c r="F126" s="67">
        <v>30797.000000000004</v>
      </c>
      <c r="G126" s="67">
        <v>28865</v>
      </c>
      <c r="H126" s="67">
        <v>10199</v>
      </c>
      <c r="I126" s="67">
        <v>17057</v>
      </c>
      <c r="J126" s="67">
        <v>47735</v>
      </c>
      <c r="K126" s="67">
        <v>54573.999999999993</v>
      </c>
      <c r="L126" s="67">
        <v>46756</v>
      </c>
      <c r="M126" s="67">
        <v>22465</v>
      </c>
      <c r="N126" s="67">
        <v>43874</v>
      </c>
      <c r="O126" s="67">
        <v>47876</v>
      </c>
      <c r="P126" s="67">
        <v>38005</v>
      </c>
      <c r="Q126" s="67">
        <v>52673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v>12</v>
      </c>
      <c r="D129" s="67">
        <v>21</v>
      </c>
      <c r="E129" s="67">
        <v>45</v>
      </c>
      <c r="F129" s="67">
        <v>82</v>
      </c>
      <c r="G129" s="67">
        <v>148</v>
      </c>
      <c r="H129" s="67">
        <v>293</v>
      </c>
      <c r="I129" s="67">
        <v>551</v>
      </c>
      <c r="J129" s="67">
        <v>754</v>
      </c>
      <c r="K129" s="67">
        <v>625</v>
      </c>
      <c r="L129" s="67">
        <v>447</v>
      </c>
      <c r="M129" s="67">
        <v>1262</v>
      </c>
      <c r="N129" s="67">
        <v>174</v>
      </c>
      <c r="O129" s="67">
        <v>164</v>
      </c>
      <c r="P129" s="67">
        <v>726</v>
      </c>
      <c r="Q129" s="67">
        <v>759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v>49766.739221876531</v>
      </c>
      <c r="D131" s="67">
        <v>53004.415216469788</v>
      </c>
      <c r="E131" s="67">
        <v>36055.635053069869</v>
      </c>
      <c r="F131" s="67">
        <v>26737.349052714693</v>
      </c>
      <c r="G131" s="67">
        <v>24446.688061216199</v>
      </c>
      <c r="H131" s="67">
        <v>10116.129335965077</v>
      </c>
      <c r="I131" s="67">
        <v>13090.184094968572</v>
      </c>
      <c r="J131" s="67">
        <v>44766.33207322321</v>
      </c>
      <c r="K131" s="67">
        <v>52597.107297680428</v>
      </c>
      <c r="L131" s="67">
        <v>44305.19807417546</v>
      </c>
      <c r="M131" s="67">
        <v>38544.222518640519</v>
      </c>
      <c r="N131" s="67">
        <v>44048</v>
      </c>
      <c r="O131" s="67">
        <v>49987</v>
      </c>
      <c r="P131" s="67">
        <v>47088</v>
      </c>
      <c r="Q131" s="67">
        <v>52075.492345612118</v>
      </c>
    </row>
    <row r="132" spans="1:17" ht="12" customHeight="1" x14ac:dyDescent="0.25">
      <c r="A132" s="23" t="s">
        <v>147</v>
      </c>
      <c r="B132" s="67"/>
      <c r="C132" s="67">
        <v>0</v>
      </c>
      <c r="D132" s="67">
        <v>0</v>
      </c>
      <c r="E132" s="67">
        <v>0</v>
      </c>
      <c r="F132" s="67">
        <v>0</v>
      </c>
      <c r="G132" s="67">
        <v>0</v>
      </c>
      <c r="H132" s="67">
        <v>0</v>
      </c>
      <c r="I132" s="67">
        <v>0</v>
      </c>
      <c r="J132" s="67">
        <v>0</v>
      </c>
      <c r="K132" s="67">
        <v>0</v>
      </c>
      <c r="L132" s="67">
        <v>0</v>
      </c>
      <c r="M132" s="67">
        <v>0</v>
      </c>
      <c r="N132" s="67">
        <v>0</v>
      </c>
      <c r="O132" s="67">
        <v>0</v>
      </c>
      <c r="P132" s="67">
        <v>0</v>
      </c>
      <c r="Q132" s="67">
        <v>0</v>
      </c>
    </row>
    <row r="133" spans="1:17" ht="12" hidden="1" customHeight="1" x14ac:dyDescent="0.25">
      <c r="A133" s="148" t="s">
        <v>61</v>
      </c>
      <c r="B133" s="67"/>
      <c r="C133" s="67">
        <f>MAX(RES_hhdet_num!C133-RES_hhdet_num!B133,RES_hhdet_in_new!C133,)</f>
        <v>0</v>
      </c>
      <c r="D133" s="67">
        <f>MAX(RES_hhdet_num!D133-RES_hhdet_num!C133,RES_hhdet_in_new!D133,)</f>
        <v>0</v>
      </c>
      <c r="E133" s="67">
        <f>MAX(RES_hhdet_num!E133-RES_hhdet_num!D133,RES_hhdet_in_new!E133,)</f>
        <v>0</v>
      </c>
      <c r="F133" s="67">
        <f>MAX(RES_hhdet_num!F133-RES_hhdet_num!E133,RES_hhdet_in_new!F133,)</f>
        <v>0</v>
      </c>
      <c r="G133" s="67">
        <f>MAX(RES_hhdet_num!G133-RES_hhdet_num!F133,RES_hhdet_in_new!G133,)</f>
        <v>0</v>
      </c>
      <c r="H133" s="67">
        <f>MAX(RES_hhdet_num!H133-RES_hhdet_num!G133,RES_hhdet_in_new!H133,)</f>
        <v>0</v>
      </c>
      <c r="I133" s="67">
        <f>MAX(RES_hhdet_num!I133-RES_hhdet_num!H133,RES_hhdet_in_new!I133,)</f>
        <v>0</v>
      </c>
      <c r="J133" s="67">
        <f>MAX(RES_hhdet_num!J133-RES_hhdet_num!I133,RES_hhdet_in_new!J133,)</f>
        <v>0</v>
      </c>
      <c r="K133" s="67">
        <f>MAX(RES_hhdet_num!K133-RES_hhdet_num!J133,RES_hhdet_in_new!K133,)</f>
        <v>0</v>
      </c>
      <c r="L133" s="67">
        <f>MAX(RES_hhdet_num!L133-RES_hhdet_num!K133,RES_hhdet_in_new!L133,)</f>
        <v>0</v>
      </c>
      <c r="M133" s="67">
        <f>MAX(RES_hhdet_num!M133-RES_hhdet_num!L133,RES_hhdet_in_new!M133,)</f>
        <v>0</v>
      </c>
      <c r="N133" s="67">
        <f>MAX(RES_hhdet_num!N133-RES_hhdet_num!M133,RES_hhdet_in_new!N133,)</f>
        <v>0</v>
      </c>
      <c r="O133" s="67">
        <f>MAX(RES_hhdet_num!O133-RES_hhdet_num!N133,RES_hhdet_in_new!O133,)</f>
        <v>0</v>
      </c>
      <c r="P133" s="67">
        <f>MAX(RES_hhdet_num!P133-RES_hhdet_num!O133,RES_hhdet_in_new!P133,)</f>
        <v>0</v>
      </c>
      <c r="Q133" s="67">
        <f>MAX(RES_hhdet_num!Q133-RES_hhdet_num!P133,RES_hhdet_in_new!Q133,)</f>
        <v>0</v>
      </c>
    </row>
    <row r="134" spans="1:17" ht="12" hidden="1" customHeight="1" x14ac:dyDescent="0.25">
      <c r="A134" s="148" t="s">
        <v>59</v>
      </c>
      <c r="B134" s="67"/>
      <c r="C134" s="67">
        <f>MAX(RES_hhdet_num!C134-RES_hhdet_num!B134,RES_hhdet_in_new!C134,)</f>
        <v>0</v>
      </c>
      <c r="D134" s="67">
        <f>MAX(RES_hhdet_num!D134-RES_hhdet_num!C134,RES_hhdet_in_new!D134,)</f>
        <v>0</v>
      </c>
      <c r="E134" s="67">
        <f>MAX(RES_hhdet_num!E134-RES_hhdet_num!D134,RES_hhdet_in_new!E134,)</f>
        <v>0</v>
      </c>
      <c r="F134" s="67">
        <f>MAX(RES_hhdet_num!F134-RES_hhdet_num!E134,RES_hhdet_in_new!F134,)</f>
        <v>0</v>
      </c>
      <c r="G134" s="67">
        <f>MAX(RES_hhdet_num!G134-RES_hhdet_num!F134,RES_hhdet_in_new!G134,)</f>
        <v>0</v>
      </c>
      <c r="H134" s="67">
        <f>MAX(RES_hhdet_num!H134-RES_hhdet_num!G134,RES_hhdet_in_new!H134,)</f>
        <v>0</v>
      </c>
      <c r="I134" s="67">
        <f>MAX(RES_hhdet_num!I134-RES_hhdet_num!H134,RES_hhdet_in_new!I134,)</f>
        <v>0</v>
      </c>
      <c r="J134" s="67">
        <f>MAX(RES_hhdet_num!J134-RES_hhdet_num!I134,RES_hhdet_in_new!J134,)</f>
        <v>0</v>
      </c>
      <c r="K134" s="67">
        <f>MAX(RES_hhdet_num!K134-RES_hhdet_num!J134,RES_hhdet_in_new!K134,)</f>
        <v>0</v>
      </c>
      <c r="L134" s="67">
        <f>MAX(RES_hhdet_num!L134-RES_hhdet_num!K134,RES_hhdet_in_new!L134,)</f>
        <v>0</v>
      </c>
      <c r="M134" s="67">
        <f>MAX(RES_hhdet_num!M134-RES_hhdet_num!L134,RES_hhdet_in_new!M134,)</f>
        <v>0</v>
      </c>
      <c r="N134" s="67">
        <f>MAX(RES_hhdet_num!N134-RES_hhdet_num!M134,RES_hhdet_in_new!N134,)</f>
        <v>0</v>
      </c>
      <c r="O134" s="67">
        <f>MAX(RES_hhdet_num!O134-RES_hhdet_num!N134,RES_hhdet_in_new!O134,)</f>
        <v>0</v>
      </c>
      <c r="P134" s="67">
        <f>MAX(RES_hhdet_num!P134-RES_hhdet_num!O134,RES_hhdet_in_new!P134,)</f>
        <v>0</v>
      </c>
      <c r="Q134" s="67">
        <f>MAX(RES_hhdet_num!Q134-RES_hhdet_num!P134,RES_hhdet_in_new!Q134,)</f>
        <v>0</v>
      </c>
    </row>
    <row r="135" spans="1:17" ht="12" customHeight="1" x14ac:dyDescent="0.25">
      <c r="A135" s="23" t="s">
        <v>142</v>
      </c>
      <c r="B135" s="67"/>
      <c r="C135" s="67">
        <v>4731.2607781234619</v>
      </c>
      <c r="D135" s="67">
        <v>4933.5847835302066</v>
      </c>
      <c r="E135" s="67">
        <v>1184.3649469301306</v>
      </c>
      <c r="F135" s="67">
        <v>6001.49999999996</v>
      </c>
      <c r="G135" s="67">
        <v>6873.4999999999491</v>
      </c>
      <c r="H135" s="67">
        <v>82.870664034922157</v>
      </c>
      <c r="I135" s="67">
        <v>8305.4999999998545</v>
      </c>
      <c r="J135" s="67">
        <v>3443.5000000000441</v>
      </c>
      <c r="K135" s="67">
        <v>7750.760778123552</v>
      </c>
      <c r="L135" s="67">
        <v>13076.16419071424</v>
      </c>
      <c r="M135" s="67">
        <v>0</v>
      </c>
      <c r="N135" s="67">
        <v>0</v>
      </c>
      <c r="O135" s="67">
        <v>962.95087601251737</v>
      </c>
      <c r="P135" s="67">
        <v>0</v>
      </c>
      <c r="Q135" s="67">
        <v>1592.00000000003</v>
      </c>
    </row>
    <row r="136" spans="1:17" ht="12" customHeight="1" x14ac:dyDescent="0.25">
      <c r="A136" s="23" t="s">
        <v>141</v>
      </c>
      <c r="B136" s="67"/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0</v>
      </c>
      <c r="P136" s="67">
        <v>0</v>
      </c>
      <c r="Q136" s="67"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v>33207.999999999985</v>
      </c>
      <c r="D140" s="67">
        <v>39572.000000000029</v>
      </c>
      <c r="E140" s="67">
        <v>17739.980758794103</v>
      </c>
      <c r="F140" s="67">
        <v>8813.531915368425</v>
      </c>
      <c r="G140" s="67">
        <v>28203.455025044277</v>
      </c>
      <c r="H140" s="67">
        <v>1286.9303265298313</v>
      </c>
      <c r="I140" s="67">
        <v>2086.8339389126186</v>
      </c>
      <c r="J140" s="67">
        <v>24358.000000000051</v>
      </c>
      <c r="K140" s="67">
        <v>60240.341160607924</v>
      </c>
      <c r="L140" s="67">
        <v>70014.6351599544</v>
      </c>
      <c r="M140" s="67">
        <v>61287.268369779908</v>
      </c>
      <c r="N140" s="67">
        <v>35275.903779691864</v>
      </c>
      <c r="O140" s="67">
        <v>4800.0625</v>
      </c>
      <c r="P140" s="67">
        <v>0</v>
      </c>
      <c r="Q140" s="67">
        <v>0</v>
      </c>
    </row>
    <row r="141" spans="1:17" ht="12" customHeight="1" x14ac:dyDescent="0.25">
      <c r="A141" s="29" t="s">
        <v>140</v>
      </c>
      <c r="B141" s="83"/>
      <c r="C141" s="83">
        <v>44381.000000000015</v>
      </c>
      <c r="D141" s="83">
        <v>41456.999999999978</v>
      </c>
      <c r="E141" s="83">
        <v>42821.000000000029</v>
      </c>
      <c r="F141" s="83">
        <v>68053.999999999971</v>
      </c>
      <c r="G141" s="83">
        <v>28066.000000000007</v>
      </c>
      <c r="H141" s="83">
        <v>59037.680326529829</v>
      </c>
      <c r="I141" s="83">
        <v>90751.999999999985</v>
      </c>
      <c r="J141" s="83">
        <v>46467.999999999956</v>
      </c>
      <c r="K141" s="83">
        <v>71922.658839392068</v>
      </c>
      <c r="L141" s="83">
        <v>57770.36484004563</v>
      </c>
      <c r="M141" s="83">
        <v>18510.103494543531</v>
      </c>
      <c r="N141" s="83">
        <v>44631.468084631582</v>
      </c>
      <c r="O141" s="83">
        <v>96032.340123207541</v>
      </c>
      <c r="P141" s="83">
        <v>63340.069673470163</v>
      </c>
      <c r="Q141" s="83">
        <v>82737.166061087381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v>0</v>
      </c>
      <c r="D145" s="67">
        <v>0</v>
      </c>
      <c r="E145" s="67">
        <v>0</v>
      </c>
      <c r="F145" s="67">
        <v>0</v>
      </c>
      <c r="G145" s="67">
        <v>0</v>
      </c>
      <c r="H145" s="67">
        <v>0</v>
      </c>
      <c r="I145" s="67">
        <v>0</v>
      </c>
      <c r="J145" s="67">
        <v>0</v>
      </c>
      <c r="K145" s="67">
        <v>0</v>
      </c>
      <c r="L145" s="67">
        <v>0</v>
      </c>
      <c r="M145" s="67">
        <v>0</v>
      </c>
      <c r="N145" s="67">
        <v>0</v>
      </c>
      <c r="O145" s="67">
        <v>0</v>
      </c>
      <c r="P145" s="67">
        <v>0</v>
      </c>
      <c r="Q145" s="67">
        <v>0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v>0</v>
      </c>
      <c r="D147" s="67">
        <v>0</v>
      </c>
      <c r="E147" s="67">
        <v>0</v>
      </c>
      <c r="F147" s="67">
        <v>0</v>
      </c>
      <c r="G147" s="67">
        <v>0</v>
      </c>
      <c r="H147" s="67">
        <v>0</v>
      </c>
      <c r="I147" s="67">
        <v>0</v>
      </c>
      <c r="J147" s="67">
        <v>0</v>
      </c>
      <c r="K147" s="67">
        <v>0</v>
      </c>
      <c r="L147" s="67">
        <v>0</v>
      </c>
      <c r="M147" s="67">
        <v>0</v>
      </c>
      <c r="N147" s="67">
        <v>0</v>
      </c>
      <c r="O147" s="67">
        <v>0</v>
      </c>
      <c r="P147" s="67">
        <v>0</v>
      </c>
      <c r="Q147" s="67">
        <v>0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/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>
        <f>MAX(RES_hhdet_num!C151-RES_hhdet_num!B151,RES_hhdet_in_new!C151,)</f>
        <v>0</v>
      </c>
      <c r="D151" s="67">
        <f>MAX(RES_hhdet_num!D151-RES_hhdet_num!C151,RES_hhdet_in_new!D151,)</f>
        <v>0</v>
      </c>
      <c r="E151" s="67">
        <f>MAX(RES_hhdet_num!E151-RES_hhdet_num!D151,RES_hhdet_in_new!E151,)</f>
        <v>0</v>
      </c>
      <c r="F151" s="67">
        <f>MAX(RES_hhdet_num!F151-RES_hhdet_num!E151,RES_hhdet_in_new!F151,)</f>
        <v>0</v>
      </c>
      <c r="G151" s="67">
        <f>MAX(RES_hhdet_num!G151-RES_hhdet_num!F151,RES_hhdet_in_new!G151,)</f>
        <v>0</v>
      </c>
      <c r="H151" s="67">
        <f>MAX(RES_hhdet_num!H151-RES_hhdet_num!G151,RES_hhdet_in_new!H151,)</f>
        <v>0</v>
      </c>
      <c r="I151" s="67">
        <f>MAX(RES_hhdet_num!I151-RES_hhdet_num!H151,RES_hhdet_in_new!I151,)</f>
        <v>0</v>
      </c>
      <c r="J151" s="67">
        <f>MAX(RES_hhdet_num!J151-RES_hhdet_num!I151,RES_hhdet_in_new!J151,)</f>
        <v>0</v>
      </c>
      <c r="K151" s="67">
        <f>MAX(RES_hhdet_num!K151-RES_hhdet_num!J151,RES_hhdet_in_new!K151,)</f>
        <v>0</v>
      </c>
      <c r="L151" s="67">
        <f>MAX(RES_hhdet_num!L151-RES_hhdet_num!K151,RES_hhdet_in_new!L151,)</f>
        <v>0</v>
      </c>
      <c r="M151" s="67">
        <f>MAX(RES_hhdet_num!M151-RES_hhdet_num!L151,RES_hhdet_in_new!M151,)</f>
        <v>0</v>
      </c>
      <c r="N151" s="67">
        <f>MAX(RES_hhdet_num!N151-RES_hhdet_num!M151,RES_hhdet_in_new!N151,)</f>
        <v>0</v>
      </c>
      <c r="O151" s="67">
        <f>MAX(RES_hhdet_num!O151-RES_hhdet_num!N151,RES_hhdet_in_new!O151,)</f>
        <v>0</v>
      </c>
      <c r="P151" s="67">
        <f>MAX(RES_hhdet_num!P151-RES_hhdet_num!O151,RES_hhdet_in_new!P151,)</f>
        <v>0</v>
      </c>
      <c r="Q151" s="67">
        <f>MAX(RES_hhdet_num!Q151-RES_hhdet_num!P151,RES_hhdet_in_new!Q151,)</f>
        <v>0</v>
      </c>
    </row>
    <row r="152" spans="1:17" ht="12" hidden="1" customHeight="1" x14ac:dyDescent="0.25">
      <c r="A152" s="148" t="s">
        <v>59</v>
      </c>
      <c r="B152" s="67"/>
      <c r="C152" s="67">
        <f>MAX(RES_hhdet_num!C152-RES_hhdet_num!B152,RES_hhdet_in_new!C152,)</f>
        <v>0</v>
      </c>
      <c r="D152" s="67">
        <f>MAX(RES_hhdet_num!D152-RES_hhdet_num!C152,RES_hhdet_in_new!D152,)</f>
        <v>0</v>
      </c>
      <c r="E152" s="67">
        <f>MAX(RES_hhdet_num!E152-RES_hhdet_num!D152,RES_hhdet_in_new!E152,)</f>
        <v>0</v>
      </c>
      <c r="F152" s="67">
        <f>MAX(RES_hhdet_num!F152-RES_hhdet_num!E152,RES_hhdet_in_new!F152,)</f>
        <v>0</v>
      </c>
      <c r="G152" s="67">
        <f>MAX(RES_hhdet_num!G152-RES_hhdet_num!F152,RES_hhdet_in_new!G152,)</f>
        <v>0</v>
      </c>
      <c r="H152" s="67">
        <f>MAX(RES_hhdet_num!H152-RES_hhdet_num!G152,RES_hhdet_in_new!H152,)</f>
        <v>0</v>
      </c>
      <c r="I152" s="67">
        <f>MAX(RES_hhdet_num!I152-RES_hhdet_num!H152,RES_hhdet_in_new!I152,)</f>
        <v>0</v>
      </c>
      <c r="J152" s="67">
        <f>MAX(RES_hhdet_num!J152-RES_hhdet_num!I152,RES_hhdet_in_new!J152,)</f>
        <v>0</v>
      </c>
      <c r="K152" s="67">
        <f>MAX(RES_hhdet_num!K152-RES_hhdet_num!J152,RES_hhdet_in_new!K152,)</f>
        <v>0</v>
      </c>
      <c r="L152" s="67">
        <f>MAX(RES_hhdet_num!L152-RES_hhdet_num!K152,RES_hhdet_in_new!L152,)</f>
        <v>0</v>
      </c>
      <c r="M152" s="67">
        <f>MAX(RES_hhdet_num!M152-RES_hhdet_num!L152,RES_hhdet_in_new!M152,)</f>
        <v>0</v>
      </c>
      <c r="N152" s="67">
        <f>MAX(RES_hhdet_num!N152-RES_hhdet_num!M152,RES_hhdet_in_new!N152,)</f>
        <v>0</v>
      </c>
      <c r="O152" s="67">
        <f>MAX(RES_hhdet_num!O152-RES_hhdet_num!N152,RES_hhdet_in_new!O152,)</f>
        <v>0</v>
      </c>
      <c r="P152" s="67">
        <f>MAX(RES_hhdet_num!P152-RES_hhdet_num!O152,RES_hhdet_in_new!P152,)</f>
        <v>0</v>
      </c>
      <c r="Q152" s="67">
        <f>MAX(RES_hhdet_num!Q152-RES_hhdet_num!P152,RES_hhdet_in_new!Q152,)</f>
        <v>0</v>
      </c>
    </row>
    <row r="153" spans="1:17" ht="12" customHeight="1" x14ac:dyDescent="0.25">
      <c r="A153" s="23" t="s">
        <v>142</v>
      </c>
      <c r="B153" s="67"/>
      <c r="C153" s="67">
        <v>0</v>
      </c>
      <c r="D153" s="67">
        <v>0</v>
      </c>
      <c r="E153" s="67">
        <v>0</v>
      </c>
      <c r="F153" s="67">
        <v>0</v>
      </c>
      <c r="G153" s="67">
        <v>0</v>
      </c>
      <c r="H153" s="67">
        <v>0</v>
      </c>
      <c r="I153" s="67">
        <v>0</v>
      </c>
      <c r="J153" s="67">
        <v>0</v>
      </c>
      <c r="K153" s="67">
        <v>0</v>
      </c>
      <c r="L153" s="67">
        <v>0</v>
      </c>
      <c r="M153" s="67">
        <v>0</v>
      </c>
      <c r="N153" s="67">
        <v>0</v>
      </c>
      <c r="O153" s="67">
        <v>0</v>
      </c>
      <c r="P153" s="67">
        <v>0</v>
      </c>
      <c r="Q153" s="67">
        <v>0</v>
      </c>
    </row>
    <row r="154" spans="1:17" ht="12" customHeight="1" x14ac:dyDescent="0.25">
      <c r="A154" s="23" t="s">
        <v>141</v>
      </c>
      <c r="B154" s="67"/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0</v>
      </c>
      <c r="M154" s="67">
        <v>0</v>
      </c>
      <c r="N154" s="67">
        <v>0</v>
      </c>
      <c r="O154" s="67">
        <v>0</v>
      </c>
      <c r="P154" s="67">
        <v>0</v>
      </c>
      <c r="Q154" s="67"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v>0</v>
      </c>
      <c r="D158" s="67">
        <v>0</v>
      </c>
      <c r="E158" s="67">
        <v>0</v>
      </c>
      <c r="F158" s="67">
        <v>0</v>
      </c>
      <c r="G158" s="67">
        <v>0</v>
      </c>
      <c r="H158" s="67">
        <v>0</v>
      </c>
      <c r="I158" s="67">
        <v>0</v>
      </c>
      <c r="J158" s="67">
        <v>0</v>
      </c>
      <c r="K158" s="67">
        <v>0</v>
      </c>
      <c r="L158" s="67">
        <v>0</v>
      </c>
      <c r="M158" s="67">
        <v>0</v>
      </c>
      <c r="N158" s="67">
        <v>0</v>
      </c>
      <c r="O158" s="67">
        <v>0</v>
      </c>
      <c r="P158" s="67">
        <v>0</v>
      </c>
      <c r="Q158" s="67">
        <v>0</v>
      </c>
    </row>
    <row r="159" spans="1:17" ht="12" customHeight="1" x14ac:dyDescent="0.25">
      <c r="A159" s="29" t="s">
        <v>140</v>
      </c>
      <c r="B159" s="83"/>
      <c r="C159" s="83">
        <v>0</v>
      </c>
      <c r="D159" s="83">
        <v>0</v>
      </c>
      <c r="E159" s="83">
        <v>0</v>
      </c>
      <c r="F159" s="83">
        <v>0</v>
      </c>
      <c r="G159" s="83">
        <v>0</v>
      </c>
      <c r="H159" s="83">
        <v>0</v>
      </c>
      <c r="I159" s="83">
        <v>0</v>
      </c>
      <c r="J159" s="83">
        <v>0</v>
      </c>
      <c r="K159" s="83">
        <v>0</v>
      </c>
      <c r="L159" s="83">
        <v>0</v>
      </c>
      <c r="M159" s="83">
        <v>0</v>
      </c>
      <c r="N159" s="83">
        <v>0</v>
      </c>
      <c r="O159" s="83">
        <v>0</v>
      </c>
      <c r="P159" s="83">
        <v>0</v>
      </c>
      <c r="Q159" s="83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v>231.9375</v>
      </c>
      <c r="D163" s="67">
        <v>318.9375</v>
      </c>
      <c r="E163" s="67">
        <v>292.9375</v>
      </c>
      <c r="F163" s="67">
        <v>313.93749999999994</v>
      </c>
      <c r="G163" s="67">
        <v>298.9375</v>
      </c>
      <c r="H163" s="67">
        <v>216.9375</v>
      </c>
      <c r="I163" s="67">
        <v>224.9375</v>
      </c>
      <c r="J163" s="67">
        <v>293.93749999999994</v>
      </c>
      <c r="K163" s="67">
        <v>307.9375</v>
      </c>
      <c r="L163" s="67">
        <v>362.9375</v>
      </c>
      <c r="M163" s="67">
        <v>644.9375</v>
      </c>
      <c r="N163" s="67">
        <v>1085.9375</v>
      </c>
      <c r="O163" s="67">
        <v>1344.9375</v>
      </c>
      <c r="P163" s="67">
        <v>2901.9375</v>
      </c>
      <c r="Q163" s="67">
        <v>4081.9374999999991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v>0</v>
      </c>
      <c r="D165" s="67">
        <v>0</v>
      </c>
      <c r="E165" s="67">
        <v>0</v>
      </c>
      <c r="F165" s="67">
        <v>1</v>
      </c>
      <c r="G165" s="67">
        <v>1</v>
      </c>
      <c r="H165" s="67">
        <v>1</v>
      </c>
      <c r="I165" s="67">
        <v>3.0000000000000009</v>
      </c>
      <c r="J165" s="67">
        <v>5</v>
      </c>
      <c r="K165" s="67">
        <v>3.0000000000000018</v>
      </c>
      <c r="L165" s="67">
        <v>4</v>
      </c>
      <c r="M165" s="67">
        <v>11</v>
      </c>
      <c r="N165" s="67">
        <v>8</v>
      </c>
      <c r="O165" s="67">
        <v>8</v>
      </c>
      <c r="P165" s="67">
        <v>27</v>
      </c>
      <c r="Q165" s="67">
        <v>35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v>56.135009524253007</v>
      </c>
      <c r="D167" s="67">
        <v>69.250415451648394</v>
      </c>
      <c r="E167" s="67">
        <v>54.349619329344648</v>
      </c>
      <c r="F167" s="67">
        <v>50.193276257248343</v>
      </c>
      <c r="G167" s="67">
        <v>40.096012703851784</v>
      </c>
      <c r="H167" s="67">
        <v>12.513474921605082</v>
      </c>
      <c r="I167" s="67">
        <v>95.843630649294241</v>
      </c>
      <c r="J167" s="67">
        <v>100.25945198305084</v>
      </c>
      <c r="K167" s="67">
        <v>6.1699224493825273</v>
      </c>
      <c r="L167" s="67">
        <v>0</v>
      </c>
      <c r="M167" s="67">
        <v>0</v>
      </c>
      <c r="N167" s="67">
        <v>0</v>
      </c>
      <c r="O167" s="67">
        <v>0</v>
      </c>
      <c r="P167" s="67">
        <v>19.999999999999975</v>
      </c>
      <c r="Q167" s="67">
        <v>44.000000000000028</v>
      </c>
    </row>
    <row r="168" spans="1:17" ht="12" customHeight="1" x14ac:dyDescent="0.25">
      <c r="A168" s="23" t="s">
        <v>143</v>
      </c>
      <c r="B168" s="67"/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>
        <f>MAX(RES_hhdet_num!C169-RES_hhdet_num!B169,RES_hhdet_in_new!C169,)</f>
        <v>0</v>
      </c>
      <c r="D169" s="67">
        <f>MAX(RES_hhdet_num!D169-RES_hhdet_num!C169,RES_hhdet_in_new!D169,)</f>
        <v>0</v>
      </c>
      <c r="E169" s="67">
        <f>MAX(RES_hhdet_num!E169-RES_hhdet_num!D169,RES_hhdet_in_new!E169,)</f>
        <v>0</v>
      </c>
      <c r="F169" s="67">
        <f>MAX(RES_hhdet_num!F169-RES_hhdet_num!E169,RES_hhdet_in_new!F169,)</f>
        <v>0</v>
      </c>
      <c r="G169" s="67">
        <f>MAX(RES_hhdet_num!G169-RES_hhdet_num!F169,RES_hhdet_in_new!G169,)</f>
        <v>0</v>
      </c>
      <c r="H169" s="67">
        <f>MAX(RES_hhdet_num!H169-RES_hhdet_num!G169,RES_hhdet_in_new!H169,)</f>
        <v>0</v>
      </c>
      <c r="I169" s="67">
        <f>MAX(RES_hhdet_num!I169-RES_hhdet_num!H169,RES_hhdet_in_new!I169,)</f>
        <v>0</v>
      </c>
      <c r="J169" s="67">
        <f>MAX(RES_hhdet_num!J169-RES_hhdet_num!I169,RES_hhdet_in_new!J169,)</f>
        <v>0</v>
      </c>
      <c r="K169" s="67">
        <f>MAX(RES_hhdet_num!K169-RES_hhdet_num!J169,RES_hhdet_in_new!K169,)</f>
        <v>0</v>
      </c>
      <c r="L169" s="67">
        <f>MAX(RES_hhdet_num!L169-RES_hhdet_num!K169,RES_hhdet_in_new!L169,)</f>
        <v>0</v>
      </c>
      <c r="M169" s="67">
        <f>MAX(RES_hhdet_num!M169-RES_hhdet_num!L169,RES_hhdet_in_new!M169,)</f>
        <v>0</v>
      </c>
      <c r="N169" s="67">
        <f>MAX(RES_hhdet_num!N169-RES_hhdet_num!M169,RES_hhdet_in_new!N169,)</f>
        <v>0</v>
      </c>
      <c r="O169" s="67">
        <f>MAX(RES_hhdet_num!O169-RES_hhdet_num!N169,RES_hhdet_in_new!O169,)</f>
        <v>0</v>
      </c>
      <c r="P169" s="67">
        <f>MAX(RES_hhdet_num!P169-RES_hhdet_num!O169,RES_hhdet_in_new!P169,)</f>
        <v>0</v>
      </c>
      <c r="Q169" s="67">
        <f>MAX(RES_hhdet_num!Q169-RES_hhdet_num!P169,RES_hhdet_in_new!Q169,)</f>
        <v>0</v>
      </c>
    </row>
    <row r="170" spans="1:17" ht="12" hidden="1" customHeight="1" x14ac:dyDescent="0.25">
      <c r="A170" s="148" t="s">
        <v>59</v>
      </c>
      <c r="B170" s="67"/>
      <c r="C170" s="67">
        <f>MAX(RES_hhdet_num!C170-RES_hhdet_num!B170,RES_hhdet_in_new!C170,)</f>
        <v>0</v>
      </c>
      <c r="D170" s="67">
        <f>MAX(RES_hhdet_num!D170-RES_hhdet_num!C170,RES_hhdet_in_new!D170,)</f>
        <v>0</v>
      </c>
      <c r="E170" s="67">
        <f>MAX(RES_hhdet_num!E170-RES_hhdet_num!D170,RES_hhdet_in_new!E170,)</f>
        <v>0</v>
      </c>
      <c r="F170" s="67">
        <f>MAX(RES_hhdet_num!F170-RES_hhdet_num!E170,RES_hhdet_in_new!F170,)</f>
        <v>0</v>
      </c>
      <c r="G170" s="67">
        <f>MAX(RES_hhdet_num!G170-RES_hhdet_num!F170,RES_hhdet_in_new!G170,)</f>
        <v>0</v>
      </c>
      <c r="H170" s="67">
        <f>MAX(RES_hhdet_num!H170-RES_hhdet_num!G170,RES_hhdet_in_new!H170,)</f>
        <v>0</v>
      </c>
      <c r="I170" s="67">
        <f>MAX(RES_hhdet_num!I170-RES_hhdet_num!H170,RES_hhdet_in_new!I170,)</f>
        <v>0</v>
      </c>
      <c r="J170" s="67">
        <f>MAX(RES_hhdet_num!J170-RES_hhdet_num!I170,RES_hhdet_in_new!J170,)</f>
        <v>0</v>
      </c>
      <c r="K170" s="67">
        <f>MAX(RES_hhdet_num!K170-RES_hhdet_num!J170,RES_hhdet_in_new!K170,)</f>
        <v>0</v>
      </c>
      <c r="L170" s="67">
        <f>MAX(RES_hhdet_num!L170-RES_hhdet_num!K170,RES_hhdet_in_new!L170,)</f>
        <v>0</v>
      </c>
      <c r="M170" s="67">
        <f>MAX(RES_hhdet_num!M170-RES_hhdet_num!L170,RES_hhdet_in_new!M170,)</f>
        <v>0</v>
      </c>
      <c r="N170" s="67">
        <f>MAX(RES_hhdet_num!N170-RES_hhdet_num!M170,RES_hhdet_in_new!N170,)</f>
        <v>0</v>
      </c>
      <c r="O170" s="67">
        <f>MAX(RES_hhdet_num!O170-RES_hhdet_num!N170,RES_hhdet_in_new!O170,)</f>
        <v>0</v>
      </c>
      <c r="P170" s="67">
        <f>MAX(RES_hhdet_num!P170-RES_hhdet_num!O170,RES_hhdet_in_new!P170,)</f>
        <v>0</v>
      </c>
      <c r="Q170" s="67">
        <f>MAX(RES_hhdet_num!Q170-RES_hhdet_num!P170,RES_hhdet_in_new!Q170,)</f>
        <v>0</v>
      </c>
    </row>
    <row r="171" spans="1:17" ht="12" customHeight="1" x14ac:dyDescent="0.25">
      <c r="A171" s="23" t="s">
        <v>142</v>
      </c>
      <c r="B171" s="67"/>
      <c r="C171" s="67">
        <v>303.50000000000028</v>
      </c>
      <c r="D171" s="67">
        <v>383.49999999999983</v>
      </c>
      <c r="E171" s="67">
        <v>436.49999999999983</v>
      </c>
      <c r="F171" s="67">
        <v>369.49999999999989</v>
      </c>
      <c r="G171" s="67">
        <v>352.50000000000023</v>
      </c>
      <c r="H171" s="67">
        <v>322.49999999999989</v>
      </c>
      <c r="I171" s="67">
        <v>239.50000000000006</v>
      </c>
      <c r="J171" s="67">
        <v>299.5</v>
      </c>
      <c r="K171" s="67">
        <v>624.30249047574671</v>
      </c>
      <c r="L171" s="67">
        <v>649.18708454835166</v>
      </c>
      <c r="M171" s="67">
        <v>979.52538067065541</v>
      </c>
      <c r="N171" s="67">
        <v>1383.6817237427517</v>
      </c>
      <c r="O171" s="67">
        <v>1648.7789872961482</v>
      </c>
      <c r="P171" s="67">
        <v>3086.3615250783951</v>
      </c>
      <c r="Q171" s="67">
        <v>4242.7686306492933</v>
      </c>
    </row>
    <row r="172" spans="1:17" ht="12" customHeight="1" x14ac:dyDescent="0.25">
      <c r="A172" s="23" t="s">
        <v>141</v>
      </c>
      <c r="B172" s="67"/>
      <c r="C172" s="67">
        <v>0</v>
      </c>
      <c r="D172" s="67">
        <v>0</v>
      </c>
      <c r="E172" s="67">
        <v>0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0</v>
      </c>
      <c r="M172" s="67">
        <v>0</v>
      </c>
      <c r="N172" s="67">
        <v>0</v>
      </c>
      <c r="O172" s="67">
        <v>0</v>
      </c>
      <c r="P172" s="67">
        <v>0</v>
      </c>
      <c r="Q172" s="67">
        <v>0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v>140.25000000000011</v>
      </c>
      <c r="D176" s="67">
        <v>205.25</v>
      </c>
      <c r="E176" s="67">
        <v>141.24999999999994</v>
      </c>
      <c r="F176" s="67">
        <v>94.060647287213214</v>
      </c>
      <c r="G176" s="67">
        <v>172.24999999999977</v>
      </c>
      <c r="H176" s="67">
        <v>29.917179164182201</v>
      </c>
      <c r="I176" s="67">
        <v>27.211952356278616</v>
      </c>
      <c r="J176" s="67">
        <v>100.24999999999986</v>
      </c>
      <c r="K176" s="67">
        <v>271.66390044375873</v>
      </c>
      <c r="L176" s="67">
        <v>377.45583648751034</v>
      </c>
      <c r="M176" s="67">
        <v>488.06448006186952</v>
      </c>
      <c r="N176" s="67">
        <v>474.68025561233776</v>
      </c>
      <c r="O176" s="67">
        <v>135.89867891946656</v>
      </c>
      <c r="P176" s="67">
        <v>493.43303190004906</v>
      </c>
      <c r="Q176" s="67">
        <v>596.82688745833298</v>
      </c>
    </row>
    <row r="177" spans="1:17" ht="12" customHeight="1" x14ac:dyDescent="0.25">
      <c r="A177" s="29" t="s">
        <v>140</v>
      </c>
      <c r="B177" s="83"/>
      <c r="C177" s="83">
        <v>184.24999999999989</v>
      </c>
      <c r="D177" s="83">
        <v>212.73166351248983</v>
      </c>
      <c r="E177" s="83">
        <v>244.25000000000006</v>
      </c>
      <c r="F177" s="83">
        <v>392.25</v>
      </c>
      <c r="G177" s="83">
        <v>219.25000000000023</v>
      </c>
      <c r="H177" s="83">
        <v>383.24999999999983</v>
      </c>
      <c r="I177" s="83">
        <v>574.25</v>
      </c>
      <c r="J177" s="83">
        <v>286.25000000000017</v>
      </c>
      <c r="K177" s="83">
        <v>360.77359955624127</v>
      </c>
      <c r="L177" s="83">
        <v>396.9816635124896</v>
      </c>
      <c r="M177" s="83">
        <v>513.6274664017194</v>
      </c>
      <c r="N177" s="83">
        <v>927.12685271278656</v>
      </c>
      <c r="O177" s="83">
        <v>1532.3198590243819</v>
      </c>
      <c r="P177" s="83">
        <v>2624.957820835818</v>
      </c>
      <c r="Q177" s="83">
        <v>3743.6630476437203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v>656.58086566921088</v>
      </c>
      <c r="D5" s="67">
        <v>2665.3386844504198</v>
      </c>
      <c r="E5" s="67">
        <v>2065.4318272868277</v>
      </c>
      <c r="F5" s="67">
        <v>650.67318704487798</v>
      </c>
      <c r="G5" s="67">
        <v>1486.885931330879</v>
      </c>
      <c r="H5" s="67">
        <v>6229.7283371179401</v>
      </c>
      <c r="I5" s="67">
        <v>2676.0656641139576</v>
      </c>
      <c r="J5" s="67">
        <v>896.52353676424036</v>
      </c>
      <c r="K5" s="67">
        <v>666.11200886449592</v>
      </c>
      <c r="L5" s="67">
        <v>5600.1112892599776</v>
      </c>
      <c r="M5" s="67">
        <v>2738.1564722296262</v>
      </c>
      <c r="N5" s="67">
        <v>616.66609893770874</v>
      </c>
      <c r="O5" s="67">
        <v>2179.0531102853538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v>0</v>
      </c>
      <c r="D8" s="67">
        <v>0</v>
      </c>
      <c r="E8" s="67">
        <v>1</v>
      </c>
      <c r="F8" s="67">
        <v>2</v>
      </c>
      <c r="G8" s="67">
        <v>3</v>
      </c>
      <c r="H8" s="67">
        <v>15</v>
      </c>
      <c r="I8" s="67">
        <v>21.000000000000004</v>
      </c>
      <c r="J8" s="67">
        <v>24</v>
      </c>
      <c r="K8" s="67">
        <v>18.000000000000004</v>
      </c>
      <c r="L8" s="67">
        <v>36</v>
      </c>
      <c r="M8" s="67">
        <v>66</v>
      </c>
      <c r="N8" s="67">
        <v>5.9999999999999982</v>
      </c>
      <c r="O8" s="67">
        <v>13.999999999999996</v>
      </c>
      <c r="P8" s="67">
        <v>0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v>455.90148713748061</v>
      </c>
      <c r="D10" s="67">
        <v>1266.9038740715987</v>
      </c>
      <c r="E10" s="67">
        <v>1350.80604081563</v>
      </c>
      <c r="F10" s="67">
        <v>170.27135273573253</v>
      </c>
      <c r="G10" s="67">
        <v>1029.5714218482142</v>
      </c>
      <c r="H10" s="67">
        <v>3742.5767408288261</v>
      </c>
      <c r="I10" s="67">
        <v>2003.9152041441614</v>
      </c>
      <c r="J10" s="67">
        <v>896.52353676424036</v>
      </c>
      <c r="K10" s="67">
        <v>219.5989487911649</v>
      </c>
      <c r="L10" s="67">
        <v>5585.019122464284</v>
      </c>
      <c r="M10" s="67">
        <v>1910.6738431569609</v>
      </c>
      <c r="N10" s="67">
        <v>239.26892507793272</v>
      </c>
      <c r="O10" s="67">
        <v>1907.9880903899343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/>
      <c r="C11" s="67">
        <v>0</v>
      </c>
      <c r="D11" s="67">
        <v>0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/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/>
      <c r="C15" s="67">
        <v>200.67937853173026</v>
      </c>
      <c r="D15" s="67">
        <v>1398.4348103788211</v>
      </c>
      <c r="E15" s="67">
        <v>714.62578647119767</v>
      </c>
      <c r="F15" s="67">
        <v>480.40183430914544</v>
      </c>
      <c r="G15" s="67">
        <v>457.31450948266479</v>
      </c>
      <c r="H15" s="67">
        <v>2487.151596289114</v>
      </c>
      <c r="I15" s="67">
        <v>672.15045996979632</v>
      </c>
      <c r="J15" s="67">
        <v>0</v>
      </c>
      <c r="K15" s="67">
        <v>446.51306007333096</v>
      </c>
      <c r="L15" s="67">
        <v>15.092166795693629</v>
      </c>
      <c r="M15" s="67">
        <v>827.4826290726653</v>
      </c>
      <c r="N15" s="67">
        <v>377.39717385977605</v>
      </c>
      <c r="O15" s="67">
        <v>271.06501989541943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/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/>
      <c r="C21" s="67">
        <v>0</v>
      </c>
      <c r="D21" s="67">
        <v>0</v>
      </c>
      <c r="E21" s="67">
        <v>0</v>
      </c>
      <c r="F21" s="67">
        <v>0</v>
      </c>
      <c r="G21" s="67">
        <v>0</v>
      </c>
      <c r="H21" s="67">
        <v>0</v>
      </c>
      <c r="I21" s="67">
        <v>0</v>
      </c>
      <c r="J21" s="67">
        <v>0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/>
      <c r="C22" s="83">
        <v>656.58086566921088</v>
      </c>
      <c r="D22" s="83">
        <v>2665.3386844504198</v>
      </c>
      <c r="E22" s="83">
        <v>2065.4318272868277</v>
      </c>
      <c r="F22" s="83">
        <v>650.67318704487798</v>
      </c>
      <c r="G22" s="83">
        <v>1486.885931330879</v>
      </c>
      <c r="H22" s="83">
        <v>6229.7283371179401</v>
      </c>
      <c r="I22" s="83">
        <v>2676.0656641139576</v>
      </c>
      <c r="J22" s="83">
        <v>896.52353676424036</v>
      </c>
      <c r="K22" s="83">
        <v>666.11200886449581</v>
      </c>
      <c r="L22" s="83">
        <v>5600.1112892599776</v>
      </c>
      <c r="M22" s="83">
        <v>2738.1564722296262</v>
      </c>
      <c r="N22" s="83">
        <v>616.66609893770874</v>
      </c>
      <c r="O22" s="83">
        <v>2179.0531102853538</v>
      </c>
      <c r="P22" s="83">
        <v>0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v>0</v>
      </c>
      <c r="D26" s="67">
        <v>0</v>
      </c>
      <c r="E26" s="67">
        <v>0</v>
      </c>
      <c r="F26" s="67">
        <v>0</v>
      </c>
      <c r="G26" s="67">
        <v>0</v>
      </c>
      <c r="H26" s="67">
        <v>0</v>
      </c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  <c r="O26" s="67">
        <v>0</v>
      </c>
      <c r="P26" s="67">
        <v>0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/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/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/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/>
      <c r="C41" s="83">
        <v>0</v>
      </c>
      <c r="D41" s="83">
        <v>0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v>0</v>
      </c>
      <c r="D45" s="67">
        <v>0</v>
      </c>
      <c r="E45" s="67">
        <v>0</v>
      </c>
      <c r="F45" s="67">
        <v>0</v>
      </c>
      <c r="G45" s="67">
        <v>427.75340675207462</v>
      </c>
      <c r="H45" s="67">
        <v>0.68574885550272124</v>
      </c>
      <c r="I45" s="67">
        <v>2.3179183110741182</v>
      </c>
      <c r="J45" s="67">
        <v>446.83690579985023</v>
      </c>
      <c r="K45" s="67">
        <v>403.21901460244231</v>
      </c>
      <c r="L45" s="67">
        <v>1764.0363876660988</v>
      </c>
      <c r="M45" s="67">
        <v>564.59406977436925</v>
      </c>
      <c r="N45" s="67">
        <v>1213.6551298678403</v>
      </c>
      <c r="O45" s="67">
        <v>1.3207549820526685</v>
      </c>
      <c r="P45" s="67">
        <v>0</v>
      </c>
      <c r="Q45" s="67"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0.68574885550272124</v>
      </c>
      <c r="I48" s="67">
        <v>0</v>
      </c>
      <c r="J48" s="67">
        <v>2</v>
      </c>
      <c r="K48" s="67">
        <v>2.0000000000000004</v>
      </c>
      <c r="L48" s="67">
        <v>9</v>
      </c>
      <c r="M48" s="67">
        <v>10</v>
      </c>
      <c r="N48" s="67">
        <v>8.9999999999999982</v>
      </c>
      <c r="O48" s="67">
        <v>0</v>
      </c>
      <c r="P48" s="67">
        <v>0</v>
      </c>
      <c r="Q48" s="67">
        <v>0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v>0</v>
      </c>
      <c r="D50" s="67">
        <v>0</v>
      </c>
      <c r="E50" s="67">
        <v>0</v>
      </c>
      <c r="F50" s="67">
        <v>0</v>
      </c>
      <c r="G50" s="67">
        <v>268.23792701694049</v>
      </c>
      <c r="H50" s="67">
        <v>0.68574885550272124</v>
      </c>
      <c r="I50" s="67">
        <v>2.3179183110741182</v>
      </c>
      <c r="J50" s="67">
        <v>316.21327407355602</v>
      </c>
      <c r="K50" s="67">
        <v>331.32472975509086</v>
      </c>
      <c r="L50" s="67">
        <v>1764.0363876660988</v>
      </c>
      <c r="M50" s="67">
        <v>517.17487483947809</v>
      </c>
      <c r="N50" s="67">
        <v>1213.6551298678403</v>
      </c>
      <c r="O50" s="67">
        <v>1.3207549820526685</v>
      </c>
      <c r="P50" s="67">
        <v>0</v>
      </c>
      <c r="Q50" s="67">
        <v>0</v>
      </c>
    </row>
    <row r="51" spans="1:17" ht="12" customHeight="1" x14ac:dyDescent="0.25">
      <c r="A51" s="23" t="s">
        <v>164</v>
      </c>
      <c r="B51" s="67"/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/>
      <c r="C54" s="67">
        <v>0</v>
      </c>
      <c r="D54" s="67">
        <v>0</v>
      </c>
      <c r="E54" s="67">
        <v>0</v>
      </c>
      <c r="F54" s="67">
        <v>0</v>
      </c>
      <c r="G54" s="67">
        <v>159.51547973513414</v>
      </c>
      <c r="H54" s="67">
        <v>0</v>
      </c>
      <c r="I54" s="67">
        <v>0</v>
      </c>
      <c r="J54" s="67">
        <v>130.62363172629421</v>
      </c>
      <c r="K54" s="67">
        <v>71.894284847351472</v>
      </c>
      <c r="L54" s="67">
        <v>0</v>
      </c>
      <c r="M54" s="67">
        <v>47.419194934891152</v>
      </c>
      <c r="N54" s="67">
        <v>0</v>
      </c>
      <c r="O54" s="67">
        <v>0</v>
      </c>
      <c r="P54" s="67">
        <v>0</v>
      </c>
      <c r="Q54" s="67">
        <v>0</v>
      </c>
    </row>
    <row r="55" spans="1:17" ht="12" customHeight="1" x14ac:dyDescent="0.25">
      <c r="A55" s="23" t="s">
        <v>141</v>
      </c>
      <c r="B55" s="67"/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0</v>
      </c>
      <c r="N55" s="67">
        <v>0</v>
      </c>
      <c r="O55" s="67">
        <v>0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v>0</v>
      </c>
      <c r="D59" s="67">
        <v>0</v>
      </c>
      <c r="E59" s="67">
        <v>0</v>
      </c>
      <c r="F59" s="67">
        <v>0</v>
      </c>
      <c r="G59" s="67">
        <v>0</v>
      </c>
      <c r="H59" s="67">
        <v>0</v>
      </c>
      <c r="I59" s="67">
        <v>0</v>
      </c>
      <c r="J59" s="67">
        <v>0</v>
      </c>
      <c r="K59" s="67">
        <v>0</v>
      </c>
      <c r="L59" s="67">
        <v>0</v>
      </c>
      <c r="M59" s="67">
        <v>0</v>
      </c>
      <c r="N59" s="67">
        <v>0</v>
      </c>
      <c r="O59" s="67">
        <v>0</v>
      </c>
      <c r="P59" s="67">
        <v>0</v>
      </c>
      <c r="Q59" s="67">
        <v>0</v>
      </c>
    </row>
    <row r="60" spans="1:17" ht="12" customHeight="1" x14ac:dyDescent="0.25">
      <c r="A60" s="29" t="s">
        <v>140</v>
      </c>
      <c r="B60" s="83"/>
      <c r="C60" s="83">
        <v>0</v>
      </c>
      <c r="D60" s="83">
        <v>0</v>
      </c>
      <c r="E60" s="83">
        <v>0</v>
      </c>
      <c r="F60" s="83">
        <v>0</v>
      </c>
      <c r="G60" s="83">
        <v>427.75340675207462</v>
      </c>
      <c r="H60" s="83">
        <v>0.68574885550272124</v>
      </c>
      <c r="I60" s="83">
        <v>2.3179183110741182</v>
      </c>
      <c r="J60" s="83">
        <v>446.83690579985023</v>
      </c>
      <c r="K60" s="83">
        <v>403.21901460244237</v>
      </c>
      <c r="L60" s="83">
        <v>1764.0363876660988</v>
      </c>
      <c r="M60" s="83">
        <v>564.59406977436925</v>
      </c>
      <c r="N60" s="83">
        <v>1213.6551298678403</v>
      </c>
      <c r="O60" s="83">
        <v>1.3207549820526685</v>
      </c>
      <c r="P60" s="83">
        <v>0</v>
      </c>
      <c r="Q60" s="83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v>2900.1574191023428</v>
      </c>
      <c r="D64" s="67">
        <v>2991.6188820548114</v>
      </c>
      <c r="E64" s="67">
        <v>4001.36669863522</v>
      </c>
      <c r="F64" s="67">
        <v>6223.5894108451321</v>
      </c>
      <c r="G64" s="67">
        <v>4083.1752534865409</v>
      </c>
      <c r="H64" s="67">
        <v>5125.0297902065249</v>
      </c>
      <c r="I64" s="67">
        <v>5953.1675462894345</v>
      </c>
      <c r="J64" s="67">
        <v>3216.7154852532708</v>
      </c>
      <c r="K64" s="67">
        <v>3046.3347008070714</v>
      </c>
      <c r="L64" s="67">
        <v>4637.1644937047931</v>
      </c>
      <c r="M64" s="67">
        <v>2696.0885724304312</v>
      </c>
      <c r="N64" s="67">
        <v>0</v>
      </c>
      <c r="O64" s="67">
        <v>702.03630441857888</v>
      </c>
      <c r="P64" s="67">
        <v>3514.3196757593332</v>
      </c>
      <c r="Q64" s="67">
        <v>5019.2670407369587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v>1</v>
      </c>
      <c r="D67" s="67">
        <v>1</v>
      </c>
      <c r="E67" s="67">
        <v>3</v>
      </c>
      <c r="F67" s="67">
        <v>6</v>
      </c>
      <c r="G67" s="67">
        <v>12</v>
      </c>
      <c r="H67" s="67">
        <v>39</v>
      </c>
      <c r="I67" s="67">
        <v>57.000000000000014</v>
      </c>
      <c r="J67" s="67">
        <v>66</v>
      </c>
      <c r="K67" s="67">
        <v>52.000000000000014</v>
      </c>
      <c r="L67" s="67">
        <v>47</v>
      </c>
      <c r="M67" s="67">
        <v>123</v>
      </c>
      <c r="N67" s="67">
        <v>0</v>
      </c>
      <c r="O67" s="67">
        <v>0</v>
      </c>
      <c r="P67" s="67">
        <v>62.999999999999979</v>
      </c>
      <c r="Q67" s="67">
        <v>74.999999999999986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v>2063.7730814827351</v>
      </c>
      <c r="D69" s="67">
        <v>2604.9401655155857</v>
      </c>
      <c r="E69" s="67">
        <v>4001.36669863522</v>
      </c>
      <c r="F69" s="67">
        <v>5495.0962545750199</v>
      </c>
      <c r="G69" s="67">
        <v>3410.6566080342545</v>
      </c>
      <c r="H69" s="67">
        <v>3378.4561622162164</v>
      </c>
      <c r="I69" s="67">
        <v>5027.6438202294439</v>
      </c>
      <c r="J69" s="67">
        <v>2458.7457231568355</v>
      </c>
      <c r="K69" s="67">
        <v>2432.1141193680769</v>
      </c>
      <c r="L69" s="67">
        <v>4637.1644937047931</v>
      </c>
      <c r="M69" s="67">
        <v>200.84370590357079</v>
      </c>
      <c r="N69" s="67">
        <v>0</v>
      </c>
      <c r="O69" s="67">
        <v>702.03630441857888</v>
      </c>
      <c r="P69" s="67">
        <v>3514.3196757593332</v>
      </c>
      <c r="Q69" s="67">
        <v>5019.2670407369587</v>
      </c>
    </row>
    <row r="70" spans="1:17" ht="12" customHeight="1" x14ac:dyDescent="0.25">
      <c r="A70" s="23" t="s">
        <v>159</v>
      </c>
      <c r="B70" s="67"/>
      <c r="C70" s="67">
        <v>0</v>
      </c>
      <c r="D70" s="67">
        <v>0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0</v>
      </c>
      <c r="M70" s="67">
        <v>0</v>
      </c>
      <c r="N70" s="67">
        <v>0</v>
      </c>
      <c r="O70" s="67">
        <v>0</v>
      </c>
      <c r="P70" s="67">
        <v>0</v>
      </c>
      <c r="Q70" s="67">
        <v>0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/>
      <c r="C73" s="67">
        <v>836.38433761960778</v>
      </c>
      <c r="D73" s="67">
        <v>386.67871653922566</v>
      </c>
      <c r="E73" s="67">
        <v>0</v>
      </c>
      <c r="F73" s="67">
        <v>728.49315627011219</v>
      </c>
      <c r="G73" s="67">
        <v>672.51864545228636</v>
      </c>
      <c r="H73" s="67">
        <v>1746.5736279903085</v>
      </c>
      <c r="I73" s="67">
        <v>925.52372605999085</v>
      </c>
      <c r="J73" s="67">
        <v>757.96976209643526</v>
      </c>
      <c r="K73" s="67">
        <v>614.2205814389946</v>
      </c>
      <c r="L73" s="67">
        <v>0</v>
      </c>
      <c r="M73" s="67">
        <v>2495.2448665268603</v>
      </c>
      <c r="N73" s="67">
        <v>0</v>
      </c>
      <c r="O73" s="67">
        <v>0</v>
      </c>
      <c r="P73" s="67">
        <v>0</v>
      </c>
      <c r="Q73" s="67">
        <v>0</v>
      </c>
    </row>
    <row r="74" spans="1:17" ht="12" customHeight="1" x14ac:dyDescent="0.25">
      <c r="A74" s="23" t="s">
        <v>141</v>
      </c>
      <c r="B74" s="67"/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0</v>
      </c>
      <c r="M74" s="67">
        <v>0</v>
      </c>
      <c r="N74" s="67">
        <v>0</v>
      </c>
      <c r="O74" s="67">
        <v>0</v>
      </c>
      <c r="P74" s="67">
        <v>0</v>
      </c>
      <c r="Q74" s="67"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v>2193.7559165218622</v>
      </c>
      <c r="D78" s="67">
        <v>2557.1105091199365</v>
      </c>
      <c r="E78" s="67">
        <v>3784.5740548139565</v>
      </c>
      <c r="F78" s="67">
        <v>4061.1655155518297</v>
      </c>
      <c r="G78" s="67">
        <v>3204.9431087591847</v>
      </c>
      <c r="H78" s="67">
        <v>2823.1688686561683</v>
      </c>
      <c r="I78" s="67">
        <v>2608.6558816571205</v>
      </c>
      <c r="J78" s="67">
        <v>2996.1783384284108</v>
      </c>
      <c r="K78" s="67">
        <v>3046.3347008070714</v>
      </c>
      <c r="L78" s="67">
        <v>4637.1644937047931</v>
      </c>
      <c r="M78" s="67">
        <v>2696.0885724304312</v>
      </c>
      <c r="N78" s="67">
        <v>0</v>
      </c>
      <c r="O78" s="67">
        <v>702.03630441857888</v>
      </c>
      <c r="P78" s="67">
        <v>3243.0729073126449</v>
      </c>
      <c r="Q78" s="67">
        <v>3059.5806956114729</v>
      </c>
    </row>
    <row r="79" spans="1:17" ht="12" customHeight="1" x14ac:dyDescent="0.25">
      <c r="A79" s="29" t="s">
        <v>140</v>
      </c>
      <c r="B79" s="83"/>
      <c r="C79" s="83">
        <v>706.40150258048061</v>
      </c>
      <c r="D79" s="83">
        <v>434.50837293487484</v>
      </c>
      <c r="E79" s="83">
        <v>216.79264382126348</v>
      </c>
      <c r="F79" s="83">
        <v>2162.4238952933024</v>
      </c>
      <c r="G79" s="83">
        <v>878.23214472735617</v>
      </c>
      <c r="H79" s="83">
        <v>2301.8609215503566</v>
      </c>
      <c r="I79" s="83">
        <v>3344.5116646323145</v>
      </c>
      <c r="J79" s="83">
        <v>220.53714682485997</v>
      </c>
      <c r="K79" s="83">
        <v>0</v>
      </c>
      <c r="L79" s="83">
        <v>0</v>
      </c>
      <c r="M79" s="83">
        <v>0</v>
      </c>
      <c r="N79" s="83">
        <v>0</v>
      </c>
      <c r="O79" s="83">
        <v>0</v>
      </c>
      <c r="P79" s="83">
        <v>271.24676844668863</v>
      </c>
      <c r="Q79" s="83">
        <v>1959.6863451254858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v>6969.2432243353887</v>
      </c>
      <c r="D83" s="67">
        <v>2541.6374731153896</v>
      </c>
      <c r="E83" s="67">
        <v>11366.80353384187</v>
      </c>
      <c r="F83" s="67">
        <v>12450.002991538066</v>
      </c>
      <c r="G83" s="67">
        <v>13280.064850512437</v>
      </c>
      <c r="H83" s="67">
        <v>13240.481761350011</v>
      </c>
      <c r="I83" s="67">
        <v>14158.801185344033</v>
      </c>
      <c r="J83" s="67">
        <v>17011.963604394117</v>
      </c>
      <c r="K83" s="67">
        <v>13754.179949262429</v>
      </c>
      <c r="L83" s="67">
        <v>14901.544700500452</v>
      </c>
      <c r="M83" s="67">
        <v>15299.181109112202</v>
      </c>
      <c r="N83" s="67">
        <v>12204.524479649423</v>
      </c>
      <c r="O83" s="67">
        <v>18536.823688837994</v>
      </c>
      <c r="P83" s="67">
        <v>11848.910302573027</v>
      </c>
      <c r="Q83" s="67">
        <v>12475.352954381569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v>3</v>
      </c>
      <c r="D86" s="67">
        <v>4</v>
      </c>
      <c r="E86" s="67">
        <v>11</v>
      </c>
      <c r="F86" s="67">
        <v>21</v>
      </c>
      <c r="G86" s="67">
        <v>42</v>
      </c>
      <c r="H86" s="67">
        <v>132</v>
      </c>
      <c r="I86" s="67">
        <v>180.00000000000003</v>
      </c>
      <c r="J86" s="67">
        <v>231</v>
      </c>
      <c r="K86" s="67">
        <v>176.00000000000003</v>
      </c>
      <c r="L86" s="67">
        <v>142</v>
      </c>
      <c r="M86" s="67">
        <v>428</v>
      </c>
      <c r="N86" s="67">
        <v>51.999999999999986</v>
      </c>
      <c r="O86" s="67">
        <v>76.999999999999986</v>
      </c>
      <c r="P86" s="67">
        <v>213.99999999999991</v>
      </c>
      <c r="Q86" s="67">
        <v>194.99999999999994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v>5051.9417559870926</v>
      </c>
      <c r="D88" s="67">
        <v>2541.6374731153896</v>
      </c>
      <c r="E88" s="67">
        <v>8889.275847563531</v>
      </c>
      <c r="F88" s="67">
        <v>9170.7906304691696</v>
      </c>
      <c r="G88" s="67">
        <v>9611.8827306359035</v>
      </c>
      <c r="H88" s="67">
        <v>11838.815430828481</v>
      </c>
      <c r="I88" s="67">
        <v>9014.3451917353341</v>
      </c>
      <c r="J88" s="67">
        <v>14073.29184866146</v>
      </c>
      <c r="K88" s="67">
        <v>11972.324822062918</v>
      </c>
      <c r="L88" s="67">
        <v>14400.785402429892</v>
      </c>
      <c r="M88" s="67">
        <v>13535.004731949544</v>
      </c>
      <c r="N88" s="67">
        <v>12076.052537439475</v>
      </c>
      <c r="O88" s="67">
        <v>18536.823688837994</v>
      </c>
      <c r="P88" s="67">
        <v>10308.244082067771</v>
      </c>
      <c r="Q88" s="67">
        <v>12475.352954381569</v>
      </c>
    </row>
    <row r="89" spans="1:17" ht="12" customHeight="1" x14ac:dyDescent="0.25">
      <c r="A89" s="23" t="s">
        <v>155</v>
      </c>
      <c r="B89" s="67"/>
      <c r="C89" s="67">
        <v>0</v>
      </c>
      <c r="D89" s="67">
        <v>0</v>
      </c>
      <c r="E89" s="67">
        <v>0</v>
      </c>
      <c r="F89" s="67">
        <v>0</v>
      </c>
      <c r="G89" s="67">
        <v>0</v>
      </c>
      <c r="H89" s="67">
        <v>0</v>
      </c>
      <c r="I89" s="67">
        <v>0</v>
      </c>
      <c r="J89" s="67">
        <v>0</v>
      </c>
      <c r="K89" s="67">
        <v>0</v>
      </c>
      <c r="L89" s="67">
        <v>0</v>
      </c>
      <c r="M89" s="67">
        <v>0</v>
      </c>
      <c r="N89" s="67">
        <v>0</v>
      </c>
      <c r="O89" s="67">
        <v>0</v>
      </c>
      <c r="P89" s="67">
        <v>0</v>
      </c>
      <c r="Q89" s="67">
        <v>0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/>
      <c r="C92" s="67">
        <v>0</v>
      </c>
      <c r="D92" s="67">
        <v>0</v>
      </c>
      <c r="E92" s="67">
        <v>0</v>
      </c>
      <c r="F92" s="67">
        <v>0</v>
      </c>
      <c r="G92" s="67">
        <v>0</v>
      </c>
      <c r="H92" s="67">
        <v>0</v>
      </c>
      <c r="I92" s="67">
        <v>0</v>
      </c>
      <c r="J92" s="67">
        <v>0</v>
      </c>
      <c r="K92" s="67">
        <v>0</v>
      </c>
      <c r="L92" s="67">
        <v>0</v>
      </c>
      <c r="M92" s="67">
        <v>0</v>
      </c>
      <c r="N92" s="67">
        <v>0</v>
      </c>
      <c r="O92" s="67">
        <v>0</v>
      </c>
      <c r="P92" s="67">
        <v>0</v>
      </c>
      <c r="Q92" s="67">
        <v>0</v>
      </c>
    </row>
    <row r="93" spans="1:17" ht="12" customHeight="1" x14ac:dyDescent="0.25">
      <c r="A93" s="23" t="s">
        <v>143</v>
      </c>
      <c r="B93" s="67"/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0</v>
      </c>
      <c r="M93" s="67">
        <v>0</v>
      </c>
      <c r="N93" s="67">
        <v>0</v>
      </c>
      <c r="O93" s="67">
        <v>0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/>
      <c r="C96" s="67">
        <v>1917.3014683482961</v>
      </c>
      <c r="D96" s="67">
        <v>0</v>
      </c>
      <c r="E96" s="67">
        <v>2477.5276862783394</v>
      </c>
      <c r="F96" s="67">
        <v>3279.2123610688959</v>
      </c>
      <c r="G96" s="67">
        <v>3668.1821198765338</v>
      </c>
      <c r="H96" s="67">
        <v>1401.6663305215297</v>
      </c>
      <c r="I96" s="67">
        <v>5144.4559936086998</v>
      </c>
      <c r="J96" s="67">
        <v>2938.6717557326574</v>
      </c>
      <c r="K96" s="67">
        <v>1781.8551271995116</v>
      </c>
      <c r="L96" s="67">
        <v>500.75929807055945</v>
      </c>
      <c r="M96" s="67">
        <v>1764.1763771626574</v>
      </c>
      <c r="N96" s="67">
        <v>128.47194220994785</v>
      </c>
      <c r="O96" s="67">
        <v>0</v>
      </c>
      <c r="P96" s="67">
        <v>1540.6662205052558</v>
      </c>
      <c r="Q96" s="67">
        <v>0</v>
      </c>
    </row>
    <row r="97" spans="1:17" ht="12" customHeight="1" x14ac:dyDescent="0.25">
      <c r="A97" s="23" t="s">
        <v>141</v>
      </c>
      <c r="B97" s="67"/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0</v>
      </c>
      <c r="L97" s="67">
        <v>0</v>
      </c>
      <c r="M97" s="67">
        <v>0</v>
      </c>
      <c r="N97" s="67">
        <v>0</v>
      </c>
      <c r="O97" s="67">
        <v>0</v>
      </c>
      <c r="P97" s="67">
        <v>0</v>
      </c>
      <c r="Q97" s="67"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/>
      <c r="C102" s="67">
        <v>0</v>
      </c>
      <c r="D102" s="67">
        <v>0</v>
      </c>
      <c r="E102" s="67">
        <v>0</v>
      </c>
      <c r="F102" s="67">
        <v>0</v>
      </c>
      <c r="G102" s="67">
        <v>0</v>
      </c>
      <c r="H102" s="67">
        <v>0</v>
      </c>
      <c r="I102" s="67">
        <v>0</v>
      </c>
      <c r="J102" s="67">
        <v>0</v>
      </c>
      <c r="K102" s="67">
        <v>0</v>
      </c>
      <c r="L102" s="67">
        <v>0</v>
      </c>
      <c r="M102" s="67">
        <v>0</v>
      </c>
      <c r="N102" s="67">
        <v>0</v>
      </c>
      <c r="O102" s="67">
        <v>0</v>
      </c>
      <c r="P102" s="67">
        <v>0</v>
      </c>
      <c r="Q102" s="67">
        <v>0</v>
      </c>
    </row>
    <row r="103" spans="1:17" ht="12" customHeight="1" x14ac:dyDescent="0.25">
      <c r="A103" s="29" t="s">
        <v>140</v>
      </c>
      <c r="B103" s="83"/>
      <c r="C103" s="83">
        <v>6969.2432243353887</v>
      </c>
      <c r="D103" s="83">
        <v>2541.6374731153896</v>
      </c>
      <c r="E103" s="83">
        <v>11366.80353384187</v>
      </c>
      <c r="F103" s="83">
        <v>12450.002991538066</v>
      </c>
      <c r="G103" s="83">
        <v>13280.064850512437</v>
      </c>
      <c r="H103" s="83">
        <v>13240.481761350011</v>
      </c>
      <c r="I103" s="83">
        <v>14158.801185344035</v>
      </c>
      <c r="J103" s="83">
        <v>17011.963604394117</v>
      </c>
      <c r="K103" s="83">
        <v>13754.17994926243</v>
      </c>
      <c r="L103" s="83">
        <v>14901.544700500452</v>
      </c>
      <c r="M103" s="83">
        <v>15299.181109112202</v>
      </c>
      <c r="N103" s="83">
        <v>12204.524479649423</v>
      </c>
      <c r="O103" s="83">
        <v>18536.823688837994</v>
      </c>
      <c r="P103" s="83">
        <v>11848.910302573027</v>
      </c>
      <c r="Q103" s="83">
        <v>12475.352954381569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/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/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/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/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v>21998.751365066299</v>
      </c>
      <c r="D126" s="67">
        <v>24172.009383908891</v>
      </c>
      <c r="E126" s="67">
        <v>14770.188787587565</v>
      </c>
      <c r="F126" s="67">
        <v>12767.113218760711</v>
      </c>
      <c r="G126" s="67">
        <v>12624.848758587561</v>
      </c>
      <c r="H126" s="67">
        <v>6993.9525772722536</v>
      </c>
      <c r="I126" s="67">
        <v>7907.3465263982462</v>
      </c>
      <c r="J126" s="67">
        <v>20728.629444466329</v>
      </c>
      <c r="K126" s="67">
        <v>23459.780919950626</v>
      </c>
      <c r="L126" s="67">
        <v>22136.147434706414</v>
      </c>
      <c r="M126" s="67">
        <v>9749.1205053660306</v>
      </c>
      <c r="N126" s="67">
        <v>16562.33442233954</v>
      </c>
      <c r="O126" s="67">
        <v>21077.488506917853</v>
      </c>
      <c r="P126" s="67">
        <v>14648.740135422708</v>
      </c>
      <c r="Q126" s="67">
        <v>19468.862567025069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v>5</v>
      </c>
      <c r="D129" s="67">
        <v>9</v>
      </c>
      <c r="E129" s="67">
        <v>18</v>
      </c>
      <c r="F129" s="67">
        <v>34</v>
      </c>
      <c r="G129" s="67">
        <v>65</v>
      </c>
      <c r="H129" s="67">
        <v>201</v>
      </c>
      <c r="I129" s="67">
        <v>255.00000000000006</v>
      </c>
      <c r="J129" s="67">
        <v>327</v>
      </c>
      <c r="K129" s="67">
        <v>269.00000000000006</v>
      </c>
      <c r="L129" s="67">
        <v>212</v>
      </c>
      <c r="M129" s="67">
        <v>548</v>
      </c>
      <c r="N129" s="67">
        <v>65.999999999999986</v>
      </c>
      <c r="O129" s="67">
        <v>71.999999999999986</v>
      </c>
      <c r="P129" s="67">
        <v>279.99999999999989</v>
      </c>
      <c r="Q129" s="67">
        <v>280.99999999999994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v>19545.470523750493</v>
      </c>
      <c r="D131" s="67">
        <v>21455.176415331876</v>
      </c>
      <c r="E131" s="67">
        <v>14770.188787587565</v>
      </c>
      <c r="F131" s="67">
        <v>9624.5384528963132</v>
      </c>
      <c r="G131" s="67">
        <v>9013.5804970609515</v>
      </c>
      <c r="H131" s="67">
        <v>6993.9525772722536</v>
      </c>
      <c r="I131" s="67">
        <v>4180.0627640718931</v>
      </c>
      <c r="J131" s="67">
        <v>18195.438812315875</v>
      </c>
      <c r="K131" s="67">
        <v>21637.035759806487</v>
      </c>
      <c r="L131" s="67">
        <v>20595.89371743771</v>
      </c>
      <c r="M131" s="67">
        <v>9749.1205053660306</v>
      </c>
      <c r="N131" s="67">
        <v>16562.33442233954</v>
      </c>
      <c r="O131" s="67">
        <v>21077.488506917853</v>
      </c>
      <c r="P131" s="67">
        <v>14648.740135422708</v>
      </c>
      <c r="Q131" s="67">
        <v>19468.862567025069</v>
      </c>
    </row>
    <row r="132" spans="1:17" ht="12" customHeight="1" x14ac:dyDescent="0.25">
      <c r="A132" s="23" t="s">
        <v>147</v>
      </c>
      <c r="B132" s="67"/>
      <c r="C132" s="67">
        <v>0</v>
      </c>
      <c r="D132" s="67">
        <v>0</v>
      </c>
      <c r="E132" s="67">
        <v>0</v>
      </c>
      <c r="F132" s="67">
        <v>0</v>
      </c>
      <c r="G132" s="67">
        <v>0</v>
      </c>
      <c r="H132" s="67">
        <v>0</v>
      </c>
      <c r="I132" s="67">
        <v>0</v>
      </c>
      <c r="J132" s="67">
        <v>0</v>
      </c>
      <c r="K132" s="67">
        <v>0</v>
      </c>
      <c r="L132" s="67">
        <v>0</v>
      </c>
      <c r="M132" s="67">
        <v>0</v>
      </c>
      <c r="N132" s="67">
        <v>0</v>
      </c>
      <c r="O132" s="67">
        <v>0</v>
      </c>
      <c r="P132" s="67">
        <v>0</v>
      </c>
      <c r="Q132" s="67">
        <v>0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/>
      <c r="C135" s="67">
        <v>2453.2808413158054</v>
      </c>
      <c r="D135" s="67">
        <v>2716.832968577015</v>
      </c>
      <c r="E135" s="67">
        <v>0</v>
      </c>
      <c r="F135" s="67">
        <v>3142.5747658643977</v>
      </c>
      <c r="G135" s="67">
        <v>3611.2682615266094</v>
      </c>
      <c r="H135" s="67">
        <v>0</v>
      </c>
      <c r="I135" s="67">
        <v>3727.2837623263531</v>
      </c>
      <c r="J135" s="67">
        <v>2533.1906321504539</v>
      </c>
      <c r="K135" s="67">
        <v>1822.7451601441394</v>
      </c>
      <c r="L135" s="67">
        <v>1540.2537172687043</v>
      </c>
      <c r="M135" s="67">
        <v>0</v>
      </c>
      <c r="N135" s="67">
        <v>0</v>
      </c>
      <c r="O135" s="67">
        <v>0</v>
      </c>
      <c r="P135" s="67">
        <v>0</v>
      </c>
      <c r="Q135" s="67">
        <v>0</v>
      </c>
    </row>
    <row r="136" spans="1:17" ht="12" customHeight="1" x14ac:dyDescent="0.25">
      <c r="A136" s="23" t="s">
        <v>141</v>
      </c>
      <c r="B136" s="67"/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0</v>
      </c>
      <c r="P136" s="67">
        <v>0</v>
      </c>
      <c r="Q136" s="67"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v>0</v>
      </c>
      <c r="D140" s="67">
        <v>0</v>
      </c>
      <c r="E140" s="67">
        <v>0</v>
      </c>
      <c r="F140" s="67">
        <v>0</v>
      </c>
      <c r="G140" s="67">
        <v>0</v>
      </c>
      <c r="H140" s="67">
        <v>0</v>
      </c>
      <c r="I140" s="67">
        <v>0</v>
      </c>
      <c r="J140" s="67">
        <v>0</v>
      </c>
      <c r="K140" s="67">
        <v>0</v>
      </c>
      <c r="L140" s="67">
        <v>0</v>
      </c>
      <c r="M140" s="67">
        <v>0</v>
      </c>
      <c r="N140" s="67">
        <v>0</v>
      </c>
      <c r="O140" s="67">
        <v>0</v>
      </c>
      <c r="P140" s="67">
        <v>0</v>
      </c>
      <c r="Q140" s="67">
        <v>0</v>
      </c>
    </row>
    <row r="141" spans="1:17" ht="12" customHeight="1" x14ac:dyDescent="0.25">
      <c r="A141" s="29" t="s">
        <v>140</v>
      </c>
      <c r="B141" s="83"/>
      <c r="C141" s="83">
        <v>21998.751365066299</v>
      </c>
      <c r="D141" s="83">
        <v>24172.009383908891</v>
      </c>
      <c r="E141" s="83">
        <v>14770.188787587565</v>
      </c>
      <c r="F141" s="83">
        <v>12767.113218760711</v>
      </c>
      <c r="G141" s="83">
        <v>12624.848758587561</v>
      </c>
      <c r="H141" s="83">
        <v>6993.9525772722536</v>
      </c>
      <c r="I141" s="83">
        <v>7907.3465263982462</v>
      </c>
      <c r="J141" s="83">
        <v>20728.629444466329</v>
      </c>
      <c r="K141" s="83">
        <v>23459.780919950626</v>
      </c>
      <c r="L141" s="83">
        <v>22136.147434706414</v>
      </c>
      <c r="M141" s="83">
        <v>9749.1205053660306</v>
      </c>
      <c r="N141" s="83">
        <v>16562.33442233954</v>
      </c>
      <c r="O141" s="83">
        <v>21077.488506917853</v>
      </c>
      <c r="P141" s="83">
        <v>14648.740135422708</v>
      </c>
      <c r="Q141" s="83">
        <v>19468.862567025069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v>0</v>
      </c>
      <c r="D145" s="67">
        <v>0</v>
      </c>
      <c r="E145" s="67">
        <v>0</v>
      </c>
      <c r="F145" s="67">
        <v>0</v>
      </c>
      <c r="G145" s="67">
        <v>0</v>
      </c>
      <c r="H145" s="67">
        <v>0</v>
      </c>
      <c r="I145" s="67">
        <v>0</v>
      </c>
      <c r="J145" s="67">
        <v>0</v>
      </c>
      <c r="K145" s="67">
        <v>0</v>
      </c>
      <c r="L145" s="67">
        <v>0</v>
      </c>
      <c r="M145" s="67">
        <v>0</v>
      </c>
      <c r="N145" s="67">
        <v>0</v>
      </c>
      <c r="O145" s="67">
        <v>0</v>
      </c>
      <c r="P145" s="67">
        <v>0</v>
      </c>
      <c r="Q145" s="67">
        <v>0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v>0</v>
      </c>
      <c r="D147" s="67">
        <v>0</v>
      </c>
      <c r="E147" s="67">
        <v>0</v>
      </c>
      <c r="F147" s="67">
        <v>0</v>
      </c>
      <c r="G147" s="67">
        <v>0</v>
      </c>
      <c r="H147" s="67">
        <v>0</v>
      </c>
      <c r="I147" s="67">
        <v>0</v>
      </c>
      <c r="J147" s="67">
        <v>0</v>
      </c>
      <c r="K147" s="67">
        <v>0</v>
      </c>
      <c r="L147" s="67">
        <v>0</v>
      </c>
      <c r="M147" s="67">
        <v>0</v>
      </c>
      <c r="N147" s="67">
        <v>0</v>
      </c>
      <c r="O147" s="67">
        <v>0</v>
      </c>
      <c r="P147" s="67">
        <v>0</v>
      </c>
      <c r="Q147" s="67">
        <v>0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/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/>
      <c r="C153" s="67">
        <v>0</v>
      </c>
      <c r="D153" s="67">
        <v>0</v>
      </c>
      <c r="E153" s="67">
        <v>0</v>
      </c>
      <c r="F153" s="67">
        <v>0</v>
      </c>
      <c r="G153" s="67">
        <v>0</v>
      </c>
      <c r="H153" s="67">
        <v>0</v>
      </c>
      <c r="I153" s="67">
        <v>0</v>
      </c>
      <c r="J153" s="67">
        <v>0</v>
      </c>
      <c r="K153" s="67">
        <v>0</v>
      </c>
      <c r="L153" s="67">
        <v>0</v>
      </c>
      <c r="M153" s="67">
        <v>0</v>
      </c>
      <c r="N153" s="67">
        <v>0</v>
      </c>
      <c r="O153" s="67">
        <v>0</v>
      </c>
      <c r="P153" s="67">
        <v>0</v>
      </c>
      <c r="Q153" s="67">
        <v>0</v>
      </c>
    </row>
    <row r="154" spans="1:17" ht="12" customHeight="1" x14ac:dyDescent="0.25">
      <c r="A154" s="23" t="s">
        <v>141</v>
      </c>
      <c r="B154" s="67"/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0</v>
      </c>
      <c r="M154" s="67">
        <v>0</v>
      </c>
      <c r="N154" s="67">
        <v>0</v>
      </c>
      <c r="O154" s="67">
        <v>0</v>
      </c>
      <c r="P154" s="67">
        <v>0</v>
      </c>
      <c r="Q154" s="67"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v>0</v>
      </c>
      <c r="D158" s="67">
        <v>0</v>
      </c>
      <c r="E158" s="67">
        <v>0</v>
      </c>
      <c r="F158" s="67">
        <v>0</v>
      </c>
      <c r="G158" s="67">
        <v>0</v>
      </c>
      <c r="H158" s="67">
        <v>0</v>
      </c>
      <c r="I158" s="67">
        <v>0</v>
      </c>
      <c r="J158" s="67">
        <v>0</v>
      </c>
      <c r="K158" s="67">
        <v>0</v>
      </c>
      <c r="L158" s="67">
        <v>0</v>
      </c>
      <c r="M158" s="67">
        <v>0</v>
      </c>
      <c r="N158" s="67">
        <v>0</v>
      </c>
      <c r="O158" s="67">
        <v>0</v>
      </c>
      <c r="P158" s="67">
        <v>0</v>
      </c>
      <c r="Q158" s="67">
        <v>0</v>
      </c>
    </row>
    <row r="159" spans="1:17" ht="12" customHeight="1" x14ac:dyDescent="0.25">
      <c r="A159" s="29" t="s">
        <v>140</v>
      </c>
      <c r="B159" s="83"/>
      <c r="C159" s="83">
        <v>0</v>
      </c>
      <c r="D159" s="83">
        <v>0</v>
      </c>
      <c r="E159" s="83">
        <v>0</v>
      </c>
      <c r="F159" s="83">
        <v>0</v>
      </c>
      <c r="G159" s="83">
        <v>0</v>
      </c>
      <c r="H159" s="83">
        <v>0</v>
      </c>
      <c r="I159" s="83">
        <v>0</v>
      </c>
      <c r="J159" s="83">
        <v>0</v>
      </c>
      <c r="K159" s="83">
        <v>0</v>
      </c>
      <c r="L159" s="83">
        <v>0</v>
      </c>
      <c r="M159" s="83">
        <v>0</v>
      </c>
      <c r="N159" s="83">
        <v>0</v>
      </c>
      <c r="O159" s="83">
        <v>0</v>
      </c>
      <c r="P159" s="83">
        <v>0</v>
      </c>
      <c r="Q159" s="83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v>93.624268683897853</v>
      </c>
      <c r="D163" s="67">
        <v>133.06224313715421</v>
      </c>
      <c r="E163" s="67">
        <v>116.1853431247028</v>
      </c>
      <c r="F163" s="67">
        <v>130.14500133502258</v>
      </c>
      <c r="G163" s="67">
        <v>130.74798980669561</v>
      </c>
      <c r="H163" s="67">
        <v>148.76464234062161</v>
      </c>
      <c r="I163" s="67">
        <v>104.2773500194469</v>
      </c>
      <c r="J163" s="67">
        <v>127.64054713172349</v>
      </c>
      <c r="K163" s="67">
        <v>132.37340651294201</v>
      </c>
      <c r="L163" s="67">
        <v>171.82902749558903</v>
      </c>
      <c r="M163" s="67">
        <v>279.88308061115083</v>
      </c>
      <c r="N163" s="67">
        <v>409.93891682452801</v>
      </c>
      <c r="O163" s="67">
        <v>592.11096789148689</v>
      </c>
      <c r="P163" s="67">
        <v>1118.5298862449213</v>
      </c>
      <c r="Q163" s="67">
        <v>1508.7555330944865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v>0</v>
      </c>
      <c r="D165" s="67">
        <v>0</v>
      </c>
      <c r="E165" s="67">
        <v>0</v>
      </c>
      <c r="F165" s="67">
        <v>0</v>
      </c>
      <c r="G165" s="67">
        <v>0</v>
      </c>
      <c r="H165" s="67">
        <v>1</v>
      </c>
      <c r="I165" s="67">
        <v>1.0000000000000002</v>
      </c>
      <c r="J165" s="67">
        <v>2</v>
      </c>
      <c r="K165" s="67">
        <v>1.0000000000000002</v>
      </c>
      <c r="L165" s="67">
        <v>2</v>
      </c>
      <c r="M165" s="67">
        <v>5</v>
      </c>
      <c r="N165" s="67">
        <v>2.9999999999999991</v>
      </c>
      <c r="O165" s="67">
        <v>3.9999999999999991</v>
      </c>
      <c r="P165" s="67">
        <v>9.9999999999999964</v>
      </c>
      <c r="Q165" s="67">
        <v>12.999999999999996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v>0</v>
      </c>
      <c r="D167" s="67">
        <v>0</v>
      </c>
      <c r="E167" s="67">
        <v>0</v>
      </c>
      <c r="F167" s="67">
        <v>0</v>
      </c>
      <c r="G167" s="67">
        <v>0</v>
      </c>
      <c r="H167" s="67">
        <v>0</v>
      </c>
      <c r="I167" s="67">
        <v>0</v>
      </c>
      <c r="J167" s="67">
        <v>0</v>
      </c>
      <c r="K167" s="67">
        <v>0</v>
      </c>
      <c r="L167" s="67"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/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/>
      <c r="C171" s="67">
        <v>93.624268683897853</v>
      </c>
      <c r="D171" s="67">
        <v>133.06224313715421</v>
      </c>
      <c r="E171" s="67">
        <v>116.1853431247028</v>
      </c>
      <c r="F171" s="67">
        <v>130.14500133502258</v>
      </c>
      <c r="G171" s="67">
        <v>130.74798980669561</v>
      </c>
      <c r="H171" s="67">
        <v>148.76464234062161</v>
      </c>
      <c r="I171" s="67">
        <v>104.2773500194469</v>
      </c>
      <c r="J171" s="67">
        <v>127.64054713172349</v>
      </c>
      <c r="K171" s="67">
        <v>132.37340651294201</v>
      </c>
      <c r="L171" s="67">
        <v>171.82902749558903</v>
      </c>
      <c r="M171" s="67">
        <v>279.88308061115083</v>
      </c>
      <c r="N171" s="67">
        <v>409.93891682452801</v>
      </c>
      <c r="O171" s="67">
        <v>592.11096789148689</v>
      </c>
      <c r="P171" s="67">
        <v>1118.5298862449213</v>
      </c>
      <c r="Q171" s="67">
        <v>1508.7555330944865</v>
      </c>
    </row>
    <row r="172" spans="1:17" ht="12" customHeight="1" x14ac:dyDescent="0.25">
      <c r="A172" s="23" t="s">
        <v>141</v>
      </c>
      <c r="B172" s="67"/>
      <c r="C172" s="67">
        <v>0</v>
      </c>
      <c r="D172" s="67">
        <v>0</v>
      </c>
      <c r="E172" s="67">
        <v>0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0</v>
      </c>
      <c r="M172" s="67">
        <v>0</v>
      </c>
      <c r="N172" s="67">
        <v>0</v>
      </c>
      <c r="O172" s="67">
        <v>0</v>
      </c>
      <c r="P172" s="67">
        <v>0</v>
      </c>
      <c r="Q172" s="67">
        <v>0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v>0</v>
      </c>
      <c r="D176" s="67">
        <v>0</v>
      </c>
      <c r="E176" s="67">
        <v>0</v>
      </c>
      <c r="F176" s="67">
        <v>0</v>
      </c>
      <c r="G176" s="67">
        <v>0</v>
      </c>
      <c r="H176" s="67">
        <v>0</v>
      </c>
      <c r="I176" s="67">
        <v>0</v>
      </c>
      <c r="J176" s="67">
        <v>0</v>
      </c>
      <c r="K176" s="67">
        <v>0</v>
      </c>
      <c r="L176" s="67">
        <v>0</v>
      </c>
      <c r="M176" s="67">
        <v>0</v>
      </c>
      <c r="N176" s="67">
        <v>0</v>
      </c>
      <c r="O176" s="67">
        <v>0</v>
      </c>
      <c r="P176" s="67">
        <v>0</v>
      </c>
      <c r="Q176" s="67">
        <v>0</v>
      </c>
    </row>
    <row r="177" spans="1:17" ht="12" customHeight="1" x14ac:dyDescent="0.25">
      <c r="A177" s="29" t="s">
        <v>140</v>
      </c>
      <c r="B177" s="83"/>
      <c r="C177" s="83">
        <v>93.624268683897853</v>
      </c>
      <c r="D177" s="83">
        <v>133.06224313715421</v>
      </c>
      <c r="E177" s="83">
        <v>116.1853431247028</v>
      </c>
      <c r="F177" s="83">
        <v>130.14500133502258</v>
      </c>
      <c r="G177" s="83">
        <v>130.74798980669561</v>
      </c>
      <c r="H177" s="83">
        <v>148.76464234062161</v>
      </c>
      <c r="I177" s="83">
        <v>104.2773500194469</v>
      </c>
      <c r="J177" s="83">
        <v>127.64054713172349</v>
      </c>
      <c r="K177" s="83">
        <v>132.37340651294201</v>
      </c>
      <c r="L177" s="83">
        <v>171.82902749558903</v>
      </c>
      <c r="M177" s="83">
        <v>279.88308061115083</v>
      </c>
      <c r="N177" s="83">
        <v>409.93891682452801</v>
      </c>
      <c r="O177" s="83">
        <v>592.11096789148689</v>
      </c>
      <c r="P177" s="83">
        <v>1118.5298862449213</v>
      </c>
      <c r="Q177" s="83">
        <v>1508.7555330944865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f>RES_hhdet_in!C5-RES_hhdet_in_new!C5</f>
        <v>969.98163433078912</v>
      </c>
      <c r="D5" s="67">
        <f>RES_hhdet_in!D5-RES_hhdet_in_new!D5</f>
        <v>3723.2238155495802</v>
      </c>
      <c r="E5" s="67">
        <f>RES_hhdet_in!E5-RES_hhdet_in_new!E5</f>
        <v>3142.1306727131723</v>
      </c>
      <c r="F5" s="67">
        <f>RES_hhdet_in!F5-RES_hhdet_in_new!F5</f>
        <v>918.88931295512202</v>
      </c>
      <c r="G5" s="67">
        <f>RES_hhdet_in!G5-RES_hhdet_in_new!G5</f>
        <v>1912.676568669121</v>
      </c>
      <c r="H5" s="67">
        <f>RES_hhdet_in!H5-RES_hhdet_in_new!H5</f>
        <v>2854.8341628820599</v>
      </c>
      <c r="I5" s="67">
        <f>RES_hhdet_in!I5-RES_hhdet_in_new!I5</f>
        <v>3096.4968358860433</v>
      </c>
      <c r="J5" s="67">
        <f>RES_hhdet_in!J5-RES_hhdet_in_new!J5</f>
        <v>1168.0389632357596</v>
      </c>
      <c r="K5" s="67">
        <f>RES_hhdet_in!K5-RES_hhdet_in_new!K5</f>
        <v>883.45049113550408</v>
      </c>
      <c r="L5" s="67">
        <f>RES_hhdet_in!L5-RES_hhdet_in_new!L5</f>
        <v>6228.4512107400205</v>
      </c>
      <c r="M5" s="67">
        <f>RES_hhdet_in!M5-RES_hhdet_in_new!M5</f>
        <v>3571.4060277703738</v>
      </c>
      <c r="N5" s="67">
        <f>RES_hhdet_in!N5-RES_hhdet_in_new!N5</f>
        <v>1016.8964010622913</v>
      </c>
      <c r="O5" s="67">
        <f>RES_hhdet_in!O5-RES_hhdet_in_new!O5</f>
        <v>2770.5093897146462</v>
      </c>
      <c r="P5" s="67">
        <f>RES_hhdet_in!P5-RES_hhdet_in_new!P5</f>
        <v>0</v>
      </c>
      <c r="Q5" s="67">
        <f>RES_hhdet_in!Q5-RES_hhdet_in_new!Q5</f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f>RES_hhdet_in!C8-RES_hhdet_in_new!C8</f>
        <v>0</v>
      </c>
      <c r="D8" s="67">
        <f>RES_hhdet_in!D8-RES_hhdet_in_new!D8</f>
        <v>1</v>
      </c>
      <c r="E8" s="67">
        <f>RES_hhdet_in!E8-RES_hhdet_in_new!E8</f>
        <v>1</v>
      </c>
      <c r="F8" s="67">
        <f>RES_hhdet_in!F8-RES_hhdet_in_new!F8</f>
        <v>2</v>
      </c>
      <c r="G8" s="67">
        <f>RES_hhdet_in!G8-RES_hhdet_in_new!G8</f>
        <v>5</v>
      </c>
      <c r="H8" s="67">
        <f>RES_hhdet_in!H8-RES_hhdet_in_new!H8</f>
        <v>7</v>
      </c>
      <c r="I8" s="67">
        <f>RES_hhdet_in!I8-RES_hhdet_in_new!I8</f>
        <v>24.000000000000011</v>
      </c>
      <c r="J8" s="67">
        <f>RES_hhdet_in!J8-RES_hhdet_in_new!J8</f>
        <v>32</v>
      </c>
      <c r="K8" s="67">
        <f>RES_hhdet_in!K8-RES_hhdet_in_new!K8</f>
        <v>24.000000000000025</v>
      </c>
      <c r="L8" s="67">
        <f>RES_hhdet_in!L8-RES_hhdet_in_new!L8</f>
        <v>41</v>
      </c>
      <c r="M8" s="67">
        <f>RES_hhdet_in!M8-RES_hhdet_in_new!M8</f>
        <v>87</v>
      </c>
      <c r="N8" s="67">
        <f>RES_hhdet_in!N8-RES_hhdet_in_new!N8</f>
        <v>9.0000000000000018</v>
      </c>
      <c r="O8" s="67">
        <f>RES_hhdet_in!O8-RES_hhdet_in_new!O8</f>
        <v>17.000000000000004</v>
      </c>
      <c r="P8" s="67">
        <f>RES_hhdet_in!P8-RES_hhdet_in_new!P8</f>
        <v>42.954643628509722</v>
      </c>
      <c r="Q8" s="67">
        <f>RES_hhdet_in!Q8-RES_hhdet_in_new!Q8</f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f>RES_hhdet_in!C10-RES_hhdet_in_new!C10</f>
        <v>716.09851286251865</v>
      </c>
      <c r="D10" s="67">
        <f>RES_hhdet_in!D10-RES_hhdet_in_new!D10</f>
        <v>2095.0961259284009</v>
      </c>
      <c r="E10" s="67">
        <f>RES_hhdet_in!E10-RES_hhdet_in_new!E10</f>
        <v>2412.1939591843711</v>
      </c>
      <c r="F10" s="67">
        <f>RES_hhdet_in!F10-RES_hhdet_in_new!F10</f>
        <v>399.36038409373646</v>
      </c>
      <c r="G10" s="67">
        <f>RES_hhdet_in!G10-RES_hhdet_in_new!G10</f>
        <v>1572.4285781517858</v>
      </c>
      <c r="H10" s="67">
        <f>RES_hhdet_in!H10-RES_hhdet_in_new!H10</f>
        <v>3035.423259171172</v>
      </c>
      <c r="I10" s="67">
        <f>RES_hhdet_in!I10-RES_hhdet_in_new!I10</f>
        <v>3230.1651666442949</v>
      </c>
      <c r="J10" s="67">
        <f>RES_hhdet_in!J10-RES_hhdet_in_new!J10</f>
        <v>3101.9912924674991</v>
      </c>
      <c r="K10" s="67">
        <f>RES_hhdet_in!K10-RES_hhdet_in_new!K10</f>
        <v>654.42753310259627</v>
      </c>
      <c r="L10" s="67">
        <f>RES_hhdet_in!L10-RES_hhdet_in_new!L10</f>
        <v>5635.8056616356571</v>
      </c>
      <c r="M10" s="67">
        <f>RES_hhdet_in!M10-RES_hhdet_in_new!M10</f>
        <v>3438.6578430456457</v>
      </c>
      <c r="N10" s="67">
        <f>RES_hhdet_in!N10-RES_hhdet_in_new!N10</f>
        <v>678.01123310621483</v>
      </c>
      <c r="O10" s="67">
        <f>RES_hhdet_in!O10-RES_hhdet_in_new!O10</f>
        <v>2656.7685293910686</v>
      </c>
      <c r="P10" s="67">
        <f>RES_hhdet_in!P10-RES_hhdet_in_new!P10</f>
        <v>648.65759548719348</v>
      </c>
      <c r="Q10" s="67">
        <f>RES_hhdet_in!Q10-RES_hhdet_in_new!Q10</f>
        <v>23.601134389544438</v>
      </c>
    </row>
    <row r="11" spans="1:17" ht="12" customHeight="1" x14ac:dyDescent="0.25">
      <c r="A11" s="23" t="s">
        <v>144</v>
      </c>
      <c r="B11" s="67"/>
      <c r="C11" s="67">
        <f>RES_hhdet_in!C11-RES_hhdet_in_new!C11</f>
        <v>635.74999999999864</v>
      </c>
      <c r="D11" s="67">
        <f>RES_hhdet_in!D11-RES_hhdet_in_new!D11</f>
        <v>2040.7500000000016</v>
      </c>
      <c r="E11" s="67">
        <f>RES_hhdet_in!E11-RES_hhdet_in_new!E11</f>
        <v>1661.7499999999995</v>
      </c>
      <c r="F11" s="67">
        <f>RES_hhdet_in!F11-RES_hhdet_in_new!F11</f>
        <v>587.75000000000068</v>
      </c>
      <c r="G11" s="67">
        <f>RES_hhdet_in!G11-RES_hhdet_in_new!G11</f>
        <v>1108.75</v>
      </c>
      <c r="H11" s="67">
        <f>RES_hhdet_in!H11-RES_hhdet_in_new!H11</f>
        <v>2692.7500000000009</v>
      </c>
      <c r="I11" s="67">
        <f>RES_hhdet_in!I11-RES_hhdet_in_new!I11</f>
        <v>1920.4821292115435</v>
      </c>
      <c r="J11" s="67">
        <f>RES_hhdet_in!J11-RES_hhdet_in_new!J11</f>
        <v>865.04767076826033</v>
      </c>
      <c r="K11" s="67">
        <f>RES_hhdet_in!K11-RES_hhdet_in_new!K11</f>
        <v>874.27796235815288</v>
      </c>
      <c r="L11" s="67">
        <f>RES_hhdet_in!L11-RES_hhdet_in_new!L11</f>
        <v>3185.8789172987226</v>
      </c>
      <c r="M11" s="67">
        <f>RES_hhdet_in!M11-RES_hhdet_in_new!M11</f>
        <v>2886.8527853538794</v>
      </c>
      <c r="N11" s="67">
        <f>RES_hhdet_in!N11-RES_hhdet_in_new!N11</f>
        <v>851.04313253383395</v>
      </c>
      <c r="O11" s="67">
        <f>RES_hhdet_in!O11-RES_hhdet_in_new!O11</f>
        <v>2070.3078808047653</v>
      </c>
      <c r="P11" s="67">
        <f>RES_hhdet_in!P11-RES_hhdet_in_new!P11</f>
        <v>1797.4045500788698</v>
      </c>
      <c r="Q11" s="67">
        <f>RES_hhdet_in!Q11-RES_hhdet_in_new!Q11</f>
        <v>1005.9803745508486</v>
      </c>
    </row>
    <row r="12" spans="1:17" ht="12" customHeight="1" x14ac:dyDescent="0.25">
      <c r="A12" s="23" t="s">
        <v>143</v>
      </c>
      <c r="B12" s="67"/>
      <c r="C12" s="67">
        <f>RES_hhdet_in!C12-RES_hhdet_in_new!C12</f>
        <v>0</v>
      </c>
      <c r="D12" s="67">
        <f>RES_hhdet_in!D12-RES_hhdet_in_new!D12</f>
        <v>0</v>
      </c>
      <c r="E12" s="67">
        <f>RES_hhdet_in!E12-RES_hhdet_in_new!E12</f>
        <v>0</v>
      </c>
      <c r="F12" s="67">
        <f>RES_hhdet_in!F12-RES_hhdet_in_new!F12</f>
        <v>0</v>
      </c>
      <c r="G12" s="67">
        <f>RES_hhdet_in!G12-RES_hhdet_in_new!G12</f>
        <v>0</v>
      </c>
      <c r="H12" s="67">
        <f>RES_hhdet_in!H12-RES_hhdet_in_new!H12</f>
        <v>0</v>
      </c>
      <c r="I12" s="67">
        <f>RES_hhdet_in!I12-RES_hhdet_in_new!I12</f>
        <v>0</v>
      </c>
      <c r="J12" s="67">
        <f>RES_hhdet_in!J12-RES_hhdet_in_new!J12</f>
        <v>0</v>
      </c>
      <c r="K12" s="67">
        <f>RES_hhdet_in!K12-RES_hhdet_in_new!K12</f>
        <v>0</v>
      </c>
      <c r="L12" s="67">
        <f>RES_hhdet_in!L12-RES_hhdet_in_new!L12</f>
        <v>0</v>
      </c>
      <c r="M12" s="67">
        <f>RES_hhdet_in!M12-RES_hhdet_in_new!M12</f>
        <v>0</v>
      </c>
      <c r="N12" s="67">
        <f>RES_hhdet_in!N12-RES_hhdet_in_new!N12</f>
        <v>0</v>
      </c>
      <c r="O12" s="67">
        <f>RES_hhdet_in!O12-RES_hhdet_in_new!O12</f>
        <v>0</v>
      </c>
      <c r="P12" s="67">
        <f>RES_hhdet_in!P12-RES_hhdet_in_new!P12</f>
        <v>0</v>
      </c>
      <c r="Q12" s="67">
        <f>RES_hhdet_in!Q12-RES_hhdet_in_new!Q12</f>
        <v>0</v>
      </c>
    </row>
    <row r="13" spans="1:17" ht="12" hidden="1" customHeight="1" x14ac:dyDescent="0.25">
      <c r="A13" s="148" t="s">
        <v>57</v>
      </c>
      <c r="B13" s="67"/>
      <c r="C13" s="67">
        <f>RES_hhdet_in!C13-RES_hhdet_in_new!C13</f>
        <v>0</v>
      </c>
      <c r="D13" s="67">
        <f>RES_hhdet_in!D13-RES_hhdet_in_new!D13</f>
        <v>0</v>
      </c>
      <c r="E13" s="67">
        <f>RES_hhdet_in!E13-RES_hhdet_in_new!E13</f>
        <v>0</v>
      </c>
      <c r="F13" s="67">
        <f>RES_hhdet_in!F13-RES_hhdet_in_new!F13</f>
        <v>0</v>
      </c>
      <c r="G13" s="67">
        <f>RES_hhdet_in!G13-RES_hhdet_in_new!G13</f>
        <v>0</v>
      </c>
      <c r="H13" s="67">
        <f>RES_hhdet_in!H13-RES_hhdet_in_new!H13</f>
        <v>0</v>
      </c>
      <c r="I13" s="67">
        <f>RES_hhdet_in!I13-RES_hhdet_in_new!I13</f>
        <v>0</v>
      </c>
      <c r="J13" s="67">
        <f>RES_hhdet_in!J13-RES_hhdet_in_new!J13</f>
        <v>0</v>
      </c>
      <c r="K13" s="67">
        <f>RES_hhdet_in!K13-RES_hhdet_in_new!K13</f>
        <v>0</v>
      </c>
      <c r="L13" s="67">
        <f>RES_hhdet_in!L13-RES_hhdet_in_new!L13</f>
        <v>0</v>
      </c>
      <c r="M13" s="67">
        <f>RES_hhdet_in!M13-RES_hhdet_in_new!M13</f>
        <v>0</v>
      </c>
      <c r="N13" s="67">
        <f>RES_hhdet_in!N13-RES_hhdet_in_new!N13</f>
        <v>0</v>
      </c>
      <c r="O13" s="67">
        <f>RES_hhdet_in!O13-RES_hhdet_in_new!O13</f>
        <v>0</v>
      </c>
      <c r="P13" s="67">
        <f>RES_hhdet_in!P13-RES_hhdet_in_new!P13</f>
        <v>0</v>
      </c>
      <c r="Q13" s="67">
        <f>RES_hhdet_in!Q13-RES_hhdet_in_new!Q13</f>
        <v>0</v>
      </c>
    </row>
    <row r="14" spans="1:17" ht="12" hidden="1" customHeight="1" x14ac:dyDescent="0.25">
      <c r="A14" s="148" t="s">
        <v>59</v>
      </c>
      <c r="B14" s="67"/>
      <c r="C14" s="67">
        <f>RES_hhdet_in!C14-RES_hhdet_in_new!C14</f>
        <v>0</v>
      </c>
      <c r="D14" s="67">
        <f>RES_hhdet_in!D14-RES_hhdet_in_new!D14</f>
        <v>0</v>
      </c>
      <c r="E14" s="67">
        <f>RES_hhdet_in!E14-RES_hhdet_in_new!E14</f>
        <v>0</v>
      </c>
      <c r="F14" s="67">
        <f>RES_hhdet_in!F14-RES_hhdet_in_new!F14</f>
        <v>0</v>
      </c>
      <c r="G14" s="67">
        <f>RES_hhdet_in!G14-RES_hhdet_in_new!G14</f>
        <v>0</v>
      </c>
      <c r="H14" s="67">
        <f>RES_hhdet_in!H14-RES_hhdet_in_new!H14</f>
        <v>0</v>
      </c>
      <c r="I14" s="67">
        <f>RES_hhdet_in!I14-RES_hhdet_in_new!I14</f>
        <v>0</v>
      </c>
      <c r="J14" s="67">
        <f>RES_hhdet_in!J14-RES_hhdet_in_new!J14</f>
        <v>0</v>
      </c>
      <c r="K14" s="67">
        <f>RES_hhdet_in!K14-RES_hhdet_in_new!K14</f>
        <v>0</v>
      </c>
      <c r="L14" s="67">
        <f>RES_hhdet_in!L14-RES_hhdet_in_new!L14</f>
        <v>0</v>
      </c>
      <c r="M14" s="67">
        <f>RES_hhdet_in!M14-RES_hhdet_in_new!M14</f>
        <v>0</v>
      </c>
      <c r="N14" s="67">
        <f>RES_hhdet_in!N14-RES_hhdet_in_new!N14</f>
        <v>0</v>
      </c>
      <c r="O14" s="67">
        <f>RES_hhdet_in!O14-RES_hhdet_in_new!O14</f>
        <v>0</v>
      </c>
      <c r="P14" s="67">
        <f>RES_hhdet_in!P14-RES_hhdet_in_new!P14</f>
        <v>0</v>
      </c>
      <c r="Q14" s="67">
        <f>RES_hhdet_in!Q14-RES_hhdet_in_new!Q14</f>
        <v>0</v>
      </c>
    </row>
    <row r="15" spans="1:17" ht="12" customHeight="1" x14ac:dyDescent="0.25">
      <c r="A15" s="23" t="s">
        <v>142</v>
      </c>
      <c r="B15" s="67"/>
      <c r="C15" s="67">
        <f>RES_hhdet_in!C15-RES_hhdet_in_new!C15</f>
        <v>357.68314481990041</v>
      </c>
      <c r="D15" s="67">
        <f>RES_hhdet_in!D15-RES_hhdet_in_new!D15</f>
        <v>1120.4913607681333</v>
      </c>
      <c r="E15" s="67">
        <f>RES_hhdet_in!E15-RES_hhdet_in_new!E15</f>
        <v>686.38755319066354</v>
      </c>
      <c r="F15" s="67">
        <f>RES_hhdet_in!F15-RES_hhdet_in_new!F15</f>
        <v>567.59816569085433</v>
      </c>
      <c r="G15" s="67">
        <f>RES_hhdet_in!G15-RES_hhdet_in_new!G15</f>
        <v>261.02807289725206</v>
      </c>
      <c r="H15" s="67">
        <f>RES_hhdet_in!H15-RES_hhdet_in_new!H15</f>
        <v>0</v>
      </c>
      <c r="I15" s="67">
        <f>RES_hhdet_in!I15-RES_hhdet_in_new!I15</f>
        <v>0</v>
      </c>
      <c r="J15" s="67">
        <f>RES_hhdet_in!J15-RES_hhdet_in_new!J15</f>
        <v>0</v>
      </c>
      <c r="K15" s="67">
        <f>RES_hhdet_in!K15-RES_hhdet_in_new!K15</f>
        <v>0</v>
      </c>
      <c r="L15" s="67">
        <f>RES_hhdet_in!L15-RES_hhdet_in_new!L15</f>
        <v>0</v>
      </c>
      <c r="M15" s="67">
        <f>RES_hhdet_in!M15-RES_hhdet_in_new!M15</f>
        <v>0</v>
      </c>
      <c r="N15" s="67">
        <f>RES_hhdet_in!N15-RES_hhdet_in_new!N15</f>
        <v>0</v>
      </c>
      <c r="O15" s="67">
        <f>RES_hhdet_in!O15-RES_hhdet_in_new!O15</f>
        <v>0</v>
      </c>
      <c r="P15" s="67">
        <f>RES_hhdet_in!P15-RES_hhdet_in_new!P15</f>
        <v>0</v>
      </c>
      <c r="Q15" s="67">
        <f>RES_hhdet_in!Q15-RES_hhdet_in_new!Q15</f>
        <v>178.00000000000094</v>
      </c>
    </row>
    <row r="16" spans="1:17" ht="12" customHeight="1" x14ac:dyDescent="0.25">
      <c r="A16" s="23" t="s">
        <v>141</v>
      </c>
      <c r="B16" s="67"/>
      <c r="C16" s="67">
        <f>RES_hhdet_in!C16-RES_hhdet_in_new!C16</f>
        <v>0</v>
      </c>
      <c r="D16" s="67">
        <f>RES_hhdet_in!D16-RES_hhdet_in_new!D16</f>
        <v>0</v>
      </c>
      <c r="E16" s="67">
        <f>RES_hhdet_in!E16-RES_hhdet_in_new!E16</f>
        <v>0</v>
      </c>
      <c r="F16" s="67">
        <f>RES_hhdet_in!F16-RES_hhdet_in_new!F16</f>
        <v>0</v>
      </c>
      <c r="G16" s="67">
        <f>RES_hhdet_in!G16-RES_hhdet_in_new!G16</f>
        <v>0</v>
      </c>
      <c r="H16" s="67">
        <f>RES_hhdet_in!H16-RES_hhdet_in_new!H16</f>
        <v>0</v>
      </c>
      <c r="I16" s="67">
        <f>RES_hhdet_in!I16-RES_hhdet_in_new!I16</f>
        <v>0</v>
      </c>
      <c r="J16" s="67">
        <f>RES_hhdet_in!J16-RES_hhdet_in_new!J16</f>
        <v>0</v>
      </c>
      <c r="K16" s="67">
        <f>RES_hhdet_in!K16-RES_hhdet_in_new!K16</f>
        <v>0</v>
      </c>
      <c r="L16" s="67">
        <f>RES_hhdet_in!L16-RES_hhdet_in_new!L16</f>
        <v>0</v>
      </c>
      <c r="M16" s="67">
        <f>RES_hhdet_in!M16-RES_hhdet_in_new!M16</f>
        <v>0</v>
      </c>
      <c r="N16" s="67">
        <f>RES_hhdet_in!N16-RES_hhdet_in_new!N16</f>
        <v>0</v>
      </c>
      <c r="O16" s="67">
        <f>RES_hhdet_in!O16-RES_hhdet_in_new!O16</f>
        <v>0</v>
      </c>
      <c r="P16" s="67">
        <f>RES_hhdet_in!P16-RES_hhdet_in_new!P16</f>
        <v>0</v>
      </c>
      <c r="Q16" s="67">
        <f>RES_hhdet_in!Q16-RES_hhdet_in_new!Q16</f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f>RES_hhdet_in!C20-RES_hhdet_in_new!C20</f>
        <v>0</v>
      </c>
      <c r="D20" s="67">
        <f>RES_hhdet_in!D20-RES_hhdet_in_new!D20</f>
        <v>0</v>
      </c>
      <c r="E20" s="67">
        <f>RES_hhdet_in!E20-RES_hhdet_in_new!E20</f>
        <v>0</v>
      </c>
      <c r="F20" s="67">
        <f>RES_hhdet_in!F20-RES_hhdet_in_new!F20</f>
        <v>0</v>
      </c>
      <c r="G20" s="67">
        <f>RES_hhdet_in!G20-RES_hhdet_in_new!G20</f>
        <v>0</v>
      </c>
      <c r="H20" s="67">
        <f>RES_hhdet_in!H20-RES_hhdet_in_new!H20</f>
        <v>0</v>
      </c>
      <c r="I20" s="67">
        <f>RES_hhdet_in!I20-RES_hhdet_in_new!I20</f>
        <v>0</v>
      </c>
      <c r="J20" s="67">
        <f>RES_hhdet_in!J20-RES_hhdet_in_new!J20</f>
        <v>0</v>
      </c>
      <c r="K20" s="67">
        <f>RES_hhdet_in!K20-RES_hhdet_in_new!K20</f>
        <v>0</v>
      </c>
      <c r="L20" s="67">
        <f>RES_hhdet_in!L20-RES_hhdet_in_new!L20</f>
        <v>0</v>
      </c>
      <c r="M20" s="67">
        <f>RES_hhdet_in!M20-RES_hhdet_in_new!M20</f>
        <v>0</v>
      </c>
      <c r="N20" s="67">
        <f>RES_hhdet_in!N20-RES_hhdet_in_new!N20</f>
        <v>0</v>
      </c>
      <c r="O20" s="67">
        <f>RES_hhdet_in!O20-RES_hhdet_in_new!O20</f>
        <v>0</v>
      </c>
      <c r="P20" s="67">
        <f>RES_hhdet_in!P20-RES_hhdet_in_new!P20</f>
        <v>0</v>
      </c>
      <c r="Q20" s="67">
        <f>RES_hhdet_in!Q20-RES_hhdet_in_new!Q20</f>
        <v>0</v>
      </c>
    </row>
    <row r="21" spans="1:17" ht="12" customHeight="1" x14ac:dyDescent="0.25">
      <c r="A21" s="23" t="s">
        <v>57</v>
      </c>
      <c r="B21" s="67"/>
      <c r="C21" s="67">
        <f>RES_hhdet_in!C21-RES_hhdet_in_new!C21</f>
        <v>1004.5000000000001</v>
      </c>
      <c r="D21" s="67">
        <f>RES_hhdet_in!D21-RES_hhdet_in_new!D21</f>
        <v>4210.9947269291206</v>
      </c>
      <c r="E21" s="67">
        <f>RES_hhdet_in!E21-RES_hhdet_in_new!E21</f>
        <v>5270.8203576924625</v>
      </c>
      <c r="F21" s="67">
        <f>RES_hhdet_in!F21-RES_hhdet_in_new!F21</f>
        <v>3822.863671258146</v>
      </c>
      <c r="G21" s="67">
        <f>RES_hhdet_in!G21-RES_hhdet_in_new!G21</f>
        <v>5136.8620372023415</v>
      </c>
      <c r="H21" s="67">
        <f>RES_hhdet_in!H21-RES_hhdet_in_new!H21</f>
        <v>6082.4547801993695</v>
      </c>
      <c r="I21" s="67">
        <f>RES_hhdet_in!I21-RES_hhdet_in_new!I21</f>
        <v>2714.3894105042145</v>
      </c>
      <c r="J21" s="67">
        <f>RES_hhdet_in!J21-RES_hhdet_in_new!J21</f>
        <v>2938.2382871504115</v>
      </c>
      <c r="K21" s="67">
        <f>RES_hhdet_in!K21-RES_hhdet_in_new!K21</f>
        <v>3833.5963339659802</v>
      </c>
      <c r="L21" s="67">
        <f>RES_hhdet_in!L21-RES_hhdet_in_new!L21</f>
        <v>8054.7265355668906</v>
      </c>
      <c r="M21" s="67">
        <f>RES_hhdet_in!M21-RES_hhdet_in_new!M21</f>
        <v>12292.487707303779</v>
      </c>
      <c r="N21" s="67">
        <f>RES_hhdet_in!N21-RES_hhdet_in_new!N21</f>
        <v>13645.578051016049</v>
      </c>
      <c r="O21" s="67">
        <f>RES_hhdet_in!O21-RES_hhdet_in_new!O21</f>
        <v>11987.131552967272</v>
      </c>
      <c r="P21" s="67">
        <f>RES_hhdet_in!P21-RES_hhdet_in_new!P21</f>
        <v>13349.312499999998</v>
      </c>
      <c r="Q21" s="67">
        <f>RES_hhdet_in!Q21-RES_hhdet_in_new!Q21</f>
        <v>10048.999999999998</v>
      </c>
    </row>
    <row r="22" spans="1:17" ht="12" customHeight="1" x14ac:dyDescent="0.25">
      <c r="A22" s="29" t="s">
        <v>140</v>
      </c>
      <c r="B22" s="83"/>
      <c r="C22" s="83">
        <f>RES_hhdet_in!C22-RES_hhdet_in_new!C22</f>
        <v>733.16913433078889</v>
      </c>
      <c r="D22" s="83">
        <f>RES_hhdet_in!D22-RES_hhdet_in_new!D22</f>
        <v>1496.3981847862401</v>
      </c>
      <c r="E22" s="83">
        <f>RES_hhdet_in!E22-RES_hhdet_in_new!E22</f>
        <v>1399.3181727131723</v>
      </c>
      <c r="F22" s="83">
        <f>RES_hhdet_in!F22-RES_hhdet_in_new!F22</f>
        <v>2411.0768129551238</v>
      </c>
      <c r="G22" s="83">
        <f>RES_hhdet_in!G22-RES_hhdet_in_new!G22</f>
        <v>891.86406866911557</v>
      </c>
      <c r="H22" s="83">
        <f>RES_hhdet_in!H22-RES_hhdet_in_new!H22</f>
        <v>1946.0216628820654</v>
      </c>
      <c r="I22" s="83">
        <f>RES_hhdet_in!I22-RES_hhdet_in_new!I22</f>
        <v>6616.6843358860424</v>
      </c>
      <c r="J22" s="83">
        <f>RES_hhdet_in!J22-RES_hhdet_in_new!J22</f>
        <v>1554.2264632357615</v>
      </c>
      <c r="K22" s="83">
        <f>RES_hhdet_in!K22-RES_hhdet_in_new!K22</f>
        <v>1305.7057642063837</v>
      </c>
      <c r="L22" s="83">
        <f>RES_hhdet_in!L22-RES_hhdet_in_new!L22</f>
        <v>6363.3755799766805</v>
      </c>
      <c r="M22" s="83">
        <f>RES_hhdet_in!M22-RES_hhdet_in_new!M22</f>
        <v>3198.1127142046871</v>
      </c>
      <c r="N22" s="83">
        <f>RES_hhdet_in!N22-RES_hhdet_in_new!N22</f>
        <v>2572.6480351181008</v>
      </c>
      <c r="O22" s="83">
        <f>RES_hhdet_in!O22-RES_hhdet_in_new!O22</f>
        <v>6338.798199684893</v>
      </c>
      <c r="P22" s="83">
        <f>RES_hhdet_in!P22-RES_hhdet_in_new!P22</f>
        <v>6948.75</v>
      </c>
      <c r="Q22" s="83">
        <f>RES_hhdet_in!Q22-RES_hhdet_in_new!Q22</f>
        <v>8328.8691973187179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f>RES_hhdet_in!C26-RES_hhdet_in_new!C26</f>
        <v>0</v>
      </c>
      <c r="D26" s="67">
        <f>RES_hhdet_in!D26-RES_hhdet_in_new!D26</f>
        <v>0</v>
      </c>
      <c r="E26" s="67">
        <f>RES_hhdet_in!E26-RES_hhdet_in_new!E26</f>
        <v>0</v>
      </c>
      <c r="F26" s="67">
        <f>RES_hhdet_in!F26-RES_hhdet_in_new!F26</f>
        <v>0</v>
      </c>
      <c r="G26" s="67">
        <f>RES_hhdet_in!G26-RES_hhdet_in_new!G26</f>
        <v>0</v>
      </c>
      <c r="H26" s="67">
        <f>RES_hhdet_in!H26-RES_hhdet_in_new!H26</f>
        <v>0</v>
      </c>
      <c r="I26" s="67">
        <f>RES_hhdet_in!I26-RES_hhdet_in_new!I26</f>
        <v>0</v>
      </c>
      <c r="J26" s="67">
        <f>RES_hhdet_in!J26-RES_hhdet_in_new!J26</f>
        <v>0</v>
      </c>
      <c r="K26" s="67">
        <f>RES_hhdet_in!K26-RES_hhdet_in_new!K26</f>
        <v>0</v>
      </c>
      <c r="L26" s="67">
        <f>RES_hhdet_in!L26-RES_hhdet_in_new!L26</f>
        <v>0</v>
      </c>
      <c r="M26" s="67">
        <f>RES_hhdet_in!M26-RES_hhdet_in_new!M26</f>
        <v>0</v>
      </c>
      <c r="N26" s="67">
        <f>RES_hhdet_in!N26-RES_hhdet_in_new!N26</f>
        <v>0</v>
      </c>
      <c r="O26" s="67">
        <f>RES_hhdet_in!O26-RES_hhdet_in_new!O26</f>
        <v>0</v>
      </c>
      <c r="P26" s="67">
        <f>RES_hhdet_in!P26-RES_hhdet_in_new!P26</f>
        <v>0</v>
      </c>
      <c r="Q26" s="67">
        <f>RES_hhdet_in!Q26-RES_hhdet_in_new!Q26</f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f>RES_hhdet_in!C29-RES_hhdet_in_new!C29</f>
        <v>0</v>
      </c>
      <c r="D29" s="67">
        <f>RES_hhdet_in!D29-RES_hhdet_in_new!D29</f>
        <v>0</v>
      </c>
      <c r="E29" s="67">
        <f>RES_hhdet_in!E29-RES_hhdet_in_new!E29</f>
        <v>0</v>
      </c>
      <c r="F29" s="67">
        <f>RES_hhdet_in!F29-RES_hhdet_in_new!F29</f>
        <v>0</v>
      </c>
      <c r="G29" s="67">
        <f>RES_hhdet_in!G29-RES_hhdet_in_new!G29</f>
        <v>0</v>
      </c>
      <c r="H29" s="67">
        <f>RES_hhdet_in!H29-RES_hhdet_in_new!H29</f>
        <v>0</v>
      </c>
      <c r="I29" s="67">
        <f>RES_hhdet_in!I29-RES_hhdet_in_new!I29</f>
        <v>0</v>
      </c>
      <c r="J29" s="67">
        <f>RES_hhdet_in!J29-RES_hhdet_in_new!J29</f>
        <v>0</v>
      </c>
      <c r="K29" s="67">
        <f>RES_hhdet_in!K29-RES_hhdet_in_new!K29</f>
        <v>0</v>
      </c>
      <c r="L29" s="67">
        <f>RES_hhdet_in!L29-RES_hhdet_in_new!L29</f>
        <v>0</v>
      </c>
      <c r="M29" s="67">
        <f>RES_hhdet_in!M29-RES_hhdet_in_new!M29</f>
        <v>0</v>
      </c>
      <c r="N29" s="67">
        <f>RES_hhdet_in!N29-RES_hhdet_in_new!N29</f>
        <v>0</v>
      </c>
      <c r="O29" s="67">
        <f>RES_hhdet_in!O29-RES_hhdet_in_new!O29</f>
        <v>0</v>
      </c>
      <c r="P29" s="67">
        <f>RES_hhdet_in!P29-RES_hhdet_in_new!P29</f>
        <v>0</v>
      </c>
      <c r="Q29" s="67">
        <f>RES_hhdet_in!Q29-RES_hhdet_in_new!Q29</f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f>RES_hhdet_in!C31-RES_hhdet_in_new!C31</f>
        <v>0</v>
      </c>
      <c r="D31" s="67">
        <f>RES_hhdet_in!D31-RES_hhdet_in_new!D31</f>
        <v>0</v>
      </c>
      <c r="E31" s="67">
        <f>RES_hhdet_in!E31-RES_hhdet_in_new!E31</f>
        <v>0</v>
      </c>
      <c r="F31" s="67">
        <f>RES_hhdet_in!F31-RES_hhdet_in_new!F31</f>
        <v>0</v>
      </c>
      <c r="G31" s="67">
        <f>RES_hhdet_in!G31-RES_hhdet_in_new!G31</f>
        <v>0</v>
      </c>
      <c r="H31" s="67">
        <f>RES_hhdet_in!H31-RES_hhdet_in_new!H31</f>
        <v>0</v>
      </c>
      <c r="I31" s="67">
        <f>RES_hhdet_in!I31-RES_hhdet_in_new!I31</f>
        <v>0</v>
      </c>
      <c r="J31" s="67">
        <f>RES_hhdet_in!J31-RES_hhdet_in_new!J31</f>
        <v>0</v>
      </c>
      <c r="K31" s="67">
        <f>RES_hhdet_in!K31-RES_hhdet_in_new!K31</f>
        <v>0</v>
      </c>
      <c r="L31" s="67">
        <f>RES_hhdet_in!L31-RES_hhdet_in_new!L31</f>
        <v>0</v>
      </c>
      <c r="M31" s="67">
        <f>RES_hhdet_in!M31-RES_hhdet_in_new!M31</f>
        <v>0</v>
      </c>
      <c r="N31" s="67">
        <f>RES_hhdet_in!N31-RES_hhdet_in_new!N31</f>
        <v>0</v>
      </c>
      <c r="O31" s="67">
        <f>RES_hhdet_in!O31-RES_hhdet_in_new!O31</f>
        <v>0</v>
      </c>
      <c r="P31" s="67">
        <f>RES_hhdet_in!P31-RES_hhdet_in_new!P31</f>
        <v>0</v>
      </c>
      <c r="Q31" s="67">
        <f>RES_hhdet_in!Q31-RES_hhdet_in_new!Q31</f>
        <v>0</v>
      </c>
    </row>
    <row r="32" spans="1:17" ht="12" customHeight="1" x14ac:dyDescent="0.25">
      <c r="A32" s="23" t="s">
        <v>168</v>
      </c>
      <c r="B32" s="67"/>
      <c r="C32" s="67">
        <f>RES_hhdet_in!C32-RES_hhdet_in_new!C32</f>
        <v>0</v>
      </c>
      <c r="D32" s="67">
        <f>RES_hhdet_in!D32-RES_hhdet_in_new!D32</f>
        <v>0</v>
      </c>
      <c r="E32" s="67">
        <f>RES_hhdet_in!E32-RES_hhdet_in_new!E32</f>
        <v>0</v>
      </c>
      <c r="F32" s="67">
        <f>RES_hhdet_in!F32-RES_hhdet_in_new!F32</f>
        <v>0</v>
      </c>
      <c r="G32" s="67">
        <f>RES_hhdet_in!G32-RES_hhdet_in_new!G32</f>
        <v>0</v>
      </c>
      <c r="H32" s="67">
        <f>RES_hhdet_in!H32-RES_hhdet_in_new!H32</f>
        <v>0</v>
      </c>
      <c r="I32" s="67">
        <f>RES_hhdet_in!I32-RES_hhdet_in_new!I32</f>
        <v>0</v>
      </c>
      <c r="J32" s="67">
        <f>RES_hhdet_in!J32-RES_hhdet_in_new!J32</f>
        <v>0</v>
      </c>
      <c r="K32" s="67">
        <f>RES_hhdet_in!K32-RES_hhdet_in_new!K32</f>
        <v>0</v>
      </c>
      <c r="L32" s="67">
        <f>RES_hhdet_in!L32-RES_hhdet_in_new!L32</f>
        <v>0</v>
      </c>
      <c r="M32" s="67">
        <f>RES_hhdet_in!M32-RES_hhdet_in_new!M32</f>
        <v>0</v>
      </c>
      <c r="N32" s="67">
        <f>RES_hhdet_in!N32-RES_hhdet_in_new!N32</f>
        <v>0</v>
      </c>
      <c r="O32" s="67">
        <f>RES_hhdet_in!O32-RES_hhdet_in_new!O32</f>
        <v>0</v>
      </c>
      <c r="P32" s="67">
        <f>RES_hhdet_in!P32-RES_hhdet_in_new!P32</f>
        <v>0</v>
      </c>
      <c r="Q32" s="67">
        <f>RES_hhdet_in!Q32-RES_hhdet_in_new!Q32</f>
        <v>0</v>
      </c>
    </row>
    <row r="33" spans="1:17" ht="12" hidden="1" customHeight="1" x14ac:dyDescent="0.25">
      <c r="A33" s="148" t="s">
        <v>57</v>
      </c>
      <c r="B33" s="67"/>
      <c r="C33" s="67">
        <f>RES_hhdet_in!C33-RES_hhdet_in_new!C33</f>
        <v>0</v>
      </c>
      <c r="D33" s="67">
        <f>RES_hhdet_in!D33-RES_hhdet_in_new!D33</f>
        <v>0</v>
      </c>
      <c r="E33" s="67">
        <f>RES_hhdet_in!E33-RES_hhdet_in_new!E33</f>
        <v>0</v>
      </c>
      <c r="F33" s="67">
        <f>RES_hhdet_in!F33-RES_hhdet_in_new!F33</f>
        <v>0</v>
      </c>
      <c r="G33" s="67">
        <f>RES_hhdet_in!G33-RES_hhdet_in_new!G33</f>
        <v>0</v>
      </c>
      <c r="H33" s="67">
        <f>RES_hhdet_in!H33-RES_hhdet_in_new!H33</f>
        <v>0</v>
      </c>
      <c r="I33" s="67">
        <f>RES_hhdet_in!I33-RES_hhdet_in_new!I33</f>
        <v>0</v>
      </c>
      <c r="J33" s="67">
        <f>RES_hhdet_in!J33-RES_hhdet_in_new!J33</f>
        <v>0</v>
      </c>
      <c r="K33" s="67">
        <f>RES_hhdet_in!K33-RES_hhdet_in_new!K33</f>
        <v>0</v>
      </c>
      <c r="L33" s="67">
        <f>RES_hhdet_in!L33-RES_hhdet_in_new!L33</f>
        <v>0</v>
      </c>
      <c r="M33" s="67">
        <f>RES_hhdet_in!M33-RES_hhdet_in_new!M33</f>
        <v>0</v>
      </c>
      <c r="N33" s="67">
        <f>RES_hhdet_in!N33-RES_hhdet_in_new!N33</f>
        <v>0</v>
      </c>
      <c r="O33" s="67">
        <f>RES_hhdet_in!O33-RES_hhdet_in_new!O33</f>
        <v>0</v>
      </c>
      <c r="P33" s="67">
        <f>RES_hhdet_in!P33-RES_hhdet_in_new!P33</f>
        <v>0</v>
      </c>
      <c r="Q33" s="67">
        <f>RES_hhdet_in!Q33-RES_hhdet_in_new!Q33</f>
        <v>0</v>
      </c>
    </row>
    <row r="34" spans="1:17" ht="12" hidden="1" customHeight="1" x14ac:dyDescent="0.25">
      <c r="A34" s="148" t="s">
        <v>59</v>
      </c>
      <c r="B34" s="67"/>
      <c r="C34" s="67">
        <f>RES_hhdet_in!C34-RES_hhdet_in_new!C34</f>
        <v>0</v>
      </c>
      <c r="D34" s="67">
        <f>RES_hhdet_in!D34-RES_hhdet_in_new!D34</f>
        <v>0</v>
      </c>
      <c r="E34" s="67">
        <f>RES_hhdet_in!E34-RES_hhdet_in_new!E34</f>
        <v>0</v>
      </c>
      <c r="F34" s="67">
        <f>RES_hhdet_in!F34-RES_hhdet_in_new!F34</f>
        <v>0</v>
      </c>
      <c r="G34" s="67">
        <f>RES_hhdet_in!G34-RES_hhdet_in_new!G34</f>
        <v>0</v>
      </c>
      <c r="H34" s="67">
        <f>RES_hhdet_in!H34-RES_hhdet_in_new!H34</f>
        <v>0</v>
      </c>
      <c r="I34" s="67">
        <f>RES_hhdet_in!I34-RES_hhdet_in_new!I34</f>
        <v>0</v>
      </c>
      <c r="J34" s="67">
        <f>RES_hhdet_in!J34-RES_hhdet_in_new!J34</f>
        <v>0</v>
      </c>
      <c r="K34" s="67">
        <f>RES_hhdet_in!K34-RES_hhdet_in_new!K34</f>
        <v>0</v>
      </c>
      <c r="L34" s="67">
        <f>RES_hhdet_in!L34-RES_hhdet_in_new!L34</f>
        <v>0</v>
      </c>
      <c r="M34" s="67">
        <f>RES_hhdet_in!M34-RES_hhdet_in_new!M34</f>
        <v>0</v>
      </c>
      <c r="N34" s="67">
        <f>RES_hhdet_in!N34-RES_hhdet_in_new!N34</f>
        <v>0</v>
      </c>
      <c r="O34" s="67">
        <f>RES_hhdet_in!O34-RES_hhdet_in_new!O34</f>
        <v>0</v>
      </c>
      <c r="P34" s="67">
        <f>RES_hhdet_in!P34-RES_hhdet_in_new!P34</f>
        <v>0</v>
      </c>
      <c r="Q34" s="67">
        <f>RES_hhdet_in!Q34-RES_hhdet_in_new!Q34</f>
        <v>0</v>
      </c>
    </row>
    <row r="35" spans="1:17" ht="12" customHeight="1" x14ac:dyDescent="0.25">
      <c r="A35" s="23" t="s">
        <v>142</v>
      </c>
      <c r="B35" s="67"/>
      <c r="C35" s="67">
        <f>RES_hhdet_in!C35-RES_hhdet_in_new!C35</f>
        <v>0</v>
      </c>
      <c r="D35" s="67">
        <f>RES_hhdet_in!D35-RES_hhdet_in_new!D35</f>
        <v>0</v>
      </c>
      <c r="E35" s="67">
        <f>RES_hhdet_in!E35-RES_hhdet_in_new!E35</f>
        <v>0</v>
      </c>
      <c r="F35" s="67">
        <f>RES_hhdet_in!F35-RES_hhdet_in_new!F35</f>
        <v>0</v>
      </c>
      <c r="G35" s="67">
        <f>RES_hhdet_in!G35-RES_hhdet_in_new!G35</f>
        <v>0</v>
      </c>
      <c r="H35" s="67">
        <f>RES_hhdet_in!H35-RES_hhdet_in_new!H35</f>
        <v>0</v>
      </c>
      <c r="I35" s="67">
        <f>RES_hhdet_in!I35-RES_hhdet_in_new!I35</f>
        <v>0</v>
      </c>
      <c r="J35" s="67">
        <f>RES_hhdet_in!J35-RES_hhdet_in_new!J35</f>
        <v>0</v>
      </c>
      <c r="K35" s="67">
        <f>RES_hhdet_in!K35-RES_hhdet_in_new!K35</f>
        <v>0</v>
      </c>
      <c r="L35" s="67">
        <f>RES_hhdet_in!L35-RES_hhdet_in_new!L35</f>
        <v>0</v>
      </c>
      <c r="M35" s="67">
        <f>RES_hhdet_in!M35-RES_hhdet_in_new!M35</f>
        <v>0</v>
      </c>
      <c r="N35" s="67">
        <f>RES_hhdet_in!N35-RES_hhdet_in_new!N35</f>
        <v>0</v>
      </c>
      <c r="O35" s="67">
        <f>RES_hhdet_in!O35-RES_hhdet_in_new!O35</f>
        <v>0</v>
      </c>
      <c r="P35" s="67">
        <f>RES_hhdet_in!P35-RES_hhdet_in_new!P35</f>
        <v>0</v>
      </c>
      <c r="Q35" s="67">
        <f>RES_hhdet_in!Q35-RES_hhdet_in_new!Q35</f>
        <v>0</v>
      </c>
    </row>
    <row r="36" spans="1:17" ht="12" customHeight="1" x14ac:dyDescent="0.25">
      <c r="A36" s="23" t="s">
        <v>141</v>
      </c>
      <c r="B36" s="67"/>
      <c r="C36" s="67">
        <f>RES_hhdet_in!C36-RES_hhdet_in_new!C36</f>
        <v>0</v>
      </c>
      <c r="D36" s="67">
        <f>RES_hhdet_in!D36-RES_hhdet_in_new!D36</f>
        <v>0</v>
      </c>
      <c r="E36" s="67">
        <f>RES_hhdet_in!E36-RES_hhdet_in_new!E36</f>
        <v>0</v>
      </c>
      <c r="F36" s="67">
        <f>RES_hhdet_in!F36-RES_hhdet_in_new!F36</f>
        <v>0</v>
      </c>
      <c r="G36" s="67">
        <f>RES_hhdet_in!G36-RES_hhdet_in_new!G36</f>
        <v>0</v>
      </c>
      <c r="H36" s="67">
        <f>RES_hhdet_in!H36-RES_hhdet_in_new!H36</f>
        <v>0</v>
      </c>
      <c r="I36" s="67">
        <f>RES_hhdet_in!I36-RES_hhdet_in_new!I36</f>
        <v>0</v>
      </c>
      <c r="J36" s="67">
        <f>RES_hhdet_in!J36-RES_hhdet_in_new!J36</f>
        <v>0</v>
      </c>
      <c r="K36" s="67">
        <f>RES_hhdet_in!K36-RES_hhdet_in_new!K36</f>
        <v>0</v>
      </c>
      <c r="L36" s="67">
        <f>RES_hhdet_in!L36-RES_hhdet_in_new!L36</f>
        <v>0</v>
      </c>
      <c r="M36" s="67">
        <f>RES_hhdet_in!M36-RES_hhdet_in_new!M36</f>
        <v>0</v>
      </c>
      <c r="N36" s="67">
        <f>RES_hhdet_in!N36-RES_hhdet_in_new!N36</f>
        <v>0</v>
      </c>
      <c r="O36" s="67">
        <f>RES_hhdet_in!O36-RES_hhdet_in_new!O36</f>
        <v>0</v>
      </c>
      <c r="P36" s="67">
        <f>RES_hhdet_in!P36-RES_hhdet_in_new!P36</f>
        <v>0</v>
      </c>
      <c r="Q36" s="67">
        <f>RES_hhdet_in!Q36-RES_hhdet_in_new!Q36</f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f>RES_hhdet_in!C40-RES_hhdet_in_new!C40</f>
        <v>0</v>
      </c>
      <c r="D40" s="67">
        <f>RES_hhdet_in!D40-RES_hhdet_in_new!D40</f>
        <v>0</v>
      </c>
      <c r="E40" s="67">
        <f>RES_hhdet_in!E40-RES_hhdet_in_new!E40</f>
        <v>0</v>
      </c>
      <c r="F40" s="67">
        <f>RES_hhdet_in!F40-RES_hhdet_in_new!F40</f>
        <v>0</v>
      </c>
      <c r="G40" s="67">
        <f>RES_hhdet_in!G40-RES_hhdet_in_new!G40</f>
        <v>0</v>
      </c>
      <c r="H40" s="67">
        <f>RES_hhdet_in!H40-RES_hhdet_in_new!H40</f>
        <v>0</v>
      </c>
      <c r="I40" s="67">
        <f>RES_hhdet_in!I40-RES_hhdet_in_new!I40</f>
        <v>0</v>
      </c>
      <c r="J40" s="67">
        <f>RES_hhdet_in!J40-RES_hhdet_in_new!J40</f>
        <v>0</v>
      </c>
      <c r="K40" s="67">
        <f>RES_hhdet_in!K40-RES_hhdet_in_new!K40</f>
        <v>0</v>
      </c>
      <c r="L40" s="67">
        <f>RES_hhdet_in!L40-RES_hhdet_in_new!L40</f>
        <v>0</v>
      </c>
      <c r="M40" s="67">
        <f>RES_hhdet_in!M40-RES_hhdet_in_new!M40</f>
        <v>0</v>
      </c>
      <c r="N40" s="67">
        <f>RES_hhdet_in!N40-RES_hhdet_in_new!N40</f>
        <v>0</v>
      </c>
      <c r="O40" s="67">
        <f>RES_hhdet_in!O40-RES_hhdet_in_new!O40</f>
        <v>0</v>
      </c>
      <c r="P40" s="67">
        <f>RES_hhdet_in!P40-RES_hhdet_in_new!P40</f>
        <v>0</v>
      </c>
      <c r="Q40" s="67">
        <f>RES_hhdet_in!Q40-RES_hhdet_in_new!Q40</f>
        <v>0</v>
      </c>
    </row>
    <row r="41" spans="1:17" ht="12" customHeight="1" x14ac:dyDescent="0.25">
      <c r="A41" s="29" t="s">
        <v>140</v>
      </c>
      <c r="B41" s="83"/>
      <c r="C41" s="83">
        <f>RES_hhdet_in!C41-RES_hhdet_in_new!C41</f>
        <v>0</v>
      </c>
      <c r="D41" s="83">
        <f>RES_hhdet_in!D41-RES_hhdet_in_new!D41</f>
        <v>0</v>
      </c>
      <c r="E41" s="83">
        <f>RES_hhdet_in!E41-RES_hhdet_in_new!E41</f>
        <v>0</v>
      </c>
      <c r="F41" s="83">
        <f>RES_hhdet_in!F41-RES_hhdet_in_new!F41</f>
        <v>0</v>
      </c>
      <c r="G41" s="83">
        <f>RES_hhdet_in!G41-RES_hhdet_in_new!G41</f>
        <v>0</v>
      </c>
      <c r="H41" s="83">
        <f>RES_hhdet_in!H41-RES_hhdet_in_new!H41</f>
        <v>0</v>
      </c>
      <c r="I41" s="83">
        <f>RES_hhdet_in!I41-RES_hhdet_in_new!I41</f>
        <v>0</v>
      </c>
      <c r="J41" s="83">
        <f>RES_hhdet_in!J41-RES_hhdet_in_new!J41</f>
        <v>0</v>
      </c>
      <c r="K41" s="83">
        <f>RES_hhdet_in!K41-RES_hhdet_in_new!K41</f>
        <v>0</v>
      </c>
      <c r="L41" s="83">
        <f>RES_hhdet_in!L41-RES_hhdet_in_new!L41</f>
        <v>0</v>
      </c>
      <c r="M41" s="83">
        <f>RES_hhdet_in!M41-RES_hhdet_in_new!M41</f>
        <v>0</v>
      </c>
      <c r="N41" s="83">
        <f>RES_hhdet_in!N41-RES_hhdet_in_new!N41</f>
        <v>0</v>
      </c>
      <c r="O41" s="83">
        <f>RES_hhdet_in!O41-RES_hhdet_in_new!O41</f>
        <v>0</v>
      </c>
      <c r="P41" s="83">
        <f>RES_hhdet_in!P41-RES_hhdet_in_new!P41</f>
        <v>0</v>
      </c>
      <c r="Q41" s="83">
        <f>RES_hhdet_in!Q41-RES_hhdet_in_new!Q41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f>RES_hhdet_in!C45-RES_hhdet_in_new!C45</f>
        <v>0</v>
      </c>
      <c r="D45" s="67">
        <f>RES_hhdet_in!D45-RES_hhdet_in_new!D45</f>
        <v>0</v>
      </c>
      <c r="E45" s="67">
        <f>RES_hhdet_in!E45-RES_hhdet_in_new!E45</f>
        <v>0</v>
      </c>
      <c r="F45" s="67">
        <f>RES_hhdet_in!F45-RES_hhdet_in_new!F45</f>
        <v>0</v>
      </c>
      <c r="G45" s="67">
        <f>RES_hhdet_in!G45-RES_hhdet_in_new!G45</f>
        <v>550.24659324792538</v>
      </c>
      <c r="H45" s="67">
        <f>RES_hhdet_in!H45-RES_hhdet_in_new!H45</f>
        <v>0.31425114449739244</v>
      </c>
      <c r="I45" s="67">
        <f>RES_hhdet_in!I45-RES_hhdet_in_new!I45</f>
        <v>2.6820816889259955</v>
      </c>
      <c r="J45" s="67">
        <f>RES_hhdet_in!J45-RES_hhdet_in_new!J45</f>
        <v>582.16309420014977</v>
      </c>
      <c r="K45" s="67">
        <f>RES_hhdet_in!K45-RES_hhdet_in_new!K45</f>
        <v>534.78098539755797</v>
      </c>
      <c r="L45" s="67">
        <f>RES_hhdet_in!L45-RES_hhdet_in_new!L45</f>
        <v>1961.9636123339012</v>
      </c>
      <c r="M45" s="67">
        <f>RES_hhdet_in!M45-RES_hhdet_in_new!M45</f>
        <v>736.40593022563075</v>
      </c>
      <c r="N45" s="67">
        <f>RES_hhdet_in!N45-RES_hhdet_in_new!N45</f>
        <v>2001.3448701321597</v>
      </c>
      <c r="O45" s="67">
        <f>RES_hhdet_in!O45-RES_hhdet_in_new!O45</f>
        <v>1.6792450179473315</v>
      </c>
      <c r="P45" s="67">
        <f>RES_hhdet_in!P45-RES_hhdet_in_new!P45</f>
        <v>0</v>
      </c>
      <c r="Q45" s="67">
        <f>RES_hhdet_in!Q45-RES_hhdet_in_new!Q45</f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f>RES_hhdet_in!C48-RES_hhdet_in_new!C48</f>
        <v>0</v>
      </c>
      <c r="D48" s="67">
        <f>RES_hhdet_in!D48-RES_hhdet_in_new!D48</f>
        <v>0</v>
      </c>
      <c r="E48" s="67">
        <f>RES_hhdet_in!E48-RES_hhdet_in_new!E48</f>
        <v>0</v>
      </c>
      <c r="F48" s="67">
        <f>RES_hhdet_in!F48-RES_hhdet_in_new!F48</f>
        <v>0</v>
      </c>
      <c r="G48" s="67">
        <f>RES_hhdet_in!G48-RES_hhdet_in_new!G48</f>
        <v>0</v>
      </c>
      <c r="H48" s="67">
        <f>RES_hhdet_in!H48-RES_hhdet_in_new!H48</f>
        <v>0.31425114449727876</v>
      </c>
      <c r="I48" s="67">
        <f>RES_hhdet_in!I48-RES_hhdet_in_new!I48</f>
        <v>1.0000000000000004</v>
      </c>
      <c r="J48" s="67">
        <f>RES_hhdet_in!J48-RES_hhdet_in_new!J48</f>
        <v>2</v>
      </c>
      <c r="K48" s="67">
        <f>RES_hhdet_in!K48-RES_hhdet_in_new!K48</f>
        <v>3.0000000000000013</v>
      </c>
      <c r="L48" s="67">
        <f>RES_hhdet_in!L48-RES_hhdet_in_new!L48</f>
        <v>10</v>
      </c>
      <c r="M48" s="67">
        <f>RES_hhdet_in!M48-RES_hhdet_in_new!M48</f>
        <v>12.000000000000004</v>
      </c>
      <c r="N48" s="67">
        <f>RES_hhdet_in!N48-RES_hhdet_in_new!N48</f>
        <v>14.000000000000002</v>
      </c>
      <c r="O48" s="67">
        <f>RES_hhdet_in!O48-RES_hhdet_in_new!O48</f>
        <v>0</v>
      </c>
      <c r="P48" s="67">
        <f>RES_hhdet_in!P48-RES_hhdet_in_new!P48</f>
        <v>8.9999999999999982</v>
      </c>
      <c r="Q48" s="67">
        <f>RES_hhdet_in!Q48-RES_hhdet_in_new!Q48</f>
        <v>4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f>RES_hhdet_in!C50-RES_hhdet_in_new!C50</f>
        <v>0</v>
      </c>
      <c r="D50" s="67">
        <f>RES_hhdet_in!D50-RES_hhdet_in_new!D50</f>
        <v>0</v>
      </c>
      <c r="E50" s="67">
        <f>RES_hhdet_in!E50-RES_hhdet_in_new!E50</f>
        <v>0</v>
      </c>
      <c r="F50" s="67">
        <f>RES_hhdet_in!F50-RES_hhdet_in_new!F50</f>
        <v>0</v>
      </c>
      <c r="G50" s="67">
        <f>RES_hhdet_in!G50-RES_hhdet_in_new!G50</f>
        <v>439.76207298305951</v>
      </c>
      <c r="H50" s="67">
        <f>RES_hhdet_in!H50-RES_hhdet_in_new!H50</f>
        <v>5.3142511444973923</v>
      </c>
      <c r="I50" s="67">
        <f>RES_hhdet_in!I50-RES_hhdet_in_new!I50</f>
        <v>9.6820816889258818</v>
      </c>
      <c r="J50" s="67">
        <f>RES_hhdet_in!J50-RES_hhdet_in_new!J50</f>
        <v>485.94367989152784</v>
      </c>
      <c r="K50" s="67">
        <f>RES_hhdet_in!K50-RES_hhdet_in_new!K50</f>
        <v>485.67527024490937</v>
      </c>
      <c r="L50" s="67">
        <f>RES_hhdet_in!L50-RES_hhdet_in_new!L50</f>
        <v>1725.0901946229776</v>
      </c>
      <c r="M50" s="67">
        <f>RES_hhdet_in!M50-RES_hhdet_in_new!M50</f>
        <v>868.82512516052191</v>
      </c>
      <c r="N50" s="67">
        <f>RES_hhdet_in!N50-RES_hhdet_in_new!N50</f>
        <v>1954.4478185111018</v>
      </c>
      <c r="O50" s="67">
        <f>RES_hhdet_in!O50-RES_hhdet_in_new!O50</f>
        <v>18.679245017947334</v>
      </c>
      <c r="P50" s="67">
        <f>RES_hhdet_in!P50-RES_hhdet_in_new!P50</f>
        <v>103</v>
      </c>
      <c r="Q50" s="67">
        <f>RES_hhdet_in!Q50-RES_hhdet_in_new!Q50</f>
        <v>178</v>
      </c>
    </row>
    <row r="51" spans="1:17" ht="12" customHeight="1" x14ac:dyDescent="0.25">
      <c r="A51" s="23" t="s">
        <v>164</v>
      </c>
      <c r="B51" s="67"/>
      <c r="C51" s="67">
        <f>RES_hhdet_in!C51-RES_hhdet_in_new!C51</f>
        <v>0</v>
      </c>
      <c r="D51" s="67">
        <f>RES_hhdet_in!D51-RES_hhdet_in_new!D51</f>
        <v>0</v>
      </c>
      <c r="E51" s="67">
        <f>RES_hhdet_in!E51-RES_hhdet_in_new!E51</f>
        <v>0</v>
      </c>
      <c r="F51" s="67">
        <f>RES_hhdet_in!F51-RES_hhdet_in_new!F51</f>
        <v>0</v>
      </c>
      <c r="G51" s="67">
        <f>RES_hhdet_in!G51-RES_hhdet_in_new!G51</f>
        <v>0</v>
      </c>
      <c r="H51" s="67">
        <f>RES_hhdet_in!H51-RES_hhdet_in_new!H51</f>
        <v>0</v>
      </c>
      <c r="I51" s="67">
        <f>RES_hhdet_in!I51-RES_hhdet_in_new!I51</f>
        <v>0</v>
      </c>
      <c r="J51" s="67">
        <f>RES_hhdet_in!J51-RES_hhdet_in_new!J51</f>
        <v>0</v>
      </c>
      <c r="K51" s="67">
        <f>RES_hhdet_in!K51-RES_hhdet_in_new!K51</f>
        <v>0</v>
      </c>
      <c r="L51" s="67">
        <f>RES_hhdet_in!L51-RES_hhdet_in_new!L51</f>
        <v>0</v>
      </c>
      <c r="M51" s="67">
        <f>RES_hhdet_in!M51-RES_hhdet_in_new!M51</f>
        <v>0</v>
      </c>
      <c r="N51" s="67">
        <f>RES_hhdet_in!N51-RES_hhdet_in_new!N51</f>
        <v>0</v>
      </c>
      <c r="O51" s="67">
        <f>RES_hhdet_in!O51-RES_hhdet_in_new!O51</f>
        <v>0</v>
      </c>
      <c r="P51" s="67">
        <f>RES_hhdet_in!P51-RES_hhdet_in_new!P51</f>
        <v>0</v>
      </c>
      <c r="Q51" s="67">
        <f>RES_hhdet_in!Q51-RES_hhdet_in_new!Q51</f>
        <v>0</v>
      </c>
    </row>
    <row r="52" spans="1:17" ht="12" hidden="1" customHeight="1" x14ac:dyDescent="0.25">
      <c r="A52" s="148" t="s">
        <v>163</v>
      </c>
      <c r="B52" s="67"/>
      <c r="C52" s="67">
        <f>RES_hhdet_in!C52-RES_hhdet_in_new!C52</f>
        <v>0</v>
      </c>
      <c r="D52" s="67">
        <f>RES_hhdet_in!D52-RES_hhdet_in_new!D52</f>
        <v>0</v>
      </c>
      <c r="E52" s="67">
        <f>RES_hhdet_in!E52-RES_hhdet_in_new!E52</f>
        <v>0</v>
      </c>
      <c r="F52" s="67">
        <f>RES_hhdet_in!F52-RES_hhdet_in_new!F52</f>
        <v>0</v>
      </c>
      <c r="G52" s="67">
        <f>RES_hhdet_in!G52-RES_hhdet_in_new!G52</f>
        <v>0</v>
      </c>
      <c r="H52" s="67">
        <f>RES_hhdet_in!H52-RES_hhdet_in_new!H52</f>
        <v>0</v>
      </c>
      <c r="I52" s="67">
        <f>RES_hhdet_in!I52-RES_hhdet_in_new!I52</f>
        <v>0</v>
      </c>
      <c r="J52" s="67">
        <f>RES_hhdet_in!J52-RES_hhdet_in_new!J52</f>
        <v>0</v>
      </c>
      <c r="K52" s="67">
        <f>RES_hhdet_in!K52-RES_hhdet_in_new!K52</f>
        <v>0</v>
      </c>
      <c r="L52" s="67">
        <f>RES_hhdet_in!L52-RES_hhdet_in_new!L52</f>
        <v>0</v>
      </c>
      <c r="M52" s="67">
        <f>RES_hhdet_in!M52-RES_hhdet_in_new!M52</f>
        <v>0</v>
      </c>
      <c r="N52" s="67">
        <f>RES_hhdet_in!N52-RES_hhdet_in_new!N52</f>
        <v>0</v>
      </c>
      <c r="O52" s="67">
        <f>RES_hhdet_in!O52-RES_hhdet_in_new!O52</f>
        <v>0</v>
      </c>
      <c r="P52" s="67">
        <f>RES_hhdet_in!P52-RES_hhdet_in_new!P52</f>
        <v>0</v>
      </c>
      <c r="Q52" s="67">
        <f>RES_hhdet_in!Q52-RES_hhdet_in_new!Q52</f>
        <v>0</v>
      </c>
    </row>
    <row r="53" spans="1:17" ht="12" hidden="1" customHeight="1" x14ac:dyDescent="0.25">
      <c r="A53" s="148" t="s">
        <v>59</v>
      </c>
      <c r="B53" s="67"/>
      <c r="C53" s="67">
        <f>RES_hhdet_in!C53-RES_hhdet_in_new!C53</f>
        <v>0</v>
      </c>
      <c r="D53" s="67">
        <f>RES_hhdet_in!D53-RES_hhdet_in_new!D53</f>
        <v>0</v>
      </c>
      <c r="E53" s="67">
        <f>RES_hhdet_in!E53-RES_hhdet_in_new!E53</f>
        <v>0</v>
      </c>
      <c r="F53" s="67">
        <f>RES_hhdet_in!F53-RES_hhdet_in_new!F53</f>
        <v>0</v>
      </c>
      <c r="G53" s="67">
        <f>RES_hhdet_in!G53-RES_hhdet_in_new!G53</f>
        <v>0</v>
      </c>
      <c r="H53" s="67">
        <f>RES_hhdet_in!H53-RES_hhdet_in_new!H53</f>
        <v>0</v>
      </c>
      <c r="I53" s="67">
        <f>RES_hhdet_in!I53-RES_hhdet_in_new!I53</f>
        <v>0</v>
      </c>
      <c r="J53" s="67">
        <f>RES_hhdet_in!J53-RES_hhdet_in_new!J53</f>
        <v>0</v>
      </c>
      <c r="K53" s="67">
        <f>RES_hhdet_in!K53-RES_hhdet_in_new!K53</f>
        <v>0</v>
      </c>
      <c r="L53" s="67">
        <f>RES_hhdet_in!L53-RES_hhdet_in_new!L53</f>
        <v>0</v>
      </c>
      <c r="M53" s="67">
        <f>RES_hhdet_in!M53-RES_hhdet_in_new!M53</f>
        <v>0</v>
      </c>
      <c r="N53" s="67">
        <f>RES_hhdet_in!N53-RES_hhdet_in_new!N53</f>
        <v>0</v>
      </c>
      <c r="O53" s="67">
        <f>RES_hhdet_in!O53-RES_hhdet_in_new!O53</f>
        <v>0</v>
      </c>
      <c r="P53" s="67">
        <f>RES_hhdet_in!P53-RES_hhdet_in_new!P53</f>
        <v>0</v>
      </c>
      <c r="Q53" s="67">
        <f>RES_hhdet_in!Q53-RES_hhdet_in_new!Q53</f>
        <v>0</v>
      </c>
    </row>
    <row r="54" spans="1:17" ht="12" customHeight="1" x14ac:dyDescent="0.25">
      <c r="A54" s="23" t="s">
        <v>142</v>
      </c>
      <c r="B54" s="67"/>
      <c r="C54" s="67">
        <f>RES_hhdet_in!C54-RES_hhdet_in_new!C54</f>
        <v>0</v>
      </c>
      <c r="D54" s="67">
        <f>RES_hhdet_in!D54-RES_hhdet_in_new!D54</f>
        <v>0</v>
      </c>
      <c r="E54" s="67">
        <f>RES_hhdet_in!E54-RES_hhdet_in_new!E54</f>
        <v>0</v>
      </c>
      <c r="F54" s="67">
        <f>RES_hhdet_in!F54-RES_hhdet_in_new!F54</f>
        <v>0</v>
      </c>
      <c r="G54" s="67">
        <f>RES_hhdet_in!G54-RES_hhdet_in_new!G54</f>
        <v>110.48452026486586</v>
      </c>
      <c r="H54" s="67">
        <f>RES_hhdet_in!H54-RES_hhdet_in_new!H54</f>
        <v>0</v>
      </c>
      <c r="I54" s="67">
        <f>RES_hhdet_in!I54-RES_hhdet_in_new!I54</f>
        <v>0</v>
      </c>
      <c r="J54" s="67">
        <f>RES_hhdet_in!J54-RES_hhdet_in_new!J54</f>
        <v>97.376368273705793</v>
      </c>
      <c r="K54" s="67">
        <f>RES_hhdet_in!K54-RES_hhdet_in_new!K54</f>
        <v>50.154164774112644</v>
      </c>
      <c r="L54" s="67">
        <f>RES_hhdet_in!L54-RES_hhdet_in_new!L54</f>
        <v>236.99999999999986</v>
      </c>
      <c r="M54" s="67">
        <f>RES_hhdet_in!M54-RES_hhdet_in_new!M54</f>
        <v>0</v>
      </c>
      <c r="N54" s="67">
        <f>RES_hhdet_in!N54-RES_hhdet_in_new!N54</f>
        <v>50.000000000000043</v>
      </c>
      <c r="O54" s="67">
        <f>RES_hhdet_in!O54-RES_hhdet_in_new!O54</f>
        <v>109.71618315574227</v>
      </c>
      <c r="P54" s="67">
        <f>RES_hhdet_in!P54-RES_hhdet_in_new!P54</f>
        <v>0</v>
      </c>
      <c r="Q54" s="67">
        <f>RES_hhdet_in!Q54-RES_hhdet_in_new!Q54</f>
        <v>0</v>
      </c>
    </row>
    <row r="55" spans="1:17" ht="12" customHeight="1" x14ac:dyDescent="0.25">
      <c r="A55" s="23" t="s">
        <v>141</v>
      </c>
      <c r="B55" s="67"/>
      <c r="C55" s="67">
        <f>RES_hhdet_in!C55-RES_hhdet_in_new!C55</f>
        <v>0</v>
      </c>
      <c r="D55" s="67">
        <f>RES_hhdet_in!D55-RES_hhdet_in_new!D55</f>
        <v>0</v>
      </c>
      <c r="E55" s="67">
        <f>RES_hhdet_in!E55-RES_hhdet_in_new!E55</f>
        <v>0</v>
      </c>
      <c r="F55" s="67">
        <f>RES_hhdet_in!F55-RES_hhdet_in_new!F55</f>
        <v>0</v>
      </c>
      <c r="G55" s="67">
        <f>RES_hhdet_in!G55-RES_hhdet_in_new!G55</f>
        <v>0</v>
      </c>
      <c r="H55" s="67">
        <f>RES_hhdet_in!H55-RES_hhdet_in_new!H55</f>
        <v>0</v>
      </c>
      <c r="I55" s="67">
        <f>RES_hhdet_in!I55-RES_hhdet_in_new!I55</f>
        <v>0</v>
      </c>
      <c r="J55" s="67">
        <f>RES_hhdet_in!J55-RES_hhdet_in_new!J55</f>
        <v>0</v>
      </c>
      <c r="K55" s="67">
        <f>RES_hhdet_in!K55-RES_hhdet_in_new!K55</f>
        <v>0</v>
      </c>
      <c r="L55" s="67">
        <f>RES_hhdet_in!L55-RES_hhdet_in_new!L55</f>
        <v>0</v>
      </c>
      <c r="M55" s="67">
        <f>RES_hhdet_in!M55-RES_hhdet_in_new!M55</f>
        <v>0</v>
      </c>
      <c r="N55" s="67">
        <f>RES_hhdet_in!N55-RES_hhdet_in_new!N55</f>
        <v>0</v>
      </c>
      <c r="O55" s="67">
        <f>RES_hhdet_in!O55-RES_hhdet_in_new!O55</f>
        <v>0</v>
      </c>
      <c r="P55" s="67">
        <f>RES_hhdet_in!P55-RES_hhdet_in_new!P55</f>
        <v>0</v>
      </c>
      <c r="Q55" s="67">
        <f>RES_hhdet_in!Q55-RES_hhdet_in_new!Q55</f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f>RES_hhdet_in!C59-RES_hhdet_in_new!C59</f>
        <v>0</v>
      </c>
      <c r="D59" s="67">
        <f>RES_hhdet_in!D59-RES_hhdet_in_new!D59</f>
        <v>0</v>
      </c>
      <c r="E59" s="67">
        <f>RES_hhdet_in!E59-RES_hhdet_in_new!E59</f>
        <v>0</v>
      </c>
      <c r="F59" s="67">
        <f>RES_hhdet_in!F59-RES_hhdet_in_new!F59</f>
        <v>0</v>
      </c>
      <c r="G59" s="67">
        <f>RES_hhdet_in!G59-RES_hhdet_in_new!G59</f>
        <v>430</v>
      </c>
      <c r="H59" s="67">
        <f>RES_hhdet_in!H59-RES_hhdet_in_new!H59</f>
        <v>0</v>
      </c>
      <c r="I59" s="67">
        <f>RES_hhdet_in!I59-RES_hhdet_in_new!I59</f>
        <v>0</v>
      </c>
      <c r="J59" s="67">
        <f>RES_hhdet_in!J59-RES_hhdet_in_new!J59</f>
        <v>215.99999999999994</v>
      </c>
      <c r="K59" s="67">
        <f>RES_hhdet_in!K59-RES_hhdet_in_new!K59</f>
        <v>246.2252068584971</v>
      </c>
      <c r="L59" s="67">
        <f>RES_hhdet_in!L59-RES_hhdet_in_new!L59</f>
        <v>1002.9999999999997</v>
      </c>
      <c r="M59" s="67">
        <f>RES_hhdet_in!M59-RES_hhdet_in_new!M59</f>
        <v>598.81847629000958</v>
      </c>
      <c r="N59" s="67">
        <f>RES_hhdet_in!N59-RES_hhdet_in_new!N59</f>
        <v>1045.9999999999995</v>
      </c>
      <c r="O59" s="67">
        <f>RES_hhdet_in!O59-RES_hhdet_in_new!O59</f>
        <v>0</v>
      </c>
      <c r="P59" s="67">
        <f>RES_hhdet_in!P59-RES_hhdet_in_new!P59</f>
        <v>0</v>
      </c>
      <c r="Q59" s="67">
        <f>RES_hhdet_in!Q59-RES_hhdet_in_new!Q59</f>
        <v>0</v>
      </c>
    </row>
    <row r="60" spans="1:17" ht="12" customHeight="1" x14ac:dyDescent="0.25">
      <c r="A60" s="29" t="s">
        <v>140</v>
      </c>
      <c r="B60" s="83"/>
      <c r="C60" s="83">
        <f>RES_hhdet_in!C60-RES_hhdet_in_new!C60</f>
        <v>0</v>
      </c>
      <c r="D60" s="83">
        <f>RES_hhdet_in!D60-RES_hhdet_in_new!D60</f>
        <v>0</v>
      </c>
      <c r="E60" s="83">
        <f>RES_hhdet_in!E60-RES_hhdet_in_new!E60</f>
        <v>0</v>
      </c>
      <c r="F60" s="83">
        <f>RES_hhdet_in!F60-RES_hhdet_in_new!F60</f>
        <v>0</v>
      </c>
      <c r="G60" s="83">
        <f>RES_hhdet_in!G60-RES_hhdet_in_new!G60</f>
        <v>120.24659324792538</v>
      </c>
      <c r="H60" s="83">
        <f>RES_hhdet_in!H60-RES_hhdet_in_new!H60</f>
        <v>67.314251144497391</v>
      </c>
      <c r="I60" s="83">
        <f>RES_hhdet_in!I60-RES_hhdet_in_new!I60</f>
        <v>117.68208168892588</v>
      </c>
      <c r="J60" s="83">
        <f>RES_hhdet_in!J60-RES_hhdet_in_new!J60</f>
        <v>401.79320745004679</v>
      </c>
      <c r="K60" s="83">
        <f>RES_hhdet_in!K60-RES_hhdet_in_new!K60</f>
        <v>307.78098539755808</v>
      </c>
      <c r="L60" s="83">
        <f>RES_hhdet_in!L60-RES_hhdet_in_new!L60</f>
        <v>968.696598050494</v>
      </c>
      <c r="M60" s="83">
        <f>RES_hhdet_in!M60-RES_hhdet_in_new!M60</f>
        <v>139.4059302256303</v>
      </c>
      <c r="N60" s="83">
        <f>RES_hhdet_in!N60-RES_hhdet_in_new!N60</f>
        <v>956.29443133631571</v>
      </c>
      <c r="O60" s="83">
        <f>RES_hhdet_in!O60-RES_hhdet_in_new!O60</f>
        <v>1104.6792450179473</v>
      </c>
      <c r="P60" s="83">
        <f>RES_hhdet_in!P60-RES_hhdet_in_new!P60</f>
        <v>276.00000000000006</v>
      </c>
      <c r="Q60" s="83">
        <f>RES_hhdet_in!Q60-RES_hhdet_in_new!Q60</f>
        <v>465.97134005172336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f>RES_hhdet_in!C64-RES_hhdet_in_new!C64</f>
        <v>4284.4675808976572</v>
      </c>
      <c r="D64" s="67">
        <f>RES_hhdet_in!D64-RES_hhdet_in_new!D64</f>
        <v>4179.0061179451895</v>
      </c>
      <c r="E64" s="67">
        <f>RES_hhdet_in!E64-RES_hhdet_in_new!E64</f>
        <v>6087.2583013647782</v>
      </c>
      <c r="F64" s="67">
        <f>RES_hhdet_in!F64-RES_hhdet_in_new!F64</f>
        <v>8789.0355891548679</v>
      </c>
      <c r="G64" s="67">
        <f>RES_hhdet_in!G64-RES_hhdet_in_new!G64</f>
        <v>5252.4497465134591</v>
      </c>
      <c r="H64" s="67">
        <f>RES_hhdet_in!H64-RES_hhdet_in_new!H64</f>
        <v>2348.5952097934751</v>
      </c>
      <c r="I64" s="67">
        <f>RES_hhdet_in!I64-RES_hhdet_in_new!I64</f>
        <v>6888.4574537105636</v>
      </c>
      <c r="J64" s="67">
        <f>RES_hhdet_in!J64-RES_hhdet_in_new!J64</f>
        <v>4190.9095147467287</v>
      </c>
      <c r="K64" s="67">
        <f>RES_hhdet_in!K64-RES_hhdet_in_new!K64</f>
        <v>4040.2902991929286</v>
      </c>
      <c r="L64" s="67">
        <f>RES_hhdet_in!L64-RES_hhdet_in_new!L64</f>
        <v>5157.4605062952069</v>
      </c>
      <c r="M64" s="67">
        <f>RES_hhdet_in!M64-RES_hhdet_in_new!M64</f>
        <v>3516.5364275695688</v>
      </c>
      <c r="N64" s="67">
        <f>RES_hhdet_in!N64-RES_hhdet_in_new!N64</f>
        <v>0</v>
      </c>
      <c r="O64" s="67">
        <f>RES_hhdet_in!O64-RES_hhdet_in_new!O64</f>
        <v>892.58869558142112</v>
      </c>
      <c r="P64" s="67">
        <f>RES_hhdet_in!P64-RES_hhdet_in_new!P64</f>
        <v>5603.3053242406668</v>
      </c>
      <c r="Q64" s="67">
        <f>RES_hhdet_in!Q64-RES_hhdet_in_new!Q64</f>
        <v>8560.3579592630413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f>RES_hhdet_in!C67-RES_hhdet_in_new!C67</f>
        <v>2</v>
      </c>
      <c r="D67" s="67">
        <f>RES_hhdet_in!D67-RES_hhdet_in_new!D67</f>
        <v>2</v>
      </c>
      <c r="E67" s="67">
        <f>RES_hhdet_in!E67-RES_hhdet_in_new!E67</f>
        <v>5</v>
      </c>
      <c r="F67" s="67">
        <f>RES_hhdet_in!F67-RES_hhdet_in_new!F67</f>
        <v>9</v>
      </c>
      <c r="G67" s="67">
        <f>RES_hhdet_in!G67-RES_hhdet_in_new!G67</f>
        <v>16</v>
      </c>
      <c r="H67" s="67">
        <f>RES_hhdet_in!H67-RES_hhdet_in_new!H67</f>
        <v>18</v>
      </c>
      <c r="I67" s="67">
        <f>RES_hhdet_in!I67-RES_hhdet_in_new!I67</f>
        <v>65.999999999999986</v>
      </c>
      <c r="J67" s="67">
        <f>RES_hhdet_in!J67-RES_hhdet_in_new!J67</f>
        <v>87</v>
      </c>
      <c r="K67" s="67">
        <f>RES_hhdet_in!K67-RES_hhdet_in_new!K67</f>
        <v>68.999999999999986</v>
      </c>
      <c r="L67" s="67">
        <f>RES_hhdet_in!L67-RES_hhdet_in_new!L67</f>
        <v>53</v>
      </c>
      <c r="M67" s="67">
        <f>RES_hhdet_in!M67-RES_hhdet_in_new!M67</f>
        <v>160</v>
      </c>
      <c r="N67" s="67">
        <f>RES_hhdet_in!N67-RES_hhdet_in_new!N67</f>
        <v>0</v>
      </c>
      <c r="O67" s="67">
        <f>RES_hhdet_in!O67-RES_hhdet_in_new!O67</f>
        <v>0</v>
      </c>
      <c r="P67" s="67">
        <f>RES_hhdet_in!P67-RES_hhdet_in_new!P67</f>
        <v>101.00000000000003</v>
      </c>
      <c r="Q67" s="67">
        <f>RES_hhdet_in!Q67-RES_hhdet_in_new!Q67</f>
        <v>129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f>RES_hhdet_in!C69-RES_hhdet_in_new!C69</f>
        <v>3558.1787410849106</v>
      </c>
      <c r="D69" s="67">
        <f>RES_hhdet_in!D69-RES_hhdet_in_new!D69</f>
        <v>3514.9682481269351</v>
      </c>
      <c r="E69" s="67">
        <f>RES_hhdet_in!E69-RES_hhdet_in_new!E69</f>
        <v>6621.8833013647709</v>
      </c>
      <c r="F69" s="67">
        <f>RES_hhdet_in!F69-RES_hhdet_in_new!F69</f>
        <v>8234.1537454249919</v>
      </c>
      <c r="G69" s="67">
        <f>RES_hhdet_in!G69-RES_hhdet_in_new!G69</f>
        <v>4800.2386460206671</v>
      </c>
      <c r="H69" s="67">
        <f>RES_hhdet_in!H69-RES_hhdet_in_new!H69</f>
        <v>2188.3611555130128</v>
      </c>
      <c r="I69" s="67">
        <f>RES_hhdet_in!I69-RES_hhdet_in_new!I69</f>
        <v>6612.0018152101702</v>
      </c>
      <c r="J69" s="67">
        <f>RES_hhdet_in!J69-RES_hhdet_in_new!J69</f>
        <v>4069.1693589539523</v>
      </c>
      <c r="K69" s="67">
        <f>RES_hhdet_in!K69-RES_hhdet_in_new!K69</f>
        <v>3971.7195541767369</v>
      </c>
      <c r="L69" s="67">
        <f>RES_hhdet_in!L69-RES_hhdet_in_new!L69</f>
        <v>12086.038684322692</v>
      </c>
      <c r="M69" s="67">
        <f>RES_hhdet_in!M69-RES_hhdet_in_new!M69</f>
        <v>3364.1263175225376</v>
      </c>
      <c r="N69" s="67">
        <f>RES_hhdet_in!N69-RES_hhdet_in_new!N69</f>
        <v>200.65497657389187</v>
      </c>
      <c r="O69" s="67">
        <f>RES_hhdet_in!O69-RES_hhdet_in_new!O69</f>
        <v>4236.5886955814221</v>
      </c>
      <c r="P69" s="67">
        <f>RES_hhdet_in!P69-RES_hhdet_in_new!P69</f>
        <v>6639.3053242406668</v>
      </c>
      <c r="Q69" s="67">
        <f>RES_hhdet_in!Q69-RES_hhdet_in_new!Q69</f>
        <v>9285.3579592630413</v>
      </c>
    </row>
    <row r="70" spans="1:17" ht="12" customHeight="1" x14ac:dyDescent="0.25">
      <c r="A70" s="23" t="s">
        <v>159</v>
      </c>
      <c r="B70" s="67"/>
      <c r="C70" s="67">
        <f>RES_hhdet_in!C70-RES_hhdet_in_new!C70</f>
        <v>0</v>
      </c>
      <c r="D70" s="67">
        <f>RES_hhdet_in!D70-RES_hhdet_in_new!D70</f>
        <v>0</v>
      </c>
      <c r="E70" s="67">
        <f>RES_hhdet_in!E70-RES_hhdet_in_new!E70</f>
        <v>0</v>
      </c>
      <c r="F70" s="67">
        <f>RES_hhdet_in!F70-RES_hhdet_in_new!F70</f>
        <v>0</v>
      </c>
      <c r="G70" s="67">
        <f>RES_hhdet_in!G70-RES_hhdet_in_new!G70</f>
        <v>0</v>
      </c>
      <c r="H70" s="67">
        <f>RES_hhdet_in!H70-RES_hhdet_in_new!H70</f>
        <v>0</v>
      </c>
      <c r="I70" s="67">
        <f>RES_hhdet_in!I70-RES_hhdet_in_new!I70</f>
        <v>0</v>
      </c>
      <c r="J70" s="67">
        <f>RES_hhdet_in!J70-RES_hhdet_in_new!J70</f>
        <v>0</v>
      </c>
      <c r="K70" s="67">
        <f>RES_hhdet_in!K70-RES_hhdet_in_new!K70</f>
        <v>0</v>
      </c>
      <c r="L70" s="67">
        <f>RES_hhdet_in!L70-RES_hhdet_in_new!L70</f>
        <v>0</v>
      </c>
      <c r="M70" s="67">
        <f>RES_hhdet_in!M70-RES_hhdet_in_new!M70</f>
        <v>0</v>
      </c>
      <c r="N70" s="67">
        <f>RES_hhdet_in!N70-RES_hhdet_in_new!N70</f>
        <v>0</v>
      </c>
      <c r="O70" s="67">
        <f>RES_hhdet_in!O70-RES_hhdet_in_new!O70</f>
        <v>0</v>
      </c>
      <c r="P70" s="67">
        <f>RES_hhdet_in!P70-RES_hhdet_in_new!P70</f>
        <v>0</v>
      </c>
      <c r="Q70" s="67">
        <f>RES_hhdet_in!Q70-RES_hhdet_in_new!Q70</f>
        <v>0</v>
      </c>
    </row>
    <row r="71" spans="1:17" ht="12" hidden="1" customHeight="1" x14ac:dyDescent="0.25">
      <c r="A71" s="148" t="s">
        <v>109</v>
      </c>
      <c r="B71" s="67"/>
      <c r="C71" s="67">
        <f>RES_hhdet_in!C71-RES_hhdet_in_new!C71</f>
        <v>0</v>
      </c>
      <c r="D71" s="67">
        <f>RES_hhdet_in!D71-RES_hhdet_in_new!D71</f>
        <v>0</v>
      </c>
      <c r="E71" s="67">
        <f>RES_hhdet_in!E71-RES_hhdet_in_new!E71</f>
        <v>0</v>
      </c>
      <c r="F71" s="67">
        <f>RES_hhdet_in!F71-RES_hhdet_in_new!F71</f>
        <v>0</v>
      </c>
      <c r="G71" s="67">
        <f>RES_hhdet_in!G71-RES_hhdet_in_new!G71</f>
        <v>0</v>
      </c>
      <c r="H71" s="67">
        <f>RES_hhdet_in!H71-RES_hhdet_in_new!H71</f>
        <v>0</v>
      </c>
      <c r="I71" s="67">
        <f>RES_hhdet_in!I71-RES_hhdet_in_new!I71</f>
        <v>0</v>
      </c>
      <c r="J71" s="67">
        <f>RES_hhdet_in!J71-RES_hhdet_in_new!J71</f>
        <v>0</v>
      </c>
      <c r="K71" s="67">
        <f>RES_hhdet_in!K71-RES_hhdet_in_new!K71</f>
        <v>0</v>
      </c>
      <c r="L71" s="67">
        <f>RES_hhdet_in!L71-RES_hhdet_in_new!L71</f>
        <v>0</v>
      </c>
      <c r="M71" s="67">
        <f>RES_hhdet_in!M71-RES_hhdet_in_new!M71</f>
        <v>0</v>
      </c>
      <c r="N71" s="67">
        <f>RES_hhdet_in!N71-RES_hhdet_in_new!N71</f>
        <v>0</v>
      </c>
      <c r="O71" s="67">
        <f>RES_hhdet_in!O71-RES_hhdet_in_new!O71</f>
        <v>0</v>
      </c>
      <c r="P71" s="67">
        <f>RES_hhdet_in!P71-RES_hhdet_in_new!P71</f>
        <v>0</v>
      </c>
      <c r="Q71" s="67">
        <f>RES_hhdet_in!Q71-RES_hhdet_in_new!Q71</f>
        <v>0</v>
      </c>
    </row>
    <row r="72" spans="1:17" ht="12" hidden="1" customHeight="1" x14ac:dyDescent="0.25">
      <c r="A72" s="148" t="s">
        <v>59</v>
      </c>
      <c r="B72" s="67"/>
      <c r="C72" s="67">
        <f>RES_hhdet_in!C72-RES_hhdet_in_new!C72</f>
        <v>0</v>
      </c>
      <c r="D72" s="67">
        <f>RES_hhdet_in!D72-RES_hhdet_in_new!D72</f>
        <v>0</v>
      </c>
      <c r="E72" s="67">
        <f>RES_hhdet_in!E72-RES_hhdet_in_new!E72</f>
        <v>0</v>
      </c>
      <c r="F72" s="67">
        <f>RES_hhdet_in!F72-RES_hhdet_in_new!F72</f>
        <v>0</v>
      </c>
      <c r="G72" s="67">
        <f>RES_hhdet_in!G72-RES_hhdet_in_new!G72</f>
        <v>0</v>
      </c>
      <c r="H72" s="67">
        <f>RES_hhdet_in!H72-RES_hhdet_in_new!H72</f>
        <v>0</v>
      </c>
      <c r="I72" s="67">
        <f>RES_hhdet_in!I72-RES_hhdet_in_new!I72</f>
        <v>0</v>
      </c>
      <c r="J72" s="67">
        <f>RES_hhdet_in!J72-RES_hhdet_in_new!J72</f>
        <v>0</v>
      </c>
      <c r="K72" s="67">
        <f>RES_hhdet_in!K72-RES_hhdet_in_new!K72</f>
        <v>0</v>
      </c>
      <c r="L72" s="67">
        <f>RES_hhdet_in!L72-RES_hhdet_in_new!L72</f>
        <v>0</v>
      </c>
      <c r="M72" s="67">
        <f>RES_hhdet_in!M72-RES_hhdet_in_new!M72</f>
        <v>0</v>
      </c>
      <c r="N72" s="67">
        <f>RES_hhdet_in!N72-RES_hhdet_in_new!N72</f>
        <v>0</v>
      </c>
      <c r="O72" s="67">
        <f>RES_hhdet_in!O72-RES_hhdet_in_new!O72</f>
        <v>0</v>
      </c>
      <c r="P72" s="67">
        <f>RES_hhdet_in!P72-RES_hhdet_in_new!P72</f>
        <v>0</v>
      </c>
      <c r="Q72" s="67">
        <f>RES_hhdet_in!Q72-RES_hhdet_in_new!Q72</f>
        <v>0</v>
      </c>
    </row>
    <row r="73" spans="1:17" ht="12" customHeight="1" x14ac:dyDescent="0.25">
      <c r="A73" s="23" t="s">
        <v>142</v>
      </c>
      <c r="B73" s="67"/>
      <c r="C73" s="67">
        <f>RES_hhdet_in!C73-RES_hhdet_in_new!C73</f>
        <v>1122.3656623803904</v>
      </c>
      <c r="D73" s="67">
        <f>RES_hhdet_in!D73-RES_hhdet_in_new!D73</f>
        <v>664.03786981825419</v>
      </c>
      <c r="E73" s="67">
        <f>RES_hhdet_in!E73-RES_hhdet_in_new!E73</f>
        <v>776.92709565460314</v>
      </c>
      <c r="F73" s="67">
        <f>RES_hhdet_in!F73-RES_hhdet_in_new!F73</f>
        <v>901.75012519231086</v>
      </c>
      <c r="G73" s="67">
        <f>RES_hhdet_in!G73-RES_hhdet_in_new!G73</f>
        <v>452.21110049279218</v>
      </c>
      <c r="H73" s="67">
        <f>RES_hhdet_in!H73-RES_hhdet_in_new!H73</f>
        <v>160.23405428046226</v>
      </c>
      <c r="I73" s="67">
        <f>RES_hhdet_in!I73-RES_hhdet_in_new!I73</f>
        <v>276.45563850039389</v>
      </c>
      <c r="J73" s="67">
        <f>RES_hhdet_in!J73-RES_hhdet_in_new!J73</f>
        <v>1023.7802379035602</v>
      </c>
      <c r="K73" s="67">
        <f>RES_hhdet_in!K73-RES_hhdet_in_new!K73</f>
        <v>2465.6657444210464</v>
      </c>
      <c r="L73" s="67">
        <f>RES_hhdet_in!L73-RES_hhdet_in_new!L73</f>
        <v>0</v>
      </c>
      <c r="M73" s="67">
        <f>RES_hhdet_in!M73-RES_hhdet_in_new!M73</f>
        <v>1974.7551334731434</v>
      </c>
      <c r="N73" s="67">
        <f>RES_hhdet_in!N73-RES_hhdet_in_new!N73</f>
        <v>0</v>
      </c>
      <c r="O73" s="67">
        <f>RES_hhdet_in!O73-RES_hhdet_in_new!O73</f>
        <v>0</v>
      </c>
      <c r="P73" s="67">
        <f>RES_hhdet_in!P73-RES_hhdet_in_new!P73</f>
        <v>0</v>
      </c>
      <c r="Q73" s="67">
        <f>RES_hhdet_in!Q73-RES_hhdet_in_new!Q73</f>
        <v>0</v>
      </c>
    </row>
    <row r="74" spans="1:17" ht="12" customHeight="1" x14ac:dyDescent="0.25">
      <c r="A74" s="23" t="s">
        <v>141</v>
      </c>
      <c r="B74" s="67"/>
      <c r="C74" s="67">
        <f>RES_hhdet_in!C74-RES_hhdet_in_new!C74</f>
        <v>0</v>
      </c>
      <c r="D74" s="67">
        <f>RES_hhdet_in!D74-RES_hhdet_in_new!D74</f>
        <v>0</v>
      </c>
      <c r="E74" s="67">
        <f>RES_hhdet_in!E74-RES_hhdet_in_new!E74</f>
        <v>0</v>
      </c>
      <c r="F74" s="67">
        <f>RES_hhdet_in!F74-RES_hhdet_in_new!F74</f>
        <v>0</v>
      </c>
      <c r="G74" s="67">
        <f>RES_hhdet_in!G74-RES_hhdet_in_new!G74</f>
        <v>0</v>
      </c>
      <c r="H74" s="67">
        <f>RES_hhdet_in!H74-RES_hhdet_in_new!H74</f>
        <v>0</v>
      </c>
      <c r="I74" s="67">
        <f>RES_hhdet_in!I74-RES_hhdet_in_new!I74</f>
        <v>0</v>
      </c>
      <c r="J74" s="67">
        <f>RES_hhdet_in!J74-RES_hhdet_in_new!J74</f>
        <v>0</v>
      </c>
      <c r="K74" s="67">
        <f>RES_hhdet_in!K74-RES_hhdet_in_new!K74</f>
        <v>0</v>
      </c>
      <c r="L74" s="67">
        <f>RES_hhdet_in!L74-RES_hhdet_in_new!L74</f>
        <v>0</v>
      </c>
      <c r="M74" s="67">
        <f>RES_hhdet_in!M74-RES_hhdet_in_new!M74</f>
        <v>0</v>
      </c>
      <c r="N74" s="67">
        <f>RES_hhdet_in!N74-RES_hhdet_in_new!N74</f>
        <v>0</v>
      </c>
      <c r="O74" s="67">
        <f>RES_hhdet_in!O74-RES_hhdet_in_new!O74</f>
        <v>0</v>
      </c>
      <c r="P74" s="67">
        <f>RES_hhdet_in!P74-RES_hhdet_in_new!P74</f>
        <v>0</v>
      </c>
      <c r="Q74" s="67">
        <f>RES_hhdet_in!Q74-RES_hhdet_in_new!Q74</f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f>RES_hhdet_in!C78-RES_hhdet_in_new!C78</f>
        <v>5871.744083478141</v>
      </c>
      <c r="D78" s="67">
        <f>RES_hhdet_in!D78-RES_hhdet_in_new!D78</f>
        <v>7180.3894908800594</v>
      </c>
      <c r="E78" s="67">
        <f>RES_hhdet_in!E78-RES_hhdet_in_new!E78</f>
        <v>12655.925945186036</v>
      </c>
      <c r="F78" s="67">
        <f>RES_hhdet_in!F78-RES_hhdet_in_new!F78</f>
        <v>13399.334484448171</v>
      </c>
      <c r="G78" s="67">
        <f>RES_hhdet_in!G78-RES_hhdet_in_new!G78</f>
        <v>9561.5568912408198</v>
      </c>
      <c r="H78" s="67">
        <f>RES_hhdet_in!H78-RES_hhdet_in_new!H78</f>
        <v>6741.331131343828</v>
      </c>
      <c r="I78" s="67">
        <f>RES_hhdet_in!I78-RES_hhdet_in_new!I78</f>
        <v>12164.84411834288</v>
      </c>
      <c r="J78" s="67">
        <f>RES_hhdet_in!J78-RES_hhdet_in_new!J78</f>
        <v>6822.3216615715892</v>
      </c>
      <c r="K78" s="67">
        <f>RES_hhdet_in!K78-RES_hhdet_in_new!K78</f>
        <v>12445.733076391123</v>
      </c>
      <c r="L78" s="67">
        <f>RES_hhdet_in!L78-RES_hhdet_in_new!L78</f>
        <v>22437.737444799517</v>
      </c>
      <c r="M78" s="67">
        <f>RES_hhdet_in!M78-RES_hhdet_in_new!M78</f>
        <v>9977.0527370399705</v>
      </c>
      <c r="N78" s="67">
        <f>RES_hhdet_in!N78-RES_hhdet_in_new!N78</f>
        <v>12787.512475551315</v>
      </c>
      <c r="O78" s="67">
        <f>RES_hhdet_in!O78-RES_hhdet_in_new!O78</f>
        <v>12297.657311939902</v>
      </c>
      <c r="P78" s="67">
        <f>RES_hhdet_in!P78-RES_hhdet_in_new!P78</f>
        <v>12913.656214299695</v>
      </c>
      <c r="Q78" s="67">
        <f>RES_hhdet_in!Q78-RES_hhdet_in_new!Q78</f>
        <v>25062.544304388532</v>
      </c>
    </row>
    <row r="79" spans="1:17" ht="12" customHeight="1" x14ac:dyDescent="0.25">
      <c r="A79" s="29" t="s">
        <v>140</v>
      </c>
      <c r="B79" s="83"/>
      <c r="C79" s="83">
        <f>RES_hhdet_in!C79-RES_hhdet_in_new!C79</f>
        <v>1924.3484974195167</v>
      </c>
      <c r="D79" s="83">
        <f>RES_hhdet_in!D79-RES_hhdet_in_new!D79</f>
        <v>510.24162706512902</v>
      </c>
      <c r="E79" s="83">
        <f>RES_hhdet_in!E79-RES_hhdet_in_new!E79</f>
        <v>451.19104670833974</v>
      </c>
      <c r="F79" s="83">
        <f>RES_hhdet_in!F79-RES_hhdet_in_new!F79</f>
        <v>426.48486785041314</v>
      </c>
      <c r="G79" s="83">
        <f>RES_hhdet_in!G79-RES_hhdet_in_new!G79</f>
        <v>136.19923891416329</v>
      </c>
      <c r="H79" s="83">
        <f>RES_hhdet_in!H79-RES_hhdet_in_new!H79</f>
        <v>0</v>
      </c>
      <c r="I79" s="83">
        <f>RES_hhdet_in!I79-RES_hhdet_in_new!I79</f>
        <v>0</v>
      </c>
      <c r="J79" s="83">
        <f>RES_hhdet_in!J79-RES_hhdet_in_new!J79</f>
        <v>0</v>
      </c>
      <c r="K79" s="83">
        <f>RES_hhdet_in!K79-RES_hhdet_in_new!K79</f>
        <v>0</v>
      </c>
      <c r="L79" s="83">
        <f>RES_hhdet_in!L79-RES_hhdet_in_new!L79</f>
        <v>0</v>
      </c>
      <c r="M79" s="83">
        <f>RES_hhdet_in!M79-RES_hhdet_in_new!M79</f>
        <v>5318.9999999999945</v>
      </c>
      <c r="N79" s="83">
        <f>RES_hhdet_in!N79-RES_hhdet_in_new!N79</f>
        <v>0</v>
      </c>
      <c r="O79" s="83">
        <f>RES_hhdet_in!O79-RES_hhdet_in_new!O79</f>
        <v>0</v>
      </c>
      <c r="P79" s="83">
        <f>RES_hhdet_in!P79-RES_hhdet_in_new!P79</f>
        <v>250.75323155331091</v>
      </c>
      <c r="Q79" s="83">
        <f>RES_hhdet_in!Q79-RES_hhdet_in_new!Q79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f>RES_hhdet_in!C83-RES_hhdet_in_new!C83</f>
        <v>10295.819275664611</v>
      </c>
      <c r="D83" s="67">
        <f>RES_hhdet_in!D83-RES_hhdet_in_new!D83</f>
        <v>3550.4250268846104</v>
      </c>
      <c r="E83" s="67">
        <f>RES_hhdet_in!E83-RES_hhdet_in_new!E83</f>
        <v>17292.25896615813</v>
      </c>
      <c r="F83" s="67">
        <f>RES_hhdet_in!F83-RES_hhdet_in_new!F83</f>
        <v>17582.059508461938</v>
      </c>
      <c r="G83" s="67">
        <f>RES_hhdet_in!G83-RES_hhdet_in_new!G83</f>
        <v>17082.997649487566</v>
      </c>
      <c r="H83" s="67">
        <f>RES_hhdet_in!H83-RES_hhdet_in_new!H83</f>
        <v>6067.5807386499891</v>
      </c>
      <c r="I83" s="67">
        <f>RES_hhdet_in!I83-RES_hhdet_in_new!I83</f>
        <v>16383.261314655967</v>
      </c>
      <c r="J83" s="67">
        <f>RES_hhdet_in!J83-RES_hhdet_in_new!J83</f>
        <v>22164.098895605883</v>
      </c>
      <c r="K83" s="67">
        <f>RES_hhdet_in!K83-RES_hhdet_in_new!K83</f>
        <v>18241.882550737573</v>
      </c>
      <c r="L83" s="67">
        <f>RES_hhdet_in!L83-RES_hhdet_in_new!L83</f>
        <v>16573.517799499547</v>
      </c>
      <c r="M83" s="67">
        <f>RES_hhdet_in!M83-RES_hhdet_in_new!M83</f>
        <v>19954.8813908878</v>
      </c>
      <c r="N83" s="67">
        <f>RES_hhdet_in!N83-RES_hhdet_in_new!N83</f>
        <v>20125.538020350577</v>
      </c>
      <c r="O83" s="67">
        <f>RES_hhdet_in!O83-RES_hhdet_in_new!O83</f>
        <v>23568.238811162006</v>
      </c>
      <c r="P83" s="67">
        <f>RES_hhdet_in!P83-RES_hhdet_in_new!P83</f>
        <v>18892.152197426978</v>
      </c>
      <c r="Q83" s="67">
        <f>RES_hhdet_in!Q83-RES_hhdet_in_new!Q83</f>
        <v>21276.709545618425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f>RES_hhdet_in!C86-RES_hhdet_in_new!C86</f>
        <v>5</v>
      </c>
      <c r="D86" s="67">
        <f>RES_hhdet_in!D86-RES_hhdet_in_new!D86</f>
        <v>6</v>
      </c>
      <c r="E86" s="67">
        <f>RES_hhdet_in!E86-RES_hhdet_in_new!E86</f>
        <v>16</v>
      </c>
      <c r="F86" s="67">
        <f>RES_hhdet_in!F86-RES_hhdet_in_new!F86</f>
        <v>30</v>
      </c>
      <c r="G86" s="67">
        <f>RES_hhdet_in!G86-RES_hhdet_in_new!G86</f>
        <v>53</v>
      </c>
      <c r="H86" s="67">
        <f>RES_hhdet_in!H86-RES_hhdet_in_new!H86</f>
        <v>61</v>
      </c>
      <c r="I86" s="67">
        <f>RES_hhdet_in!I86-RES_hhdet_in_new!I86</f>
        <v>207.99999999999997</v>
      </c>
      <c r="J86" s="67">
        <f>RES_hhdet_in!J86-RES_hhdet_in_new!J86</f>
        <v>300</v>
      </c>
      <c r="K86" s="67">
        <f>RES_hhdet_in!K86-RES_hhdet_in_new!K86</f>
        <v>233.99999999999997</v>
      </c>
      <c r="L86" s="67">
        <f>RES_hhdet_in!L86-RES_hhdet_in_new!L86</f>
        <v>158</v>
      </c>
      <c r="M86" s="67">
        <f>RES_hhdet_in!M86-RES_hhdet_in_new!M86</f>
        <v>558</v>
      </c>
      <c r="N86" s="67">
        <f>RES_hhdet_in!N86-RES_hhdet_in_new!N86</f>
        <v>86.000000000000014</v>
      </c>
      <c r="O86" s="67">
        <f>RES_hhdet_in!O86-RES_hhdet_in_new!O86</f>
        <v>98.000000000000014</v>
      </c>
      <c r="P86" s="67">
        <f>RES_hhdet_in!P86-RES_hhdet_in_new!P86</f>
        <v>340.00000000000011</v>
      </c>
      <c r="Q86" s="67">
        <f>RES_hhdet_in!Q86-RES_hhdet_in_new!Q86</f>
        <v>333.00000000000006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f>RES_hhdet_in!C88-RES_hhdet_in_new!C88</f>
        <v>8549.8407787141787</v>
      </c>
      <c r="D88" s="67">
        <f>RES_hhdet_in!D88-RES_hhdet_in_new!D88</f>
        <v>3005.2565303440592</v>
      </c>
      <c r="E88" s="67">
        <f>RES_hhdet_in!E88-RES_hhdet_in_new!E88</f>
        <v>14680.262591028531</v>
      </c>
      <c r="F88" s="67">
        <f>RES_hhdet_in!F88-RES_hhdet_in_new!F88</f>
        <v>15010.894286425109</v>
      </c>
      <c r="G88" s="67">
        <f>RES_hhdet_in!G88-RES_hhdet_in_new!G88</f>
        <v>14677.959780732735</v>
      </c>
      <c r="H88" s="67">
        <f>RES_hhdet_in!H88-RES_hhdet_in_new!H88</f>
        <v>5323.4520066124805</v>
      </c>
      <c r="I88" s="67">
        <f>RES_hhdet_in!I88-RES_hhdet_in_new!I88</f>
        <v>14421.60096632344</v>
      </c>
      <c r="J88" s="67">
        <f>RES_hhdet_in!J88-RES_hhdet_in_new!J88</f>
        <v>19811.590340155461</v>
      </c>
      <c r="K88" s="67">
        <f>RES_hhdet_in!K88-RES_hhdet_in_new!K88</f>
        <v>16558.887674221944</v>
      </c>
      <c r="L88" s="67">
        <f>RES_hhdet_in!L88-RES_hhdet_in_new!L88</f>
        <v>14659.28712342118</v>
      </c>
      <c r="M88" s="67">
        <f>RES_hhdet_in!M88-RES_hhdet_in_new!M88</f>
        <v>20037.245656339692</v>
      </c>
      <c r="N88" s="67">
        <f>RES_hhdet_in!N88-RES_hhdet_in_new!N88</f>
        <v>18373.692173166939</v>
      </c>
      <c r="O88" s="67">
        <f>RES_hhdet_in!O88-RES_hhdet_in_new!O88</f>
        <v>24286.324247974768</v>
      </c>
      <c r="P88" s="67">
        <f>RES_hhdet_in!P88-RES_hhdet_in_new!P88</f>
        <v>18051.090177674458</v>
      </c>
      <c r="Q88" s="67">
        <f>RES_hhdet_in!Q88-RES_hhdet_in_new!Q88</f>
        <v>22611.709545618418</v>
      </c>
    </row>
    <row r="89" spans="1:17" ht="12" customHeight="1" x14ac:dyDescent="0.25">
      <c r="A89" s="23" t="s">
        <v>155</v>
      </c>
      <c r="B89" s="67"/>
      <c r="C89" s="67">
        <f>RES_hhdet_in!C89-RES_hhdet_in_new!C89</f>
        <v>0</v>
      </c>
      <c r="D89" s="67">
        <f>RES_hhdet_in!D89-RES_hhdet_in_new!D89</f>
        <v>0</v>
      </c>
      <c r="E89" s="67">
        <f>RES_hhdet_in!E89-RES_hhdet_in_new!E89</f>
        <v>0</v>
      </c>
      <c r="F89" s="67">
        <f>RES_hhdet_in!F89-RES_hhdet_in_new!F89</f>
        <v>0</v>
      </c>
      <c r="G89" s="67">
        <f>RES_hhdet_in!G89-RES_hhdet_in_new!G89</f>
        <v>0</v>
      </c>
      <c r="H89" s="67">
        <f>RES_hhdet_in!H89-RES_hhdet_in_new!H89</f>
        <v>0</v>
      </c>
      <c r="I89" s="67">
        <f>RES_hhdet_in!I89-RES_hhdet_in_new!I89</f>
        <v>0</v>
      </c>
      <c r="J89" s="67">
        <f>RES_hhdet_in!J89-RES_hhdet_in_new!J89</f>
        <v>0</v>
      </c>
      <c r="K89" s="67">
        <f>RES_hhdet_in!K89-RES_hhdet_in_new!K89</f>
        <v>0</v>
      </c>
      <c r="L89" s="67">
        <f>RES_hhdet_in!L89-RES_hhdet_in_new!L89</f>
        <v>0</v>
      </c>
      <c r="M89" s="67">
        <f>RES_hhdet_in!M89-RES_hhdet_in_new!M89</f>
        <v>0</v>
      </c>
      <c r="N89" s="67">
        <f>RES_hhdet_in!N89-RES_hhdet_in_new!N89</f>
        <v>0</v>
      </c>
      <c r="O89" s="67">
        <f>RES_hhdet_in!O89-RES_hhdet_in_new!O89</f>
        <v>0</v>
      </c>
      <c r="P89" s="67">
        <f>RES_hhdet_in!P89-RES_hhdet_in_new!P89</f>
        <v>0</v>
      </c>
      <c r="Q89" s="67">
        <f>RES_hhdet_in!Q89-RES_hhdet_in_new!Q89</f>
        <v>0</v>
      </c>
    </row>
    <row r="90" spans="1:17" ht="12" hidden="1" customHeight="1" x14ac:dyDescent="0.25">
      <c r="A90" s="148" t="s">
        <v>55</v>
      </c>
      <c r="B90" s="67"/>
      <c r="C90" s="67">
        <f>RES_hhdet_in!C90-RES_hhdet_in_new!C90</f>
        <v>0</v>
      </c>
      <c r="D90" s="67">
        <f>RES_hhdet_in!D90-RES_hhdet_in_new!D90</f>
        <v>0</v>
      </c>
      <c r="E90" s="67">
        <f>RES_hhdet_in!E90-RES_hhdet_in_new!E90</f>
        <v>0</v>
      </c>
      <c r="F90" s="67">
        <f>RES_hhdet_in!F90-RES_hhdet_in_new!F90</f>
        <v>0</v>
      </c>
      <c r="G90" s="67">
        <f>RES_hhdet_in!G90-RES_hhdet_in_new!G90</f>
        <v>0</v>
      </c>
      <c r="H90" s="67">
        <f>RES_hhdet_in!H90-RES_hhdet_in_new!H90</f>
        <v>0</v>
      </c>
      <c r="I90" s="67">
        <f>RES_hhdet_in!I90-RES_hhdet_in_new!I90</f>
        <v>0</v>
      </c>
      <c r="J90" s="67">
        <f>RES_hhdet_in!J90-RES_hhdet_in_new!J90</f>
        <v>0</v>
      </c>
      <c r="K90" s="67">
        <f>RES_hhdet_in!K90-RES_hhdet_in_new!K90</f>
        <v>0</v>
      </c>
      <c r="L90" s="67">
        <f>RES_hhdet_in!L90-RES_hhdet_in_new!L90</f>
        <v>0</v>
      </c>
      <c r="M90" s="67">
        <f>RES_hhdet_in!M90-RES_hhdet_in_new!M90</f>
        <v>0</v>
      </c>
      <c r="N90" s="67">
        <f>RES_hhdet_in!N90-RES_hhdet_in_new!N90</f>
        <v>0</v>
      </c>
      <c r="O90" s="67">
        <f>RES_hhdet_in!O90-RES_hhdet_in_new!O90</f>
        <v>0</v>
      </c>
      <c r="P90" s="67">
        <f>RES_hhdet_in!P90-RES_hhdet_in_new!P90</f>
        <v>0</v>
      </c>
      <c r="Q90" s="67">
        <f>RES_hhdet_in!Q90-RES_hhdet_in_new!Q90</f>
        <v>0</v>
      </c>
    </row>
    <row r="91" spans="1:17" ht="12" hidden="1" customHeight="1" x14ac:dyDescent="0.25">
      <c r="A91" s="148" t="s">
        <v>59</v>
      </c>
      <c r="B91" s="67"/>
      <c r="C91" s="67">
        <f>RES_hhdet_in!C91-RES_hhdet_in_new!C91</f>
        <v>0</v>
      </c>
      <c r="D91" s="67">
        <f>RES_hhdet_in!D91-RES_hhdet_in_new!D91</f>
        <v>0</v>
      </c>
      <c r="E91" s="67">
        <f>RES_hhdet_in!E91-RES_hhdet_in_new!E91</f>
        <v>0</v>
      </c>
      <c r="F91" s="67">
        <f>RES_hhdet_in!F91-RES_hhdet_in_new!F91</f>
        <v>0</v>
      </c>
      <c r="G91" s="67">
        <f>RES_hhdet_in!G91-RES_hhdet_in_new!G91</f>
        <v>0</v>
      </c>
      <c r="H91" s="67">
        <f>RES_hhdet_in!H91-RES_hhdet_in_new!H91</f>
        <v>0</v>
      </c>
      <c r="I91" s="67">
        <f>RES_hhdet_in!I91-RES_hhdet_in_new!I91</f>
        <v>0</v>
      </c>
      <c r="J91" s="67">
        <f>RES_hhdet_in!J91-RES_hhdet_in_new!J91</f>
        <v>0</v>
      </c>
      <c r="K91" s="67">
        <f>RES_hhdet_in!K91-RES_hhdet_in_new!K91</f>
        <v>0</v>
      </c>
      <c r="L91" s="67">
        <f>RES_hhdet_in!L91-RES_hhdet_in_new!L91</f>
        <v>0</v>
      </c>
      <c r="M91" s="67">
        <f>RES_hhdet_in!M91-RES_hhdet_in_new!M91</f>
        <v>0</v>
      </c>
      <c r="N91" s="67">
        <f>RES_hhdet_in!N91-RES_hhdet_in_new!N91</f>
        <v>0</v>
      </c>
      <c r="O91" s="67">
        <f>RES_hhdet_in!O91-RES_hhdet_in_new!O91</f>
        <v>0</v>
      </c>
      <c r="P91" s="67">
        <f>RES_hhdet_in!P91-RES_hhdet_in_new!P91</f>
        <v>0</v>
      </c>
      <c r="Q91" s="67">
        <f>RES_hhdet_in!Q91-RES_hhdet_in_new!Q91</f>
        <v>0</v>
      </c>
    </row>
    <row r="92" spans="1:17" ht="12" customHeight="1" x14ac:dyDescent="0.25">
      <c r="A92" s="23" t="s">
        <v>144</v>
      </c>
      <c r="B92" s="67"/>
      <c r="C92" s="67">
        <f>RES_hhdet_in!C92-RES_hhdet_in_new!C92</f>
        <v>1009.0556327221565</v>
      </c>
      <c r="D92" s="67">
        <f>RES_hhdet_in!D92-RES_hhdet_in_new!D92</f>
        <v>1672.8118669999467</v>
      </c>
      <c r="E92" s="67">
        <f>RES_hhdet_in!E92-RES_hhdet_in_new!E92</f>
        <v>1043.4278985493847</v>
      </c>
      <c r="F92" s="67">
        <f>RES_hhdet_in!F92-RES_hhdet_in_new!F92</f>
        <v>1149.2942125319428</v>
      </c>
      <c r="G92" s="67">
        <f>RES_hhdet_in!G92-RES_hhdet_in_new!G92</f>
        <v>1309.7560363082353</v>
      </c>
      <c r="H92" s="67">
        <f>RES_hhdet_in!H92-RES_hhdet_in_new!H92</f>
        <v>435.22685064439969</v>
      </c>
      <c r="I92" s="67">
        <f>RES_hhdet_in!I92-RES_hhdet_in_new!I92</f>
        <v>2602.942147200321</v>
      </c>
      <c r="J92" s="67">
        <f>RES_hhdet_in!J92-RES_hhdet_in_new!J92</f>
        <v>2666.5664459582104</v>
      </c>
      <c r="K92" s="67">
        <f>RES_hhdet_in!K92-RES_hhdet_in_new!K92</f>
        <v>393.85288587593277</v>
      </c>
      <c r="L92" s="67">
        <f>RES_hhdet_in!L92-RES_hhdet_in_new!L92</f>
        <v>1851.8131330000488</v>
      </c>
      <c r="M92" s="67">
        <f>RES_hhdet_in!M92-RES_hhdet_in_new!M92</f>
        <v>1714.5907337069939</v>
      </c>
      <c r="N92" s="67">
        <f>RES_hhdet_in!N92-RES_hhdet_in_new!N92</f>
        <v>87.654641420096851</v>
      </c>
      <c r="O92" s="67">
        <f>RES_hhdet_in!O92-RES_hhdet_in_new!O92</f>
        <v>0</v>
      </c>
      <c r="P92" s="67">
        <f>RES_hhdet_in!P92-RES_hhdet_in_new!P92</f>
        <v>848.02314935558536</v>
      </c>
      <c r="Q92" s="67">
        <f>RES_hhdet_in!Q92-RES_hhdet_in_new!Q92</f>
        <v>1940.30785279969</v>
      </c>
    </row>
    <row r="93" spans="1:17" ht="12" customHeight="1" x14ac:dyDescent="0.25">
      <c r="A93" s="23" t="s">
        <v>143</v>
      </c>
      <c r="B93" s="67"/>
      <c r="C93" s="67">
        <f>RES_hhdet_in!C93-RES_hhdet_in_new!C93</f>
        <v>0</v>
      </c>
      <c r="D93" s="67">
        <f>RES_hhdet_in!D93-RES_hhdet_in_new!D93</f>
        <v>0</v>
      </c>
      <c r="E93" s="67">
        <f>RES_hhdet_in!E93-RES_hhdet_in_new!E93</f>
        <v>0</v>
      </c>
      <c r="F93" s="67">
        <f>RES_hhdet_in!F93-RES_hhdet_in_new!F93</f>
        <v>0</v>
      </c>
      <c r="G93" s="67">
        <f>RES_hhdet_in!G93-RES_hhdet_in_new!G93</f>
        <v>0</v>
      </c>
      <c r="H93" s="67">
        <f>RES_hhdet_in!H93-RES_hhdet_in_new!H93</f>
        <v>0</v>
      </c>
      <c r="I93" s="67">
        <f>RES_hhdet_in!I93-RES_hhdet_in_new!I93</f>
        <v>0</v>
      </c>
      <c r="J93" s="67">
        <f>RES_hhdet_in!J93-RES_hhdet_in_new!J93</f>
        <v>0</v>
      </c>
      <c r="K93" s="67">
        <f>RES_hhdet_in!K93-RES_hhdet_in_new!K93</f>
        <v>0</v>
      </c>
      <c r="L93" s="67">
        <f>RES_hhdet_in!L93-RES_hhdet_in_new!L93</f>
        <v>0</v>
      </c>
      <c r="M93" s="67">
        <f>RES_hhdet_in!M93-RES_hhdet_in_new!M93</f>
        <v>0</v>
      </c>
      <c r="N93" s="67">
        <f>RES_hhdet_in!N93-RES_hhdet_in_new!N93</f>
        <v>0</v>
      </c>
      <c r="O93" s="67">
        <f>RES_hhdet_in!O93-RES_hhdet_in_new!O93</f>
        <v>0</v>
      </c>
      <c r="P93" s="67">
        <f>RES_hhdet_in!P93-RES_hhdet_in_new!P93</f>
        <v>0</v>
      </c>
      <c r="Q93" s="67">
        <f>RES_hhdet_in!Q93-RES_hhdet_in_new!Q93</f>
        <v>0</v>
      </c>
    </row>
    <row r="94" spans="1:17" ht="12" hidden="1" customHeight="1" x14ac:dyDescent="0.25">
      <c r="A94" s="148" t="s">
        <v>57</v>
      </c>
      <c r="B94" s="67"/>
      <c r="C94" s="67">
        <f>RES_hhdet_in!C94-RES_hhdet_in_new!C94</f>
        <v>0</v>
      </c>
      <c r="D94" s="67">
        <f>RES_hhdet_in!D94-RES_hhdet_in_new!D94</f>
        <v>0</v>
      </c>
      <c r="E94" s="67">
        <f>RES_hhdet_in!E94-RES_hhdet_in_new!E94</f>
        <v>0</v>
      </c>
      <c r="F94" s="67">
        <f>RES_hhdet_in!F94-RES_hhdet_in_new!F94</f>
        <v>0</v>
      </c>
      <c r="G94" s="67">
        <f>RES_hhdet_in!G94-RES_hhdet_in_new!G94</f>
        <v>0</v>
      </c>
      <c r="H94" s="67">
        <f>RES_hhdet_in!H94-RES_hhdet_in_new!H94</f>
        <v>0</v>
      </c>
      <c r="I94" s="67">
        <f>RES_hhdet_in!I94-RES_hhdet_in_new!I94</f>
        <v>0</v>
      </c>
      <c r="J94" s="67">
        <f>RES_hhdet_in!J94-RES_hhdet_in_new!J94</f>
        <v>0</v>
      </c>
      <c r="K94" s="67">
        <f>RES_hhdet_in!K94-RES_hhdet_in_new!K94</f>
        <v>0</v>
      </c>
      <c r="L94" s="67">
        <f>RES_hhdet_in!L94-RES_hhdet_in_new!L94</f>
        <v>0</v>
      </c>
      <c r="M94" s="67">
        <f>RES_hhdet_in!M94-RES_hhdet_in_new!M94</f>
        <v>0</v>
      </c>
      <c r="N94" s="67">
        <f>RES_hhdet_in!N94-RES_hhdet_in_new!N94</f>
        <v>0</v>
      </c>
      <c r="O94" s="67">
        <f>RES_hhdet_in!O94-RES_hhdet_in_new!O94</f>
        <v>0</v>
      </c>
      <c r="P94" s="67">
        <f>RES_hhdet_in!P94-RES_hhdet_in_new!P94</f>
        <v>0</v>
      </c>
      <c r="Q94" s="67">
        <f>RES_hhdet_in!Q94-RES_hhdet_in_new!Q94</f>
        <v>0</v>
      </c>
    </row>
    <row r="95" spans="1:17" ht="12" hidden="1" customHeight="1" x14ac:dyDescent="0.25">
      <c r="A95" s="148" t="s">
        <v>59</v>
      </c>
      <c r="B95" s="67"/>
      <c r="C95" s="67">
        <f>RES_hhdet_in!C95-RES_hhdet_in_new!C95</f>
        <v>0</v>
      </c>
      <c r="D95" s="67">
        <f>RES_hhdet_in!D95-RES_hhdet_in_new!D95</f>
        <v>0</v>
      </c>
      <c r="E95" s="67">
        <f>RES_hhdet_in!E95-RES_hhdet_in_new!E95</f>
        <v>0</v>
      </c>
      <c r="F95" s="67">
        <f>RES_hhdet_in!F95-RES_hhdet_in_new!F95</f>
        <v>0</v>
      </c>
      <c r="G95" s="67">
        <f>RES_hhdet_in!G95-RES_hhdet_in_new!G95</f>
        <v>0</v>
      </c>
      <c r="H95" s="67">
        <f>RES_hhdet_in!H95-RES_hhdet_in_new!H95</f>
        <v>0</v>
      </c>
      <c r="I95" s="67">
        <f>RES_hhdet_in!I95-RES_hhdet_in_new!I95</f>
        <v>0</v>
      </c>
      <c r="J95" s="67">
        <f>RES_hhdet_in!J95-RES_hhdet_in_new!J95</f>
        <v>0</v>
      </c>
      <c r="K95" s="67">
        <f>RES_hhdet_in!K95-RES_hhdet_in_new!K95</f>
        <v>0</v>
      </c>
      <c r="L95" s="67">
        <f>RES_hhdet_in!L95-RES_hhdet_in_new!L95</f>
        <v>0</v>
      </c>
      <c r="M95" s="67">
        <f>RES_hhdet_in!M95-RES_hhdet_in_new!M95</f>
        <v>0</v>
      </c>
      <c r="N95" s="67">
        <f>RES_hhdet_in!N95-RES_hhdet_in_new!N95</f>
        <v>0</v>
      </c>
      <c r="O95" s="67">
        <f>RES_hhdet_in!O95-RES_hhdet_in_new!O95</f>
        <v>0</v>
      </c>
      <c r="P95" s="67">
        <f>RES_hhdet_in!P95-RES_hhdet_in_new!P95</f>
        <v>0</v>
      </c>
      <c r="Q95" s="67">
        <f>RES_hhdet_in!Q95-RES_hhdet_in_new!Q95</f>
        <v>0</v>
      </c>
    </row>
    <row r="96" spans="1:17" ht="12" customHeight="1" x14ac:dyDescent="0.25">
      <c r="A96" s="23" t="s">
        <v>142</v>
      </c>
      <c r="B96" s="67"/>
      <c r="C96" s="67">
        <f>RES_hhdet_in!C96-RES_hhdet_in_new!C96</f>
        <v>3099.4485316517157</v>
      </c>
      <c r="D96" s="67">
        <f>RES_hhdet_in!D96-RES_hhdet_in_new!D96</f>
        <v>308.33087045939538</v>
      </c>
      <c r="E96" s="67">
        <f>RES_hhdet_in!E96-RES_hhdet_in_new!E96</f>
        <v>4910.2223137216779</v>
      </c>
      <c r="F96" s="67">
        <f>RES_hhdet_in!F96-RES_hhdet_in_new!F96</f>
        <v>2975.5376389311286</v>
      </c>
      <c r="G96" s="67">
        <f>RES_hhdet_in!G96-RES_hhdet_in_new!G96</f>
        <v>2829.5678801234053</v>
      </c>
      <c r="H96" s="67">
        <f>RES_hhdet_in!H96-RES_hhdet_in_new!H96</f>
        <v>477.10558268190789</v>
      </c>
      <c r="I96" s="67">
        <f>RES_hhdet_in!I96-RES_hhdet_in_new!I96</f>
        <v>3055.2940063912929</v>
      </c>
      <c r="J96" s="67">
        <f>RES_hhdet_in!J96-RES_hhdet_in_new!J96</f>
        <v>1467.8250014086334</v>
      </c>
      <c r="K96" s="67">
        <f>RES_hhdet_in!K96-RES_hhdet_in_new!K96</f>
        <v>7604.8554708213505</v>
      </c>
      <c r="L96" s="67">
        <f>RES_hhdet_in!L96-RES_hhdet_in_new!L96</f>
        <v>6701.3215723888461</v>
      </c>
      <c r="M96" s="67">
        <f>RES_hhdet_in!M96-RES_hhdet_in_new!M96</f>
        <v>3292.5690622490529</v>
      </c>
      <c r="N96" s="67">
        <f>RES_hhdet_in!N96-RES_hhdet_in_new!N96</f>
        <v>9307.6998534277154</v>
      </c>
      <c r="O96" s="67">
        <f>RES_hhdet_in!O96-RES_hhdet_in_new!O96</f>
        <v>5758.6405881268365</v>
      </c>
      <c r="P96" s="67">
        <f>RES_hhdet_in!P96-RES_hhdet_in_new!P96</f>
        <v>2138.8339329559676</v>
      </c>
      <c r="Q96" s="67">
        <f>RES_hhdet_in!Q96-RES_hhdet_in_new!Q96</f>
        <v>6008.7921128280868</v>
      </c>
    </row>
    <row r="97" spans="1:17" ht="12" customHeight="1" x14ac:dyDescent="0.25">
      <c r="A97" s="23" t="s">
        <v>141</v>
      </c>
      <c r="B97" s="67"/>
      <c r="C97" s="67">
        <f>RES_hhdet_in!C97-RES_hhdet_in_new!C97</f>
        <v>0</v>
      </c>
      <c r="D97" s="67">
        <f>RES_hhdet_in!D97-RES_hhdet_in_new!D97</f>
        <v>0</v>
      </c>
      <c r="E97" s="67">
        <f>RES_hhdet_in!E97-RES_hhdet_in_new!E97</f>
        <v>0</v>
      </c>
      <c r="F97" s="67">
        <f>RES_hhdet_in!F97-RES_hhdet_in_new!F97</f>
        <v>0</v>
      </c>
      <c r="G97" s="67">
        <f>RES_hhdet_in!G97-RES_hhdet_in_new!G97</f>
        <v>0</v>
      </c>
      <c r="H97" s="67">
        <f>RES_hhdet_in!H97-RES_hhdet_in_new!H97</f>
        <v>0</v>
      </c>
      <c r="I97" s="67">
        <f>RES_hhdet_in!I97-RES_hhdet_in_new!I97</f>
        <v>0</v>
      </c>
      <c r="J97" s="67">
        <f>RES_hhdet_in!J97-RES_hhdet_in_new!J97</f>
        <v>0</v>
      </c>
      <c r="K97" s="67">
        <f>RES_hhdet_in!K97-RES_hhdet_in_new!K97</f>
        <v>0</v>
      </c>
      <c r="L97" s="67">
        <f>RES_hhdet_in!L97-RES_hhdet_in_new!L97</f>
        <v>0</v>
      </c>
      <c r="M97" s="67">
        <f>RES_hhdet_in!M97-RES_hhdet_in_new!M97</f>
        <v>0</v>
      </c>
      <c r="N97" s="67">
        <f>RES_hhdet_in!N97-RES_hhdet_in_new!N97</f>
        <v>0</v>
      </c>
      <c r="O97" s="67">
        <f>RES_hhdet_in!O97-RES_hhdet_in_new!O97</f>
        <v>0</v>
      </c>
      <c r="P97" s="67">
        <f>RES_hhdet_in!P97-RES_hhdet_in_new!P97</f>
        <v>0</v>
      </c>
      <c r="Q97" s="67">
        <f>RES_hhdet_in!Q97-RES_hhdet_in_new!Q97</f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f>RES_hhdet_in!C101-RES_hhdet_in_new!C101</f>
        <v>0</v>
      </c>
      <c r="D101" s="67">
        <f>RES_hhdet_in!D101-RES_hhdet_in_new!D101</f>
        <v>0</v>
      </c>
      <c r="E101" s="67">
        <f>RES_hhdet_in!E101-RES_hhdet_in_new!E101</f>
        <v>0</v>
      </c>
      <c r="F101" s="67">
        <f>RES_hhdet_in!F101-RES_hhdet_in_new!F101</f>
        <v>0</v>
      </c>
      <c r="G101" s="67">
        <f>RES_hhdet_in!G101-RES_hhdet_in_new!G101</f>
        <v>0</v>
      </c>
      <c r="H101" s="67">
        <f>RES_hhdet_in!H101-RES_hhdet_in_new!H101</f>
        <v>0</v>
      </c>
      <c r="I101" s="67">
        <f>RES_hhdet_in!I101-RES_hhdet_in_new!I101</f>
        <v>0</v>
      </c>
      <c r="J101" s="67">
        <f>RES_hhdet_in!J101-RES_hhdet_in_new!J101</f>
        <v>0</v>
      </c>
      <c r="K101" s="67">
        <f>RES_hhdet_in!K101-RES_hhdet_in_new!K101</f>
        <v>0</v>
      </c>
      <c r="L101" s="67">
        <f>RES_hhdet_in!L101-RES_hhdet_in_new!L101</f>
        <v>0</v>
      </c>
      <c r="M101" s="67">
        <f>RES_hhdet_in!M101-RES_hhdet_in_new!M101</f>
        <v>0</v>
      </c>
      <c r="N101" s="67">
        <f>RES_hhdet_in!N101-RES_hhdet_in_new!N101</f>
        <v>0</v>
      </c>
      <c r="O101" s="67">
        <f>RES_hhdet_in!O101-RES_hhdet_in_new!O101</f>
        <v>0</v>
      </c>
      <c r="P101" s="67">
        <f>RES_hhdet_in!P101-RES_hhdet_in_new!P101</f>
        <v>0</v>
      </c>
      <c r="Q101" s="67">
        <f>RES_hhdet_in!Q101-RES_hhdet_in_new!Q101</f>
        <v>0</v>
      </c>
    </row>
    <row r="102" spans="1:17" ht="12" customHeight="1" x14ac:dyDescent="0.25">
      <c r="A102" s="23" t="s">
        <v>57</v>
      </c>
      <c r="B102" s="67"/>
      <c r="C102" s="67">
        <f>RES_hhdet_in!C102-RES_hhdet_in_new!C102</f>
        <v>14737.737619320671</v>
      </c>
      <c r="D102" s="67">
        <f>RES_hhdet_in!D102-RES_hhdet_in_new!D102</f>
        <v>15752.304178157456</v>
      </c>
      <c r="E102" s="67">
        <f>RES_hhdet_in!E102-RES_hhdet_in_new!E102</f>
        <v>20073.835698412848</v>
      </c>
      <c r="F102" s="67">
        <f>RES_hhdet_in!F102-RES_hhdet_in_new!F102</f>
        <v>9837.1741633392849</v>
      </c>
      <c r="G102" s="67">
        <f>RES_hhdet_in!G102-RES_hhdet_in_new!G102</f>
        <v>30293.098643499958</v>
      </c>
      <c r="H102" s="67">
        <f>RES_hhdet_in!H102-RES_hhdet_in_new!H102</f>
        <v>7212.0526733767174</v>
      </c>
      <c r="I102" s="67">
        <f>RES_hhdet_in!I102-RES_hhdet_in_new!I102</f>
        <v>5695.314512825038</v>
      </c>
      <c r="J102" s="67">
        <f>RES_hhdet_in!J102-RES_hhdet_in_new!J102</f>
        <v>23496.56451282504</v>
      </c>
      <c r="K102" s="67">
        <f>RES_hhdet_in!K102-RES_hhdet_in_new!K102</f>
        <v>39296.518363705618</v>
      </c>
      <c r="L102" s="67">
        <f>RES_hhdet_in!L102-RES_hhdet_in_new!L102</f>
        <v>60935.956224532478</v>
      </c>
      <c r="M102" s="67">
        <f>RES_hhdet_in!M102-RES_hhdet_in_new!M102</f>
        <v>82513.227710387087</v>
      </c>
      <c r="N102" s="67">
        <f>RES_hhdet_in!N102-RES_hhdet_in_new!N102</f>
        <v>99367.212717220391</v>
      </c>
      <c r="O102" s="67">
        <f>RES_hhdet_in!O102-RES_hhdet_in_new!O102</f>
        <v>93249.165970751666</v>
      </c>
      <c r="P102" s="67">
        <f>RES_hhdet_in!P102-RES_hhdet_in_new!P102</f>
        <v>97833.036660111437</v>
      </c>
      <c r="Q102" s="67">
        <f>RES_hhdet_in!Q102-RES_hhdet_in_new!Q102</f>
        <v>93680.000000000058</v>
      </c>
    </row>
    <row r="103" spans="1:17" ht="12" customHeight="1" x14ac:dyDescent="0.25">
      <c r="A103" s="29" t="s">
        <v>140</v>
      </c>
      <c r="B103" s="83"/>
      <c r="C103" s="83">
        <f>RES_hhdet_in!C103-RES_hhdet_in_new!C103</f>
        <v>13721.006775664622</v>
      </c>
      <c r="D103" s="83">
        <f>RES_hhdet_in!D103-RES_hhdet_in_new!D103</f>
        <v>12403.120848727154</v>
      </c>
      <c r="E103" s="83">
        <f>RES_hhdet_in!E103-RES_hhdet_in_new!E103</f>
        <v>17941.446466158101</v>
      </c>
      <c r="F103" s="83">
        <f>RES_hhdet_in!F103-RES_hhdet_in_new!F103</f>
        <v>35200.247008461913</v>
      </c>
      <c r="G103" s="83">
        <f>RES_hhdet_in!G103-RES_hhdet_in_new!G103</f>
        <v>11310.185149487563</v>
      </c>
      <c r="H103" s="83">
        <f>RES_hhdet_in!H103-RES_hhdet_in_new!H103</f>
        <v>31044.768238650016</v>
      </c>
      <c r="I103" s="83">
        <f>RES_hhdet_in!I103-RES_hhdet_in_new!I103</f>
        <v>58836.448814655952</v>
      </c>
      <c r="J103" s="83">
        <f>RES_hhdet_in!J103-RES_hhdet_in_new!J103</f>
        <v>19711.286395605883</v>
      </c>
      <c r="K103" s="83">
        <f>RES_hhdet_in!K103-RES_hhdet_in_new!K103</f>
        <v>18092.620170058213</v>
      </c>
      <c r="L103" s="83">
        <f>RES_hhdet_in!L103-RES_hhdet_in_new!L103</f>
        <v>8712.2354959114982</v>
      </c>
      <c r="M103" s="83">
        <f>RES_hhdet_in!M103-RES_hhdet_in_new!M103</f>
        <v>15686.792925961343</v>
      </c>
      <c r="N103" s="83">
        <f>RES_hhdet_in!N103-RES_hhdet_in_new!N103</f>
        <v>37720.863540189901</v>
      </c>
      <c r="O103" s="83">
        <f>RES_hhdet_in!O103-RES_hhdet_in_new!O103</f>
        <v>56279.534781285227</v>
      </c>
      <c r="P103" s="83">
        <f>RES_hhdet_in!P103-RES_hhdet_in_new!P103</f>
        <v>50658.07061132705</v>
      </c>
      <c r="Q103" s="83">
        <f>RES_hhdet_in!Q103-RES_hhdet_in_new!Q103</f>
        <v>59091.337075408286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f>RES_hhdet_in!C107-RES_hhdet_in_new!C107</f>
        <v>0</v>
      </c>
      <c r="D107" s="67">
        <f>RES_hhdet_in!D107-RES_hhdet_in_new!D107</f>
        <v>0</v>
      </c>
      <c r="E107" s="67">
        <f>RES_hhdet_in!E107-RES_hhdet_in_new!E107</f>
        <v>0</v>
      </c>
      <c r="F107" s="67">
        <f>RES_hhdet_in!F107-RES_hhdet_in_new!F107</f>
        <v>0</v>
      </c>
      <c r="G107" s="67">
        <f>RES_hhdet_in!G107-RES_hhdet_in_new!G107</f>
        <v>0</v>
      </c>
      <c r="H107" s="67">
        <f>RES_hhdet_in!H107-RES_hhdet_in_new!H107</f>
        <v>0</v>
      </c>
      <c r="I107" s="67">
        <f>RES_hhdet_in!I107-RES_hhdet_in_new!I107</f>
        <v>0</v>
      </c>
      <c r="J107" s="67">
        <f>RES_hhdet_in!J107-RES_hhdet_in_new!J107</f>
        <v>0</v>
      </c>
      <c r="K107" s="67">
        <f>RES_hhdet_in!K107-RES_hhdet_in_new!K107</f>
        <v>0</v>
      </c>
      <c r="L107" s="67">
        <f>RES_hhdet_in!L107-RES_hhdet_in_new!L107</f>
        <v>0</v>
      </c>
      <c r="M107" s="67">
        <f>RES_hhdet_in!M107-RES_hhdet_in_new!M107</f>
        <v>0</v>
      </c>
      <c r="N107" s="67">
        <f>RES_hhdet_in!N107-RES_hhdet_in_new!N107</f>
        <v>0</v>
      </c>
      <c r="O107" s="67">
        <f>RES_hhdet_in!O107-RES_hhdet_in_new!O107</f>
        <v>0</v>
      </c>
      <c r="P107" s="67">
        <f>RES_hhdet_in!P107-RES_hhdet_in_new!P107</f>
        <v>0</v>
      </c>
      <c r="Q107" s="67">
        <f>RES_hhdet_in!Q107-RES_hhdet_in_new!Q107</f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f>RES_hhdet_in!C110-RES_hhdet_in_new!C110</f>
        <v>0</v>
      </c>
      <c r="D110" s="67">
        <f>RES_hhdet_in!D110-RES_hhdet_in_new!D110</f>
        <v>0</v>
      </c>
      <c r="E110" s="67">
        <f>RES_hhdet_in!E110-RES_hhdet_in_new!E110</f>
        <v>0</v>
      </c>
      <c r="F110" s="67">
        <f>RES_hhdet_in!F110-RES_hhdet_in_new!F110</f>
        <v>0</v>
      </c>
      <c r="G110" s="67">
        <f>RES_hhdet_in!G110-RES_hhdet_in_new!G110</f>
        <v>0</v>
      </c>
      <c r="H110" s="67">
        <f>RES_hhdet_in!H110-RES_hhdet_in_new!H110</f>
        <v>0</v>
      </c>
      <c r="I110" s="67">
        <f>RES_hhdet_in!I110-RES_hhdet_in_new!I110</f>
        <v>0</v>
      </c>
      <c r="J110" s="67">
        <f>RES_hhdet_in!J110-RES_hhdet_in_new!J110</f>
        <v>0</v>
      </c>
      <c r="K110" s="67">
        <f>RES_hhdet_in!K110-RES_hhdet_in_new!K110</f>
        <v>0</v>
      </c>
      <c r="L110" s="67">
        <f>RES_hhdet_in!L110-RES_hhdet_in_new!L110</f>
        <v>0</v>
      </c>
      <c r="M110" s="67">
        <f>RES_hhdet_in!M110-RES_hhdet_in_new!M110</f>
        <v>0</v>
      </c>
      <c r="N110" s="67">
        <f>RES_hhdet_in!N110-RES_hhdet_in_new!N110</f>
        <v>0</v>
      </c>
      <c r="O110" s="67">
        <f>RES_hhdet_in!O110-RES_hhdet_in_new!O110</f>
        <v>0</v>
      </c>
      <c r="P110" s="67">
        <f>RES_hhdet_in!P110-RES_hhdet_in_new!P110</f>
        <v>0</v>
      </c>
      <c r="Q110" s="67">
        <f>RES_hhdet_in!Q110-RES_hhdet_in_new!Q110</f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f>RES_hhdet_in!C112-RES_hhdet_in_new!C112</f>
        <v>0</v>
      </c>
      <c r="D112" s="67">
        <f>RES_hhdet_in!D112-RES_hhdet_in_new!D112</f>
        <v>0</v>
      </c>
      <c r="E112" s="67">
        <f>RES_hhdet_in!E112-RES_hhdet_in_new!E112</f>
        <v>0</v>
      </c>
      <c r="F112" s="67">
        <f>RES_hhdet_in!F112-RES_hhdet_in_new!F112</f>
        <v>0</v>
      </c>
      <c r="G112" s="67">
        <f>RES_hhdet_in!G112-RES_hhdet_in_new!G112</f>
        <v>0</v>
      </c>
      <c r="H112" s="67">
        <f>RES_hhdet_in!H112-RES_hhdet_in_new!H112</f>
        <v>0</v>
      </c>
      <c r="I112" s="67">
        <f>RES_hhdet_in!I112-RES_hhdet_in_new!I112</f>
        <v>0</v>
      </c>
      <c r="J112" s="67">
        <f>RES_hhdet_in!J112-RES_hhdet_in_new!J112</f>
        <v>0</v>
      </c>
      <c r="K112" s="67">
        <f>RES_hhdet_in!K112-RES_hhdet_in_new!K112</f>
        <v>0</v>
      </c>
      <c r="L112" s="67">
        <f>RES_hhdet_in!L112-RES_hhdet_in_new!L112</f>
        <v>0</v>
      </c>
      <c r="M112" s="67">
        <f>RES_hhdet_in!M112-RES_hhdet_in_new!M112</f>
        <v>0</v>
      </c>
      <c r="N112" s="67">
        <f>RES_hhdet_in!N112-RES_hhdet_in_new!N112</f>
        <v>0</v>
      </c>
      <c r="O112" s="67">
        <f>RES_hhdet_in!O112-RES_hhdet_in_new!O112</f>
        <v>0</v>
      </c>
      <c r="P112" s="67">
        <f>RES_hhdet_in!P112-RES_hhdet_in_new!P112</f>
        <v>0</v>
      </c>
      <c r="Q112" s="67">
        <f>RES_hhdet_in!Q112-RES_hhdet_in_new!Q112</f>
        <v>0</v>
      </c>
    </row>
    <row r="113" spans="1:17" ht="12" customHeight="1" x14ac:dyDescent="0.25">
      <c r="A113" s="23" t="s">
        <v>151</v>
      </c>
      <c r="B113" s="67"/>
      <c r="C113" s="67">
        <f>RES_hhdet_in!C113-RES_hhdet_in_new!C113</f>
        <v>0</v>
      </c>
      <c r="D113" s="67">
        <f>RES_hhdet_in!D113-RES_hhdet_in_new!D113</f>
        <v>0</v>
      </c>
      <c r="E113" s="67">
        <f>RES_hhdet_in!E113-RES_hhdet_in_new!E113</f>
        <v>0</v>
      </c>
      <c r="F113" s="67">
        <f>RES_hhdet_in!F113-RES_hhdet_in_new!F113</f>
        <v>0</v>
      </c>
      <c r="G113" s="67">
        <f>RES_hhdet_in!G113-RES_hhdet_in_new!G113</f>
        <v>0</v>
      </c>
      <c r="H113" s="67">
        <f>RES_hhdet_in!H113-RES_hhdet_in_new!H113</f>
        <v>0</v>
      </c>
      <c r="I113" s="67">
        <f>RES_hhdet_in!I113-RES_hhdet_in_new!I113</f>
        <v>0</v>
      </c>
      <c r="J113" s="67">
        <f>RES_hhdet_in!J113-RES_hhdet_in_new!J113</f>
        <v>0</v>
      </c>
      <c r="K113" s="67">
        <f>RES_hhdet_in!K113-RES_hhdet_in_new!K113</f>
        <v>0</v>
      </c>
      <c r="L113" s="67">
        <f>RES_hhdet_in!L113-RES_hhdet_in_new!L113</f>
        <v>0</v>
      </c>
      <c r="M113" s="67">
        <f>RES_hhdet_in!M113-RES_hhdet_in_new!M113</f>
        <v>0</v>
      </c>
      <c r="N113" s="67">
        <f>RES_hhdet_in!N113-RES_hhdet_in_new!N113</f>
        <v>0</v>
      </c>
      <c r="O113" s="67">
        <f>RES_hhdet_in!O113-RES_hhdet_in_new!O113</f>
        <v>0</v>
      </c>
      <c r="P113" s="67">
        <f>RES_hhdet_in!P113-RES_hhdet_in_new!P113</f>
        <v>0</v>
      </c>
      <c r="Q113" s="67">
        <f>RES_hhdet_in!Q113-RES_hhdet_in_new!Q113</f>
        <v>0</v>
      </c>
    </row>
    <row r="114" spans="1:17" ht="12" hidden="1" customHeight="1" x14ac:dyDescent="0.25">
      <c r="A114" s="148" t="s">
        <v>79</v>
      </c>
      <c r="B114" s="67"/>
      <c r="C114" s="67">
        <f>RES_hhdet_in!C114-RES_hhdet_in_new!C114</f>
        <v>0</v>
      </c>
      <c r="D114" s="67">
        <f>RES_hhdet_in!D114-RES_hhdet_in_new!D114</f>
        <v>0</v>
      </c>
      <c r="E114" s="67">
        <f>RES_hhdet_in!E114-RES_hhdet_in_new!E114</f>
        <v>0</v>
      </c>
      <c r="F114" s="67">
        <f>RES_hhdet_in!F114-RES_hhdet_in_new!F114</f>
        <v>0</v>
      </c>
      <c r="G114" s="67">
        <f>RES_hhdet_in!G114-RES_hhdet_in_new!G114</f>
        <v>0</v>
      </c>
      <c r="H114" s="67">
        <f>RES_hhdet_in!H114-RES_hhdet_in_new!H114</f>
        <v>0</v>
      </c>
      <c r="I114" s="67">
        <f>RES_hhdet_in!I114-RES_hhdet_in_new!I114</f>
        <v>0</v>
      </c>
      <c r="J114" s="67">
        <f>RES_hhdet_in!J114-RES_hhdet_in_new!J114</f>
        <v>0</v>
      </c>
      <c r="K114" s="67">
        <f>RES_hhdet_in!K114-RES_hhdet_in_new!K114</f>
        <v>0</v>
      </c>
      <c r="L114" s="67">
        <f>RES_hhdet_in!L114-RES_hhdet_in_new!L114</f>
        <v>0</v>
      </c>
      <c r="M114" s="67">
        <f>RES_hhdet_in!M114-RES_hhdet_in_new!M114</f>
        <v>0</v>
      </c>
      <c r="N114" s="67">
        <f>RES_hhdet_in!N114-RES_hhdet_in_new!N114</f>
        <v>0</v>
      </c>
      <c r="O114" s="67">
        <f>RES_hhdet_in!O114-RES_hhdet_in_new!O114</f>
        <v>0</v>
      </c>
      <c r="P114" s="67">
        <f>RES_hhdet_in!P114-RES_hhdet_in_new!P114</f>
        <v>0</v>
      </c>
      <c r="Q114" s="67">
        <f>RES_hhdet_in!Q114-RES_hhdet_in_new!Q114</f>
        <v>0</v>
      </c>
    </row>
    <row r="115" spans="1:17" ht="12" hidden="1" customHeight="1" x14ac:dyDescent="0.25">
      <c r="A115" s="148" t="s">
        <v>59</v>
      </c>
      <c r="B115" s="67"/>
      <c r="C115" s="67">
        <f>RES_hhdet_in!C115-RES_hhdet_in_new!C115</f>
        <v>0</v>
      </c>
      <c r="D115" s="67">
        <f>RES_hhdet_in!D115-RES_hhdet_in_new!D115</f>
        <v>0</v>
      </c>
      <c r="E115" s="67">
        <f>RES_hhdet_in!E115-RES_hhdet_in_new!E115</f>
        <v>0</v>
      </c>
      <c r="F115" s="67">
        <f>RES_hhdet_in!F115-RES_hhdet_in_new!F115</f>
        <v>0</v>
      </c>
      <c r="G115" s="67">
        <f>RES_hhdet_in!G115-RES_hhdet_in_new!G115</f>
        <v>0</v>
      </c>
      <c r="H115" s="67">
        <f>RES_hhdet_in!H115-RES_hhdet_in_new!H115</f>
        <v>0</v>
      </c>
      <c r="I115" s="67">
        <f>RES_hhdet_in!I115-RES_hhdet_in_new!I115</f>
        <v>0</v>
      </c>
      <c r="J115" s="67">
        <f>RES_hhdet_in!J115-RES_hhdet_in_new!J115</f>
        <v>0</v>
      </c>
      <c r="K115" s="67">
        <f>RES_hhdet_in!K115-RES_hhdet_in_new!K115</f>
        <v>0</v>
      </c>
      <c r="L115" s="67">
        <f>RES_hhdet_in!L115-RES_hhdet_in_new!L115</f>
        <v>0</v>
      </c>
      <c r="M115" s="67">
        <f>RES_hhdet_in!M115-RES_hhdet_in_new!M115</f>
        <v>0</v>
      </c>
      <c r="N115" s="67">
        <f>RES_hhdet_in!N115-RES_hhdet_in_new!N115</f>
        <v>0</v>
      </c>
      <c r="O115" s="67">
        <f>RES_hhdet_in!O115-RES_hhdet_in_new!O115</f>
        <v>0</v>
      </c>
      <c r="P115" s="67">
        <f>RES_hhdet_in!P115-RES_hhdet_in_new!P115</f>
        <v>0</v>
      </c>
      <c r="Q115" s="67">
        <f>RES_hhdet_in!Q115-RES_hhdet_in_new!Q115</f>
        <v>0</v>
      </c>
    </row>
    <row r="116" spans="1:17" ht="12" customHeight="1" x14ac:dyDescent="0.25">
      <c r="A116" s="23" t="s">
        <v>142</v>
      </c>
      <c r="B116" s="67"/>
      <c r="C116" s="67">
        <f>RES_hhdet_in!C116-RES_hhdet_in_new!C116</f>
        <v>0</v>
      </c>
      <c r="D116" s="67">
        <f>RES_hhdet_in!D116-RES_hhdet_in_new!D116</f>
        <v>0</v>
      </c>
      <c r="E116" s="67">
        <f>RES_hhdet_in!E116-RES_hhdet_in_new!E116</f>
        <v>0</v>
      </c>
      <c r="F116" s="67">
        <f>RES_hhdet_in!F116-RES_hhdet_in_new!F116</f>
        <v>0</v>
      </c>
      <c r="G116" s="67">
        <f>RES_hhdet_in!G116-RES_hhdet_in_new!G116</f>
        <v>0</v>
      </c>
      <c r="H116" s="67">
        <f>RES_hhdet_in!H116-RES_hhdet_in_new!H116</f>
        <v>0</v>
      </c>
      <c r="I116" s="67">
        <f>RES_hhdet_in!I116-RES_hhdet_in_new!I116</f>
        <v>0</v>
      </c>
      <c r="J116" s="67">
        <f>RES_hhdet_in!J116-RES_hhdet_in_new!J116</f>
        <v>0</v>
      </c>
      <c r="K116" s="67">
        <f>RES_hhdet_in!K116-RES_hhdet_in_new!K116</f>
        <v>0</v>
      </c>
      <c r="L116" s="67">
        <f>RES_hhdet_in!L116-RES_hhdet_in_new!L116</f>
        <v>0</v>
      </c>
      <c r="M116" s="67">
        <f>RES_hhdet_in!M116-RES_hhdet_in_new!M116</f>
        <v>0</v>
      </c>
      <c r="N116" s="67">
        <f>RES_hhdet_in!N116-RES_hhdet_in_new!N116</f>
        <v>0</v>
      </c>
      <c r="O116" s="67">
        <f>RES_hhdet_in!O116-RES_hhdet_in_new!O116</f>
        <v>0</v>
      </c>
      <c r="P116" s="67">
        <f>RES_hhdet_in!P116-RES_hhdet_in_new!P116</f>
        <v>0</v>
      </c>
      <c r="Q116" s="67">
        <f>RES_hhdet_in!Q116-RES_hhdet_in_new!Q116</f>
        <v>0</v>
      </c>
    </row>
    <row r="117" spans="1:17" ht="12" customHeight="1" x14ac:dyDescent="0.25">
      <c r="A117" s="23" t="s">
        <v>141</v>
      </c>
      <c r="B117" s="67"/>
      <c r="C117" s="67">
        <f>RES_hhdet_in!C117-RES_hhdet_in_new!C117</f>
        <v>0</v>
      </c>
      <c r="D117" s="67">
        <f>RES_hhdet_in!D117-RES_hhdet_in_new!D117</f>
        <v>0</v>
      </c>
      <c r="E117" s="67">
        <f>RES_hhdet_in!E117-RES_hhdet_in_new!E117</f>
        <v>0</v>
      </c>
      <c r="F117" s="67">
        <f>RES_hhdet_in!F117-RES_hhdet_in_new!F117</f>
        <v>0</v>
      </c>
      <c r="G117" s="67">
        <f>RES_hhdet_in!G117-RES_hhdet_in_new!G117</f>
        <v>0</v>
      </c>
      <c r="H117" s="67">
        <f>RES_hhdet_in!H117-RES_hhdet_in_new!H117</f>
        <v>0</v>
      </c>
      <c r="I117" s="67">
        <f>RES_hhdet_in!I117-RES_hhdet_in_new!I117</f>
        <v>0</v>
      </c>
      <c r="J117" s="67">
        <f>RES_hhdet_in!J117-RES_hhdet_in_new!J117</f>
        <v>0</v>
      </c>
      <c r="K117" s="67">
        <f>RES_hhdet_in!K117-RES_hhdet_in_new!K117</f>
        <v>0</v>
      </c>
      <c r="L117" s="67">
        <f>RES_hhdet_in!L117-RES_hhdet_in_new!L117</f>
        <v>0</v>
      </c>
      <c r="M117" s="67">
        <f>RES_hhdet_in!M117-RES_hhdet_in_new!M117</f>
        <v>0</v>
      </c>
      <c r="N117" s="67">
        <f>RES_hhdet_in!N117-RES_hhdet_in_new!N117</f>
        <v>0</v>
      </c>
      <c r="O117" s="67">
        <f>RES_hhdet_in!O117-RES_hhdet_in_new!O117</f>
        <v>0</v>
      </c>
      <c r="P117" s="67">
        <f>RES_hhdet_in!P117-RES_hhdet_in_new!P117</f>
        <v>0</v>
      </c>
      <c r="Q117" s="67">
        <f>RES_hhdet_in!Q117-RES_hhdet_in_new!Q117</f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f>RES_hhdet_in!C121-RES_hhdet_in_new!C121</f>
        <v>0</v>
      </c>
      <c r="D121" s="67">
        <f>RES_hhdet_in!D121-RES_hhdet_in_new!D121</f>
        <v>0</v>
      </c>
      <c r="E121" s="67">
        <f>RES_hhdet_in!E121-RES_hhdet_in_new!E121</f>
        <v>0</v>
      </c>
      <c r="F121" s="67">
        <f>RES_hhdet_in!F121-RES_hhdet_in_new!F121</f>
        <v>0</v>
      </c>
      <c r="G121" s="67">
        <f>RES_hhdet_in!G121-RES_hhdet_in_new!G121</f>
        <v>0</v>
      </c>
      <c r="H121" s="67">
        <f>RES_hhdet_in!H121-RES_hhdet_in_new!H121</f>
        <v>0</v>
      </c>
      <c r="I121" s="67">
        <f>RES_hhdet_in!I121-RES_hhdet_in_new!I121</f>
        <v>0</v>
      </c>
      <c r="J121" s="67">
        <f>RES_hhdet_in!J121-RES_hhdet_in_new!J121</f>
        <v>0</v>
      </c>
      <c r="K121" s="67">
        <f>RES_hhdet_in!K121-RES_hhdet_in_new!K121</f>
        <v>0</v>
      </c>
      <c r="L121" s="67">
        <f>RES_hhdet_in!L121-RES_hhdet_in_new!L121</f>
        <v>0</v>
      </c>
      <c r="M121" s="67">
        <f>RES_hhdet_in!M121-RES_hhdet_in_new!M121</f>
        <v>0</v>
      </c>
      <c r="N121" s="67">
        <f>RES_hhdet_in!N121-RES_hhdet_in_new!N121</f>
        <v>0</v>
      </c>
      <c r="O121" s="67">
        <f>RES_hhdet_in!O121-RES_hhdet_in_new!O121</f>
        <v>0</v>
      </c>
      <c r="P121" s="67">
        <f>RES_hhdet_in!P121-RES_hhdet_in_new!P121</f>
        <v>0</v>
      </c>
      <c r="Q121" s="67">
        <f>RES_hhdet_in!Q121-RES_hhdet_in_new!Q121</f>
        <v>0</v>
      </c>
    </row>
    <row r="122" spans="1:17" ht="12" customHeight="1" x14ac:dyDescent="0.25">
      <c r="A122" s="29" t="s">
        <v>140</v>
      </c>
      <c r="B122" s="83"/>
      <c r="C122" s="83">
        <f>RES_hhdet_in!C122-RES_hhdet_in_new!C122</f>
        <v>0</v>
      </c>
      <c r="D122" s="83">
        <f>RES_hhdet_in!D122-RES_hhdet_in_new!D122</f>
        <v>0</v>
      </c>
      <c r="E122" s="83">
        <f>RES_hhdet_in!E122-RES_hhdet_in_new!E122</f>
        <v>0</v>
      </c>
      <c r="F122" s="83">
        <f>RES_hhdet_in!F122-RES_hhdet_in_new!F122</f>
        <v>0</v>
      </c>
      <c r="G122" s="83">
        <f>RES_hhdet_in!G122-RES_hhdet_in_new!G122</f>
        <v>0</v>
      </c>
      <c r="H122" s="83">
        <f>RES_hhdet_in!H122-RES_hhdet_in_new!H122</f>
        <v>0</v>
      </c>
      <c r="I122" s="83">
        <f>RES_hhdet_in!I122-RES_hhdet_in_new!I122</f>
        <v>0</v>
      </c>
      <c r="J122" s="83">
        <f>RES_hhdet_in!J122-RES_hhdet_in_new!J122</f>
        <v>0</v>
      </c>
      <c r="K122" s="83">
        <f>RES_hhdet_in!K122-RES_hhdet_in_new!K122</f>
        <v>0</v>
      </c>
      <c r="L122" s="83">
        <f>RES_hhdet_in!L122-RES_hhdet_in_new!L122</f>
        <v>0</v>
      </c>
      <c r="M122" s="83">
        <f>RES_hhdet_in!M122-RES_hhdet_in_new!M122</f>
        <v>0</v>
      </c>
      <c r="N122" s="83">
        <f>RES_hhdet_in!N122-RES_hhdet_in_new!N122</f>
        <v>0</v>
      </c>
      <c r="O122" s="83">
        <f>RES_hhdet_in!O122-RES_hhdet_in_new!O122</f>
        <v>0</v>
      </c>
      <c r="P122" s="83">
        <f>RES_hhdet_in!P122-RES_hhdet_in_new!P122</f>
        <v>0</v>
      </c>
      <c r="Q122" s="83">
        <f>RES_hhdet_in!Q122-RES_hhdet_in_new!Q122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f>RES_hhdet_in!C126-RES_hhdet_in_new!C126</f>
        <v>32499.248634933694</v>
      </c>
      <c r="D126" s="67">
        <f>RES_hhdet_in!D126-RES_hhdet_in_new!D126</f>
        <v>33765.990616091105</v>
      </c>
      <c r="E126" s="67">
        <f>RES_hhdet_in!E126-RES_hhdet_in_new!E126</f>
        <v>22469.811212412435</v>
      </c>
      <c r="F126" s="67">
        <f>RES_hhdet_in!F126-RES_hhdet_in_new!F126</f>
        <v>18029.886781239293</v>
      </c>
      <c r="G126" s="67">
        <f>RES_hhdet_in!G126-RES_hhdet_in_new!G126</f>
        <v>16240.151241412439</v>
      </c>
      <c r="H126" s="67">
        <f>RES_hhdet_in!H126-RES_hhdet_in_new!H126</f>
        <v>3205.0474227277464</v>
      </c>
      <c r="I126" s="67">
        <f>RES_hhdet_in!I126-RES_hhdet_in_new!I126</f>
        <v>9149.6534736017529</v>
      </c>
      <c r="J126" s="67">
        <f>RES_hhdet_in!J126-RES_hhdet_in_new!J126</f>
        <v>27006.370555533671</v>
      </c>
      <c r="K126" s="67">
        <f>RES_hhdet_in!K126-RES_hhdet_in_new!K126</f>
        <v>31114.219080049366</v>
      </c>
      <c r="L126" s="67">
        <f>RES_hhdet_in!L126-RES_hhdet_in_new!L126</f>
        <v>24619.852565293586</v>
      </c>
      <c r="M126" s="67">
        <f>RES_hhdet_in!M126-RES_hhdet_in_new!M126</f>
        <v>12715.879494633969</v>
      </c>
      <c r="N126" s="67">
        <f>RES_hhdet_in!N126-RES_hhdet_in_new!N126</f>
        <v>27311.66557766046</v>
      </c>
      <c r="O126" s="67">
        <f>RES_hhdet_in!O126-RES_hhdet_in_new!O126</f>
        <v>26798.511493082147</v>
      </c>
      <c r="P126" s="67">
        <f>RES_hhdet_in!P126-RES_hhdet_in_new!P126</f>
        <v>23356.259864577292</v>
      </c>
      <c r="Q126" s="67">
        <f>RES_hhdet_in!Q126-RES_hhdet_in_new!Q126</f>
        <v>33204.137432974931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f>RES_hhdet_in!C129-RES_hhdet_in_new!C129</f>
        <v>7</v>
      </c>
      <c r="D129" s="67">
        <f>RES_hhdet_in!D129-RES_hhdet_in_new!D129</f>
        <v>12</v>
      </c>
      <c r="E129" s="67">
        <f>RES_hhdet_in!E129-RES_hhdet_in_new!E129</f>
        <v>27</v>
      </c>
      <c r="F129" s="67">
        <f>RES_hhdet_in!F129-RES_hhdet_in_new!F129</f>
        <v>48</v>
      </c>
      <c r="G129" s="67">
        <f>RES_hhdet_in!G129-RES_hhdet_in_new!G129</f>
        <v>83</v>
      </c>
      <c r="H129" s="67">
        <f>RES_hhdet_in!H129-RES_hhdet_in_new!H129</f>
        <v>92</v>
      </c>
      <c r="I129" s="67">
        <f>RES_hhdet_in!I129-RES_hhdet_in_new!I129</f>
        <v>295.99999999999994</v>
      </c>
      <c r="J129" s="67">
        <f>RES_hhdet_in!J129-RES_hhdet_in_new!J129</f>
        <v>427</v>
      </c>
      <c r="K129" s="67">
        <f>RES_hhdet_in!K129-RES_hhdet_in_new!K129</f>
        <v>355.99999999999994</v>
      </c>
      <c r="L129" s="67">
        <f>RES_hhdet_in!L129-RES_hhdet_in_new!L129</f>
        <v>235</v>
      </c>
      <c r="M129" s="67">
        <f>RES_hhdet_in!M129-RES_hhdet_in_new!M129</f>
        <v>714</v>
      </c>
      <c r="N129" s="67">
        <f>RES_hhdet_in!N129-RES_hhdet_in_new!N129</f>
        <v>108.00000000000001</v>
      </c>
      <c r="O129" s="67">
        <f>RES_hhdet_in!O129-RES_hhdet_in_new!O129</f>
        <v>92.000000000000014</v>
      </c>
      <c r="P129" s="67">
        <f>RES_hhdet_in!P129-RES_hhdet_in_new!P129</f>
        <v>446.00000000000011</v>
      </c>
      <c r="Q129" s="67">
        <f>RES_hhdet_in!Q129-RES_hhdet_in_new!Q129</f>
        <v>478.00000000000006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f>RES_hhdet_in!C131-RES_hhdet_in_new!C131</f>
        <v>30221.268698126038</v>
      </c>
      <c r="D131" s="67">
        <f>RES_hhdet_in!D131-RES_hhdet_in_new!D131</f>
        <v>31549.238801137912</v>
      </c>
      <c r="E131" s="67">
        <f>RES_hhdet_in!E131-RES_hhdet_in_new!E131</f>
        <v>21285.446265482304</v>
      </c>
      <c r="F131" s="67">
        <f>RES_hhdet_in!F131-RES_hhdet_in_new!F131</f>
        <v>17112.810599818382</v>
      </c>
      <c r="G131" s="67">
        <f>RES_hhdet_in!G131-RES_hhdet_in_new!G131</f>
        <v>15433.107564155247</v>
      </c>
      <c r="H131" s="67">
        <f>RES_hhdet_in!H131-RES_hhdet_in_new!H131</f>
        <v>3122.1767586928236</v>
      </c>
      <c r="I131" s="67">
        <f>RES_hhdet_in!I131-RES_hhdet_in_new!I131</f>
        <v>8910.1213308966799</v>
      </c>
      <c r="J131" s="67">
        <f>RES_hhdet_in!J131-RES_hhdet_in_new!J131</f>
        <v>26570.893260907334</v>
      </c>
      <c r="K131" s="67">
        <f>RES_hhdet_in!K131-RES_hhdet_in_new!K131</f>
        <v>30960.071537873941</v>
      </c>
      <c r="L131" s="67">
        <f>RES_hhdet_in!L131-RES_hhdet_in_new!L131</f>
        <v>23709.30435673775</v>
      </c>
      <c r="M131" s="67">
        <f>RES_hhdet_in!M131-RES_hhdet_in_new!M131</f>
        <v>28795.102013274489</v>
      </c>
      <c r="N131" s="67">
        <f>RES_hhdet_in!N131-RES_hhdet_in_new!N131</f>
        <v>27485.66557766046</v>
      </c>
      <c r="O131" s="67">
        <f>RES_hhdet_in!O131-RES_hhdet_in_new!O131</f>
        <v>28909.511493082147</v>
      </c>
      <c r="P131" s="67">
        <f>RES_hhdet_in!P131-RES_hhdet_in_new!P131</f>
        <v>32439.259864577292</v>
      </c>
      <c r="Q131" s="67">
        <f>RES_hhdet_in!Q131-RES_hhdet_in_new!Q131</f>
        <v>32606.629778587048</v>
      </c>
    </row>
    <row r="132" spans="1:17" ht="12" customHeight="1" x14ac:dyDescent="0.25">
      <c r="A132" s="23" t="s">
        <v>147</v>
      </c>
      <c r="B132" s="67"/>
      <c r="C132" s="67">
        <f>RES_hhdet_in!C132-RES_hhdet_in_new!C132</f>
        <v>0</v>
      </c>
      <c r="D132" s="67">
        <f>RES_hhdet_in!D132-RES_hhdet_in_new!D132</f>
        <v>0</v>
      </c>
      <c r="E132" s="67">
        <f>RES_hhdet_in!E132-RES_hhdet_in_new!E132</f>
        <v>0</v>
      </c>
      <c r="F132" s="67">
        <f>RES_hhdet_in!F132-RES_hhdet_in_new!F132</f>
        <v>0</v>
      </c>
      <c r="G132" s="67">
        <f>RES_hhdet_in!G132-RES_hhdet_in_new!G132</f>
        <v>0</v>
      </c>
      <c r="H132" s="67">
        <f>RES_hhdet_in!H132-RES_hhdet_in_new!H132</f>
        <v>0</v>
      </c>
      <c r="I132" s="67">
        <f>RES_hhdet_in!I132-RES_hhdet_in_new!I132</f>
        <v>0</v>
      </c>
      <c r="J132" s="67">
        <f>RES_hhdet_in!J132-RES_hhdet_in_new!J132</f>
        <v>0</v>
      </c>
      <c r="K132" s="67">
        <f>RES_hhdet_in!K132-RES_hhdet_in_new!K132</f>
        <v>0</v>
      </c>
      <c r="L132" s="67">
        <f>RES_hhdet_in!L132-RES_hhdet_in_new!L132</f>
        <v>0</v>
      </c>
      <c r="M132" s="67">
        <f>RES_hhdet_in!M132-RES_hhdet_in_new!M132</f>
        <v>0</v>
      </c>
      <c r="N132" s="67">
        <f>RES_hhdet_in!N132-RES_hhdet_in_new!N132</f>
        <v>0</v>
      </c>
      <c r="O132" s="67">
        <f>RES_hhdet_in!O132-RES_hhdet_in_new!O132</f>
        <v>0</v>
      </c>
      <c r="P132" s="67">
        <f>RES_hhdet_in!P132-RES_hhdet_in_new!P132</f>
        <v>0</v>
      </c>
      <c r="Q132" s="67">
        <f>RES_hhdet_in!Q132-RES_hhdet_in_new!Q132</f>
        <v>0</v>
      </c>
    </row>
    <row r="133" spans="1:17" ht="12" hidden="1" customHeight="1" x14ac:dyDescent="0.25">
      <c r="A133" s="148" t="s">
        <v>61</v>
      </c>
      <c r="B133" s="67"/>
      <c r="C133" s="67">
        <f>RES_hhdet_in!C133-RES_hhdet_in_new!C133</f>
        <v>0</v>
      </c>
      <c r="D133" s="67">
        <f>RES_hhdet_in!D133-RES_hhdet_in_new!D133</f>
        <v>0</v>
      </c>
      <c r="E133" s="67">
        <f>RES_hhdet_in!E133-RES_hhdet_in_new!E133</f>
        <v>0</v>
      </c>
      <c r="F133" s="67">
        <f>RES_hhdet_in!F133-RES_hhdet_in_new!F133</f>
        <v>0</v>
      </c>
      <c r="G133" s="67">
        <f>RES_hhdet_in!G133-RES_hhdet_in_new!G133</f>
        <v>0</v>
      </c>
      <c r="H133" s="67">
        <f>RES_hhdet_in!H133-RES_hhdet_in_new!H133</f>
        <v>0</v>
      </c>
      <c r="I133" s="67">
        <f>RES_hhdet_in!I133-RES_hhdet_in_new!I133</f>
        <v>0</v>
      </c>
      <c r="J133" s="67">
        <f>RES_hhdet_in!J133-RES_hhdet_in_new!J133</f>
        <v>0</v>
      </c>
      <c r="K133" s="67">
        <f>RES_hhdet_in!K133-RES_hhdet_in_new!K133</f>
        <v>0</v>
      </c>
      <c r="L133" s="67">
        <f>RES_hhdet_in!L133-RES_hhdet_in_new!L133</f>
        <v>0</v>
      </c>
      <c r="M133" s="67">
        <f>RES_hhdet_in!M133-RES_hhdet_in_new!M133</f>
        <v>0</v>
      </c>
      <c r="N133" s="67">
        <f>RES_hhdet_in!N133-RES_hhdet_in_new!N133</f>
        <v>0</v>
      </c>
      <c r="O133" s="67">
        <f>RES_hhdet_in!O133-RES_hhdet_in_new!O133</f>
        <v>0</v>
      </c>
      <c r="P133" s="67">
        <f>RES_hhdet_in!P133-RES_hhdet_in_new!P133</f>
        <v>0</v>
      </c>
      <c r="Q133" s="67">
        <f>RES_hhdet_in!Q133-RES_hhdet_in_new!Q133</f>
        <v>0</v>
      </c>
    </row>
    <row r="134" spans="1:17" ht="12" hidden="1" customHeight="1" x14ac:dyDescent="0.25">
      <c r="A134" s="148" t="s">
        <v>59</v>
      </c>
      <c r="B134" s="67"/>
      <c r="C134" s="67">
        <f>RES_hhdet_in!C134-RES_hhdet_in_new!C134</f>
        <v>0</v>
      </c>
      <c r="D134" s="67">
        <f>RES_hhdet_in!D134-RES_hhdet_in_new!D134</f>
        <v>0</v>
      </c>
      <c r="E134" s="67">
        <f>RES_hhdet_in!E134-RES_hhdet_in_new!E134</f>
        <v>0</v>
      </c>
      <c r="F134" s="67">
        <f>RES_hhdet_in!F134-RES_hhdet_in_new!F134</f>
        <v>0</v>
      </c>
      <c r="G134" s="67">
        <f>RES_hhdet_in!G134-RES_hhdet_in_new!G134</f>
        <v>0</v>
      </c>
      <c r="H134" s="67">
        <f>RES_hhdet_in!H134-RES_hhdet_in_new!H134</f>
        <v>0</v>
      </c>
      <c r="I134" s="67">
        <f>RES_hhdet_in!I134-RES_hhdet_in_new!I134</f>
        <v>0</v>
      </c>
      <c r="J134" s="67">
        <f>RES_hhdet_in!J134-RES_hhdet_in_new!J134</f>
        <v>0</v>
      </c>
      <c r="K134" s="67">
        <f>RES_hhdet_in!K134-RES_hhdet_in_new!K134</f>
        <v>0</v>
      </c>
      <c r="L134" s="67">
        <f>RES_hhdet_in!L134-RES_hhdet_in_new!L134</f>
        <v>0</v>
      </c>
      <c r="M134" s="67">
        <f>RES_hhdet_in!M134-RES_hhdet_in_new!M134</f>
        <v>0</v>
      </c>
      <c r="N134" s="67">
        <f>RES_hhdet_in!N134-RES_hhdet_in_new!N134</f>
        <v>0</v>
      </c>
      <c r="O134" s="67">
        <f>RES_hhdet_in!O134-RES_hhdet_in_new!O134</f>
        <v>0</v>
      </c>
      <c r="P134" s="67">
        <f>RES_hhdet_in!P134-RES_hhdet_in_new!P134</f>
        <v>0</v>
      </c>
      <c r="Q134" s="67">
        <f>RES_hhdet_in!Q134-RES_hhdet_in_new!Q134</f>
        <v>0</v>
      </c>
    </row>
    <row r="135" spans="1:17" ht="12" customHeight="1" x14ac:dyDescent="0.25">
      <c r="A135" s="23" t="s">
        <v>142</v>
      </c>
      <c r="B135" s="67"/>
      <c r="C135" s="67">
        <f>RES_hhdet_in!C135-RES_hhdet_in_new!C135</f>
        <v>2277.9799368076565</v>
      </c>
      <c r="D135" s="67">
        <f>RES_hhdet_in!D135-RES_hhdet_in_new!D135</f>
        <v>2216.7518149531916</v>
      </c>
      <c r="E135" s="67">
        <f>RES_hhdet_in!E135-RES_hhdet_in_new!E135</f>
        <v>1184.3649469301306</v>
      </c>
      <c r="F135" s="67">
        <f>RES_hhdet_in!F135-RES_hhdet_in_new!F135</f>
        <v>2858.9252341355623</v>
      </c>
      <c r="G135" s="67">
        <f>RES_hhdet_in!G135-RES_hhdet_in_new!G135</f>
        <v>3262.2317384733396</v>
      </c>
      <c r="H135" s="67">
        <f>RES_hhdet_in!H135-RES_hhdet_in_new!H135</f>
        <v>82.870664034922157</v>
      </c>
      <c r="I135" s="67">
        <f>RES_hhdet_in!I135-RES_hhdet_in_new!I135</f>
        <v>4578.2162376735014</v>
      </c>
      <c r="J135" s="67">
        <f>RES_hhdet_in!J135-RES_hhdet_in_new!J135</f>
        <v>910.30936784959022</v>
      </c>
      <c r="K135" s="67">
        <f>RES_hhdet_in!K135-RES_hhdet_in_new!K135</f>
        <v>5928.0156179794121</v>
      </c>
      <c r="L135" s="67">
        <f>RES_hhdet_in!L135-RES_hhdet_in_new!L135</f>
        <v>11535.910473445536</v>
      </c>
      <c r="M135" s="67">
        <f>RES_hhdet_in!M135-RES_hhdet_in_new!M135</f>
        <v>0</v>
      </c>
      <c r="N135" s="67">
        <f>RES_hhdet_in!N135-RES_hhdet_in_new!N135</f>
        <v>0</v>
      </c>
      <c r="O135" s="67">
        <f>RES_hhdet_in!O135-RES_hhdet_in_new!O135</f>
        <v>962.95087601251737</v>
      </c>
      <c r="P135" s="67">
        <f>RES_hhdet_in!P135-RES_hhdet_in_new!P135</f>
        <v>0</v>
      </c>
      <c r="Q135" s="67">
        <f>RES_hhdet_in!Q135-RES_hhdet_in_new!Q135</f>
        <v>1592.00000000003</v>
      </c>
    </row>
    <row r="136" spans="1:17" ht="12" customHeight="1" x14ac:dyDescent="0.25">
      <c r="A136" s="23" t="s">
        <v>141</v>
      </c>
      <c r="B136" s="67"/>
      <c r="C136" s="67">
        <f>RES_hhdet_in!C136-RES_hhdet_in_new!C136</f>
        <v>0</v>
      </c>
      <c r="D136" s="67">
        <f>RES_hhdet_in!D136-RES_hhdet_in_new!D136</f>
        <v>0</v>
      </c>
      <c r="E136" s="67">
        <f>RES_hhdet_in!E136-RES_hhdet_in_new!E136</f>
        <v>0</v>
      </c>
      <c r="F136" s="67">
        <f>RES_hhdet_in!F136-RES_hhdet_in_new!F136</f>
        <v>0</v>
      </c>
      <c r="G136" s="67">
        <f>RES_hhdet_in!G136-RES_hhdet_in_new!G136</f>
        <v>0</v>
      </c>
      <c r="H136" s="67">
        <f>RES_hhdet_in!H136-RES_hhdet_in_new!H136</f>
        <v>0</v>
      </c>
      <c r="I136" s="67">
        <f>RES_hhdet_in!I136-RES_hhdet_in_new!I136</f>
        <v>0</v>
      </c>
      <c r="J136" s="67">
        <f>RES_hhdet_in!J136-RES_hhdet_in_new!J136</f>
        <v>0</v>
      </c>
      <c r="K136" s="67">
        <f>RES_hhdet_in!K136-RES_hhdet_in_new!K136</f>
        <v>0</v>
      </c>
      <c r="L136" s="67">
        <f>RES_hhdet_in!L136-RES_hhdet_in_new!L136</f>
        <v>0</v>
      </c>
      <c r="M136" s="67">
        <f>RES_hhdet_in!M136-RES_hhdet_in_new!M136</f>
        <v>0</v>
      </c>
      <c r="N136" s="67">
        <f>RES_hhdet_in!N136-RES_hhdet_in_new!N136</f>
        <v>0</v>
      </c>
      <c r="O136" s="67">
        <f>RES_hhdet_in!O136-RES_hhdet_in_new!O136</f>
        <v>0</v>
      </c>
      <c r="P136" s="67">
        <f>RES_hhdet_in!P136-RES_hhdet_in_new!P136</f>
        <v>0</v>
      </c>
      <c r="Q136" s="67">
        <f>RES_hhdet_in!Q136-RES_hhdet_in_new!Q136</f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f>RES_hhdet_in!C140-RES_hhdet_in_new!C140</f>
        <v>33207.999999999985</v>
      </c>
      <c r="D140" s="67">
        <f>RES_hhdet_in!D140-RES_hhdet_in_new!D140</f>
        <v>39572.000000000029</v>
      </c>
      <c r="E140" s="67">
        <f>RES_hhdet_in!E140-RES_hhdet_in_new!E140</f>
        <v>17739.980758794103</v>
      </c>
      <c r="F140" s="67">
        <f>RES_hhdet_in!F140-RES_hhdet_in_new!F140</f>
        <v>8813.531915368425</v>
      </c>
      <c r="G140" s="67">
        <f>RES_hhdet_in!G140-RES_hhdet_in_new!G140</f>
        <v>28203.455025044277</v>
      </c>
      <c r="H140" s="67">
        <f>RES_hhdet_in!H140-RES_hhdet_in_new!H140</f>
        <v>1286.9303265298313</v>
      </c>
      <c r="I140" s="67">
        <f>RES_hhdet_in!I140-RES_hhdet_in_new!I140</f>
        <v>2086.8339389126186</v>
      </c>
      <c r="J140" s="67">
        <f>RES_hhdet_in!J140-RES_hhdet_in_new!J140</f>
        <v>24358.000000000051</v>
      </c>
      <c r="K140" s="67">
        <f>RES_hhdet_in!K140-RES_hhdet_in_new!K140</f>
        <v>60240.341160607924</v>
      </c>
      <c r="L140" s="67">
        <f>RES_hhdet_in!L140-RES_hhdet_in_new!L140</f>
        <v>70014.6351599544</v>
      </c>
      <c r="M140" s="67">
        <f>RES_hhdet_in!M140-RES_hhdet_in_new!M140</f>
        <v>61287.268369779908</v>
      </c>
      <c r="N140" s="67">
        <f>RES_hhdet_in!N140-RES_hhdet_in_new!N140</f>
        <v>35275.903779691864</v>
      </c>
      <c r="O140" s="67">
        <f>RES_hhdet_in!O140-RES_hhdet_in_new!O140</f>
        <v>4800.0625</v>
      </c>
      <c r="P140" s="67">
        <f>RES_hhdet_in!P140-RES_hhdet_in_new!P140</f>
        <v>0</v>
      </c>
      <c r="Q140" s="67">
        <f>RES_hhdet_in!Q140-RES_hhdet_in_new!Q140</f>
        <v>0</v>
      </c>
    </row>
    <row r="141" spans="1:17" ht="12" customHeight="1" x14ac:dyDescent="0.25">
      <c r="A141" s="29" t="s">
        <v>140</v>
      </c>
      <c r="B141" s="83"/>
      <c r="C141" s="83">
        <f>RES_hhdet_in!C141-RES_hhdet_in_new!C141</f>
        <v>22382.248634933716</v>
      </c>
      <c r="D141" s="83">
        <f>RES_hhdet_in!D141-RES_hhdet_in_new!D141</f>
        <v>17284.990616091087</v>
      </c>
      <c r="E141" s="83">
        <f>RES_hhdet_in!E141-RES_hhdet_in_new!E141</f>
        <v>28050.811212412464</v>
      </c>
      <c r="F141" s="83">
        <f>RES_hhdet_in!F141-RES_hhdet_in_new!F141</f>
        <v>55286.886781239256</v>
      </c>
      <c r="G141" s="83">
        <f>RES_hhdet_in!G141-RES_hhdet_in_new!G141</f>
        <v>15441.151241412446</v>
      </c>
      <c r="H141" s="83">
        <f>RES_hhdet_in!H141-RES_hhdet_in_new!H141</f>
        <v>52043.727749257574</v>
      </c>
      <c r="I141" s="83">
        <f>RES_hhdet_in!I141-RES_hhdet_in_new!I141</f>
        <v>82844.653473601735</v>
      </c>
      <c r="J141" s="83">
        <f>RES_hhdet_in!J141-RES_hhdet_in_new!J141</f>
        <v>25739.370555533627</v>
      </c>
      <c r="K141" s="83">
        <f>RES_hhdet_in!K141-RES_hhdet_in_new!K141</f>
        <v>48462.877919441438</v>
      </c>
      <c r="L141" s="83">
        <f>RES_hhdet_in!L141-RES_hhdet_in_new!L141</f>
        <v>35634.217405339215</v>
      </c>
      <c r="M141" s="83">
        <f>RES_hhdet_in!M141-RES_hhdet_in_new!M141</f>
        <v>8760.9829891775007</v>
      </c>
      <c r="N141" s="83">
        <f>RES_hhdet_in!N141-RES_hhdet_in_new!N141</f>
        <v>28069.133662292043</v>
      </c>
      <c r="O141" s="83">
        <f>RES_hhdet_in!O141-RES_hhdet_in_new!O141</f>
        <v>74954.851616289685</v>
      </c>
      <c r="P141" s="83">
        <f>RES_hhdet_in!P141-RES_hhdet_in_new!P141</f>
        <v>48691.329538047459</v>
      </c>
      <c r="Q141" s="83">
        <f>RES_hhdet_in!Q141-RES_hhdet_in_new!Q141</f>
        <v>63268.303494062311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f>RES_hhdet_in!C145-RES_hhdet_in_new!C145</f>
        <v>0</v>
      </c>
      <c r="D145" s="67">
        <f>RES_hhdet_in!D145-RES_hhdet_in_new!D145</f>
        <v>0</v>
      </c>
      <c r="E145" s="67">
        <f>RES_hhdet_in!E145-RES_hhdet_in_new!E145</f>
        <v>0</v>
      </c>
      <c r="F145" s="67">
        <f>RES_hhdet_in!F145-RES_hhdet_in_new!F145</f>
        <v>0</v>
      </c>
      <c r="G145" s="67">
        <f>RES_hhdet_in!G145-RES_hhdet_in_new!G145</f>
        <v>0</v>
      </c>
      <c r="H145" s="67">
        <f>RES_hhdet_in!H145-RES_hhdet_in_new!H145</f>
        <v>0</v>
      </c>
      <c r="I145" s="67">
        <f>RES_hhdet_in!I145-RES_hhdet_in_new!I145</f>
        <v>0</v>
      </c>
      <c r="J145" s="67">
        <f>RES_hhdet_in!J145-RES_hhdet_in_new!J145</f>
        <v>0</v>
      </c>
      <c r="K145" s="67">
        <f>RES_hhdet_in!K145-RES_hhdet_in_new!K145</f>
        <v>0</v>
      </c>
      <c r="L145" s="67">
        <f>RES_hhdet_in!L145-RES_hhdet_in_new!L145</f>
        <v>0</v>
      </c>
      <c r="M145" s="67">
        <f>RES_hhdet_in!M145-RES_hhdet_in_new!M145</f>
        <v>0</v>
      </c>
      <c r="N145" s="67">
        <f>RES_hhdet_in!N145-RES_hhdet_in_new!N145</f>
        <v>0</v>
      </c>
      <c r="O145" s="67">
        <f>RES_hhdet_in!O145-RES_hhdet_in_new!O145</f>
        <v>0</v>
      </c>
      <c r="P145" s="67">
        <f>RES_hhdet_in!P145-RES_hhdet_in_new!P145</f>
        <v>0</v>
      </c>
      <c r="Q145" s="67">
        <f>RES_hhdet_in!Q145-RES_hhdet_in_new!Q145</f>
        <v>0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f>RES_hhdet_in!C147-RES_hhdet_in_new!C147</f>
        <v>0</v>
      </c>
      <c r="D147" s="67">
        <f>RES_hhdet_in!D147-RES_hhdet_in_new!D147</f>
        <v>0</v>
      </c>
      <c r="E147" s="67">
        <f>RES_hhdet_in!E147-RES_hhdet_in_new!E147</f>
        <v>0</v>
      </c>
      <c r="F147" s="67">
        <f>RES_hhdet_in!F147-RES_hhdet_in_new!F147</f>
        <v>0</v>
      </c>
      <c r="G147" s="67">
        <f>RES_hhdet_in!G147-RES_hhdet_in_new!G147</f>
        <v>0</v>
      </c>
      <c r="H147" s="67">
        <f>RES_hhdet_in!H147-RES_hhdet_in_new!H147</f>
        <v>0</v>
      </c>
      <c r="I147" s="67">
        <f>RES_hhdet_in!I147-RES_hhdet_in_new!I147</f>
        <v>0</v>
      </c>
      <c r="J147" s="67">
        <f>RES_hhdet_in!J147-RES_hhdet_in_new!J147</f>
        <v>0</v>
      </c>
      <c r="K147" s="67">
        <f>RES_hhdet_in!K147-RES_hhdet_in_new!K147</f>
        <v>0</v>
      </c>
      <c r="L147" s="67">
        <f>RES_hhdet_in!L147-RES_hhdet_in_new!L147</f>
        <v>0</v>
      </c>
      <c r="M147" s="67">
        <f>RES_hhdet_in!M147-RES_hhdet_in_new!M147</f>
        <v>0</v>
      </c>
      <c r="N147" s="67">
        <f>RES_hhdet_in!N147-RES_hhdet_in_new!N147</f>
        <v>0</v>
      </c>
      <c r="O147" s="67">
        <f>RES_hhdet_in!O147-RES_hhdet_in_new!O147</f>
        <v>0</v>
      </c>
      <c r="P147" s="67">
        <f>RES_hhdet_in!P147-RES_hhdet_in_new!P147</f>
        <v>0</v>
      </c>
      <c r="Q147" s="67">
        <f>RES_hhdet_in!Q147-RES_hhdet_in_new!Q147</f>
        <v>0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f>RES_hhdet_in!C149-RES_hhdet_in_new!C149</f>
        <v>0</v>
      </c>
      <c r="D149" s="67">
        <f>RES_hhdet_in!D149-RES_hhdet_in_new!D149</f>
        <v>0</v>
      </c>
      <c r="E149" s="67">
        <f>RES_hhdet_in!E149-RES_hhdet_in_new!E149</f>
        <v>0</v>
      </c>
      <c r="F149" s="67">
        <f>RES_hhdet_in!F149-RES_hhdet_in_new!F149</f>
        <v>0</v>
      </c>
      <c r="G149" s="67">
        <f>RES_hhdet_in!G149-RES_hhdet_in_new!G149</f>
        <v>0</v>
      </c>
      <c r="H149" s="67">
        <f>RES_hhdet_in!H149-RES_hhdet_in_new!H149</f>
        <v>0</v>
      </c>
      <c r="I149" s="67">
        <f>RES_hhdet_in!I149-RES_hhdet_in_new!I149</f>
        <v>0</v>
      </c>
      <c r="J149" s="67">
        <f>RES_hhdet_in!J149-RES_hhdet_in_new!J149</f>
        <v>0</v>
      </c>
      <c r="K149" s="67">
        <f>RES_hhdet_in!K149-RES_hhdet_in_new!K149</f>
        <v>0</v>
      </c>
      <c r="L149" s="67">
        <f>RES_hhdet_in!L149-RES_hhdet_in_new!L149</f>
        <v>0</v>
      </c>
      <c r="M149" s="67">
        <f>RES_hhdet_in!M149-RES_hhdet_in_new!M149</f>
        <v>0</v>
      </c>
      <c r="N149" s="67">
        <f>RES_hhdet_in!N149-RES_hhdet_in_new!N149</f>
        <v>0</v>
      </c>
      <c r="O149" s="67">
        <f>RES_hhdet_in!O149-RES_hhdet_in_new!O149</f>
        <v>0</v>
      </c>
      <c r="P149" s="67">
        <f>RES_hhdet_in!P149-RES_hhdet_in_new!P149</f>
        <v>0</v>
      </c>
      <c r="Q149" s="67">
        <f>RES_hhdet_in!Q149-RES_hhdet_in_new!Q149</f>
        <v>0</v>
      </c>
    </row>
    <row r="150" spans="1:17" ht="12" customHeight="1" x14ac:dyDescent="0.25">
      <c r="A150" s="23" t="s">
        <v>143</v>
      </c>
      <c r="B150" s="67"/>
      <c r="C150" s="67">
        <f>RES_hhdet_in!C150-RES_hhdet_in_new!C150</f>
        <v>0</v>
      </c>
      <c r="D150" s="67">
        <f>RES_hhdet_in!D150-RES_hhdet_in_new!D150</f>
        <v>0</v>
      </c>
      <c r="E150" s="67">
        <f>RES_hhdet_in!E150-RES_hhdet_in_new!E150</f>
        <v>0</v>
      </c>
      <c r="F150" s="67">
        <f>RES_hhdet_in!F150-RES_hhdet_in_new!F150</f>
        <v>0</v>
      </c>
      <c r="G150" s="67">
        <f>RES_hhdet_in!G150-RES_hhdet_in_new!G150</f>
        <v>0</v>
      </c>
      <c r="H150" s="67">
        <f>RES_hhdet_in!H150-RES_hhdet_in_new!H150</f>
        <v>0</v>
      </c>
      <c r="I150" s="67">
        <f>RES_hhdet_in!I150-RES_hhdet_in_new!I150</f>
        <v>0</v>
      </c>
      <c r="J150" s="67">
        <f>RES_hhdet_in!J150-RES_hhdet_in_new!J150</f>
        <v>0</v>
      </c>
      <c r="K150" s="67">
        <f>RES_hhdet_in!K150-RES_hhdet_in_new!K150</f>
        <v>0</v>
      </c>
      <c r="L150" s="67">
        <f>RES_hhdet_in!L150-RES_hhdet_in_new!L150</f>
        <v>0</v>
      </c>
      <c r="M150" s="67">
        <f>RES_hhdet_in!M150-RES_hhdet_in_new!M150</f>
        <v>0</v>
      </c>
      <c r="N150" s="67">
        <f>RES_hhdet_in!N150-RES_hhdet_in_new!N150</f>
        <v>0</v>
      </c>
      <c r="O150" s="67">
        <f>RES_hhdet_in!O150-RES_hhdet_in_new!O150</f>
        <v>0</v>
      </c>
      <c r="P150" s="67">
        <f>RES_hhdet_in!P150-RES_hhdet_in_new!P150</f>
        <v>0</v>
      </c>
      <c r="Q150" s="67">
        <f>RES_hhdet_in!Q150-RES_hhdet_in_new!Q150</f>
        <v>0</v>
      </c>
    </row>
    <row r="151" spans="1:17" ht="12" hidden="1" customHeight="1" x14ac:dyDescent="0.25">
      <c r="A151" s="148" t="s">
        <v>57</v>
      </c>
      <c r="B151" s="67"/>
      <c r="C151" s="67">
        <f>RES_hhdet_in!C151-RES_hhdet_in_new!C151</f>
        <v>0</v>
      </c>
      <c r="D151" s="67">
        <f>RES_hhdet_in!D151-RES_hhdet_in_new!D151</f>
        <v>0</v>
      </c>
      <c r="E151" s="67">
        <f>RES_hhdet_in!E151-RES_hhdet_in_new!E151</f>
        <v>0</v>
      </c>
      <c r="F151" s="67">
        <f>RES_hhdet_in!F151-RES_hhdet_in_new!F151</f>
        <v>0</v>
      </c>
      <c r="G151" s="67">
        <f>RES_hhdet_in!G151-RES_hhdet_in_new!G151</f>
        <v>0</v>
      </c>
      <c r="H151" s="67">
        <f>RES_hhdet_in!H151-RES_hhdet_in_new!H151</f>
        <v>0</v>
      </c>
      <c r="I151" s="67">
        <f>RES_hhdet_in!I151-RES_hhdet_in_new!I151</f>
        <v>0</v>
      </c>
      <c r="J151" s="67">
        <f>RES_hhdet_in!J151-RES_hhdet_in_new!J151</f>
        <v>0</v>
      </c>
      <c r="K151" s="67">
        <f>RES_hhdet_in!K151-RES_hhdet_in_new!K151</f>
        <v>0</v>
      </c>
      <c r="L151" s="67">
        <f>RES_hhdet_in!L151-RES_hhdet_in_new!L151</f>
        <v>0</v>
      </c>
      <c r="M151" s="67">
        <f>RES_hhdet_in!M151-RES_hhdet_in_new!M151</f>
        <v>0</v>
      </c>
      <c r="N151" s="67">
        <f>RES_hhdet_in!N151-RES_hhdet_in_new!N151</f>
        <v>0</v>
      </c>
      <c r="O151" s="67">
        <f>RES_hhdet_in!O151-RES_hhdet_in_new!O151</f>
        <v>0</v>
      </c>
      <c r="P151" s="67">
        <f>RES_hhdet_in!P151-RES_hhdet_in_new!P151</f>
        <v>0</v>
      </c>
      <c r="Q151" s="67">
        <f>RES_hhdet_in!Q151-RES_hhdet_in_new!Q151</f>
        <v>0</v>
      </c>
    </row>
    <row r="152" spans="1:17" ht="12" hidden="1" customHeight="1" x14ac:dyDescent="0.25">
      <c r="A152" s="148" t="s">
        <v>59</v>
      </c>
      <c r="B152" s="67"/>
      <c r="C152" s="67">
        <f>RES_hhdet_in!C152-RES_hhdet_in_new!C152</f>
        <v>0</v>
      </c>
      <c r="D152" s="67">
        <f>RES_hhdet_in!D152-RES_hhdet_in_new!D152</f>
        <v>0</v>
      </c>
      <c r="E152" s="67">
        <f>RES_hhdet_in!E152-RES_hhdet_in_new!E152</f>
        <v>0</v>
      </c>
      <c r="F152" s="67">
        <f>RES_hhdet_in!F152-RES_hhdet_in_new!F152</f>
        <v>0</v>
      </c>
      <c r="G152" s="67">
        <f>RES_hhdet_in!G152-RES_hhdet_in_new!G152</f>
        <v>0</v>
      </c>
      <c r="H152" s="67">
        <f>RES_hhdet_in!H152-RES_hhdet_in_new!H152</f>
        <v>0</v>
      </c>
      <c r="I152" s="67">
        <f>RES_hhdet_in!I152-RES_hhdet_in_new!I152</f>
        <v>0</v>
      </c>
      <c r="J152" s="67">
        <f>RES_hhdet_in!J152-RES_hhdet_in_new!J152</f>
        <v>0</v>
      </c>
      <c r="K152" s="67">
        <f>RES_hhdet_in!K152-RES_hhdet_in_new!K152</f>
        <v>0</v>
      </c>
      <c r="L152" s="67">
        <f>RES_hhdet_in!L152-RES_hhdet_in_new!L152</f>
        <v>0</v>
      </c>
      <c r="M152" s="67">
        <f>RES_hhdet_in!M152-RES_hhdet_in_new!M152</f>
        <v>0</v>
      </c>
      <c r="N152" s="67">
        <f>RES_hhdet_in!N152-RES_hhdet_in_new!N152</f>
        <v>0</v>
      </c>
      <c r="O152" s="67">
        <f>RES_hhdet_in!O152-RES_hhdet_in_new!O152</f>
        <v>0</v>
      </c>
      <c r="P152" s="67">
        <f>RES_hhdet_in!P152-RES_hhdet_in_new!P152</f>
        <v>0</v>
      </c>
      <c r="Q152" s="67">
        <f>RES_hhdet_in!Q152-RES_hhdet_in_new!Q152</f>
        <v>0</v>
      </c>
    </row>
    <row r="153" spans="1:17" ht="12" customHeight="1" x14ac:dyDescent="0.25">
      <c r="A153" s="23" t="s">
        <v>142</v>
      </c>
      <c r="B153" s="67"/>
      <c r="C153" s="67">
        <f>RES_hhdet_in!C153-RES_hhdet_in_new!C153</f>
        <v>0</v>
      </c>
      <c r="D153" s="67">
        <f>RES_hhdet_in!D153-RES_hhdet_in_new!D153</f>
        <v>0</v>
      </c>
      <c r="E153" s="67">
        <f>RES_hhdet_in!E153-RES_hhdet_in_new!E153</f>
        <v>0</v>
      </c>
      <c r="F153" s="67">
        <f>RES_hhdet_in!F153-RES_hhdet_in_new!F153</f>
        <v>0</v>
      </c>
      <c r="G153" s="67">
        <f>RES_hhdet_in!G153-RES_hhdet_in_new!G153</f>
        <v>0</v>
      </c>
      <c r="H153" s="67">
        <f>RES_hhdet_in!H153-RES_hhdet_in_new!H153</f>
        <v>0</v>
      </c>
      <c r="I153" s="67">
        <f>RES_hhdet_in!I153-RES_hhdet_in_new!I153</f>
        <v>0</v>
      </c>
      <c r="J153" s="67">
        <f>RES_hhdet_in!J153-RES_hhdet_in_new!J153</f>
        <v>0</v>
      </c>
      <c r="K153" s="67">
        <f>RES_hhdet_in!K153-RES_hhdet_in_new!K153</f>
        <v>0</v>
      </c>
      <c r="L153" s="67">
        <f>RES_hhdet_in!L153-RES_hhdet_in_new!L153</f>
        <v>0</v>
      </c>
      <c r="M153" s="67">
        <f>RES_hhdet_in!M153-RES_hhdet_in_new!M153</f>
        <v>0</v>
      </c>
      <c r="N153" s="67">
        <f>RES_hhdet_in!N153-RES_hhdet_in_new!N153</f>
        <v>0</v>
      </c>
      <c r="O153" s="67">
        <f>RES_hhdet_in!O153-RES_hhdet_in_new!O153</f>
        <v>0</v>
      </c>
      <c r="P153" s="67">
        <f>RES_hhdet_in!P153-RES_hhdet_in_new!P153</f>
        <v>0</v>
      </c>
      <c r="Q153" s="67">
        <f>RES_hhdet_in!Q153-RES_hhdet_in_new!Q153</f>
        <v>0</v>
      </c>
    </row>
    <row r="154" spans="1:17" ht="12" customHeight="1" x14ac:dyDescent="0.25">
      <c r="A154" s="23" t="s">
        <v>141</v>
      </c>
      <c r="B154" s="67"/>
      <c r="C154" s="67">
        <f>RES_hhdet_in!C154-RES_hhdet_in_new!C154</f>
        <v>0</v>
      </c>
      <c r="D154" s="67">
        <f>RES_hhdet_in!D154-RES_hhdet_in_new!D154</f>
        <v>0</v>
      </c>
      <c r="E154" s="67">
        <f>RES_hhdet_in!E154-RES_hhdet_in_new!E154</f>
        <v>0</v>
      </c>
      <c r="F154" s="67">
        <f>RES_hhdet_in!F154-RES_hhdet_in_new!F154</f>
        <v>0</v>
      </c>
      <c r="G154" s="67">
        <f>RES_hhdet_in!G154-RES_hhdet_in_new!G154</f>
        <v>0</v>
      </c>
      <c r="H154" s="67">
        <f>RES_hhdet_in!H154-RES_hhdet_in_new!H154</f>
        <v>0</v>
      </c>
      <c r="I154" s="67">
        <f>RES_hhdet_in!I154-RES_hhdet_in_new!I154</f>
        <v>0</v>
      </c>
      <c r="J154" s="67">
        <f>RES_hhdet_in!J154-RES_hhdet_in_new!J154</f>
        <v>0</v>
      </c>
      <c r="K154" s="67">
        <f>RES_hhdet_in!K154-RES_hhdet_in_new!K154</f>
        <v>0</v>
      </c>
      <c r="L154" s="67">
        <f>RES_hhdet_in!L154-RES_hhdet_in_new!L154</f>
        <v>0</v>
      </c>
      <c r="M154" s="67">
        <f>RES_hhdet_in!M154-RES_hhdet_in_new!M154</f>
        <v>0</v>
      </c>
      <c r="N154" s="67">
        <f>RES_hhdet_in!N154-RES_hhdet_in_new!N154</f>
        <v>0</v>
      </c>
      <c r="O154" s="67">
        <f>RES_hhdet_in!O154-RES_hhdet_in_new!O154</f>
        <v>0</v>
      </c>
      <c r="P154" s="67">
        <f>RES_hhdet_in!P154-RES_hhdet_in_new!P154</f>
        <v>0</v>
      </c>
      <c r="Q154" s="67">
        <f>RES_hhdet_in!Q154-RES_hhdet_in_new!Q154</f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f>RES_hhdet_in!C158-RES_hhdet_in_new!C158</f>
        <v>0</v>
      </c>
      <c r="D158" s="67">
        <f>RES_hhdet_in!D158-RES_hhdet_in_new!D158</f>
        <v>0</v>
      </c>
      <c r="E158" s="67">
        <f>RES_hhdet_in!E158-RES_hhdet_in_new!E158</f>
        <v>0</v>
      </c>
      <c r="F158" s="67">
        <f>RES_hhdet_in!F158-RES_hhdet_in_new!F158</f>
        <v>0</v>
      </c>
      <c r="G158" s="67">
        <f>RES_hhdet_in!G158-RES_hhdet_in_new!G158</f>
        <v>0</v>
      </c>
      <c r="H158" s="67">
        <f>RES_hhdet_in!H158-RES_hhdet_in_new!H158</f>
        <v>0</v>
      </c>
      <c r="I158" s="67">
        <f>RES_hhdet_in!I158-RES_hhdet_in_new!I158</f>
        <v>0</v>
      </c>
      <c r="J158" s="67">
        <f>RES_hhdet_in!J158-RES_hhdet_in_new!J158</f>
        <v>0</v>
      </c>
      <c r="K158" s="67">
        <f>RES_hhdet_in!K158-RES_hhdet_in_new!K158</f>
        <v>0</v>
      </c>
      <c r="L158" s="67">
        <f>RES_hhdet_in!L158-RES_hhdet_in_new!L158</f>
        <v>0</v>
      </c>
      <c r="M158" s="67">
        <f>RES_hhdet_in!M158-RES_hhdet_in_new!M158</f>
        <v>0</v>
      </c>
      <c r="N158" s="67">
        <f>RES_hhdet_in!N158-RES_hhdet_in_new!N158</f>
        <v>0</v>
      </c>
      <c r="O158" s="67">
        <f>RES_hhdet_in!O158-RES_hhdet_in_new!O158</f>
        <v>0</v>
      </c>
      <c r="P158" s="67">
        <f>RES_hhdet_in!P158-RES_hhdet_in_new!P158</f>
        <v>0</v>
      </c>
      <c r="Q158" s="67">
        <f>RES_hhdet_in!Q158-RES_hhdet_in_new!Q158</f>
        <v>0</v>
      </c>
    </row>
    <row r="159" spans="1:17" ht="12" customHeight="1" x14ac:dyDescent="0.25">
      <c r="A159" s="29" t="s">
        <v>140</v>
      </c>
      <c r="B159" s="83"/>
      <c r="C159" s="83">
        <f>RES_hhdet_in!C159-RES_hhdet_in_new!C159</f>
        <v>0</v>
      </c>
      <c r="D159" s="83">
        <f>RES_hhdet_in!D159-RES_hhdet_in_new!D159</f>
        <v>0</v>
      </c>
      <c r="E159" s="83">
        <f>RES_hhdet_in!E159-RES_hhdet_in_new!E159</f>
        <v>0</v>
      </c>
      <c r="F159" s="83">
        <f>RES_hhdet_in!F159-RES_hhdet_in_new!F159</f>
        <v>0</v>
      </c>
      <c r="G159" s="83">
        <f>RES_hhdet_in!G159-RES_hhdet_in_new!G159</f>
        <v>0</v>
      </c>
      <c r="H159" s="83">
        <f>RES_hhdet_in!H159-RES_hhdet_in_new!H159</f>
        <v>0</v>
      </c>
      <c r="I159" s="83">
        <f>RES_hhdet_in!I159-RES_hhdet_in_new!I159</f>
        <v>0</v>
      </c>
      <c r="J159" s="83">
        <f>RES_hhdet_in!J159-RES_hhdet_in_new!J159</f>
        <v>0</v>
      </c>
      <c r="K159" s="83">
        <f>RES_hhdet_in!K159-RES_hhdet_in_new!K159</f>
        <v>0</v>
      </c>
      <c r="L159" s="83">
        <f>RES_hhdet_in!L159-RES_hhdet_in_new!L159</f>
        <v>0</v>
      </c>
      <c r="M159" s="83">
        <f>RES_hhdet_in!M159-RES_hhdet_in_new!M159</f>
        <v>0</v>
      </c>
      <c r="N159" s="83">
        <f>RES_hhdet_in!N159-RES_hhdet_in_new!N159</f>
        <v>0</v>
      </c>
      <c r="O159" s="83">
        <f>RES_hhdet_in!O159-RES_hhdet_in_new!O159</f>
        <v>0</v>
      </c>
      <c r="P159" s="83">
        <f>RES_hhdet_in!P159-RES_hhdet_in_new!P159</f>
        <v>0</v>
      </c>
      <c r="Q159" s="83">
        <f>RES_hhdet_in!Q159-RES_hhdet_in_new!Q159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f>RES_hhdet_in!C163-RES_hhdet_in_new!C163</f>
        <v>138.31323131610213</v>
      </c>
      <c r="D163" s="67">
        <f>RES_hhdet_in!D163-RES_hhdet_in_new!D163</f>
        <v>185.87525686284579</v>
      </c>
      <c r="E163" s="67">
        <f>RES_hhdet_in!E163-RES_hhdet_in_new!E163</f>
        <v>176.7521568752972</v>
      </c>
      <c r="F163" s="67">
        <f>RES_hhdet_in!F163-RES_hhdet_in_new!F163</f>
        <v>183.79249866497736</v>
      </c>
      <c r="G163" s="67">
        <f>RES_hhdet_in!G163-RES_hhdet_in_new!G163</f>
        <v>168.18951019330439</v>
      </c>
      <c r="H163" s="67">
        <f>RES_hhdet_in!H163-RES_hhdet_in_new!H163</f>
        <v>68.172857659378394</v>
      </c>
      <c r="I163" s="67">
        <f>RES_hhdet_in!I163-RES_hhdet_in_new!I163</f>
        <v>120.6601499805531</v>
      </c>
      <c r="J163" s="67">
        <f>RES_hhdet_in!J163-RES_hhdet_in_new!J163</f>
        <v>166.29695286827643</v>
      </c>
      <c r="K163" s="67">
        <f>RES_hhdet_in!K163-RES_hhdet_in_new!K163</f>
        <v>175.56409348705799</v>
      </c>
      <c r="L163" s="67">
        <f>RES_hhdet_in!L163-RES_hhdet_in_new!L163</f>
        <v>191.10847250441097</v>
      </c>
      <c r="M163" s="67">
        <f>RES_hhdet_in!M163-RES_hhdet_in_new!M163</f>
        <v>365.05441938884917</v>
      </c>
      <c r="N163" s="67">
        <f>RES_hhdet_in!N163-RES_hhdet_in_new!N163</f>
        <v>675.99858317547205</v>
      </c>
      <c r="O163" s="67">
        <f>RES_hhdet_in!O163-RES_hhdet_in_new!O163</f>
        <v>752.82653210851311</v>
      </c>
      <c r="P163" s="67">
        <f>RES_hhdet_in!P163-RES_hhdet_in_new!P163</f>
        <v>1783.4076137550787</v>
      </c>
      <c r="Q163" s="67">
        <f>RES_hhdet_in!Q163-RES_hhdet_in_new!Q163</f>
        <v>2573.1819669055126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f>RES_hhdet_in!C165-RES_hhdet_in_new!C165</f>
        <v>0</v>
      </c>
      <c r="D165" s="67">
        <f>RES_hhdet_in!D165-RES_hhdet_in_new!D165</f>
        <v>0</v>
      </c>
      <c r="E165" s="67">
        <f>RES_hhdet_in!E165-RES_hhdet_in_new!E165</f>
        <v>0</v>
      </c>
      <c r="F165" s="67">
        <f>RES_hhdet_in!F165-RES_hhdet_in_new!F165</f>
        <v>1</v>
      </c>
      <c r="G165" s="67">
        <f>RES_hhdet_in!G165-RES_hhdet_in_new!G165</f>
        <v>1</v>
      </c>
      <c r="H165" s="67">
        <f>RES_hhdet_in!H165-RES_hhdet_in_new!H165</f>
        <v>0</v>
      </c>
      <c r="I165" s="67">
        <f>RES_hhdet_in!I165-RES_hhdet_in_new!I165</f>
        <v>2.0000000000000009</v>
      </c>
      <c r="J165" s="67">
        <f>RES_hhdet_in!J165-RES_hhdet_in_new!J165</f>
        <v>3</v>
      </c>
      <c r="K165" s="67">
        <f>RES_hhdet_in!K165-RES_hhdet_in_new!K165</f>
        <v>2.0000000000000018</v>
      </c>
      <c r="L165" s="67">
        <f>RES_hhdet_in!L165-RES_hhdet_in_new!L165</f>
        <v>2</v>
      </c>
      <c r="M165" s="67">
        <f>RES_hhdet_in!M165-RES_hhdet_in_new!M165</f>
        <v>6</v>
      </c>
      <c r="N165" s="67">
        <f>RES_hhdet_in!N165-RES_hhdet_in_new!N165</f>
        <v>5.0000000000000009</v>
      </c>
      <c r="O165" s="67">
        <f>RES_hhdet_in!O165-RES_hhdet_in_new!O165</f>
        <v>4.0000000000000009</v>
      </c>
      <c r="P165" s="67">
        <f>RES_hhdet_in!P165-RES_hhdet_in_new!P165</f>
        <v>17.000000000000004</v>
      </c>
      <c r="Q165" s="67">
        <f>RES_hhdet_in!Q165-RES_hhdet_in_new!Q165</f>
        <v>22.000000000000004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f>RES_hhdet_in!C167-RES_hhdet_in_new!C167</f>
        <v>56.135009524253007</v>
      </c>
      <c r="D167" s="67">
        <f>RES_hhdet_in!D167-RES_hhdet_in_new!D167</f>
        <v>69.250415451648394</v>
      </c>
      <c r="E167" s="67">
        <f>RES_hhdet_in!E167-RES_hhdet_in_new!E167</f>
        <v>54.349619329344648</v>
      </c>
      <c r="F167" s="67">
        <f>RES_hhdet_in!F167-RES_hhdet_in_new!F167</f>
        <v>50.193276257248343</v>
      </c>
      <c r="G167" s="67">
        <f>RES_hhdet_in!G167-RES_hhdet_in_new!G167</f>
        <v>40.096012703851784</v>
      </c>
      <c r="H167" s="67">
        <f>RES_hhdet_in!H167-RES_hhdet_in_new!H167</f>
        <v>12.513474921605082</v>
      </c>
      <c r="I167" s="67">
        <f>RES_hhdet_in!I167-RES_hhdet_in_new!I167</f>
        <v>95.843630649294241</v>
      </c>
      <c r="J167" s="67">
        <f>RES_hhdet_in!J167-RES_hhdet_in_new!J167</f>
        <v>100.25945198305084</v>
      </c>
      <c r="K167" s="67">
        <f>RES_hhdet_in!K167-RES_hhdet_in_new!K167</f>
        <v>6.1699224493825273</v>
      </c>
      <c r="L167" s="67">
        <f>RES_hhdet_in!L167-RES_hhdet_in_new!L167</f>
        <v>0</v>
      </c>
      <c r="M167" s="67">
        <f>RES_hhdet_in!M167-RES_hhdet_in_new!M167</f>
        <v>0</v>
      </c>
      <c r="N167" s="67">
        <f>RES_hhdet_in!N167-RES_hhdet_in_new!N167</f>
        <v>0</v>
      </c>
      <c r="O167" s="67">
        <f>RES_hhdet_in!O167-RES_hhdet_in_new!O167</f>
        <v>0</v>
      </c>
      <c r="P167" s="67">
        <f>RES_hhdet_in!P167-RES_hhdet_in_new!P167</f>
        <v>19.999999999999975</v>
      </c>
      <c r="Q167" s="67">
        <f>RES_hhdet_in!Q167-RES_hhdet_in_new!Q167</f>
        <v>44.000000000000028</v>
      </c>
    </row>
    <row r="168" spans="1:17" ht="12" customHeight="1" x14ac:dyDescent="0.25">
      <c r="A168" s="23" t="s">
        <v>143</v>
      </c>
      <c r="B168" s="67"/>
      <c r="C168" s="67">
        <f>RES_hhdet_in!C168-RES_hhdet_in_new!C168</f>
        <v>0</v>
      </c>
      <c r="D168" s="67">
        <f>RES_hhdet_in!D168-RES_hhdet_in_new!D168</f>
        <v>0</v>
      </c>
      <c r="E168" s="67">
        <f>RES_hhdet_in!E168-RES_hhdet_in_new!E168</f>
        <v>0</v>
      </c>
      <c r="F168" s="67">
        <f>RES_hhdet_in!F168-RES_hhdet_in_new!F168</f>
        <v>0</v>
      </c>
      <c r="G168" s="67">
        <f>RES_hhdet_in!G168-RES_hhdet_in_new!G168</f>
        <v>0</v>
      </c>
      <c r="H168" s="67">
        <f>RES_hhdet_in!H168-RES_hhdet_in_new!H168</f>
        <v>0</v>
      </c>
      <c r="I168" s="67">
        <f>RES_hhdet_in!I168-RES_hhdet_in_new!I168</f>
        <v>0</v>
      </c>
      <c r="J168" s="67">
        <f>RES_hhdet_in!J168-RES_hhdet_in_new!J168</f>
        <v>0</v>
      </c>
      <c r="K168" s="67">
        <f>RES_hhdet_in!K168-RES_hhdet_in_new!K168</f>
        <v>0</v>
      </c>
      <c r="L168" s="67">
        <f>RES_hhdet_in!L168-RES_hhdet_in_new!L168</f>
        <v>0</v>
      </c>
      <c r="M168" s="67">
        <f>RES_hhdet_in!M168-RES_hhdet_in_new!M168</f>
        <v>0</v>
      </c>
      <c r="N168" s="67">
        <f>RES_hhdet_in!N168-RES_hhdet_in_new!N168</f>
        <v>0</v>
      </c>
      <c r="O168" s="67">
        <f>RES_hhdet_in!O168-RES_hhdet_in_new!O168</f>
        <v>0</v>
      </c>
      <c r="P168" s="67">
        <f>RES_hhdet_in!P168-RES_hhdet_in_new!P168</f>
        <v>0</v>
      </c>
      <c r="Q168" s="67">
        <f>RES_hhdet_in!Q168-RES_hhdet_in_new!Q168</f>
        <v>0</v>
      </c>
    </row>
    <row r="169" spans="1:17" ht="12" hidden="1" customHeight="1" x14ac:dyDescent="0.25">
      <c r="A169" s="148" t="s">
        <v>57</v>
      </c>
      <c r="B169" s="67"/>
      <c r="C169" s="67">
        <f>RES_hhdet_in!C169-RES_hhdet_in_new!C169</f>
        <v>0</v>
      </c>
      <c r="D169" s="67">
        <f>RES_hhdet_in!D169-RES_hhdet_in_new!D169</f>
        <v>0</v>
      </c>
      <c r="E169" s="67">
        <f>RES_hhdet_in!E169-RES_hhdet_in_new!E169</f>
        <v>0</v>
      </c>
      <c r="F169" s="67">
        <f>RES_hhdet_in!F169-RES_hhdet_in_new!F169</f>
        <v>0</v>
      </c>
      <c r="G169" s="67">
        <f>RES_hhdet_in!G169-RES_hhdet_in_new!G169</f>
        <v>0</v>
      </c>
      <c r="H169" s="67">
        <f>RES_hhdet_in!H169-RES_hhdet_in_new!H169</f>
        <v>0</v>
      </c>
      <c r="I169" s="67">
        <f>RES_hhdet_in!I169-RES_hhdet_in_new!I169</f>
        <v>0</v>
      </c>
      <c r="J169" s="67">
        <f>RES_hhdet_in!J169-RES_hhdet_in_new!J169</f>
        <v>0</v>
      </c>
      <c r="K169" s="67">
        <f>RES_hhdet_in!K169-RES_hhdet_in_new!K169</f>
        <v>0</v>
      </c>
      <c r="L169" s="67">
        <f>RES_hhdet_in!L169-RES_hhdet_in_new!L169</f>
        <v>0</v>
      </c>
      <c r="M169" s="67">
        <f>RES_hhdet_in!M169-RES_hhdet_in_new!M169</f>
        <v>0</v>
      </c>
      <c r="N169" s="67">
        <f>RES_hhdet_in!N169-RES_hhdet_in_new!N169</f>
        <v>0</v>
      </c>
      <c r="O169" s="67">
        <f>RES_hhdet_in!O169-RES_hhdet_in_new!O169</f>
        <v>0</v>
      </c>
      <c r="P169" s="67">
        <f>RES_hhdet_in!P169-RES_hhdet_in_new!P169</f>
        <v>0</v>
      </c>
      <c r="Q169" s="67">
        <f>RES_hhdet_in!Q169-RES_hhdet_in_new!Q169</f>
        <v>0</v>
      </c>
    </row>
    <row r="170" spans="1:17" ht="12" hidden="1" customHeight="1" x14ac:dyDescent="0.25">
      <c r="A170" s="148" t="s">
        <v>59</v>
      </c>
      <c r="B170" s="67"/>
      <c r="C170" s="67">
        <f>RES_hhdet_in!C170-RES_hhdet_in_new!C170</f>
        <v>0</v>
      </c>
      <c r="D170" s="67">
        <f>RES_hhdet_in!D170-RES_hhdet_in_new!D170</f>
        <v>0</v>
      </c>
      <c r="E170" s="67">
        <f>RES_hhdet_in!E170-RES_hhdet_in_new!E170</f>
        <v>0</v>
      </c>
      <c r="F170" s="67">
        <f>RES_hhdet_in!F170-RES_hhdet_in_new!F170</f>
        <v>0</v>
      </c>
      <c r="G170" s="67">
        <f>RES_hhdet_in!G170-RES_hhdet_in_new!G170</f>
        <v>0</v>
      </c>
      <c r="H170" s="67">
        <f>RES_hhdet_in!H170-RES_hhdet_in_new!H170</f>
        <v>0</v>
      </c>
      <c r="I170" s="67">
        <f>RES_hhdet_in!I170-RES_hhdet_in_new!I170</f>
        <v>0</v>
      </c>
      <c r="J170" s="67">
        <f>RES_hhdet_in!J170-RES_hhdet_in_new!J170</f>
        <v>0</v>
      </c>
      <c r="K170" s="67">
        <f>RES_hhdet_in!K170-RES_hhdet_in_new!K170</f>
        <v>0</v>
      </c>
      <c r="L170" s="67">
        <f>RES_hhdet_in!L170-RES_hhdet_in_new!L170</f>
        <v>0</v>
      </c>
      <c r="M170" s="67">
        <f>RES_hhdet_in!M170-RES_hhdet_in_new!M170</f>
        <v>0</v>
      </c>
      <c r="N170" s="67">
        <f>RES_hhdet_in!N170-RES_hhdet_in_new!N170</f>
        <v>0</v>
      </c>
      <c r="O170" s="67">
        <f>RES_hhdet_in!O170-RES_hhdet_in_new!O170</f>
        <v>0</v>
      </c>
      <c r="P170" s="67">
        <f>RES_hhdet_in!P170-RES_hhdet_in_new!P170</f>
        <v>0</v>
      </c>
      <c r="Q170" s="67">
        <f>RES_hhdet_in!Q170-RES_hhdet_in_new!Q170</f>
        <v>0</v>
      </c>
    </row>
    <row r="171" spans="1:17" ht="12" customHeight="1" x14ac:dyDescent="0.25">
      <c r="A171" s="23" t="s">
        <v>142</v>
      </c>
      <c r="B171" s="67"/>
      <c r="C171" s="67">
        <f>RES_hhdet_in!C171-RES_hhdet_in_new!C171</f>
        <v>209.87573131610242</v>
      </c>
      <c r="D171" s="67">
        <f>RES_hhdet_in!D171-RES_hhdet_in_new!D171</f>
        <v>250.43775686284562</v>
      </c>
      <c r="E171" s="67">
        <f>RES_hhdet_in!E171-RES_hhdet_in_new!E171</f>
        <v>320.31465687529703</v>
      </c>
      <c r="F171" s="67">
        <f>RES_hhdet_in!F171-RES_hhdet_in_new!F171</f>
        <v>239.3549986649773</v>
      </c>
      <c r="G171" s="67">
        <f>RES_hhdet_in!G171-RES_hhdet_in_new!G171</f>
        <v>221.75201019330461</v>
      </c>
      <c r="H171" s="67">
        <f>RES_hhdet_in!H171-RES_hhdet_in_new!H171</f>
        <v>173.73535765937828</v>
      </c>
      <c r="I171" s="67">
        <f>RES_hhdet_in!I171-RES_hhdet_in_new!I171</f>
        <v>135.22264998055317</v>
      </c>
      <c r="J171" s="67">
        <f>RES_hhdet_in!J171-RES_hhdet_in_new!J171</f>
        <v>171.85945286827649</v>
      </c>
      <c r="K171" s="67">
        <f>RES_hhdet_in!K171-RES_hhdet_in_new!K171</f>
        <v>491.92908396280473</v>
      </c>
      <c r="L171" s="67">
        <f>RES_hhdet_in!L171-RES_hhdet_in_new!L171</f>
        <v>477.35805705276266</v>
      </c>
      <c r="M171" s="67">
        <f>RES_hhdet_in!M171-RES_hhdet_in_new!M171</f>
        <v>699.64230005950458</v>
      </c>
      <c r="N171" s="67">
        <f>RES_hhdet_in!N171-RES_hhdet_in_new!N171</f>
        <v>973.74280691822378</v>
      </c>
      <c r="O171" s="67">
        <f>RES_hhdet_in!O171-RES_hhdet_in_new!O171</f>
        <v>1056.6680194046612</v>
      </c>
      <c r="P171" s="67">
        <f>RES_hhdet_in!P171-RES_hhdet_in_new!P171</f>
        <v>1967.8316388334738</v>
      </c>
      <c r="Q171" s="67">
        <f>RES_hhdet_in!Q171-RES_hhdet_in_new!Q171</f>
        <v>2734.0130975548068</v>
      </c>
    </row>
    <row r="172" spans="1:17" ht="12" customHeight="1" x14ac:dyDescent="0.25">
      <c r="A172" s="23" t="s">
        <v>141</v>
      </c>
      <c r="B172" s="67"/>
      <c r="C172" s="67">
        <f>RES_hhdet_in!C172-RES_hhdet_in_new!C172</f>
        <v>0</v>
      </c>
      <c r="D172" s="67">
        <f>RES_hhdet_in!D172-RES_hhdet_in_new!D172</f>
        <v>0</v>
      </c>
      <c r="E172" s="67">
        <f>RES_hhdet_in!E172-RES_hhdet_in_new!E172</f>
        <v>0</v>
      </c>
      <c r="F172" s="67">
        <f>RES_hhdet_in!F172-RES_hhdet_in_new!F172</f>
        <v>0</v>
      </c>
      <c r="G172" s="67">
        <f>RES_hhdet_in!G172-RES_hhdet_in_new!G172</f>
        <v>0</v>
      </c>
      <c r="H172" s="67">
        <f>RES_hhdet_in!H172-RES_hhdet_in_new!H172</f>
        <v>0</v>
      </c>
      <c r="I172" s="67">
        <f>RES_hhdet_in!I172-RES_hhdet_in_new!I172</f>
        <v>0</v>
      </c>
      <c r="J172" s="67">
        <f>RES_hhdet_in!J172-RES_hhdet_in_new!J172</f>
        <v>0</v>
      </c>
      <c r="K172" s="67">
        <f>RES_hhdet_in!K172-RES_hhdet_in_new!K172</f>
        <v>0</v>
      </c>
      <c r="L172" s="67">
        <f>RES_hhdet_in!L172-RES_hhdet_in_new!L172</f>
        <v>0</v>
      </c>
      <c r="M172" s="67">
        <f>RES_hhdet_in!M172-RES_hhdet_in_new!M172</f>
        <v>0</v>
      </c>
      <c r="N172" s="67">
        <f>RES_hhdet_in!N172-RES_hhdet_in_new!N172</f>
        <v>0</v>
      </c>
      <c r="O172" s="67">
        <f>RES_hhdet_in!O172-RES_hhdet_in_new!O172</f>
        <v>0</v>
      </c>
      <c r="P172" s="67">
        <f>RES_hhdet_in!P172-RES_hhdet_in_new!P172</f>
        <v>0</v>
      </c>
      <c r="Q172" s="67">
        <f>RES_hhdet_in!Q172-RES_hhdet_in_new!Q172</f>
        <v>0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f>RES_hhdet_in!C176-RES_hhdet_in_new!C176</f>
        <v>140.25000000000011</v>
      </c>
      <c r="D176" s="67">
        <f>RES_hhdet_in!D176-RES_hhdet_in_new!D176</f>
        <v>205.25</v>
      </c>
      <c r="E176" s="67">
        <f>RES_hhdet_in!E176-RES_hhdet_in_new!E176</f>
        <v>141.24999999999994</v>
      </c>
      <c r="F176" s="67">
        <f>RES_hhdet_in!F176-RES_hhdet_in_new!F176</f>
        <v>94.060647287213214</v>
      </c>
      <c r="G176" s="67">
        <f>RES_hhdet_in!G176-RES_hhdet_in_new!G176</f>
        <v>172.24999999999977</v>
      </c>
      <c r="H176" s="67">
        <f>RES_hhdet_in!H176-RES_hhdet_in_new!H176</f>
        <v>29.917179164182201</v>
      </c>
      <c r="I176" s="67">
        <f>RES_hhdet_in!I176-RES_hhdet_in_new!I176</f>
        <v>27.211952356278616</v>
      </c>
      <c r="J176" s="67">
        <f>RES_hhdet_in!J176-RES_hhdet_in_new!J176</f>
        <v>100.24999999999986</v>
      </c>
      <c r="K176" s="67">
        <f>RES_hhdet_in!K176-RES_hhdet_in_new!K176</f>
        <v>271.66390044375873</v>
      </c>
      <c r="L176" s="67">
        <f>RES_hhdet_in!L176-RES_hhdet_in_new!L176</f>
        <v>377.45583648751034</v>
      </c>
      <c r="M176" s="67">
        <f>RES_hhdet_in!M176-RES_hhdet_in_new!M176</f>
        <v>488.06448006186952</v>
      </c>
      <c r="N176" s="67">
        <f>RES_hhdet_in!N176-RES_hhdet_in_new!N176</f>
        <v>474.68025561233776</v>
      </c>
      <c r="O176" s="67">
        <f>RES_hhdet_in!O176-RES_hhdet_in_new!O176</f>
        <v>135.89867891946656</v>
      </c>
      <c r="P176" s="67">
        <f>RES_hhdet_in!P176-RES_hhdet_in_new!P176</f>
        <v>493.43303190004906</v>
      </c>
      <c r="Q176" s="67">
        <f>RES_hhdet_in!Q176-RES_hhdet_in_new!Q176</f>
        <v>596.82688745833298</v>
      </c>
    </row>
    <row r="177" spans="1:17" ht="12" customHeight="1" x14ac:dyDescent="0.25">
      <c r="A177" s="29" t="s">
        <v>140</v>
      </c>
      <c r="B177" s="83"/>
      <c r="C177" s="83">
        <f>RES_hhdet_in!C177-RES_hhdet_in_new!C177</f>
        <v>90.625731316102033</v>
      </c>
      <c r="D177" s="83">
        <f>RES_hhdet_in!D177-RES_hhdet_in_new!D177</f>
        <v>79.669420375335619</v>
      </c>
      <c r="E177" s="83">
        <f>RES_hhdet_in!E177-RES_hhdet_in_new!E177</f>
        <v>128.06465687529726</v>
      </c>
      <c r="F177" s="83">
        <f>RES_hhdet_in!F177-RES_hhdet_in_new!F177</f>
        <v>262.10499866497742</v>
      </c>
      <c r="G177" s="83">
        <f>RES_hhdet_in!G177-RES_hhdet_in_new!G177</f>
        <v>88.502010193304613</v>
      </c>
      <c r="H177" s="83">
        <f>RES_hhdet_in!H177-RES_hhdet_in_new!H177</f>
        <v>234.48535765937822</v>
      </c>
      <c r="I177" s="83">
        <f>RES_hhdet_in!I177-RES_hhdet_in_new!I177</f>
        <v>469.97264998055311</v>
      </c>
      <c r="J177" s="83">
        <f>RES_hhdet_in!J177-RES_hhdet_in_new!J177</f>
        <v>158.60945286827666</v>
      </c>
      <c r="K177" s="83">
        <f>RES_hhdet_in!K177-RES_hhdet_in_new!K177</f>
        <v>228.40019304329925</v>
      </c>
      <c r="L177" s="83">
        <f>RES_hhdet_in!L177-RES_hhdet_in_new!L177</f>
        <v>225.15263601690057</v>
      </c>
      <c r="M177" s="83">
        <f>RES_hhdet_in!M177-RES_hhdet_in_new!M177</f>
        <v>233.74438579056857</v>
      </c>
      <c r="N177" s="83">
        <f>RES_hhdet_in!N177-RES_hhdet_in_new!N177</f>
        <v>517.18793588825861</v>
      </c>
      <c r="O177" s="83">
        <f>RES_hhdet_in!O177-RES_hhdet_in_new!O177</f>
        <v>940.20889113289502</v>
      </c>
      <c r="P177" s="83">
        <f>RES_hhdet_in!P177-RES_hhdet_in_new!P177</f>
        <v>1506.4279345908967</v>
      </c>
      <c r="Q177" s="83">
        <f>RES_hhdet_in!Q177-RES_hhdet_in_new!Q177</f>
        <v>2234.9075145492338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tabColor theme="6" tint="-0.249977111117893"/>
    <pageSetUpPr fitToPage="1"/>
  </sheetPr>
  <dimension ref="A1:Q177"/>
  <sheetViews>
    <sheetView showGridLines="0" zoomScaleNormal="100" workbookViewId="0">
      <pane xSplit="1" ySplit="2" topLeftCell="B3" activePane="bottomRight" state="frozen"/>
      <selection activeCell="B2" sqref="B2"/>
      <selection pane="topRight" activeCell="B2" sqref="B2"/>
      <selection pane="bottomLeft" activeCell="B2" sqref="B2"/>
      <selection pane="bottomRight" activeCell="B3" sqref="B3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260</v>
      </c>
      <c r="B1" s="215">
        <v>2015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</row>
    <row r="2" spans="1:17" s="28" customFormat="1" ht="12" customHeight="1" x14ac:dyDescent="0.25">
      <c r="A2" s="155" t="s">
        <v>174</v>
      </c>
      <c r="B2" s="154" t="s">
        <v>173</v>
      </c>
      <c r="C2" s="154">
        <v>2001</v>
      </c>
      <c r="D2" s="154">
        <v>2002</v>
      </c>
      <c r="E2" s="154">
        <v>2003</v>
      </c>
      <c r="F2" s="154">
        <v>2004</v>
      </c>
      <c r="G2" s="154">
        <v>2005</v>
      </c>
      <c r="H2" s="154">
        <v>2006</v>
      </c>
      <c r="I2" s="154">
        <v>2007</v>
      </c>
      <c r="J2" s="154">
        <v>2008</v>
      </c>
      <c r="K2" s="154">
        <v>2009</v>
      </c>
      <c r="L2" s="154">
        <v>2010</v>
      </c>
      <c r="M2" s="154">
        <v>2011</v>
      </c>
      <c r="N2" s="154">
        <v>2012</v>
      </c>
      <c r="O2" s="154">
        <v>2013</v>
      </c>
      <c r="P2" s="154">
        <v>2014</v>
      </c>
      <c r="Q2" s="154">
        <v>2015</v>
      </c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>
        <v>0</v>
      </c>
      <c r="C5" s="67">
        <v>0</v>
      </c>
      <c r="D5" s="67">
        <v>0</v>
      </c>
      <c r="E5" s="67">
        <v>2231.3749999999995</v>
      </c>
      <c r="F5" s="67">
        <v>1569.5624999999998</v>
      </c>
      <c r="G5" s="67">
        <v>3399.5624999999995</v>
      </c>
      <c r="H5" s="67">
        <v>9084.5624999999982</v>
      </c>
      <c r="I5" s="67">
        <v>5772.5624999999982</v>
      </c>
      <c r="J5" s="67">
        <v>2064.5624999999995</v>
      </c>
      <c r="K5" s="67">
        <v>1549.5624999999995</v>
      </c>
      <c r="L5" s="67">
        <v>11828.562499999998</v>
      </c>
      <c r="M5" s="67">
        <v>6309.5624999999982</v>
      </c>
      <c r="N5" s="67">
        <v>1633.5624999999998</v>
      </c>
      <c r="O5" s="67">
        <v>4949.5624999999991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>
        <v>0</v>
      </c>
      <c r="C8" s="67">
        <v>0</v>
      </c>
      <c r="D8" s="67">
        <v>0</v>
      </c>
      <c r="E8" s="67">
        <v>0</v>
      </c>
      <c r="F8" s="67">
        <v>0</v>
      </c>
      <c r="G8" s="67">
        <v>0</v>
      </c>
      <c r="H8" s="67">
        <v>0</v>
      </c>
      <c r="I8" s="67">
        <v>14.999999999999996</v>
      </c>
      <c r="J8" s="67">
        <v>55.999999999999986</v>
      </c>
      <c r="K8" s="67">
        <v>41.999999999999986</v>
      </c>
      <c r="L8" s="67">
        <v>76.999999999999986</v>
      </c>
      <c r="M8" s="67">
        <v>152.99999999999997</v>
      </c>
      <c r="N8" s="67">
        <v>14.999999999999996</v>
      </c>
      <c r="O8" s="67">
        <v>30.999999999999993</v>
      </c>
      <c r="P8" s="67">
        <v>0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>
        <v>0</v>
      </c>
      <c r="C10" s="67">
        <v>0</v>
      </c>
      <c r="D10" s="67">
        <v>0</v>
      </c>
      <c r="E10" s="67">
        <v>2026.997433470764</v>
      </c>
      <c r="F10" s="67">
        <v>1156.2946342331727</v>
      </c>
      <c r="G10" s="67">
        <v>2816.4804878104928</v>
      </c>
      <c r="H10" s="67">
        <v>6869.0624214296786</v>
      </c>
      <c r="I10" s="67">
        <v>4136.6164648736949</v>
      </c>
      <c r="J10" s="67">
        <v>1664.2572022234331</v>
      </c>
      <c r="K10" s="67">
        <v>918.20729365235934</v>
      </c>
      <c r="L10" s="67">
        <v>9800.2099758919103</v>
      </c>
      <c r="M10" s="67">
        <v>4562.98804443684</v>
      </c>
      <c r="N10" s="67">
        <v>1006.8022467651441</v>
      </c>
      <c r="O10" s="67">
        <v>3966.0837952124966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>
        <v>0</v>
      </c>
      <c r="C11" s="67">
        <v>0</v>
      </c>
      <c r="D11" s="67">
        <v>0</v>
      </c>
      <c r="E11" s="67">
        <v>204.37756652923537</v>
      </c>
      <c r="F11" s="67">
        <v>413.26786576682713</v>
      </c>
      <c r="G11" s="67">
        <v>583.08201218950671</v>
      </c>
      <c r="H11" s="67">
        <v>2215.5000785703191</v>
      </c>
      <c r="I11" s="67">
        <v>1457.9460351263026</v>
      </c>
      <c r="J11" s="67">
        <v>400.30529777656642</v>
      </c>
      <c r="K11" s="67">
        <v>631.35520634764032</v>
      </c>
      <c r="L11" s="67">
        <v>2028.3525241080874</v>
      </c>
      <c r="M11" s="67">
        <v>1746.5744555631584</v>
      </c>
      <c r="N11" s="67">
        <v>626.76025323485567</v>
      </c>
      <c r="O11" s="67">
        <v>977.47870478750224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>
        <v>0</v>
      </c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>
        <v>0</v>
      </c>
      <c r="C15" s="67">
        <v>0</v>
      </c>
      <c r="D15" s="67">
        <v>0</v>
      </c>
      <c r="E15" s="67">
        <v>0</v>
      </c>
      <c r="F15" s="67">
        <v>0</v>
      </c>
      <c r="G15" s="67">
        <v>0</v>
      </c>
      <c r="H15" s="67">
        <v>0</v>
      </c>
      <c r="I15" s="67">
        <v>178.00000000000091</v>
      </c>
      <c r="J15" s="67">
        <v>0</v>
      </c>
      <c r="K15" s="67">
        <v>0</v>
      </c>
      <c r="L15" s="67">
        <v>0</v>
      </c>
      <c r="M15" s="67">
        <v>0</v>
      </c>
      <c r="N15" s="67">
        <v>0</v>
      </c>
      <c r="O15" s="67">
        <v>5.9999999999999982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>
        <v>0</v>
      </c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>
        <v>0</v>
      </c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>
        <v>0</v>
      </c>
      <c r="C21" s="67">
        <v>0</v>
      </c>
      <c r="D21" s="67">
        <v>0</v>
      </c>
      <c r="E21" s="67">
        <v>314.39392823078265</v>
      </c>
      <c r="F21" s="67">
        <v>431.55146975510269</v>
      </c>
      <c r="G21" s="67">
        <v>1043.2122637017637</v>
      </c>
      <c r="H21" s="67">
        <v>3520.6373834222936</v>
      </c>
      <c r="I21" s="67">
        <v>2438.4406852997367</v>
      </c>
      <c r="J21" s="67">
        <v>30.465002798789282</v>
      </c>
      <c r="K21" s="67">
        <v>45.576809673802181</v>
      </c>
      <c r="L21" s="67">
        <v>759.20790040762233</v>
      </c>
      <c r="M21" s="67">
        <v>515.09523511108398</v>
      </c>
      <c r="N21" s="67">
        <v>215.30183710044551</v>
      </c>
      <c r="O21" s="67">
        <v>735.11748449857316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>
        <v>0</v>
      </c>
      <c r="C22" s="83">
        <v>0</v>
      </c>
      <c r="D22" s="83">
        <v>0</v>
      </c>
      <c r="E22" s="83">
        <v>1916.9810717692171</v>
      </c>
      <c r="F22" s="83">
        <v>1138.011030244897</v>
      </c>
      <c r="G22" s="83">
        <v>2356.3502362982358</v>
      </c>
      <c r="H22" s="83">
        <v>5563.925116577705</v>
      </c>
      <c r="I22" s="83">
        <v>3334.1218147002619</v>
      </c>
      <c r="J22" s="83">
        <v>2034.0974972012102</v>
      </c>
      <c r="K22" s="83">
        <v>1503.9856903261975</v>
      </c>
      <c r="L22" s="83">
        <v>11069.354599592376</v>
      </c>
      <c r="M22" s="83">
        <v>5794.4672648889145</v>
      </c>
      <c r="N22" s="83">
        <v>1418.2606628995541</v>
      </c>
      <c r="O22" s="83">
        <v>4214.4450155014256</v>
      </c>
      <c r="P22" s="83">
        <v>0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>
        <v>0</v>
      </c>
      <c r="C26" s="67">
        <v>0</v>
      </c>
      <c r="D26" s="67">
        <v>0</v>
      </c>
      <c r="E26" s="67">
        <v>0</v>
      </c>
      <c r="F26" s="67">
        <v>0</v>
      </c>
      <c r="G26" s="67">
        <v>0</v>
      </c>
      <c r="H26" s="67">
        <v>0</v>
      </c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  <c r="O26" s="67">
        <v>0</v>
      </c>
      <c r="P26" s="67">
        <v>0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>
        <v>0</v>
      </c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>
        <v>0</v>
      </c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>
        <v>0</v>
      </c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>
        <v>0</v>
      </c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>
        <v>0</v>
      </c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>
        <v>0</v>
      </c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>
        <v>0</v>
      </c>
      <c r="C41" s="83">
        <v>0</v>
      </c>
      <c r="D41" s="83">
        <v>0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>
        <v>0</v>
      </c>
      <c r="C45" s="67">
        <v>0</v>
      </c>
      <c r="D45" s="67">
        <v>0</v>
      </c>
      <c r="E45" s="67">
        <v>0</v>
      </c>
      <c r="F45" s="67">
        <v>0</v>
      </c>
      <c r="G45" s="67">
        <v>54.999999999999986</v>
      </c>
      <c r="H45" s="67">
        <v>0.99999999999999978</v>
      </c>
      <c r="I45" s="67">
        <v>4.9999999999999991</v>
      </c>
      <c r="J45" s="67">
        <v>1028.9999999999998</v>
      </c>
      <c r="K45" s="67">
        <v>937.99999999999977</v>
      </c>
      <c r="L45" s="67">
        <v>3725.9999999999991</v>
      </c>
      <c r="M45" s="67">
        <v>1300.9999999999998</v>
      </c>
      <c r="N45" s="67">
        <v>3214.9999999999995</v>
      </c>
      <c r="O45" s="67">
        <v>2.9999999999999991</v>
      </c>
      <c r="P45" s="67">
        <v>0</v>
      </c>
      <c r="Q45" s="67"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>
        <v>0</v>
      </c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0.99999999999999978</v>
      </c>
      <c r="I48" s="67">
        <v>0.99999999999999978</v>
      </c>
      <c r="J48" s="67">
        <v>3.9999999999999991</v>
      </c>
      <c r="K48" s="67">
        <v>4.9999999999999982</v>
      </c>
      <c r="L48" s="67">
        <v>18.999999999999996</v>
      </c>
      <c r="M48" s="67">
        <v>21.999999999999993</v>
      </c>
      <c r="N48" s="67">
        <v>23.999999999999993</v>
      </c>
      <c r="O48" s="67">
        <v>2.9999999999999996</v>
      </c>
      <c r="P48" s="67">
        <v>0</v>
      </c>
      <c r="Q48" s="67">
        <v>0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>
        <v>0</v>
      </c>
      <c r="C50" s="67">
        <v>0</v>
      </c>
      <c r="D50" s="67">
        <v>0</v>
      </c>
      <c r="E50" s="67">
        <v>0</v>
      </c>
      <c r="F50" s="67">
        <v>0</v>
      </c>
      <c r="G50" s="67">
        <v>54.999999999999986</v>
      </c>
      <c r="H50" s="67">
        <v>0.99999999999999978</v>
      </c>
      <c r="I50" s="67">
        <v>4.9999999999999991</v>
      </c>
      <c r="J50" s="67">
        <v>1028.9999999999998</v>
      </c>
      <c r="K50" s="67">
        <v>819.18966426687257</v>
      </c>
      <c r="L50" s="67">
        <v>3489.1265822890755</v>
      </c>
      <c r="M50" s="67">
        <v>1253.5808050651087</v>
      </c>
      <c r="N50" s="67">
        <v>3168.1029483789416</v>
      </c>
      <c r="O50" s="67">
        <v>2.9999999999999991</v>
      </c>
      <c r="P50" s="67">
        <v>0</v>
      </c>
      <c r="Q50" s="67">
        <v>0</v>
      </c>
    </row>
    <row r="51" spans="1:17" ht="12" customHeight="1" x14ac:dyDescent="0.25">
      <c r="A51" s="23" t="s">
        <v>164</v>
      </c>
      <c r="B51" s="67">
        <v>0</v>
      </c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>
        <v>0</v>
      </c>
      <c r="C54" s="67">
        <v>0</v>
      </c>
      <c r="D54" s="67">
        <v>0</v>
      </c>
      <c r="E54" s="67">
        <v>0</v>
      </c>
      <c r="F54" s="67">
        <v>0</v>
      </c>
      <c r="G54" s="67">
        <v>0</v>
      </c>
      <c r="H54" s="67">
        <v>0</v>
      </c>
      <c r="I54" s="67">
        <v>0</v>
      </c>
      <c r="J54" s="67">
        <v>5.6843418860808002E-14</v>
      </c>
      <c r="K54" s="67">
        <v>118.81033573312723</v>
      </c>
      <c r="L54" s="67">
        <v>236.87341771092352</v>
      </c>
      <c r="M54" s="67">
        <v>47.419194934891145</v>
      </c>
      <c r="N54" s="67">
        <v>46.897051621057962</v>
      </c>
      <c r="O54" s="67">
        <v>0</v>
      </c>
      <c r="P54" s="67">
        <v>0</v>
      </c>
      <c r="Q54" s="67">
        <v>0</v>
      </c>
    </row>
    <row r="55" spans="1:17" ht="12" customHeight="1" x14ac:dyDescent="0.25">
      <c r="A55" s="23" t="s">
        <v>141</v>
      </c>
      <c r="B55" s="67">
        <v>0</v>
      </c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0</v>
      </c>
      <c r="N55" s="67">
        <v>0</v>
      </c>
      <c r="O55" s="67">
        <v>0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>
        <v>0</v>
      </c>
      <c r="C59" s="67">
        <v>0</v>
      </c>
      <c r="D59" s="67">
        <v>0</v>
      </c>
      <c r="E59" s="67">
        <v>0</v>
      </c>
      <c r="F59" s="67">
        <v>0</v>
      </c>
      <c r="G59" s="67">
        <v>0</v>
      </c>
      <c r="H59" s="67">
        <v>0</v>
      </c>
      <c r="I59" s="67">
        <v>0</v>
      </c>
      <c r="J59" s="67">
        <v>0</v>
      </c>
      <c r="K59" s="67">
        <v>0</v>
      </c>
      <c r="L59" s="67">
        <v>405.1310849141463</v>
      </c>
      <c r="M59" s="67">
        <v>598.81847629000947</v>
      </c>
      <c r="N59" s="67">
        <v>1045.0504387958438</v>
      </c>
      <c r="O59" s="67">
        <v>0</v>
      </c>
      <c r="P59" s="67">
        <v>0</v>
      </c>
      <c r="Q59" s="67">
        <v>0</v>
      </c>
    </row>
    <row r="60" spans="1:17" ht="12" customHeight="1" x14ac:dyDescent="0.25">
      <c r="A60" s="29" t="s">
        <v>140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54.999999999999986</v>
      </c>
      <c r="H60" s="83">
        <v>0.99999999999999978</v>
      </c>
      <c r="I60" s="83">
        <v>4.9999999999999991</v>
      </c>
      <c r="J60" s="83">
        <v>1028.9999999999998</v>
      </c>
      <c r="K60" s="83">
        <v>937.99999999999977</v>
      </c>
      <c r="L60" s="83">
        <v>3320.8689150858527</v>
      </c>
      <c r="M60" s="83">
        <v>702.1815237099903</v>
      </c>
      <c r="N60" s="83">
        <v>2169.9495612041555</v>
      </c>
      <c r="O60" s="83">
        <v>2.9999999999999991</v>
      </c>
      <c r="P60" s="83">
        <v>0</v>
      </c>
      <c r="Q60" s="83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>
        <v>3440.2499999999991</v>
      </c>
      <c r="C64" s="67">
        <v>7184.6249999999982</v>
      </c>
      <c r="D64" s="67">
        <v>7170.6249999999982</v>
      </c>
      <c r="E64" s="67">
        <v>10088.624999999998</v>
      </c>
      <c r="F64" s="67">
        <v>15012.624999999996</v>
      </c>
      <c r="G64" s="67">
        <v>9335.6249999999982</v>
      </c>
      <c r="H64" s="67">
        <v>7473.6249999999982</v>
      </c>
      <c r="I64" s="67">
        <v>12841.624999999996</v>
      </c>
      <c r="J64" s="67">
        <v>7407.6249999999982</v>
      </c>
      <c r="K64" s="67">
        <v>7086.6249999999982</v>
      </c>
      <c r="L64" s="67">
        <v>9794.6249999999982</v>
      </c>
      <c r="M64" s="67">
        <v>6212.6249999999991</v>
      </c>
      <c r="N64" s="67">
        <v>0</v>
      </c>
      <c r="O64" s="67">
        <v>1594.6249999999995</v>
      </c>
      <c r="P64" s="67">
        <v>9117.6249999999982</v>
      </c>
      <c r="Q64" s="67">
        <v>13579.624999999996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>
        <v>0</v>
      </c>
      <c r="C67" s="67">
        <v>0</v>
      </c>
      <c r="D67" s="67">
        <v>0</v>
      </c>
      <c r="E67" s="67">
        <v>0</v>
      </c>
      <c r="F67" s="67">
        <v>0</v>
      </c>
      <c r="G67" s="67">
        <v>0</v>
      </c>
      <c r="H67" s="67">
        <v>0</v>
      </c>
      <c r="I67" s="67">
        <v>0</v>
      </c>
      <c r="J67" s="67">
        <v>109.99999999999997</v>
      </c>
      <c r="K67" s="67">
        <v>120.99999999999997</v>
      </c>
      <c r="L67" s="67">
        <v>99.999999999999972</v>
      </c>
      <c r="M67" s="67">
        <v>282.99999999999994</v>
      </c>
      <c r="N67" s="67">
        <v>0</v>
      </c>
      <c r="O67" s="67">
        <v>0</v>
      </c>
      <c r="P67" s="67">
        <v>163.99999999999994</v>
      </c>
      <c r="Q67" s="67">
        <v>203.99999999999994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>
        <v>3440.2499999999991</v>
      </c>
      <c r="C69" s="67">
        <v>7184.6249999999982</v>
      </c>
      <c r="D69" s="67">
        <v>7170.6249999999982</v>
      </c>
      <c r="E69" s="67">
        <v>10088.624999999998</v>
      </c>
      <c r="F69" s="67">
        <v>15012.624999999996</v>
      </c>
      <c r="G69" s="67">
        <v>9335.6249999999982</v>
      </c>
      <c r="H69" s="67">
        <v>7473.6249999999982</v>
      </c>
      <c r="I69" s="67">
        <v>12841.624999999996</v>
      </c>
      <c r="J69" s="67">
        <v>7407.6249999999982</v>
      </c>
      <c r="K69" s="67">
        <v>7086.6249999999982</v>
      </c>
      <c r="L69" s="67">
        <v>9794.6249999999982</v>
      </c>
      <c r="M69" s="67">
        <v>4982.6249999999991</v>
      </c>
      <c r="N69" s="67">
        <v>0</v>
      </c>
      <c r="O69" s="67">
        <v>1594.6249999999995</v>
      </c>
      <c r="P69" s="67">
        <v>9117.6249999999982</v>
      </c>
      <c r="Q69" s="67">
        <v>13579.624999999996</v>
      </c>
    </row>
    <row r="70" spans="1:17" ht="12" customHeight="1" x14ac:dyDescent="0.25">
      <c r="A70" s="23" t="s">
        <v>159</v>
      </c>
      <c r="B70" s="67">
        <v>0</v>
      </c>
      <c r="C70" s="67">
        <v>0</v>
      </c>
      <c r="D70" s="67">
        <v>0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0</v>
      </c>
      <c r="M70" s="67">
        <v>0</v>
      </c>
      <c r="N70" s="67">
        <v>0</v>
      </c>
      <c r="O70" s="67">
        <v>0</v>
      </c>
      <c r="P70" s="67">
        <v>0</v>
      </c>
      <c r="Q70" s="67">
        <v>0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>
        <v>0</v>
      </c>
      <c r="C73" s="67">
        <v>0</v>
      </c>
      <c r="D73" s="67">
        <v>0</v>
      </c>
      <c r="E73" s="67">
        <v>0</v>
      </c>
      <c r="F73" s="67">
        <v>0</v>
      </c>
      <c r="G73" s="67">
        <v>0</v>
      </c>
      <c r="H73" s="67">
        <v>0</v>
      </c>
      <c r="I73" s="67">
        <v>0</v>
      </c>
      <c r="J73" s="67">
        <v>0</v>
      </c>
      <c r="K73" s="67">
        <v>0</v>
      </c>
      <c r="L73" s="67">
        <v>0</v>
      </c>
      <c r="M73" s="67">
        <v>1229.9999999999998</v>
      </c>
      <c r="N73" s="67">
        <v>0</v>
      </c>
      <c r="O73" s="67">
        <v>0</v>
      </c>
      <c r="P73" s="67">
        <v>0</v>
      </c>
      <c r="Q73" s="67">
        <v>0</v>
      </c>
    </row>
    <row r="74" spans="1:17" ht="12" customHeight="1" x14ac:dyDescent="0.25">
      <c r="A74" s="23" t="s">
        <v>141</v>
      </c>
      <c r="B74" s="67">
        <v>0</v>
      </c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0</v>
      </c>
      <c r="M74" s="67">
        <v>0</v>
      </c>
      <c r="N74" s="67">
        <v>0</v>
      </c>
      <c r="O74" s="67">
        <v>0</v>
      </c>
      <c r="P74" s="67">
        <v>0</v>
      </c>
      <c r="Q74" s="67"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>
        <v>3440.2499999999991</v>
      </c>
      <c r="C78" s="67">
        <v>7184.6249999999982</v>
      </c>
      <c r="D78" s="67">
        <v>7170.6249999999982</v>
      </c>
      <c r="E78" s="67">
        <v>8785.5393249174613</v>
      </c>
      <c r="F78" s="67">
        <v>15012.624999999996</v>
      </c>
      <c r="G78" s="67">
        <v>9335.6249999999982</v>
      </c>
      <c r="H78" s="67">
        <v>7340.3791293958784</v>
      </c>
      <c r="I78" s="67">
        <v>12841.624999999996</v>
      </c>
      <c r="J78" s="67">
        <v>7187.0878531751387</v>
      </c>
      <c r="K78" s="67">
        <v>7086.6249999999982</v>
      </c>
      <c r="L78" s="67">
        <v>9794.6249999999982</v>
      </c>
      <c r="M78" s="67">
        <v>5863.3749602726348</v>
      </c>
      <c r="N78" s="67">
        <v>0</v>
      </c>
      <c r="O78" s="67">
        <v>1594.6249999999995</v>
      </c>
      <c r="P78" s="67">
        <v>8790.4300773643663</v>
      </c>
      <c r="Q78" s="67">
        <v>11619.938654874513</v>
      </c>
    </row>
    <row r="79" spans="1:17" ht="12" customHeight="1" x14ac:dyDescent="0.25">
      <c r="A79" s="29" t="s">
        <v>140</v>
      </c>
      <c r="B79" s="83">
        <v>0</v>
      </c>
      <c r="C79" s="83">
        <v>0</v>
      </c>
      <c r="D79" s="83">
        <v>0</v>
      </c>
      <c r="E79" s="83">
        <v>1303.0856750825367</v>
      </c>
      <c r="F79" s="83">
        <v>0</v>
      </c>
      <c r="G79" s="83">
        <v>0</v>
      </c>
      <c r="H79" s="83">
        <v>133.24587060412071</v>
      </c>
      <c r="I79" s="83">
        <v>0</v>
      </c>
      <c r="J79" s="83">
        <v>220.53714682485992</v>
      </c>
      <c r="K79" s="83">
        <v>0</v>
      </c>
      <c r="L79" s="83">
        <v>0</v>
      </c>
      <c r="M79" s="83">
        <v>349.2500397273642</v>
      </c>
      <c r="N79" s="83">
        <v>0</v>
      </c>
      <c r="O79" s="83">
        <v>0</v>
      </c>
      <c r="P79" s="83">
        <v>327.1949226356316</v>
      </c>
      <c r="Q79" s="83">
        <v>1959.6863451254858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>
        <v>30697.062499999993</v>
      </c>
      <c r="C83" s="67">
        <v>17265.062499999996</v>
      </c>
      <c r="D83" s="67">
        <v>6092.0624999999991</v>
      </c>
      <c r="E83" s="67">
        <v>28659.062499999993</v>
      </c>
      <c r="F83" s="67">
        <v>30032.062499999993</v>
      </c>
      <c r="G83" s="67">
        <v>30363.062499999993</v>
      </c>
      <c r="H83" s="67">
        <v>19308.062499999996</v>
      </c>
      <c r="I83" s="67">
        <v>30542.062499999993</v>
      </c>
      <c r="J83" s="67">
        <v>39176.062499999993</v>
      </c>
      <c r="K83" s="67">
        <v>31996.062499999993</v>
      </c>
      <c r="L83" s="67">
        <v>31475.062499999989</v>
      </c>
      <c r="M83" s="67">
        <v>35254.062499999993</v>
      </c>
      <c r="N83" s="67">
        <v>32330.062499999993</v>
      </c>
      <c r="O83" s="67">
        <v>42105.062499999993</v>
      </c>
      <c r="P83" s="67">
        <v>30741.062499999996</v>
      </c>
      <c r="Q83" s="67">
        <v>33752.062499999985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>
        <v>0</v>
      </c>
      <c r="C86" s="67">
        <v>0</v>
      </c>
      <c r="D86" s="67">
        <v>0</v>
      </c>
      <c r="E86" s="67">
        <v>0</v>
      </c>
      <c r="F86" s="67">
        <v>0</v>
      </c>
      <c r="G86" s="67">
        <v>0</v>
      </c>
      <c r="H86" s="67">
        <v>0</v>
      </c>
      <c r="I86" s="67">
        <v>0</v>
      </c>
      <c r="J86" s="67">
        <v>530.99999999999989</v>
      </c>
      <c r="K86" s="67">
        <v>409.99999999999989</v>
      </c>
      <c r="L86" s="67">
        <v>299.99999999999994</v>
      </c>
      <c r="M86" s="67">
        <v>985.99999999999977</v>
      </c>
      <c r="N86" s="67">
        <v>137.99999999999997</v>
      </c>
      <c r="O86" s="67">
        <v>174.99999999999994</v>
      </c>
      <c r="P86" s="67">
        <v>553.99999999999989</v>
      </c>
      <c r="Q86" s="67">
        <v>527.99999999999989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>
        <v>30697.062499999993</v>
      </c>
      <c r="C88" s="67">
        <v>13601.782534701269</v>
      </c>
      <c r="D88" s="67">
        <v>5557.4540670725528</v>
      </c>
      <c r="E88" s="67">
        <v>24996.950705647811</v>
      </c>
      <c r="F88" s="67">
        <v>24181.684916894272</v>
      </c>
      <c r="G88" s="67">
        <v>26634.336271154752</v>
      </c>
      <c r="H88" s="67">
        <v>17370.194316200708</v>
      </c>
      <c r="I88" s="67">
        <v>25527.284172738546</v>
      </c>
      <c r="J88" s="67">
        <v>33884.882188816911</v>
      </c>
      <c r="K88" s="67">
        <v>28531.212496284854</v>
      </c>
      <c r="L88" s="67">
        <v>29060.072525851065</v>
      </c>
      <c r="M88" s="67">
        <v>32279.321218052821</v>
      </c>
      <c r="N88" s="67">
        <v>30449.744710606406</v>
      </c>
      <c r="O88" s="67">
        <v>40322.885509675281</v>
      </c>
      <c r="P88" s="67">
        <v>28151.407380982477</v>
      </c>
      <c r="Q88" s="67">
        <v>32995.724485320199</v>
      </c>
    </row>
    <row r="89" spans="1:17" ht="12" customHeight="1" x14ac:dyDescent="0.25">
      <c r="A89" s="23" t="s">
        <v>155</v>
      </c>
      <c r="B89" s="67">
        <v>0</v>
      </c>
      <c r="C89" s="67">
        <v>0</v>
      </c>
      <c r="D89" s="67">
        <v>0</v>
      </c>
      <c r="E89" s="67">
        <v>0</v>
      </c>
      <c r="F89" s="67">
        <v>0</v>
      </c>
      <c r="G89" s="67">
        <v>0</v>
      </c>
      <c r="H89" s="67">
        <v>0</v>
      </c>
      <c r="I89" s="67">
        <v>0</v>
      </c>
      <c r="J89" s="67">
        <v>0</v>
      </c>
      <c r="K89" s="67">
        <v>0</v>
      </c>
      <c r="L89" s="67">
        <v>0</v>
      </c>
      <c r="M89" s="67">
        <v>0</v>
      </c>
      <c r="N89" s="67">
        <v>0</v>
      </c>
      <c r="O89" s="67">
        <v>0</v>
      </c>
      <c r="P89" s="67">
        <v>0</v>
      </c>
      <c r="Q89" s="67">
        <v>0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>
        <v>0</v>
      </c>
      <c r="C92" s="67">
        <v>0</v>
      </c>
      <c r="D92" s="67">
        <v>0</v>
      </c>
      <c r="E92" s="67">
        <v>1274.2451916114355</v>
      </c>
      <c r="F92" s="67">
        <v>0</v>
      </c>
      <c r="G92" s="67">
        <v>0</v>
      </c>
      <c r="H92" s="67">
        <v>721.51369233997684</v>
      </c>
      <c r="I92" s="67">
        <v>1183.9698381199</v>
      </c>
      <c r="J92" s="67">
        <v>884.68355404178897</v>
      </c>
      <c r="K92" s="67">
        <v>393.85288587593266</v>
      </c>
      <c r="L92" s="67">
        <v>289.25468359923622</v>
      </c>
      <c r="M92" s="67">
        <v>91.978041296229506</v>
      </c>
      <c r="N92" s="67">
        <v>87.654641420096837</v>
      </c>
      <c r="O92" s="67">
        <v>0</v>
      </c>
      <c r="P92" s="67">
        <v>126.50945701560835</v>
      </c>
      <c r="Q92" s="67">
        <v>756.33801467978947</v>
      </c>
    </row>
    <row r="93" spans="1:17" ht="12" customHeight="1" x14ac:dyDescent="0.25">
      <c r="A93" s="23" t="s">
        <v>143</v>
      </c>
      <c r="B93" s="67">
        <v>0</v>
      </c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0</v>
      </c>
      <c r="M93" s="67">
        <v>0</v>
      </c>
      <c r="N93" s="67">
        <v>0</v>
      </c>
      <c r="O93" s="67">
        <v>0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>
        <v>0</v>
      </c>
      <c r="C96" s="67">
        <v>3663.2799652987278</v>
      </c>
      <c r="D96" s="67">
        <v>534.60843292744607</v>
      </c>
      <c r="E96" s="67">
        <v>2387.8666027407462</v>
      </c>
      <c r="F96" s="67">
        <v>5850.3775831057192</v>
      </c>
      <c r="G96" s="67">
        <v>3728.7262288452393</v>
      </c>
      <c r="H96" s="67">
        <v>1216.3544914593112</v>
      </c>
      <c r="I96" s="67">
        <v>3830.8084891415474</v>
      </c>
      <c r="J96" s="67">
        <v>4406.4967571412899</v>
      </c>
      <c r="K96" s="67">
        <v>3070.9971178392061</v>
      </c>
      <c r="L96" s="67">
        <v>2125.7352905496891</v>
      </c>
      <c r="M96" s="67">
        <v>2882.763240650942</v>
      </c>
      <c r="N96" s="67">
        <v>1792.6631479734892</v>
      </c>
      <c r="O96" s="67">
        <v>1782.1769903247121</v>
      </c>
      <c r="P96" s="67">
        <v>2463.1456620019112</v>
      </c>
      <c r="Q96" s="67">
        <v>0</v>
      </c>
    </row>
    <row r="97" spans="1:17" ht="12" customHeight="1" x14ac:dyDescent="0.25">
      <c r="A97" s="23" t="s">
        <v>141</v>
      </c>
      <c r="B97" s="67">
        <v>0</v>
      </c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0</v>
      </c>
      <c r="L97" s="67">
        <v>0</v>
      </c>
      <c r="M97" s="67">
        <v>0</v>
      </c>
      <c r="N97" s="67">
        <v>0</v>
      </c>
      <c r="O97" s="67">
        <v>0</v>
      </c>
      <c r="P97" s="67">
        <v>0</v>
      </c>
      <c r="Q97" s="67"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>
        <v>0</v>
      </c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>
        <v>5279.7417690702123</v>
      </c>
      <c r="C102" s="67">
        <v>3048.5827671956272</v>
      </c>
      <c r="D102" s="67">
        <v>1238.6709161393278</v>
      </c>
      <c r="E102" s="67">
        <v>5972.9008735587668</v>
      </c>
      <c r="F102" s="67">
        <v>8641.5194797851618</v>
      </c>
      <c r="G102" s="67">
        <v>10563.63276048564</v>
      </c>
      <c r="H102" s="67">
        <v>9329.8470411995513</v>
      </c>
      <c r="I102" s="67">
        <v>17111.016602419786</v>
      </c>
      <c r="J102" s="67">
        <v>1276.3055455364918</v>
      </c>
      <c r="K102" s="67">
        <v>1469.9757842292904</v>
      </c>
      <c r="L102" s="67">
        <v>1557.9378467510974</v>
      </c>
      <c r="M102" s="67">
        <v>2593.7557761698345</v>
      </c>
      <c r="N102" s="67">
        <v>3563.5131825844655</v>
      </c>
      <c r="O102" s="67">
        <v>5083.2259578037329</v>
      </c>
      <c r="P102" s="67">
        <v>6148.4961672812115</v>
      </c>
      <c r="Q102" s="67">
        <v>10800.877529789836</v>
      </c>
    </row>
    <row r="103" spans="1:17" ht="12" customHeight="1" x14ac:dyDescent="0.25">
      <c r="A103" s="29" t="s">
        <v>140</v>
      </c>
      <c r="B103" s="83">
        <v>25417.32073092978</v>
      </c>
      <c r="C103" s="83">
        <v>14216.479732804368</v>
      </c>
      <c r="D103" s="83">
        <v>4853.3915838606699</v>
      </c>
      <c r="E103" s="83">
        <v>22686.16162644123</v>
      </c>
      <c r="F103" s="83">
        <v>21390.543020214835</v>
      </c>
      <c r="G103" s="83">
        <v>19799.429739514351</v>
      </c>
      <c r="H103" s="83">
        <v>9978.2154588004469</v>
      </c>
      <c r="I103" s="83">
        <v>13431.045897580205</v>
      </c>
      <c r="J103" s="83">
        <v>37899.756954463504</v>
      </c>
      <c r="K103" s="83">
        <v>30526.086715770703</v>
      </c>
      <c r="L103" s="83">
        <v>29917.124653248895</v>
      </c>
      <c r="M103" s="83">
        <v>32660.306723830159</v>
      </c>
      <c r="N103" s="83">
        <v>28766.549317415531</v>
      </c>
      <c r="O103" s="83">
        <v>37021.836542196259</v>
      </c>
      <c r="P103" s="83">
        <v>24592.566332718779</v>
      </c>
      <c r="Q103" s="83">
        <v>22951.184970210154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>
        <v>0</v>
      </c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>
        <v>0</v>
      </c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>
        <v>0</v>
      </c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>
        <v>0</v>
      </c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>
        <v>0</v>
      </c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>
        <v>0</v>
      </c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>
        <v>0</v>
      </c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>
        <v>46181.999999999993</v>
      </c>
      <c r="C126" s="67">
        <v>54497.999999999985</v>
      </c>
      <c r="D126" s="67">
        <v>57937.999999999985</v>
      </c>
      <c r="E126" s="67">
        <v>37239.999999999993</v>
      </c>
      <c r="F126" s="67">
        <v>30796.999999999993</v>
      </c>
      <c r="G126" s="67">
        <v>28864.999999999993</v>
      </c>
      <c r="H126" s="67">
        <v>10198.999999999996</v>
      </c>
      <c r="I126" s="67">
        <v>17056.999999999996</v>
      </c>
      <c r="J126" s="67">
        <v>47734.999999999985</v>
      </c>
      <c r="K126" s="67">
        <v>54573.999999999993</v>
      </c>
      <c r="L126" s="67">
        <v>46755.999999999993</v>
      </c>
      <c r="M126" s="67">
        <v>22464.999999999993</v>
      </c>
      <c r="N126" s="67">
        <v>43873.999999999985</v>
      </c>
      <c r="O126" s="67">
        <v>47875.999999999985</v>
      </c>
      <c r="P126" s="67">
        <v>38004.999999999993</v>
      </c>
      <c r="Q126" s="67">
        <v>52672.999999999985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>
        <v>0</v>
      </c>
      <c r="C129" s="67">
        <v>0</v>
      </c>
      <c r="D129" s="67">
        <v>0</v>
      </c>
      <c r="E129" s="67">
        <v>0</v>
      </c>
      <c r="F129" s="67">
        <v>0</v>
      </c>
      <c r="G129" s="67">
        <v>0</v>
      </c>
      <c r="H129" s="67">
        <v>0</v>
      </c>
      <c r="I129" s="67">
        <v>0</v>
      </c>
      <c r="J129" s="67">
        <v>752.99999999999977</v>
      </c>
      <c r="K129" s="67">
        <v>624.99999999999989</v>
      </c>
      <c r="L129" s="67">
        <v>446.99999999999989</v>
      </c>
      <c r="M129" s="67">
        <v>1261.9999999999998</v>
      </c>
      <c r="N129" s="67">
        <v>173.99999999999994</v>
      </c>
      <c r="O129" s="67">
        <v>163.99999999999997</v>
      </c>
      <c r="P129" s="67">
        <v>725.99999999999977</v>
      </c>
      <c r="Q129" s="67">
        <v>758.99999999999977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>
        <v>45187.507654387846</v>
      </c>
      <c r="C131" s="67">
        <v>54497.999999999985</v>
      </c>
      <c r="D131" s="67">
        <v>57937.999999999985</v>
      </c>
      <c r="E131" s="67">
        <v>37239.999999999993</v>
      </c>
      <c r="F131" s="67">
        <v>30796.999999999993</v>
      </c>
      <c r="G131" s="67">
        <v>28864.999999999993</v>
      </c>
      <c r="H131" s="67">
        <v>10198.999999999996</v>
      </c>
      <c r="I131" s="67">
        <v>17056.999999999996</v>
      </c>
      <c r="J131" s="67">
        <v>47734.999999999985</v>
      </c>
      <c r="K131" s="67">
        <v>53698.801925824533</v>
      </c>
      <c r="L131" s="67">
        <v>44305.198074175452</v>
      </c>
      <c r="M131" s="67">
        <v>22464.999999999993</v>
      </c>
      <c r="N131" s="67">
        <v>43873.999999999985</v>
      </c>
      <c r="O131" s="67">
        <v>47875.999999999985</v>
      </c>
      <c r="P131" s="67">
        <v>38004.999999999993</v>
      </c>
      <c r="Q131" s="67">
        <v>52075.492345612103</v>
      </c>
    </row>
    <row r="132" spans="1:17" ht="12" customHeight="1" x14ac:dyDescent="0.25">
      <c r="A132" s="23" t="s">
        <v>147</v>
      </c>
      <c r="B132" s="67">
        <v>0</v>
      </c>
      <c r="C132" s="67">
        <v>0</v>
      </c>
      <c r="D132" s="67">
        <v>0</v>
      </c>
      <c r="E132" s="67">
        <v>0</v>
      </c>
      <c r="F132" s="67">
        <v>0</v>
      </c>
      <c r="G132" s="67">
        <v>0</v>
      </c>
      <c r="H132" s="67">
        <v>0</v>
      </c>
      <c r="I132" s="67">
        <v>0</v>
      </c>
      <c r="J132" s="67">
        <v>0</v>
      </c>
      <c r="K132" s="67">
        <v>0</v>
      </c>
      <c r="L132" s="67">
        <v>0</v>
      </c>
      <c r="M132" s="67">
        <v>0</v>
      </c>
      <c r="N132" s="67">
        <v>0</v>
      </c>
      <c r="O132" s="67">
        <v>0</v>
      </c>
      <c r="P132" s="67">
        <v>0</v>
      </c>
      <c r="Q132" s="67">
        <v>0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>
        <v>994.49234561214666</v>
      </c>
      <c r="C135" s="67">
        <v>0</v>
      </c>
      <c r="D135" s="67">
        <v>0</v>
      </c>
      <c r="E135" s="67">
        <v>0</v>
      </c>
      <c r="F135" s="67">
        <v>0</v>
      </c>
      <c r="G135" s="67">
        <v>0</v>
      </c>
      <c r="H135" s="67">
        <v>0</v>
      </c>
      <c r="I135" s="67">
        <v>0</v>
      </c>
      <c r="J135" s="67">
        <v>0</v>
      </c>
      <c r="K135" s="67">
        <v>875.1980741754594</v>
      </c>
      <c r="L135" s="67">
        <v>2450.8019258245395</v>
      </c>
      <c r="M135" s="67">
        <v>0</v>
      </c>
      <c r="N135" s="67">
        <v>0</v>
      </c>
      <c r="O135" s="67">
        <v>0</v>
      </c>
      <c r="P135" s="67">
        <v>0</v>
      </c>
      <c r="Q135" s="67">
        <v>597.50765438788278</v>
      </c>
    </row>
    <row r="136" spans="1:17" ht="12" customHeight="1" x14ac:dyDescent="0.25">
      <c r="A136" s="23" t="s">
        <v>141</v>
      </c>
      <c r="B136" s="67">
        <v>0</v>
      </c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0</v>
      </c>
      <c r="P136" s="67">
        <v>0</v>
      </c>
      <c r="Q136" s="67"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>
        <v>0</v>
      </c>
      <c r="C140" s="67">
        <v>0</v>
      </c>
      <c r="D140" s="67">
        <v>34763.98849372533</v>
      </c>
      <c r="E140" s="67">
        <v>37239.999999999993</v>
      </c>
      <c r="F140" s="67">
        <v>24184.46991555069</v>
      </c>
      <c r="G140" s="67">
        <v>0</v>
      </c>
      <c r="H140" s="67">
        <v>38.976988651994127</v>
      </c>
      <c r="I140" s="67">
        <v>63.203501447448375</v>
      </c>
      <c r="J140" s="67">
        <v>5531.8145667826784</v>
      </c>
      <c r="K140" s="67">
        <v>7027.6254818267316</v>
      </c>
      <c r="L140" s="67">
        <v>7185.6430842542313</v>
      </c>
      <c r="M140" s="67">
        <v>3954.8965054564674</v>
      </c>
      <c r="N140" s="67">
        <v>6979.3814623044145</v>
      </c>
      <c r="O140" s="67">
        <v>0</v>
      </c>
      <c r="P140" s="67">
        <v>0</v>
      </c>
      <c r="Q140" s="67">
        <v>0</v>
      </c>
    </row>
    <row r="141" spans="1:17" ht="12" customHeight="1" x14ac:dyDescent="0.25">
      <c r="A141" s="29" t="s">
        <v>140</v>
      </c>
      <c r="B141" s="83">
        <v>46181.999999999993</v>
      </c>
      <c r="C141" s="83">
        <v>54497.999999999985</v>
      </c>
      <c r="D141" s="83">
        <v>23174.011506274663</v>
      </c>
      <c r="E141" s="83">
        <v>0</v>
      </c>
      <c r="F141" s="83">
        <v>6612.5300844493031</v>
      </c>
      <c r="G141" s="83">
        <v>28864.999999999993</v>
      </c>
      <c r="H141" s="83">
        <v>10160.023011348003</v>
      </c>
      <c r="I141" s="83">
        <v>16993.796498552547</v>
      </c>
      <c r="J141" s="83">
        <v>42203.185433217317</v>
      </c>
      <c r="K141" s="83">
        <v>47546.374518173259</v>
      </c>
      <c r="L141" s="83">
        <v>39570.35691574576</v>
      </c>
      <c r="M141" s="83">
        <v>18510.103494543528</v>
      </c>
      <c r="N141" s="83">
        <v>36894.618537695576</v>
      </c>
      <c r="O141" s="83">
        <v>47875.999999999985</v>
      </c>
      <c r="P141" s="83">
        <v>38004.999999999993</v>
      </c>
      <c r="Q141" s="83">
        <v>52672.999999999985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>
        <v>0</v>
      </c>
      <c r="C145" s="67">
        <v>0</v>
      </c>
      <c r="D145" s="67">
        <v>0</v>
      </c>
      <c r="E145" s="67">
        <v>0</v>
      </c>
      <c r="F145" s="67">
        <v>0</v>
      </c>
      <c r="G145" s="67">
        <v>0</v>
      </c>
      <c r="H145" s="67">
        <v>0</v>
      </c>
      <c r="I145" s="67">
        <v>0</v>
      </c>
      <c r="J145" s="67">
        <v>0</v>
      </c>
      <c r="K145" s="67">
        <v>0</v>
      </c>
      <c r="L145" s="67">
        <v>0</v>
      </c>
      <c r="M145" s="67">
        <v>0</v>
      </c>
      <c r="N145" s="67">
        <v>0</v>
      </c>
      <c r="O145" s="67">
        <v>0</v>
      </c>
      <c r="P145" s="67">
        <v>0</v>
      </c>
      <c r="Q145" s="67">
        <v>0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>
        <v>0</v>
      </c>
      <c r="C147" s="67">
        <v>0</v>
      </c>
      <c r="D147" s="67">
        <v>0</v>
      </c>
      <c r="E147" s="67">
        <v>0</v>
      </c>
      <c r="F147" s="67">
        <v>0</v>
      </c>
      <c r="G147" s="67">
        <v>0</v>
      </c>
      <c r="H147" s="67">
        <v>0</v>
      </c>
      <c r="I147" s="67">
        <v>0</v>
      </c>
      <c r="J147" s="67">
        <v>0</v>
      </c>
      <c r="K147" s="67">
        <v>0</v>
      </c>
      <c r="L147" s="67">
        <v>0</v>
      </c>
      <c r="M147" s="67">
        <v>0</v>
      </c>
      <c r="N147" s="67">
        <v>0</v>
      </c>
      <c r="O147" s="67">
        <v>0</v>
      </c>
      <c r="P147" s="67">
        <v>0</v>
      </c>
      <c r="Q147" s="67">
        <v>0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>
        <v>0</v>
      </c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>
        <v>0</v>
      </c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>
        <v>0</v>
      </c>
      <c r="C153" s="67">
        <v>0</v>
      </c>
      <c r="D153" s="67">
        <v>0</v>
      </c>
      <c r="E153" s="67">
        <v>0</v>
      </c>
      <c r="F153" s="67">
        <v>0</v>
      </c>
      <c r="G153" s="67">
        <v>0</v>
      </c>
      <c r="H153" s="67">
        <v>0</v>
      </c>
      <c r="I153" s="67">
        <v>0</v>
      </c>
      <c r="J153" s="67">
        <v>0</v>
      </c>
      <c r="K153" s="67">
        <v>0</v>
      </c>
      <c r="L153" s="67">
        <v>0</v>
      </c>
      <c r="M153" s="67">
        <v>0</v>
      </c>
      <c r="N153" s="67">
        <v>0</v>
      </c>
      <c r="O153" s="67">
        <v>0</v>
      </c>
      <c r="P153" s="67">
        <v>0</v>
      </c>
      <c r="Q153" s="67">
        <v>0</v>
      </c>
    </row>
    <row r="154" spans="1:17" ht="12" customHeight="1" x14ac:dyDescent="0.25">
      <c r="A154" s="23" t="s">
        <v>141</v>
      </c>
      <c r="B154" s="67">
        <v>0</v>
      </c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0</v>
      </c>
      <c r="M154" s="67">
        <v>0</v>
      </c>
      <c r="N154" s="67">
        <v>0</v>
      </c>
      <c r="O154" s="67">
        <v>0</v>
      </c>
      <c r="P154" s="67">
        <v>0</v>
      </c>
      <c r="Q154" s="67"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>
        <v>0</v>
      </c>
      <c r="C158" s="67">
        <v>0</v>
      </c>
      <c r="D158" s="67">
        <v>0</v>
      </c>
      <c r="E158" s="67">
        <v>0</v>
      </c>
      <c r="F158" s="67">
        <v>0</v>
      </c>
      <c r="G158" s="67">
        <v>0</v>
      </c>
      <c r="H158" s="67">
        <v>0</v>
      </c>
      <c r="I158" s="67">
        <v>0</v>
      </c>
      <c r="J158" s="67">
        <v>0</v>
      </c>
      <c r="K158" s="67">
        <v>0</v>
      </c>
      <c r="L158" s="67">
        <v>0</v>
      </c>
      <c r="M158" s="67">
        <v>0</v>
      </c>
      <c r="N158" s="67">
        <v>0</v>
      </c>
      <c r="O158" s="67">
        <v>0</v>
      </c>
      <c r="P158" s="67">
        <v>0</v>
      </c>
      <c r="Q158" s="67">
        <v>0</v>
      </c>
    </row>
    <row r="159" spans="1:17" ht="12" customHeight="1" x14ac:dyDescent="0.25">
      <c r="A159" s="29" t="s">
        <v>140</v>
      </c>
      <c r="B159" s="83">
        <v>0</v>
      </c>
      <c r="C159" s="83">
        <v>0</v>
      </c>
      <c r="D159" s="83">
        <v>0</v>
      </c>
      <c r="E159" s="83">
        <v>0</v>
      </c>
      <c r="F159" s="83">
        <v>0</v>
      </c>
      <c r="G159" s="83">
        <v>0</v>
      </c>
      <c r="H159" s="83">
        <v>0</v>
      </c>
      <c r="I159" s="83">
        <v>0</v>
      </c>
      <c r="J159" s="83">
        <v>0</v>
      </c>
      <c r="K159" s="83">
        <v>0</v>
      </c>
      <c r="L159" s="83">
        <v>0</v>
      </c>
      <c r="M159" s="83">
        <v>0</v>
      </c>
      <c r="N159" s="83">
        <v>0</v>
      </c>
      <c r="O159" s="83">
        <v>0</v>
      </c>
      <c r="P159" s="83">
        <v>0</v>
      </c>
      <c r="Q159" s="83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>
        <v>184.93749999999997</v>
      </c>
      <c r="C163" s="67">
        <v>231.93749999999994</v>
      </c>
      <c r="D163" s="67">
        <v>318.93749999999994</v>
      </c>
      <c r="E163" s="67">
        <v>292.93749999999994</v>
      </c>
      <c r="F163" s="67">
        <v>313.93749999999994</v>
      </c>
      <c r="G163" s="67">
        <v>298.93749999999994</v>
      </c>
      <c r="H163" s="67">
        <v>216.93749999999991</v>
      </c>
      <c r="I163" s="67">
        <v>224.93749999999991</v>
      </c>
      <c r="J163" s="67">
        <v>293.93749999999989</v>
      </c>
      <c r="K163" s="67">
        <v>307.93749999999994</v>
      </c>
      <c r="L163" s="67">
        <v>362.93749999999994</v>
      </c>
      <c r="M163" s="67">
        <v>644.93749999999989</v>
      </c>
      <c r="N163" s="67">
        <v>1085.9374999999998</v>
      </c>
      <c r="O163" s="67">
        <v>1344.9374999999998</v>
      </c>
      <c r="P163" s="67">
        <v>2901.9374999999995</v>
      </c>
      <c r="Q163" s="67">
        <v>4081.9374999999986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>
        <v>0</v>
      </c>
      <c r="C165" s="67">
        <v>0</v>
      </c>
      <c r="D165" s="67">
        <v>0</v>
      </c>
      <c r="E165" s="67">
        <v>0</v>
      </c>
      <c r="F165" s="67">
        <v>0</v>
      </c>
      <c r="G165" s="67">
        <v>0</v>
      </c>
      <c r="H165" s="67">
        <v>0</v>
      </c>
      <c r="I165" s="67">
        <v>0</v>
      </c>
      <c r="J165" s="67">
        <v>4.9999999999999982</v>
      </c>
      <c r="K165" s="67">
        <v>2.9999999999999991</v>
      </c>
      <c r="L165" s="67">
        <v>3.9999999999999991</v>
      </c>
      <c r="M165" s="67">
        <v>10.999999999999996</v>
      </c>
      <c r="N165" s="67">
        <v>7.9999999999999982</v>
      </c>
      <c r="O165" s="67">
        <v>7.9999999999999982</v>
      </c>
      <c r="P165" s="67">
        <v>26.999999999999993</v>
      </c>
      <c r="Q165" s="67">
        <v>35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>
        <v>0</v>
      </c>
      <c r="C167" s="67">
        <v>0</v>
      </c>
      <c r="D167" s="67">
        <v>0</v>
      </c>
      <c r="E167" s="67">
        <v>0</v>
      </c>
      <c r="F167" s="67">
        <v>36.423672557505633</v>
      </c>
      <c r="G167" s="67">
        <v>40.096012703851777</v>
      </c>
      <c r="H167" s="67">
        <v>17.997255630995461</v>
      </c>
      <c r="I167" s="67">
        <v>21.12614896904936</v>
      </c>
      <c r="J167" s="67">
        <v>24.690548016949208</v>
      </c>
      <c r="K167" s="67">
        <v>6.1699224493825255</v>
      </c>
      <c r="L167" s="67">
        <v>0</v>
      </c>
      <c r="M167" s="67">
        <v>0</v>
      </c>
      <c r="N167" s="67">
        <v>0</v>
      </c>
      <c r="O167" s="67">
        <v>0</v>
      </c>
      <c r="P167" s="67">
        <v>14.516219290609586</v>
      </c>
      <c r="Q167" s="67">
        <v>42.980220381656387</v>
      </c>
    </row>
    <row r="168" spans="1:17" ht="12" customHeight="1" x14ac:dyDescent="0.25">
      <c r="A168" s="23" t="s">
        <v>143</v>
      </c>
      <c r="B168" s="67">
        <v>0</v>
      </c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>
        <v>184.93749999999997</v>
      </c>
      <c r="C171" s="67">
        <v>231.93749999999994</v>
      </c>
      <c r="D171" s="67">
        <v>318.93749999999994</v>
      </c>
      <c r="E171" s="67">
        <v>292.93749999999994</v>
      </c>
      <c r="F171" s="67">
        <v>277.51382744249429</v>
      </c>
      <c r="G171" s="67">
        <v>258.84148729614816</v>
      </c>
      <c r="H171" s="67">
        <v>198.94024436900446</v>
      </c>
      <c r="I171" s="67">
        <v>203.81135103095056</v>
      </c>
      <c r="J171" s="67">
        <v>269.24695198305068</v>
      </c>
      <c r="K171" s="67">
        <v>301.76757755061743</v>
      </c>
      <c r="L171" s="67">
        <v>362.93749999999994</v>
      </c>
      <c r="M171" s="67">
        <v>644.93749999999989</v>
      </c>
      <c r="N171" s="67">
        <v>1085.9374999999998</v>
      </c>
      <c r="O171" s="67">
        <v>1344.9374999999998</v>
      </c>
      <c r="P171" s="67">
        <v>2887.42128070939</v>
      </c>
      <c r="Q171" s="67">
        <v>4038.9572796183425</v>
      </c>
    </row>
    <row r="172" spans="1:17" ht="12" customHeight="1" x14ac:dyDescent="0.25">
      <c r="A172" s="23" t="s">
        <v>141</v>
      </c>
      <c r="B172" s="67">
        <v>0</v>
      </c>
      <c r="C172" s="67">
        <v>0</v>
      </c>
      <c r="D172" s="67">
        <v>0</v>
      </c>
      <c r="E172" s="67">
        <v>0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0</v>
      </c>
      <c r="M172" s="67">
        <v>0</v>
      </c>
      <c r="N172" s="67">
        <v>0</v>
      </c>
      <c r="O172" s="67">
        <v>0</v>
      </c>
      <c r="P172" s="67">
        <v>0</v>
      </c>
      <c r="Q172" s="67">
        <v>0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>
        <v>0</v>
      </c>
      <c r="C176" s="67">
        <v>131.63403124832482</v>
      </c>
      <c r="D176" s="67">
        <v>245.26787534448346</v>
      </c>
      <c r="E176" s="67">
        <v>282.8511079582928</v>
      </c>
      <c r="F176" s="67">
        <v>210.89683765610084</v>
      </c>
      <c r="G176" s="67">
        <v>2.8288198950847363</v>
      </c>
      <c r="H176" s="67">
        <v>154.4101067561034</v>
      </c>
      <c r="I176" s="67">
        <v>0.44036879990288458</v>
      </c>
      <c r="J176" s="67">
        <v>32.674740234990466</v>
      </c>
      <c r="K176" s="67">
        <v>39.850634989632297</v>
      </c>
      <c r="L176" s="67">
        <v>61.005965574698358</v>
      </c>
      <c r="M176" s="67">
        <v>143.59376377845211</v>
      </c>
      <c r="N176" s="67">
        <v>262.48546681698855</v>
      </c>
      <c r="O176" s="67">
        <v>108.72632108053341</v>
      </c>
      <c r="P176" s="67">
        <v>339.50707240807861</v>
      </c>
      <c r="Q176" s="67">
        <v>596.82688745833286</v>
      </c>
    </row>
    <row r="177" spans="1:17" ht="12" customHeight="1" x14ac:dyDescent="0.25">
      <c r="A177" s="29" t="s">
        <v>140</v>
      </c>
      <c r="B177" s="83">
        <v>184.93749999999997</v>
      </c>
      <c r="C177" s="83">
        <v>100.30346875167514</v>
      </c>
      <c r="D177" s="83">
        <v>73.669624655516444</v>
      </c>
      <c r="E177" s="83">
        <v>10.086392041707139</v>
      </c>
      <c r="F177" s="83">
        <v>103.0406623438991</v>
      </c>
      <c r="G177" s="83">
        <v>296.10868010491521</v>
      </c>
      <c r="H177" s="83">
        <v>62.527393243896569</v>
      </c>
      <c r="I177" s="83">
        <v>224.49713120009704</v>
      </c>
      <c r="J177" s="83">
        <v>261.26275976500949</v>
      </c>
      <c r="K177" s="83">
        <v>268.08686501036766</v>
      </c>
      <c r="L177" s="83">
        <v>301.93153442530155</v>
      </c>
      <c r="M177" s="83">
        <v>501.34373622154777</v>
      </c>
      <c r="N177" s="83">
        <v>823.45203318301117</v>
      </c>
      <c r="O177" s="83">
        <v>1236.2111789194664</v>
      </c>
      <c r="P177" s="83">
        <v>2562.4304275919208</v>
      </c>
      <c r="Q177" s="83">
        <v>3485.1106125416654</v>
      </c>
    </row>
  </sheetData>
  <mergeCells count="1">
    <mergeCell ref="B1:Q1"/>
  </mergeCells>
  <pageMargins left="0.39370078740157483" right="0.39370078740157483" top="0.39370078740157483" bottom="0.39370078740157483" header="0.31496062992125984" footer="0.31496062992125984"/>
  <pageSetup paperSize="9" scale="41" orientation="portrait" horizontalDpi="1200" verticalDpi="12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  <c r="B2"/>
    </row>
    <row r="3" spans="1:17" ht="12" customHeight="1" x14ac:dyDescent="0.25">
      <c r="A3" s="152" t="s">
        <v>172</v>
      </c>
      <c r="B3" s="168">
        <f>SUM(B4,B7,B9,B19)</f>
        <v>28.045005384453201</v>
      </c>
      <c r="C3" s="168">
        <f t="shared" ref="C3:Q3" si="0">SUM(C4,C7,C9,C19)</f>
        <v>27.893199011985597</v>
      </c>
      <c r="D3" s="168">
        <f t="shared" si="0"/>
        <v>35.29172294399784</v>
      </c>
      <c r="E3" s="168">
        <f t="shared" si="0"/>
        <v>41.871727622414383</v>
      </c>
      <c r="F3" s="168">
        <f t="shared" si="0"/>
        <v>39.448060486957928</v>
      </c>
      <c r="G3" s="168">
        <f t="shared" si="0"/>
        <v>44.308960349373123</v>
      </c>
      <c r="H3" s="168">
        <f t="shared" si="0"/>
        <v>58.201110167520262</v>
      </c>
      <c r="I3" s="168">
        <f t="shared" si="0"/>
        <v>61.511174147903454</v>
      </c>
      <c r="J3" s="168">
        <f t="shared" si="0"/>
        <v>65.112688998383689</v>
      </c>
      <c r="K3" s="168">
        <f t="shared" si="0"/>
        <v>61.45847672959075</v>
      </c>
      <c r="L3" s="168">
        <f t="shared" si="0"/>
        <v>77.696686535401327</v>
      </c>
      <c r="M3" s="168">
        <f t="shared" si="0"/>
        <v>81.245314416606917</v>
      </c>
      <c r="N3" s="168">
        <f t="shared" si="0"/>
        <v>81.859572460353661</v>
      </c>
      <c r="O3" s="168">
        <f t="shared" si="0"/>
        <v>84.19451116540948</v>
      </c>
      <c r="P3" s="168">
        <f t="shared" si="0"/>
        <v>71.998315484105092</v>
      </c>
      <c r="Q3" s="168">
        <f t="shared" si="0"/>
        <v>58.517888565414452</v>
      </c>
    </row>
    <row r="4" spans="1:17" ht="12.95" customHeight="1" x14ac:dyDescent="0.25">
      <c r="A4" s="158" t="s">
        <v>65</v>
      </c>
      <c r="B4" s="157">
        <f t="shared" ref="B4" si="1">SUM(B5:B6)</f>
        <v>22.221898664014791</v>
      </c>
      <c r="C4" s="157">
        <f t="shared" ref="C4:Q4" si="2">SUM(C5:C6)</f>
        <v>21.868791607295208</v>
      </c>
      <c r="D4" s="157">
        <f t="shared" si="2"/>
        <v>28.146051107926009</v>
      </c>
      <c r="E4" s="157">
        <f t="shared" si="2"/>
        <v>33.294174668348823</v>
      </c>
      <c r="F4" s="157">
        <f t="shared" si="2"/>
        <v>30.822179275512365</v>
      </c>
      <c r="G4" s="157">
        <f t="shared" si="2"/>
        <v>35.074870320827017</v>
      </c>
      <c r="H4" s="157">
        <f t="shared" si="2"/>
        <v>46.121812431338491</v>
      </c>
      <c r="I4" s="157">
        <f t="shared" si="2"/>
        <v>48.475619925633822</v>
      </c>
      <c r="J4" s="157">
        <f t="shared" si="2"/>
        <v>51.218840305078039</v>
      </c>
      <c r="K4" s="157">
        <f t="shared" si="2"/>
        <v>47.498409345563786</v>
      </c>
      <c r="L4" s="157">
        <f t="shared" si="2"/>
        <v>60.590292292803014</v>
      </c>
      <c r="M4" s="157">
        <f t="shared" si="2"/>
        <v>62.178673237229845</v>
      </c>
      <c r="N4" s="157">
        <f t="shared" si="2"/>
        <v>62.416474352660757</v>
      </c>
      <c r="O4" s="157">
        <f t="shared" si="2"/>
        <v>64.048543497356391</v>
      </c>
      <c r="P4" s="157">
        <f t="shared" si="2"/>
        <v>53.413577409114296</v>
      </c>
      <c r="Q4" s="157">
        <f t="shared" si="2"/>
        <v>43.115119418021123</v>
      </c>
    </row>
    <row r="5" spans="1:17" ht="12" customHeight="1" x14ac:dyDescent="0.25">
      <c r="A5" s="23" t="s">
        <v>58</v>
      </c>
      <c r="B5" s="156">
        <v>22.179823253187212</v>
      </c>
      <c r="C5" s="156">
        <v>21.824660000000005</v>
      </c>
      <c r="D5" s="156">
        <v>28.098439999999997</v>
      </c>
      <c r="E5" s="156">
        <v>33.195119999999996</v>
      </c>
      <c r="F5" s="156">
        <v>30.643560000000001</v>
      </c>
      <c r="G5" s="156">
        <v>34.855700574032085</v>
      </c>
      <c r="H5" s="156">
        <v>45.647329999999997</v>
      </c>
      <c r="I5" s="156">
        <v>47.947970000000012</v>
      </c>
      <c r="J5" s="156">
        <v>50.468690000000016</v>
      </c>
      <c r="K5" s="156">
        <v>46.932150000000021</v>
      </c>
      <c r="L5" s="156">
        <v>60.251330341577258</v>
      </c>
      <c r="M5" s="156">
        <v>61.707181807483174</v>
      </c>
      <c r="N5" s="156">
        <v>61.911991950778123</v>
      </c>
      <c r="O5" s="156">
        <v>63.619725799371288</v>
      </c>
      <c r="P5" s="156">
        <v>52.896135746718201</v>
      </c>
      <c r="Q5" s="156">
        <v>42.706923031648742</v>
      </c>
    </row>
    <row r="6" spans="1:17" ht="12" customHeight="1" x14ac:dyDescent="0.25">
      <c r="A6" s="23" t="s">
        <v>60</v>
      </c>
      <c r="B6" s="156">
        <v>4.2075410827578187E-2</v>
      </c>
      <c r="C6" s="156">
        <v>4.4131607295202921E-2</v>
      </c>
      <c r="D6" s="156">
        <v>4.7611107926013377E-2</v>
      </c>
      <c r="E6" s="156">
        <v>9.9054668348828187E-2</v>
      </c>
      <c r="F6" s="156">
        <v>0.17861927551236456</v>
      </c>
      <c r="G6" s="156">
        <v>0.21916974679492943</v>
      </c>
      <c r="H6" s="156">
        <v>0.47448243133849127</v>
      </c>
      <c r="I6" s="156">
        <v>0.52764992563381075</v>
      </c>
      <c r="J6" s="156">
        <v>0.75015030507802094</v>
      </c>
      <c r="K6" s="156">
        <v>0.56625934556376822</v>
      </c>
      <c r="L6" s="156">
        <v>0.33896195122575434</v>
      </c>
      <c r="M6" s="156">
        <v>0.47149142974666902</v>
      </c>
      <c r="N6" s="156">
        <v>0.50448240188263116</v>
      </c>
      <c r="O6" s="156">
        <v>0.42881769798509767</v>
      </c>
      <c r="P6" s="156">
        <v>0.51744166239609291</v>
      </c>
      <c r="Q6" s="156">
        <v>0.4081963863723807</v>
      </c>
    </row>
    <row r="7" spans="1:17" ht="12.95" customHeight="1" x14ac:dyDescent="0.25">
      <c r="A7" s="158" t="s">
        <v>112</v>
      </c>
      <c r="B7" s="157">
        <f t="shared" ref="B7:Q7" si="3">B8</f>
        <v>2.1534131876139133E-5</v>
      </c>
      <c r="C7" s="157">
        <f t="shared" si="3"/>
        <v>2.1508333820203947E-5</v>
      </c>
      <c r="D7" s="157">
        <f t="shared" si="3"/>
        <v>3.9831735400238628E-5</v>
      </c>
      <c r="E7" s="157">
        <f t="shared" si="3"/>
        <v>7.5324092950524541E-5</v>
      </c>
      <c r="F7" s="157">
        <f t="shared" si="3"/>
        <v>1.4471168746825206E-4</v>
      </c>
      <c r="G7" s="157">
        <f t="shared" si="3"/>
        <v>2.8041139161848465E-4</v>
      </c>
      <c r="H7" s="157">
        <f t="shared" si="3"/>
        <v>6.4535161735165814E-4</v>
      </c>
      <c r="I7" s="157">
        <f t="shared" si="3"/>
        <v>1.3671992677779079E-3</v>
      </c>
      <c r="J7" s="157">
        <f t="shared" si="3"/>
        <v>2.1968785537862601E-3</v>
      </c>
      <c r="K7" s="157">
        <f t="shared" si="3"/>
        <v>2.7663284378464264E-3</v>
      </c>
      <c r="L7" s="157">
        <f t="shared" si="3"/>
        <v>3.7403525656055539E-3</v>
      </c>
      <c r="M7" s="157">
        <f t="shared" si="3"/>
        <v>5.8769789470771725E-3</v>
      </c>
      <c r="N7" s="157">
        <f t="shared" si="3"/>
        <v>5.6433153426704279E-3</v>
      </c>
      <c r="O7" s="157">
        <f t="shared" si="3"/>
        <v>5.9295011954963355E-3</v>
      </c>
      <c r="P7" s="157">
        <f t="shared" si="3"/>
        <v>6.505243260414453E-3</v>
      </c>
      <c r="Q7" s="157">
        <f t="shared" si="3"/>
        <v>5.5064055810460349E-3</v>
      </c>
    </row>
    <row r="8" spans="1:17" ht="12" customHeight="1" x14ac:dyDescent="0.25">
      <c r="A8" s="23" t="s">
        <v>60</v>
      </c>
      <c r="B8" s="156">
        <v>2.1534131876139133E-5</v>
      </c>
      <c r="C8" s="156">
        <v>2.1508333820203947E-5</v>
      </c>
      <c r="D8" s="156">
        <v>3.9831735400238628E-5</v>
      </c>
      <c r="E8" s="156">
        <v>7.5324092950524541E-5</v>
      </c>
      <c r="F8" s="156">
        <v>1.4471168746825206E-4</v>
      </c>
      <c r="G8" s="156">
        <v>2.8041139161848465E-4</v>
      </c>
      <c r="H8" s="156">
        <v>6.4535161735165814E-4</v>
      </c>
      <c r="I8" s="156">
        <v>1.3671992677779079E-3</v>
      </c>
      <c r="J8" s="156">
        <v>2.1968785537862601E-3</v>
      </c>
      <c r="K8" s="156">
        <v>2.7663284378464264E-3</v>
      </c>
      <c r="L8" s="156">
        <v>3.7403525656055539E-3</v>
      </c>
      <c r="M8" s="156">
        <v>5.8769789470771725E-3</v>
      </c>
      <c r="N8" s="156">
        <v>5.6433153426704279E-3</v>
      </c>
      <c r="O8" s="156">
        <v>5.9295011954963355E-3</v>
      </c>
      <c r="P8" s="156">
        <v>6.505243260414453E-3</v>
      </c>
      <c r="Q8" s="156">
        <v>5.5064055810460349E-3</v>
      </c>
    </row>
    <row r="9" spans="1:17" ht="12" customHeight="1" x14ac:dyDescent="0.25">
      <c r="A9" s="158" t="s">
        <v>63</v>
      </c>
      <c r="B9" s="157">
        <f>SUM(B10:B12,B15:B16)</f>
        <v>3.8522160734480568</v>
      </c>
      <c r="C9" s="157">
        <f t="shared" ref="C9:Q9" si="4">SUM(C10:C12,C15:C16)</f>
        <v>4.0279877491424401</v>
      </c>
      <c r="D9" s="157">
        <f t="shared" si="4"/>
        <v>4.8279998077914463</v>
      </c>
      <c r="E9" s="157">
        <f t="shared" si="4"/>
        <v>5.9425085699082256</v>
      </c>
      <c r="F9" s="157">
        <f t="shared" si="4"/>
        <v>5.9712417320346995</v>
      </c>
      <c r="G9" s="157">
        <f t="shared" si="4"/>
        <v>6.4270243021407403</v>
      </c>
      <c r="H9" s="157">
        <f t="shared" si="4"/>
        <v>8.4752409952938272</v>
      </c>
      <c r="I9" s="157">
        <f t="shared" si="4"/>
        <v>9.3467902714639184</v>
      </c>
      <c r="J9" s="157">
        <f t="shared" si="4"/>
        <v>9.868747164716007</v>
      </c>
      <c r="K9" s="157">
        <f t="shared" si="4"/>
        <v>9.9939444492564924</v>
      </c>
      <c r="L9" s="157">
        <f t="shared" si="4"/>
        <v>12.454704104779722</v>
      </c>
      <c r="M9" s="157">
        <f t="shared" si="4"/>
        <v>13.756547534060559</v>
      </c>
      <c r="N9" s="157">
        <f t="shared" si="4"/>
        <v>13.954145243978873</v>
      </c>
      <c r="O9" s="157">
        <f t="shared" si="4"/>
        <v>14.71150811841671</v>
      </c>
      <c r="P9" s="157">
        <f t="shared" si="4"/>
        <v>13.39298923861309</v>
      </c>
      <c r="Q9" s="157">
        <f t="shared" si="4"/>
        <v>11.238777815813126</v>
      </c>
    </row>
    <row r="10" spans="1:17" ht="12" customHeight="1" x14ac:dyDescent="0.25">
      <c r="A10" s="167" t="s">
        <v>171</v>
      </c>
      <c r="B10" s="132">
        <v>1.4</v>
      </c>
      <c r="C10" s="132">
        <v>1.5999999999999994</v>
      </c>
      <c r="D10" s="132">
        <v>2.1999999999999993</v>
      </c>
      <c r="E10" s="132">
        <v>3.0000000000000004</v>
      </c>
      <c r="F10" s="132">
        <v>2.9999999999999987</v>
      </c>
      <c r="G10" s="132">
        <v>3.4999999999999996</v>
      </c>
      <c r="H10" s="132">
        <v>5</v>
      </c>
      <c r="I10" s="132">
        <v>6</v>
      </c>
      <c r="J10" s="132">
        <v>6.8999999999999995</v>
      </c>
      <c r="K10" s="132">
        <v>6.9999999999999991</v>
      </c>
      <c r="L10" s="132">
        <v>9.4999999999999947</v>
      </c>
      <c r="M10" s="132">
        <v>10.694825240180625</v>
      </c>
      <c r="N10" s="132">
        <v>10.873721963059316</v>
      </c>
      <c r="O10" s="132">
        <v>11.868691742101683</v>
      </c>
      <c r="P10" s="132">
        <v>10.808784547826724</v>
      </c>
      <c r="Q10" s="132">
        <v>9.1725205183929948</v>
      </c>
    </row>
    <row r="11" spans="1:17" ht="12" customHeight="1" x14ac:dyDescent="0.25">
      <c r="A11" s="167" t="s">
        <v>144</v>
      </c>
      <c r="B11" s="132">
        <v>1.1890900603482863</v>
      </c>
      <c r="C11" s="132">
        <v>1.2130885970484631</v>
      </c>
      <c r="D11" s="132">
        <v>1.4440191688794957</v>
      </c>
      <c r="E11" s="132">
        <v>1.6667018867320844</v>
      </c>
      <c r="F11" s="132">
        <v>1.6662188379442524</v>
      </c>
      <c r="G11" s="132">
        <v>1.7494195746192243</v>
      </c>
      <c r="H11" s="132">
        <v>2.1734504601454558</v>
      </c>
      <c r="I11" s="132">
        <v>2.3657801798360278</v>
      </c>
      <c r="J11" s="132">
        <v>2.4103003977419317</v>
      </c>
      <c r="K11" s="132">
        <v>2.4354600556018959</v>
      </c>
      <c r="L11" s="132">
        <v>2.6693738751930542</v>
      </c>
      <c r="M11" s="132">
        <v>2.8617100121847732</v>
      </c>
      <c r="N11" s="132">
        <v>2.8414005028439671</v>
      </c>
      <c r="O11" s="132">
        <v>2.801656449159514</v>
      </c>
      <c r="P11" s="132">
        <v>2.5832148850258387</v>
      </c>
      <c r="Q11" s="132">
        <v>2.037637479545181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5">SUM(C13:C14)</f>
        <v>0</v>
      </c>
      <c r="D12" s="132">
        <f t="shared" si="5"/>
        <v>0</v>
      </c>
      <c r="E12" s="132">
        <f t="shared" si="5"/>
        <v>0</v>
      </c>
      <c r="F12" s="132">
        <f t="shared" si="5"/>
        <v>0</v>
      </c>
      <c r="G12" s="132">
        <f t="shared" si="5"/>
        <v>0</v>
      </c>
      <c r="H12" s="132">
        <f t="shared" si="5"/>
        <v>0</v>
      </c>
      <c r="I12" s="132">
        <f t="shared" si="5"/>
        <v>0</v>
      </c>
      <c r="J12" s="132">
        <f t="shared" si="5"/>
        <v>0</v>
      </c>
      <c r="K12" s="132">
        <f t="shared" si="5"/>
        <v>0</v>
      </c>
      <c r="L12" s="132">
        <f t="shared" si="5"/>
        <v>0</v>
      </c>
      <c r="M12" s="132">
        <f t="shared" si="5"/>
        <v>0</v>
      </c>
      <c r="N12" s="132">
        <f t="shared" si="5"/>
        <v>0</v>
      </c>
      <c r="O12" s="132">
        <f t="shared" si="5"/>
        <v>0</v>
      </c>
      <c r="P12" s="132">
        <f t="shared" si="5"/>
        <v>0</v>
      </c>
      <c r="Q12" s="132">
        <f t="shared" si="5"/>
        <v>0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>
        <v>1.263126013099771</v>
      </c>
      <c r="C15" s="162">
        <v>1.2148991520939774</v>
      </c>
      <c r="D15" s="162">
        <v>1.1839806389119516</v>
      </c>
      <c r="E15" s="162">
        <v>1.2758066831761405</v>
      </c>
      <c r="F15" s="162">
        <v>1.305022894090448</v>
      </c>
      <c r="G15" s="162">
        <v>1.177604727521516</v>
      </c>
      <c r="H15" s="162">
        <v>1.3017905351483721</v>
      </c>
      <c r="I15" s="162">
        <v>0.98101009162789132</v>
      </c>
      <c r="J15" s="162">
        <v>0.55844676697407458</v>
      </c>
      <c r="K15" s="162">
        <v>0.55848439365459601</v>
      </c>
      <c r="L15" s="162">
        <v>0.28533022958667331</v>
      </c>
      <c r="M15" s="162">
        <v>0.20001228169516061</v>
      </c>
      <c r="N15" s="162">
        <v>0.23902277807558991</v>
      </c>
      <c r="O15" s="162">
        <v>4.1159927155512227E-2</v>
      </c>
      <c r="P15" s="162">
        <v>9.8980576052670158E-4</v>
      </c>
      <c r="Q15" s="162">
        <v>2.8619817874951149E-2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6">SUM(C17:C18)</f>
        <v>0</v>
      </c>
      <c r="D16" s="160">
        <f t="shared" si="6"/>
        <v>0</v>
      </c>
      <c r="E16" s="160">
        <f t="shared" si="6"/>
        <v>0</v>
      </c>
      <c r="F16" s="160">
        <f t="shared" si="6"/>
        <v>0</v>
      </c>
      <c r="G16" s="160">
        <f t="shared" si="6"/>
        <v>0</v>
      </c>
      <c r="H16" s="160">
        <f t="shared" si="6"/>
        <v>0</v>
      </c>
      <c r="I16" s="160">
        <f t="shared" si="6"/>
        <v>0</v>
      </c>
      <c r="J16" s="160">
        <f t="shared" si="6"/>
        <v>0</v>
      </c>
      <c r="K16" s="160">
        <f t="shared" si="6"/>
        <v>0</v>
      </c>
      <c r="L16" s="160">
        <f t="shared" si="6"/>
        <v>0</v>
      </c>
      <c r="M16" s="160">
        <f t="shared" si="6"/>
        <v>0</v>
      </c>
      <c r="N16" s="160">
        <f t="shared" si="6"/>
        <v>0</v>
      </c>
      <c r="O16" s="160">
        <f t="shared" si="6"/>
        <v>0</v>
      </c>
      <c r="P16" s="160">
        <f t="shared" si="6"/>
        <v>0</v>
      </c>
      <c r="Q16" s="160">
        <f t="shared" si="6"/>
        <v>0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>
        <f>SUM(B20:B22)</f>
        <v>1.9708691128584781</v>
      </c>
      <c r="C19" s="157">
        <f t="shared" ref="C19:Q19" si="7">SUM(C20:C22)</f>
        <v>1.9963981472141312</v>
      </c>
      <c r="D19" s="157">
        <f t="shared" si="7"/>
        <v>2.3176321965449818</v>
      </c>
      <c r="E19" s="157">
        <f t="shared" si="7"/>
        <v>2.6349690600643818</v>
      </c>
      <c r="F19" s="157">
        <f t="shared" si="7"/>
        <v>2.6544947677233912</v>
      </c>
      <c r="G19" s="157">
        <f t="shared" si="7"/>
        <v>2.8067853150137418</v>
      </c>
      <c r="H19" s="157">
        <f t="shared" si="7"/>
        <v>3.6034113892705979</v>
      </c>
      <c r="I19" s="157">
        <f t="shared" si="7"/>
        <v>3.6873967515379391</v>
      </c>
      <c r="J19" s="157">
        <f t="shared" si="7"/>
        <v>4.0229046500358603</v>
      </c>
      <c r="K19" s="157">
        <f t="shared" si="7"/>
        <v>3.9633566063326322</v>
      </c>
      <c r="L19" s="157">
        <f t="shared" si="7"/>
        <v>4.6479497852529716</v>
      </c>
      <c r="M19" s="157">
        <f t="shared" si="7"/>
        <v>5.3042166663694363</v>
      </c>
      <c r="N19" s="157">
        <f t="shared" si="7"/>
        <v>5.4833095483713548</v>
      </c>
      <c r="O19" s="157">
        <f t="shared" si="7"/>
        <v>5.4285300484408872</v>
      </c>
      <c r="P19" s="157">
        <f t="shared" si="7"/>
        <v>5.1852435931172938</v>
      </c>
      <c r="Q19" s="157">
        <f t="shared" si="7"/>
        <v>4.1584849259991623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1.3767248746787262</v>
      </c>
      <c r="C21" s="156">
        <v>1.3703645341381236</v>
      </c>
      <c r="D21" s="156">
        <v>1.5731360730992969</v>
      </c>
      <c r="E21" s="156">
        <v>1.7203118088464555</v>
      </c>
      <c r="F21" s="156">
        <v>1.5471956992781779</v>
      </c>
      <c r="G21" s="156">
        <v>1.6044477944850444</v>
      </c>
      <c r="H21" s="156">
        <v>1.7445811931374293</v>
      </c>
      <c r="I21" s="156">
        <v>1.3092088635975709</v>
      </c>
      <c r="J21" s="156">
        <v>1.2783691010101683</v>
      </c>
      <c r="K21" s="156">
        <v>1.3110402860998371</v>
      </c>
      <c r="L21" s="156">
        <v>1.7329526230182755</v>
      </c>
      <c r="M21" s="156">
        <v>2.1493863885950741</v>
      </c>
      <c r="N21" s="156">
        <v>2.2778407313020721</v>
      </c>
      <c r="O21" s="156">
        <v>1.9603424190151968</v>
      </c>
      <c r="P21" s="156">
        <v>1.6838741076965276</v>
      </c>
      <c r="Q21" s="156">
        <v>1.2184298190197065</v>
      </c>
    </row>
    <row r="22" spans="1:17" ht="12" customHeight="1" x14ac:dyDescent="0.25">
      <c r="A22" s="29" t="s">
        <v>140</v>
      </c>
      <c r="B22" s="57">
        <v>0.59414423817975204</v>
      </c>
      <c r="C22" s="57">
        <v>0.62603361307600769</v>
      </c>
      <c r="D22" s="57">
        <v>0.74449612344568505</v>
      </c>
      <c r="E22" s="57">
        <v>0.91465725121792629</v>
      </c>
      <c r="F22" s="57">
        <v>1.1072990684452131</v>
      </c>
      <c r="G22" s="57">
        <v>1.2023375205286975</v>
      </c>
      <c r="H22" s="57">
        <v>1.8588301961331686</v>
      </c>
      <c r="I22" s="57">
        <v>2.3781878879403684</v>
      </c>
      <c r="J22" s="57">
        <v>2.744535549025692</v>
      </c>
      <c r="K22" s="57">
        <v>2.6523163202327953</v>
      </c>
      <c r="L22" s="57">
        <v>2.9149971622346964</v>
      </c>
      <c r="M22" s="57">
        <v>3.1548302777743626</v>
      </c>
      <c r="N22" s="57">
        <v>3.2054688170692827</v>
      </c>
      <c r="O22" s="57">
        <v>3.4681876294256901</v>
      </c>
      <c r="P22" s="57">
        <v>3.5013694854207658</v>
      </c>
      <c r="Q22" s="57">
        <v>2.9400551069794556</v>
      </c>
    </row>
    <row r="23" spans="1:17" s="28" customFormat="1" ht="12" customHeight="1" x14ac:dyDescent="0.25">
      <c r="B23"/>
    </row>
    <row r="24" spans="1:17" ht="12" customHeight="1" x14ac:dyDescent="0.25">
      <c r="A24" s="152" t="s">
        <v>170</v>
      </c>
      <c r="B24" s="168">
        <f t="shared" ref="B24:Q24" si="8">SUM(B25,B28,B30,B39)</f>
        <v>0</v>
      </c>
      <c r="C24" s="168">
        <f t="shared" si="8"/>
        <v>0</v>
      </c>
      <c r="D24" s="168">
        <f t="shared" si="8"/>
        <v>0</v>
      </c>
      <c r="E24" s="168">
        <f t="shared" si="8"/>
        <v>0</v>
      </c>
      <c r="F24" s="168">
        <f t="shared" si="8"/>
        <v>0</v>
      </c>
      <c r="G24" s="168">
        <f t="shared" si="8"/>
        <v>0</v>
      </c>
      <c r="H24" s="168">
        <f t="shared" si="8"/>
        <v>0</v>
      </c>
      <c r="I24" s="168">
        <f t="shared" si="8"/>
        <v>0</v>
      </c>
      <c r="J24" s="168">
        <f t="shared" si="8"/>
        <v>0</v>
      </c>
      <c r="K24" s="168">
        <f t="shared" si="8"/>
        <v>0</v>
      </c>
      <c r="L24" s="168">
        <f t="shared" si="8"/>
        <v>0</v>
      </c>
      <c r="M24" s="168">
        <f t="shared" si="8"/>
        <v>0</v>
      </c>
      <c r="N24" s="168">
        <f t="shared" si="8"/>
        <v>0</v>
      </c>
      <c r="O24" s="168">
        <f t="shared" si="8"/>
        <v>0</v>
      </c>
      <c r="P24" s="168">
        <f t="shared" si="8"/>
        <v>0</v>
      </c>
      <c r="Q24" s="168">
        <f t="shared" si="8"/>
        <v>0</v>
      </c>
    </row>
    <row r="25" spans="1:17" ht="12.95" customHeight="1" x14ac:dyDescent="0.25">
      <c r="A25" s="158" t="s">
        <v>65</v>
      </c>
      <c r="B25" s="157">
        <f t="shared" ref="B25" si="9">SUM(B26:B27)</f>
        <v>0</v>
      </c>
      <c r="C25" s="157">
        <f t="shared" ref="C25:Q25" si="10">SUM(C26:C27)</f>
        <v>0</v>
      </c>
      <c r="D25" s="157">
        <f t="shared" si="10"/>
        <v>0</v>
      </c>
      <c r="E25" s="157">
        <f t="shared" si="10"/>
        <v>0</v>
      </c>
      <c r="F25" s="157">
        <f t="shared" si="10"/>
        <v>0</v>
      </c>
      <c r="G25" s="157">
        <f t="shared" si="10"/>
        <v>0</v>
      </c>
      <c r="H25" s="157">
        <f t="shared" si="10"/>
        <v>0</v>
      </c>
      <c r="I25" s="157">
        <f t="shared" si="10"/>
        <v>0</v>
      </c>
      <c r="J25" s="157">
        <f t="shared" si="10"/>
        <v>0</v>
      </c>
      <c r="K25" s="157">
        <f t="shared" si="10"/>
        <v>0</v>
      </c>
      <c r="L25" s="157">
        <f t="shared" si="10"/>
        <v>0</v>
      </c>
      <c r="M25" s="157">
        <f t="shared" si="10"/>
        <v>0</v>
      </c>
      <c r="N25" s="157">
        <f t="shared" si="10"/>
        <v>0</v>
      </c>
      <c r="O25" s="157">
        <f t="shared" si="10"/>
        <v>0</v>
      </c>
      <c r="P25" s="157">
        <f t="shared" si="10"/>
        <v>0</v>
      </c>
      <c r="Q25" s="157">
        <f t="shared" si="10"/>
        <v>0</v>
      </c>
    </row>
    <row r="26" spans="1:17" ht="12" customHeight="1" x14ac:dyDescent="0.25">
      <c r="A26" s="23" t="s">
        <v>84</v>
      </c>
      <c r="B26" s="156">
        <v>0</v>
      </c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>
        <v>0</v>
      </c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>
        <f t="shared" ref="B28:Q28" si="11">B29</f>
        <v>0</v>
      </c>
      <c r="C28" s="157">
        <f t="shared" si="11"/>
        <v>0</v>
      </c>
      <c r="D28" s="157">
        <f t="shared" si="11"/>
        <v>0</v>
      </c>
      <c r="E28" s="157">
        <f t="shared" si="11"/>
        <v>0</v>
      </c>
      <c r="F28" s="157">
        <f t="shared" si="11"/>
        <v>0</v>
      </c>
      <c r="G28" s="157">
        <f t="shared" si="11"/>
        <v>0</v>
      </c>
      <c r="H28" s="157">
        <f t="shared" si="11"/>
        <v>0</v>
      </c>
      <c r="I28" s="157">
        <f t="shared" si="11"/>
        <v>0</v>
      </c>
      <c r="J28" s="157">
        <f t="shared" si="11"/>
        <v>0</v>
      </c>
      <c r="K28" s="157">
        <f t="shared" si="11"/>
        <v>0</v>
      </c>
      <c r="L28" s="157">
        <f t="shared" si="11"/>
        <v>0</v>
      </c>
      <c r="M28" s="157">
        <f t="shared" si="11"/>
        <v>0</v>
      </c>
      <c r="N28" s="157">
        <f t="shared" si="11"/>
        <v>0</v>
      </c>
      <c r="O28" s="157">
        <f t="shared" si="11"/>
        <v>0</v>
      </c>
      <c r="P28" s="157">
        <f t="shared" si="11"/>
        <v>0</v>
      </c>
      <c r="Q28" s="157">
        <f t="shared" si="11"/>
        <v>0</v>
      </c>
    </row>
    <row r="29" spans="1:17" ht="12" customHeight="1" x14ac:dyDescent="0.25">
      <c r="A29" s="23" t="s">
        <v>60</v>
      </c>
      <c r="B29" s="156">
        <v>0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>
        <f t="shared" ref="B30:Q30" si="12">SUM(B31:B32,B35:B36)</f>
        <v>0</v>
      </c>
      <c r="C30" s="157">
        <f t="shared" si="12"/>
        <v>0</v>
      </c>
      <c r="D30" s="157">
        <f t="shared" si="12"/>
        <v>0</v>
      </c>
      <c r="E30" s="157">
        <f t="shared" si="12"/>
        <v>0</v>
      </c>
      <c r="F30" s="157">
        <f t="shared" si="12"/>
        <v>0</v>
      </c>
      <c r="G30" s="157">
        <f t="shared" si="12"/>
        <v>0</v>
      </c>
      <c r="H30" s="157">
        <f t="shared" si="12"/>
        <v>0</v>
      </c>
      <c r="I30" s="157">
        <f t="shared" si="12"/>
        <v>0</v>
      </c>
      <c r="J30" s="157">
        <f t="shared" si="12"/>
        <v>0</v>
      </c>
      <c r="K30" s="157">
        <f t="shared" si="12"/>
        <v>0</v>
      </c>
      <c r="L30" s="157">
        <f t="shared" si="12"/>
        <v>0</v>
      </c>
      <c r="M30" s="157">
        <f t="shared" si="12"/>
        <v>0</v>
      </c>
      <c r="N30" s="157">
        <f t="shared" si="12"/>
        <v>0</v>
      </c>
      <c r="O30" s="157">
        <f t="shared" si="12"/>
        <v>0</v>
      </c>
      <c r="P30" s="157">
        <f t="shared" si="12"/>
        <v>0</v>
      </c>
      <c r="Q30" s="157">
        <f t="shared" si="12"/>
        <v>0</v>
      </c>
    </row>
    <row r="31" spans="1:17" ht="12" customHeight="1" x14ac:dyDescent="0.25">
      <c r="A31" s="167" t="s">
        <v>169</v>
      </c>
      <c r="B31" s="132">
        <v>0</v>
      </c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>
        <f t="shared" ref="B32:Q32" si="13">SUM(B33:B34)</f>
        <v>0</v>
      </c>
      <c r="C32" s="132">
        <f t="shared" si="13"/>
        <v>0</v>
      </c>
      <c r="D32" s="132">
        <f t="shared" si="13"/>
        <v>0</v>
      </c>
      <c r="E32" s="132">
        <f t="shared" si="13"/>
        <v>0</v>
      </c>
      <c r="F32" s="132">
        <f t="shared" si="13"/>
        <v>0</v>
      </c>
      <c r="G32" s="132">
        <f t="shared" si="13"/>
        <v>0</v>
      </c>
      <c r="H32" s="132">
        <f t="shared" si="13"/>
        <v>0</v>
      </c>
      <c r="I32" s="132">
        <f t="shared" si="13"/>
        <v>0</v>
      </c>
      <c r="J32" s="132">
        <f t="shared" si="13"/>
        <v>0</v>
      </c>
      <c r="K32" s="132">
        <f t="shared" si="13"/>
        <v>0</v>
      </c>
      <c r="L32" s="132">
        <f t="shared" si="13"/>
        <v>0</v>
      </c>
      <c r="M32" s="132">
        <f t="shared" si="13"/>
        <v>0</v>
      </c>
      <c r="N32" s="132">
        <f t="shared" si="13"/>
        <v>0</v>
      </c>
      <c r="O32" s="132">
        <f t="shared" si="13"/>
        <v>0</v>
      </c>
      <c r="P32" s="132">
        <f t="shared" si="13"/>
        <v>0</v>
      </c>
      <c r="Q32" s="132">
        <f t="shared" si="13"/>
        <v>0</v>
      </c>
    </row>
    <row r="33" spans="1:17" ht="12" customHeight="1" x14ac:dyDescent="0.25">
      <c r="A33" s="166" t="s">
        <v>57</v>
      </c>
      <c r="B33" s="165">
        <v>0</v>
      </c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>
        <v>0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>
        <f t="shared" ref="B36:Q36" si="14">SUM(B37:B38)</f>
        <v>0</v>
      </c>
      <c r="C36" s="160">
        <f t="shared" si="14"/>
        <v>0</v>
      </c>
      <c r="D36" s="160">
        <f t="shared" si="14"/>
        <v>0</v>
      </c>
      <c r="E36" s="160">
        <f t="shared" si="14"/>
        <v>0</v>
      </c>
      <c r="F36" s="160">
        <f t="shared" si="14"/>
        <v>0</v>
      </c>
      <c r="G36" s="160">
        <f t="shared" si="14"/>
        <v>0</v>
      </c>
      <c r="H36" s="160">
        <f t="shared" si="14"/>
        <v>0</v>
      </c>
      <c r="I36" s="160">
        <f t="shared" si="14"/>
        <v>0</v>
      </c>
      <c r="J36" s="160">
        <f t="shared" si="14"/>
        <v>0</v>
      </c>
      <c r="K36" s="160">
        <f t="shared" si="14"/>
        <v>0</v>
      </c>
      <c r="L36" s="160">
        <f t="shared" si="14"/>
        <v>0</v>
      </c>
      <c r="M36" s="160">
        <f t="shared" si="14"/>
        <v>0</v>
      </c>
      <c r="N36" s="160">
        <f t="shared" si="14"/>
        <v>0</v>
      </c>
      <c r="O36" s="160">
        <f t="shared" si="14"/>
        <v>0</v>
      </c>
      <c r="P36" s="160">
        <f t="shared" si="14"/>
        <v>0</v>
      </c>
      <c r="Q36" s="160">
        <f t="shared" si="14"/>
        <v>0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>
        <f t="shared" ref="B39:Q39" si="15">SUM(B40:B41)</f>
        <v>0</v>
      </c>
      <c r="C39" s="157">
        <f t="shared" si="15"/>
        <v>0</v>
      </c>
      <c r="D39" s="157">
        <f t="shared" si="15"/>
        <v>0</v>
      </c>
      <c r="E39" s="157">
        <f t="shared" si="15"/>
        <v>0</v>
      </c>
      <c r="F39" s="157">
        <f t="shared" si="15"/>
        <v>0</v>
      </c>
      <c r="G39" s="157">
        <f t="shared" si="15"/>
        <v>0</v>
      </c>
      <c r="H39" s="157">
        <f t="shared" si="15"/>
        <v>0</v>
      </c>
      <c r="I39" s="157">
        <f t="shared" si="15"/>
        <v>0</v>
      </c>
      <c r="J39" s="157">
        <f t="shared" si="15"/>
        <v>0</v>
      </c>
      <c r="K39" s="157">
        <f t="shared" si="15"/>
        <v>0</v>
      </c>
      <c r="L39" s="157">
        <f t="shared" si="15"/>
        <v>0</v>
      </c>
      <c r="M39" s="157">
        <f t="shared" si="15"/>
        <v>0</v>
      </c>
      <c r="N39" s="157">
        <f t="shared" si="15"/>
        <v>0</v>
      </c>
      <c r="O39" s="157">
        <f t="shared" si="15"/>
        <v>0</v>
      </c>
      <c r="P39" s="157">
        <f t="shared" si="15"/>
        <v>0</v>
      </c>
      <c r="Q39" s="157">
        <f t="shared" si="15"/>
        <v>0</v>
      </c>
    </row>
    <row r="40" spans="1:17" ht="12" customHeight="1" x14ac:dyDescent="0.25">
      <c r="A40" s="23" t="s">
        <v>57</v>
      </c>
      <c r="B40" s="156">
        <v>0</v>
      </c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>
        <v>0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:Q43" si="16">SUM(B44,B47,B49,B58)</f>
        <v>0</v>
      </c>
      <c r="C43" s="168">
        <f t="shared" si="16"/>
        <v>0</v>
      </c>
      <c r="D43" s="168">
        <f t="shared" si="16"/>
        <v>0</v>
      </c>
      <c r="E43" s="168">
        <f t="shared" si="16"/>
        <v>0</v>
      </c>
      <c r="F43" s="168">
        <f t="shared" si="16"/>
        <v>0</v>
      </c>
      <c r="G43" s="168">
        <f t="shared" si="16"/>
        <v>1.1603797295925746</v>
      </c>
      <c r="H43" s="168">
        <f t="shared" si="16"/>
        <v>1.1586818141267925</v>
      </c>
      <c r="I43" s="168">
        <f t="shared" si="16"/>
        <v>1.1510564804222077</v>
      </c>
      <c r="J43" s="168">
        <f t="shared" si="16"/>
        <v>2.4411488888898107</v>
      </c>
      <c r="K43" s="168">
        <f t="shared" si="16"/>
        <v>3.5607155867357032</v>
      </c>
      <c r="L43" s="168">
        <f t="shared" si="16"/>
        <v>7.9748665323704087</v>
      </c>
      <c r="M43" s="168">
        <f t="shared" si="16"/>
        <v>9.2292982097979639</v>
      </c>
      <c r="N43" s="168">
        <f t="shared" si="16"/>
        <v>13.7607411210407</v>
      </c>
      <c r="O43" s="168">
        <f t="shared" si="16"/>
        <v>11.511346313660871</v>
      </c>
      <c r="P43" s="168">
        <f t="shared" si="16"/>
        <v>12.647208615353192</v>
      </c>
      <c r="Q43" s="168">
        <f t="shared" si="16"/>
        <v>10.370287566893687</v>
      </c>
    </row>
    <row r="44" spans="1:17" ht="12.95" customHeight="1" x14ac:dyDescent="0.25">
      <c r="A44" s="158" t="s">
        <v>65</v>
      </c>
      <c r="B44" s="157">
        <f t="shared" ref="B44" si="17">SUM(B45:B46)</f>
        <v>0</v>
      </c>
      <c r="C44" s="157">
        <f t="shared" ref="C44:Q44" si="18">SUM(C45:C46)</f>
        <v>0</v>
      </c>
      <c r="D44" s="157">
        <f t="shared" si="18"/>
        <v>0</v>
      </c>
      <c r="E44" s="157">
        <f t="shared" si="18"/>
        <v>0</v>
      </c>
      <c r="F44" s="157">
        <f t="shared" si="18"/>
        <v>0</v>
      </c>
      <c r="G44" s="157">
        <f t="shared" si="18"/>
        <v>0.91288444935131874</v>
      </c>
      <c r="H44" s="157">
        <f t="shared" si="18"/>
        <v>0.90268786324058559</v>
      </c>
      <c r="I44" s="157">
        <f t="shared" si="18"/>
        <v>0.89525144132938683</v>
      </c>
      <c r="J44" s="157">
        <f t="shared" si="18"/>
        <v>1.8924882843450777</v>
      </c>
      <c r="K44" s="157">
        <f t="shared" si="18"/>
        <v>2.7523430201196875</v>
      </c>
      <c r="L44" s="157">
        <f t="shared" si="18"/>
        <v>6.1590162404230631</v>
      </c>
      <c r="M44" s="157">
        <f t="shared" si="18"/>
        <v>6.9616857295564785</v>
      </c>
      <c r="N44" s="157">
        <f t="shared" si="18"/>
        <v>10.416552762654467</v>
      </c>
      <c r="O44" s="157">
        <f t="shared" si="18"/>
        <v>8.5502198860458662</v>
      </c>
      <c r="P44" s="157">
        <f t="shared" si="18"/>
        <v>9.3726096994080841</v>
      </c>
      <c r="Q44" s="157">
        <f t="shared" si="18"/>
        <v>7.5587626568835393</v>
      </c>
    </row>
    <row r="45" spans="1:17" ht="12" customHeight="1" x14ac:dyDescent="0.25">
      <c r="A45" s="23" t="s">
        <v>166</v>
      </c>
      <c r="B45" s="156">
        <v>0</v>
      </c>
      <c r="C45" s="156">
        <v>0</v>
      </c>
      <c r="D45" s="156">
        <v>0</v>
      </c>
      <c r="E45" s="156">
        <v>0</v>
      </c>
      <c r="F45" s="156">
        <v>0</v>
      </c>
      <c r="G45" s="156">
        <v>0.89349783408018713</v>
      </c>
      <c r="H45" s="156">
        <v>0.87171537332199533</v>
      </c>
      <c r="I45" s="156">
        <v>0.86296573294665413</v>
      </c>
      <c r="J45" s="156">
        <v>1.8011044818641286</v>
      </c>
      <c r="K45" s="156">
        <v>2.6433042289431521</v>
      </c>
      <c r="L45" s="156">
        <v>6.042936418473861</v>
      </c>
      <c r="M45" s="156">
        <v>6.7851762887590397</v>
      </c>
      <c r="N45" s="156">
        <v>10.134855771734914</v>
      </c>
      <c r="O45" s="156">
        <v>8.358734117442701</v>
      </c>
      <c r="P45" s="156">
        <v>9.072227994117263</v>
      </c>
      <c r="Q45" s="156">
        <v>7.3227444410991787</v>
      </c>
    </row>
    <row r="46" spans="1:17" ht="12" customHeight="1" x14ac:dyDescent="0.25">
      <c r="A46" s="23" t="s">
        <v>60</v>
      </c>
      <c r="B46" s="156">
        <v>0</v>
      </c>
      <c r="C46" s="156">
        <v>0</v>
      </c>
      <c r="D46" s="156">
        <v>0</v>
      </c>
      <c r="E46" s="156">
        <v>0</v>
      </c>
      <c r="F46" s="156">
        <v>0</v>
      </c>
      <c r="G46" s="156">
        <v>1.938661527113163E-2</v>
      </c>
      <c r="H46" s="156">
        <v>3.0972489918590244E-2</v>
      </c>
      <c r="I46" s="156">
        <v>3.2285708382732717E-2</v>
      </c>
      <c r="J46" s="156">
        <v>9.1383802480949045E-2</v>
      </c>
      <c r="K46" s="156">
        <v>0.10903879117653523</v>
      </c>
      <c r="L46" s="156">
        <v>0.11607982194920201</v>
      </c>
      <c r="M46" s="156">
        <v>0.1765094407974388</v>
      </c>
      <c r="N46" s="156">
        <v>0.28169699091955336</v>
      </c>
      <c r="O46" s="156">
        <v>0.19148576860316449</v>
      </c>
      <c r="P46" s="156">
        <v>0.30038170529082148</v>
      </c>
      <c r="Q46" s="156">
        <v>0.23601821578436052</v>
      </c>
    </row>
    <row r="47" spans="1:17" ht="12.95" customHeight="1" x14ac:dyDescent="0.25">
      <c r="A47" s="158" t="s">
        <v>112</v>
      </c>
      <c r="B47" s="157">
        <f t="shared" ref="B47:Q47" si="19">B48</f>
        <v>0</v>
      </c>
      <c r="C47" s="157">
        <f t="shared" si="19"/>
        <v>0</v>
      </c>
      <c r="D47" s="157">
        <f t="shared" si="19"/>
        <v>0</v>
      </c>
      <c r="E47" s="157">
        <f t="shared" si="19"/>
        <v>0</v>
      </c>
      <c r="F47" s="157">
        <f t="shared" si="19"/>
        <v>0</v>
      </c>
      <c r="G47" s="157">
        <f t="shared" si="19"/>
        <v>0</v>
      </c>
      <c r="H47" s="157">
        <f t="shared" si="19"/>
        <v>1.6495395054018114E-5</v>
      </c>
      <c r="I47" s="157">
        <f t="shared" si="19"/>
        <v>3.2579053766212044E-5</v>
      </c>
      <c r="J47" s="157">
        <f t="shared" si="19"/>
        <v>9.3383416125190631E-5</v>
      </c>
      <c r="K47" s="157">
        <f t="shared" si="19"/>
        <v>1.633450465275014E-4</v>
      </c>
      <c r="L47" s="157">
        <f t="shared" si="19"/>
        <v>4.1392763379776939E-4</v>
      </c>
      <c r="M47" s="157">
        <f t="shared" si="19"/>
        <v>7.2328162698476835E-4</v>
      </c>
      <c r="N47" s="157">
        <f t="shared" si="19"/>
        <v>9.5468872954311437E-4</v>
      </c>
      <c r="O47" s="157">
        <f t="shared" si="19"/>
        <v>9.6509873329022006E-4</v>
      </c>
      <c r="P47" s="157">
        <f t="shared" si="19"/>
        <v>1.1258709427203804E-3</v>
      </c>
      <c r="Q47" s="157">
        <f t="shared" si="19"/>
        <v>1.1005281022596815E-3</v>
      </c>
    </row>
    <row r="48" spans="1:17" ht="12" customHeight="1" x14ac:dyDescent="0.25">
      <c r="A48" s="23" t="s">
        <v>60</v>
      </c>
      <c r="B48" s="156">
        <v>0</v>
      </c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1.6495395054018114E-5</v>
      </c>
      <c r="I48" s="156">
        <v>3.2579053766212044E-5</v>
      </c>
      <c r="J48" s="156">
        <v>9.3383416125190631E-5</v>
      </c>
      <c r="K48" s="156">
        <v>1.633450465275014E-4</v>
      </c>
      <c r="L48" s="156">
        <v>4.1392763379776939E-4</v>
      </c>
      <c r="M48" s="156">
        <v>7.2328162698476835E-4</v>
      </c>
      <c r="N48" s="156">
        <v>9.5468872954311437E-4</v>
      </c>
      <c r="O48" s="156">
        <v>9.6509873329022006E-4</v>
      </c>
      <c r="P48" s="156">
        <v>1.1258709427203804E-3</v>
      </c>
      <c r="Q48" s="156">
        <v>1.1005281022596815E-3</v>
      </c>
    </row>
    <row r="49" spans="1:17" ht="12" customHeight="1" x14ac:dyDescent="0.25">
      <c r="A49" s="158" t="s">
        <v>63</v>
      </c>
      <c r="B49" s="157">
        <f t="shared" ref="B49:Q49" si="20">SUM(B50:B51,B54:B55)</f>
        <v>0</v>
      </c>
      <c r="C49" s="157">
        <f t="shared" si="20"/>
        <v>0</v>
      </c>
      <c r="D49" s="157">
        <f t="shared" si="20"/>
        <v>0</v>
      </c>
      <c r="E49" s="157">
        <f t="shared" si="20"/>
        <v>0</v>
      </c>
      <c r="F49" s="157">
        <f t="shared" si="20"/>
        <v>0</v>
      </c>
      <c r="G49" s="157">
        <f t="shared" si="20"/>
        <v>0.17200733019159045</v>
      </c>
      <c r="H49" s="157">
        <f t="shared" si="20"/>
        <v>0.17495731470079862</v>
      </c>
      <c r="I49" s="157">
        <f t="shared" si="20"/>
        <v>0.17871112258936109</v>
      </c>
      <c r="J49" s="157">
        <f t="shared" si="20"/>
        <v>0.37880397038287428</v>
      </c>
      <c r="K49" s="157">
        <f t="shared" si="20"/>
        <v>0.56364182175639288</v>
      </c>
      <c r="L49" s="157">
        <f t="shared" si="20"/>
        <v>1.2807831945463017</v>
      </c>
      <c r="M49" s="157">
        <f t="shared" si="20"/>
        <v>1.5911467342861776</v>
      </c>
      <c r="N49" s="157">
        <f t="shared" si="20"/>
        <v>2.3665443163352191</v>
      </c>
      <c r="O49" s="157">
        <f t="shared" si="20"/>
        <v>2.0428146685501258</v>
      </c>
      <c r="P49" s="157">
        <f t="shared" si="20"/>
        <v>2.3436539785529806</v>
      </c>
      <c r="Q49" s="157">
        <f t="shared" si="20"/>
        <v>1.9623916386934326</v>
      </c>
    </row>
    <row r="50" spans="1:17" ht="12" customHeight="1" x14ac:dyDescent="0.25">
      <c r="A50" s="167" t="s">
        <v>165</v>
      </c>
      <c r="B50" s="132">
        <v>0</v>
      </c>
      <c r="C50" s="132">
        <v>0</v>
      </c>
      <c r="D50" s="132">
        <v>0</v>
      </c>
      <c r="E50" s="132">
        <v>0</v>
      </c>
      <c r="F50" s="132">
        <v>0</v>
      </c>
      <c r="G50" s="132">
        <v>0.13310444551878864</v>
      </c>
      <c r="H50" s="132">
        <v>0.12767462667800275</v>
      </c>
      <c r="I50" s="132">
        <v>0.13591426705334553</v>
      </c>
      <c r="J50" s="132">
        <v>0.29167551813587583</v>
      </c>
      <c r="K50" s="132">
        <v>0.45816577105684719</v>
      </c>
      <c r="L50" s="132">
        <v>1.1525517175648574</v>
      </c>
      <c r="M50" s="132">
        <v>1.4476596626353015</v>
      </c>
      <c r="N50" s="132">
        <v>2.2120958918438833</v>
      </c>
      <c r="O50" s="132">
        <v>1.9259735850118975</v>
      </c>
      <c r="P50" s="132">
        <v>2.2400543089511857</v>
      </c>
      <c r="Q50" s="132">
        <v>1.8923975188905628</v>
      </c>
    </row>
    <row r="51" spans="1:17" ht="12" customHeight="1" x14ac:dyDescent="0.25">
      <c r="A51" s="167" t="s">
        <v>164</v>
      </c>
      <c r="B51" s="132">
        <f t="shared" ref="B51:Q51" si="21">SUM(B52:B53)</f>
        <v>0</v>
      </c>
      <c r="C51" s="132">
        <f t="shared" si="21"/>
        <v>0</v>
      </c>
      <c r="D51" s="132">
        <f t="shared" si="21"/>
        <v>0</v>
      </c>
      <c r="E51" s="132">
        <f t="shared" si="21"/>
        <v>0</v>
      </c>
      <c r="F51" s="132">
        <f t="shared" si="21"/>
        <v>0</v>
      </c>
      <c r="G51" s="132">
        <f t="shared" si="21"/>
        <v>0</v>
      </c>
      <c r="H51" s="132">
        <f t="shared" si="21"/>
        <v>0</v>
      </c>
      <c r="I51" s="132">
        <f t="shared" si="21"/>
        <v>0</v>
      </c>
      <c r="J51" s="132">
        <f t="shared" si="21"/>
        <v>0</v>
      </c>
      <c r="K51" s="132">
        <f t="shared" si="21"/>
        <v>0</v>
      </c>
      <c r="L51" s="132">
        <f t="shared" si="21"/>
        <v>0</v>
      </c>
      <c r="M51" s="132">
        <f t="shared" si="21"/>
        <v>0</v>
      </c>
      <c r="N51" s="132">
        <f t="shared" si="21"/>
        <v>0</v>
      </c>
      <c r="O51" s="132">
        <f t="shared" si="21"/>
        <v>0</v>
      </c>
      <c r="P51" s="132">
        <f t="shared" si="21"/>
        <v>0</v>
      </c>
      <c r="Q51" s="132">
        <f t="shared" si="21"/>
        <v>0</v>
      </c>
    </row>
    <row r="52" spans="1:17" ht="12" customHeight="1" x14ac:dyDescent="0.25">
      <c r="A52" s="166" t="s">
        <v>163</v>
      </c>
      <c r="B52" s="165">
        <v>0</v>
      </c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0</v>
      </c>
      <c r="C54" s="162">
        <v>0</v>
      </c>
      <c r="D54" s="162">
        <v>0</v>
      </c>
      <c r="E54" s="162">
        <v>0</v>
      </c>
      <c r="F54" s="162">
        <v>0</v>
      </c>
      <c r="G54" s="162">
        <v>3.8902884672801813E-2</v>
      </c>
      <c r="H54" s="162">
        <v>4.7282688022795852E-2</v>
      </c>
      <c r="I54" s="162">
        <v>4.2796855536015567E-2</v>
      </c>
      <c r="J54" s="162">
        <v>8.7128452246998458E-2</v>
      </c>
      <c r="K54" s="162">
        <v>0.10547605069954567</v>
      </c>
      <c r="L54" s="162">
        <v>0.12823147698144421</v>
      </c>
      <c r="M54" s="162">
        <v>0.1434870716508761</v>
      </c>
      <c r="N54" s="162">
        <v>0.15444842449133558</v>
      </c>
      <c r="O54" s="162">
        <v>0.11684108353822829</v>
      </c>
      <c r="P54" s="162">
        <v>0.10359966960179476</v>
      </c>
      <c r="Q54" s="162">
        <v>6.9994119802869681E-2</v>
      </c>
    </row>
    <row r="55" spans="1:17" ht="12" customHeight="1" x14ac:dyDescent="0.25">
      <c r="A55" s="161" t="s">
        <v>141</v>
      </c>
      <c r="B55" s="160">
        <f t="shared" ref="B55:Q55" si="22">SUM(B56:B57)</f>
        <v>0</v>
      </c>
      <c r="C55" s="160">
        <f t="shared" si="22"/>
        <v>0</v>
      </c>
      <c r="D55" s="160">
        <f t="shared" si="22"/>
        <v>0</v>
      </c>
      <c r="E55" s="160">
        <f t="shared" si="22"/>
        <v>0</v>
      </c>
      <c r="F55" s="160">
        <f t="shared" si="22"/>
        <v>0</v>
      </c>
      <c r="G55" s="160">
        <f t="shared" si="22"/>
        <v>0</v>
      </c>
      <c r="H55" s="160">
        <f t="shared" si="22"/>
        <v>0</v>
      </c>
      <c r="I55" s="160">
        <f t="shared" si="22"/>
        <v>0</v>
      </c>
      <c r="J55" s="160">
        <f t="shared" si="22"/>
        <v>0</v>
      </c>
      <c r="K55" s="160">
        <f t="shared" si="22"/>
        <v>0</v>
      </c>
      <c r="L55" s="160">
        <f t="shared" si="22"/>
        <v>0</v>
      </c>
      <c r="M55" s="160">
        <f t="shared" si="22"/>
        <v>0</v>
      </c>
      <c r="N55" s="160">
        <f t="shared" si="22"/>
        <v>0</v>
      </c>
      <c r="O55" s="160">
        <f t="shared" si="22"/>
        <v>0</v>
      </c>
      <c r="P55" s="160">
        <f t="shared" si="22"/>
        <v>0</v>
      </c>
      <c r="Q55" s="160">
        <f t="shared" si="22"/>
        <v>0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>
        <f t="shared" ref="B58:Q58" si="23">SUM(B59:B60)</f>
        <v>0</v>
      </c>
      <c r="C58" s="157">
        <f t="shared" si="23"/>
        <v>0</v>
      </c>
      <c r="D58" s="157">
        <f t="shared" si="23"/>
        <v>0</v>
      </c>
      <c r="E58" s="157">
        <f t="shared" si="23"/>
        <v>0</v>
      </c>
      <c r="F58" s="157">
        <f t="shared" si="23"/>
        <v>0</v>
      </c>
      <c r="G58" s="157">
        <f t="shared" si="23"/>
        <v>7.5487950049665464E-2</v>
      </c>
      <c r="H58" s="157">
        <f t="shared" si="23"/>
        <v>8.1020140790354356E-2</v>
      </c>
      <c r="I58" s="157">
        <f t="shared" si="23"/>
        <v>7.7061337449693554E-2</v>
      </c>
      <c r="J58" s="157">
        <f t="shared" si="23"/>
        <v>0.16976325074573356</v>
      </c>
      <c r="K58" s="157">
        <f t="shared" si="23"/>
        <v>0.24456739981309539</v>
      </c>
      <c r="L58" s="157">
        <f t="shared" si="23"/>
        <v>0.53465316976724664</v>
      </c>
      <c r="M58" s="157">
        <f t="shared" si="23"/>
        <v>0.67574246432832297</v>
      </c>
      <c r="N58" s="157">
        <f t="shared" si="23"/>
        <v>0.97668935332147222</v>
      </c>
      <c r="O58" s="157">
        <f t="shared" si="23"/>
        <v>0.91734666033158807</v>
      </c>
      <c r="P58" s="157">
        <f t="shared" si="23"/>
        <v>0.92981906644940648</v>
      </c>
      <c r="Q58" s="157">
        <f t="shared" si="23"/>
        <v>0.84803274321445454</v>
      </c>
    </row>
    <row r="59" spans="1:17" ht="12" customHeight="1" x14ac:dyDescent="0.25">
      <c r="A59" s="23" t="s">
        <v>57</v>
      </c>
      <c r="B59" s="156">
        <v>0</v>
      </c>
      <c r="C59" s="156">
        <v>0</v>
      </c>
      <c r="D59" s="156">
        <v>0</v>
      </c>
      <c r="E59" s="156">
        <v>0</v>
      </c>
      <c r="F59" s="156">
        <v>0</v>
      </c>
      <c r="G59" s="156">
        <v>4.2532349630762294E-2</v>
      </c>
      <c r="H59" s="156">
        <v>3.8655788412793608E-2</v>
      </c>
      <c r="I59" s="156">
        <v>2.7304803701108434E-2</v>
      </c>
      <c r="J59" s="156">
        <v>5.3601653589982909E-2</v>
      </c>
      <c r="K59" s="156">
        <v>8.0223338833961447E-2</v>
      </c>
      <c r="L59" s="156">
        <v>0.19902076706471528</v>
      </c>
      <c r="M59" s="156">
        <v>0.27435378458011334</v>
      </c>
      <c r="N59" s="156">
        <v>0.40571753450991804</v>
      </c>
      <c r="O59" s="156">
        <v>0.33099937696339604</v>
      </c>
      <c r="P59" s="156">
        <v>0.30160301159118408</v>
      </c>
      <c r="Q59" s="156">
        <v>0.24778459480396733</v>
      </c>
    </row>
    <row r="60" spans="1:17" ht="12" customHeight="1" x14ac:dyDescent="0.25">
      <c r="A60" s="29" t="s">
        <v>140</v>
      </c>
      <c r="B60" s="57">
        <v>0</v>
      </c>
      <c r="C60" s="57">
        <v>0</v>
      </c>
      <c r="D60" s="57">
        <v>0</v>
      </c>
      <c r="E60" s="57">
        <v>0</v>
      </c>
      <c r="F60" s="57">
        <v>0</v>
      </c>
      <c r="G60" s="57">
        <v>3.2955600418903178E-2</v>
      </c>
      <c r="H60" s="57">
        <v>4.2364352377560754E-2</v>
      </c>
      <c r="I60" s="57">
        <v>4.9756533748585116E-2</v>
      </c>
      <c r="J60" s="57">
        <v>0.11616159715575064</v>
      </c>
      <c r="K60" s="57">
        <v>0.16434406097913395</v>
      </c>
      <c r="L60" s="57">
        <v>0.33563240270253136</v>
      </c>
      <c r="M60" s="57">
        <v>0.40138867974820969</v>
      </c>
      <c r="N60" s="57">
        <v>0.57097181881155423</v>
      </c>
      <c r="O60" s="57">
        <v>0.58634728336819197</v>
      </c>
      <c r="P60" s="57">
        <v>0.62821605485822241</v>
      </c>
      <c r="Q60" s="57">
        <v>0.60024814841048724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107.68257450527238</v>
      </c>
      <c r="C62" s="168">
        <f t="shared" ref="C62:Q62" si="24">SUM(C63,C66,C68,C77)</f>
        <v>111.35410115711747</v>
      </c>
      <c r="D62" s="168">
        <f t="shared" si="24"/>
        <v>113.54470891706447</v>
      </c>
      <c r="E62" s="168">
        <f t="shared" si="24"/>
        <v>121.05984340688065</v>
      </c>
      <c r="F62" s="168">
        <f t="shared" si="24"/>
        <v>131.36718148590634</v>
      </c>
      <c r="G62" s="168">
        <f t="shared" si="24"/>
        <v>138.87358223834735</v>
      </c>
      <c r="H62" s="168">
        <f t="shared" si="24"/>
        <v>146.51779187165027</v>
      </c>
      <c r="I62" s="168">
        <f t="shared" si="24"/>
        <v>153.74102428541985</v>
      </c>
      <c r="J62" s="168">
        <f t="shared" si="24"/>
        <v>153.90803982683076</v>
      </c>
      <c r="K62" s="168">
        <f t="shared" si="24"/>
        <v>152.1138948454151</v>
      </c>
      <c r="L62" s="168">
        <f t="shared" si="24"/>
        <v>161.18227538379389</v>
      </c>
      <c r="M62" s="168">
        <f t="shared" si="24"/>
        <v>149.42254703317207</v>
      </c>
      <c r="N62" s="168">
        <f t="shared" si="24"/>
        <v>139.60492879213558</v>
      </c>
      <c r="O62" s="168">
        <f t="shared" si="24"/>
        <v>125.85730452858267</v>
      </c>
      <c r="P62" s="168">
        <f t="shared" si="24"/>
        <v>123.39733671750183</v>
      </c>
      <c r="Q62" s="168">
        <f t="shared" si="24"/>
        <v>125.94442170104332</v>
      </c>
    </row>
    <row r="63" spans="1:17" ht="12.95" customHeight="1" x14ac:dyDescent="0.25">
      <c r="A63" s="158" t="s">
        <v>65</v>
      </c>
      <c r="B63" s="157">
        <f t="shared" ref="B63:Q63" si="25">SUM(B64:B65)</f>
        <v>80.693425620589608</v>
      </c>
      <c r="C63" s="157">
        <f t="shared" si="25"/>
        <v>83.766669824507915</v>
      </c>
      <c r="D63" s="157">
        <f t="shared" si="25"/>
        <v>86.071485850118762</v>
      </c>
      <c r="E63" s="157">
        <f t="shared" si="25"/>
        <v>91.370701495869739</v>
      </c>
      <c r="F63" s="157">
        <f t="shared" si="25"/>
        <v>99.072460507916944</v>
      </c>
      <c r="G63" s="157">
        <f t="shared" si="25"/>
        <v>105.4317000822012</v>
      </c>
      <c r="H63" s="157">
        <f t="shared" si="25"/>
        <v>111.88986329117907</v>
      </c>
      <c r="I63" s="157">
        <f t="shared" si="25"/>
        <v>116.44011059820433</v>
      </c>
      <c r="J63" s="157">
        <f t="shared" si="25"/>
        <v>116.17548249913217</v>
      </c>
      <c r="K63" s="157">
        <f t="shared" si="25"/>
        <v>114.10323215797479</v>
      </c>
      <c r="L63" s="157">
        <f t="shared" si="25"/>
        <v>121.40513029426116</v>
      </c>
      <c r="M63" s="157">
        <f t="shared" si="25"/>
        <v>109.31686836932516</v>
      </c>
      <c r="N63" s="157">
        <f t="shared" si="25"/>
        <v>101.99163989054605</v>
      </c>
      <c r="O63" s="157">
        <f t="shared" si="25"/>
        <v>91.171072878848165</v>
      </c>
      <c r="P63" s="157">
        <f t="shared" si="25"/>
        <v>87.83852802417158</v>
      </c>
      <c r="Q63" s="157">
        <f t="shared" si="25"/>
        <v>88.509867182940113</v>
      </c>
    </row>
    <row r="64" spans="1:17" ht="12" customHeight="1" x14ac:dyDescent="0.25">
      <c r="A64" s="23" t="s">
        <v>161</v>
      </c>
      <c r="B64" s="156">
        <v>80.225154381348148</v>
      </c>
      <c r="C64" s="156">
        <v>83.245401358926671</v>
      </c>
      <c r="D64" s="156">
        <v>85.622555272330018</v>
      </c>
      <c r="E64" s="156">
        <v>90.529831829528092</v>
      </c>
      <c r="F64" s="156">
        <v>97.28194776993918</v>
      </c>
      <c r="G64" s="156">
        <v>103.36685686403234</v>
      </c>
      <c r="H64" s="156">
        <v>108.31316643902923</v>
      </c>
      <c r="I64" s="156">
        <v>112.4773043848447</v>
      </c>
      <c r="J64" s="156">
        <v>110.86582553109093</v>
      </c>
      <c r="K64" s="156">
        <v>109.80597055200657</v>
      </c>
      <c r="L64" s="156">
        <v>119.22649356173054</v>
      </c>
      <c r="M64" s="156">
        <v>106.65838155454603</v>
      </c>
      <c r="N64" s="156">
        <v>99.33159465459741</v>
      </c>
      <c r="O64" s="156">
        <v>89.186377668124848</v>
      </c>
      <c r="P64" s="156">
        <v>85.067792105731442</v>
      </c>
      <c r="Q64" s="156">
        <v>85.757349061986247</v>
      </c>
    </row>
    <row r="65" spans="1:17" ht="12" customHeight="1" x14ac:dyDescent="0.25">
      <c r="A65" s="23" t="s">
        <v>60</v>
      </c>
      <c r="B65" s="156">
        <v>0.46827123924145803</v>
      </c>
      <c r="C65" s="156">
        <v>0.52126846558123718</v>
      </c>
      <c r="D65" s="156">
        <v>0.44893057778874174</v>
      </c>
      <c r="E65" s="156">
        <v>0.84086966634164029</v>
      </c>
      <c r="F65" s="156">
        <v>1.7905127379777688</v>
      </c>
      <c r="G65" s="156">
        <v>2.0648432181688636</v>
      </c>
      <c r="H65" s="156">
        <v>3.5766968521498419</v>
      </c>
      <c r="I65" s="156">
        <v>3.9628062133596207</v>
      </c>
      <c r="J65" s="156">
        <v>5.3096569680412333</v>
      </c>
      <c r="K65" s="156">
        <v>4.2972616059682149</v>
      </c>
      <c r="L65" s="156">
        <v>2.1786367325306135</v>
      </c>
      <c r="M65" s="156">
        <v>2.6584868147791334</v>
      </c>
      <c r="N65" s="156">
        <v>2.6600452359486488</v>
      </c>
      <c r="O65" s="156">
        <v>1.9846952107233173</v>
      </c>
      <c r="P65" s="156">
        <v>2.7707359184401397</v>
      </c>
      <c r="Q65" s="156">
        <v>2.7525181209538632</v>
      </c>
    </row>
    <row r="66" spans="1:17" ht="12.95" customHeight="1" x14ac:dyDescent="0.25">
      <c r="A66" s="158" t="s">
        <v>112</v>
      </c>
      <c r="B66" s="157">
        <f t="shared" ref="B66:Q66" si="26">B67</f>
        <v>8.6136527504556532E-5</v>
      </c>
      <c r="C66" s="157">
        <f t="shared" si="26"/>
        <v>1.1899725837928163E-4</v>
      </c>
      <c r="D66" s="157">
        <f t="shared" si="26"/>
        <v>1.5379911157946437E-4</v>
      </c>
      <c r="E66" s="157">
        <f t="shared" si="26"/>
        <v>2.7497997358779194E-4</v>
      </c>
      <c r="F66" s="157">
        <f t="shared" si="26"/>
        <v>5.1460140782249545E-4</v>
      </c>
      <c r="G66" s="157">
        <f t="shared" si="26"/>
        <v>9.7152507780722311E-4</v>
      </c>
      <c r="H66" s="157">
        <f t="shared" si="26"/>
        <v>1.9010898454106752E-3</v>
      </c>
      <c r="I66" s="157">
        <f t="shared" si="26"/>
        <v>3.8564896173365745E-3</v>
      </c>
      <c r="J66" s="157">
        <f t="shared" si="26"/>
        <v>6.1791580292940617E-3</v>
      </c>
      <c r="K66" s="157">
        <f t="shared" si="26"/>
        <v>7.7665703392414947E-3</v>
      </c>
      <c r="L66" s="157">
        <f t="shared" si="26"/>
        <v>8.9719003589354366E-3</v>
      </c>
      <c r="M66" s="157">
        <f t="shared" si="26"/>
        <v>1.2920220943779287E-2</v>
      </c>
      <c r="N66" s="157">
        <f t="shared" si="26"/>
        <v>1.1383793680581967E-2</v>
      </c>
      <c r="O66" s="157">
        <f t="shared" si="26"/>
        <v>1.0950072406093411E-2</v>
      </c>
      <c r="P66" s="157">
        <f t="shared" si="26"/>
        <v>1.2728940800425973E-2</v>
      </c>
      <c r="Q66" s="157">
        <f t="shared" si="26"/>
        <v>1.3616578885352174E-2</v>
      </c>
    </row>
    <row r="67" spans="1:17" ht="12" customHeight="1" x14ac:dyDescent="0.25">
      <c r="A67" s="23" t="s">
        <v>60</v>
      </c>
      <c r="B67" s="156">
        <v>8.6136527504556532E-5</v>
      </c>
      <c r="C67" s="156">
        <v>1.1899725837928163E-4</v>
      </c>
      <c r="D67" s="156">
        <v>1.5379911157946437E-4</v>
      </c>
      <c r="E67" s="156">
        <v>2.7497997358779194E-4</v>
      </c>
      <c r="F67" s="156">
        <v>5.1460140782249545E-4</v>
      </c>
      <c r="G67" s="156">
        <v>9.7152507780722311E-4</v>
      </c>
      <c r="H67" s="156">
        <v>1.9010898454106752E-3</v>
      </c>
      <c r="I67" s="156">
        <v>3.8564896173365745E-3</v>
      </c>
      <c r="J67" s="156">
        <v>6.1791580292940617E-3</v>
      </c>
      <c r="K67" s="156">
        <v>7.7665703392414947E-3</v>
      </c>
      <c r="L67" s="156">
        <v>8.9719003589354366E-3</v>
      </c>
      <c r="M67" s="156">
        <v>1.2920220943779287E-2</v>
      </c>
      <c r="N67" s="156">
        <v>1.1383793680581967E-2</v>
      </c>
      <c r="O67" s="156">
        <v>1.0950072406093411E-2</v>
      </c>
      <c r="P67" s="156">
        <v>1.2728940800425973E-2</v>
      </c>
      <c r="Q67" s="156">
        <v>1.3616578885352174E-2</v>
      </c>
    </row>
    <row r="68" spans="1:17" ht="12" customHeight="1" x14ac:dyDescent="0.25">
      <c r="A68" s="158" t="s">
        <v>63</v>
      </c>
      <c r="B68" s="157">
        <f>SUM(B69:B70,B73:B74)</f>
        <v>16.825362794352714</v>
      </c>
      <c r="C68" s="157">
        <f t="shared" ref="C68:Q68" si="27">SUM(C69:C70,C73:C74)</f>
        <v>17.308879706195818</v>
      </c>
      <c r="D68" s="157">
        <f t="shared" si="27"/>
        <v>17.290523641721499</v>
      </c>
      <c r="E68" s="157">
        <f t="shared" si="27"/>
        <v>18.822618365503445</v>
      </c>
      <c r="F68" s="157">
        <f t="shared" si="27"/>
        <v>20.38940476993707</v>
      </c>
      <c r="G68" s="157">
        <f t="shared" si="27"/>
        <v>21.154828380690219</v>
      </c>
      <c r="H68" s="157">
        <f t="shared" si="27"/>
        <v>21.832589773723111</v>
      </c>
      <c r="I68" s="157">
        <f t="shared" si="27"/>
        <v>23.361831798704078</v>
      </c>
      <c r="J68" s="157">
        <f t="shared" si="27"/>
        <v>23.580727326830512</v>
      </c>
      <c r="K68" s="157">
        <f t="shared" si="27"/>
        <v>23.846654375677318</v>
      </c>
      <c r="L68" s="157">
        <f t="shared" si="27"/>
        <v>24.868882975540931</v>
      </c>
      <c r="M68" s="157">
        <f t="shared" si="27"/>
        <v>25.247251658942368</v>
      </c>
      <c r="N68" s="157">
        <f t="shared" si="27"/>
        <v>23.591818556719904</v>
      </c>
      <c r="O68" s="157">
        <f t="shared" si="27"/>
        <v>21.516447322384437</v>
      </c>
      <c r="P68" s="157">
        <f t="shared" si="27"/>
        <v>22.021355556944609</v>
      </c>
      <c r="Q68" s="157">
        <f t="shared" si="27"/>
        <v>23.038403076827976</v>
      </c>
    </row>
    <row r="69" spans="1:17" ht="12" customHeight="1" x14ac:dyDescent="0.25">
      <c r="A69" s="167" t="s">
        <v>160</v>
      </c>
      <c r="B69" s="132">
        <v>14.322232573000122</v>
      </c>
      <c r="C69" s="132">
        <v>14.702188220118792</v>
      </c>
      <c r="D69" s="132">
        <v>15.028720049757931</v>
      </c>
      <c r="E69" s="132">
        <v>16.651192215293936</v>
      </c>
      <c r="F69" s="132">
        <v>18.401989403204116</v>
      </c>
      <c r="G69" s="132">
        <v>19.310975731957459</v>
      </c>
      <c r="H69" s="132">
        <v>19.540896019138998</v>
      </c>
      <c r="I69" s="132">
        <v>21.405949148994157</v>
      </c>
      <c r="J69" s="132">
        <v>21.471358254529722</v>
      </c>
      <c r="K69" s="132">
        <v>21.822105007142873</v>
      </c>
      <c r="L69" s="132">
        <v>24.278167356460532</v>
      </c>
      <c r="M69" s="132">
        <v>23.667192443055644</v>
      </c>
      <c r="N69" s="132">
        <v>22.382386209188866</v>
      </c>
      <c r="O69" s="132">
        <v>21.07519520008287</v>
      </c>
      <c r="P69" s="132">
        <v>21.698843846639658</v>
      </c>
      <c r="Q69" s="132">
        <v>22.847085816033466</v>
      </c>
    </row>
    <row r="70" spans="1:17" ht="12" customHeight="1" x14ac:dyDescent="0.25">
      <c r="A70" s="167" t="s">
        <v>159</v>
      </c>
      <c r="B70" s="132">
        <f>SUM(B71:B72)</f>
        <v>0</v>
      </c>
      <c r="C70" s="132">
        <f t="shared" ref="C70:Q70" si="28">SUM(C71:C72)</f>
        <v>0</v>
      </c>
      <c r="D70" s="132">
        <f t="shared" si="28"/>
        <v>0</v>
      </c>
      <c r="E70" s="132">
        <f t="shared" si="28"/>
        <v>0</v>
      </c>
      <c r="F70" s="132">
        <f t="shared" si="28"/>
        <v>0</v>
      </c>
      <c r="G70" s="132">
        <f t="shared" si="28"/>
        <v>0</v>
      </c>
      <c r="H70" s="132">
        <f t="shared" si="28"/>
        <v>0</v>
      </c>
      <c r="I70" s="132">
        <f t="shared" si="28"/>
        <v>0</v>
      </c>
      <c r="J70" s="132">
        <f t="shared" si="28"/>
        <v>0</v>
      </c>
      <c r="K70" s="132">
        <f t="shared" si="28"/>
        <v>0</v>
      </c>
      <c r="L70" s="132">
        <f t="shared" si="28"/>
        <v>0</v>
      </c>
      <c r="M70" s="132">
        <f t="shared" si="28"/>
        <v>0</v>
      </c>
      <c r="N70" s="132">
        <f t="shared" si="28"/>
        <v>0</v>
      </c>
      <c r="O70" s="132">
        <f t="shared" si="28"/>
        <v>0</v>
      </c>
      <c r="P70" s="132">
        <f t="shared" si="28"/>
        <v>0</v>
      </c>
      <c r="Q70" s="132">
        <f t="shared" si="28"/>
        <v>0</v>
      </c>
    </row>
    <row r="71" spans="1:17" ht="12" customHeight="1" x14ac:dyDescent="0.25">
      <c r="A71" s="166" t="s">
        <v>109</v>
      </c>
      <c r="B71" s="165">
        <v>0</v>
      </c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0</v>
      </c>
      <c r="M71" s="165">
        <v>0</v>
      </c>
      <c r="N71" s="165">
        <v>0</v>
      </c>
      <c r="O71" s="165">
        <v>0</v>
      </c>
      <c r="P71" s="165">
        <v>0</v>
      </c>
      <c r="Q71" s="165">
        <v>0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>
        <v>2.5031302213525901</v>
      </c>
      <c r="C73" s="162">
        <v>2.6066914860770254</v>
      </c>
      <c r="D73" s="162">
        <v>2.2618035919635666</v>
      </c>
      <c r="E73" s="162">
        <v>2.17142615020951</v>
      </c>
      <c r="F73" s="162">
        <v>1.9874153667329524</v>
      </c>
      <c r="G73" s="162">
        <v>1.8438526487327589</v>
      </c>
      <c r="H73" s="162">
        <v>2.2916937545841134</v>
      </c>
      <c r="I73" s="162">
        <v>1.9558826497099207</v>
      </c>
      <c r="J73" s="162">
        <v>2.1093690723007912</v>
      </c>
      <c r="K73" s="162">
        <v>2.0245493685344425</v>
      </c>
      <c r="L73" s="162">
        <v>0.59071561908039727</v>
      </c>
      <c r="M73" s="162">
        <v>1.580059215886723</v>
      </c>
      <c r="N73" s="162">
        <v>1.2094323475310391</v>
      </c>
      <c r="O73" s="162">
        <v>0.44125212230156663</v>
      </c>
      <c r="P73" s="162">
        <v>0.32251171030495024</v>
      </c>
      <c r="Q73" s="162">
        <v>0.19131726079451045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29">SUM(C75:C76)</f>
        <v>0</v>
      </c>
      <c r="D74" s="160">
        <f t="shared" si="29"/>
        <v>0</v>
      </c>
      <c r="E74" s="160">
        <f t="shared" si="29"/>
        <v>0</v>
      </c>
      <c r="F74" s="160">
        <f t="shared" si="29"/>
        <v>0</v>
      </c>
      <c r="G74" s="160">
        <f t="shared" si="29"/>
        <v>0</v>
      </c>
      <c r="H74" s="160">
        <f t="shared" si="29"/>
        <v>0</v>
      </c>
      <c r="I74" s="160">
        <f t="shared" si="29"/>
        <v>0</v>
      </c>
      <c r="J74" s="160">
        <f t="shared" si="29"/>
        <v>0</v>
      </c>
      <c r="K74" s="160">
        <f t="shared" si="29"/>
        <v>0</v>
      </c>
      <c r="L74" s="160">
        <f t="shared" si="29"/>
        <v>0</v>
      </c>
      <c r="M74" s="160">
        <f t="shared" si="29"/>
        <v>0</v>
      </c>
      <c r="N74" s="160">
        <f t="shared" si="29"/>
        <v>0</v>
      </c>
      <c r="O74" s="160">
        <f t="shared" si="29"/>
        <v>0</v>
      </c>
      <c r="P74" s="160">
        <f t="shared" si="29"/>
        <v>0</v>
      </c>
      <c r="Q74" s="160">
        <f t="shared" si="29"/>
        <v>0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>
        <f>SUM(B78:B79)</f>
        <v>10.16369995380256</v>
      </c>
      <c r="C77" s="157">
        <f t="shared" ref="C77:Q77" si="30">SUM(C78:C79)</f>
        <v>10.278432629155368</v>
      </c>
      <c r="D77" s="157">
        <f t="shared" si="30"/>
        <v>10.182545626112642</v>
      </c>
      <c r="E77" s="157">
        <f t="shared" si="30"/>
        <v>10.866248565533885</v>
      </c>
      <c r="F77" s="157">
        <f t="shared" si="30"/>
        <v>11.904801606644504</v>
      </c>
      <c r="G77" s="157">
        <f t="shared" si="30"/>
        <v>12.286082250378143</v>
      </c>
      <c r="H77" s="157">
        <f t="shared" si="30"/>
        <v>12.793437716902714</v>
      </c>
      <c r="I77" s="157">
        <f t="shared" si="30"/>
        <v>13.935225398894115</v>
      </c>
      <c r="J77" s="157">
        <f t="shared" si="30"/>
        <v>14.145650842838783</v>
      </c>
      <c r="K77" s="157">
        <f t="shared" si="30"/>
        <v>14.156241741423758</v>
      </c>
      <c r="L77" s="157">
        <f t="shared" si="30"/>
        <v>14.899290213632868</v>
      </c>
      <c r="M77" s="157">
        <f t="shared" si="30"/>
        <v>14.845506783960763</v>
      </c>
      <c r="N77" s="157">
        <f t="shared" si="30"/>
        <v>14.010086551189033</v>
      </c>
      <c r="O77" s="157">
        <f t="shared" si="30"/>
        <v>13.158834254943978</v>
      </c>
      <c r="P77" s="157">
        <f t="shared" si="30"/>
        <v>13.524724195585209</v>
      </c>
      <c r="Q77" s="157">
        <f t="shared" si="30"/>
        <v>14.382534862389896</v>
      </c>
    </row>
    <row r="78" spans="1:17" ht="12" customHeight="1" x14ac:dyDescent="0.25">
      <c r="A78" s="23" t="s">
        <v>109</v>
      </c>
      <c r="B78" s="156">
        <v>9.5061304171096488</v>
      </c>
      <c r="C78" s="156">
        <v>9.5285604209545252</v>
      </c>
      <c r="D78" s="156">
        <v>9.452294677912052</v>
      </c>
      <c r="E78" s="156">
        <v>10.326265955177966</v>
      </c>
      <c r="F78" s="156">
        <v>11.332082826856679</v>
      </c>
      <c r="G78" s="156">
        <v>11.774774745616524</v>
      </c>
      <c r="H78" s="156">
        <v>12.19460754183171</v>
      </c>
      <c r="I78" s="156">
        <v>13.31986646616115</v>
      </c>
      <c r="J78" s="156">
        <v>13.465116214379353</v>
      </c>
      <c r="K78" s="156">
        <v>13.500854440850505</v>
      </c>
      <c r="L78" s="156">
        <v>14.878670566425855</v>
      </c>
      <c r="M78" s="156">
        <v>14.450381613979536</v>
      </c>
      <c r="N78" s="156">
        <v>13.701048598944336</v>
      </c>
      <c r="O78" s="156">
        <v>12.912534127697683</v>
      </c>
      <c r="P78" s="156">
        <v>13.22936869153258</v>
      </c>
      <c r="Q78" s="156">
        <v>14.070743314818017</v>
      </c>
    </row>
    <row r="79" spans="1:17" ht="12" customHeight="1" x14ac:dyDescent="0.25">
      <c r="A79" s="29" t="s">
        <v>140</v>
      </c>
      <c r="B79" s="57">
        <v>0.65756953669291029</v>
      </c>
      <c r="C79" s="57">
        <v>0.74987220820084366</v>
      </c>
      <c r="D79" s="57">
        <v>0.73025094820059044</v>
      </c>
      <c r="E79" s="57">
        <v>0.5399826103559191</v>
      </c>
      <c r="F79" s="57">
        <v>0.57271877978782504</v>
      </c>
      <c r="G79" s="57">
        <v>0.51130750476162046</v>
      </c>
      <c r="H79" s="57">
        <v>0.59883017507100467</v>
      </c>
      <c r="I79" s="57">
        <v>0.61535893273296449</v>
      </c>
      <c r="J79" s="57">
        <v>0.68053462845942947</v>
      </c>
      <c r="K79" s="57">
        <v>0.65538730057325267</v>
      </c>
      <c r="L79" s="57">
        <v>2.0619647207012808E-2</v>
      </c>
      <c r="M79" s="57">
        <v>0.39512516998122776</v>
      </c>
      <c r="N79" s="57">
        <v>0.30903795224469671</v>
      </c>
      <c r="O79" s="57">
        <v>0.24630012724629485</v>
      </c>
      <c r="P79" s="57">
        <v>0.295355504052629</v>
      </c>
      <c r="Q79" s="57">
        <v>0.31179154757187849</v>
      </c>
    </row>
    <row r="80" spans="1:17" s="28" customFormat="1" ht="12" customHeight="1" x14ac:dyDescent="0.25">
      <c r="B80"/>
    </row>
    <row r="81" spans="1:17" ht="12" customHeight="1" x14ac:dyDescent="0.25">
      <c r="A81" s="152" t="s">
        <v>158</v>
      </c>
      <c r="B81" s="168">
        <f>SUM(B82,B85,B87,B100)</f>
        <v>578.84923228117282</v>
      </c>
      <c r="C81" s="168">
        <f t="shared" ref="C81:Q81" si="31">SUM(C82,C85,C87,C100)</f>
        <v>589.96310871208186</v>
      </c>
      <c r="D81" s="168">
        <f t="shared" si="31"/>
        <v>575.32969625031433</v>
      </c>
      <c r="E81" s="168">
        <f t="shared" si="31"/>
        <v>581.64145928672258</v>
      </c>
      <c r="F81" s="168">
        <f t="shared" si="31"/>
        <v>591.81025092295988</v>
      </c>
      <c r="G81" s="168">
        <f t="shared" si="31"/>
        <v>605.69198680698912</v>
      </c>
      <c r="H81" s="168">
        <f t="shared" si="31"/>
        <v>627.63790162228133</v>
      </c>
      <c r="I81" s="168">
        <f t="shared" si="31"/>
        <v>602.85464536997517</v>
      </c>
      <c r="J81" s="168">
        <f t="shared" si="31"/>
        <v>629.26014436865626</v>
      </c>
      <c r="K81" s="168">
        <f t="shared" si="31"/>
        <v>637.84449583009769</v>
      </c>
      <c r="L81" s="168">
        <f t="shared" si="31"/>
        <v>622.2390229260717</v>
      </c>
      <c r="M81" s="168">
        <f t="shared" si="31"/>
        <v>610.51395118497419</v>
      </c>
      <c r="N81" s="168">
        <f t="shared" si="31"/>
        <v>614.36458681874933</v>
      </c>
      <c r="O81" s="168">
        <f t="shared" si="31"/>
        <v>588.2694061684457</v>
      </c>
      <c r="P81" s="168">
        <f t="shared" si="31"/>
        <v>559.34789533103128</v>
      </c>
      <c r="Q81" s="168">
        <f t="shared" si="31"/>
        <v>540.59518058439119</v>
      </c>
    </row>
    <row r="82" spans="1:17" ht="12.95" customHeight="1" x14ac:dyDescent="0.25">
      <c r="A82" s="158" t="s">
        <v>65</v>
      </c>
      <c r="B82" s="157">
        <f t="shared" ref="B82" si="32">SUM(B83:B84)</f>
        <v>449.23793475617526</v>
      </c>
      <c r="C82" s="157">
        <f t="shared" ref="C82:Q82" si="33">SUM(C83:C84)</f>
        <v>460.93827622338387</v>
      </c>
      <c r="D82" s="157">
        <f t="shared" si="33"/>
        <v>452.99760598635555</v>
      </c>
      <c r="E82" s="157">
        <f t="shared" si="33"/>
        <v>455.49514159029923</v>
      </c>
      <c r="F82" s="157">
        <f t="shared" si="33"/>
        <v>463.54702342758634</v>
      </c>
      <c r="G82" s="157">
        <f t="shared" si="33"/>
        <v>476.87673807108109</v>
      </c>
      <c r="H82" s="157">
        <f t="shared" si="33"/>
        <v>497.37900928824479</v>
      </c>
      <c r="I82" s="157">
        <f t="shared" si="33"/>
        <v>475.35347800668637</v>
      </c>
      <c r="J82" s="157">
        <f t="shared" si="33"/>
        <v>494.04066564670546</v>
      </c>
      <c r="K82" s="157">
        <f t="shared" si="33"/>
        <v>500.31915823082397</v>
      </c>
      <c r="L82" s="157">
        <f t="shared" si="33"/>
        <v>487.74123719988501</v>
      </c>
      <c r="M82" s="157">
        <f t="shared" si="33"/>
        <v>468.23933545370971</v>
      </c>
      <c r="N82" s="157">
        <f t="shared" si="33"/>
        <v>469.17341976398023</v>
      </c>
      <c r="O82" s="157">
        <f t="shared" si="33"/>
        <v>448.02216501368196</v>
      </c>
      <c r="P82" s="157">
        <f t="shared" si="33"/>
        <v>417.81803572008084</v>
      </c>
      <c r="Q82" s="157">
        <f t="shared" si="33"/>
        <v>400.04233178137372</v>
      </c>
    </row>
    <row r="83" spans="1:17" ht="12" customHeight="1" x14ac:dyDescent="0.25">
      <c r="A83" s="23" t="s">
        <v>157</v>
      </c>
      <c r="B83" s="156">
        <v>448.42652558652054</v>
      </c>
      <c r="C83" s="156">
        <v>460.04888678511958</v>
      </c>
      <c r="D83" s="156">
        <v>452.27081199542914</v>
      </c>
      <c r="E83" s="156">
        <v>454.20597318524733</v>
      </c>
      <c r="F83" s="156">
        <v>460.97086799118989</v>
      </c>
      <c r="G83" s="156">
        <v>474.00154455002234</v>
      </c>
      <c r="H83" s="156">
        <v>492.44655430107986</v>
      </c>
      <c r="I83" s="156">
        <v>470.33395310755219</v>
      </c>
      <c r="J83" s="156">
        <v>486.94215689487669</v>
      </c>
      <c r="K83" s="156">
        <v>494.41082501590751</v>
      </c>
      <c r="L83" s="156">
        <v>485.03048308158287</v>
      </c>
      <c r="M83" s="156">
        <v>464.68161257714303</v>
      </c>
      <c r="N83" s="156">
        <v>465.3336483009038</v>
      </c>
      <c r="O83" s="156">
        <v>444.95329318432078</v>
      </c>
      <c r="P83" s="156">
        <v>413.6441102964219</v>
      </c>
      <c r="Q83" s="156">
        <v>396.11085040145775</v>
      </c>
    </row>
    <row r="84" spans="1:17" ht="12" customHeight="1" x14ac:dyDescent="0.25">
      <c r="A84" s="23" t="s">
        <v>60</v>
      </c>
      <c r="B84" s="156">
        <v>0.81140916965474952</v>
      </c>
      <c r="C84" s="156">
        <v>0.88938943826431605</v>
      </c>
      <c r="D84" s="156">
        <v>0.7267939909264306</v>
      </c>
      <c r="E84" s="156">
        <v>1.2891684050519081</v>
      </c>
      <c r="F84" s="156">
        <v>2.5761554363964683</v>
      </c>
      <c r="G84" s="156">
        <v>2.8751935210587756</v>
      </c>
      <c r="H84" s="156">
        <v>4.9324549871649417</v>
      </c>
      <c r="I84" s="156">
        <v>5.0195248991341561</v>
      </c>
      <c r="J84" s="156">
        <v>7.0985087518287617</v>
      </c>
      <c r="K84" s="156">
        <v>5.9083332149164489</v>
      </c>
      <c r="L84" s="156">
        <v>2.7107541183021593</v>
      </c>
      <c r="M84" s="156">
        <v>3.5577228765666717</v>
      </c>
      <c r="N84" s="156">
        <v>3.8397714630764432</v>
      </c>
      <c r="O84" s="156">
        <v>3.0688718293611599</v>
      </c>
      <c r="P84" s="156">
        <v>4.1739254236589591</v>
      </c>
      <c r="Q84" s="156">
        <v>3.9314813799159465</v>
      </c>
    </row>
    <row r="85" spans="1:17" ht="12.95" customHeight="1" x14ac:dyDescent="0.25">
      <c r="A85" s="158" t="s">
        <v>112</v>
      </c>
      <c r="B85" s="157">
        <f t="shared" ref="B85:Q85" si="34">B86</f>
        <v>4.0914850564664345E-4</v>
      </c>
      <c r="C85" s="157">
        <f t="shared" si="34"/>
        <v>4.8867805731205927E-4</v>
      </c>
      <c r="D85" s="157">
        <f t="shared" si="34"/>
        <v>6.3367476403508886E-4</v>
      </c>
      <c r="E85" s="157">
        <f t="shared" si="34"/>
        <v>1.0699979890146315E-3</v>
      </c>
      <c r="F85" s="157">
        <f t="shared" si="34"/>
        <v>1.9124353438940262E-3</v>
      </c>
      <c r="G85" s="157">
        <f t="shared" si="34"/>
        <v>3.482689443669426E-3</v>
      </c>
      <c r="H85" s="157">
        <f t="shared" si="34"/>
        <v>6.6514826716895115E-3</v>
      </c>
      <c r="I85" s="157">
        <f t="shared" si="34"/>
        <v>1.283977058131645E-2</v>
      </c>
      <c r="J85" s="157">
        <f t="shared" si="34"/>
        <v>2.0815399279452945E-2</v>
      </c>
      <c r="K85" s="157">
        <f t="shared" si="34"/>
        <v>2.6232099558965993E-2</v>
      </c>
      <c r="L85" s="157">
        <f t="shared" si="34"/>
        <v>2.980771212440203E-2</v>
      </c>
      <c r="M85" s="157">
        <f t="shared" si="34"/>
        <v>4.3504619134518044E-2</v>
      </c>
      <c r="N85" s="157">
        <f t="shared" si="34"/>
        <v>4.1725203367008419E-2</v>
      </c>
      <c r="O85" s="157">
        <f t="shared" si="34"/>
        <v>4.2618243428273674E-2</v>
      </c>
      <c r="P85" s="157">
        <f t="shared" si="34"/>
        <v>4.8972870711827474E-2</v>
      </c>
      <c r="Q85" s="157">
        <f t="shared" si="34"/>
        <v>5.0595105896559169E-2</v>
      </c>
    </row>
    <row r="86" spans="1:17" ht="12" customHeight="1" x14ac:dyDescent="0.25">
      <c r="A86" s="23" t="s">
        <v>60</v>
      </c>
      <c r="B86" s="156">
        <v>4.0914850564664345E-4</v>
      </c>
      <c r="C86" s="156">
        <v>4.8867805731205927E-4</v>
      </c>
      <c r="D86" s="156">
        <v>6.3367476403508886E-4</v>
      </c>
      <c r="E86" s="156">
        <v>1.0699979890146315E-3</v>
      </c>
      <c r="F86" s="156">
        <v>1.9124353438940262E-3</v>
      </c>
      <c r="G86" s="156">
        <v>3.482689443669426E-3</v>
      </c>
      <c r="H86" s="156">
        <v>6.6514826716895115E-3</v>
      </c>
      <c r="I86" s="156">
        <v>1.283977058131645E-2</v>
      </c>
      <c r="J86" s="156">
        <v>2.0815399279452945E-2</v>
      </c>
      <c r="K86" s="156">
        <v>2.6232099558965993E-2</v>
      </c>
      <c r="L86" s="156">
        <v>2.980771212440203E-2</v>
      </c>
      <c r="M86" s="156">
        <v>4.3504619134518044E-2</v>
      </c>
      <c r="N86" s="156">
        <v>4.1725203367008419E-2</v>
      </c>
      <c r="O86" s="156">
        <v>4.2618243428273674E-2</v>
      </c>
      <c r="P86" s="156">
        <v>4.8972870711827474E-2</v>
      </c>
      <c r="Q86" s="156">
        <v>5.0595105896559169E-2</v>
      </c>
    </row>
    <row r="87" spans="1:17" ht="12" customHeight="1" x14ac:dyDescent="0.25">
      <c r="A87" s="158" t="s">
        <v>63</v>
      </c>
      <c r="B87" s="157">
        <f>SUM(B88:B89,B92:B93,B96:B97)</f>
        <v>90.211991253624419</v>
      </c>
      <c r="C87" s="157">
        <f t="shared" ref="C87:Q87" si="35">SUM(C88:C89,C92:C93,C96:C97)</f>
        <v>90.227096479577753</v>
      </c>
      <c r="D87" s="157">
        <f t="shared" si="35"/>
        <v>85.963191829758898</v>
      </c>
      <c r="E87" s="157">
        <f t="shared" si="35"/>
        <v>89.411587937508543</v>
      </c>
      <c r="F87" s="157">
        <f t="shared" si="35"/>
        <v>91.465020163957533</v>
      </c>
      <c r="G87" s="157">
        <f t="shared" si="35"/>
        <v>92.153959114434372</v>
      </c>
      <c r="H87" s="157">
        <f t="shared" si="35"/>
        <v>92.538141912149626</v>
      </c>
      <c r="I87" s="157">
        <f t="shared" si="35"/>
        <v>92.694102899377569</v>
      </c>
      <c r="J87" s="157">
        <f t="shared" si="35"/>
        <v>97.243974176165409</v>
      </c>
      <c r="K87" s="157">
        <f t="shared" si="35"/>
        <v>100.1165641405337</v>
      </c>
      <c r="L87" s="157">
        <f t="shared" si="35"/>
        <v>98.202500603652368</v>
      </c>
      <c r="M87" s="157">
        <f t="shared" si="35"/>
        <v>103.60432297948304</v>
      </c>
      <c r="N87" s="157">
        <f t="shared" si="35"/>
        <v>105.21403299005951</v>
      </c>
      <c r="O87" s="157">
        <f t="shared" si="35"/>
        <v>101.84054796543319</v>
      </c>
      <c r="P87" s="157">
        <f t="shared" si="35"/>
        <v>102.45647217107187</v>
      </c>
      <c r="Q87" s="157">
        <f t="shared" si="35"/>
        <v>101.78355073827673</v>
      </c>
    </row>
    <row r="88" spans="1:17" ht="12" customHeight="1" x14ac:dyDescent="0.25">
      <c r="A88" s="167" t="s">
        <v>156</v>
      </c>
      <c r="B88" s="132">
        <v>78.203285174111826</v>
      </c>
      <c r="C88" s="132">
        <v>78.23375321488038</v>
      </c>
      <c r="D88" s="132">
        <v>75.80357800457088</v>
      </c>
      <c r="E88" s="132">
        <v>78.639316814752476</v>
      </c>
      <c r="F88" s="132">
        <v>80.74519200881015</v>
      </c>
      <c r="G88" s="132">
        <v>81.575199916687197</v>
      </c>
      <c r="H88" s="132">
        <v>81.595665698919973</v>
      </c>
      <c r="I88" s="132">
        <v>81.884696892447764</v>
      </c>
      <c r="J88" s="132">
        <v>86.057343105123209</v>
      </c>
      <c r="K88" s="132">
        <v>89.677744984092357</v>
      </c>
      <c r="L88" s="132">
        <v>88.773574688201279</v>
      </c>
      <c r="M88" s="132">
        <v>93.481344236747844</v>
      </c>
      <c r="N88" s="132">
        <v>95.164748612567578</v>
      </c>
      <c r="O88" s="132">
        <v>94.71846796158222</v>
      </c>
      <c r="P88" s="132">
        <v>94.639117219715843</v>
      </c>
      <c r="Q88" s="132">
        <v>94.553851612041356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36">SUM(C90:C91)</f>
        <v>0</v>
      </c>
      <c r="D89" s="132">
        <f t="shared" si="36"/>
        <v>0</v>
      </c>
      <c r="E89" s="132">
        <f t="shared" si="36"/>
        <v>0</v>
      </c>
      <c r="F89" s="132">
        <f t="shared" si="36"/>
        <v>0</v>
      </c>
      <c r="G89" s="132">
        <f t="shared" si="36"/>
        <v>0</v>
      </c>
      <c r="H89" s="132">
        <f t="shared" si="36"/>
        <v>0</v>
      </c>
      <c r="I89" s="132">
        <f t="shared" si="36"/>
        <v>0</v>
      </c>
      <c r="J89" s="132">
        <f t="shared" si="36"/>
        <v>0</v>
      </c>
      <c r="K89" s="132">
        <f t="shared" si="36"/>
        <v>0</v>
      </c>
      <c r="L89" s="132">
        <f t="shared" si="36"/>
        <v>0</v>
      </c>
      <c r="M89" s="132">
        <f t="shared" si="36"/>
        <v>0</v>
      </c>
      <c r="N89" s="132">
        <f t="shared" si="36"/>
        <v>0</v>
      </c>
      <c r="O89" s="132">
        <f t="shared" si="36"/>
        <v>0</v>
      </c>
      <c r="P89" s="132">
        <f t="shared" si="36"/>
        <v>0</v>
      </c>
      <c r="Q89" s="132">
        <f t="shared" si="36"/>
        <v>0</v>
      </c>
    </row>
    <row r="90" spans="1:17" ht="12" customHeight="1" x14ac:dyDescent="0.25">
      <c r="A90" s="166" t="s">
        <v>55</v>
      </c>
      <c r="B90" s="165">
        <v>0</v>
      </c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>
        <v>5.8228438962727562</v>
      </c>
      <c r="C92" s="162">
        <v>5.5278840453178821</v>
      </c>
      <c r="D92" s="162">
        <v>5.1296493616256464</v>
      </c>
      <c r="E92" s="162">
        <v>4.4961509510324547</v>
      </c>
      <c r="F92" s="162">
        <v>4.1369873238089099</v>
      </c>
      <c r="G92" s="162">
        <v>3.7628297183142565</v>
      </c>
      <c r="H92" s="162">
        <v>3.208634279840652</v>
      </c>
      <c r="I92" s="162">
        <v>2.9998092680320818</v>
      </c>
      <c r="J92" s="162">
        <v>2.887197802888807</v>
      </c>
      <c r="K92" s="162">
        <v>2.0481732583705696</v>
      </c>
      <c r="L92" s="162">
        <v>1.7234903863149171</v>
      </c>
      <c r="M92" s="162">
        <v>1.2054179300296946</v>
      </c>
      <c r="N92" s="162">
        <v>1.0225471626596363</v>
      </c>
      <c r="O92" s="162">
        <v>0.73225948454379419</v>
      </c>
      <c r="P92" s="162">
        <v>0.83559505185417893</v>
      </c>
      <c r="Q92" s="162">
        <v>1.0490628051535231</v>
      </c>
    </row>
    <row r="93" spans="1:17" ht="12" customHeight="1" x14ac:dyDescent="0.25">
      <c r="A93" s="161" t="s">
        <v>143</v>
      </c>
      <c r="B93" s="160">
        <f>SUM(B94:B95)</f>
        <v>0</v>
      </c>
      <c r="C93" s="160">
        <f t="shared" ref="C93:Q93" si="37">SUM(C94:C95)</f>
        <v>0</v>
      </c>
      <c r="D93" s="160">
        <f t="shared" si="37"/>
        <v>0</v>
      </c>
      <c r="E93" s="160">
        <f t="shared" si="37"/>
        <v>0</v>
      </c>
      <c r="F93" s="160">
        <f t="shared" si="37"/>
        <v>0</v>
      </c>
      <c r="G93" s="160">
        <f t="shared" si="37"/>
        <v>0</v>
      </c>
      <c r="H93" s="160">
        <f t="shared" si="37"/>
        <v>0</v>
      </c>
      <c r="I93" s="160">
        <f t="shared" si="37"/>
        <v>0</v>
      </c>
      <c r="J93" s="160">
        <f t="shared" si="37"/>
        <v>0</v>
      </c>
      <c r="K93" s="160">
        <f t="shared" si="37"/>
        <v>0</v>
      </c>
      <c r="L93" s="160">
        <f t="shared" si="37"/>
        <v>0</v>
      </c>
      <c r="M93" s="160">
        <f t="shared" si="37"/>
        <v>0</v>
      </c>
      <c r="N93" s="160">
        <f t="shared" si="37"/>
        <v>0</v>
      </c>
      <c r="O93" s="160">
        <f t="shared" si="37"/>
        <v>0</v>
      </c>
      <c r="P93" s="160">
        <f t="shared" si="37"/>
        <v>0</v>
      </c>
      <c r="Q93" s="160">
        <f t="shared" si="37"/>
        <v>0</v>
      </c>
    </row>
    <row r="94" spans="1:17" ht="12" customHeight="1" x14ac:dyDescent="0.25">
      <c r="A94" s="148" t="s">
        <v>57</v>
      </c>
      <c r="B94" s="156">
        <v>0</v>
      </c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>
        <v>6.1858621832398386</v>
      </c>
      <c r="C96" s="162">
        <v>6.4654592193794942</v>
      </c>
      <c r="D96" s="162">
        <v>5.0299644635623597</v>
      </c>
      <c r="E96" s="162">
        <v>6.2761201717236057</v>
      </c>
      <c r="F96" s="162">
        <v>6.5828408313384665</v>
      </c>
      <c r="G96" s="162">
        <v>6.8159294794329259</v>
      </c>
      <c r="H96" s="162">
        <v>7.7338419333890052</v>
      </c>
      <c r="I96" s="162">
        <v>7.8095967388977225</v>
      </c>
      <c r="J96" s="162">
        <v>8.2994332681533898</v>
      </c>
      <c r="K96" s="162">
        <v>8.3906458980707761</v>
      </c>
      <c r="L96" s="162">
        <v>7.7054355291361656</v>
      </c>
      <c r="M96" s="162">
        <v>8.9175608127055028</v>
      </c>
      <c r="N96" s="162">
        <v>9.0267372148322984</v>
      </c>
      <c r="O96" s="162">
        <v>6.3898205193071744</v>
      </c>
      <c r="P96" s="162">
        <v>6.9817598995018413</v>
      </c>
      <c r="Q96" s="162">
        <v>6.1806363210818427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38">SUM(C98:C99)</f>
        <v>0</v>
      </c>
      <c r="D97" s="160">
        <f t="shared" si="38"/>
        <v>0</v>
      </c>
      <c r="E97" s="160">
        <f t="shared" si="38"/>
        <v>0</v>
      </c>
      <c r="F97" s="160">
        <f t="shared" si="38"/>
        <v>0</v>
      </c>
      <c r="G97" s="160">
        <f t="shared" si="38"/>
        <v>0</v>
      </c>
      <c r="H97" s="160">
        <f t="shared" si="38"/>
        <v>0</v>
      </c>
      <c r="I97" s="160">
        <f t="shared" si="38"/>
        <v>0</v>
      </c>
      <c r="J97" s="160">
        <f t="shared" si="38"/>
        <v>0</v>
      </c>
      <c r="K97" s="160">
        <f t="shared" si="38"/>
        <v>0</v>
      </c>
      <c r="L97" s="160">
        <f t="shared" si="38"/>
        <v>0</v>
      </c>
      <c r="M97" s="160">
        <f t="shared" si="38"/>
        <v>0</v>
      </c>
      <c r="N97" s="160">
        <f t="shared" si="38"/>
        <v>0</v>
      </c>
      <c r="O97" s="160">
        <f t="shared" si="38"/>
        <v>0</v>
      </c>
      <c r="P97" s="160">
        <f t="shared" si="38"/>
        <v>0</v>
      </c>
      <c r="Q97" s="160">
        <f t="shared" si="38"/>
        <v>0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>
        <f>SUM(B101:B103)</f>
        <v>39.398897122867567</v>
      </c>
      <c r="C100" s="157">
        <f t="shared" ref="C100:Q100" si="39">SUM(C101:C103)</f>
        <v>38.797247331063026</v>
      </c>
      <c r="D100" s="157">
        <f t="shared" si="39"/>
        <v>36.368264759435796</v>
      </c>
      <c r="E100" s="157">
        <f t="shared" si="39"/>
        <v>36.733659760925747</v>
      </c>
      <c r="F100" s="157">
        <f t="shared" si="39"/>
        <v>36.796294896072112</v>
      </c>
      <c r="G100" s="157">
        <f t="shared" si="39"/>
        <v>36.657806932030034</v>
      </c>
      <c r="H100" s="157">
        <f t="shared" si="39"/>
        <v>37.714098939215241</v>
      </c>
      <c r="I100" s="157">
        <f t="shared" si="39"/>
        <v>34.794224693329973</v>
      </c>
      <c r="J100" s="157">
        <f t="shared" si="39"/>
        <v>37.954689146505856</v>
      </c>
      <c r="K100" s="157">
        <f t="shared" si="39"/>
        <v>37.382541359180948</v>
      </c>
      <c r="L100" s="157">
        <f t="shared" si="39"/>
        <v>36.26547741040995</v>
      </c>
      <c r="M100" s="157">
        <f t="shared" si="39"/>
        <v>38.626788132646837</v>
      </c>
      <c r="N100" s="157">
        <f t="shared" si="39"/>
        <v>39.935408861342552</v>
      </c>
      <c r="O100" s="157">
        <f t="shared" si="39"/>
        <v>38.364074945902303</v>
      </c>
      <c r="P100" s="157">
        <f t="shared" si="39"/>
        <v>39.024414569166765</v>
      </c>
      <c r="Q100" s="157">
        <f t="shared" si="39"/>
        <v>38.71870295884419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27.52119975721163</v>
      </c>
      <c r="C102" s="156">
        <v>26.651751317733162</v>
      </c>
      <c r="D102" s="156">
        <v>24.822940608456395</v>
      </c>
      <c r="E102" s="156">
        <v>24.160890654641079</v>
      </c>
      <c r="F102" s="156">
        <v>21.664713572012289</v>
      </c>
      <c r="G102" s="156">
        <v>21.133560105093174</v>
      </c>
      <c r="H102" s="156">
        <v>18.468941985653842</v>
      </c>
      <c r="I102" s="156">
        <v>12.471911358407473</v>
      </c>
      <c r="J102" s="156">
        <v>12.067783347458635</v>
      </c>
      <c r="K102" s="156">
        <v>12.316572339731684</v>
      </c>
      <c r="L102" s="156">
        <v>13.534069088949671</v>
      </c>
      <c r="M102" s="156">
        <v>15.662011331629143</v>
      </c>
      <c r="N102" s="156">
        <v>16.598787429745872</v>
      </c>
      <c r="O102" s="156">
        <v>13.832529413199049</v>
      </c>
      <c r="P102" s="156">
        <v>12.667085740983991</v>
      </c>
      <c r="Q102" s="156">
        <v>11.352348411089439</v>
      </c>
    </row>
    <row r="103" spans="1:17" ht="12" customHeight="1" x14ac:dyDescent="0.25">
      <c r="A103" s="29" t="s">
        <v>140</v>
      </c>
      <c r="B103" s="57">
        <v>11.877697365655937</v>
      </c>
      <c r="C103" s="57">
        <v>12.145496013329867</v>
      </c>
      <c r="D103" s="57">
        <v>11.545324150979402</v>
      </c>
      <c r="E103" s="57">
        <v>12.572769106284667</v>
      </c>
      <c r="F103" s="57">
        <v>15.131581324059825</v>
      </c>
      <c r="G103" s="57">
        <v>15.524246826936858</v>
      </c>
      <c r="H103" s="57">
        <v>19.245156953561398</v>
      </c>
      <c r="I103" s="57">
        <v>22.322313334922502</v>
      </c>
      <c r="J103" s="57">
        <v>25.886905799047224</v>
      </c>
      <c r="K103" s="57">
        <v>25.065969019449263</v>
      </c>
      <c r="L103" s="57">
        <v>22.731408321460279</v>
      </c>
      <c r="M103" s="57">
        <v>22.964776801017692</v>
      </c>
      <c r="N103" s="57">
        <v>23.336621431596679</v>
      </c>
      <c r="O103" s="57">
        <v>24.531545532703252</v>
      </c>
      <c r="P103" s="57">
        <v>26.357328828182776</v>
      </c>
      <c r="Q103" s="57">
        <v>27.366354547754753</v>
      </c>
    </row>
    <row r="104" spans="1:17" s="28" customFormat="1" ht="12" customHeight="1" x14ac:dyDescent="0.25">
      <c r="B104"/>
    </row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40">SUM(C106,C109,C111,C120)</f>
        <v>0</v>
      </c>
      <c r="D105" s="168">
        <f t="shared" si="40"/>
        <v>0</v>
      </c>
      <c r="E105" s="168">
        <f t="shared" si="40"/>
        <v>0</v>
      </c>
      <c r="F105" s="168">
        <f t="shared" si="40"/>
        <v>0</v>
      </c>
      <c r="G105" s="168">
        <f t="shared" si="40"/>
        <v>0</v>
      </c>
      <c r="H105" s="168">
        <f t="shared" si="40"/>
        <v>0</v>
      </c>
      <c r="I105" s="168">
        <f t="shared" si="40"/>
        <v>0</v>
      </c>
      <c r="J105" s="168">
        <f t="shared" si="40"/>
        <v>0</v>
      </c>
      <c r="K105" s="168">
        <f t="shared" si="40"/>
        <v>0</v>
      </c>
      <c r="L105" s="168">
        <f t="shared" si="40"/>
        <v>0</v>
      </c>
      <c r="M105" s="168">
        <f t="shared" si="40"/>
        <v>0</v>
      </c>
      <c r="N105" s="168">
        <f t="shared" si="40"/>
        <v>0</v>
      </c>
      <c r="O105" s="168">
        <f t="shared" si="40"/>
        <v>0</v>
      </c>
      <c r="P105" s="168">
        <f t="shared" si="40"/>
        <v>0</v>
      </c>
      <c r="Q105" s="168">
        <f t="shared" si="40"/>
        <v>0</v>
      </c>
    </row>
    <row r="106" spans="1:17" ht="12.95" customHeight="1" x14ac:dyDescent="0.25">
      <c r="A106" s="158" t="s">
        <v>65</v>
      </c>
      <c r="B106" s="157">
        <f t="shared" ref="B106" si="41">SUM(B107:B108)</f>
        <v>0</v>
      </c>
      <c r="C106" s="157">
        <f t="shared" ref="C106:Q106" si="42">SUM(C107:C108)</f>
        <v>0</v>
      </c>
      <c r="D106" s="157">
        <f t="shared" si="42"/>
        <v>0</v>
      </c>
      <c r="E106" s="157">
        <f t="shared" si="42"/>
        <v>0</v>
      </c>
      <c r="F106" s="157">
        <f t="shared" si="42"/>
        <v>0</v>
      </c>
      <c r="G106" s="157">
        <f t="shared" si="42"/>
        <v>0</v>
      </c>
      <c r="H106" s="157">
        <f t="shared" si="42"/>
        <v>0</v>
      </c>
      <c r="I106" s="157">
        <f t="shared" si="42"/>
        <v>0</v>
      </c>
      <c r="J106" s="157">
        <f t="shared" si="42"/>
        <v>0</v>
      </c>
      <c r="K106" s="157">
        <f t="shared" si="42"/>
        <v>0</v>
      </c>
      <c r="L106" s="157">
        <f t="shared" si="42"/>
        <v>0</v>
      </c>
      <c r="M106" s="157">
        <f t="shared" si="42"/>
        <v>0</v>
      </c>
      <c r="N106" s="157">
        <f t="shared" si="42"/>
        <v>0</v>
      </c>
      <c r="O106" s="157">
        <f t="shared" si="42"/>
        <v>0</v>
      </c>
      <c r="P106" s="157">
        <f t="shared" si="42"/>
        <v>0</v>
      </c>
      <c r="Q106" s="157">
        <f t="shared" si="42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43">B110</f>
        <v>0</v>
      </c>
      <c r="C109" s="157">
        <f t="shared" si="43"/>
        <v>0</v>
      </c>
      <c r="D109" s="157">
        <f t="shared" si="43"/>
        <v>0</v>
      </c>
      <c r="E109" s="157">
        <f t="shared" si="43"/>
        <v>0</v>
      </c>
      <c r="F109" s="157">
        <f t="shared" si="43"/>
        <v>0</v>
      </c>
      <c r="G109" s="157">
        <f t="shared" si="43"/>
        <v>0</v>
      </c>
      <c r="H109" s="157">
        <f t="shared" si="43"/>
        <v>0</v>
      </c>
      <c r="I109" s="157">
        <f t="shared" si="43"/>
        <v>0</v>
      </c>
      <c r="J109" s="157">
        <f t="shared" si="43"/>
        <v>0</v>
      </c>
      <c r="K109" s="157">
        <f t="shared" si="43"/>
        <v>0</v>
      </c>
      <c r="L109" s="157">
        <f t="shared" si="43"/>
        <v>0</v>
      </c>
      <c r="M109" s="157">
        <f t="shared" si="43"/>
        <v>0</v>
      </c>
      <c r="N109" s="157">
        <f t="shared" si="43"/>
        <v>0</v>
      </c>
      <c r="O109" s="157">
        <f t="shared" si="43"/>
        <v>0</v>
      </c>
      <c r="P109" s="157">
        <f t="shared" si="43"/>
        <v>0</v>
      </c>
      <c r="Q109" s="157">
        <f t="shared" si="43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44">SUM(C112:C113,C116:C117)</f>
        <v>0</v>
      </c>
      <c r="D111" s="157">
        <f t="shared" si="44"/>
        <v>0</v>
      </c>
      <c r="E111" s="157">
        <f t="shared" si="44"/>
        <v>0</v>
      </c>
      <c r="F111" s="157">
        <f t="shared" si="44"/>
        <v>0</v>
      </c>
      <c r="G111" s="157">
        <f t="shared" si="44"/>
        <v>0</v>
      </c>
      <c r="H111" s="157">
        <f t="shared" si="44"/>
        <v>0</v>
      </c>
      <c r="I111" s="157">
        <f t="shared" si="44"/>
        <v>0</v>
      </c>
      <c r="J111" s="157">
        <f t="shared" si="44"/>
        <v>0</v>
      </c>
      <c r="K111" s="157">
        <f t="shared" si="44"/>
        <v>0</v>
      </c>
      <c r="L111" s="157">
        <f t="shared" si="44"/>
        <v>0</v>
      </c>
      <c r="M111" s="157">
        <f t="shared" si="44"/>
        <v>0</v>
      </c>
      <c r="N111" s="157">
        <f t="shared" si="44"/>
        <v>0</v>
      </c>
      <c r="O111" s="157">
        <f t="shared" si="44"/>
        <v>0</v>
      </c>
      <c r="P111" s="157">
        <f t="shared" si="44"/>
        <v>0</v>
      </c>
      <c r="Q111" s="157">
        <f t="shared" si="44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45">SUM(C114:C115)</f>
        <v>0</v>
      </c>
      <c r="D113" s="132">
        <f t="shared" si="45"/>
        <v>0</v>
      </c>
      <c r="E113" s="132">
        <f t="shared" si="45"/>
        <v>0</v>
      </c>
      <c r="F113" s="132">
        <f t="shared" si="45"/>
        <v>0</v>
      </c>
      <c r="G113" s="132">
        <f t="shared" si="45"/>
        <v>0</v>
      </c>
      <c r="H113" s="132">
        <f t="shared" si="45"/>
        <v>0</v>
      </c>
      <c r="I113" s="132">
        <f t="shared" si="45"/>
        <v>0</v>
      </c>
      <c r="J113" s="132">
        <f t="shared" si="45"/>
        <v>0</v>
      </c>
      <c r="K113" s="132">
        <f t="shared" si="45"/>
        <v>0</v>
      </c>
      <c r="L113" s="132">
        <f t="shared" si="45"/>
        <v>0</v>
      </c>
      <c r="M113" s="132">
        <f t="shared" si="45"/>
        <v>0</v>
      </c>
      <c r="N113" s="132">
        <f t="shared" si="45"/>
        <v>0</v>
      </c>
      <c r="O113" s="132">
        <f t="shared" si="45"/>
        <v>0</v>
      </c>
      <c r="P113" s="132">
        <f t="shared" si="45"/>
        <v>0</v>
      </c>
      <c r="Q113" s="132">
        <f t="shared" si="45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46">SUM(C118:C119)</f>
        <v>0</v>
      </c>
      <c r="D117" s="160">
        <f t="shared" si="46"/>
        <v>0</v>
      </c>
      <c r="E117" s="160">
        <f t="shared" si="46"/>
        <v>0</v>
      </c>
      <c r="F117" s="160">
        <f t="shared" si="46"/>
        <v>0</v>
      </c>
      <c r="G117" s="160">
        <f t="shared" si="46"/>
        <v>0</v>
      </c>
      <c r="H117" s="160">
        <f t="shared" si="46"/>
        <v>0</v>
      </c>
      <c r="I117" s="160">
        <f t="shared" si="46"/>
        <v>0</v>
      </c>
      <c r="J117" s="160">
        <f t="shared" si="46"/>
        <v>0</v>
      </c>
      <c r="K117" s="160">
        <f t="shared" si="46"/>
        <v>0</v>
      </c>
      <c r="L117" s="160">
        <f t="shared" si="46"/>
        <v>0</v>
      </c>
      <c r="M117" s="160">
        <f t="shared" si="46"/>
        <v>0</v>
      </c>
      <c r="N117" s="160">
        <f t="shared" si="46"/>
        <v>0</v>
      </c>
      <c r="O117" s="160">
        <f t="shared" si="46"/>
        <v>0</v>
      </c>
      <c r="P117" s="160">
        <f t="shared" si="46"/>
        <v>0</v>
      </c>
      <c r="Q117" s="160">
        <f t="shared" si="46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47">SUM(C121:C122)</f>
        <v>0</v>
      </c>
      <c r="D120" s="157">
        <f t="shared" si="47"/>
        <v>0</v>
      </c>
      <c r="E120" s="157">
        <f t="shared" si="47"/>
        <v>0</v>
      </c>
      <c r="F120" s="157">
        <f t="shared" si="47"/>
        <v>0</v>
      </c>
      <c r="G120" s="157">
        <f t="shared" si="47"/>
        <v>0</v>
      </c>
      <c r="H120" s="157">
        <f t="shared" si="47"/>
        <v>0</v>
      </c>
      <c r="I120" s="157">
        <f t="shared" si="47"/>
        <v>0</v>
      </c>
      <c r="J120" s="157">
        <f t="shared" si="47"/>
        <v>0</v>
      </c>
      <c r="K120" s="157">
        <f t="shared" si="47"/>
        <v>0</v>
      </c>
      <c r="L120" s="157">
        <f t="shared" si="47"/>
        <v>0</v>
      </c>
      <c r="M120" s="157">
        <f t="shared" si="47"/>
        <v>0</v>
      </c>
      <c r="N120" s="157">
        <f t="shared" si="47"/>
        <v>0</v>
      </c>
      <c r="O120" s="157">
        <f t="shared" si="47"/>
        <v>0</v>
      </c>
      <c r="P120" s="157">
        <f t="shared" si="47"/>
        <v>0</v>
      </c>
      <c r="Q120" s="157">
        <f t="shared" si="47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>
      <c r="B123"/>
    </row>
    <row r="124" spans="1:17" ht="12" customHeight="1" x14ac:dyDescent="0.25">
      <c r="A124" s="152" t="s">
        <v>150</v>
      </c>
      <c r="B124" s="168">
        <f>SUM(B125,B128,B130,B139)</f>
        <v>551.09248588179105</v>
      </c>
      <c r="C124" s="168">
        <f t="shared" ref="C124:Q124" si="48">SUM(C125,C128,C130,C139)</f>
        <v>585.45483900913371</v>
      </c>
      <c r="D124" s="168">
        <f t="shared" si="48"/>
        <v>611.20027085765173</v>
      </c>
      <c r="E124" s="168">
        <f t="shared" si="48"/>
        <v>611.84595911831309</v>
      </c>
      <c r="F124" s="168">
        <f t="shared" si="48"/>
        <v>602.76353647145368</v>
      </c>
      <c r="G124" s="168">
        <f t="shared" si="48"/>
        <v>598.45165335482523</v>
      </c>
      <c r="H124" s="168">
        <f t="shared" si="48"/>
        <v>616.41220347900673</v>
      </c>
      <c r="I124" s="168">
        <f t="shared" si="48"/>
        <v>562.31855091109742</v>
      </c>
      <c r="J124" s="168">
        <f t="shared" si="48"/>
        <v>574.04060441102115</v>
      </c>
      <c r="K124" s="168">
        <f t="shared" si="48"/>
        <v>581.73278912261424</v>
      </c>
      <c r="L124" s="168">
        <f t="shared" si="48"/>
        <v>588.26160146486802</v>
      </c>
      <c r="M124" s="168">
        <f t="shared" si="48"/>
        <v>545.10045016700337</v>
      </c>
      <c r="N124" s="168">
        <f t="shared" si="48"/>
        <v>548.69226447200742</v>
      </c>
      <c r="O124" s="168">
        <f t="shared" si="48"/>
        <v>521.04205886457112</v>
      </c>
      <c r="P124" s="168">
        <f t="shared" si="48"/>
        <v>496.0168323005463</v>
      </c>
      <c r="Q124" s="168">
        <f t="shared" si="48"/>
        <v>485.63514966434815</v>
      </c>
    </row>
    <row r="125" spans="1:17" ht="12.95" customHeight="1" x14ac:dyDescent="0.25">
      <c r="A125" s="158" t="s">
        <v>65</v>
      </c>
      <c r="B125" s="157">
        <f t="shared" ref="B125" si="49">SUM(B126:B127)</f>
        <v>417.80528702737354</v>
      </c>
      <c r="C125" s="157">
        <f t="shared" ref="C125:Q125" si="50">SUM(C126:C127)</f>
        <v>447.97309426598389</v>
      </c>
      <c r="D125" s="157">
        <f t="shared" si="50"/>
        <v>471.53814382278949</v>
      </c>
      <c r="E125" s="157">
        <f t="shared" si="50"/>
        <v>470.16474239275874</v>
      </c>
      <c r="F125" s="157">
        <f t="shared" si="50"/>
        <v>462.55197092180077</v>
      </c>
      <c r="G125" s="157">
        <f t="shared" si="50"/>
        <v>460.8625798146391</v>
      </c>
      <c r="H125" s="157">
        <f t="shared" si="50"/>
        <v>479.32891299158615</v>
      </c>
      <c r="I125" s="157">
        <f t="shared" si="50"/>
        <v>435.26266396912467</v>
      </c>
      <c r="J125" s="157">
        <f t="shared" si="50"/>
        <v>440.76661976915557</v>
      </c>
      <c r="K125" s="157">
        <f t="shared" si="50"/>
        <v>446.1344092208119</v>
      </c>
      <c r="L125" s="157">
        <f t="shared" si="50"/>
        <v>452.36632501887095</v>
      </c>
      <c r="M125" s="157">
        <f t="shared" si="50"/>
        <v>412.26959461197146</v>
      </c>
      <c r="N125" s="157">
        <f t="shared" si="50"/>
        <v>413.27436387622771</v>
      </c>
      <c r="O125" s="157">
        <f t="shared" si="50"/>
        <v>390.88058874976872</v>
      </c>
      <c r="P125" s="157">
        <f t="shared" si="50"/>
        <v>366.73821167362667</v>
      </c>
      <c r="Q125" s="157">
        <f t="shared" si="50"/>
        <v>355.85050996617889</v>
      </c>
    </row>
    <row r="126" spans="1:17" ht="12" customHeight="1" x14ac:dyDescent="0.25">
      <c r="A126" s="23" t="s">
        <v>149</v>
      </c>
      <c r="B126" s="156">
        <v>417.19649692242587</v>
      </c>
      <c r="C126" s="156">
        <v>447.27819818412377</v>
      </c>
      <c r="D126" s="156">
        <v>470.93003472552346</v>
      </c>
      <c r="E126" s="156">
        <v>469.10364198945285</v>
      </c>
      <c r="F126" s="156">
        <v>460.51921306239177</v>
      </c>
      <c r="G126" s="156">
        <v>458.68497906700566</v>
      </c>
      <c r="H126" s="156">
        <v>475.62680322469532</v>
      </c>
      <c r="I126" s="156">
        <v>431.71795250421923</v>
      </c>
      <c r="J126" s="156">
        <v>435.9259206000994</v>
      </c>
      <c r="K126" s="156">
        <v>442.13957298042044</v>
      </c>
      <c r="L126" s="156">
        <v>450.47750348685469</v>
      </c>
      <c r="M126" s="156">
        <v>409.93801364153205</v>
      </c>
      <c r="N126" s="156">
        <v>410.77493344598514</v>
      </c>
      <c r="O126" s="156">
        <v>388.91859209067047</v>
      </c>
      <c r="P126" s="156">
        <v>364.06945038440415</v>
      </c>
      <c r="Q126" s="156">
        <v>353.31840798232002</v>
      </c>
    </row>
    <row r="127" spans="1:17" ht="12" customHeight="1" x14ac:dyDescent="0.25">
      <c r="A127" s="23" t="s">
        <v>60</v>
      </c>
      <c r="B127" s="156">
        <v>0.60879010494768138</v>
      </c>
      <c r="C127" s="156">
        <v>0.69489608186011431</v>
      </c>
      <c r="D127" s="156">
        <v>0.60810909726602036</v>
      </c>
      <c r="E127" s="156">
        <v>1.0611004033058999</v>
      </c>
      <c r="F127" s="156">
        <v>2.0327578594090054</v>
      </c>
      <c r="G127" s="156">
        <v>2.1776007476334267</v>
      </c>
      <c r="H127" s="156">
        <v>3.7021097668908109</v>
      </c>
      <c r="I127" s="156">
        <v>3.5447114649054736</v>
      </c>
      <c r="J127" s="156">
        <v>4.840699169056176</v>
      </c>
      <c r="K127" s="156">
        <v>3.9948362403914675</v>
      </c>
      <c r="L127" s="156">
        <v>1.8888215320162469</v>
      </c>
      <c r="M127" s="156">
        <v>2.3315809704393802</v>
      </c>
      <c r="N127" s="156">
        <v>2.499430430242592</v>
      </c>
      <c r="O127" s="156">
        <v>1.9619966590982469</v>
      </c>
      <c r="P127" s="156">
        <v>2.6687612892225325</v>
      </c>
      <c r="Q127" s="156">
        <v>2.5321019838588725</v>
      </c>
    </row>
    <row r="128" spans="1:17" ht="12.95" customHeight="1" x14ac:dyDescent="0.25">
      <c r="A128" s="158" t="s">
        <v>112</v>
      </c>
      <c r="B128" s="157">
        <f t="shared" ref="B128:Q128" si="51">B129</f>
        <v>6.2448982440803467E-4</v>
      </c>
      <c r="C128" s="157">
        <f t="shared" si="51"/>
        <v>7.5446584584752631E-4</v>
      </c>
      <c r="D128" s="157">
        <f t="shared" si="51"/>
        <v>1.0597536192223846E-3</v>
      </c>
      <c r="E128" s="157">
        <f t="shared" si="51"/>
        <v>1.7735914293544859E-3</v>
      </c>
      <c r="F128" s="157">
        <f t="shared" si="51"/>
        <v>3.1121280997614413E-3</v>
      </c>
      <c r="G128" s="157">
        <f t="shared" si="51"/>
        <v>5.5407897228108693E-3</v>
      </c>
      <c r="H128" s="157">
        <f t="shared" si="51"/>
        <v>1.0333967666036064E-2</v>
      </c>
      <c r="I128" s="157">
        <f t="shared" si="51"/>
        <v>1.9104414664775804E-2</v>
      </c>
      <c r="J128" s="157">
        <f t="shared" si="51"/>
        <v>3.0523644582358841E-2</v>
      </c>
      <c r="K128" s="157">
        <f t="shared" si="51"/>
        <v>3.8794311669968891E-2</v>
      </c>
      <c r="L128" s="157">
        <f t="shared" si="51"/>
        <v>4.3996385605105146E-2</v>
      </c>
      <c r="M128" s="157">
        <f t="shared" si="51"/>
        <v>6.1594072909967844E-2</v>
      </c>
      <c r="N128" s="157">
        <f t="shared" si="51"/>
        <v>5.8656584277950757E-2</v>
      </c>
      <c r="O128" s="157">
        <f t="shared" si="51"/>
        <v>5.8734213343239722E-2</v>
      </c>
      <c r="P128" s="157">
        <f t="shared" si="51"/>
        <v>6.6553916741393285E-2</v>
      </c>
      <c r="Q128" s="157">
        <f t="shared" si="51"/>
        <v>6.8834068527132905E-2</v>
      </c>
    </row>
    <row r="129" spans="1:17" ht="12" customHeight="1" x14ac:dyDescent="0.25">
      <c r="A129" s="23" t="s">
        <v>60</v>
      </c>
      <c r="B129" s="156">
        <v>6.2448982440803467E-4</v>
      </c>
      <c r="C129" s="156">
        <v>7.5446584584752631E-4</v>
      </c>
      <c r="D129" s="156">
        <v>1.0597536192223846E-3</v>
      </c>
      <c r="E129" s="156">
        <v>1.7735914293544859E-3</v>
      </c>
      <c r="F129" s="156">
        <v>3.1121280997614413E-3</v>
      </c>
      <c r="G129" s="156">
        <v>5.5407897228108693E-3</v>
      </c>
      <c r="H129" s="156">
        <v>1.0333967666036064E-2</v>
      </c>
      <c r="I129" s="156">
        <v>1.9104414664775804E-2</v>
      </c>
      <c r="J129" s="156">
        <v>3.0523644582358841E-2</v>
      </c>
      <c r="K129" s="156">
        <v>3.8794311669968891E-2</v>
      </c>
      <c r="L129" s="156">
        <v>4.3996385605105146E-2</v>
      </c>
      <c r="M129" s="156">
        <v>6.1594072909967844E-2</v>
      </c>
      <c r="N129" s="156">
        <v>5.8656584277950757E-2</v>
      </c>
      <c r="O129" s="156">
        <v>5.8734213343239722E-2</v>
      </c>
      <c r="P129" s="156">
        <v>6.6553916741393285E-2</v>
      </c>
      <c r="Q129" s="156">
        <v>6.8834068527132905E-2</v>
      </c>
    </row>
    <row r="130" spans="1:17" ht="12" customHeight="1" x14ac:dyDescent="0.25">
      <c r="A130" s="158" t="s">
        <v>63</v>
      </c>
      <c r="B130" s="157">
        <f>SUM(B131:B132,B135:B136)</f>
        <v>74.013181945879538</v>
      </c>
      <c r="C130" s="157">
        <f t="shared" ref="C130:Q130" si="52">SUM(C131:C132,C135:C136)</f>
        <v>77.032658055119754</v>
      </c>
      <c r="D130" s="157">
        <f t="shared" si="52"/>
        <v>79.322062433200884</v>
      </c>
      <c r="E130" s="157">
        <f t="shared" si="52"/>
        <v>81.044831891629357</v>
      </c>
      <c r="F130" s="157">
        <f t="shared" si="52"/>
        <v>80.486128738902323</v>
      </c>
      <c r="G130" s="157">
        <f t="shared" si="52"/>
        <v>79.283572112703837</v>
      </c>
      <c r="H130" s="157">
        <f t="shared" si="52"/>
        <v>78.666736406257968</v>
      </c>
      <c r="I130" s="157">
        <f t="shared" si="52"/>
        <v>75.521560042109414</v>
      </c>
      <c r="J130" s="157">
        <f t="shared" si="52"/>
        <v>77.648633047914487</v>
      </c>
      <c r="K130" s="157">
        <f t="shared" si="52"/>
        <v>80.299095176306352</v>
      </c>
      <c r="L130" s="157">
        <f t="shared" si="52"/>
        <v>82.433122879889481</v>
      </c>
      <c r="M130" s="157">
        <f t="shared" si="52"/>
        <v>78.418120989604887</v>
      </c>
      <c r="N130" s="157">
        <f t="shared" si="52"/>
        <v>79.524925446529167</v>
      </c>
      <c r="O130" s="157">
        <f t="shared" si="52"/>
        <v>77.593093215408118</v>
      </c>
      <c r="P130" s="157">
        <f t="shared" si="52"/>
        <v>76.475580993249835</v>
      </c>
      <c r="Q130" s="157">
        <f t="shared" si="52"/>
        <v>77.187874091344554</v>
      </c>
    </row>
    <row r="131" spans="1:17" ht="12" customHeight="1" x14ac:dyDescent="0.25">
      <c r="A131" s="167" t="s">
        <v>148</v>
      </c>
      <c r="B131" s="132">
        <v>66.532888384550517</v>
      </c>
      <c r="C131" s="132">
        <v>69.880831815876292</v>
      </c>
      <c r="D131" s="132">
        <v>72.859465274476605</v>
      </c>
      <c r="E131" s="132">
        <v>74.911318010547006</v>
      </c>
      <c r="F131" s="132">
        <v>74.219546937608058</v>
      </c>
      <c r="G131" s="132">
        <v>72.861426277014488</v>
      </c>
      <c r="H131" s="132">
        <v>73.072926775304481</v>
      </c>
      <c r="I131" s="132">
        <v>69.838867495780647</v>
      </c>
      <c r="J131" s="132">
        <v>71.857459399900506</v>
      </c>
      <c r="K131" s="132">
        <v>75.099317019579487</v>
      </c>
      <c r="L131" s="132">
        <v>76.892884955566771</v>
      </c>
      <c r="M131" s="132">
        <v>75.640256653849988</v>
      </c>
      <c r="N131" s="132">
        <v>76.752872141690858</v>
      </c>
      <c r="O131" s="132">
        <v>75.762435380021913</v>
      </c>
      <c r="P131" s="132">
        <v>75.926898666664528</v>
      </c>
      <c r="Q131" s="132">
        <v>76.422916133143417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53">SUM(C133:C134)</f>
        <v>0</v>
      </c>
      <c r="D132" s="132">
        <f t="shared" si="53"/>
        <v>0</v>
      </c>
      <c r="E132" s="132">
        <f t="shared" si="53"/>
        <v>0</v>
      </c>
      <c r="F132" s="132">
        <f t="shared" si="53"/>
        <v>0</v>
      </c>
      <c r="G132" s="132">
        <f t="shared" si="53"/>
        <v>0</v>
      </c>
      <c r="H132" s="132">
        <f t="shared" si="53"/>
        <v>0</v>
      </c>
      <c r="I132" s="132">
        <f t="shared" si="53"/>
        <v>0</v>
      </c>
      <c r="J132" s="132">
        <f t="shared" si="53"/>
        <v>0</v>
      </c>
      <c r="K132" s="132">
        <f t="shared" si="53"/>
        <v>0</v>
      </c>
      <c r="L132" s="132">
        <f t="shared" si="53"/>
        <v>0</v>
      </c>
      <c r="M132" s="132">
        <f t="shared" si="53"/>
        <v>0</v>
      </c>
      <c r="N132" s="132">
        <f t="shared" si="53"/>
        <v>0</v>
      </c>
      <c r="O132" s="132">
        <f t="shared" si="53"/>
        <v>0</v>
      </c>
      <c r="P132" s="132">
        <f t="shared" si="53"/>
        <v>0</v>
      </c>
      <c r="Q132" s="132">
        <f t="shared" si="53"/>
        <v>0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>
        <v>7.4802935613290211</v>
      </c>
      <c r="C135" s="162">
        <v>7.1518262392434586</v>
      </c>
      <c r="D135" s="162">
        <v>6.4625971587242796</v>
      </c>
      <c r="E135" s="162">
        <v>6.1335138810823535</v>
      </c>
      <c r="F135" s="162">
        <v>6.2665818012942669</v>
      </c>
      <c r="G135" s="162">
        <v>6.4221458356893439</v>
      </c>
      <c r="H135" s="162">
        <v>5.5938096309534826</v>
      </c>
      <c r="I135" s="162">
        <v>5.6826925463287621</v>
      </c>
      <c r="J135" s="162">
        <v>5.7911736480139755</v>
      </c>
      <c r="K135" s="162">
        <v>5.1997781567268611</v>
      </c>
      <c r="L135" s="162">
        <v>5.5402379243227085</v>
      </c>
      <c r="M135" s="162">
        <v>2.7778643357549053</v>
      </c>
      <c r="N135" s="162">
        <v>2.7720533048383107</v>
      </c>
      <c r="O135" s="162">
        <v>1.8306578353862055</v>
      </c>
      <c r="P135" s="162">
        <v>0.54868232658530147</v>
      </c>
      <c r="Q135" s="162">
        <v>0.7649579582011401</v>
      </c>
    </row>
    <row r="136" spans="1:17" ht="12" customHeight="1" x14ac:dyDescent="0.25">
      <c r="A136" s="161" t="s">
        <v>141</v>
      </c>
      <c r="B136" s="160">
        <f t="shared" ref="B136" si="54">SUM(B137:B138)</f>
        <v>0</v>
      </c>
      <c r="C136" s="160">
        <f t="shared" ref="C136" si="55">SUM(C137:C138)</f>
        <v>0</v>
      </c>
      <c r="D136" s="160">
        <f t="shared" ref="D136" si="56">SUM(D137:D138)</f>
        <v>0</v>
      </c>
      <c r="E136" s="160">
        <f t="shared" ref="E136" si="57">SUM(E137:E138)</f>
        <v>0</v>
      </c>
      <c r="F136" s="160">
        <f t="shared" ref="F136" si="58">SUM(F137:F138)</f>
        <v>0</v>
      </c>
      <c r="G136" s="160">
        <f t="shared" ref="G136" si="59">SUM(G137:G138)</f>
        <v>0</v>
      </c>
      <c r="H136" s="160">
        <f t="shared" ref="H136" si="60">SUM(H137:H138)</f>
        <v>0</v>
      </c>
      <c r="I136" s="160">
        <f t="shared" ref="I136" si="61">SUM(I137:I138)</f>
        <v>0</v>
      </c>
      <c r="J136" s="160">
        <f t="shared" ref="J136" si="62">SUM(J137:J138)</f>
        <v>0</v>
      </c>
      <c r="K136" s="160">
        <f t="shared" ref="K136" si="63">SUM(K137:K138)</f>
        <v>0</v>
      </c>
      <c r="L136" s="160">
        <f t="shared" ref="L136" si="64">SUM(L137:L138)</f>
        <v>0</v>
      </c>
      <c r="M136" s="160">
        <f t="shared" ref="M136" si="65">SUM(M137:M138)</f>
        <v>0</v>
      </c>
      <c r="N136" s="160">
        <f t="shared" ref="N136" si="66">SUM(N137:N138)</f>
        <v>0</v>
      </c>
      <c r="O136" s="160">
        <f t="shared" ref="O136" si="67">SUM(O137:O138)</f>
        <v>0</v>
      </c>
      <c r="P136" s="160">
        <f t="shared" ref="P136" si="68">SUM(P137:P138)</f>
        <v>0</v>
      </c>
      <c r="Q136" s="160">
        <f t="shared" ref="Q136" si="69">SUM(Q137:Q138)</f>
        <v>0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>
        <f>SUM(B140:B141)</f>
        <v>59.273392418713549</v>
      </c>
      <c r="C139" s="157">
        <f t="shared" ref="C139:Q139" si="70">SUM(C140:C141)</f>
        <v>60.448332222184305</v>
      </c>
      <c r="D139" s="157">
        <f t="shared" si="70"/>
        <v>60.339004848042094</v>
      </c>
      <c r="E139" s="157">
        <f t="shared" si="70"/>
        <v>60.634611242495708</v>
      </c>
      <c r="F139" s="157">
        <f t="shared" si="70"/>
        <v>59.722324682650815</v>
      </c>
      <c r="G139" s="157">
        <f t="shared" si="70"/>
        <v>58.299960637759469</v>
      </c>
      <c r="H139" s="157">
        <f t="shared" si="70"/>
        <v>58.40622011349663</v>
      </c>
      <c r="I139" s="157">
        <f t="shared" si="70"/>
        <v>51.515222485198592</v>
      </c>
      <c r="J139" s="157">
        <f t="shared" si="70"/>
        <v>55.594827949368735</v>
      </c>
      <c r="K139" s="157">
        <f t="shared" si="70"/>
        <v>55.260490413825984</v>
      </c>
      <c r="L139" s="157">
        <f t="shared" si="70"/>
        <v>53.418157180502455</v>
      </c>
      <c r="M139" s="157">
        <f t="shared" si="70"/>
        <v>54.351140492517118</v>
      </c>
      <c r="N139" s="157">
        <f t="shared" si="70"/>
        <v>55.834318564972627</v>
      </c>
      <c r="O139" s="157">
        <f t="shared" si="70"/>
        <v>52.509642686051073</v>
      </c>
      <c r="P139" s="157">
        <f t="shared" si="70"/>
        <v>52.736485716928406</v>
      </c>
      <c r="Q139" s="157">
        <f t="shared" si="70"/>
        <v>52.527931538297601</v>
      </c>
    </row>
    <row r="140" spans="1:17" ht="12" customHeight="1" x14ac:dyDescent="0.25">
      <c r="A140" s="23" t="s">
        <v>57</v>
      </c>
      <c r="B140" s="156">
        <v>41.404036520076396</v>
      </c>
      <c r="C140" s="156">
        <v>41.484862221682668</v>
      </c>
      <c r="D140" s="156">
        <v>41.084303805825733</v>
      </c>
      <c r="E140" s="156">
        <v>39.795345414624428</v>
      </c>
      <c r="F140" s="156">
        <v>35.083094231201841</v>
      </c>
      <c r="G140" s="156">
        <v>33.572659199421693</v>
      </c>
      <c r="H140" s="156">
        <v>28.509011533884134</v>
      </c>
      <c r="I140" s="156">
        <v>18.288354268916063</v>
      </c>
      <c r="J140" s="156">
        <v>17.702252434622178</v>
      </c>
      <c r="K140" s="156">
        <v>18.229579178529313</v>
      </c>
      <c r="L140" s="156">
        <v>19.889538532969809</v>
      </c>
      <c r="M140" s="156">
        <v>22.010566388393151</v>
      </c>
      <c r="N140" s="156">
        <v>23.206350129181274</v>
      </c>
      <c r="O140" s="156">
        <v>18.944750094254516</v>
      </c>
      <c r="P140" s="156">
        <v>17.131994194640882</v>
      </c>
      <c r="Q140" s="156">
        <v>15.414510151750598</v>
      </c>
    </row>
    <row r="141" spans="1:17" ht="12" customHeight="1" x14ac:dyDescent="0.25">
      <c r="A141" s="29" t="s">
        <v>140</v>
      </c>
      <c r="B141" s="57">
        <v>17.869355898637153</v>
      </c>
      <c r="C141" s="57">
        <v>18.963470000501637</v>
      </c>
      <c r="D141" s="57">
        <v>19.254701042216364</v>
      </c>
      <c r="E141" s="57">
        <v>20.839265827871277</v>
      </c>
      <c r="F141" s="57">
        <v>24.639230451448974</v>
      </c>
      <c r="G141" s="57">
        <v>24.727301438337776</v>
      </c>
      <c r="H141" s="57">
        <v>29.897208579612499</v>
      </c>
      <c r="I141" s="57">
        <v>33.226868216282533</v>
      </c>
      <c r="J141" s="57">
        <v>37.892575514746554</v>
      </c>
      <c r="K141" s="57">
        <v>37.030911235296671</v>
      </c>
      <c r="L141" s="57">
        <v>33.528618647532646</v>
      </c>
      <c r="M141" s="57">
        <v>32.340574104123966</v>
      </c>
      <c r="N141" s="57">
        <v>32.627968435791352</v>
      </c>
      <c r="O141" s="57">
        <v>33.564892591796557</v>
      </c>
      <c r="P141" s="57">
        <v>35.604491522287525</v>
      </c>
      <c r="Q141" s="57">
        <v>37.113421386547003</v>
      </c>
    </row>
    <row r="142" spans="1:17" s="28" customFormat="1" ht="12" customHeight="1" x14ac:dyDescent="0.25">
      <c r="B142"/>
    </row>
    <row r="143" spans="1:17" ht="12" customHeight="1" x14ac:dyDescent="0.25">
      <c r="A143" s="152" t="s">
        <v>146</v>
      </c>
      <c r="B143" s="168">
        <f t="shared" ref="B143:Q143" si="71">SUM(B144,B146,B148,B157)</f>
        <v>0</v>
      </c>
      <c r="C143" s="168">
        <f t="shared" si="71"/>
        <v>0</v>
      </c>
      <c r="D143" s="168">
        <f t="shared" si="71"/>
        <v>0</v>
      </c>
      <c r="E143" s="168">
        <f t="shared" si="71"/>
        <v>0</v>
      </c>
      <c r="F143" s="168">
        <f t="shared" si="71"/>
        <v>0</v>
      </c>
      <c r="G143" s="168">
        <f t="shared" si="71"/>
        <v>0</v>
      </c>
      <c r="H143" s="168">
        <f t="shared" si="71"/>
        <v>0</v>
      </c>
      <c r="I143" s="168">
        <f t="shared" si="71"/>
        <v>0</v>
      </c>
      <c r="J143" s="168">
        <f t="shared" si="71"/>
        <v>0</v>
      </c>
      <c r="K143" s="168">
        <f t="shared" si="71"/>
        <v>0</v>
      </c>
      <c r="L143" s="168">
        <f t="shared" si="71"/>
        <v>0</v>
      </c>
      <c r="M143" s="168">
        <f t="shared" si="71"/>
        <v>0</v>
      </c>
      <c r="N143" s="168">
        <f t="shared" si="71"/>
        <v>0</v>
      </c>
      <c r="O143" s="168">
        <f t="shared" si="71"/>
        <v>0</v>
      </c>
      <c r="P143" s="168">
        <f t="shared" si="71"/>
        <v>0</v>
      </c>
      <c r="Q143" s="168">
        <f t="shared" si="71"/>
        <v>0</v>
      </c>
    </row>
    <row r="144" spans="1:17" ht="12.95" customHeight="1" x14ac:dyDescent="0.25">
      <c r="A144" s="158" t="s">
        <v>65</v>
      </c>
      <c r="B144" s="157">
        <f t="shared" ref="B144:Q144" si="72">B145</f>
        <v>0</v>
      </c>
      <c r="C144" s="157">
        <f t="shared" si="72"/>
        <v>0</v>
      </c>
      <c r="D144" s="157">
        <f t="shared" si="72"/>
        <v>0</v>
      </c>
      <c r="E144" s="157">
        <f t="shared" si="72"/>
        <v>0</v>
      </c>
      <c r="F144" s="157">
        <f t="shared" si="72"/>
        <v>0</v>
      </c>
      <c r="G144" s="157">
        <f t="shared" si="72"/>
        <v>0</v>
      </c>
      <c r="H144" s="157">
        <f t="shared" si="72"/>
        <v>0</v>
      </c>
      <c r="I144" s="157">
        <f t="shared" si="72"/>
        <v>0</v>
      </c>
      <c r="J144" s="157">
        <f t="shared" si="72"/>
        <v>0</v>
      </c>
      <c r="K144" s="157">
        <f t="shared" si="72"/>
        <v>0</v>
      </c>
      <c r="L144" s="157">
        <f t="shared" si="72"/>
        <v>0</v>
      </c>
      <c r="M144" s="157">
        <f t="shared" si="72"/>
        <v>0</v>
      </c>
      <c r="N144" s="157">
        <f t="shared" si="72"/>
        <v>0</v>
      </c>
      <c r="O144" s="157">
        <f t="shared" si="72"/>
        <v>0</v>
      </c>
      <c r="P144" s="157">
        <f t="shared" si="72"/>
        <v>0</v>
      </c>
      <c r="Q144" s="157">
        <f t="shared" si="72"/>
        <v>0</v>
      </c>
    </row>
    <row r="145" spans="1:17" ht="12" customHeight="1" x14ac:dyDescent="0.25">
      <c r="A145" s="23" t="s">
        <v>60</v>
      </c>
      <c r="B145" s="156">
        <v>0</v>
      </c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>
        <f t="shared" ref="B146:Q146" si="73">B147</f>
        <v>0</v>
      </c>
      <c r="C146" s="157">
        <f t="shared" si="73"/>
        <v>0</v>
      </c>
      <c r="D146" s="157">
        <f t="shared" si="73"/>
        <v>0</v>
      </c>
      <c r="E146" s="157">
        <f t="shared" si="73"/>
        <v>0</v>
      </c>
      <c r="F146" s="157">
        <f t="shared" si="73"/>
        <v>0</v>
      </c>
      <c r="G146" s="157">
        <f t="shared" si="73"/>
        <v>0</v>
      </c>
      <c r="H146" s="157">
        <f t="shared" si="73"/>
        <v>0</v>
      </c>
      <c r="I146" s="157">
        <f t="shared" si="73"/>
        <v>0</v>
      </c>
      <c r="J146" s="157">
        <f t="shared" si="73"/>
        <v>0</v>
      </c>
      <c r="K146" s="157">
        <f t="shared" si="73"/>
        <v>0</v>
      </c>
      <c r="L146" s="157">
        <f t="shared" si="73"/>
        <v>0</v>
      </c>
      <c r="M146" s="157">
        <f t="shared" si="73"/>
        <v>0</v>
      </c>
      <c r="N146" s="157">
        <f t="shared" si="73"/>
        <v>0</v>
      </c>
      <c r="O146" s="157">
        <f t="shared" si="73"/>
        <v>0</v>
      </c>
      <c r="P146" s="157">
        <f t="shared" si="73"/>
        <v>0</v>
      </c>
      <c r="Q146" s="157">
        <f t="shared" si="73"/>
        <v>0</v>
      </c>
    </row>
    <row r="147" spans="1:17" ht="12" customHeight="1" x14ac:dyDescent="0.25">
      <c r="A147" s="23" t="s">
        <v>60</v>
      </c>
      <c r="B147" s="156">
        <v>0</v>
      </c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>
        <f t="shared" ref="B148:Q148" si="74">SUM(B149:B150,B153:B154)</f>
        <v>0</v>
      </c>
      <c r="C148" s="157">
        <f t="shared" si="74"/>
        <v>0</v>
      </c>
      <c r="D148" s="157">
        <f t="shared" si="74"/>
        <v>0</v>
      </c>
      <c r="E148" s="157">
        <f t="shared" si="74"/>
        <v>0</v>
      </c>
      <c r="F148" s="157">
        <f t="shared" si="74"/>
        <v>0</v>
      </c>
      <c r="G148" s="157">
        <f t="shared" si="74"/>
        <v>0</v>
      </c>
      <c r="H148" s="157">
        <f t="shared" si="74"/>
        <v>0</v>
      </c>
      <c r="I148" s="157">
        <f t="shared" si="74"/>
        <v>0</v>
      </c>
      <c r="J148" s="157">
        <f t="shared" si="74"/>
        <v>0</v>
      </c>
      <c r="K148" s="157">
        <f t="shared" si="74"/>
        <v>0</v>
      </c>
      <c r="L148" s="157">
        <f t="shared" si="74"/>
        <v>0</v>
      </c>
      <c r="M148" s="157">
        <f t="shared" si="74"/>
        <v>0</v>
      </c>
      <c r="N148" s="157">
        <f t="shared" si="74"/>
        <v>0</v>
      </c>
      <c r="O148" s="157">
        <f t="shared" si="74"/>
        <v>0</v>
      </c>
      <c r="P148" s="157">
        <f t="shared" si="74"/>
        <v>0</v>
      </c>
      <c r="Q148" s="157">
        <f t="shared" si="74"/>
        <v>0</v>
      </c>
    </row>
    <row r="149" spans="1:17" ht="12" customHeight="1" x14ac:dyDescent="0.25">
      <c r="A149" s="167" t="s">
        <v>144</v>
      </c>
      <c r="B149" s="132">
        <v>0</v>
      </c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>
        <f t="shared" ref="B150:C150" si="75">SUM(B151:B152)</f>
        <v>0</v>
      </c>
      <c r="C150" s="132">
        <f t="shared" si="75"/>
        <v>0</v>
      </c>
      <c r="D150" s="132">
        <f t="shared" ref="D150" si="76">SUM(D151:D152)</f>
        <v>0</v>
      </c>
      <c r="E150" s="132">
        <f t="shared" ref="E150" si="77">SUM(E151:E152)</f>
        <v>0</v>
      </c>
      <c r="F150" s="132">
        <f t="shared" ref="F150" si="78">SUM(F151:F152)</f>
        <v>0</v>
      </c>
      <c r="G150" s="132">
        <f t="shared" ref="G150" si="79">SUM(G151:G152)</f>
        <v>0</v>
      </c>
      <c r="H150" s="132">
        <f t="shared" ref="H150" si="80">SUM(H151:H152)</f>
        <v>0</v>
      </c>
      <c r="I150" s="132">
        <f t="shared" ref="I150" si="81">SUM(I151:I152)</f>
        <v>0</v>
      </c>
      <c r="J150" s="132">
        <f t="shared" ref="J150" si="82">SUM(J151:J152)</f>
        <v>0</v>
      </c>
      <c r="K150" s="132">
        <f t="shared" ref="K150" si="83">SUM(K151:K152)</f>
        <v>0</v>
      </c>
      <c r="L150" s="132">
        <f t="shared" ref="L150" si="84">SUM(L151:L152)</f>
        <v>0</v>
      </c>
      <c r="M150" s="132">
        <f t="shared" ref="M150" si="85">SUM(M151:M152)</f>
        <v>0</v>
      </c>
      <c r="N150" s="132">
        <f t="shared" ref="N150" si="86">SUM(N151:N152)</f>
        <v>0</v>
      </c>
      <c r="O150" s="132">
        <f t="shared" ref="O150" si="87">SUM(O151:O152)</f>
        <v>0</v>
      </c>
      <c r="P150" s="132">
        <f t="shared" ref="P150" si="88">SUM(P151:P152)</f>
        <v>0</v>
      </c>
      <c r="Q150" s="132">
        <f t="shared" ref="Q150" si="89">SUM(Q151:Q152)</f>
        <v>0</v>
      </c>
    </row>
    <row r="151" spans="1:17" ht="12" customHeight="1" x14ac:dyDescent="0.25">
      <c r="A151" s="166" t="s">
        <v>57</v>
      </c>
      <c r="B151" s="165">
        <v>0</v>
      </c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>
        <v>0</v>
      </c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>
        <f t="shared" ref="B154:C154" si="90">SUM(B155:B156)</f>
        <v>0</v>
      </c>
      <c r="C154" s="160">
        <f t="shared" si="90"/>
        <v>0</v>
      </c>
      <c r="D154" s="160">
        <f t="shared" ref="D154" si="91">SUM(D155:D156)</f>
        <v>0</v>
      </c>
      <c r="E154" s="160">
        <f t="shared" ref="E154" si="92">SUM(E155:E156)</f>
        <v>0</v>
      </c>
      <c r="F154" s="160">
        <f t="shared" ref="F154" si="93">SUM(F155:F156)</f>
        <v>0</v>
      </c>
      <c r="G154" s="160">
        <f t="shared" ref="G154" si="94">SUM(G155:G156)</f>
        <v>0</v>
      </c>
      <c r="H154" s="160">
        <f t="shared" ref="H154" si="95">SUM(H155:H156)</f>
        <v>0</v>
      </c>
      <c r="I154" s="160">
        <f t="shared" ref="I154" si="96">SUM(I155:I156)</f>
        <v>0</v>
      </c>
      <c r="J154" s="160">
        <f t="shared" ref="J154" si="97">SUM(J155:J156)</f>
        <v>0</v>
      </c>
      <c r="K154" s="160">
        <f t="shared" ref="K154" si="98">SUM(K155:K156)</f>
        <v>0</v>
      </c>
      <c r="L154" s="160">
        <f t="shared" ref="L154" si="99">SUM(L155:L156)</f>
        <v>0</v>
      </c>
      <c r="M154" s="160">
        <f t="shared" ref="M154" si="100">SUM(M155:M156)</f>
        <v>0</v>
      </c>
      <c r="N154" s="160">
        <f t="shared" ref="N154" si="101">SUM(N155:N156)</f>
        <v>0</v>
      </c>
      <c r="O154" s="160">
        <f t="shared" ref="O154" si="102">SUM(O155:O156)</f>
        <v>0</v>
      </c>
      <c r="P154" s="160">
        <f t="shared" ref="P154" si="103">SUM(P155:P156)</f>
        <v>0</v>
      </c>
      <c r="Q154" s="160">
        <f t="shared" ref="Q154" si="104">SUM(Q155:Q156)</f>
        <v>0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>
        <f t="shared" ref="B157:Q157" si="105">SUM(B158:B159)</f>
        <v>0</v>
      </c>
      <c r="C157" s="157">
        <f t="shared" si="105"/>
        <v>0</v>
      </c>
      <c r="D157" s="157">
        <f t="shared" si="105"/>
        <v>0</v>
      </c>
      <c r="E157" s="157">
        <f t="shared" si="105"/>
        <v>0</v>
      </c>
      <c r="F157" s="157">
        <f t="shared" si="105"/>
        <v>0</v>
      </c>
      <c r="G157" s="157">
        <f t="shared" si="105"/>
        <v>0</v>
      </c>
      <c r="H157" s="157">
        <f t="shared" si="105"/>
        <v>0</v>
      </c>
      <c r="I157" s="157">
        <f t="shared" si="105"/>
        <v>0</v>
      </c>
      <c r="J157" s="157">
        <f t="shared" si="105"/>
        <v>0</v>
      </c>
      <c r="K157" s="157">
        <f t="shared" si="105"/>
        <v>0</v>
      </c>
      <c r="L157" s="157">
        <f t="shared" si="105"/>
        <v>0</v>
      </c>
      <c r="M157" s="157">
        <f t="shared" si="105"/>
        <v>0</v>
      </c>
      <c r="N157" s="157">
        <f t="shared" si="105"/>
        <v>0</v>
      </c>
      <c r="O157" s="157">
        <f t="shared" si="105"/>
        <v>0</v>
      </c>
      <c r="P157" s="157">
        <f t="shared" si="105"/>
        <v>0</v>
      </c>
      <c r="Q157" s="157">
        <f t="shared" si="105"/>
        <v>0</v>
      </c>
    </row>
    <row r="158" spans="1:17" ht="12" customHeight="1" x14ac:dyDescent="0.25">
      <c r="A158" s="23" t="s">
        <v>57</v>
      </c>
      <c r="B158" s="156">
        <v>0</v>
      </c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>
        <v>0</v>
      </c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2.498941779163951</v>
      </c>
      <c r="C161" s="168">
        <f t="shared" ref="C161:Q161" si="106">SUM(C162,C164,C166,C175)</f>
        <v>2.6593856984150106</v>
      </c>
      <c r="D161" s="168">
        <f t="shared" si="106"/>
        <v>2.8129361064764984</v>
      </c>
      <c r="E161" s="168">
        <f t="shared" si="106"/>
        <v>3.0459806072582962</v>
      </c>
      <c r="F161" s="168">
        <f t="shared" si="106"/>
        <v>3.3205370030780341</v>
      </c>
      <c r="G161" s="168">
        <f t="shared" si="106"/>
        <v>3.5332109393665863</v>
      </c>
      <c r="H161" s="168">
        <f t="shared" si="106"/>
        <v>4.1205072839322661</v>
      </c>
      <c r="I161" s="168">
        <f t="shared" si="106"/>
        <v>3.9396880373189993</v>
      </c>
      <c r="J161" s="168">
        <f t="shared" si="106"/>
        <v>4.3377526440222987</v>
      </c>
      <c r="K161" s="168">
        <f t="shared" si="106"/>
        <v>4.3119625940991577</v>
      </c>
      <c r="L161" s="168">
        <f t="shared" si="106"/>
        <v>4.1031457792360815</v>
      </c>
      <c r="M161" s="168">
        <f t="shared" si="106"/>
        <v>4.6572442769792417</v>
      </c>
      <c r="N161" s="168">
        <f t="shared" si="106"/>
        <v>5.6795943142221423</v>
      </c>
      <c r="O161" s="168">
        <f t="shared" si="106"/>
        <v>6.1621558235429674</v>
      </c>
      <c r="P161" s="168">
        <f t="shared" si="106"/>
        <v>8.7517284773844857</v>
      </c>
      <c r="Q161" s="168">
        <f t="shared" si="106"/>
        <v>11.821996892451942</v>
      </c>
    </row>
    <row r="162" spans="1:17" ht="12.95" customHeight="1" x14ac:dyDescent="0.25">
      <c r="A162" s="158" t="s">
        <v>65</v>
      </c>
      <c r="B162" s="157">
        <f t="shared" ref="B162:Q162" si="107">B163</f>
        <v>1.8385691513111477</v>
      </c>
      <c r="C162" s="157">
        <f t="shared" si="107"/>
        <v>1.9769154142575738</v>
      </c>
      <c r="D162" s="157">
        <f t="shared" si="107"/>
        <v>2.1290685970836898</v>
      </c>
      <c r="E162" s="157">
        <f t="shared" si="107"/>
        <v>2.290392672428339</v>
      </c>
      <c r="F162" s="157">
        <f t="shared" si="107"/>
        <v>2.5330195030009759</v>
      </c>
      <c r="G162" s="157">
        <f t="shared" si="107"/>
        <v>2.7252663855558041</v>
      </c>
      <c r="H162" s="157">
        <f t="shared" si="107"/>
        <v>3.1897344013545643</v>
      </c>
      <c r="I162" s="157">
        <f t="shared" si="107"/>
        <v>3.058284321918153</v>
      </c>
      <c r="J162" s="157">
        <f t="shared" si="107"/>
        <v>3.363787558992509</v>
      </c>
      <c r="K162" s="157">
        <f t="shared" si="107"/>
        <v>3.3293438187932605</v>
      </c>
      <c r="L162" s="157">
        <f t="shared" si="107"/>
        <v>3.1661614911415059</v>
      </c>
      <c r="M162" s="157">
        <f t="shared" si="107"/>
        <v>3.4412727015738298</v>
      </c>
      <c r="N162" s="157">
        <f t="shared" si="107"/>
        <v>4.1939053756447091</v>
      </c>
      <c r="O162" s="157">
        <f t="shared" si="107"/>
        <v>4.6662407707921423</v>
      </c>
      <c r="P162" s="157">
        <f t="shared" si="107"/>
        <v>6.4613417917243972</v>
      </c>
      <c r="Q162" s="157">
        <f t="shared" si="107"/>
        <v>8.7002802215062438</v>
      </c>
    </row>
    <row r="163" spans="1:17" ht="12" customHeight="1" x14ac:dyDescent="0.25">
      <c r="A163" s="23" t="s">
        <v>60</v>
      </c>
      <c r="B163" s="57">
        <v>1.8385691513111477</v>
      </c>
      <c r="C163" s="57">
        <v>1.9769154142575738</v>
      </c>
      <c r="D163" s="57">
        <v>2.1290685970836898</v>
      </c>
      <c r="E163" s="57">
        <v>2.290392672428339</v>
      </c>
      <c r="F163" s="57">
        <v>2.5330195030009759</v>
      </c>
      <c r="G163" s="57">
        <v>2.7252663855558041</v>
      </c>
      <c r="H163" s="57">
        <v>3.1897344013545643</v>
      </c>
      <c r="I163" s="57">
        <v>3.058284321918153</v>
      </c>
      <c r="J163" s="57">
        <v>3.363787558992509</v>
      </c>
      <c r="K163" s="57">
        <v>3.3293438187932605</v>
      </c>
      <c r="L163" s="57">
        <v>3.1661614911415059</v>
      </c>
      <c r="M163" s="57">
        <v>3.4412727015738298</v>
      </c>
      <c r="N163" s="57">
        <v>4.1939053756447091</v>
      </c>
      <c r="O163" s="57">
        <v>4.6662407707921423</v>
      </c>
      <c r="P163" s="57">
        <v>6.4613417917243972</v>
      </c>
      <c r="Q163" s="57">
        <v>8.7002802215062438</v>
      </c>
    </row>
    <row r="164" spans="1:17" ht="12.95" customHeight="1" x14ac:dyDescent="0.25">
      <c r="A164" s="158" t="s">
        <v>112</v>
      </c>
      <c r="B164" s="157">
        <f t="shared" ref="B164:Q164" si="108">B165</f>
        <v>0</v>
      </c>
      <c r="C164" s="157">
        <f t="shared" si="108"/>
        <v>0</v>
      </c>
      <c r="D164" s="157">
        <f t="shared" si="108"/>
        <v>0</v>
      </c>
      <c r="E164" s="157">
        <f t="shared" si="108"/>
        <v>0</v>
      </c>
      <c r="F164" s="157">
        <f t="shared" si="108"/>
        <v>1.7405063663972376E-5</v>
      </c>
      <c r="G164" s="157">
        <f t="shared" si="108"/>
        <v>3.4399169802830346E-5</v>
      </c>
      <c r="H164" s="157">
        <f t="shared" si="108"/>
        <v>5.1210702837468969E-5</v>
      </c>
      <c r="I164" s="157">
        <f t="shared" si="108"/>
        <v>9.9375223433019322E-5</v>
      </c>
      <c r="J164" s="157">
        <f t="shared" si="108"/>
        <v>1.7524689395080221E-4</v>
      </c>
      <c r="K164" s="157">
        <f t="shared" si="108"/>
        <v>2.1570801568244319E-4</v>
      </c>
      <c r="L164" s="157">
        <f t="shared" si="108"/>
        <v>2.6664860301623186E-4</v>
      </c>
      <c r="M164" s="157">
        <f t="shared" si="108"/>
        <v>4.2230312329089384E-4</v>
      </c>
      <c r="N164" s="157">
        <f t="shared" si="108"/>
        <v>4.7549408557553247E-4</v>
      </c>
      <c r="O164" s="157">
        <f t="shared" si="108"/>
        <v>5.5700805455559139E-4</v>
      </c>
      <c r="P164" s="157">
        <f t="shared" si="108"/>
        <v>9.0730318575353293E-4</v>
      </c>
      <c r="Q164" s="157">
        <f t="shared" si="108"/>
        <v>1.3222829171186854E-3</v>
      </c>
    </row>
    <row r="165" spans="1:17" ht="12" customHeight="1" x14ac:dyDescent="0.25">
      <c r="A165" s="23" t="s">
        <v>60</v>
      </c>
      <c r="B165" s="156">
        <v>0</v>
      </c>
      <c r="C165" s="156">
        <v>0</v>
      </c>
      <c r="D165" s="156">
        <v>0</v>
      </c>
      <c r="E165" s="156">
        <v>0</v>
      </c>
      <c r="F165" s="156">
        <v>1.7405063663972376E-5</v>
      </c>
      <c r="G165" s="156">
        <v>3.4399169802830346E-5</v>
      </c>
      <c r="H165" s="156">
        <v>5.1210702837468969E-5</v>
      </c>
      <c r="I165" s="156">
        <v>9.9375223433019322E-5</v>
      </c>
      <c r="J165" s="156">
        <v>1.7524689395080221E-4</v>
      </c>
      <c r="K165" s="156">
        <v>2.1570801568244319E-4</v>
      </c>
      <c r="L165" s="156">
        <v>2.6664860301623186E-4</v>
      </c>
      <c r="M165" s="156">
        <v>4.2230312329089384E-4</v>
      </c>
      <c r="N165" s="156">
        <v>4.7549408557553247E-4</v>
      </c>
      <c r="O165" s="156">
        <v>5.5700805455559139E-4</v>
      </c>
      <c r="P165" s="156">
        <v>9.0730318575353293E-4</v>
      </c>
      <c r="Q165" s="156">
        <v>1.3222829171186854E-3</v>
      </c>
    </row>
    <row r="166" spans="1:17" ht="12" customHeight="1" x14ac:dyDescent="0.25">
      <c r="A166" s="158" t="s">
        <v>63</v>
      </c>
      <c r="B166" s="157">
        <f>SUM(B167:B168,B171:B172)</f>
        <v>0.4230060798733839</v>
      </c>
      <c r="C166" s="157">
        <f t="shared" ref="C166:Q166" si="109">SUM(C167:C168,C171:C172)</f>
        <v>0.43941299309330129</v>
      </c>
      <c r="D166" s="157">
        <f t="shared" si="109"/>
        <v>0.43490092242016953</v>
      </c>
      <c r="E166" s="157">
        <f t="shared" si="109"/>
        <v>0.49444644487522288</v>
      </c>
      <c r="F166" s="157">
        <f t="shared" si="109"/>
        <v>0.515062965347584</v>
      </c>
      <c r="G166" s="157">
        <f t="shared" si="109"/>
        <v>0.5265617676407226</v>
      </c>
      <c r="H166" s="157">
        <f t="shared" si="109"/>
        <v>0.63049456300161499</v>
      </c>
      <c r="I166" s="157">
        <f t="shared" si="109"/>
        <v>0.60036809986339001</v>
      </c>
      <c r="J166" s="157">
        <f t="shared" si="109"/>
        <v>0.66182165210089527</v>
      </c>
      <c r="K166" s="157">
        <f t="shared" si="109"/>
        <v>0.66560757722866903</v>
      </c>
      <c r="L166" s="157">
        <f t="shared" si="109"/>
        <v>0.61628144042794042</v>
      </c>
      <c r="M166" s="157">
        <f t="shared" si="109"/>
        <v>0.83889763603141743</v>
      </c>
      <c r="N166" s="157">
        <f t="shared" si="109"/>
        <v>1.0189056798890745</v>
      </c>
      <c r="O166" s="157">
        <f t="shared" si="109"/>
        <v>0.96315496895430652</v>
      </c>
      <c r="P166" s="157">
        <f t="shared" si="109"/>
        <v>1.522447545423901</v>
      </c>
      <c r="Q166" s="157">
        <f t="shared" si="109"/>
        <v>2.0439548341796092</v>
      </c>
    </row>
    <row r="167" spans="1:17" ht="12" customHeight="1" x14ac:dyDescent="0.25">
      <c r="A167" s="167" t="s">
        <v>144</v>
      </c>
      <c r="B167" s="132">
        <v>0.20503760496784959</v>
      </c>
      <c r="C167" s="132">
        <v>0.19460786125288865</v>
      </c>
      <c r="D167" s="132">
        <v>0.18066814670324269</v>
      </c>
      <c r="E167" s="132">
        <v>0.15828242574215001</v>
      </c>
      <c r="F167" s="132">
        <v>0.14558517438559732</v>
      </c>
      <c r="G167" s="132">
        <v>0.13234586962299741</v>
      </c>
      <c r="H167" s="132">
        <v>0.11288294808036681</v>
      </c>
      <c r="I167" s="132">
        <v>0.10555019263883814</v>
      </c>
      <c r="J167" s="132">
        <v>0.10158211861968075</v>
      </c>
      <c r="K167" s="132">
        <v>7.2022422056267035E-2</v>
      </c>
      <c r="L167" s="132">
        <v>6.0510418155282984E-2</v>
      </c>
      <c r="M167" s="132">
        <v>4.2251364704946087E-2</v>
      </c>
      <c r="N167" s="132">
        <v>3.5895868138905627E-2</v>
      </c>
      <c r="O167" s="132">
        <v>2.5770821477157157E-2</v>
      </c>
      <c r="P167" s="132">
        <v>2.9325555669372352E-2</v>
      </c>
      <c r="Q167" s="132">
        <v>3.6834563210209753E-2</v>
      </c>
    </row>
    <row r="168" spans="1:17" ht="12" customHeight="1" x14ac:dyDescent="0.25">
      <c r="A168" s="167" t="s">
        <v>143</v>
      </c>
      <c r="B168" s="132">
        <f t="shared" ref="B168" si="110">SUM(B169:B170)</f>
        <v>0</v>
      </c>
      <c r="C168" s="132">
        <f t="shared" ref="C168" si="111">SUM(C169:C170)</f>
        <v>0</v>
      </c>
      <c r="D168" s="132">
        <f t="shared" ref="D168" si="112">SUM(D169:D170)</f>
        <v>0</v>
      </c>
      <c r="E168" s="132">
        <f t="shared" ref="E168" si="113">SUM(E169:E170)</f>
        <v>0</v>
      </c>
      <c r="F168" s="132">
        <f t="shared" ref="F168" si="114">SUM(F169:F170)</f>
        <v>0</v>
      </c>
      <c r="G168" s="132">
        <f t="shared" ref="G168" si="115">SUM(G169:G170)</f>
        <v>0</v>
      </c>
      <c r="H168" s="132">
        <f t="shared" ref="H168" si="116">SUM(H169:H170)</f>
        <v>0</v>
      </c>
      <c r="I168" s="132">
        <f t="shared" ref="I168" si="117">SUM(I169:I170)</f>
        <v>0</v>
      </c>
      <c r="J168" s="132">
        <f t="shared" ref="J168" si="118">SUM(J169:J170)</f>
        <v>0</v>
      </c>
      <c r="K168" s="132">
        <f t="shared" ref="K168" si="119">SUM(K169:K170)</f>
        <v>0</v>
      </c>
      <c r="L168" s="132">
        <f t="shared" ref="L168" si="120">SUM(L169:L170)</f>
        <v>0</v>
      </c>
      <c r="M168" s="132">
        <f t="shared" ref="M168" si="121">SUM(M169:M170)</f>
        <v>0</v>
      </c>
      <c r="N168" s="132">
        <f t="shared" ref="N168" si="122">SUM(N169:N170)</f>
        <v>0</v>
      </c>
      <c r="O168" s="132">
        <f t="shared" ref="O168" si="123">SUM(O169:O170)</f>
        <v>0</v>
      </c>
      <c r="P168" s="132">
        <f t="shared" ref="P168" si="124">SUM(P169:P170)</f>
        <v>0</v>
      </c>
      <c r="Q168" s="132">
        <f t="shared" ref="Q168" si="125">SUM(Q169:Q170)</f>
        <v>0</v>
      </c>
    </row>
    <row r="169" spans="1:17" ht="12" customHeight="1" x14ac:dyDescent="0.25">
      <c r="A169" s="166" t="s">
        <v>57</v>
      </c>
      <c r="B169" s="165">
        <v>0</v>
      </c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>
        <v>0.21796847490553431</v>
      </c>
      <c r="C171" s="162">
        <v>0.24480513184041267</v>
      </c>
      <c r="D171" s="162">
        <v>0.25423277571692687</v>
      </c>
      <c r="E171" s="162">
        <v>0.33616401913307287</v>
      </c>
      <c r="F171" s="162">
        <v>0.36947779096198663</v>
      </c>
      <c r="G171" s="162">
        <v>0.39421589801772522</v>
      </c>
      <c r="H171" s="162">
        <v>0.51761161492124819</v>
      </c>
      <c r="I171" s="162">
        <v>0.49481790722455193</v>
      </c>
      <c r="J171" s="162">
        <v>0.56023953348121447</v>
      </c>
      <c r="K171" s="162">
        <v>0.59358515517240196</v>
      </c>
      <c r="L171" s="162">
        <v>0.5557710222726574</v>
      </c>
      <c r="M171" s="162">
        <v>0.79664627132647137</v>
      </c>
      <c r="N171" s="162">
        <v>0.98300981175016899</v>
      </c>
      <c r="O171" s="162">
        <v>0.93738414747714938</v>
      </c>
      <c r="P171" s="162">
        <v>1.4931219897545287</v>
      </c>
      <c r="Q171" s="162">
        <v>2.0071202709693994</v>
      </c>
    </row>
    <row r="172" spans="1:17" ht="12" customHeight="1" x14ac:dyDescent="0.25">
      <c r="A172" s="161" t="s">
        <v>141</v>
      </c>
      <c r="B172" s="160">
        <f t="shared" ref="B172" si="126">SUM(B173:B174)</f>
        <v>0</v>
      </c>
      <c r="C172" s="160">
        <f t="shared" ref="C172" si="127">SUM(C173:C174)</f>
        <v>0</v>
      </c>
      <c r="D172" s="160">
        <f t="shared" ref="D172" si="128">SUM(D173:D174)</f>
        <v>0</v>
      </c>
      <c r="E172" s="160">
        <f t="shared" ref="E172" si="129">SUM(E173:E174)</f>
        <v>0</v>
      </c>
      <c r="F172" s="160">
        <f t="shared" ref="F172" si="130">SUM(F173:F174)</f>
        <v>0</v>
      </c>
      <c r="G172" s="160">
        <f t="shared" ref="G172" si="131">SUM(G173:G174)</f>
        <v>0</v>
      </c>
      <c r="H172" s="160">
        <f t="shared" ref="H172" si="132">SUM(H173:H174)</f>
        <v>0</v>
      </c>
      <c r="I172" s="160">
        <f t="shared" ref="I172" si="133">SUM(I173:I174)</f>
        <v>0</v>
      </c>
      <c r="J172" s="160">
        <f t="shared" ref="J172" si="134">SUM(J173:J174)</f>
        <v>0</v>
      </c>
      <c r="K172" s="160">
        <f t="shared" ref="K172" si="135">SUM(K173:K174)</f>
        <v>0</v>
      </c>
      <c r="L172" s="160">
        <f t="shared" ref="L172" si="136">SUM(L173:L174)</f>
        <v>0</v>
      </c>
      <c r="M172" s="160">
        <f t="shared" ref="M172" si="137">SUM(M173:M174)</f>
        <v>0</v>
      </c>
      <c r="N172" s="160">
        <f t="shared" ref="N172" si="138">SUM(N173:N174)</f>
        <v>0</v>
      </c>
      <c r="O172" s="160">
        <f t="shared" ref="O172" si="139">SUM(O173:O174)</f>
        <v>0</v>
      </c>
      <c r="P172" s="160">
        <f t="shared" ref="P172" si="140">SUM(P173:P174)</f>
        <v>0</v>
      </c>
      <c r="Q172" s="160">
        <f t="shared" ref="Q172" si="141">SUM(Q173:Q174)</f>
        <v>0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>
        <f>SUM(B176:B177)</f>
        <v>0.23736654797941953</v>
      </c>
      <c r="C175" s="157">
        <f t="shared" ref="C175:Q175" si="142">SUM(C176:C177)</f>
        <v>0.24305729106413571</v>
      </c>
      <c r="D175" s="157">
        <f t="shared" si="142"/>
        <v>0.24896658697263899</v>
      </c>
      <c r="E175" s="157">
        <f t="shared" si="142"/>
        <v>0.26114148995473435</v>
      </c>
      <c r="F175" s="157">
        <f t="shared" si="142"/>
        <v>0.27243712966581013</v>
      </c>
      <c r="G175" s="157">
        <f t="shared" si="142"/>
        <v>0.28134838700025649</v>
      </c>
      <c r="H175" s="157">
        <f t="shared" si="142"/>
        <v>0.30022710887324977</v>
      </c>
      <c r="I175" s="157">
        <f t="shared" si="142"/>
        <v>0.28093624031402326</v>
      </c>
      <c r="J175" s="157">
        <f t="shared" si="142"/>
        <v>0.31196818603494425</v>
      </c>
      <c r="K175" s="157">
        <f t="shared" si="142"/>
        <v>0.31679549006154606</v>
      </c>
      <c r="L175" s="157">
        <f t="shared" si="142"/>
        <v>0.32043619906361909</v>
      </c>
      <c r="M175" s="157">
        <f t="shared" si="142"/>
        <v>0.3766516362507038</v>
      </c>
      <c r="N175" s="157">
        <f t="shared" si="142"/>
        <v>0.46630776460278245</v>
      </c>
      <c r="O175" s="157">
        <f t="shared" si="142"/>
        <v>0.53220307574196268</v>
      </c>
      <c r="P175" s="157">
        <f t="shared" si="142"/>
        <v>0.76703183705043432</v>
      </c>
      <c r="Q175" s="157">
        <f t="shared" si="142"/>
        <v>1.0764395538489711</v>
      </c>
    </row>
    <row r="176" spans="1:17" ht="12" customHeight="1" x14ac:dyDescent="0.25">
      <c r="A176" s="23" t="s">
        <v>57</v>
      </c>
      <c r="B176" s="156">
        <v>0.1658125434173576</v>
      </c>
      <c r="C176" s="156">
        <v>0.16677142282679358</v>
      </c>
      <c r="D176" s="156">
        <v>0.16942283541020062</v>
      </c>
      <c r="E176" s="156">
        <v>0.17112685838131991</v>
      </c>
      <c r="F176" s="156">
        <v>0.15954516136889169</v>
      </c>
      <c r="G176" s="156">
        <v>0.16140997549893843</v>
      </c>
      <c r="H176" s="156">
        <v>0.14606181084531245</v>
      </c>
      <c r="I176" s="156">
        <v>9.9781064870825081E-2</v>
      </c>
      <c r="J176" s="156">
        <v>9.9203144068621241E-2</v>
      </c>
      <c r="K176" s="156">
        <v>0.10459912077647701</v>
      </c>
      <c r="L176" s="156">
        <v>0.11949381340179006</v>
      </c>
      <c r="M176" s="156">
        <v>0.15258350332757728</v>
      </c>
      <c r="N176" s="156">
        <v>0.19366936712331539</v>
      </c>
      <c r="O176" s="156">
        <v>0.19195675676844723</v>
      </c>
      <c r="P176" s="156">
        <v>0.24886034602224494</v>
      </c>
      <c r="Q176" s="156">
        <v>0.31461443352326168</v>
      </c>
    </row>
    <row r="177" spans="1:17" ht="12" customHeight="1" x14ac:dyDescent="0.25">
      <c r="A177" s="29" t="s">
        <v>140</v>
      </c>
      <c r="B177" s="57">
        <v>7.1554004562061943E-2</v>
      </c>
      <c r="C177" s="57">
        <v>7.6285868237342125E-2</v>
      </c>
      <c r="D177" s="57">
        <v>7.954375156243837E-2</v>
      </c>
      <c r="E177" s="57">
        <v>9.0014631573414453E-2</v>
      </c>
      <c r="F177" s="57">
        <v>0.11289196829691844</v>
      </c>
      <c r="G177" s="57">
        <v>0.11993841150131807</v>
      </c>
      <c r="H177" s="57">
        <v>0.1541652980279373</v>
      </c>
      <c r="I177" s="57">
        <v>0.18115517544319817</v>
      </c>
      <c r="J177" s="57">
        <v>0.21276504196632301</v>
      </c>
      <c r="K177" s="57">
        <v>0.21219636928506905</v>
      </c>
      <c r="L177" s="57">
        <v>0.20094238566182901</v>
      </c>
      <c r="M177" s="57">
        <v>0.22406813292312652</v>
      </c>
      <c r="N177" s="57">
        <v>0.27263839747946705</v>
      </c>
      <c r="O177" s="57">
        <v>0.34024631897351543</v>
      </c>
      <c r="P177" s="57">
        <v>0.51817149102818938</v>
      </c>
      <c r="Q177" s="57">
        <v>0.76182512032570937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>
        <f>SUM(B4,B7,B9,B19)</f>
        <v>13.090498567719761</v>
      </c>
      <c r="C3" s="168">
        <f t="shared" ref="C3:Q3" si="0">SUM(C4,C7,C9,C19)</f>
        <v>13.078035246534039</v>
      </c>
      <c r="D3" s="168">
        <f t="shared" si="0"/>
        <v>16.691536059774386</v>
      </c>
      <c r="E3" s="168">
        <f t="shared" si="0"/>
        <v>19.975028068214559</v>
      </c>
      <c r="F3" s="168">
        <f t="shared" si="0"/>
        <v>19.047041439287941</v>
      </c>
      <c r="G3" s="168">
        <f t="shared" si="0"/>
        <v>21.462615607187843</v>
      </c>
      <c r="H3" s="168">
        <f t="shared" si="0"/>
        <v>28.651727589532761</v>
      </c>
      <c r="I3" s="168">
        <f t="shared" si="0"/>
        <v>30.51832723925358</v>
      </c>
      <c r="J3" s="168">
        <f t="shared" si="0"/>
        <v>32.441256507635011</v>
      </c>
      <c r="K3" s="168">
        <f t="shared" si="0"/>
        <v>30.629155472674622</v>
      </c>
      <c r="L3" s="168">
        <f t="shared" si="0"/>
        <v>38.55781356007703</v>
      </c>
      <c r="M3" s="168">
        <f t="shared" si="0"/>
        <v>40.5387524718112</v>
      </c>
      <c r="N3" s="168">
        <f t="shared" si="0"/>
        <v>40.948171435720042</v>
      </c>
      <c r="O3" s="168">
        <f t="shared" si="0"/>
        <v>42.182168201866943</v>
      </c>
      <c r="P3" s="168">
        <f t="shared" si="0"/>
        <v>36.445912772552887</v>
      </c>
      <c r="Q3" s="168">
        <f t="shared" si="0"/>
        <v>29.788527912501785</v>
      </c>
    </row>
    <row r="4" spans="1:17" ht="12.95" customHeight="1" x14ac:dyDescent="0.25">
      <c r="A4" s="158" t="s">
        <v>65</v>
      </c>
      <c r="B4" s="157">
        <f t="shared" ref="B4:Q4" si="1">SUM(B5:B6)</f>
        <v>10.193609737998473</v>
      </c>
      <c r="C4" s="157">
        <f t="shared" si="1"/>
        <v>10.063499983441437</v>
      </c>
      <c r="D4" s="157">
        <f t="shared" si="1"/>
        <v>13.082029684008717</v>
      </c>
      <c r="E4" s="157">
        <f t="shared" si="1"/>
        <v>15.607056232124371</v>
      </c>
      <c r="F4" s="157">
        <f t="shared" si="1"/>
        <v>14.534093077813397</v>
      </c>
      <c r="G4" s="157">
        <f t="shared" si="1"/>
        <v>16.62805874106304</v>
      </c>
      <c r="H4" s="157">
        <f t="shared" si="1"/>
        <v>22.16789089144952</v>
      </c>
      <c r="I4" s="157">
        <f t="shared" si="1"/>
        <v>23.439391055474125</v>
      </c>
      <c r="J4" s="157">
        <f t="shared" si="1"/>
        <v>24.934765297418604</v>
      </c>
      <c r="K4" s="157">
        <f t="shared" si="1"/>
        <v>23.116657977204916</v>
      </c>
      <c r="L4" s="157">
        <f t="shared" si="1"/>
        <v>29.569256484815927</v>
      </c>
      <c r="M4" s="157">
        <f t="shared" si="1"/>
        <v>30.552688703608101</v>
      </c>
      <c r="N4" s="157">
        <f t="shared" si="1"/>
        <v>30.754877604449803</v>
      </c>
      <c r="O4" s="157">
        <f t="shared" si="1"/>
        <v>31.626913176274499</v>
      </c>
      <c r="P4" s="157">
        <f t="shared" si="1"/>
        <v>26.567788759756784</v>
      </c>
      <c r="Q4" s="157">
        <f t="shared" si="1"/>
        <v>21.564330323285379</v>
      </c>
    </row>
    <row r="5" spans="1:17" ht="12" customHeight="1" x14ac:dyDescent="0.25">
      <c r="A5" s="23" t="s">
        <v>58</v>
      </c>
      <c r="B5" s="156">
        <v>10.151534327170895</v>
      </c>
      <c r="C5" s="156">
        <v>10.019368376146234</v>
      </c>
      <c r="D5" s="156">
        <v>13.034418576082704</v>
      </c>
      <c r="E5" s="156">
        <v>15.508001563775544</v>
      </c>
      <c r="F5" s="156">
        <v>14.355473802301033</v>
      </c>
      <c r="G5" s="156">
        <v>16.408888994268111</v>
      </c>
      <c r="H5" s="156">
        <v>21.69340846011103</v>
      </c>
      <c r="I5" s="156">
        <v>22.911741129840316</v>
      </c>
      <c r="J5" s="156">
        <v>24.184614992340585</v>
      </c>
      <c r="K5" s="156">
        <v>22.550398631641148</v>
      </c>
      <c r="L5" s="156">
        <v>29.230294533590172</v>
      </c>
      <c r="M5" s="156">
        <v>30.081197273861431</v>
      </c>
      <c r="N5" s="156">
        <v>30.250395202567173</v>
      </c>
      <c r="O5" s="156">
        <v>31.198095478289403</v>
      </c>
      <c r="P5" s="156">
        <v>26.050347097360692</v>
      </c>
      <c r="Q5" s="156">
        <v>21.156133936912997</v>
      </c>
    </row>
    <row r="6" spans="1:17" ht="12" customHeight="1" x14ac:dyDescent="0.25">
      <c r="A6" s="23" t="s">
        <v>60</v>
      </c>
      <c r="B6" s="156">
        <v>4.2075410827578187E-2</v>
      </c>
      <c r="C6" s="156">
        <v>4.4131607295202928E-2</v>
      </c>
      <c r="D6" s="156">
        <v>4.7611107926013377E-2</v>
      </c>
      <c r="E6" s="156">
        <v>9.9054668348828229E-2</v>
      </c>
      <c r="F6" s="156">
        <v>0.17861927551236451</v>
      </c>
      <c r="G6" s="156">
        <v>0.21916974679492951</v>
      </c>
      <c r="H6" s="156">
        <v>0.47448243133849111</v>
      </c>
      <c r="I6" s="156">
        <v>0.52764992563381075</v>
      </c>
      <c r="J6" s="156">
        <v>0.75015030507802083</v>
      </c>
      <c r="K6" s="156">
        <v>0.56625934556376811</v>
      </c>
      <c r="L6" s="156">
        <v>0.33896195122575434</v>
      </c>
      <c r="M6" s="156">
        <v>0.47149142974666902</v>
      </c>
      <c r="N6" s="156">
        <v>0.50448240188263105</v>
      </c>
      <c r="O6" s="156">
        <v>0.42881769798509767</v>
      </c>
      <c r="P6" s="156">
        <v>0.51744166239609291</v>
      </c>
      <c r="Q6" s="156">
        <v>0.4081963863723807</v>
      </c>
    </row>
    <row r="7" spans="1:17" ht="12.95" customHeight="1" x14ac:dyDescent="0.25">
      <c r="A7" s="158" t="s">
        <v>112</v>
      </c>
      <c r="B7" s="157">
        <f t="shared" ref="B7:Q7" si="2">B8</f>
        <v>3.2668108153241611E-5</v>
      </c>
      <c r="C7" s="157">
        <f t="shared" si="2"/>
        <v>3.262897150792518E-5</v>
      </c>
      <c r="D7" s="157">
        <f t="shared" si="2"/>
        <v>6.6220182064361579E-5</v>
      </c>
      <c r="E7" s="157">
        <f t="shared" si="2"/>
        <v>1.3227255439067568E-4</v>
      </c>
      <c r="F7" s="157">
        <f t="shared" si="2"/>
        <v>2.6451389176718426E-4</v>
      </c>
      <c r="G7" s="157">
        <f t="shared" si="2"/>
        <v>5.310762730888701E-4</v>
      </c>
      <c r="H7" s="157">
        <f t="shared" si="2"/>
        <v>1.2740192199787418E-3</v>
      </c>
      <c r="I7" s="157">
        <f t="shared" si="2"/>
        <v>2.8069901599989716E-3</v>
      </c>
      <c r="J7" s="157">
        <f t="shared" si="2"/>
        <v>4.6719735798832832E-3</v>
      </c>
      <c r="K7" s="157">
        <f t="shared" si="2"/>
        <v>6.0278726183182517E-3</v>
      </c>
      <c r="L7" s="157">
        <f t="shared" si="2"/>
        <v>8.5203271384594447E-3</v>
      </c>
      <c r="M7" s="157">
        <f t="shared" si="2"/>
        <v>1.41815150321243E-2</v>
      </c>
      <c r="N7" s="157">
        <f t="shared" si="2"/>
        <v>1.3711489269090585E-2</v>
      </c>
      <c r="O7" s="157">
        <f t="shared" si="2"/>
        <v>1.4623687094555858E-2</v>
      </c>
      <c r="P7" s="157">
        <f t="shared" si="2"/>
        <v>1.6447241071788909E-2</v>
      </c>
      <c r="Q7" s="157">
        <f t="shared" si="2"/>
        <v>1.4306716810870243E-2</v>
      </c>
    </row>
    <row r="8" spans="1:17" ht="12" customHeight="1" x14ac:dyDescent="0.25">
      <c r="A8" s="23" t="s">
        <v>60</v>
      </c>
      <c r="B8" s="156">
        <v>3.2668108153241611E-5</v>
      </c>
      <c r="C8" s="156">
        <v>3.262897150792518E-5</v>
      </c>
      <c r="D8" s="156">
        <v>6.6220182064361579E-5</v>
      </c>
      <c r="E8" s="156">
        <v>1.3227255439067568E-4</v>
      </c>
      <c r="F8" s="156">
        <v>2.6451389176718426E-4</v>
      </c>
      <c r="G8" s="156">
        <v>5.310762730888701E-4</v>
      </c>
      <c r="H8" s="156">
        <v>1.2740192199787418E-3</v>
      </c>
      <c r="I8" s="156">
        <v>2.8069901599989716E-3</v>
      </c>
      <c r="J8" s="156">
        <v>4.6719735798832832E-3</v>
      </c>
      <c r="K8" s="156">
        <v>6.0278726183182517E-3</v>
      </c>
      <c r="L8" s="156">
        <v>8.5203271384594447E-3</v>
      </c>
      <c r="M8" s="156">
        <v>1.41815150321243E-2</v>
      </c>
      <c r="N8" s="156">
        <v>1.3711489269090585E-2</v>
      </c>
      <c r="O8" s="156">
        <v>1.4623687094555858E-2</v>
      </c>
      <c r="P8" s="156">
        <v>1.6447241071788909E-2</v>
      </c>
      <c r="Q8" s="156">
        <v>1.4306716810870243E-2</v>
      </c>
    </row>
    <row r="9" spans="1:17" ht="12" customHeight="1" x14ac:dyDescent="0.25">
      <c r="A9" s="158" t="s">
        <v>63</v>
      </c>
      <c r="B9" s="157">
        <f>SUM(B10:B12,B15:B16)</f>
        <v>1.8987894922430375</v>
      </c>
      <c r="C9" s="157">
        <f t="shared" ref="C9:Q9" si="3">SUM(C10:C12,C15:C16)</f>
        <v>1.9821226729208725</v>
      </c>
      <c r="D9" s="157">
        <f t="shared" si="3"/>
        <v>2.3739951471130789</v>
      </c>
      <c r="E9" s="157">
        <f t="shared" si="3"/>
        <v>2.9147774572437601</v>
      </c>
      <c r="F9" s="157">
        <f t="shared" si="3"/>
        <v>2.9654424862524489</v>
      </c>
      <c r="G9" s="157">
        <f t="shared" si="3"/>
        <v>3.1681573715674149</v>
      </c>
      <c r="H9" s="157">
        <f t="shared" si="3"/>
        <v>4.1990095795768152</v>
      </c>
      <c r="I9" s="157">
        <f t="shared" si="3"/>
        <v>4.5316636576557006</v>
      </c>
      <c r="J9" s="157">
        <f t="shared" si="3"/>
        <v>4.6631004815779198</v>
      </c>
      <c r="K9" s="157">
        <f t="shared" si="3"/>
        <v>4.7269266689776579</v>
      </c>
      <c r="L9" s="157">
        <f t="shared" si="3"/>
        <v>5.7706750883377254</v>
      </c>
      <c r="M9" s="157">
        <f t="shared" si="3"/>
        <v>6.3574473250669437</v>
      </c>
      <c r="N9" s="157">
        <f t="shared" si="3"/>
        <v>6.4592663898719671</v>
      </c>
      <c r="O9" s="157">
        <f t="shared" si="3"/>
        <v>6.7393051005704709</v>
      </c>
      <c r="P9" s="157">
        <f t="shared" si="3"/>
        <v>6.1498612398542027</v>
      </c>
      <c r="Q9" s="157">
        <f t="shared" si="3"/>
        <v>5.1769933423294265</v>
      </c>
    </row>
    <row r="10" spans="1:17" ht="12" customHeight="1" x14ac:dyDescent="0.25">
      <c r="A10" s="167" t="s">
        <v>171</v>
      </c>
      <c r="B10" s="132">
        <v>0.56488020132301164</v>
      </c>
      <c r="C10" s="132">
        <v>0.64942161167546386</v>
      </c>
      <c r="D10" s="132">
        <v>0.90325225062081738</v>
      </c>
      <c r="E10" s="132">
        <v>1.2419000998888339</v>
      </c>
      <c r="F10" s="132">
        <v>1.243900663245179</v>
      </c>
      <c r="G10" s="132">
        <v>1.4588553065002878</v>
      </c>
      <c r="H10" s="132">
        <v>2.1022909944855437</v>
      </c>
      <c r="I10" s="132">
        <v>2.534988207329345</v>
      </c>
      <c r="J10" s="132">
        <v>2.9252607673061335</v>
      </c>
      <c r="K10" s="132">
        <v>2.9711143366201722</v>
      </c>
      <c r="L10" s="132">
        <v>4.0672357255305993</v>
      </c>
      <c r="M10" s="132">
        <v>4.5940154575543408</v>
      </c>
      <c r="N10" s="132">
        <v>4.6749651294021684</v>
      </c>
      <c r="O10" s="132">
        <v>5.1155488717281203</v>
      </c>
      <c r="P10" s="132">
        <v>4.6706080832807055</v>
      </c>
      <c r="Q10" s="132">
        <v>3.9842255954907895</v>
      </c>
    </row>
    <row r="11" spans="1:17" ht="12" customHeight="1" x14ac:dyDescent="0.25">
      <c r="A11" s="167" t="s">
        <v>144</v>
      </c>
      <c r="B11" s="132">
        <v>0.56585462547717302</v>
      </c>
      <c r="C11" s="132">
        <v>0.58737856150729484</v>
      </c>
      <c r="D11" s="132">
        <v>0.72489427263989459</v>
      </c>
      <c r="E11" s="132">
        <v>0.85698549005964264</v>
      </c>
      <c r="F11" s="132">
        <v>0.86859916675424309</v>
      </c>
      <c r="G11" s="132">
        <v>0.9276018213978714</v>
      </c>
      <c r="H11" s="132">
        <v>1.1767975297543867</v>
      </c>
      <c r="I11" s="132">
        <v>1.2990935716961898</v>
      </c>
      <c r="J11" s="132">
        <v>1.3386628993873817</v>
      </c>
      <c r="K11" s="132">
        <v>1.3557401358781311</v>
      </c>
      <c r="L11" s="132">
        <v>1.4985510083284752</v>
      </c>
      <c r="M11" s="132">
        <v>1.617063852362862</v>
      </c>
      <c r="N11" s="132">
        <v>1.608793365557591</v>
      </c>
      <c r="O11" s="132">
        <v>1.5932993856717887</v>
      </c>
      <c r="P11" s="132">
        <v>1.4785206486660345</v>
      </c>
      <c r="Q11" s="132">
        <v>1.1714391015292431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4">SUM(C13:C14)</f>
        <v>0</v>
      </c>
      <c r="D12" s="132">
        <f t="shared" si="4"/>
        <v>0</v>
      </c>
      <c r="E12" s="132">
        <f t="shared" si="4"/>
        <v>0</v>
      </c>
      <c r="F12" s="132">
        <f t="shared" si="4"/>
        <v>0</v>
      </c>
      <c r="G12" s="132">
        <f t="shared" si="4"/>
        <v>0</v>
      </c>
      <c r="H12" s="132">
        <f t="shared" si="4"/>
        <v>0</v>
      </c>
      <c r="I12" s="132">
        <f t="shared" si="4"/>
        <v>0</v>
      </c>
      <c r="J12" s="132">
        <f t="shared" si="4"/>
        <v>0</v>
      </c>
      <c r="K12" s="132">
        <f t="shared" si="4"/>
        <v>0</v>
      </c>
      <c r="L12" s="132">
        <f t="shared" si="4"/>
        <v>0</v>
      </c>
      <c r="M12" s="132">
        <f t="shared" si="4"/>
        <v>0</v>
      </c>
      <c r="N12" s="132">
        <f t="shared" si="4"/>
        <v>0</v>
      </c>
      <c r="O12" s="132">
        <f t="shared" si="4"/>
        <v>0</v>
      </c>
      <c r="P12" s="132">
        <f t="shared" si="4"/>
        <v>0</v>
      </c>
      <c r="Q12" s="132">
        <f t="shared" si="4"/>
        <v>0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>
        <v>0.76805466544285284</v>
      </c>
      <c r="C15" s="162">
        <v>0.74532249973811382</v>
      </c>
      <c r="D15" s="162">
        <v>0.74584862385236717</v>
      </c>
      <c r="E15" s="162">
        <v>0.81589186729528385</v>
      </c>
      <c r="F15" s="162">
        <v>0.85294265625302668</v>
      </c>
      <c r="G15" s="162">
        <v>0.7817002436692555</v>
      </c>
      <c r="H15" s="162">
        <v>0.9199210553368844</v>
      </c>
      <c r="I15" s="162">
        <v>0.6975818786301653</v>
      </c>
      <c r="J15" s="162">
        <v>0.39917681488440543</v>
      </c>
      <c r="K15" s="162">
        <v>0.4000721964793546</v>
      </c>
      <c r="L15" s="162">
        <v>0.204888354478651</v>
      </c>
      <c r="M15" s="162">
        <v>0.14636801514974079</v>
      </c>
      <c r="N15" s="162">
        <v>0.17550789491220764</v>
      </c>
      <c r="O15" s="162">
        <v>3.0456843170561639E-2</v>
      </c>
      <c r="P15" s="162">
        <v>7.3250790746322324E-4</v>
      </c>
      <c r="Q15" s="162">
        <v>2.1328645309393827E-2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5">SUM(C17:C18)</f>
        <v>0</v>
      </c>
      <c r="D16" s="160">
        <f t="shared" si="5"/>
        <v>0</v>
      </c>
      <c r="E16" s="160">
        <f t="shared" si="5"/>
        <v>0</v>
      </c>
      <c r="F16" s="160">
        <f t="shared" si="5"/>
        <v>0</v>
      </c>
      <c r="G16" s="160">
        <f t="shared" si="5"/>
        <v>0</v>
      </c>
      <c r="H16" s="160">
        <f t="shared" si="5"/>
        <v>0</v>
      </c>
      <c r="I16" s="160">
        <f t="shared" si="5"/>
        <v>0</v>
      </c>
      <c r="J16" s="160">
        <f t="shared" si="5"/>
        <v>0</v>
      </c>
      <c r="K16" s="160">
        <f t="shared" si="5"/>
        <v>0</v>
      </c>
      <c r="L16" s="160">
        <f t="shared" si="5"/>
        <v>0</v>
      </c>
      <c r="M16" s="160">
        <f t="shared" si="5"/>
        <v>0</v>
      </c>
      <c r="N16" s="160">
        <f t="shared" si="5"/>
        <v>0</v>
      </c>
      <c r="O16" s="160">
        <f t="shared" si="5"/>
        <v>0</v>
      </c>
      <c r="P16" s="160">
        <f t="shared" si="5"/>
        <v>0</v>
      </c>
      <c r="Q16" s="160">
        <f t="shared" si="5"/>
        <v>0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>
        <f>SUM(B20:B22)</f>
        <v>0.99806666937009725</v>
      </c>
      <c r="C19" s="157">
        <f t="shared" ref="C19:Q19" si="6">SUM(C20:C22)</f>
        <v>1.0323799612002196</v>
      </c>
      <c r="D19" s="157">
        <f t="shared" si="6"/>
        <v>1.2354450084705253</v>
      </c>
      <c r="E19" s="157">
        <f t="shared" si="6"/>
        <v>1.4530621062920375</v>
      </c>
      <c r="F19" s="157">
        <f t="shared" si="6"/>
        <v>1.5472413613303284</v>
      </c>
      <c r="G19" s="157">
        <f t="shared" si="6"/>
        <v>1.6658684182843007</v>
      </c>
      <c r="H19" s="157">
        <f t="shared" si="6"/>
        <v>2.2835530992864497</v>
      </c>
      <c r="I19" s="157">
        <f t="shared" si="6"/>
        <v>2.5444655359637518</v>
      </c>
      <c r="J19" s="157">
        <f t="shared" si="6"/>
        <v>2.8387187550586011</v>
      </c>
      <c r="K19" s="157">
        <f t="shared" si="6"/>
        <v>2.7795429538737304</v>
      </c>
      <c r="L19" s="157">
        <f t="shared" si="6"/>
        <v>3.2093616597849159</v>
      </c>
      <c r="M19" s="157">
        <f t="shared" si="6"/>
        <v>3.614434928104032</v>
      </c>
      <c r="N19" s="157">
        <f t="shared" si="6"/>
        <v>3.7203159521291811</v>
      </c>
      <c r="O19" s="157">
        <f t="shared" si="6"/>
        <v>3.8013262379274213</v>
      </c>
      <c r="P19" s="157">
        <f t="shared" si="6"/>
        <v>3.711815531870112</v>
      </c>
      <c r="Q19" s="157">
        <f t="shared" si="6"/>
        <v>3.0328975300761041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0.53756803234233541</v>
      </c>
      <c r="C21" s="156">
        <v>0.54319711965774664</v>
      </c>
      <c r="D21" s="156">
        <v>0.64558151678097575</v>
      </c>
      <c r="E21" s="156">
        <v>0.72101575267866569</v>
      </c>
      <c r="F21" s="156">
        <v>0.65437541033118174</v>
      </c>
      <c r="G21" s="156">
        <v>0.69075222346233889</v>
      </c>
      <c r="H21" s="156">
        <v>0.76369832937063076</v>
      </c>
      <c r="I21" s="156">
        <v>0.58928529316396105</v>
      </c>
      <c r="J21" s="156">
        <v>0.57583996083141453</v>
      </c>
      <c r="K21" s="156">
        <v>0.5908090408657688</v>
      </c>
      <c r="L21" s="156">
        <v>0.79519767432420174</v>
      </c>
      <c r="M21" s="156">
        <v>0.99621984131670671</v>
      </c>
      <c r="N21" s="156">
        <v>1.0563150402514669</v>
      </c>
      <c r="O21" s="156">
        <v>0.91190413140554771</v>
      </c>
      <c r="P21" s="156">
        <v>0.78558936796716894</v>
      </c>
      <c r="Q21" s="156">
        <v>0.56907232595599</v>
      </c>
    </row>
    <row r="22" spans="1:17" ht="12" customHeight="1" x14ac:dyDescent="0.25">
      <c r="A22" s="29" t="s">
        <v>140</v>
      </c>
      <c r="B22" s="57">
        <v>0.46049863702776184</v>
      </c>
      <c r="C22" s="57">
        <v>0.48918284154247282</v>
      </c>
      <c r="D22" s="57">
        <v>0.58986349168954955</v>
      </c>
      <c r="E22" s="57">
        <v>0.73204635361337189</v>
      </c>
      <c r="F22" s="57">
        <v>0.89286595099914667</v>
      </c>
      <c r="G22" s="57">
        <v>0.97511619482196188</v>
      </c>
      <c r="H22" s="57">
        <v>1.5198547699158191</v>
      </c>
      <c r="I22" s="57">
        <v>1.9551802427997909</v>
      </c>
      <c r="J22" s="57">
        <v>2.2628787942271864</v>
      </c>
      <c r="K22" s="57">
        <v>2.1887339130079617</v>
      </c>
      <c r="L22" s="57">
        <v>2.4141639854607142</v>
      </c>
      <c r="M22" s="57">
        <v>2.6182150867873255</v>
      </c>
      <c r="N22" s="57">
        <v>2.6640009118777139</v>
      </c>
      <c r="O22" s="57">
        <v>2.8894221065218737</v>
      </c>
      <c r="P22" s="57">
        <v>2.926226163902943</v>
      </c>
      <c r="Q22" s="57">
        <v>2.4638252041201141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 t="shared" ref="B24" si="7">SUM(B25,B28,B30,B39)</f>
        <v>0</v>
      </c>
      <c r="C24" s="168">
        <f t="shared" ref="C24" si="8">SUM(C25,C28,C30,C39)</f>
        <v>0</v>
      </c>
      <c r="D24" s="168">
        <f t="shared" ref="D24" si="9">SUM(D25,D28,D30,D39)</f>
        <v>0</v>
      </c>
      <c r="E24" s="168">
        <f t="shared" ref="E24" si="10">SUM(E25,E28,E30,E39)</f>
        <v>0</v>
      </c>
      <c r="F24" s="168">
        <f t="shared" ref="F24" si="11">SUM(F25,F28,F30,F39)</f>
        <v>0</v>
      </c>
      <c r="G24" s="168">
        <f t="shared" ref="G24" si="12">SUM(G25,G28,G30,G39)</f>
        <v>0</v>
      </c>
      <c r="H24" s="168">
        <f t="shared" ref="H24" si="13">SUM(H25,H28,H30,H39)</f>
        <v>0</v>
      </c>
      <c r="I24" s="168">
        <f t="shared" ref="I24" si="14">SUM(I25,I28,I30,I39)</f>
        <v>0</v>
      </c>
      <c r="J24" s="168">
        <f t="shared" ref="J24" si="15">SUM(J25,J28,J30,J39)</f>
        <v>0</v>
      </c>
      <c r="K24" s="168">
        <f t="shared" ref="K24" si="16">SUM(K25,K28,K30,K39)</f>
        <v>0</v>
      </c>
      <c r="L24" s="168">
        <f t="shared" ref="L24" si="17">SUM(L25,L28,L30,L39)</f>
        <v>0</v>
      </c>
      <c r="M24" s="168">
        <f t="shared" ref="M24" si="18">SUM(M25,M28,M30,M39)</f>
        <v>0</v>
      </c>
      <c r="N24" s="168">
        <f t="shared" ref="N24" si="19">SUM(N25,N28,N30,N39)</f>
        <v>0</v>
      </c>
      <c r="O24" s="168">
        <f t="shared" ref="O24" si="20">SUM(O25,O28,O30,O39)</f>
        <v>0</v>
      </c>
      <c r="P24" s="168">
        <f t="shared" ref="P24" si="21">SUM(P25,P28,P30,P39)</f>
        <v>0</v>
      </c>
      <c r="Q24" s="168">
        <f t="shared" ref="Q24" si="22">SUM(Q25,Q28,Q30,Q39)</f>
        <v>0</v>
      </c>
    </row>
    <row r="25" spans="1:17" ht="12.95" customHeight="1" x14ac:dyDescent="0.25">
      <c r="A25" s="158" t="s">
        <v>65</v>
      </c>
      <c r="B25" s="157">
        <f t="shared" ref="B25:Q25" si="23">SUM(B26:B27)</f>
        <v>0</v>
      </c>
      <c r="C25" s="157">
        <f t="shared" si="23"/>
        <v>0</v>
      </c>
      <c r="D25" s="157">
        <f t="shared" si="23"/>
        <v>0</v>
      </c>
      <c r="E25" s="157">
        <f t="shared" si="23"/>
        <v>0</v>
      </c>
      <c r="F25" s="157">
        <f t="shared" si="23"/>
        <v>0</v>
      </c>
      <c r="G25" s="157">
        <f t="shared" si="23"/>
        <v>0</v>
      </c>
      <c r="H25" s="157">
        <f t="shared" si="23"/>
        <v>0</v>
      </c>
      <c r="I25" s="157">
        <f t="shared" si="23"/>
        <v>0</v>
      </c>
      <c r="J25" s="157">
        <f t="shared" si="23"/>
        <v>0</v>
      </c>
      <c r="K25" s="157">
        <f t="shared" si="23"/>
        <v>0</v>
      </c>
      <c r="L25" s="157">
        <f t="shared" si="23"/>
        <v>0</v>
      </c>
      <c r="M25" s="157">
        <f t="shared" si="23"/>
        <v>0</v>
      </c>
      <c r="N25" s="157">
        <f t="shared" si="23"/>
        <v>0</v>
      </c>
      <c r="O25" s="157">
        <f t="shared" si="23"/>
        <v>0</v>
      </c>
      <c r="P25" s="157">
        <f t="shared" si="23"/>
        <v>0</v>
      </c>
      <c r="Q25" s="157">
        <f t="shared" si="23"/>
        <v>0</v>
      </c>
    </row>
    <row r="26" spans="1:17" ht="12" customHeight="1" x14ac:dyDescent="0.25">
      <c r="A26" s="23" t="s">
        <v>84</v>
      </c>
      <c r="B26" s="156">
        <v>0</v>
      </c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>
        <v>0</v>
      </c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>
        <f t="shared" ref="B28:Q28" si="24">B29</f>
        <v>0</v>
      </c>
      <c r="C28" s="157">
        <f t="shared" si="24"/>
        <v>0</v>
      </c>
      <c r="D28" s="157">
        <f t="shared" si="24"/>
        <v>0</v>
      </c>
      <c r="E28" s="157">
        <f t="shared" si="24"/>
        <v>0</v>
      </c>
      <c r="F28" s="157">
        <f t="shared" si="24"/>
        <v>0</v>
      </c>
      <c r="G28" s="157">
        <f t="shared" si="24"/>
        <v>0</v>
      </c>
      <c r="H28" s="157">
        <f t="shared" si="24"/>
        <v>0</v>
      </c>
      <c r="I28" s="157">
        <f t="shared" si="24"/>
        <v>0</v>
      </c>
      <c r="J28" s="157">
        <f t="shared" si="24"/>
        <v>0</v>
      </c>
      <c r="K28" s="157">
        <f t="shared" si="24"/>
        <v>0</v>
      </c>
      <c r="L28" s="157">
        <f t="shared" si="24"/>
        <v>0</v>
      </c>
      <c r="M28" s="157">
        <f t="shared" si="24"/>
        <v>0</v>
      </c>
      <c r="N28" s="157">
        <f t="shared" si="24"/>
        <v>0</v>
      </c>
      <c r="O28" s="157">
        <f t="shared" si="24"/>
        <v>0</v>
      </c>
      <c r="P28" s="157">
        <f t="shared" si="24"/>
        <v>0</v>
      </c>
      <c r="Q28" s="157">
        <f t="shared" si="24"/>
        <v>0</v>
      </c>
    </row>
    <row r="29" spans="1:17" ht="12" customHeight="1" x14ac:dyDescent="0.25">
      <c r="A29" s="23" t="s">
        <v>60</v>
      </c>
      <c r="B29" s="156">
        <v>0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>
        <f t="shared" ref="B30" si="25">SUM(B31:B32,B35:B36)</f>
        <v>0</v>
      </c>
      <c r="C30" s="157">
        <f t="shared" ref="C30" si="26">SUM(C31:C32,C35:C36)</f>
        <v>0</v>
      </c>
      <c r="D30" s="157">
        <f t="shared" ref="D30" si="27">SUM(D31:D32,D35:D36)</f>
        <v>0</v>
      </c>
      <c r="E30" s="157">
        <f t="shared" ref="E30" si="28">SUM(E31:E32,E35:E36)</f>
        <v>0</v>
      </c>
      <c r="F30" s="157">
        <f t="shared" ref="F30" si="29">SUM(F31:F32,F35:F36)</f>
        <v>0</v>
      </c>
      <c r="G30" s="157">
        <f t="shared" ref="G30" si="30">SUM(G31:G32,G35:G36)</f>
        <v>0</v>
      </c>
      <c r="H30" s="157">
        <f t="shared" ref="H30" si="31">SUM(H31:H32,H35:H36)</f>
        <v>0</v>
      </c>
      <c r="I30" s="157">
        <f t="shared" ref="I30" si="32">SUM(I31:I32,I35:I36)</f>
        <v>0</v>
      </c>
      <c r="J30" s="157">
        <f t="shared" ref="J30" si="33">SUM(J31:J32,J35:J36)</f>
        <v>0</v>
      </c>
      <c r="K30" s="157">
        <f t="shared" ref="K30" si="34">SUM(K31:K32,K35:K36)</f>
        <v>0</v>
      </c>
      <c r="L30" s="157">
        <f t="shared" ref="L30" si="35">SUM(L31:L32,L35:L36)</f>
        <v>0</v>
      </c>
      <c r="M30" s="157">
        <f t="shared" ref="M30" si="36">SUM(M31:M32,M35:M36)</f>
        <v>0</v>
      </c>
      <c r="N30" s="157">
        <f t="shared" ref="N30" si="37">SUM(N31:N32,N35:N36)</f>
        <v>0</v>
      </c>
      <c r="O30" s="157">
        <f t="shared" ref="O30" si="38">SUM(O31:O32,O35:O36)</f>
        <v>0</v>
      </c>
      <c r="P30" s="157">
        <f t="shared" ref="P30" si="39">SUM(P31:P32,P35:P36)</f>
        <v>0</v>
      </c>
      <c r="Q30" s="157">
        <f t="shared" ref="Q30" si="40">SUM(Q31:Q32,Q35:Q36)</f>
        <v>0</v>
      </c>
    </row>
    <row r="31" spans="1:17" ht="12" customHeight="1" x14ac:dyDescent="0.25">
      <c r="A31" s="167" t="s">
        <v>169</v>
      </c>
      <c r="B31" s="132">
        <v>0</v>
      </c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>
        <f t="shared" ref="B32" si="41">SUM(B33:B34)</f>
        <v>0</v>
      </c>
      <c r="C32" s="132">
        <f t="shared" ref="C32" si="42">SUM(C33:C34)</f>
        <v>0</v>
      </c>
      <c r="D32" s="132">
        <f t="shared" ref="D32" si="43">SUM(D33:D34)</f>
        <v>0</v>
      </c>
      <c r="E32" s="132">
        <f t="shared" ref="E32" si="44">SUM(E33:E34)</f>
        <v>0</v>
      </c>
      <c r="F32" s="132">
        <f t="shared" ref="F32" si="45">SUM(F33:F34)</f>
        <v>0</v>
      </c>
      <c r="G32" s="132">
        <f t="shared" ref="G32" si="46">SUM(G33:G34)</f>
        <v>0</v>
      </c>
      <c r="H32" s="132">
        <f t="shared" ref="H32" si="47">SUM(H33:H34)</f>
        <v>0</v>
      </c>
      <c r="I32" s="132">
        <f t="shared" ref="I32" si="48">SUM(I33:I34)</f>
        <v>0</v>
      </c>
      <c r="J32" s="132">
        <f t="shared" ref="J32" si="49">SUM(J33:J34)</f>
        <v>0</v>
      </c>
      <c r="K32" s="132">
        <f t="shared" ref="K32" si="50">SUM(K33:K34)</f>
        <v>0</v>
      </c>
      <c r="L32" s="132">
        <f t="shared" ref="L32" si="51">SUM(L33:L34)</f>
        <v>0</v>
      </c>
      <c r="M32" s="132">
        <f t="shared" ref="M32" si="52">SUM(M33:M34)</f>
        <v>0</v>
      </c>
      <c r="N32" s="132">
        <f t="shared" ref="N32" si="53">SUM(N33:N34)</f>
        <v>0</v>
      </c>
      <c r="O32" s="132">
        <f t="shared" ref="O32" si="54">SUM(O33:O34)</f>
        <v>0</v>
      </c>
      <c r="P32" s="132">
        <f t="shared" ref="P32" si="55">SUM(P33:P34)</f>
        <v>0</v>
      </c>
      <c r="Q32" s="132">
        <f t="shared" ref="Q32" si="56">SUM(Q33:Q34)</f>
        <v>0</v>
      </c>
    </row>
    <row r="33" spans="1:17" ht="12" customHeight="1" x14ac:dyDescent="0.25">
      <c r="A33" s="166" t="s">
        <v>57</v>
      </c>
      <c r="B33" s="165">
        <v>0</v>
      </c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>
        <v>0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>
        <f t="shared" ref="B36" si="57">SUM(B37:B38)</f>
        <v>0</v>
      </c>
      <c r="C36" s="160">
        <f t="shared" ref="C36" si="58">SUM(C37:C38)</f>
        <v>0</v>
      </c>
      <c r="D36" s="160">
        <f t="shared" ref="D36" si="59">SUM(D37:D38)</f>
        <v>0</v>
      </c>
      <c r="E36" s="160">
        <f t="shared" ref="E36" si="60">SUM(E37:E38)</f>
        <v>0</v>
      </c>
      <c r="F36" s="160">
        <f t="shared" ref="F36" si="61">SUM(F37:F38)</f>
        <v>0</v>
      </c>
      <c r="G36" s="160">
        <f t="shared" ref="G36" si="62">SUM(G37:G38)</f>
        <v>0</v>
      </c>
      <c r="H36" s="160">
        <f t="shared" ref="H36" si="63">SUM(H37:H38)</f>
        <v>0</v>
      </c>
      <c r="I36" s="160">
        <f t="shared" ref="I36" si="64">SUM(I37:I38)</f>
        <v>0</v>
      </c>
      <c r="J36" s="160">
        <f t="shared" ref="J36" si="65">SUM(J37:J38)</f>
        <v>0</v>
      </c>
      <c r="K36" s="160">
        <f t="shared" ref="K36" si="66">SUM(K37:K38)</f>
        <v>0</v>
      </c>
      <c r="L36" s="160">
        <f t="shared" ref="L36" si="67">SUM(L37:L38)</f>
        <v>0</v>
      </c>
      <c r="M36" s="160">
        <f t="shared" ref="M36" si="68">SUM(M37:M38)</f>
        <v>0</v>
      </c>
      <c r="N36" s="160">
        <f t="shared" ref="N36" si="69">SUM(N37:N38)</f>
        <v>0</v>
      </c>
      <c r="O36" s="160">
        <f t="shared" ref="O36" si="70">SUM(O37:O38)</f>
        <v>0</v>
      </c>
      <c r="P36" s="160">
        <f t="shared" ref="P36" si="71">SUM(P37:P38)</f>
        <v>0</v>
      </c>
      <c r="Q36" s="160">
        <f t="shared" ref="Q36" si="72">SUM(Q37:Q38)</f>
        <v>0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>
        <f t="shared" ref="B39" si="73">SUM(B40:B41)</f>
        <v>0</v>
      </c>
      <c r="C39" s="157">
        <f t="shared" ref="C39" si="74">SUM(C40:C41)</f>
        <v>0</v>
      </c>
      <c r="D39" s="157">
        <f t="shared" ref="D39" si="75">SUM(D40:D41)</f>
        <v>0</v>
      </c>
      <c r="E39" s="157">
        <f t="shared" ref="E39" si="76">SUM(E40:E41)</f>
        <v>0</v>
      </c>
      <c r="F39" s="157">
        <f t="shared" ref="F39" si="77">SUM(F40:F41)</f>
        <v>0</v>
      </c>
      <c r="G39" s="157">
        <f t="shared" ref="G39" si="78">SUM(G40:G41)</f>
        <v>0</v>
      </c>
      <c r="H39" s="157">
        <f t="shared" ref="H39" si="79">SUM(H40:H41)</f>
        <v>0</v>
      </c>
      <c r="I39" s="157">
        <f t="shared" ref="I39" si="80">SUM(I40:I41)</f>
        <v>0</v>
      </c>
      <c r="J39" s="157">
        <f t="shared" ref="J39" si="81">SUM(J40:J41)</f>
        <v>0</v>
      </c>
      <c r="K39" s="157">
        <f t="shared" ref="K39" si="82">SUM(K40:K41)</f>
        <v>0</v>
      </c>
      <c r="L39" s="157">
        <f t="shared" ref="L39" si="83">SUM(L40:L41)</f>
        <v>0</v>
      </c>
      <c r="M39" s="157">
        <f t="shared" ref="M39" si="84">SUM(M40:M41)</f>
        <v>0</v>
      </c>
      <c r="N39" s="157">
        <f t="shared" ref="N39" si="85">SUM(N40:N41)</f>
        <v>0</v>
      </c>
      <c r="O39" s="157">
        <f t="shared" ref="O39" si="86">SUM(O40:O41)</f>
        <v>0</v>
      </c>
      <c r="P39" s="157">
        <f t="shared" ref="P39" si="87">SUM(P40:P41)</f>
        <v>0</v>
      </c>
      <c r="Q39" s="157">
        <f t="shared" ref="Q39" si="88">SUM(Q40:Q41)</f>
        <v>0</v>
      </c>
    </row>
    <row r="40" spans="1:17" ht="12" customHeight="1" x14ac:dyDescent="0.25">
      <c r="A40" s="23" t="s">
        <v>57</v>
      </c>
      <c r="B40" s="156">
        <v>0</v>
      </c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>
        <v>0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" si="89">SUM(B44,B47,B49,B58)</f>
        <v>0</v>
      </c>
      <c r="C43" s="168">
        <f t="shared" ref="C43" si="90">SUM(C44,C47,C49,C58)</f>
        <v>0</v>
      </c>
      <c r="D43" s="168">
        <f t="shared" ref="D43" si="91">SUM(D44,D47,D49,D58)</f>
        <v>0</v>
      </c>
      <c r="E43" s="168">
        <f t="shared" ref="E43" si="92">SUM(E44,E47,E49,E58)</f>
        <v>0</v>
      </c>
      <c r="F43" s="168">
        <f t="shared" ref="F43" si="93">SUM(F44,F47,F49,F58)</f>
        <v>0</v>
      </c>
      <c r="G43" s="168">
        <f t="shared" ref="G43" si="94">SUM(G44,G47,G49,G58)</f>
        <v>0.74971821363318003</v>
      </c>
      <c r="H43" s="168">
        <f t="shared" ref="H43" si="95">SUM(H44,H47,H49,H58)</f>
        <v>0.75606545508641188</v>
      </c>
      <c r="I43" s="168">
        <f t="shared" ref="I43" si="96">SUM(I44,I47,I49,I58)</f>
        <v>0.7542369366411853</v>
      </c>
      <c r="J43" s="168">
        <f t="shared" ref="J43" si="97">SUM(J44,J47,J49,J58)</f>
        <v>1.6199506594309172</v>
      </c>
      <c r="K43" s="168">
        <f t="shared" ref="K43" si="98">SUM(K44,K47,K49,K58)</f>
        <v>2.3585247594503267</v>
      </c>
      <c r="L43" s="168">
        <f t="shared" ref="L43" si="99">SUM(L44,L47,L49,L58)</f>
        <v>5.2535391160858937</v>
      </c>
      <c r="M43" s="168">
        <f t="shared" ref="M43" si="100">SUM(M44,M47,M49,M58)</f>
        <v>6.0897751504713664</v>
      </c>
      <c r="N43" s="168">
        <f t="shared" ref="N43" si="101">SUM(N44,N47,N49,N58)</f>
        <v>9.1093861816787918</v>
      </c>
      <c r="O43" s="168">
        <f t="shared" ref="O43" si="102">SUM(O44,O47,O49,O58)</f>
        <v>7.6208928227400818</v>
      </c>
      <c r="P43" s="168">
        <f t="shared" ref="P43" si="103">SUM(P44,P47,P49,P58)</f>
        <v>8.4024608460055887</v>
      </c>
      <c r="Q43" s="168">
        <f t="shared" ref="Q43" si="104">SUM(Q44,Q47,Q49,Q58)</f>
        <v>6.9084697758837921</v>
      </c>
    </row>
    <row r="44" spans="1:17" ht="12.95" customHeight="1" x14ac:dyDescent="0.25">
      <c r="A44" s="158" t="s">
        <v>65</v>
      </c>
      <c r="B44" s="157">
        <f t="shared" ref="B44:Q44" si="105">SUM(B45:B46)</f>
        <v>0</v>
      </c>
      <c r="C44" s="157">
        <f t="shared" si="105"/>
        <v>0</v>
      </c>
      <c r="D44" s="157">
        <f t="shared" si="105"/>
        <v>0</v>
      </c>
      <c r="E44" s="157">
        <f t="shared" si="105"/>
        <v>0</v>
      </c>
      <c r="F44" s="157">
        <f t="shared" si="105"/>
        <v>0</v>
      </c>
      <c r="G44" s="157">
        <f t="shared" si="105"/>
        <v>0.59996458756989124</v>
      </c>
      <c r="H44" s="157">
        <f t="shared" si="105"/>
        <v>0.59739925765813007</v>
      </c>
      <c r="I44" s="157">
        <f t="shared" si="105"/>
        <v>0.59305280544629213</v>
      </c>
      <c r="J44" s="157">
        <f t="shared" si="105"/>
        <v>1.2698580706787002</v>
      </c>
      <c r="K44" s="157">
        <f t="shared" si="105"/>
        <v>1.8459589685522166</v>
      </c>
      <c r="L44" s="157">
        <f t="shared" si="105"/>
        <v>4.1201249635492445</v>
      </c>
      <c r="M44" s="157">
        <f t="shared" si="105"/>
        <v>4.6810369671446805</v>
      </c>
      <c r="N44" s="157">
        <f t="shared" si="105"/>
        <v>7.0382817763472127</v>
      </c>
      <c r="O44" s="157">
        <f t="shared" si="105"/>
        <v>5.7640088428003162</v>
      </c>
      <c r="P44" s="157">
        <f t="shared" si="105"/>
        <v>6.3494096465570316</v>
      </c>
      <c r="Q44" s="157">
        <f t="shared" si="105"/>
        <v>5.1289894927324529</v>
      </c>
    </row>
    <row r="45" spans="1:17" ht="12" customHeight="1" x14ac:dyDescent="0.25">
      <c r="A45" s="23" t="s">
        <v>166</v>
      </c>
      <c r="B45" s="156">
        <v>0</v>
      </c>
      <c r="C45" s="156">
        <v>0</v>
      </c>
      <c r="D45" s="156">
        <v>0</v>
      </c>
      <c r="E45" s="156">
        <v>0</v>
      </c>
      <c r="F45" s="156">
        <v>0</v>
      </c>
      <c r="G45" s="156">
        <v>0.58057797229875963</v>
      </c>
      <c r="H45" s="156">
        <v>0.56642676773953982</v>
      </c>
      <c r="I45" s="156">
        <v>0.56076709706355943</v>
      </c>
      <c r="J45" s="156">
        <v>1.1784742681977511</v>
      </c>
      <c r="K45" s="156">
        <v>1.7369201773756815</v>
      </c>
      <c r="L45" s="156">
        <v>4.0040451416000424</v>
      </c>
      <c r="M45" s="156">
        <v>4.5045275263472417</v>
      </c>
      <c r="N45" s="156">
        <v>6.7565847854276591</v>
      </c>
      <c r="O45" s="156">
        <v>5.5725230741971519</v>
      </c>
      <c r="P45" s="156">
        <v>6.0490279412662096</v>
      </c>
      <c r="Q45" s="156">
        <v>4.8929712769480922</v>
      </c>
    </row>
    <row r="46" spans="1:17" ht="12" customHeight="1" x14ac:dyDescent="0.25">
      <c r="A46" s="23" t="s">
        <v>60</v>
      </c>
      <c r="B46" s="156">
        <v>0</v>
      </c>
      <c r="C46" s="156">
        <v>0</v>
      </c>
      <c r="D46" s="156">
        <v>0</v>
      </c>
      <c r="E46" s="156">
        <v>0</v>
      </c>
      <c r="F46" s="156">
        <v>0</v>
      </c>
      <c r="G46" s="156">
        <v>1.9386615271131627E-2</v>
      </c>
      <c r="H46" s="156">
        <v>3.0972489918590251E-2</v>
      </c>
      <c r="I46" s="156">
        <v>3.2285708382732731E-2</v>
      </c>
      <c r="J46" s="156">
        <v>9.1383802480949072E-2</v>
      </c>
      <c r="K46" s="156">
        <v>0.10903879117653525</v>
      </c>
      <c r="L46" s="156">
        <v>0.11607982194920197</v>
      </c>
      <c r="M46" s="156">
        <v>0.17650944079743877</v>
      </c>
      <c r="N46" s="156">
        <v>0.28169699091955336</v>
      </c>
      <c r="O46" s="156">
        <v>0.19148576860316449</v>
      </c>
      <c r="P46" s="156">
        <v>0.30038170529082164</v>
      </c>
      <c r="Q46" s="156">
        <v>0.23601821578436036</v>
      </c>
    </row>
    <row r="47" spans="1:17" ht="12.95" customHeight="1" x14ac:dyDescent="0.25">
      <c r="A47" s="158" t="s">
        <v>112</v>
      </c>
      <c r="B47" s="157">
        <f t="shared" ref="B47:Q47" si="106">B48</f>
        <v>0</v>
      </c>
      <c r="C47" s="157">
        <f t="shared" si="106"/>
        <v>0</v>
      </c>
      <c r="D47" s="157">
        <f t="shared" si="106"/>
        <v>0</v>
      </c>
      <c r="E47" s="157">
        <f t="shared" si="106"/>
        <v>0</v>
      </c>
      <c r="F47" s="157">
        <f t="shared" si="106"/>
        <v>0</v>
      </c>
      <c r="G47" s="157">
        <f t="shared" si="106"/>
        <v>0</v>
      </c>
      <c r="H47" s="157">
        <f t="shared" si="106"/>
        <v>3.3526821578387933E-5</v>
      </c>
      <c r="I47" s="157">
        <f t="shared" si="106"/>
        <v>6.7638317108408913E-5</v>
      </c>
      <c r="J47" s="157">
        <f t="shared" si="106"/>
        <v>2.0312928608188184E-4</v>
      </c>
      <c r="K47" s="157">
        <f t="shared" si="106"/>
        <v>3.6836999334167086E-4</v>
      </c>
      <c r="L47" s="157">
        <f t="shared" si="106"/>
        <v>9.9847583653821584E-4</v>
      </c>
      <c r="M47" s="157">
        <f t="shared" si="106"/>
        <v>1.8118888984532278E-3</v>
      </c>
      <c r="N47" s="157">
        <f t="shared" si="106"/>
        <v>2.4601954430186457E-3</v>
      </c>
      <c r="O47" s="157">
        <f t="shared" si="106"/>
        <v>2.4870216147203825E-3</v>
      </c>
      <c r="P47" s="157">
        <f t="shared" si="106"/>
        <v>2.94842550530989E-3</v>
      </c>
      <c r="Q47" s="157">
        <f t="shared" si="106"/>
        <v>2.905477192953082E-3</v>
      </c>
    </row>
    <row r="48" spans="1:17" ht="12" customHeight="1" x14ac:dyDescent="0.25">
      <c r="A48" s="23" t="s">
        <v>60</v>
      </c>
      <c r="B48" s="156">
        <v>0</v>
      </c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3.3526821578387933E-5</v>
      </c>
      <c r="I48" s="156">
        <v>6.7638317108408913E-5</v>
      </c>
      <c r="J48" s="156">
        <v>2.0312928608188184E-4</v>
      </c>
      <c r="K48" s="156">
        <v>3.6836999334167086E-4</v>
      </c>
      <c r="L48" s="156">
        <v>9.9847583653821584E-4</v>
      </c>
      <c r="M48" s="156">
        <v>1.8118888984532278E-3</v>
      </c>
      <c r="N48" s="156">
        <v>2.4601954430186457E-3</v>
      </c>
      <c r="O48" s="156">
        <v>2.4870216147203825E-3</v>
      </c>
      <c r="P48" s="156">
        <v>2.94842550530989E-3</v>
      </c>
      <c r="Q48" s="156">
        <v>2.905477192953082E-3</v>
      </c>
    </row>
    <row r="49" spans="1:17" ht="12" customHeight="1" x14ac:dyDescent="0.25">
      <c r="A49" s="158" t="s">
        <v>63</v>
      </c>
      <c r="B49" s="157">
        <f t="shared" ref="B49" si="107">SUM(B50:B51,B54:B55)</f>
        <v>0</v>
      </c>
      <c r="C49" s="157">
        <f t="shared" ref="C49" si="108">SUM(C50:C51,C54:C55)</f>
        <v>0</v>
      </c>
      <c r="D49" s="157">
        <f t="shared" ref="D49" si="109">SUM(D50:D51,D54:D55)</f>
        <v>0</v>
      </c>
      <c r="E49" s="157">
        <f t="shared" ref="E49" si="110">SUM(E50:E51,E54:E55)</f>
        <v>0</v>
      </c>
      <c r="F49" s="157">
        <f t="shared" ref="F49" si="111">SUM(F50:F51,F54:F55)</f>
        <v>0</v>
      </c>
      <c r="G49" s="157">
        <f t="shared" ref="G49" si="112">SUM(G50:G51,G54:G55)</f>
        <v>0.10331687676067111</v>
      </c>
      <c r="H49" s="157">
        <f t="shared" ref="H49" si="113">SUM(H50:H51,H54:H55)</f>
        <v>0.10619019960063064</v>
      </c>
      <c r="I49" s="157">
        <f t="shared" ref="I49" si="114">SUM(I50:I51,I54:I55)</f>
        <v>0.10769666704753991</v>
      </c>
      <c r="J49" s="157">
        <f t="shared" ref="J49" si="115">SUM(J50:J51,J54:J55)</f>
        <v>0.22932719594733614</v>
      </c>
      <c r="K49" s="157">
        <f t="shared" ref="K49" si="116">SUM(K50:K51,K54:K55)</f>
        <v>0.33919233513792363</v>
      </c>
      <c r="L49" s="157">
        <f t="shared" ref="L49" si="117">SUM(L50:L51,L54:L55)</f>
        <v>0.761063203149835</v>
      </c>
      <c r="M49" s="157">
        <f t="shared" ref="M49" si="118">SUM(M50:M51,M54:M55)</f>
        <v>0.94539697721693761</v>
      </c>
      <c r="N49" s="157">
        <f t="shared" ref="N49" si="119">SUM(N50:N51,N54:N55)</f>
        <v>1.4031988311744654</v>
      </c>
      <c r="O49" s="157">
        <f t="shared" ref="O49" si="120">SUM(O50:O51,O54:O55)</f>
        <v>1.2094649198382326</v>
      </c>
      <c r="P49" s="157">
        <f t="shared" ref="P49" si="121">SUM(P50:P51,P54:P55)</f>
        <v>1.3836130040589947</v>
      </c>
      <c r="Q49" s="157">
        <f t="shared" ref="Q49" si="122">SUM(Q50:Q51,Q54:Q55)</f>
        <v>1.1582972839921297</v>
      </c>
    </row>
    <row r="50" spans="1:17" ht="12" customHeight="1" x14ac:dyDescent="0.25">
      <c r="A50" s="167" t="s">
        <v>165</v>
      </c>
      <c r="B50" s="132">
        <v>0</v>
      </c>
      <c r="C50" s="132">
        <v>0</v>
      </c>
      <c r="D50" s="132">
        <v>0</v>
      </c>
      <c r="E50" s="132">
        <v>0</v>
      </c>
      <c r="F50" s="132">
        <v>0</v>
      </c>
      <c r="G50" s="132">
        <v>7.5661460052457594E-2</v>
      </c>
      <c r="H50" s="132">
        <v>7.2577719411749578E-2</v>
      </c>
      <c r="I50" s="132">
        <v>7.7273090914194931E-2</v>
      </c>
      <c r="J50" s="132">
        <v>0.16699453522659824</v>
      </c>
      <c r="K50" s="132">
        <v>0.26352239829172291</v>
      </c>
      <c r="L50" s="132">
        <v>0.66862686937549454</v>
      </c>
      <c r="M50" s="132">
        <v>0.84160072633469341</v>
      </c>
      <c r="N50" s="132">
        <v>1.2913439721388447</v>
      </c>
      <c r="O50" s="132">
        <v>1.1243454110161351</v>
      </c>
      <c r="P50" s="132">
        <v>1.3079242681936367</v>
      </c>
      <c r="Q50" s="132">
        <v>1.1069692826094022</v>
      </c>
    </row>
    <row r="51" spans="1:17" ht="12" customHeight="1" x14ac:dyDescent="0.25">
      <c r="A51" s="167" t="s">
        <v>164</v>
      </c>
      <c r="B51" s="132">
        <f t="shared" ref="B51" si="123">SUM(B52:B53)</f>
        <v>0</v>
      </c>
      <c r="C51" s="132">
        <f t="shared" ref="C51" si="124">SUM(C52:C53)</f>
        <v>0</v>
      </c>
      <c r="D51" s="132">
        <f t="shared" ref="D51" si="125">SUM(D52:D53)</f>
        <v>0</v>
      </c>
      <c r="E51" s="132">
        <f t="shared" ref="E51" si="126">SUM(E52:E53)</f>
        <v>0</v>
      </c>
      <c r="F51" s="132">
        <f t="shared" ref="F51" si="127">SUM(F52:F53)</f>
        <v>0</v>
      </c>
      <c r="G51" s="132">
        <f t="shared" ref="G51" si="128">SUM(G52:G53)</f>
        <v>0</v>
      </c>
      <c r="H51" s="132">
        <f t="shared" ref="H51" si="129">SUM(H52:H53)</f>
        <v>0</v>
      </c>
      <c r="I51" s="132">
        <f t="shared" ref="I51" si="130">SUM(I52:I53)</f>
        <v>0</v>
      </c>
      <c r="J51" s="132">
        <f t="shared" ref="J51" si="131">SUM(J52:J53)</f>
        <v>0</v>
      </c>
      <c r="K51" s="132">
        <f t="shared" ref="K51" si="132">SUM(K52:K53)</f>
        <v>0</v>
      </c>
      <c r="L51" s="132">
        <f t="shared" ref="L51" si="133">SUM(L52:L53)</f>
        <v>0</v>
      </c>
      <c r="M51" s="132">
        <f t="shared" ref="M51" si="134">SUM(M52:M53)</f>
        <v>0</v>
      </c>
      <c r="N51" s="132">
        <f t="shared" ref="N51" si="135">SUM(N52:N53)</f>
        <v>0</v>
      </c>
      <c r="O51" s="132">
        <f t="shared" ref="O51" si="136">SUM(O52:O53)</f>
        <v>0</v>
      </c>
      <c r="P51" s="132">
        <f t="shared" ref="P51" si="137">SUM(P52:P53)</f>
        <v>0</v>
      </c>
      <c r="Q51" s="132">
        <f t="shared" ref="Q51" si="138">SUM(Q52:Q53)</f>
        <v>0</v>
      </c>
    </row>
    <row r="52" spans="1:17" ht="12" customHeight="1" x14ac:dyDescent="0.25">
      <c r="A52" s="166" t="s">
        <v>163</v>
      </c>
      <c r="B52" s="165">
        <v>0</v>
      </c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0</v>
      </c>
      <c r="C54" s="162">
        <v>0</v>
      </c>
      <c r="D54" s="162">
        <v>0</v>
      </c>
      <c r="E54" s="162">
        <v>0</v>
      </c>
      <c r="F54" s="162">
        <v>0</v>
      </c>
      <c r="G54" s="162">
        <v>2.7655416708213525E-2</v>
      </c>
      <c r="H54" s="162">
        <v>3.3612480188881071E-2</v>
      </c>
      <c r="I54" s="162">
        <v>3.0423576133344975E-2</v>
      </c>
      <c r="J54" s="162">
        <v>6.2332660720737905E-2</v>
      </c>
      <c r="K54" s="162">
        <v>7.5669936846200714E-2</v>
      </c>
      <c r="L54" s="162">
        <v>9.2436333774340421E-2</v>
      </c>
      <c r="M54" s="162">
        <v>0.1037962508822442</v>
      </c>
      <c r="N54" s="162">
        <v>0.11185485903562072</v>
      </c>
      <c r="O54" s="162">
        <v>8.5119508822097442E-2</v>
      </c>
      <c r="P54" s="162">
        <v>7.568873586535789E-2</v>
      </c>
      <c r="Q54" s="162">
        <v>5.1328001382727487E-2</v>
      </c>
    </row>
    <row r="55" spans="1:17" ht="12" customHeight="1" x14ac:dyDescent="0.25">
      <c r="A55" s="161" t="s">
        <v>141</v>
      </c>
      <c r="B55" s="160">
        <f t="shared" ref="B55" si="139">SUM(B56:B57)</f>
        <v>0</v>
      </c>
      <c r="C55" s="160">
        <f t="shared" ref="C55" si="140">SUM(C56:C57)</f>
        <v>0</v>
      </c>
      <c r="D55" s="160">
        <f t="shared" ref="D55" si="141">SUM(D56:D57)</f>
        <v>0</v>
      </c>
      <c r="E55" s="160">
        <f t="shared" ref="E55" si="142">SUM(E56:E57)</f>
        <v>0</v>
      </c>
      <c r="F55" s="160">
        <f t="shared" ref="F55" si="143">SUM(F56:F57)</f>
        <v>0</v>
      </c>
      <c r="G55" s="160">
        <f t="shared" ref="G55" si="144">SUM(G56:G57)</f>
        <v>0</v>
      </c>
      <c r="H55" s="160">
        <f t="shared" ref="H55" si="145">SUM(H56:H57)</f>
        <v>0</v>
      </c>
      <c r="I55" s="160">
        <f t="shared" ref="I55" si="146">SUM(I56:I57)</f>
        <v>0</v>
      </c>
      <c r="J55" s="160">
        <f t="shared" ref="J55" si="147">SUM(J56:J57)</f>
        <v>0</v>
      </c>
      <c r="K55" s="160">
        <f t="shared" ref="K55" si="148">SUM(K56:K57)</f>
        <v>0</v>
      </c>
      <c r="L55" s="160">
        <f t="shared" ref="L55" si="149">SUM(L56:L57)</f>
        <v>0</v>
      </c>
      <c r="M55" s="160">
        <f t="shared" ref="M55" si="150">SUM(M56:M57)</f>
        <v>0</v>
      </c>
      <c r="N55" s="160">
        <f t="shared" ref="N55" si="151">SUM(N56:N57)</f>
        <v>0</v>
      </c>
      <c r="O55" s="160">
        <f t="shared" ref="O55" si="152">SUM(O56:O57)</f>
        <v>0</v>
      </c>
      <c r="P55" s="160">
        <f t="shared" ref="P55" si="153">SUM(P56:P57)</f>
        <v>0</v>
      </c>
      <c r="Q55" s="160">
        <f t="shared" ref="Q55" si="154">SUM(Q56:Q57)</f>
        <v>0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>
        <f t="shared" ref="B58" si="155">SUM(B59:B60)</f>
        <v>0</v>
      </c>
      <c r="C58" s="157">
        <f t="shared" ref="C58" si="156">SUM(C59:C60)</f>
        <v>0</v>
      </c>
      <c r="D58" s="157">
        <f t="shared" ref="D58" si="157">SUM(D59:D60)</f>
        <v>0</v>
      </c>
      <c r="E58" s="157">
        <f t="shared" ref="E58" si="158">SUM(E59:E60)</f>
        <v>0</v>
      </c>
      <c r="F58" s="157">
        <f t="shared" ref="F58" si="159">SUM(F59:F60)</f>
        <v>0</v>
      </c>
      <c r="G58" s="157">
        <f t="shared" ref="G58" si="160">SUM(G59:G60)</f>
        <v>4.6436749302617611E-2</v>
      </c>
      <c r="H58" s="157">
        <f t="shared" ref="H58" si="161">SUM(H59:H60)</f>
        <v>5.244247100607273E-2</v>
      </c>
      <c r="I58" s="157">
        <f t="shared" ref="I58" si="162">SUM(I59:I60)</f>
        <v>5.3419825830244808E-2</v>
      </c>
      <c r="J58" s="157">
        <f t="shared" ref="J58" si="163">SUM(J59:J60)</f>
        <v>0.12056226351879905</v>
      </c>
      <c r="K58" s="157">
        <f t="shared" ref="K58" si="164">SUM(K59:K60)</f>
        <v>0.17300508576684462</v>
      </c>
      <c r="L58" s="157">
        <f t="shared" ref="L58" si="165">SUM(L59:L60)</f>
        <v>0.3713524735502759</v>
      </c>
      <c r="M58" s="157">
        <f t="shared" ref="M58" si="166">SUM(M59:M60)</f>
        <v>0.4615293172112947</v>
      </c>
      <c r="N58" s="157">
        <f t="shared" ref="N58" si="167">SUM(N59:N60)</f>
        <v>0.66544537871409437</v>
      </c>
      <c r="O58" s="157">
        <f t="shared" ref="O58" si="168">SUM(O59:O60)</f>
        <v>0.64493203848681246</v>
      </c>
      <c r="P58" s="157">
        <f t="shared" ref="P58" si="169">SUM(P59:P60)</f>
        <v>0.66648976988425224</v>
      </c>
      <c r="Q58" s="157">
        <f t="shared" ref="Q58" si="170">SUM(Q59:Q60)</f>
        <v>0.61827752196625674</v>
      </c>
    </row>
    <row r="59" spans="1:17" ht="12" customHeight="1" x14ac:dyDescent="0.25">
      <c r="A59" s="23" t="s">
        <v>57</v>
      </c>
      <c r="B59" s="156">
        <v>0</v>
      </c>
      <c r="C59" s="156">
        <v>0</v>
      </c>
      <c r="D59" s="156">
        <v>0</v>
      </c>
      <c r="E59" s="156">
        <v>0</v>
      </c>
      <c r="F59" s="156">
        <v>0</v>
      </c>
      <c r="G59" s="156">
        <v>1.9277223266407441E-2</v>
      </c>
      <c r="H59" s="156">
        <v>1.7520223318052138E-2</v>
      </c>
      <c r="I59" s="156">
        <v>1.2375540071527002E-2</v>
      </c>
      <c r="J59" s="156">
        <v>2.4447775809843201E-2</v>
      </c>
      <c r="K59" s="156">
        <v>3.6759323540270693E-2</v>
      </c>
      <c r="L59" s="156">
        <v>9.2018912514871085E-2</v>
      </c>
      <c r="M59" s="156">
        <v>0.12722780848746168</v>
      </c>
      <c r="N59" s="156">
        <v>0.18892289041264576</v>
      </c>
      <c r="O59" s="156">
        <v>0.15469305220217416</v>
      </c>
      <c r="P59" s="156">
        <v>0.14106662709955611</v>
      </c>
      <c r="Q59" s="156">
        <v>0.11603435126717322</v>
      </c>
    </row>
    <row r="60" spans="1:17" ht="12" customHeight="1" x14ac:dyDescent="0.25">
      <c r="A60" s="29" t="s">
        <v>140</v>
      </c>
      <c r="B60" s="57">
        <v>0</v>
      </c>
      <c r="C60" s="57">
        <v>0</v>
      </c>
      <c r="D60" s="57">
        <v>0</v>
      </c>
      <c r="E60" s="57">
        <v>0</v>
      </c>
      <c r="F60" s="57">
        <v>0</v>
      </c>
      <c r="G60" s="57">
        <v>2.715952603621017E-2</v>
      </c>
      <c r="H60" s="57">
        <v>3.4922247688020595E-2</v>
      </c>
      <c r="I60" s="57">
        <v>4.1044285758717804E-2</v>
      </c>
      <c r="J60" s="57">
        <v>9.6114487708955851E-2</v>
      </c>
      <c r="K60" s="57">
        <v>0.13624576222657392</v>
      </c>
      <c r="L60" s="57">
        <v>0.2793335610354048</v>
      </c>
      <c r="M60" s="57">
        <v>0.33430150872383302</v>
      </c>
      <c r="N60" s="57">
        <v>0.47652248830144861</v>
      </c>
      <c r="O60" s="57">
        <v>0.49023898628463825</v>
      </c>
      <c r="P60" s="57">
        <v>0.52542314278469615</v>
      </c>
      <c r="Q60" s="57">
        <v>0.50224317069908353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58.788933238836364</v>
      </c>
      <c r="C62" s="168">
        <f t="shared" ref="C62:Q62" si="171">SUM(C63,C66,C68,C77)</f>
        <v>61.493814524954743</v>
      </c>
      <c r="D62" s="168">
        <f t="shared" si="171"/>
        <v>63.330018041622843</v>
      </c>
      <c r="E62" s="168">
        <f t="shared" si="171"/>
        <v>68.490266793974996</v>
      </c>
      <c r="F62" s="168">
        <f t="shared" si="171"/>
        <v>75.922879050064751</v>
      </c>
      <c r="G62" s="168">
        <f t="shared" si="171"/>
        <v>81.254587378686836</v>
      </c>
      <c r="H62" s="168">
        <f t="shared" si="171"/>
        <v>87.256577074466648</v>
      </c>
      <c r="I62" s="168">
        <f t="shared" si="171"/>
        <v>92.687536200269861</v>
      </c>
      <c r="J62" s="168">
        <f t="shared" si="171"/>
        <v>94.197939738169566</v>
      </c>
      <c r="K62" s="168">
        <f t="shared" si="171"/>
        <v>93.434141685355399</v>
      </c>
      <c r="L62" s="168">
        <f t="shared" si="171"/>
        <v>98.736050999437893</v>
      </c>
      <c r="M62" s="168">
        <f t="shared" si="171"/>
        <v>92.514564579729722</v>
      </c>
      <c r="N62" s="168">
        <f t="shared" si="171"/>
        <v>87.180157771072459</v>
      </c>
      <c r="O62" s="168">
        <f t="shared" si="171"/>
        <v>78.831224255806447</v>
      </c>
      <c r="P62" s="168">
        <f t="shared" si="171"/>
        <v>78.295967591170168</v>
      </c>
      <c r="Q62" s="168">
        <f t="shared" si="171"/>
        <v>80.77292573591609</v>
      </c>
    </row>
    <row r="63" spans="1:17" ht="12.95" customHeight="1" x14ac:dyDescent="0.25">
      <c r="A63" s="158" t="s">
        <v>65</v>
      </c>
      <c r="B63" s="157">
        <f t="shared" ref="B63:Q63" si="172">SUM(B64:B65)</f>
        <v>45.660191803646136</v>
      </c>
      <c r="C63" s="157">
        <f t="shared" si="172"/>
        <v>47.859501533694598</v>
      </c>
      <c r="D63" s="157">
        <f t="shared" si="172"/>
        <v>49.610139525871155</v>
      </c>
      <c r="E63" s="157">
        <f t="shared" si="172"/>
        <v>53.499500775520829</v>
      </c>
      <c r="F63" s="157">
        <f t="shared" si="172"/>
        <v>59.351285233546129</v>
      </c>
      <c r="G63" s="157">
        <f t="shared" si="172"/>
        <v>63.90144914207383</v>
      </c>
      <c r="H63" s="157">
        <f t="shared" si="172"/>
        <v>68.987545074959897</v>
      </c>
      <c r="I63" s="157">
        <f t="shared" si="172"/>
        <v>72.792373467941175</v>
      </c>
      <c r="J63" s="157">
        <f t="shared" si="172"/>
        <v>73.782339652677294</v>
      </c>
      <c r="K63" s="157">
        <f t="shared" si="172"/>
        <v>72.749968301732153</v>
      </c>
      <c r="L63" s="157">
        <f t="shared" si="172"/>
        <v>77.328302520423065</v>
      </c>
      <c r="M63" s="157">
        <f t="shared" si="172"/>
        <v>70.503169691240757</v>
      </c>
      <c r="N63" s="157">
        <f t="shared" si="172"/>
        <v>66.462008867475774</v>
      </c>
      <c r="O63" s="157">
        <f t="shared" si="172"/>
        <v>59.742302669920591</v>
      </c>
      <c r="P63" s="157">
        <f t="shared" si="172"/>
        <v>58.567273101979559</v>
      </c>
      <c r="Q63" s="157">
        <f t="shared" si="172"/>
        <v>59.815876812774157</v>
      </c>
    </row>
    <row r="64" spans="1:17" ht="12" customHeight="1" x14ac:dyDescent="0.25">
      <c r="A64" s="23" t="s">
        <v>161</v>
      </c>
      <c r="B64" s="156">
        <v>45.191920564404676</v>
      </c>
      <c r="C64" s="156">
        <v>47.338233068113361</v>
      </c>
      <c r="D64" s="156">
        <v>49.161208948082411</v>
      </c>
      <c r="E64" s="156">
        <v>52.65863110917919</v>
      </c>
      <c r="F64" s="156">
        <v>57.560772495568358</v>
      </c>
      <c r="G64" s="156">
        <v>61.836605923904962</v>
      </c>
      <c r="H64" s="156">
        <v>65.41084822281006</v>
      </c>
      <c r="I64" s="156">
        <v>68.829567254581562</v>
      </c>
      <c r="J64" s="156">
        <v>68.472682684636055</v>
      </c>
      <c r="K64" s="156">
        <v>68.452706695763936</v>
      </c>
      <c r="L64" s="156">
        <v>75.149665787892445</v>
      </c>
      <c r="M64" s="156">
        <v>67.844682876461619</v>
      </c>
      <c r="N64" s="156">
        <v>63.80196363152713</v>
      </c>
      <c r="O64" s="156">
        <v>57.757607459197274</v>
      </c>
      <c r="P64" s="156">
        <v>55.796537183539421</v>
      </c>
      <c r="Q64" s="156">
        <v>57.063358691820291</v>
      </c>
    </row>
    <row r="65" spans="1:17" ht="12" customHeight="1" x14ac:dyDescent="0.25">
      <c r="A65" s="23" t="s">
        <v>60</v>
      </c>
      <c r="B65" s="156">
        <v>0.46827123924145803</v>
      </c>
      <c r="C65" s="156">
        <v>0.52126846558123729</v>
      </c>
      <c r="D65" s="156">
        <v>0.44893057778874174</v>
      </c>
      <c r="E65" s="156">
        <v>0.84086966634164062</v>
      </c>
      <c r="F65" s="156">
        <v>1.7905127379777681</v>
      </c>
      <c r="G65" s="156">
        <v>2.0648432181688641</v>
      </c>
      <c r="H65" s="156">
        <v>3.5766968521498428</v>
      </c>
      <c r="I65" s="156">
        <v>3.9628062133596198</v>
      </c>
      <c r="J65" s="156">
        <v>5.3096569680412324</v>
      </c>
      <c r="K65" s="156">
        <v>4.2972616059682149</v>
      </c>
      <c r="L65" s="156">
        <v>2.1786367325306144</v>
      </c>
      <c r="M65" s="156">
        <v>2.658486814779133</v>
      </c>
      <c r="N65" s="156">
        <v>2.6600452359486502</v>
      </c>
      <c r="O65" s="156">
        <v>1.984695210723316</v>
      </c>
      <c r="P65" s="156">
        <v>2.7707359184401401</v>
      </c>
      <c r="Q65" s="156">
        <v>2.7525181209538645</v>
      </c>
    </row>
    <row r="66" spans="1:17" ht="12.95" customHeight="1" x14ac:dyDescent="0.25">
      <c r="A66" s="158" t="s">
        <v>112</v>
      </c>
      <c r="B66" s="157">
        <f t="shared" ref="B66:Q66" si="173">B67</f>
        <v>1.3067243261296644E-4</v>
      </c>
      <c r="C66" s="157">
        <f t="shared" si="173"/>
        <v>1.9577382904755101E-4</v>
      </c>
      <c r="D66" s="157">
        <f t="shared" si="173"/>
        <v>2.6488072825744642E-4</v>
      </c>
      <c r="E66" s="157">
        <f t="shared" si="173"/>
        <v>4.9602207896503399E-4</v>
      </c>
      <c r="F66" s="157">
        <f t="shared" si="173"/>
        <v>9.5886285765604243E-4</v>
      </c>
      <c r="G66" s="157">
        <f t="shared" si="173"/>
        <v>1.8587669558110449E-3</v>
      </c>
      <c r="H66" s="157">
        <f t="shared" si="173"/>
        <v>3.7550040167794491E-3</v>
      </c>
      <c r="I66" s="157">
        <f t="shared" si="173"/>
        <v>7.9136831016838449E-3</v>
      </c>
      <c r="J66" s="157">
        <f t="shared" si="173"/>
        <v>1.310183895228138E-2</v>
      </c>
      <c r="K66" s="157">
        <f t="shared" si="173"/>
        <v>1.6911531512503981E-2</v>
      </c>
      <c r="L66" s="157">
        <f t="shared" si="173"/>
        <v>2.003608178653354E-2</v>
      </c>
      <c r="M66" s="157">
        <f t="shared" si="173"/>
        <v>3.0558203152759245E-2</v>
      </c>
      <c r="N66" s="157">
        <f t="shared" si="173"/>
        <v>2.719336029683276E-2</v>
      </c>
      <c r="O66" s="157">
        <f t="shared" si="173"/>
        <v>2.6329268827839793E-2</v>
      </c>
      <c r="P66" s="157">
        <f t="shared" si="173"/>
        <v>3.2006402172098922E-2</v>
      </c>
      <c r="Q66" s="157">
        <f t="shared" si="173"/>
        <v>3.6116184854176281E-2</v>
      </c>
    </row>
    <row r="67" spans="1:17" ht="12" customHeight="1" x14ac:dyDescent="0.25">
      <c r="A67" s="23" t="s">
        <v>60</v>
      </c>
      <c r="B67" s="156">
        <v>1.3067243261296644E-4</v>
      </c>
      <c r="C67" s="156">
        <v>1.9577382904755101E-4</v>
      </c>
      <c r="D67" s="156">
        <v>2.6488072825744642E-4</v>
      </c>
      <c r="E67" s="156">
        <v>4.9602207896503399E-4</v>
      </c>
      <c r="F67" s="156">
        <v>9.5886285765604243E-4</v>
      </c>
      <c r="G67" s="156">
        <v>1.8587669558110449E-3</v>
      </c>
      <c r="H67" s="156">
        <v>3.7550040167794491E-3</v>
      </c>
      <c r="I67" s="156">
        <v>7.9136831016838449E-3</v>
      </c>
      <c r="J67" s="156">
        <v>1.310183895228138E-2</v>
      </c>
      <c r="K67" s="156">
        <v>1.6911531512503981E-2</v>
      </c>
      <c r="L67" s="156">
        <v>2.003608178653354E-2</v>
      </c>
      <c r="M67" s="156">
        <v>3.0558203152759245E-2</v>
      </c>
      <c r="N67" s="156">
        <v>2.719336029683276E-2</v>
      </c>
      <c r="O67" s="156">
        <v>2.6329268827839793E-2</v>
      </c>
      <c r="P67" s="156">
        <v>3.2006402172098922E-2</v>
      </c>
      <c r="Q67" s="156">
        <v>3.6116184854176281E-2</v>
      </c>
    </row>
    <row r="68" spans="1:17" ht="12" customHeight="1" x14ac:dyDescent="0.25">
      <c r="A68" s="158" t="s">
        <v>63</v>
      </c>
      <c r="B68" s="157">
        <f>SUM(B69:B70,B73:B74)</f>
        <v>8.6215801061220496</v>
      </c>
      <c r="C68" s="157">
        <f t="shared" ref="C68:Q68" si="174">SUM(C69:C70,C73:C74)</f>
        <v>8.9717564010075588</v>
      </c>
      <c r="D68" s="157">
        <f t="shared" si="174"/>
        <v>9.0229654670310122</v>
      </c>
      <c r="E68" s="157">
        <f t="shared" si="174"/>
        <v>9.9425691319063159</v>
      </c>
      <c r="F68" s="157">
        <f t="shared" si="174"/>
        <v>10.921437139551081</v>
      </c>
      <c r="G68" s="157">
        <f t="shared" si="174"/>
        <v>11.4437890596325</v>
      </c>
      <c r="H68" s="157">
        <f t="shared" si="174"/>
        <v>11.991360189129592</v>
      </c>
      <c r="I68" s="157">
        <f t="shared" si="174"/>
        <v>12.949086615410041</v>
      </c>
      <c r="J68" s="157">
        <f t="shared" si="174"/>
        <v>13.233521054750385</v>
      </c>
      <c r="K68" s="157">
        <f t="shared" si="174"/>
        <v>13.478499896058908</v>
      </c>
      <c r="L68" s="157">
        <f t="shared" si="174"/>
        <v>14.001627990499541</v>
      </c>
      <c r="M68" s="157">
        <f t="shared" si="174"/>
        <v>14.45733744589568</v>
      </c>
      <c r="N68" s="157">
        <f t="shared" si="174"/>
        <v>13.576028354538932</v>
      </c>
      <c r="O68" s="157">
        <f t="shared" si="174"/>
        <v>12.36227023220207</v>
      </c>
      <c r="P68" s="157">
        <f t="shared" si="174"/>
        <v>12.759863415570653</v>
      </c>
      <c r="Q68" s="157">
        <f t="shared" si="174"/>
        <v>13.48353798189896</v>
      </c>
    </row>
    <row r="69" spans="1:17" ht="12" customHeight="1" x14ac:dyDescent="0.25">
      <c r="A69" s="167" t="s">
        <v>160</v>
      </c>
      <c r="B69" s="132">
        <v>7.0995301880755903</v>
      </c>
      <c r="C69" s="132">
        <v>7.3556735572769121</v>
      </c>
      <c r="D69" s="132">
        <v>7.6047579912651493</v>
      </c>
      <c r="E69" s="132">
        <v>8.5722867427479024</v>
      </c>
      <c r="F69" s="132">
        <v>9.649981925581594</v>
      </c>
      <c r="G69" s="132">
        <v>10.239745205967019</v>
      </c>
      <c r="H69" s="132">
        <v>10.451754532221777</v>
      </c>
      <c r="I69" s="132">
        <v>11.602226745639426</v>
      </c>
      <c r="J69" s="132">
        <v>11.735706467365228</v>
      </c>
      <c r="K69" s="132">
        <v>12.029198152298434</v>
      </c>
      <c r="L69" s="132">
        <v>13.574168243047183</v>
      </c>
      <c r="M69" s="132">
        <v>13.305631710512198</v>
      </c>
      <c r="N69" s="132">
        <v>12.691787291679626</v>
      </c>
      <c r="O69" s="132">
        <v>12.038618764995276</v>
      </c>
      <c r="P69" s="132">
        <v>12.523306166424478</v>
      </c>
      <c r="Q69" s="132">
        <v>13.343209790761536</v>
      </c>
    </row>
    <row r="70" spans="1:17" ht="12" customHeight="1" x14ac:dyDescent="0.25">
      <c r="A70" s="167" t="s">
        <v>159</v>
      </c>
      <c r="B70" s="132">
        <f>SUM(B71:B72)</f>
        <v>0</v>
      </c>
      <c r="C70" s="132">
        <f t="shared" ref="C70:Q70" si="175">SUM(C71:C72)</f>
        <v>0</v>
      </c>
      <c r="D70" s="132">
        <f t="shared" si="175"/>
        <v>0</v>
      </c>
      <c r="E70" s="132">
        <f t="shared" si="175"/>
        <v>0</v>
      </c>
      <c r="F70" s="132">
        <f t="shared" si="175"/>
        <v>0</v>
      </c>
      <c r="G70" s="132">
        <f t="shared" si="175"/>
        <v>0</v>
      </c>
      <c r="H70" s="132">
        <f t="shared" si="175"/>
        <v>0</v>
      </c>
      <c r="I70" s="132">
        <f t="shared" si="175"/>
        <v>0</v>
      </c>
      <c r="J70" s="132">
        <f t="shared" si="175"/>
        <v>0</v>
      </c>
      <c r="K70" s="132">
        <f t="shared" si="175"/>
        <v>0</v>
      </c>
      <c r="L70" s="132">
        <f t="shared" si="175"/>
        <v>0</v>
      </c>
      <c r="M70" s="132">
        <f t="shared" si="175"/>
        <v>0</v>
      </c>
      <c r="N70" s="132">
        <f t="shared" si="175"/>
        <v>0</v>
      </c>
      <c r="O70" s="132">
        <f t="shared" si="175"/>
        <v>0</v>
      </c>
      <c r="P70" s="132">
        <f t="shared" si="175"/>
        <v>0</v>
      </c>
      <c r="Q70" s="132">
        <f t="shared" si="175"/>
        <v>0</v>
      </c>
    </row>
    <row r="71" spans="1:17" ht="12" customHeight="1" x14ac:dyDescent="0.25">
      <c r="A71" s="166" t="s">
        <v>109</v>
      </c>
      <c r="B71" s="165">
        <v>0</v>
      </c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0</v>
      </c>
      <c r="M71" s="165">
        <v>0</v>
      </c>
      <c r="N71" s="165">
        <v>0</v>
      </c>
      <c r="O71" s="165">
        <v>0</v>
      </c>
      <c r="P71" s="165">
        <v>0</v>
      </c>
      <c r="Q71" s="165">
        <v>0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>
        <v>1.5220499180464597</v>
      </c>
      <c r="C73" s="162">
        <v>1.6160828437306465</v>
      </c>
      <c r="D73" s="162">
        <v>1.4182074757658631</v>
      </c>
      <c r="E73" s="162">
        <v>1.3702823891584137</v>
      </c>
      <c r="F73" s="162">
        <v>1.2714552139694872</v>
      </c>
      <c r="G73" s="162">
        <v>1.2040438536654818</v>
      </c>
      <c r="H73" s="162">
        <v>1.5396056569078151</v>
      </c>
      <c r="I73" s="162">
        <v>1.3468598697706153</v>
      </c>
      <c r="J73" s="162">
        <v>1.4978145873851567</v>
      </c>
      <c r="K73" s="162">
        <v>1.4493017437604732</v>
      </c>
      <c r="L73" s="162">
        <v>0.42745974745235876</v>
      </c>
      <c r="M73" s="162">
        <v>1.1517057353834816</v>
      </c>
      <c r="N73" s="162">
        <v>0.88424106285930681</v>
      </c>
      <c r="O73" s="162">
        <v>0.32365146720679483</v>
      </c>
      <c r="P73" s="162">
        <v>0.23655724914617479</v>
      </c>
      <c r="Q73" s="162">
        <v>0.14032819113742417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176">SUM(C75:C76)</f>
        <v>0</v>
      </c>
      <c r="D74" s="160">
        <f t="shared" si="176"/>
        <v>0</v>
      </c>
      <c r="E74" s="160">
        <f t="shared" si="176"/>
        <v>0</v>
      </c>
      <c r="F74" s="160">
        <f t="shared" si="176"/>
        <v>0</v>
      </c>
      <c r="G74" s="160">
        <f t="shared" si="176"/>
        <v>0</v>
      </c>
      <c r="H74" s="160">
        <f t="shared" si="176"/>
        <v>0</v>
      </c>
      <c r="I74" s="160">
        <f t="shared" si="176"/>
        <v>0</v>
      </c>
      <c r="J74" s="160">
        <f t="shared" si="176"/>
        <v>0</v>
      </c>
      <c r="K74" s="160">
        <f t="shared" si="176"/>
        <v>0</v>
      </c>
      <c r="L74" s="160">
        <f t="shared" si="176"/>
        <v>0</v>
      </c>
      <c r="M74" s="160">
        <f t="shared" si="176"/>
        <v>0</v>
      </c>
      <c r="N74" s="160">
        <f t="shared" si="176"/>
        <v>0</v>
      </c>
      <c r="O74" s="160">
        <f t="shared" si="176"/>
        <v>0</v>
      </c>
      <c r="P74" s="160">
        <f t="shared" si="176"/>
        <v>0</v>
      </c>
      <c r="Q74" s="160">
        <f t="shared" si="176"/>
        <v>0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>
        <f>SUM(B78:B79)</f>
        <v>4.5070306566355622</v>
      </c>
      <c r="C77" s="157">
        <f t="shared" ref="C77:Q77" si="177">SUM(C78:C79)</f>
        <v>4.6623608164235355</v>
      </c>
      <c r="D77" s="157">
        <f t="shared" si="177"/>
        <v>4.6966481679924152</v>
      </c>
      <c r="E77" s="157">
        <f t="shared" si="177"/>
        <v>5.0477008644688901</v>
      </c>
      <c r="F77" s="157">
        <f t="shared" si="177"/>
        <v>5.649197814109888</v>
      </c>
      <c r="G77" s="157">
        <f t="shared" si="177"/>
        <v>5.9074904100246854</v>
      </c>
      <c r="H77" s="157">
        <f t="shared" si="177"/>
        <v>6.2739168063603694</v>
      </c>
      <c r="I77" s="157">
        <f t="shared" si="177"/>
        <v>6.9381624338169701</v>
      </c>
      <c r="J77" s="157">
        <f t="shared" si="177"/>
        <v>7.1689771917896135</v>
      </c>
      <c r="K77" s="157">
        <f t="shared" si="177"/>
        <v>7.1887619560518381</v>
      </c>
      <c r="L77" s="157">
        <f t="shared" si="177"/>
        <v>7.3860844067287577</v>
      </c>
      <c r="M77" s="157">
        <f t="shared" si="177"/>
        <v>7.5234992394405298</v>
      </c>
      <c r="N77" s="157">
        <f t="shared" si="177"/>
        <v>7.1149271887609213</v>
      </c>
      <c r="O77" s="157">
        <f t="shared" si="177"/>
        <v>6.7003220848559488</v>
      </c>
      <c r="P77" s="157">
        <f t="shared" si="177"/>
        <v>6.9368246714478454</v>
      </c>
      <c r="Q77" s="157">
        <f t="shared" si="177"/>
        <v>7.437394756388799</v>
      </c>
    </row>
    <row r="78" spans="1:17" ht="12" customHeight="1" x14ac:dyDescent="0.25">
      <c r="A78" s="23" t="s">
        <v>109</v>
      </c>
      <c r="B78" s="156">
        <v>3.9973734792374205</v>
      </c>
      <c r="C78" s="156">
        <v>4.0742996836424199</v>
      </c>
      <c r="D78" s="156">
        <v>4.1207512174159175</v>
      </c>
      <c r="E78" s="156">
        <v>4.6182438389056593</v>
      </c>
      <c r="F78" s="156">
        <v>5.1874276821829657</v>
      </c>
      <c r="G78" s="156">
        <v>5.4905817731330799</v>
      </c>
      <c r="H78" s="156">
        <v>5.7818305889382611</v>
      </c>
      <c r="I78" s="156">
        <v>6.430295164245444</v>
      </c>
      <c r="J78" s="156">
        <v>6.6071200670610173</v>
      </c>
      <c r="K78" s="156">
        <v>6.6476371942174453</v>
      </c>
      <c r="L78" s="156">
        <v>7.3689869280781863</v>
      </c>
      <c r="M78" s="156">
        <v>7.1929010883832349</v>
      </c>
      <c r="N78" s="156">
        <v>6.856224488581991</v>
      </c>
      <c r="O78" s="156">
        <v>6.4941386452162178</v>
      </c>
      <c r="P78" s="156">
        <v>6.6893732156807229</v>
      </c>
      <c r="Q78" s="156">
        <v>7.1752194242133172</v>
      </c>
    </row>
    <row r="79" spans="1:17" ht="12" customHeight="1" x14ac:dyDescent="0.25">
      <c r="A79" s="29" t="s">
        <v>140</v>
      </c>
      <c r="B79" s="57">
        <v>0.5096571773981422</v>
      </c>
      <c r="C79" s="57">
        <v>0.58806113278111549</v>
      </c>
      <c r="D79" s="57">
        <v>0.57589695057649748</v>
      </c>
      <c r="E79" s="57">
        <v>0.42945702556323129</v>
      </c>
      <c r="F79" s="57">
        <v>0.46177013192692246</v>
      </c>
      <c r="G79" s="57">
        <v>0.41690863689160579</v>
      </c>
      <c r="H79" s="57">
        <v>0.49208621742210829</v>
      </c>
      <c r="I79" s="57">
        <v>0.50786726957152584</v>
      </c>
      <c r="J79" s="57">
        <v>0.56185712472859617</v>
      </c>
      <c r="K79" s="57">
        <v>0.54112476183439273</v>
      </c>
      <c r="L79" s="57">
        <v>1.7097478650571631E-2</v>
      </c>
      <c r="M79" s="57">
        <v>0.33059815105729506</v>
      </c>
      <c r="N79" s="57">
        <v>0.25870270017893054</v>
      </c>
      <c r="O79" s="57">
        <v>0.20618343963973138</v>
      </c>
      <c r="P79" s="57">
        <v>0.24745145576712294</v>
      </c>
      <c r="Q79" s="57">
        <v>0.26217533217548206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254.07742749015571</v>
      </c>
      <c r="C81" s="168">
        <f t="shared" ref="C81:Q81" si="178">SUM(C82,C85,C87,C100)</f>
        <v>260.66292253820222</v>
      </c>
      <c r="D81" s="168">
        <f t="shared" si="178"/>
        <v>254.64711839132661</v>
      </c>
      <c r="E81" s="168">
        <f t="shared" si="178"/>
        <v>260.90712975840637</v>
      </c>
      <c r="F81" s="168">
        <f t="shared" si="178"/>
        <v>269.99060850806097</v>
      </c>
      <c r="G81" s="168">
        <f t="shared" si="178"/>
        <v>279.7132723050911</v>
      </c>
      <c r="H81" s="168">
        <f t="shared" si="178"/>
        <v>294.94552333108783</v>
      </c>
      <c r="I81" s="168">
        <f t="shared" si="178"/>
        <v>288.41816785439323</v>
      </c>
      <c r="J81" s="168">
        <f t="shared" si="178"/>
        <v>307.12197928092041</v>
      </c>
      <c r="K81" s="168">
        <f t="shared" si="178"/>
        <v>313.57329854765572</v>
      </c>
      <c r="L81" s="168">
        <f t="shared" si="178"/>
        <v>306.95619434303813</v>
      </c>
      <c r="M81" s="168">
        <f t="shared" si="178"/>
        <v>305.59020850401856</v>
      </c>
      <c r="N81" s="168">
        <f t="shared" si="178"/>
        <v>311.24328143404944</v>
      </c>
      <c r="O81" s="168">
        <f t="shared" si="178"/>
        <v>301.6725580432539</v>
      </c>
      <c r="P81" s="168">
        <f t="shared" si="178"/>
        <v>291.67201265749969</v>
      </c>
      <c r="Q81" s="168">
        <f t="shared" si="178"/>
        <v>285.45167680584478</v>
      </c>
    </row>
    <row r="82" spans="1:17" ht="12.95" customHeight="1" x14ac:dyDescent="0.25">
      <c r="A82" s="158" t="s">
        <v>65</v>
      </c>
      <c r="B82" s="157">
        <f t="shared" ref="B82:Q82" si="179">SUM(B83:B84)</f>
        <v>196.58009869918106</v>
      </c>
      <c r="C82" s="157">
        <f t="shared" si="179"/>
        <v>202.81089101005469</v>
      </c>
      <c r="D82" s="157">
        <f t="shared" si="179"/>
        <v>199.7000485314027</v>
      </c>
      <c r="E82" s="157">
        <f t="shared" si="179"/>
        <v>203.12140887160155</v>
      </c>
      <c r="F82" s="157">
        <f t="shared" si="179"/>
        <v>209.61949816501971</v>
      </c>
      <c r="G82" s="157">
        <f t="shared" si="179"/>
        <v>218.13634162210593</v>
      </c>
      <c r="H82" s="157">
        <f t="shared" si="179"/>
        <v>230.445042346478</v>
      </c>
      <c r="I82" s="157">
        <f t="shared" si="179"/>
        <v>222.97853426619679</v>
      </c>
      <c r="J82" s="157">
        <f t="shared" si="179"/>
        <v>235.95224649027219</v>
      </c>
      <c r="K82" s="157">
        <f t="shared" si="179"/>
        <v>241.19852363514281</v>
      </c>
      <c r="L82" s="157">
        <f t="shared" si="179"/>
        <v>236.47192111530853</v>
      </c>
      <c r="M82" s="157">
        <f t="shared" si="179"/>
        <v>230.54077483412544</v>
      </c>
      <c r="N82" s="157">
        <f t="shared" si="179"/>
        <v>234.08487775843051</v>
      </c>
      <c r="O82" s="157">
        <f t="shared" si="179"/>
        <v>226.3408048510469</v>
      </c>
      <c r="P82" s="157">
        <f t="shared" si="179"/>
        <v>214.30815686786269</v>
      </c>
      <c r="Q82" s="157">
        <f t="shared" si="179"/>
        <v>207.6935660547768</v>
      </c>
    </row>
    <row r="83" spans="1:17" ht="12" customHeight="1" x14ac:dyDescent="0.25">
      <c r="A83" s="23" t="s">
        <v>157</v>
      </c>
      <c r="B83" s="156">
        <v>195.76868952952631</v>
      </c>
      <c r="C83" s="156">
        <v>201.92150157179037</v>
      </c>
      <c r="D83" s="156">
        <v>198.97325454047626</v>
      </c>
      <c r="E83" s="156">
        <v>201.83224046654965</v>
      </c>
      <c r="F83" s="156">
        <v>207.04334272862323</v>
      </c>
      <c r="G83" s="156">
        <v>215.26114810104716</v>
      </c>
      <c r="H83" s="156">
        <v>225.51258735931307</v>
      </c>
      <c r="I83" s="156">
        <v>217.95900936706263</v>
      </c>
      <c r="J83" s="156">
        <v>228.85373773844341</v>
      </c>
      <c r="K83" s="156">
        <v>235.29019042022637</v>
      </c>
      <c r="L83" s="156">
        <v>233.76116699700637</v>
      </c>
      <c r="M83" s="156">
        <v>226.98305195755876</v>
      </c>
      <c r="N83" s="156">
        <v>230.24510629535408</v>
      </c>
      <c r="O83" s="156">
        <v>223.27193302168573</v>
      </c>
      <c r="P83" s="156">
        <v>210.13423144420375</v>
      </c>
      <c r="Q83" s="156">
        <v>203.76208467486086</v>
      </c>
    </row>
    <row r="84" spans="1:17" ht="12" customHeight="1" x14ac:dyDescent="0.25">
      <c r="A84" s="23" t="s">
        <v>60</v>
      </c>
      <c r="B84" s="156">
        <v>0.81140916965474952</v>
      </c>
      <c r="C84" s="156">
        <v>0.88938943826431627</v>
      </c>
      <c r="D84" s="156">
        <v>0.72679399092643049</v>
      </c>
      <c r="E84" s="156">
        <v>1.2891684050519083</v>
      </c>
      <c r="F84" s="156">
        <v>2.5761554363964683</v>
      </c>
      <c r="G84" s="156">
        <v>2.875193521058776</v>
      </c>
      <c r="H84" s="156">
        <v>4.9324549871649426</v>
      </c>
      <c r="I84" s="156">
        <v>5.0195248991341579</v>
      </c>
      <c r="J84" s="156">
        <v>7.0985087518287617</v>
      </c>
      <c r="K84" s="156">
        <v>5.9083332149164498</v>
      </c>
      <c r="L84" s="156">
        <v>2.7107541183021593</v>
      </c>
      <c r="M84" s="156">
        <v>3.5577228765666726</v>
      </c>
      <c r="N84" s="156">
        <v>3.8397714630764415</v>
      </c>
      <c r="O84" s="156">
        <v>3.0688718293611612</v>
      </c>
      <c r="P84" s="156">
        <v>4.1739254236589565</v>
      </c>
      <c r="Q84" s="156">
        <v>3.9314813799159452</v>
      </c>
    </row>
    <row r="85" spans="1:17" ht="12.95" customHeight="1" x14ac:dyDescent="0.25">
      <c r="A85" s="158" t="s">
        <v>112</v>
      </c>
      <c r="B85" s="157">
        <f t="shared" ref="B85:Q85" si="180">B86</f>
        <v>6.2069405491159055E-4</v>
      </c>
      <c r="C85" s="157">
        <f t="shared" si="180"/>
        <v>7.8309531619020383E-4</v>
      </c>
      <c r="D85" s="157">
        <f t="shared" si="180"/>
        <v>1.0595229130297859E-3</v>
      </c>
      <c r="E85" s="157">
        <f t="shared" si="180"/>
        <v>1.8848839000671286E-3</v>
      </c>
      <c r="F85" s="157">
        <f t="shared" si="180"/>
        <v>3.5048090659151915E-3</v>
      </c>
      <c r="G85" s="157">
        <f t="shared" si="180"/>
        <v>6.6052611465428198E-3</v>
      </c>
      <c r="H85" s="157">
        <f t="shared" si="180"/>
        <v>1.3075460415571302E-2</v>
      </c>
      <c r="I85" s="157">
        <f t="shared" si="180"/>
        <v>2.6243667038062676E-2</v>
      </c>
      <c r="J85" s="157">
        <f t="shared" si="180"/>
        <v>4.4112909960782015E-2</v>
      </c>
      <c r="K85" s="157">
        <f t="shared" si="180"/>
        <v>5.7097348967958983E-2</v>
      </c>
      <c r="L85" s="157">
        <f t="shared" si="180"/>
        <v>6.6398643129791338E-2</v>
      </c>
      <c r="M85" s="157">
        <f t="shared" si="180"/>
        <v>0.10292922703905455</v>
      </c>
      <c r="N85" s="157">
        <f t="shared" si="180"/>
        <v>9.9752724562929357E-2</v>
      </c>
      <c r="O85" s="157">
        <f t="shared" si="180"/>
        <v>0.10349325946056426</v>
      </c>
      <c r="P85" s="157">
        <f t="shared" si="180"/>
        <v>0.12369177842757874</v>
      </c>
      <c r="Q85" s="157">
        <f t="shared" si="180"/>
        <v>0.13321061256805145</v>
      </c>
    </row>
    <row r="86" spans="1:17" ht="12" customHeight="1" x14ac:dyDescent="0.25">
      <c r="A86" s="23" t="s">
        <v>60</v>
      </c>
      <c r="B86" s="156">
        <v>6.2069405491159055E-4</v>
      </c>
      <c r="C86" s="156">
        <v>7.8309531619020383E-4</v>
      </c>
      <c r="D86" s="156">
        <v>1.0595229130297859E-3</v>
      </c>
      <c r="E86" s="156">
        <v>1.8848839000671286E-3</v>
      </c>
      <c r="F86" s="156">
        <v>3.5048090659151915E-3</v>
      </c>
      <c r="G86" s="156">
        <v>6.6052611465428198E-3</v>
      </c>
      <c r="H86" s="156">
        <v>1.3075460415571302E-2</v>
      </c>
      <c r="I86" s="156">
        <v>2.6243667038062676E-2</v>
      </c>
      <c r="J86" s="156">
        <v>4.4112909960782015E-2</v>
      </c>
      <c r="K86" s="156">
        <v>5.7097348967958983E-2</v>
      </c>
      <c r="L86" s="156">
        <v>6.6398643129791338E-2</v>
      </c>
      <c r="M86" s="156">
        <v>0.10292922703905455</v>
      </c>
      <c r="N86" s="156">
        <v>9.9752724562929357E-2</v>
      </c>
      <c r="O86" s="156">
        <v>0.10349325946056426</v>
      </c>
      <c r="P86" s="156">
        <v>0.12369177842757874</v>
      </c>
      <c r="Q86" s="156">
        <v>0.13321061256805145</v>
      </c>
    </row>
    <row r="87" spans="1:17" ht="12" customHeight="1" x14ac:dyDescent="0.25">
      <c r="A87" s="158" t="s">
        <v>63</v>
      </c>
      <c r="B87" s="157">
        <f>SUM(B88:B89,B92:B93,B96:B97)</f>
        <v>37.544587615087273</v>
      </c>
      <c r="C87" s="157">
        <f t="shared" ref="C87:Q87" si="181">SUM(C88:C89,C92:C93,C96:C97)</f>
        <v>37.851665802127485</v>
      </c>
      <c r="D87" s="157">
        <f t="shared" si="181"/>
        <v>35.978107184141749</v>
      </c>
      <c r="E87" s="157">
        <f t="shared" si="181"/>
        <v>38.032603649639377</v>
      </c>
      <c r="F87" s="157">
        <f t="shared" si="181"/>
        <v>39.388733654358631</v>
      </c>
      <c r="G87" s="157">
        <f t="shared" si="181"/>
        <v>40.19894784293583</v>
      </c>
      <c r="H87" s="157">
        <f t="shared" si="181"/>
        <v>40.989265943433161</v>
      </c>
      <c r="I87" s="157">
        <f t="shared" si="181"/>
        <v>41.605808600138836</v>
      </c>
      <c r="J87" s="157">
        <f t="shared" si="181"/>
        <v>44.353426031644432</v>
      </c>
      <c r="K87" s="157">
        <f t="shared" si="181"/>
        <v>46.035192314100556</v>
      </c>
      <c r="L87" s="157">
        <f t="shared" si="181"/>
        <v>45.4409179052589</v>
      </c>
      <c r="M87" s="157">
        <f t="shared" si="181"/>
        <v>48.702782442956533</v>
      </c>
      <c r="N87" s="157">
        <f t="shared" si="181"/>
        <v>49.991371627752947</v>
      </c>
      <c r="O87" s="157">
        <f t="shared" si="181"/>
        <v>48.345246894109714</v>
      </c>
      <c r="P87" s="157">
        <f t="shared" si="181"/>
        <v>49.303669753410404</v>
      </c>
      <c r="Q87" s="157">
        <f t="shared" si="181"/>
        <v>49.350750254834239</v>
      </c>
    </row>
    <row r="88" spans="1:17" ht="12" customHeight="1" x14ac:dyDescent="0.25">
      <c r="A88" s="167" t="s">
        <v>156</v>
      </c>
      <c r="B88" s="132">
        <v>31.012292591698369</v>
      </c>
      <c r="C88" s="132">
        <v>31.190520126372643</v>
      </c>
      <c r="D88" s="132">
        <v>30.361909840588979</v>
      </c>
      <c r="E88" s="132">
        <v>31.826630371156416</v>
      </c>
      <c r="F88" s="132">
        <v>33.027879766136905</v>
      </c>
      <c r="G88" s="132">
        <v>33.731560021112756</v>
      </c>
      <c r="H88" s="132">
        <v>34.0791774238889</v>
      </c>
      <c r="I88" s="132">
        <v>34.566301532083372</v>
      </c>
      <c r="J88" s="132">
        <v>36.853679672237654</v>
      </c>
      <c r="K88" s="132">
        <v>38.895100437273008</v>
      </c>
      <c r="L88" s="132">
        <v>38.964541679428876</v>
      </c>
      <c r="M88" s="132">
        <v>41.61444454030714</v>
      </c>
      <c r="N88" s="132">
        <v>42.885211486094207</v>
      </c>
      <c r="O88" s="132">
        <v>43.286360378533622</v>
      </c>
      <c r="P88" s="132">
        <v>43.74523220966902</v>
      </c>
      <c r="Q88" s="132">
        <v>44.218670840636797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182">SUM(C90:C91)</f>
        <v>0</v>
      </c>
      <c r="D89" s="132">
        <f t="shared" si="182"/>
        <v>0</v>
      </c>
      <c r="E89" s="132">
        <f t="shared" si="182"/>
        <v>0</v>
      </c>
      <c r="F89" s="132">
        <f t="shared" si="182"/>
        <v>0</v>
      </c>
      <c r="G89" s="132">
        <f t="shared" si="182"/>
        <v>0</v>
      </c>
      <c r="H89" s="132">
        <f t="shared" si="182"/>
        <v>0</v>
      </c>
      <c r="I89" s="132">
        <f t="shared" si="182"/>
        <v>0</v>
      </c>
      <c r="J89" s="132">
        <f t="shared" si="182"/>
        <v>0</v>
      </c>
      <c r="K89" s="132">
        <f t="shared" si="182"/>
        <v>0</v>
      </c>
      <c r="L89" s="132">
        <f t="shared" si="182"/>
        <v>0</v>
      </c>
      <c r="M89" s="132">
        <f t="shared" si="182"/>
        <v>0</v>
      </c>
      <c r="N89" s="132">
        <f t="shared" si="182"/>
        <v>0</v>
      </c>
      <c r="O89" s="132">
        <f t="shared" si="182"/>
        <v>0</v>
      </c>
      <c r="P89" s="132">
        <f t="shared" si="182"/>
        <v>0</v>
      </c>
      <c r="Q89" s="132">
        <f t="shared" si="182"/>
        <v>0</v>
      </c>
    </row>
    <row r="90" spans="1:17" ht="12" customHeight="1" x14ac:dyDescent="0.25">
      <c r="A90" s="166" t="s">
        <v>55</v>
      </c>
      <c r="B90" s="165">
        <v>0</v>
      </c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>
        <v>2.7709281760982738</v>
      </c>
      <c r="C92" s="162">
        <v>2.6508670797188043</v>
      </c>
      <c r="D92" s="162">
        <v>2.4847784582260437</v>
      </c>
      <c r="E92" s="162">
        <v>2.1850243558215561</v>
      </c>
      <c r="F92" s="162">
        <v>2.043675153168822</v>
      </c>
      <c r="G92" s="162">
        <v>1.8971269435867546</v>
      </c>
      <c r="H92" s="162">
        <v>1.647740166834804</v>
      </c>
      <c r="I92" s="162">
        <v>1.5999206880145167</v>
      </c>
      <c r="J92" s="162">
        <v>1.6079121678482573</v>
      </c>
      <c r="K92" s="162">
        <v>1.147580678882538</v>
      </c>
      <c r="L92" s="162">
        <v>0.96752194365486055</v>
      </c>
      <c r="M92" s="162">
        <v>0.67841414725668325</v>
      </c>
      <c r="N92" s="162">
        <v>0.57576672411882646</v>
      </c>
      <c r="O92" s="162">
        <v>0.4127197645431841</v>
      </c>
      <c r="P92" s="162">
        <v>0.47285260951898195</v>
      </c>
      <c r="Q92" s="162">
        <v>0.59929543405209307</v>
      </c>
    </row>
    <row r="93" spans="1:17" ht="12" customHeight="1" x14ac:dyDescent="0.25">
      <c r="A93" s="161" t="s">
        <v>143</v>
      </c>
      <c r="B93" s="160">
        <f>SUM(B94:B95)</f>
        <v>0</v>
      </c>
      <c r="C93" s="160">
        <f t="shared" ref="C93:Q93" si="183">SUM(C94:C95)</f>
        <v>0</v>
      </c>
      <c r="D93" s="160">
        <f t="shared" si="183"/>
        <v>0</v>
      </c>
      <c r="E93" s="160">
        <f t="shared" si="183"/>
        <v>0</v>
      </c>
      <c r="F93" s="160">
        <f t="shared" si="183"/>
        <v>0</v>
      </c>
      <c r="G93" s="160">
        <f t="shared" si="183"/>
        <v>0</v>
      </c>
      <c r="H93" s="160">
        <f t="shared" si="183"/>
        <v>0</v>
      </c>
      <c r="I93" s="160">
        <f t="shared" si="183"/>
        <v>0</v>
      </c>
      <c r="J93" s="160">
        <f t="shared" si="183"/>
        <v>0</v>
      </c>
      <c r="K93" s="160">
        <f t="shared" si="183"/>
        <v>0</v>
      </c>
      <c r="L93" s="160">
        <f t="shared" si="183"/>
        <v>0</v>
      </c>
      <c r="M93" s="160">
        <f t="shared" si="183"/>
        <v>0</v>
      </c>
      <c r="N93" s="160">
        <f t="shared" si="183"/>
        <v>0</v>
      </c>
      <c r="O93" s="160">
        <f t="shared" si="183"/>
        <v>0</v>
      </c>
      <c r="P93" s="160">
        <f t="shared" si="183"/>
        <v>0</v>
      </c>
      <c r="Q93" s="160">
        <f t="shared" si="183"/>
        <v>0</v>
      </c>
    </row>
    <row r="94" spans="1:17" ht="12" customHeight="1" x14ac:dyDescent="0.25">
      <c r="A94" s="148" t="s">
        <v>57</v>
      </c>
      <c r="B94" s="156">
        <v>0</v>
      </c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>
        <v>3.7613668472906312</v>
      </c>
      <c r="C96" s="162">
        <v>4.0102785960360405</v>
      </c>
      <c r="D96" s="162">
        <v>3.1314188853267226</v>
      </c>
      <c r="E96" s="162">
        <v>4.0209489226614066</v>
      </c>
      <c r="F96" s="162">
        <v>4.3171787350529049</v>
      </c>
      <c r="G96" s="162">
        <v>4.5702608782363168</v>
      </c>
      <c r="H96" s="162">
        <v>5.2623483527094574</v>
      </c>
      <c r="I96" s="162">
        <v>5.4395863800409483</v>
      </c>
      <c r="J96" s="162">
        <v>5.8918341915585248</v>
      </c>
      <c r="K96" s="162">
        <v>5.992511197945003</v>
      </c>
      <c r="L96" s="162">
        <v>5.5088542821751627</v>
      </c>
      <c r="M96" s="162">
        <v>6.4099237553927093</v>
      </c>
      <c r="N96" s="162">
        <v>6.5303934175399139</v>
      </c>
      <c r="O96" s="162">
        <v>4.6461667510329105</v>
      </c>
      <c r="P96" s="162">
        <v>5.0855849342223998</v>
      </c>
      <c r="Q96" s="162">
        <v>4.5327839801453429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184">SUM(C98:C99)</f>
        <v>0</v>
      </c>
      <c r="D97" s="160">
        <f t="shared" si="184"/>
        <v>0</v>
      </c>
      <c r="E97" s="160">
        <f t="shared" si="184"/>
        <v>0</v>
      </c>
      <c r="F97" s="160">
        <f t="shared" si="184"/>
        <v>0</v>
      </c>
      <c r="G97" s="160">
        <f t="shared" si="184"/>
        <v>0</v>
      </c>
      <c r="H97" s="160">
        <f t="shared" si="184"/>
        <v>0</v>
      </c>
      <c r="I97" s="160">
        <f t="shared" si="184"/>
        <v>0</v>
      </c>
      <c r="J97" s="160">
        <f t="shared" si="184"/>
        <v>0</v>
      </c>
      <c r="K97" s="160">
        <f t="shared" si="184"/>
        <v>0</v>
      </c>
      <c r="L97" s="160">
        <f t="shared" si="184"/>
        <v>0</v>
      </c>
      <c r="M97" s="160">
        <f t="shared" si="184"/>
        <v>0</v>
      </c>
      <c r="N97" s="160">
        <f t="shared" si="184"/>
        <v>0</v>
      </c>
      <c r="O97" s="160">
        <f t="shared" si="184"/>
        <v>0</v>
      </c>
      <c r="P97" s="160">
        <f t="shared" si="184"/>
        <v>0</v>
      </c>
      <c r="Q97" s="160">
        <f t="shared" si="184"/>
        <v>0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>
        <f>SUM(B101:B103)</f>
        <v>19.95212048183248</v>
      </c>
      <c r="C100" s="157">
        <f t="shared" ref="C100:Q100" si="185">SUM(C101:C103)</f>
        <v>19.999582630703841</v>
      </c>
      <c r="D100" s="157">
        <f t="shared" si="185"/>
        <v>18.967903152869141</v>
      </c>
      <c r="E100" s="157">
        <f t="shared" si="185"/>
        <v>19.751232353265387</v>
      </c>
      <c r="F100" s="157">
        <f t="shared" si="185"/>
        <v>20.978871879616776</v>
      </c>
      <c r="G100" s="157">
        <f t="shared" si="185"/>
        <v>21.371377578902781</v>
      </c>
      <c r="H100" s="157">
        <f t="shared" si="185"/>
        <v>23.498139580761109</v>
      </c>
      <c r="I100" s="157">
        <f t="shared" si="185"/>
        <v>23.807581321019544</v>
      </c>
      <c r="J100" s="157">
        <f t="shared" si="185"/>
        <v>26.772193849042978</v>
      </c>
      <c r="K100" s="157">
        <f t="shared" si="185"/>
        <v>26.282485249444413</v>
      </c>
      <c r="L100" s="157">
        <f t="shared" si="185"/>
        <v>24.976956679340894</v>
      </c>
      <c r="M100" s="157">
        <f t="shared" si="185"/>
        <v>26.243721999897556</v>
      </c>
      <c r="N100" s="157">
        <f t="shared" si="185"/>
        <v>27.067279323303097</v>
      </c>
      <c r="O100" s="157">
        <f t="shared" si="185"/>
        <v>26.883013038636722</v>
      </c>
      <c r="P100" s="157">
        <f t="shared" si="185"/>
        <v>27.936494257799055</v>
      </c>
      <c r="Q100" s="157">
        <f t="shared" si="185"/>
        <v>28.274149883665721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10.746168296434011</v>
      </c>
      <c r="C102" s="156">
        <v>10.522849822183662</v>
      </c>
      <c r="D102" s="156">
        <v>9.9118960115834369</v>
      </c>
      <c r="E102" s="156">
        <v>9.8004622964147181</v>
      </c>
      <c r="F102" s="156">
        <v>8.8727430729624075</v>
      </c>
      <c r="G102" s="156">
        <v>8.8617395355674962</v>
      </c>
      <c r="H102" s="156">
        <v>7.8584717366995331</v>
      </c>
      <c r="I102" s="156">
        <v>5.5136524114640721</v>
      </c>
      <c r="J102" s="156">
        <v>5.4306202692774352</v>
      </c>
      <c r="K102" s="156">
        <v>5.5865128242858582</v>
      </c>
      <c r="L102" s="156">
        <v>6.1887335908023982</v>
      </c>
      <c r="M102" s="156">
        <v>7.2332702119126502</v>
      </c>
      <c r="N102" s="156">
        <v>7.6852608944697103</v>
      </c>
      <c r="O102" s="156">
        <v>6.4490692921492938</v>
      </c>
      <c r="P102" s="156">
        <v>5.9128273455231071</v>
      </c>
      <c r="Q102" s="156">
        <v>5.3050746836060458</v>
      </c>
    </row>
    <row r="103" spans="1:17" ht="12" customHeight="1" x14ac:dyDescent="0.25">
      <c r="A103" s="29" t="s">
        <v>140</v>
      </c>
      <c r="B103" s="57">
        <v>9.2059521853984698</v>
      </c>
      <c r="C103" s="57">
        <v>9.4767328085201807</v>
      </c>
      <c r="D103" s="57">
        <v>9.0560071412857059</v>
      </c>
      <c r="E103" s="57">
        <v>9.9507700568506703</v>
      </c>
      <c r="F103" s="57">
        <v>12.106128806654368</v>
      </c>
      <c r="G103" s="57">
        <v>12.509638043335286</v>
      </c>
      <c r="H103" s="57">
        <v>15.639667844061576</v>
      </c>
      <c r="I103" s="57">
        <v>18.293928909555472</v>
      </c>
      <c r="J103" s="57">
        <v>21.341573579765544</v>
      </c>
      <c r="K103" s="57">
        <v>20.695972425158555</v>
      </c>
      <c r="L103" s="57">
        <v>18.788223088538494</v>
      </c>
      <c r="M103" s="57">
        <v>19.010451787984906</v>
      </c>
      <c r="N103" s="57">
        <v>19.382018428833387</v>
      </c>
      <c r="O103" s="57">
        <v>20.433943746487429</v>
      </c>
      <c r="P103" s="57">
        <v>22.023666912275949</v>
      </c>
      <c r="Q103" s="57">
        <v>22.969075200059677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86">SUM(C106,C109,C111,C120)</f>
        <v>0</v>
      </c>
      <c r="D105" s="168">
        <f t="shared" si="186"/>
        <v>0</v>
      </c>
      <c r="E105" s="168">
        <f t="shared" si="186"/>
        <v>0</v>
      </c>
      <c r="F105" s="168">
        <f t="shared" si="186"/>
        <v>0</v>
      </c>
      <c r="G105" s="168">
        <f t="shared" si="186"/>
        <v>0</v>
      </c>
      <c r="H105" s="168">
        <f t="shared" si="186"/>
        <v>0</v>
      </c>
      <c r="I105" s="168">
        <f t="shared" si="186"/>
        <v>0</v>
      </c>
      <c r="J105" s="168">
        <f t="shared" si="186"/>
        <v>0</v>
      </c>
      <c r="K105" s="168">
        <f t="shared" si="186"/>
        <v>0</v>
      </c>
      <c r="L105" s="168">
        <f t="shared" si="186"/>
        <v>0</v>
      </c>
      <c r="M105" s="168">
        <f t="shared" si="186"/>
        <v>0</v>
      </c>
      <c r="N105" s="168">
        <f t="shared" si="186"/>
        <v>0</v>
      </c>
      <c r="O105" s="168">
        <f t="shared" si="186"/>
        <v>0</v>
      </c>
      <c r="P105" s="168">
        <f t="shared" si="186"/>
        <v>0</v>
      </c>
      <c r="Q105" s="168">
        <f t="shared" si="186"/>
        <v>0</v>
      </c>
    </row>
    <row r="106" spans="1:17" ht="12.95" customHeight="1" x14ac:dyDescent="0.25">
      <c r="A106" s="158" t="s">
        <v>65</v>
      </c>
      <c r="B106" s="157">
        <f t="shared" ref="B106:Q106" si="187">SUM(B107:B108)</f>
        <v>0</v>
      </c>
      <c r="C106" s="157">
        <f t="shared" si="187"/>
        <v>0</v>
      </c>
      <c r="D106" s="157">
        <f t="shared" si="187"/>
        <v>0</v>
      </c>
      <c r="E106" s="157">
        <f t="shared" si="187"/>
        <v>0</v>
      </c>
      <c r="F106" s="157">
        <f t="shared" si="187"/>
        <v>0</v>
      </c>
      <c r="G106" s="157">
        <f t="shared" si="187"/>
        <v>0</v>
      </c>
      <c r="H106" s="157">
        <f t="shared" si="187"/>
        <v>0</v>
      </c>
      <c r="I106" s="157">
        <f t="shared" si="187"/>
        <v>0</v>
      </c>
      <c r="J106" s="157">
        <f t="shared" si="187"/>
        <v>0</v>
      </c>
      <c r="K106" s="157">
        <f t="shared" si="187"/>
        <v>0</v>
      </c>
      <c r="L106" s="157">
        <f t="shared" si="187"/>
        <v>0</v>
      </c>
      <c r="M106" s="157">
        <f t="shared" si="187"/>
        <v>0</v>
      </c>
      <c r="N106" s="157">
        <f t="shared" si="187"/>
        <v>0</v>
      </c>
      <c r="O106" s="157">
        <f t="shared" si="187"/>
        <v>0</v>
      </c>
      <c r="P106" s="157">
        <f t="shared" si="187"/>
        <v>0</v>
      </c>
      <c r="Q106" s="157">
        <f t="shared" si="187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188">B110</f>
        <v>0</v>
      </c>
      <c r="C109" s="157">
        <f t="shared" si="188"/>
        <v>0</v>
      </c>
      <c r="D109" s="157">
        <f t="shared" si="188"/>
        <v>0</v>
      </c>
      <c r="E109" s="157">
        <f t="shared" si="188"/>
        <v>0</v>
      </c>
      <c r="F109" s="157">
        <f t="shared" si="188"/>
        <v>0</v>
      </c>
      <c r="G109" s="157">
        <f t="shared" si="188"/>
        <v>0</v>
      </c>
      <c r="H109" s="157">
        <f t="shared" si="188"/>
        <v>0</v>
      </c>
      <c r="I109" s="157">
        <f t="shared" si="188"/>
        <v>0</v>
      </c>
      <c r="J109" s="157">
        <f t="shared" si="188"/>
        <v>0</v>
      </c>
      <c r="K109" s="157">
        <f t="shared" si="188"/>
        <v>0</v>
      </c>
      <c r="L109" s="157">
        <f t="shared" si="188"/>
        <v>0</v>
      </c>
      <c r="M109" s="157">
        <f t="shared" si="188"/>
        <v>0</v>
      </c>
      <c r="N109" s="157">
        <f t="shared" si="188"/>
        <v>0</v>
      </c>
      <c r="O109" s="157">
        <f t="shared" si="188"/>
        <v>0</v>
      </c>
      <c r="P109" s="157">
        <f t="shared" si="188"/>
        <v>0</v>
      </c>
      <c r="Q109" s="157">
        <f t="shared" si="188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189">SUM(C112:C113,C116:C117)</f>
        <v>0</v>
      </c>
      <c r="D111" s="157">
        <f t="shared" si="189"/>
        <v>0</v>
      </c>
      <c r="E111" s="157">
        <f t="shared" si="189"/>
        <v>0</v>
      </c>
      <c r="F111" s="157">
        <f t="shared" si="189"/>
        <v>0</v>
      </c>
      <c r="G111" s="157">
        <f t="shared" si="189"/>
        <v>0</v>
      </c>
      <c r="H111" s="157">
        <f t="shared" si="189"/>
        <v>0</v>
      </c>
      <c r="I111" s="157">
        <f t="shared" si="189"/>
        <v>0</v>
      </c>
      <c r="J111" s="157">
        <f t="shared" si="189"/>
        <v>0</v>
      </c>
      <c r="K111" s="157">
        <f t="shared" si="189"/>
        <v>0</v>
      </c>
      <c r="L111" s="157">
        <f t="shared" si="189"/>
        <v>0</v>
      </c>
      <c r="M111" s="157">
        <f t="shared" si="189"/>
        <v>0</v>
      </c>
      <c r="N111" s="157">
        <f t="shared" si="189"/>
        <v>0</v>
      </c>
      <c r="O111" s="157">
        <f t="shared" si="189"/>
        <v>0</v>
      </c>
      <c r="P111" s="157">
        <f t="shared" si="189"/>
        <v>0</v>
      </c>
      <c r="Q111" s="157">
        <f t="shared" si="189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190">SUM(C114:C115)</f>
        <v>0</v>
      </c>
      <c r="D113" s="132">
        <f t="shared" si="190"/>
        <v>0</v>
      </c>
      <c r="E113" s="132">
        <f t="shared" si="190"/>
        <v>0</v>
      </c>
      <c r="F113" s="132">
        <f t="shared" si="190"/>
        <v>0</v>
      </c>
      <c r="G113" s="132">
        <f t="shared" si="190"/>
        <v>0</v>
      </c>
      <c r="H113" s="132">
        <f t="shared" si="190"/>
        <v>0</v>
      </c>
      <c r="I113" s="132">
        <f t="shared" si="190"/>
        <v>0</v>
      </c>
      <c r="J113" s="132">
        <f t="shared" si="190"/>
        <v>0</v>
      </c>
      <c r="K113" s="132">
        <f t="shared" si="190"/>
        <v>0</v>
      </c>
      <c r="L113" s="132">
        <f t="shared" si="190"/>
        <v>0</v>
      </c>
      <c r="M113" s="132">
        <f t="shared" si="190"/>
        <v>0</v>
      </c>
      <c r="N113" s="132">
        <f t="shared" si="190"/>
        <v>0</v>
      </c>
      <c r="O113" s="132">
        <f t="shared" si="190"/>
        <v>0</v>
      </c>
      <c r="P113" s="132">
        <f t="shared" si="190"/>
        <v>0</v>
      </c>
      <c r="Q113" s="132">
        <f t="shared" si="190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191">SUM(C118:C119)</f>
        <v>0</v>
      </c>
      <c r="D117" s="160">
        <f t="shared" si="191"/>
        <v>0</v>
      </c>
      <c r="E117" s="160">
        <f t="shared" si="191"/>
        <v>0</v>
      </c>
      <c r="F117" s="160">
        <f t="shared" si="191"/>
        <v>0</v>
      </c>
      <c r="G117" s="160">
        <f t="shared" si="191"/>
        <v>0</v>
      </c>
      <c r="H117" s="160">
        <f t="shared" si="191"/>
        <v>0</v>
      </c>
      <c r="I117" s="160">
        <f t="shared" si="191"/>
        <v>0</v>
      </c>
      <c r="J117" s="160">
        <f t="shared" si="191"/>
        <v>0</v>
      </c>
      <c r="K117" s="160">
        <f t="shared" si="191"/>
        <v>0</v>
      </c>
      <c r="L117" s="160">
        <f t="shared" si="191"/>
        <v>0</v>
      </c>
      <c r="M117" s="160">
        <f t="shared" si="191"/>
        <v>0</v>
      </c>
      <c r="N117" s="160">
        <f t="shared" si="191"/>
        <v>0</v>
      </c>
      <c r="O117" s="160">
        <f t="shared" si="191"/>
        <v>0</v>
      </c>
      <c r="P117" s="160">
        <f t="shared" si="191"/>
        <v>0</v>
      </c>
      <c r="Q117" s="160">
        <f t="shared" si="191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192">SUM(C121:C122)</f>
        <v>0</v>
      </c>
      <c r="D120" s="157">
        <f t="shared" si="192"/>
        <v>0</v>
      </c>
      <c r="E120" s="157">
        <f t="shared" si="192"/>
        <v>0</v>
      </c>
      <c r="F120" s="157">
        <f t="shared" si="192"/>
        <v>0</v>
      </c>
      <c r="G120" s="157">
        <f t="shared" si="192"/>
        <v>0</v>
      </c>
      <c r="H120" s="157">
        <f t="shared" si="192"/>
        <v>0</v>
      </c>
      <c r="I120" s="157">
        <f t="shared" si="192"/>
        <v>0</v>
      </c>
      <c r="J120" s="157">
        <f t="shared" si="192"/>
        <v>0</v>
      </c>
      <c r="K120" s="157">
        <f t="shared" si="192"/>
        <v>0</v>
      </c>
      <c r="L120" s="157">
        <f t="shared" si="192"/>
        <v>0</v>
      </c>
      <c r="M120" s="157">
        <f t="shared" si="192"/>
        <v>0</v>
      </c>
      <c r="N120" s="157">
        <f t="shared" si="192"/>
        <v>0</v>
      </c>
      <c r="O120" s="157">
        <f t="shared" si="192"/>
        <v>0</v>
      </c>
      <c r="P120" s="157">
        <f t="shared" si="192"/>
        <v>0</v>
      </c>
      <c r="Q120" s="157">
        <f t="shared" si="192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380.83626142926164</v>
      </c>
      <c r="C124" s="168">
        <f t="shared" ref="C124:Q124" si="193">SUM(C125,C128,C130,C139)</f>
        <v>406.46491482136076</v>
      </c>
      <c r="D124" s="168">
        <f t="shared" si="193"/>
        <v>426.35299093826211</v>
      </c>
      <c r="E124" s="168">
        <f t="shared" si="193"/>
        <v>428.66144646172728</v>
      </c>
      <c r="F124" s="168">
        <f t="shared" si="193"/>
        <v>425.20505175054882</v>
      </c>
      <c r="G124" s="168">
        <f t="shared" si="193"/>
        <v>423.7328046907466</v>
      </c>
      <c r="H124" s="168">
        <f t="shared" si="193"/>
        <v>439.96293637504448</v>
      </c>
      <c r="I124" s="168">
        <f t="shared" si="193"/>
        <v>405.70151421575827</v>
      </c>
      <c r="J124" s="168">
        <f t="shared" si="193"/>
        <v>416.92546592573132</v>
      </c>
      <c r="K124" s="168">
        <f t="shared" si="193"/>
        <v>424.14195335249548</v>
      </c>
      <c r="L124" s="168">
        <f t="shared" si="193"/>
        <v>429.52594571145414</v>
      </c>
      <c r="M124" s="168">
        <f t="shared" si="193"/>
        <v>399.09610302684712</v>
      </c>
      <c r="N124" s="168">
        <f t="shared" si="193"/>
        <v>403.45093494095482</v>
      </c>
      <c r="O124" s="168">
        <f t="shared" si="193"/>
        <v>386.30900615795127</v>
      </c>
      <c r="P124" s="168">
        <f t="shared" si="193"/>
        <v>370.62303611768459</v>
      </c>
      <c r="Q124" s="168">
        <f t="shared" si="193"/>
        <v>365.63151138382113</v>
      </c>
    </row>
    <row r="125" spans="1:17" ht="12.95" customHeight="1" x14ac:dyDescent="0.25">
      <c r="A125" s="158" t="s">
        <v>65</v>
      </c>
      <c r="B125" s="157">
        <f t="shared" ref="B125:Q125" si="194">SUM(B126:B127)</f>
        <v>294.37436609631015</v>
      </c>
      <c r="C125" s="157">
        <f t="shared" si="194"/>
        <v>316.22475116846454</v>
      </c>
      <c r="D125" s="157">
        <f t="shared" si="194"/>
        <v>333.57026263532151</v>
      </c>
      <c r="E125" s="157">
        <f t="shared" si="194"/>
        <v>333.3129162559693</v>
      </c>
      <c r="F125" s="157">
        <f t="shared" si="194"/>
        <v>328.77467430109226</v>
      </c>
      <c r="G125" s="157">
        <f t="shared" si="194"/>
        <v>328.24458274935569</v>
      </c>
      <c r="H125" s="157">
        <f t="shared" si="194"/>
        <v>342.224145707292</v>
      </c>
      <c r="I125" s="157">
        <f t="shared" si="194"/>
        <v>311.38332763199992</v>
      </c>
      <c r="J125" s="157">
        <f t="shared" si="194"/>
        <v>316.96600233797358</v>
      </c>
      <c r="K125" s="157">
        <f t="shared" si="194"/>
        <v>322.17112911646001</v>
      </c>
      <c r="L125" s="157">
        <f t="shared" si="194"/>
        <v>327.6528755951262</v>
      </c>
      <c r="M125" s="157">
        <f t="shared" si="194"/>
        <v>299.84174852301851</v>
      </c>
      <c r="N125" s="157">
        <f t="shared" si="194"/>
        <v>302.24728293809466</v>
      </c>
      <c r="O125" s="157">
        <f t="shared" si="194"/>
        <v>287.44722446683261</v>
      </c>
      <c r="P125" s="157">
        <f t="shared" si="194"/>
        <v>271.38372166683791</v>
      </c>
      <c r="Q125" s="157">
        <f t="shared" si="194"/>
        <v>265.00129818870812</v>
      </c>
    </row>
    <row r="126" spans="1:17" ht="12" customHeight="1" x14ac:dyDescent="0.25">
      <c r="A126" s="23" t="s">
        <v>149</v>
      </c>
      <c r="B126" s="156">
        <v>293.76557599136248</v>
      </c>
      <c r="C126" s="156">
        <v>315.52985508660441</v>
      </c>
      <c r="D126" s="156">
        <v>332.96215353805547</v>
      </c>
      <c r="E126" s="156">
        <v>332.25181585266341</v>
      </c>
      <c r="F126" s="156">
        <v>326.74191644168326</v>
      </c>
      <c r="G126" s="156">
        <v>326.06698200172224</v>
      </c>
      <c r="H126" s="156">
        <v>338.52203594040117</v>
      </c>
      <c r="I126" s="156">
        <v>307.83861616709447</v>
      </c>
      <c r="J126" s="156">
        <v>312.12530316891741</v>
      </c>
      <c r="K126" s="156">
        <v>318.17629287606854</v>
      </c>
      <c r="L126" s="156">
        <v>325.76405406310994</v>
      </c>
      <c r="M126" s="156">
        <v>297.51016755257911</v>
      </c>
      <c r="N126" s="156">
        <v>299.74785250785209</v>
      </c>
      <c r="O126" s="156">
        <v>285.48522780773436</v>
      </c>
      <c r="P126" s="156">
        <v>268.7149603776154</v>
      </c>
      <c r="Q126" s="156">
        <v>262.46919620484925</v>
      </c>
    </row>
    <row r="127" spans="1:17" ht="12" customHeight="1" x14ac:dyDescent="0.25">
      <c r="A127" s="23" t="s">
        <v>60</v>
      </c>
      <c r="B127" s="156">
        <v>0.60879010494768138</v>
      </c>
      <c r="C127" s="156">
        <v>0.69489608186011464</v>
      </c>
      <c r="D127" s="156">
        <v>0.60810909726602047</v>
      </c>
      <c r="E127" s="156">
        <v>1.0611004033059002</v>
      </c>
      <c r="F127" s="156">
        <v>2.0327578594090059</v>
      </c>
      <c r="G127" s="156">
        <v>2.1776007476334271</v>
      </c>
      <c r="H127" s="156">
        <v>3.7021097668908123</v>
      </c>
      <c r="I127" s="156">
        <v>3.5447114649054745</v>
      </c>
      <c r="J127" s="156">
        <v>4.840699169056176</v>
      </c>
      <c r="K127" s="156">
        <v>3.9948362403914688</v>
      </c>
      <c r="L127" s="156">
        <v>1.8888215320162469</v>
      </c>
      <c r="M127" s="156">
        <v>2.3315809704393811</v>
      </c>
      <c r="N127" s="156">
        <v>2.499430430242592</v>
      </c>
      <c r="O127" s="156">
        <v>1.9619966590982465</v>
      </c>
      <c r="P127" s="156">
        <v>2.6687612892225316</v>
      </c>
      <c r="Q127" s="156">
        <v>2.5321019838588739</v>
      </c>
    </row>
    <row r="128" spans="1:17" ht="12.95" customHeight="1" x14ac:dyDescent="0.25">
      <c r="A128" s="158" t="s">
        <v>112</v>
      </c>
      <c r="B128" s="157">
        <f t="shared" ref="B128:Q128" si="195">B129</f>
        <v>9.4737513644400657E-4</v>
      </c>
      <c r="C128" s="157">
        <f t="shared" si="195"/>
        <v>1.2072719457932311E-3</v>
      </c>
      <c r="D128" s="157">
        <f t="shared" si="195"/>
        <v>1.7879449157377633E-3</v>
      </c>
      <c r="E128" s="157">
        <f t="shared" si="195"/>
        <v>3.1414731667785472E-3</v>
      </c>
      <c r="F128" s="157">
        <f t="shared" si="195"/>
        <v>5.7201129094653575E-3</v>
      </c>
      <c r="G128" s="157">
        <f t="shared" si="195"/>
        <v>1.0521948660573235E-2</v>
      </c>
      <c r="H128" s="157">
        <f t="shared" si="195"/>
        <v>2.0317253876503089E-2</v>
      </c>
      <c r="I128" s="157">
        <f t="shared" si="195"/>
        <v>3.8993489812997759E-2</v>
      </c>
      <c r="J128" s="157">
        <f t="shared" si="195"/>
        <v>6.4527403212011128E-2</v>
      </c>
      <c r="K128" s="157">
        <f t="shared" si="195"/>
        <v>8.4356728475242643E-2</v>
      </c>
      <c r="L128" s="157">
        <f t="shared" si="195"/>
        <v>9.7983762092283613E-2</v>
      </c>
      <c r="M128" s="157">
        <f t="shared" si="195"/>
        <v>0.14498595589353616</v>
      </c>
      <c r="N128" s="157">
        <f t="shared" si="195"/>
        <v>0.13950948292211066</v>
      </c>
      <c r="O128" s="157">
        <f t="shared" si="195"/>
        <v>0.14156127030988422</v>
      </c>
      <c r="P128" s="157">
        <f t="shared" si="195"/>
        <v>0.16703008103574821</v>
      </c>
      <c r="Q128" s="157">
        <f t="shared" si="195"/>
        <v>0.18058092427088152</v>
      </c>
    </row>
    <row r="129" spans="1:17" ht="12" customHeight="1" x14ac:dyDescent="0.25">
      <c r="A129" s="23" t="s">
        <v>60</v>
      </c>
      <c r="B129" s="156">
        <v>9.4737513644400657E-4</v>
      </c>
      <c r="C129" s="156">
        <v>1.2072719457932311E-3</v>
      </c>
      <c r="D129" s="156">
        <v>1.7879449157377633E-3</v>
      </c>
      <c r="E129" s="156">
        <v>3.1414731667785472E-3</v>
      </c>
      <c r="F129" s="156">
        <v>5.7201129094653575E-3</v>
      </c>
      <c r="G129" s="156">
        <v>1.0521948660573235E-2</v>
      </c>
      <c r="H129" s="156">
        <v>2.0317253876503089E-2</v>
      </c>
      <c r="I129" s="156">
        <v>3.8993489812997759E-2</v>
      </c>
      <c r="J129" s="156">
        <v>6.4527403212011128E-2</v>
      </c>
      <c r="K129" s="156">
        <v>8.4356728475242643E-2</v>
      </c>
      <c r="L129" s="156">
        <v>9.7983762092283613E-2</v>
      </c>
      <c r="M129" s="156">
        <v>0.14498595589353616</v>
      </c>
      <c r="N129" s="156">
        <v>0.13950948292211066</v>
      </c>
      <c r="O129" s="156">
        <v>0.14156127030988422</v>
      </c>
      <c r="P129" s="156">
        <v>0.16703008103574821</v>
      </c>
      <c r="Q129" s="156">
        <v>0.18058092427088152</v>
      </c>
    </row>
    <row r="130" spans="1:17" ht="12" customHeight="1" x14ac:dyDescent="0.25">
      <c r="A130" s="158" t="s">
        <v>63</v>
      </c>
      <c r="B130" s="157">
        <f>SUM(B131:B132,B135:B136)</f>
        <v>56.444106642969757</v>
      </c>
      <c r="C130" s="157">
        <f t="shared" ref="C130:Q130" si="196">SUM(C131:C132,C135:C136)</f>
        <v>58.95657885410106</v>
      </c>
      <c r="D130" s="157">
        <f t="shared" si="196"/>
        <v>61.00908718714448</v>
      </c>
      <c r="E130" s="157">
        <f t="shared" si="196"/>
        <v>62.503501023391848</v>
      </c>
      <c r="F130" s="157">
        <f t="shared" si="196"/>
        <v>62.206558356039061</v>
      </c>
      <c r="G130" s="157">
        <f t="shared" si="196"/>
        <v>61.415800254321681</v>
      </c>
      <c r="H130" s="157">
        <f t="shared" si="196"/>
        <v>61.222033020858781</v>
      </c>
      <c r="I130" s="157">
        <f t="shared" si="196"/>
        <v>58.870237495067215</v>
      </c>
      <c r="J130" s="157">
        <f t="shared" si="196"/>
        <v>60.738978096014463</v>
      </c>
      <c r="K130" s="157">
        <f t="shared" si="196"/>
        <v>63.066136766257046</v>
      </c>
      <c r="L130" s="157">
        <f t="shared" si="196"/>
        <v>64.915066066436168</v>
      </c>
      <c r="M130" s="157">
        <f t="shared" si="196"/>
        <v>62.140989300729359</v>
      </c>
      <c r="N130" s="157">
        <f t="shared" si="196"/>
        <v>63.209630383612058</v>
      </c>
      <c r="O130" s="157">
        <f t="shared" si="196"/>
        <v>61.944866365382069</v>
      </c>
      <c r="P130" s="157">
        <f t="shared" si="196"/>
        <v>61.348832123548171</v>
      </c>
      <c r="Q130" s="157">
        <f t="shared" si="196"/>
        <v>62.127849464351222</v>
      </c>
    </row>
    <row r="131" spans="1:17" ht="12" customHeight="1" x14ac:dyDescent="0.25">
      <c r="A131" s="167" t="s">
        <v>148</v>
      </c>
      <c r="B131" s="132">
        <v>51.895649633077518</v>
      </c>
      <c r="C131" s="132">
        <v>54.572681660132936</v>
      </c>
      <c r="D131" s="132">
        <v>56.977146654035018</v>
      </c>
      <c r="E131" s="132">
        <v>58.65489820186832</v>
      </c>
      <c r="F131" s="132">
        <v>58.170098936071511</v>
      </c>
      <c r="G131" s="132">
        <v>57.165471682569574</v>
      </c>
      <c r="H131" s="132">
        <v>57.393087253265641</v>
      </c>
      <c r="I131" s="132">
        <v>54.901912386706471</v>
      </c>
      <c r="J131" s="132">
        <v>56.628823271509958</v>
      </c>
      <c r="K131" s="132">
        <v>59.363736781373689</v>
      </c>
      <c r="L131" s="132">
        <v>60.936927510575686</v>
      </c>
      <c r="M131" s="132">
        <v>60.12013517758983</v>
      </c>
      <c r="N131" s="132">
        <v>61.192708447405181</v>
      </c>
      <c r="O131" s="132">
        <v>60.610697898867031</v>
      </c>
      <c r="P131" s="132">
        <v>60.948474898939331</v>
      </c>
      <c r="Q131" s="132">
        <v>61.56578349895765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197">SUM(C133:C134)</f>
        <v>0</v>
      </c>
      <c r="D132" s="132">
        <f t="shared" si="197"/>
        <v>0</v>
      </c>
      <c r="E132" s="132">
        <f t="shared" si="197"/>
        <v>0</v>
      </c>
      <c r="F132" s="132">
        <f t="shared" si="197"/>
        <v>0</v>
      </c>
      <c r="G132" s="132">
        <f t="shared" si="197"/>
        <v>0</v>
      </c>
      <c r="H132" s="132">
        <f t="shared" si="197"/>
        <v>0</v>
      </c>
      <c r="I132" s="132">
        <f t="shared" si="197"/>
        <v>0</v>
      </c>
      <c r="J132" s="132">
        <f t="shared" si="197"/>
        <v>0</v>
      </c>
      <c r="K132" s="132">
        <f t="shared" si="197"/>
        <v>0</v>
      </c>
      <c r="L132" s="132">
        <f t="shared" si="197"/>
        <v>0</v>
      </c>
      <c r="M132" s="132">
        <f t="shared" si="197"/>
        <v>0</v>
      </c>
      <c r="N132" s="132">
        <f t="shared" si="197"/>
        <v>0</v>
      </c>
      <c r="O132" s="132">
        <f t="shared" si="197"/>
        <v>0</v>
      </c>
      <c r="P132" s="132">
        <f t="shared" si="197"/>
        <v>0</v>
      </c>
      <c r="Q132" s="132">
        <f t="shared" si="197"/>
        <v>0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>
        <v>4.548457009892239</v>
      </c>
      <c r="C135" s="162">
        <v>4.383897193968127</v>
      </c>
      <c r="D135" s="162">
        <v>4.0319405331094611</v>
      </c>
      <c r="E135" s="162">
        <v>3.8486028215235244</v>
      </c>
      <c r="F135" s="162">
        <v>4.0364594199675494</v>
      </c>
      <c r="G135" s="162">
        <v>4.250328571752104</v>
      </c>
      <c r="H135" s="162">
        <v>3.8289457675931389</v>
      </c>
      <c r="I135" s="162">
        <v>3.9683251083607463</v>
      </c>
      <c r="J135" s="162">
        <v>4.1101548245045025</v>
      </c>
      <c r="K135" s="162">
        <v>3.702399984883356</v>
      </c>
      <c r="L135" s="162">
        <v>3.9781385558604767</v>
      </c>
      <c r="M135" s="162">
        <v>2.0208541231395261</v>
      </c>
      <c r="N135" s="162">
        <v>2.0169219362068782</v>
      </c>
      <c r="O135" s="162">
        <v>1.3341684665150386</v>
      </c>
      <c r="P135" s="162">
        <v>0.40035722460884099</v>
      </c>
      <c r="Q135" s="162">
        <v>0.56206596539357156</v>
      </c>
    </row>
    <row r="136" spans="1:17" ht="12" customHeight="1" x14ac:dyDescent="0.25">
      <c r="A136" s="161" t="s">
        <v>141</v>
      </c>
      <c r="B136" s="160">
        <f t="shared" ref="B136" si="198">SUM(B137:B138)</f>
        <v>0</v>
      </c>
      <c r="C136" s="160">
        <f t="shared" ref="C136" si="199">SUM(C137:C138)</f>
        <v>0</v>
      </c>
      <c r="D136" s="160">
        <f t="shared" ref="D136" si="200">SUM(D137:D138)</f>
        <v>0</v>
      </c>
      <c r="E136" s="160">
        <f t="shared" ref="E136" si="201">SUM(E137:E138)</f>
        <v>0</v>
      </c>
      <c r="F136" s="160">
        <f t="shared" ref="F136" si="202">SUM(F137:F138)</f>
        <v>0</v>
      </c>
      <c r="G136" s="160">
        <f t="shared" ref="G136" si="203">SUM(G137:G138)</f>
        <v>0</v>
      </c>
      <c r="H136" s="160">
        <f t="shared" ref="H136" si="204">SUM(H137:H138)</f>
        <v>0</v>
      </c>
      <c r="I136" s="160">
        <f t="shared" ref="I136" si="205">SUM(I137:I138)</f>
        <v>0</v>
      </c>
      <c r="J136" s="160">
        <f t="shared" ref="J136" si="206">SUM(J137:J138)</f>
        <v>0</v>
      </c>
      <c r="K136" s="160">
        <f t="shared" ref="K136" si="207">SUM(K137:K138)</f>
        <v>0</v>
      </c>
      <c r="L136" s="160">
        <f t="shared" ref="L136" si="208">SUM(L137:L138)</f>
        <v>0</v>
      </c>
      <c r="M136" s="160">
        <f t="shared" ref="M136" si="209">SUM(M137:M138)</f>
        <v>0</v>
      </c>
      <c r="N136" s="160">
        <f t="shared" ref="N136" si="210">SUM(N137:N138)</f>
        <v>0</v>
      </c>
      <c r="O136" s="160">
        <f t="shared" ref="O136" si="211">SUM(O137:O138)</f>
        <v>0</v>
      </c>
      <c r="P136" s="160">
        <f t="shared" ref="P136" si="212">SUM(P137:P138)</f>
        <v>0</v>
      </c>
      <c r="Q136" s="160">
        <f t="shared" ref="Q136" si="213">SUM(Q137:Q138)</f>
        <v>0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>
        <f>SUM(B140:B141)</f>
        <v>30.016841314845315</v>
      </c>
      <c r="C139" s="157">
        <f t="shared" ref="C139:Q139" si="214">SUM(C140:C141)</f>
        <v>31.282377526849348</v>
      </c>
      <c r="D139" s="157">
        <f t="shared" si="214"/>
        <v>31.771853170880398</v>
      </c>
      <c r="E139" s="157">
        <f t="shared" si="214"/>
        <v>32.841887709199362</v>
      </c>
      <c r="F139" s="157">
        <f t="shared" si="214"/>
        <v>34.218098980508017</v>
      </c>
      <c r="G139" s="157">
        <f t="shared" si="214"/>
        <v>34.061899738408599</v>
      </c>
      <c r="H139" s="157">
        <f t="shared" si="214"/>
        <v>36.49644039301721</v>
      </c>
      <c r="I139" s="157">
        <f t="shared" si="214"/>
        <v>35.408955598878123</v>
      </c>
      <c r="J139" s="157">
        <f t="shared" si="214"/>
        <v>39.155958088531236</v>
      </c>
      <c r="K139" s="157">
        <f t="shared" si="214"/>
        <v>38.820330741303145</v>
      </c>
      <c r="L139" s="157">
        <f t="shared" si="214"/>
        <v>36.860020287799522</v>
      </c>
      <c r="M139" s="157">
        <f t="shared" si="214"/>
        <v>36.968379247205718</v>
      </c>
      <c r="N139" s="157">
        <f t="shared" si="214"/>
        <v>37.85451213632598</v>
      </c>
      <c r="O139" s="157">
        <f t="shared" si="214"/>
        <v>36.775354055426718</v>
      </c>
      <c r="P139" s="157">
        <f t="shared" si="214"/>
        <v>37.723452246262738</v>
      </c>
      <c r="Q139" s="157">
        <f t="shared" si="214"/>
        <v>38.321782806490916</v>
      </c>
    </row>
    <row r="140" spans="1:17" ht="12" customHeight="1" x14ac:dyDescent="0.25">
      <c r="A140" s="23" t="s">
        <v>57</v>
      </c>
      <c r="B140" s="156">
        <v>16.166982127290819</v>
      </c>
      <c r="C140" s="156">
        <v>16.459300634283288</v>
      </c>
      <c r="D140" s="156">
        <v>16.602746171352262</v>
      </c>
      <c r="E140" s="156">
        <v>16.296016139230943</v>
      </c>
      <c r="F140" s="156">
        <v>14.472070008228879</v>
      </c>
      <c r="G140" s="156">
        <v>14.123883518275338</v>
      </c>
      <c r="H140" s="156">
        <v>12.205465987774918</v>
      </c>
      <c r="I140" s="156">
        <v>8.2004420426380875</v>
      </c>
      <c r="J140" s="156">
        <v>7.9425765445668191</v>
      </c>
      <c r="K140" s="156">
        <v>8.2514839850288375</v>
      </c>
      <c r="L140" s="156">
        <v>9.1330671888210251</v>
      </c>
      <c r="M140" s="156">
        <v>10.189164826649499</v>
      </c>
      <c r="N140" s="156">
        <v>10.748110271552161</v>
      </c>
      <c r="O140" s="156">
        <v>8.8221798360438903</v>
      </c>
      <c r="P140" s="156">
        <v>7.9842586901479411</v>
      </c>
      <c r="Q140" s="156">
        <v>7.1902789557798856</v>
      </c>
    </row>
    <row r="141" spans="1:17" ht="12" customHeight="1" x14ac:dyDescent="0.25">
      <c r="A141" s="29" t="s">
        <v>140</v>
      </c>
      <c r="B141" s="57">
        <v>13.849859187554497</v>
      </c>
      <c r="C141" s="57">
        <v>14.823076892566061</v>
      </c>
      <c r="D141" s="57">
        <v>15.169106999528134</v>
      </c>
      <c r="E141" s="57">
        <v>16.545871569968419</v>
      </c>
      <c r="F141" s="57">
        <v>19.746028972279138</v>
      </c>
      <c r="G141" s="57">
        <v>19.93801622013326</v>
      </c>
      <c r="H141" s="57">
        <v>24.290974405242288</v>
      </c>
      <c r="I141" s="57">
        <v>27.208513556240035</v>
      </c>
      <c r="J141" s="57">
        <v>31.213381543964413</v>
      </c>
      <c r="K141" s="57">
        <v>30.568846756274308</v>
      </c>
      <c r="L141" s="57">
        <v>27.726953098978498</v>
      </c>
      <c r="M141" s="57">
        <v>26.779214420556215</v>
      </c>
      <c r="N141" s="57">
        <v>27.106401864773822</v>
      </c>
      <c r="O141" s="57">
        <v>27.953174219382827</v>
      </c>
      <c r="P141" s="57">
        <v>29.739193556114799</v>
      </c>
      <c r="Q141" s="57">
        <v>31.131503850711027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 t="shared" ref="B143" si="215">SUM(B144,B146,B148,B157)</f>
        <v>0</v>
      </c>
      <c r="C143" s="168">
        <f t="shared" ref="C143" si="216">SUM(C144,C146,C148,C157)</f>
        <v>0</v>
      </c>
      <c r="D143" s="168">
        <f t="shared" ref="D143" si="217">SUM(D144,D146,D148,D157)</f>
        <v>0</v>
      </c>
      <c r="E143" s="168">
        <f t="shared" ref="E143" si="218">SUM(E144,E146,E148,E157)</f>
        <v>0</v>
      </c>
      <c r="F143" s="168">
        <f t="shared" ref="F143" si="219">SUM(F144,F146,F148,F157)</f>
        <v>0</v>
      </c>
      <c r="G143" s="168">
        <f t="shared" ref="G143" si="220">SUM(G144,G146,G148,G157)</f>
        <v>0</v>
      </c>
      <c r="H143" s="168">
        <f t="shared" ref="H143" si="221">SUM(H144,H146,H148,H157)</f>
        <v>0</v>
      </c>
      <c r="I143" s="168">
        <f t="shared" ref="I143" si="222">SUM(I144,I146,I148,I157)</f>
        <v>0</v>
      </c>
      <c r="J143" s="168">
        <f t="shared" ref="J143" si="223">SUM(J144,J146,J148,J157)</f>
        <v>0</v>
      </c>
      <c r="K143" s="168">
        <f t="shared" ref="K143" si="224">SUM(K144,K146,K148,K157)</f>
        <v>0</v>
      </c>
      <c r="L143" s="168">
        <f t="shared" ref="L143" si="225">SUM(L144,L146,L148,L157)</f>
        <v>0</v>
      </c>
      <c r="M143" s="168">
        <f t="shared" ref="M143" si="226">SUM(M144,M146,M148,M157)</f>
        <v>0</v>
      </c>
      <c r="N143" s="168">
        <f t="shared" ref="N143" si="227">SUM(N144,N146,N148,N157)</f>
        <v>0</v>
      </c>
      <c r="O143" s="168">
        <f t="shared" ref="O143" si="228">SUM(O144,O146,O148,O157)</f>
        <v>0</v>
      </c>
      <c r="P143" s="168">
        <f t="shared" ref="P143" si="229">SUM(P144,P146,P148,P157)</f>
        <v>0</v>
      </c>
      <c r="Q143" s="168">
        <f t="shared" ref="Q143" si="230">SUM(Q144,Q146,Q148,Q157)</f>
        <v>0</v>
      </c>
    </row>
    <row r="144" spans="1:17" ht="12.95" customHeight="1" x14ac:dyDescent="0.25">
      <c r="A144" s="158" t="s">
        <v>65</v>
      </c>
      <c r="B144" s="157">
        <f t="shared" ref="B144:Q144" si="231">B145</f>
        <v>0</v>
      </c>
      <c r="C144" s="157">
        <f t="shared" si="231"/>
        <v>0</v>
      </c>
      <c r="D144" s="157">
        <f t="shared" si="231"/>
        <v>0</v>
      </c>
      <c r="E144" s="157">
        <f t="shared" si="231"/>
        <v>0</v>
      </c>
      <c r="F144" s="157">
        <f t="shared" si="231"/>
        <v>0</v>
      </c>
      <c r="G144" s="157">
        <f t="shared" si="231"/>
        <v>0</v>
      </c>
      <c r="H144" s="157">
        <f t="shared" si="231"/>
        <v>0</v>
      </c>
      <c r="I144" s="157">
        <f t="shared" si="231"/>
        <v>0</v>
      </c>
      <c r="J144" s="157">
        <f t="shared" si="231"/>
        <v>0</v>
      </c>
      <c r="K144" s="157">
        <f t="shared" si="231"/>
        <v>0</v>
      </c>
      <c r="L144" s="157">
        <f t="shared" si="231"/>
        <v>0</v>
      </c>
      <c r="M144" s="157">
        <f t="shared" si="231"/>
        <v>0</v>
      </c>
      <c r="N144" s="157">
        <f t="shared" si="231"/>
        <v>0</v>
      </c>
      <c r="O144" s="157">
        <f t="shared" si="231"/>
        <v>0</v>
      </c>
      <c r="P144" s="157">
        <f t="shared" si="231"/>
        <v>0</v>
      </c>
      <c r="Q144" s="157">
        <f t="shared" si="231"/>
        <v>0</v>
      </c>
    </row>
    <row r="145" spans="1:17" ht="12" customHeight="1" x14ac:dyDescent="0.25">
      <c r="A145" s="23" t="s">
        <v>60</v>
      </c>
      <c r="B145" s="156">
        <v>0</v>
      </c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>
        <f t="shared" ref="B146:Q146" si="232">B147</f>
        <v>0</v>
      </c>
      <c r="C146" s="157">
        <f t="shared" si="232"/>
        <v>0</v>
      </c>
      <c r="D146" s="157">
        <f t="shared" si="232"/>
        <v>0</v>
      </c>
      <c r="E146" s="157">
        <f t="shared" si="232"/>
        <v>0</v>
      </c>
      <c r="F146" s="157">
        <f t="shared" si="232"/>
        <v>0</v>
      </c>
      <c r="G146" s="157">
        <f t="shared" si="232"/>
        <v>0</v>
      </c>
      <c r="H146" s="157">
        <f t="shared" si="232"/>
        <v>0</v>
      </c>
      <c r="I146" s="157">
        <f t="shared" si="232"/>
        <v>0</v>
      </c>
      <c r="J146" s="157">
        <f t="shared" si="232"/>
        <v>0</v>
      </c>
      <c r="K146" s="157">
        <f t="shared" si="232"/>
        <v>0</v>
      </c>
      <c r="L146" s="157">
        <f t="shared" si="232"/>
        <v>0</v>
      </c>
      <c r="M146" s="157">
        <f t="shared" si="232"/>
        <v>0</v>
      </c>
      <c r="N146" s="157">
        <f t="shared" si="232"/>
        <v>0</v>
      </c>
      <c r="O146" s="157">
        <f t="shared" si="232"/>
        <v>0</v>
      </c>
      <c r="P146" s="157">
        <f t="shared" si="232"/>
        <v>0</v>
      </c>
      <c r="Q146" s="157">
        <f t="shared" si="232"/>
        <v>0</v>
      </c>
    </row>
    <row r="147" spans="1:17" ht="12" customHeight="1" x14ac:dyDescent="0.25">
      <c r="A147" s="23" t="s">
        <v>60</v>
      </c>
      <c r="B147" s="156">
        <v>0</v>
      </c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>
        <f t="shared" ref="B148" si="233">SUM(B149:B150,B153:B154)</f>
        <v>0</v>
      </c>
      <c r="C148" s="157">
        <f t="shared" ref="C148" si="234">SUM(C149:C150,C153:C154)</f>
        <v>0</v>
      </c>
      <c r="D148" s="157">
        <f t="shared" ref="D148" si="235">SUM(D149:D150,D153:D154)</f>
        <v>0</v>
      </c>
      <c r="E148" s="157">
        <f t="shared" ref="E148" si="236">SUM(E149:E150,E153:E154)</f>
        <v>0</v>
      </c>
      <c r="F148" s="157">
        <f t="shared" ref="F148" si="237">SUM(F149:F150,F153:F154)</f>
        <v>0</v>
      </c>
      <c r="G148" s="157">
        <f t="shared" ref="G148" si="238">SUM(G149:G150,G153:G154)</f>
        <v>0</v>
      </c>
      <c r="H148" s="157">
        <f t="shared" ref="H148" si="239">SUM(H149:H150,H153:H154)</f>
        <v>0</v>
      </c>
      <c r="I148" s="157">
        <f t="shared" ref="I148" si="240">SUM(I149:I150,I153:I154)</f>
        <v>0</v>
      </c>
      <c r="J148" s="157">
        <f t="shared" ref="J148" si="241">SUM(J149:J150,J153:J154)</f>
        <v>0</v>
      </c>
      <c r="K148" s="157">
        <f t="shared" ref="K148" si="242">SUM(K149:K150,K153:K154)</f>
        <v>0</v>
      </c>
      <c r="L148" s="157">
        <f t="shared" ref="L148" si="243">SUM(L149:L150,L153:L154)</f>
        <v>0</v>
      </c>
      <c r="M148" s="157">
        <f t="shared" ref="M148" si="244">SUM(M149:M150,M153:M154)</f>
        <v>0</v>
      </c>
      <c r="N148" s="157">
        <f t="shared" ref="N148" si="245">SUM(N149:N150,N153:N154)</f>
        <v>0</v>
      </c>
      <c r="O148" s="157">
        <f t="shared" ref="O148" si="246">SUM(O149:O150,O153:O154)</f>
        <v>0</v>
      </c>
      <c r="P148" s="157">
        <f t="shared" ref="P148" si="247">SUM(P149:P150,P153:P154)</f>
        <v>0</v>
      </c>
      <c r="Q148" s="157">
        <f t="shared" ref="Q148" si="248">SUM(Q149:Q150,Q153:Q154)</f>
        <v>0</v>
      </c>
    </row>
    <row r="149" spans="1:17" ht="12" customHeight="1" x14ac:dyDescent="0.25">
      <c r="A149" s="167" t="s">
        <v>144</v>
      </c>
      <c r="B149" s="132">
        <v>0</v>
      </c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>
        <f t="shared" ref="B150" si="249">SUM(B151:B152)</f>
        <v>0</v>
      </c>
      <c r="C150" s="132">
        <f t="shared" ref="C150" si="250">SUM(C151:C152)</f>
        <v>0</v>
      </c>
      <c r="D150" s="132">
        <f t="shared" ref="D150" si="251">SUM(D151:D152)</f>
        <v>0</v>
      </c>
      <c r="E150" s="132">
        <f t="shared" ref="E150" si="252">SUM(E151:E152)</f>
        <v>0</v>
      </c>
      <c r="F150" s="132">
        <f t="shared" ref="F150" si="253">SUM(F151:F152)</f>
        <v>0</v>
      </c>
      <c r="G150" s="132">
        <f t="shared" ref="G150" si="254">SUM(G151:G152)</f>
        <v>0</v>
      </c>
      <c r="H150" s="132">
        <f t="shared" ref="H150" si="255">SUM(H151:H152)</f>
        <v>0</v>
      </c>
      <c r="I150" s="132">
        <f t="shared" ref="I150" si="256">SUM(I151:I152)</f>
        <v>0</v>
      </c>
      <c r="J150" s="132">
        <f t="shared" ref="J150" si="257">SUM(J151:J152)</f>
        <v>0</v>
      </c>
      <c r="K150" s="132">
        <f t="shared" ref="K150" si="258">SUM(K151:K152)</f>
        <v>0</v>
      </c>
      <c r="L150" s="132">
        <f t="shared" ref="L150" si="259">SUM(L151:L152)</f>
        <v>0</v>
      </c>
      <c r="M150" s="132">
        <f t="shared" ref="M150" si="260">SUM(M151:M152)</f>
        <v>0</v>
      </c>
      <c r="N150" s="132">
        <f t="shared" ref="N150" si="261">SUM(N151:N152)</f>
        <v>0</v>
      </c>
      <c r="O150" s="132">
        <f t="shared" ref="O150" si="262">SUM(O151:O152)</f>
        <v>0</v>
      </c>
      <c r="P150" s="132">
        <f t="shared" ref="P150" si="263">SUM(P151:P152)</f>
        <v>0</v>
      </c>
      <c r="Q150" s="132">
        <f t="shared" ref="Q150" si="264">SUM(Q151:Q152)</f>
        <v>0</v>
      </c>
    </row>
    <row r="151" spans="1:17" ht="12" customHeight="1" x14ac:dyDescent="0.25">
      <c r="A151" s="166" t="s">
        <v>57</v>
      </c>
      <c r="B151" s="165">
        <v>0</v>
      </c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>
        <v>0</v>
      </c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>
        <f t="shared" ref="B154" si="265">SUM(B155:B156)</f>
        <v>0</v>
      </c>
      <c r="C154" s="160">
        <f t="shared" ref="C154" si="266">SUM(C155:C156)</f>
        <v>0</v>
      </c>
      <c r="D154" s="160">
        <f t="shared" ref="D154" si="267">SUM(D155:D156)</f>
        <v>0</v>
      </c>
      <c r="E154" s="160">
        <f t="shared" ref="E154" si="268">SUM(E155:E156)</f>
        <v>0</v>
      </c>
      <c r="F154" s="160">
        <f t="shared" ref="F154" si="269">SUM(F155:F156)</f>
        <v>0</v>
      </c>
      <c r="G154" s="160">
        <f t="shared" ref="G154" si="270">SUM(G155:G156)</f>
        <v>0</v>
      </c>
      <c r="H154" s="160">
        <f t="shared" ref="H154" si="271">SUM(H155:H156)</f>
        <v>0</v>
      </c>
      <c r="I154" s="160">
        <f t="shared" ref="I154" si="272">SUM(I155:I156)</f>
        <v>0</v>
      </c>
      <c r="J154" s="160">
        <f t="shared" ref="J154" si="273">SUM(J155:J156)</f>
        <v>0</v>
      </c>
      <c r="K154" s="160">
        <f t="shared" ref="K154" si="274">SUM(K155:K156)</f>
        <v>0</v>
      </c>
      <c r="L154" s="160">
        <f t="shared" ref="L154" si="275">SUM(L155:L156)</f>
        <v>0</v>
      </c>
      <c r="M154" s="160">
        <f t="shared" ref="M154" si="276">SUM(M155:M156)</f>
        <v>0</v>
      </c>
      <c r="N154" s="160">
        <f t="shared" ref="N154" si="277">SUM(N155:N156)</f>
        <v>0</v>
      </c>
      <c r="O154" s="160">
        <f t="shared" ref="O154" si="278">SUM(O155:O156)</f>
        <v>0</v>
      </c>
      <c r="P154" s="160">
        <f t="shared" ref="P154" si="279">SUM(P155:P156)</f>
        <v>0</v>
      </c>
      <c r="Q154" s="160">
        <f t="shared" ref="Q154" si="280">SUM(Q155:Q156)</f>
        <v>0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>
        <f t="shared" ref="B157" si="281">SUM(B158:B159)</f>
        <v>0</v>
      </c>
      <c r="C157" s="157">
        <f t="shared" ref="C157" si="282">SUM(C158:C159)</f>
        <v>0</v>
      </c>
      <c r="D157" s="157">
        <f t="shared" ref="D157" si="283">SUM(D158:D159)</f>
        <v>0</v>
      </c>
      <c r="E157" s="157">
        <f t="shared" ref="E157" si="284">SUM(E158:E159)</f>
        <v>0</v>
      </c>
      <c r="F157" s="157">
        <f t="shared" ref="F157" si="285">SUM(F158:F159)</f>
        <v>0</v>
      </c>
      <c r="G157" s="157">
        <f t="shared" ref="G157" si="286">SUM(G158:G159)</f>
        <v>0</v>
      </c>
      <c r="H157" s="157">
        <f t="shared" ref="H157" si="287">SUM(H158:H159)</f>
        <v>0</v>
      </c>
      <c r="I157" s="157">
        <f t="shared" ref="I157" si="288">SUM(I158:I159)</f>
        <v>0</v>
      </c>
      <c r="J157" s="157">
        <f t="shared" ref="J157" si="289">SUM(J158:J159)</f>
        <v>0</v>
      </c>
      <c r="K157" s="157">
        <f t="shared" ref="K157" si="290">SUM(K158:K159)</f>
        <v>0</v>
      </c>
      <c r="L157" s="157">
        <f t="shared" ref="L157" si="291">SUM(L158:L159)</f>
        <v>0</v>
      </c>
      <c r="M157" s="157">
        <f t="shared" ref="M157" si="292">SUM(M158:M159)</f>
        <v>0</v>
      </c>
      <c r="N157" s="157">
        <f t="shared" ref="N157" si="293">SUM(N158:N159)</f>
        <v>0</v>
      </c>
      <c r="O157" s="157">
        <f t="shared" ref="O157" si="294">SUM(O158:O159)</f>
        <v>0</v>
      </c>
      <c r="P157" s="157">
        <f t="shared" ref="P157" si="295">SUM(P158:P159)</f>
        <v>0</v>
      </c>
      <c r="Q157" s="157">
        <f t="shared" ref="Q157" si="296">SUM(Q158:Q159)</f>
        <v>0</v>
      </c>
    </row>
    <row r="158" spans="1:17" ht="12" customHeight="1" x14ac:dyDescent="0.25">
      <c r="A158" s="23" t="s">
        <v>57</v>
      </c>
      <c r="B158" s="156">
        <v>0</v>
      </c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>
        <v>0</v>
      </c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1.5801957389502921</v>
      </c>
      <c r="C161" s="168">
        <f t="shared" ref="C161:Q161" si="297">SUM(C162,C164,C166,C175)</f>
        <v>1.7043083859938808</v>
      </c>
      <c r="D161" s="168">
        <f t="shared" si="297"/>
        <v>1.8308666654783079</v>
      </c>
      <c r="E161" s="168">
        <f t="shared" si="297"/>
        <v>2.0123035988560538</v>
      </c>
      <c r="F161" s="168">
        <f t="shared" si="297"/>
        <v>2.2307314938171179</v>
      </c>
      <c r="G161" s="168">
        <f t="shared" si="297"/>
        <v>2.403511348897744</v>
      </c>
      <c r="H161" s="168">
        <f t="shared" si="297"/>
        <v>2.8456725845899742</v>
      </c>
      <c r="I161" s="168">
        <f t="shared" si="297"/>
        <v>2.7595942072907942</v>
      </c>
      <c r="J161" s="168">
        <f t="shared" si="297"/>
        <v>3.0724317111239237</v>
      </c>
      <c r="K161" s="168">
        <f t="shared" si="297"/>
        <v>3.0802459583549862</v>
      </c>
      <c r="L161" s="168">
        <f t="shared" si="297"/>
        <v>2.9511239992502936</v>
      </c>
      <c r="M161" s="168">
        <f t="shared" si="297"/>
        <v>3.3831137504767463</v>
      </c>
      <c r="N161" s="168">
        <f t="shared" si="297"/>
        <v>4.1741445712550016</v>
      </c>
      <c r="O161" s="168">
        <f t="shared" si="297"/>
        <v>4.5878094711557136</v>
      </c>
      <c r="P161" s="168">
        <f t="shared" si="297"/>
        <v>6.5952162710093374</v>
      </c>
      <c r="Q161" s="168">
        <f t="shared" si="297"/>
        <v>8.9917822584752791</v>
      </c>
    </row>
    <row r="162" spans="1:17" ht="12.95" customHeight="1" x14ac:dyDescent="0.25">
      <c r="A162" s="158" t="s">
        <v>65</v>
      </c>
      <c r="B162" s="157">
        <f t="shared" ref="B162:Q162" si="298">B163</f>
        <v>1.2298830724447172</v>
      </c>
      <c r="C162" s="157">
        <f t="shared" si="298"/>
        <v>1.3319717530050961</v>
      </c>
      <c r="D162" s="157">
        <f t="shared" si="298"/>
        <v>1.4482790987270231</v>
      </c>
      <c r="E162" s="157">
        <f t="shared" si="298"/>
        <v>1.5714205677751101</v>
      </c>
      <c r="F162" s="157">
        <f t="shared" si="298"/>
        <v>1.7532531409455565</v>
      </c>
      <c r="G162" s="157">
        <f t="shared" si="298"/>
        <v>1.9018956913804199</v>
      </c>
      <c r="H162" s="157">
        <f t="shared" si="298"/>
        <v>2.2407118219392448</v>
      </c>
      <c r="I162" s="157">
        <f t="shared" si="298"/>
        <v>2.1631148379272136</v>
      </c>
      <c r="J162" s="157">
        <f t="shared" si="298"/>
        <v>2.3984456291139127</v>
      </c>
      <c r="K162" s="157">
        <f t="shared" si="298"/>
        <v>2.3936778732516664</v>
      </c>
      <c r="L162" s="157">
        <f t="shared" si="298"/>
        <v>2.2968176715920738</v>
      </c>
      <c r="M162" s="157">
        <f t="shared" si="298"/>
        <v>2.5259214104206147</v>
      </c>
      <c r="N162" s="157">
        <f t="shared" si="298"/>
        <v>3.1201107716025769</v>
      </c>
      <c r="O162" s="157">
        <f t="shared" si="298"/>
        <v>3.5115626639006052</v>
      </c>
      <c r="P162" s="157">
        <f t="shared" si="298"/>
        <v>4.9252063035996168</v>
      </c>
      <c r="Q162" s="157">
        <f t="shared" si="298"/>
        <v>6.6932968400527981</v>
      </c>
    </row>
    <row r="163" spans="1:17" ht="12" customHeight="1" x14ac:dyDescent="0.25">
      <c r="A163" s="23" t="s">
        <v>60</v>
      </c>
      <c r="B163" s="57">
        <v>1.2298830724447172</v>
      </c>
      <c r="C163" s="57">
        <v>1.3319717530050961</v>
      </c>
      <c r="D163" s="57">
        <v>1.4482790987270231</v>
      </c>
      <c r="E163" s="57">
        <v>1.5714205677751101</v>
      </c>
      <c r="F163" s="57">
        <v>1.7532531409455565</v>
      </c>
      <c r="G163" s="57">
        <v>1.9018956913804199</v>
      </c>
      <c r="H163" s="57">
        <v>2.2407118219392448</v>
      </c>
      <c r="I163" s="57">
        <v>2.1631148379272136</v>
      </c>
      <c r="J163" s="57">
        <v>2.3984456291139127</v>
      </c>
      <c r="K163" s="57">
        <v>2.3936778732516664</v>
      </c>
      <c r="L163" s="57">
        <v>2.2968176715920738</v>
      </c>
      <c r="M163" s="57">
        <v>2.5259214104206147</v>
      </c>
      <c r="N163" s="57">
        <v>3.1201107716025769</v>
      </c>
      <c r="O163" s="57">
        <v>3.5115626639006052</v>
      </c>
      <c r="P163" s="57">
        <v>4.9252063035996168</v>
      </c>
      <c r="Q163" s="57">
        <v>6.6932968400527981</v>
      </c>
    </row>
    <row r="164" spans="1:17" ht="12.95" customHeight="1" x14ac:dyDescent="0.25">
      <c r="A164" s="158" t="s">
        <v>112</v>
      </c>
      <c r="B164" s="157">
        <f t="shared" ref="B164:Q164" si="299">B165</f>
        <v>0</v>
      </c>
      <c r="C164" s="157">
        <f t="shared" si="299"/>
        <v>0</v>
      </c>
      <c r="D164" s="157">
        <f t="shared" si="299"/>
        <v>0</v>
      </c>
      <c r="E164" s="157">
        <f t="shared" si="299"/>
        <v>0</v>
      </c>
      <c r="F164" s="157">
        <f t="shared" si="299"/>
        <v>3.3064236470898032E-5</v>
      </c>
      <c r="G164" s="157">
        <f t="shared" si="299"/>
        <v>6.6384534136108736E-5</v>
      </c>
      <c r="H164" s="157">
        <f t="shared" si="299"/>
        <v>1.0058046473516383E-4</v>
      </c>
      <c r="I164" s="157">
        <f t="shared" si="299"/>
        <v>2.0291495132522685E-4</v>
      </c>
      <c r="J164" s="157">
        <f t="shared" si="299"/>
        <v>3.7240369115011662E-4</v>
      </c>
      <c r="K164" s="157">
        <f t="shared" si="299"/>
        <v>4.6883453698030837E-4</v>
      </c>
      <c r="L164" s="157">
        <f t="shared" si="299"/>
        <v>5.990855019229295E-4</v>
      </c>
      <c r="M164" s="157">
        <f t="shared" si="299"/>
        <v>1.0104765010604541E-3</v>
      </c>
      <c r="N164" s="157">
        <f t="shared" si="299"/>
        <v>1.1808938126489498E-3</v>
      </c>
      <c r="O164" s="157">
        <f t="shared" si="299"/>
        <v>1.4258923924396854E-3</v>
      </c>
      <c r="P164" s="157">
        <f t="shared" si="299"/>
        <v>2.4511007212817161E-3</v>
      </c>
      <c r="Q164" s="157">
        <f t="shared" si="299"/>
        <v>3.7145974239020415E-3</v>
      </c>
    </row>
    <row r="165" spans="1:17" ht="12" customHeight="1" x14ac:dyDescent="0.25">
      <c r="A165" s="23" t="s">
        <v>60</v>
      </c>
      <c r="B165" s="156">
        <v>0</v>
      </c>
      <c r="C165" s="156">
        <v>0</v>
      </c>
      <c r="D165" s="156">
        <v>0</v>
      </c>
      <c r="E165" s="156">
        <v>0</v>
      </c>
      <c r="F165" s="156">
        <v>3.3064236470898032E-5</v>
      </c>
      <c r="G165" s="156">
        <v>6.6384534136108736E-5</v>
      </c>
      <c r="H165" s="156">
        <v>1.0058046473516383E-4</v>
      </c>
      <c r="I165" s="156">
        <v>2.0291495132522685E-4</v>
      </c>
      <c r="J165" s="156">
        <v>3.7240369115011662E-4</v>
      </c>
      <c r="K165" s="156">
        <v>4.6883453698030837E-4</v>
      </c>
      <c r="L165" s="156">
        <v>5.990855019229295E-4</v>
      </c>
      <c r="M165" s="156">
        <v>1.0104765010604541E-3</v>
      </c>
      <c r="N165" s="156">
        <v>1.1808938126489498E-3</v>
      </c>
      <c r="O165" s="156">
        <v>1.4258923924396854E-3</v>
      </c>
      <c r="P165" s="156">
        <v>2.4511007212817161E-3</v>
      </c>
      <c r="Q165" s="156">
        <v>3.7145974239020415E-3</v>
      </c>
    </row>
    <row r="166" spans="1:17" ht="12" customHeight="1" x14ac:dyDescent="0.25">
      <c r="A166" s="158" t="s">
        <v>63</v>
      </c>
      <c r="B166" s="157">
        <f>SUM(B167:B168,B171:B172)</f>
        <v>0.23010925922487374</v>
      </c>
      <c r="C166" s="157">
        <f t="shared" ref="C166:Q166" si="300">SUM(C167:C168,C171:C172)</f>
        <v>0.24649131976660729</v>
      </c>
      <c r="D166" s="157">
        <f t="shared" si="300"/>
        <v>0.25114426810086943</v>
      </c>
      <c r="E166" s="157">
        <f t="shared" si="300"/>
        <v>0.29866406531966583</v>
      </c>
      <c r="F166" s="157">
        <f t="shared" si="300"/>
        <v>0.32015578327769201</v>
      </c>
      <c r="G166" s="157">
        <f t="shared" si="300"/>
        <v>0.33578294221819294</v>
      </c>
      <c r="H166" s="157">
        <f t="shared" si="300"/>
        <v>0.4161483406853822</v>
      </c>
      <c r="I166" s="157">
        <f t="shared" si="300"/>
        <v>0.40284678722669459</v>
      </c>
      <c r="J166" s="157">
        <f t="shared" si="300"/>
        <v>0.45368709441001442</v>
      </c>
      <c r="K166" s="157">
        <f t="shared" si="300"/>
        <v>0.46361651735058068</v>
      </c>
      <c r="L166" s="157">
        <f t="shared" si="300"/>
        <v>0.43274227136916998</v>
      </c>
      <c r="M166" s="157">
        <f t="shared" si="300"/>
        <v>0.59972843930887054</v>
      </c>
      <c r="N166" s="157">
        <f t="shared" si="300"/>
        <v>0.73573941810760479</v>
      </c>
      <c r="O166" s="157">
        <f t="shared" si="300"/>
        <v>0.70074473759518563</v>
      </c>
      <c r="P166" s="157">
        <f t="shared" si="300"/>
        <v>1.1162341652732923</v>
      </c>
      <c r="Q166" s="157">
        <f t="shared" si="300"/>
        <v>1.5058631878846571</v>
      </c>
    </row>
    <row r="167" spans="1:17" ht="12" customHeight="1" x14ac:dyDescent="0.25">
      <c r="A167" s="167" t="s">
        <v>144</v>
      </c>
      <c r="B167" s="132">
        <v>9.7571648302094305E-2</v>
      </c>
      <c r="C167" s="132">
        <v>9.3320241213504324E-2</v>
      </c>
      <c r="D167" s="132">
        <v>8.7517489722186703E-2</v>
      </c>
      <c r="E167" s="132">
        <v>7.6925085207367294E-2</v>
      </c>
      <c r="F167" s="132">
        <v>7.1918831540670872E-2</v>
      </c>
      <c r="G167" s="132">
        <v>6.6721469997953767E-2</v>
      </c>
      <c r="H167" s="132">
        <v>5.7967580805223712E-2</v>
      </c>
      <c r="I167" s="132">
        <v>5.6293812569492528E-2</v>
      </c>
      <c r="J167" s="132">
        <v>5.6572195728338499E-2</v>
      </c>
      <c r="K167" s="132">
        <v>4.0354258079190734E-2</v>
      </c>
      <c r="L167" s="132">
        <v>3.3969830298046698E-2</v>
      </c>
      <c r="M167" s="132">
        <v>2.3779472716444754E-2</v>
      </c>
      <c r="N167" s="132">
        <v>2.0212065122606315E-2</v>
      </c>
      <c r="O167" s="132">
        <v>1.4525065186010483E-2</v>
      </c>
      <c r="P167" s="132">
        <v>1.6593674109618924E-2</v>
      </c>
      <c r="Q167" s="132">
        <v>2.1041620440890665E-2</v>
      </c>
    </row>
    <row r="168" spans="1:17" ht="12" customHeight="1" x14ac:dyDescent="0.25">
      <c r="A168" s="167" t="s">
        <v>143</v>
      </c>
      <c r="B168" s="132">
        <f t="shared" ref="B168" si="301">SUM(B169:B170)</f>
        <v>0</v>
      </c>
      <c r="C168" s="132">
        <f t="shared" ref="C168" si="302">SUM(C169:C170)</f>
        <v>0</v>
      </c>
      <c r="D168" s="132">
        <f t="shared" ref="D168" si="303">SUM(D169:D170)</f>
        <v>0</v>
      </c>
      <c r="E168" s="132">
        <f t="shared" ref="E168" si="304">SUM(E169:E170)</f>
        <v>0</v>
      </c>
      <c r="F168" s="132">
        <f t="shared" ref="F168" si="305">SUM(F169:F170)</f>
        <v>0</v>
      </c>
      <c r="G168" s="132">
        <f t="shared" ref="G168" si="306">SUM(G169:G170)</f>
        <v>0</v>
      </c>
      <c r="H168" s="132">
        <f t="shared" ref="H168" si="307">SUM(H169:H170)</f>
        <v>0</v>
      </c>
      <c r="I168" s="132">
        <f t="shared" ref="I168" si="308">SUM(I169:I170)</f>
        <v>0</v>
      </c>
      <c r="J168" s="132">
        <f t="shared" ref="J168" si="309">SUM(J169:J170)</f>
        <v>0</v>
      </c>
      <c r="K168" s="132">
        <f t="shared" ref="K168" si="310">SUM(K169:K170)</f>
        <v>0</v>
      </c>
      <c r="L168" s="132">
        <f t="shared" ref="L168" si="311">SUM(L169:L170)</f>
        <v>0</v>
      </c>
      <c r="M168" s="132">
        <f t="shared" ref="M168" si="312">SUM(M169:M170)</f>
        <v>0</v>
      </c>
      <c r="N168" s="132">
        <f t="shared" ref="N168" si="313">SUM(N169:N170)</f>
        <v>0</v>
      </c>
      <c r="O168" s="132">
        <f t="shared" ref="O168" si="314">SUM(O169:O170)</f>
        <v>0</v>
      </c>
      <c r="P168" s="132">
        <f t="shared" ref="P168" si="315">SUM(P169:P170)</f>
        <v>0</v>
      </c>
      <c r="Q168" s="132">
        <f t="shared" ref="Q168" si="316">SUM(Q169:Q170)</f>
        <v>0</v>
      </c>
    </row>
    <row r="169" spans="1:17" ht="12" customHeight="1" x14ac:dyDescent="0.25">
      <c r="A169" s="166" t="s">
        <v>57</v>
      </c>
      <c r="B169" s="165">
        <v>0</v>
      </c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>
        <v>0.13253761092277944</v>
      </c>
      <c r="C171" s="162">
        <v>0.15317107855310297</v>
      </c>
      <c r="D171" s="162">
        <v>0.16362677837868275</v>
      </c>
      <c r="E171" s="162">
        <v>0.22173898011229853</v>
      </c>
      <c r="F171" s="162">
        <v>0.24823695173702112</v>
      </c>
      <c r="G171" s="162">
        <v>0.26906147222023918</v>
      </c>
      <c r="H171" s="162">
        <v>0.35818075988015852</v>
      </c>
      <c r="I171" s="162">
        <v>0.34655297465720208</v>
      </c>
      <c r="J171" s="162">
        <v>0.39711489868167593</v>
      </c>
      <c r="K171" s="162">
        <v>0.42326225927138994</v>
      </c>
      <c r="L171" s="162">
        <v>0.39877244107112331</v>
      </c>
      <c r="M171" s="162">
        <v>0.57594896659242578</v>
      </c>
      <c r="N171" s="162">
        <v>0.71552735298499848</v>
      </c>
      <c r="O171" s="162">
        <v>0.68621967240917514</v>
      </c>
      <c r="P171" s="162">
        <v>1.0996404911636735</v>
      </c>
      <c r="Q171" s="162">
        <v>1.4848215674437664</v>
      </c>
    </row>
    <row r="172" spans="1:17" ht="12" customHeight="1" x14ac:dyDescent="0.25">
      <c r="A172" s="161" t="s">
        <v>141</v>
      </c>
      <c r="B172" s="160">
        <f t="shared" ref="B172" si="317">SUM(B173:B174)</f>
        <v>0</v>
      </c>
      <c r="C172" s="160">
        <f t="shared" ref="C172" si="318">SUM(C173:C174)</f>
        <v>0</v>
      </c>
      <c r="D172" s="160">
        <f t="shared" ref="D172" si="319">SUM(D173:D174)</f>
        <v>0</v>
      </c>
      <c r="E172" s="160">
        <f t="shared" ref="E172" si="320">SUM(E173:E174)</f>
        <v>0</v>
      </c>
      <c r="F172" s="160">
        <f t="shared" ref="F172" si="321">SUM(F173:F174)</f>
        <v>0</v>
      </c>
      <c r="G172" s="160">
        <f t="shared" ref="G172" si="322">SUM(G173:G174)</f>
        <v>0</v>
      </c>
      <c r="H172" s="160">
        <f t="shared" ref="H172" si="323">SUM(H173:H174)</f>
        <v>0</v>
      </c>
      <c r="I172" s="160">
        <f t="shared" ref="I172" si="324">SUM(I173:I174)</f>
        <v>0</v>
      </c>
      <c r="J172" s="160">
        <f t="shared" ref="J172" si="325">SUM(J173:J174)</f>
        <v>0</v>
      </c>
      <c r="K172" s="160">
        <f t="shared" ref="K172" si="326">SUM(K173:K174)</f>
        <v>0</v>
      </c>
      <c r="L172" s="160">
        <f t="shared" ref="L172" si="327">SUM(L173:L174)</f>
        <v>0</v>
      </c>
      <c r="M172" s="160">
        <f t="shared" ref="M172" si="328">SUM(M173:M174)</f>
        <v>0</v>
      </c>
      <c r="N172" s="160">
        <f t="shared" ref="N172" si="329">SUM(N173:N174)</f>
        <v>0</v>
      </c>
      <c r="O172" s="160">
        <f t="shared" ref="O172" si="330">SUM(O173:O174)</f>
        <v>0</v>
      </c>
      <c r="P172" s="160">
        <f t="shared" ref="P172" si="331">SUM(P173:P174)</f>
        <v>0</v>
      </c>
      <c r="Q172" s="160">
        <f t="shared" ref="Q172" si="332">SUM(Q173:Q174)</f>
        <v>0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>
        <f>SUM(B176:B177)</f>
        <v>0.12020340728070122</v>
      </c>
      <c r="C175" s="157">
        <f t="shared" ref="C175:Q175" si="333">SUM(C176:C177)</f>
        <v>0.12584531322217746</v>
      </c>
      <c r="D175" s="157">
        <f t="shared" si="333"/>
        <v>0.13144329865041543</v>
      </c>
      <c r="E175" s="157">
        <f t="shared" si="333"/>
        <v>0.14221896576127765</v>
      </c>
      <c r="F175" s="157">
        <f t="shared" si="333"/>
        <v>0.15728950535739869</v>
      </c>
      <c r="G175" s="157">
        <f t="shared" si="333"/>
        <v>0.16576633076499492</v>
      </c>
      <c r="H175" s="157">
        <f t="shared" si="333"/>
        <v>0.18871184150061204</v>
      </c>
      <c r="I175" s="157">
        <f t="shared" si="333"/>
        <v>0.19342966718556043</v>
      </c>
      <c r="J175" s="157">
        <f t="shared" si="333"/>
        <v>0.21992658390884623</v>
      </c>
      <c r="K175" s="157">
        <f t="shared" si="333"/>
        <v>0.22248273321575912</v>
      </c>
      <c r="L175" s="157">
        <f t="shared" si="333"/>
        <v>0.22096497078712646</v>
      </c>
      <c r="M175" s="157">
        <f t="shared" si="333"/>
        <v>0.2564534242462011</v>
      </c>
      <c r="N175" s="157">
        <f t="shared" si="333"/>
        <v>0.31711348773217113</v>
      </c>
      <c r="O175" s="157">
        <f t="shared" si="333"/>
        <v>0.37407617726748299</v>
      </c>
      <c r="P175" s="157">
        <f t="shared" si="333"/>
        <v>0.55132470141514633</v>
      </c>
      <c r="Q175" s="157">
        <f t="shared" si="333"/>
        <v>0.78890763311392154</v>
      </c>
    </row>
    <row r="176" spans="1:17" ht="12" customHeight="1" x14ac:dyDescent="0.25">
      <c r="A176" s="23" t="s">
        <v>57</v>
      </c>
      <c r="B176" s="156">
        <v>6.4744615530643132E-2</v>
      </c>
      <c r="C176" s="156">
        <v>6.6202406114930626E-2</v>
      </c>
      <c r="D176" s="156">
        <v>6.8699992373542171E-2</v>
      </c>
      <c r="E176" s="156">
        <v>7.0575502915306662E-2</v>
      </c>
      <c r="F176" s="156">
        <v>6.6532490815877851E-2</v>
      </c>
      <c r="G176" s="156">
        <v>6.872554248233162E-2</v>
      </c>
      <c r="H176" s="156">
        <v>6.3082456960589922E-2</v>
      </c>
      <c r="I176" s="156">
        <v>4.4811431388029226E-2</v>
      </c>
      <c r="J176" s="156">
        <v>4.4575039515360675E-2</v>
      </c>
      <c r="K176" s="156">
        <v>4.7292385857164471E-2</v>
      </c>
      <c r="L176" s="156">
        <v>5.475505538074972E-2</v>
      </c>
      <c r="M176" s="156">
        <v>7.063892291403373E-2</v>
      </c>
      <c r="N176" s="156">
        <v>9.007381439811786E-2</v>
      </c>
      <c r="O176" s="156">
        <v>8.9787654984565285E-2</v>
      </c>
      <c r="P176" s="156">
        <v>0.11673122887879595</v>
      </c>
      <c r="Q176" s="156">
        <v>0.14797352848273482</v>
      </c>
    </row>
    <row r="177" spans="1:17" ht="12" customHeight="1" x14ac:dyDescent="0.25">
      <c r="A177" s="29" t="s">
        <v>140</v>
      </c>
      <c r="B177" s="57">
        <v>5.5458791750058085E-2</v>
      </c>
      <c r="C177" s="57">
        <v>5.9642907107246838E-2</v>
      </c>
      <c r="D177" s="57">
        <v>6.2743306276873273E-2</v>
      </c>
      <c r="E177" s="57">
        <v>7.1643462845970993E-2</v>
      </c>
      <c r="F177" s="57">
        <v>9.0757014541520839E-2</v>
      </c>
      <c r="G177" s="57">
        <v>9.7040788282663312E-2</v>
      </c>
      <c r="H177" s="57">
        <v>0.12562938454002212</v>
      </c>
      <c r="I177" s="57">
        <v>0.1486182357975312</v>
      </c>
      <c r="J177" s="57">
        <v>0.17535154439348555</v>
      </c>
      <c r="K177" s="57">
        <v>0.17519034735859465</v>
      </c>
      <c r="L177" s="57">
        <v>0.16620991540637672</v>
      </c>
      <c r="M177" s="57">
        <v>0.1858145013321674</v>
      </c>
      <c r="N177" s="57">
        <v>0.22703967333405328</v>
      </c>
      <c r="O177" s="57">
        <v>0.28428852228291768</v>
      </c>
      <c r="P177" s="57">
        <v>0.43459347253635033</v>
      </c>
      <c r="Q177" s="57">
        <v>0.64093410463118672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176</v>
      </c>
    </row>
    <row r="3" spans="1:17" ht="12" customHeight="1" x14ac:dyDescent="0.25">
      <c r="A3" s="152" t="s">
        <v>172</v>
      </c>
      <c r="B3" s="175">
        <f>IF(RES_hhdet_tes!B3=0,"",RES_hhdet_tes!B3/RES_hhdet_fec!B3)</f>
        <v>0.46676755408920345</v>
      </c>
      <c r="C3" s="175">
        <f>IF(RES_hhdet_tes!C3=0,"",RES_hhdet_tes!C3/RES_hhdet_fec!C3)</f>
        <v>0.46886107401716309</v>
      </c>
      <c r="D3" s="175">
        <f>IF(RES_hhdet_tes!D3=0,"",RES_hhdet_tes!D3/RES_hhdet_fec!D3)</f>
        <v>0.47295894525356863</v>
      </c>
      <c r="E3" s="175">
        <f>IF(RES_hhdet_tes!E3=0,"",RES_hhdet_tes!E3/RES_hhdet_fec!E3)</f>
        <v>0.47705287559049064</v>
      </c>
      <c r="F3" s="175">
        <f>IF(RES_hhdet_tes!F3=0,"",RES_hhdet_tes!F3/RES_hhdet_fec!F3)</f>
        <v>0.48283847682664033</v>
      </c>
      <c r="G3" s="175">
        <f>IF(RES_hhdet_tes!G3=0,"",RES_hhdet_tes!G3/RES_hhdet_fec!G3)</f>
        <v>0.48438544795356481</v>
      </c>
      <c r="H3" s="175">
        <f>IF(RES_hhdet_tes!H3=0,"",RES_hhdet_tes!H3/RES_hhdet_fec!H3)</f>
        <v>0.49228833448476311</v>
      </c>
      <c r="I3" s="175">
        <f>IF(RES_hhdet_tes!I3=0,"",RES_hhdet_tes!I3/RES_hhdet_fec!I3)</f>
        <v>0.4961428173338448</v>
      </c>
      <c r="J3" s="175">
        <f>IF(RES_hhdet_tes!J3=0,"",RES_hhdet_tes!J3/RES_hhdet_fec!J3)</f>
        <v>0.49823247982340751</v>
      </c>
      <c r="K3" s="175">
        <f>IF(RES_hhdet_tes!K3=0,"",RES_hhdet_tes!K3/RES_hhdet_fec!K3)</f>
        <v>0.4983715364023566</v>
      </c>
      <c r="L3" s="175">
        <f>IF(RES_hhdet_tes!L3=0,"",RES_hhdet_tes!L3/RES_hhdet_fec!L3)</f>
        <v>0.49626071946464206</v>
      </c>
      <c r="M3" s="175">
        <f>IF(RES_hhdet_tes!M3=0,"",RES_hhdet_tes!M3/RES_hhdet_fec!M3)</f>
        <v>0.4989672667636928</v>
      </c>
      <c r="N3" s="175">
        <f>IF(RES_hhdet_tes!N3=0,"",RES_hhdet_tes!N3/RES_hhdet_fec!N3)</f>
        <v>0.50022459444864698</v>
      </c>
      <c r="O3" s="175">
        <f>IF(RES_hhdet_tes!O3=0,"",RES_hhdet_tes!O3/RES_hhdet_fec!O3)</f>
        <v>0.50100852915453575</v>
      </c>
      <c r="P3" s="175">
        <f>IF(RES_hhdet_tes!P3=0,"",RES_hhdet_tes!P3/RES_hhdet_fec!P3)</f>
        <v>0.50620507615346877</v>
      </c>
      <c r="Q3" s="175">
        <f>IF(RES_hhdet_tes!Q3=0,"",RES_hhdet_tes!Q3/RES_hhdet_fec!Q3)</f>
        <v>0.50904994426110506</v>
      </c>
    </row>
    <row r="4" spans="1:17" ht="12.95" customHeight="1" x14ac:dyDescent="0.25">
      <c r="A4" s="158" t="s">
        <v>65</v>
      </c>
      <c r="B4" s="169">
        <f>IF(RES_hhdet_tes!B4=0,"",RES_hhdet_tes!B4/RES_hhdet_fec!B4)</f>
        <v>0.4587191172150189</v>
      </c>
      <c r="C4" s="169">
        <f>IF(RES_hhdet_tes!C4=0,"",RES_hhdet_tes!C4/RES_hhdet_fec!C4)</f>
        <v>0.46017631719917962</v>
      </c>
      <c r="D4" s="169">
        <f>IF(RES_hhdet_tes!D4=0,"",RES_hhdet_tes!D4/RES_hhdet_fec!D4)</f>
        <v>0.4647909446993358</v>
      </c>
      <c r="E4" s="169">
        <f>IF(RES_hhdet_tes!E4=0,"",RES_hhdet_tes!E4/RES_hhdet_fec!E4)</f>
        <v>0.46876237022211731</v>
      </c>
      <c r="F4" s="169">
        <f>IF(RES_hhdet_tes!F4=0,"",RES_hhdet_tes!F4/RES_hhdet_fec!F4)</f>
        <v>0.47154657520795284</v>
      </c>
      <c r="G4" s="169">
        <f>IF(RES_hhdet_tes!G4=0,"",RES_hhdet_tes!G4/RES_hhdet_fec!G4)</f>
        <v>0.47407327779026764</v>
      </c>
      <c r="H4" s="169">
        <f>IF(RES_hhdet_tes!H4=0,"",RES_hhdet_tes!H4/RES_hhdet_fec!H4)</f>
        <v>0.4806378961028655</v>
      </c>
      <c r="I4" s="169">
        <f>IF(RES_hhdet_tes!I4=0,"",RES_hhdet_tes!I4/RES_hhdet_fec!I4)</f>
        <v>0.48352947505225025</v>
      </c>
      <c r="J4" s="169">
        <f>IF(RES_hhdet_tes!J4=0,"",RES_hhdet_tes!J4/RES_hhdet_fec!J4)</f>
        <v>0.48682799432587842</v>
      </c>
      <c r="K4" s="169">
        <f>IF(RES_hhdet_tes!K4=0,"",RES_hhdet_tes!K4/RES_hhdet_fec!K4)</f>
        <v>0.48668278150169136</v>
      </c>
      <c r="L4" s="169">
        <f>IF(RES_hhdet_tes!L4=0,"",RES_hhdet_tes!L4/RES_hhdet_fec!L4)</f>
        <v>0.48801970358423569</v>
      </c>
      <c r="M4" s="169">
        <f>IF(RES_hhdet_tes!M4=0,"",RES_hhdet_tes!M4/RES_hhdet_fec!M4)</f>
        <v>0.49136926075988546</v>
      </c>
      <c r="N4" s="169">
        <f>IF(RES_hhdet_tes!N4=0,"",RES_hhdet_tes!N4/RES_hhdet_fec!N4)</f>
        <v>0.49273653988658445</v>
      </c>
      <c r="O4" s="169">
        <f>IF(RES_hhdet_tes!O4=0,"",RES_hhdet_tes!O4/RES_hhdet_fec!O4)</f>
        <v>0.4937959780081479</v>
      </c>
      <c r="P4" s="169">
        <f>IF(RES_hhdet_tes!P4=0,"",RES_hhdet_tes!P4/RES_hhdet_fec!P4)</f>
        <v>0.49739766644469979</v>
      </c>
      <c r="Q4" s="169">
        <f>IF(RES_hhdet_tes!Q4=0,"",RES_hhdet_tes!Q4/RES_hhdet_fec!Q4)</f>
        <v>0.50015703573053283</v>
      </c>
    </row>
    <row r="5" spans="1:17" ht="12" customHeight="1" x14ac:dyDescent="0.25">
      <c r="A5" s="23" t="s">
        <v>58</v>
      </c>
      <c r="B5" s="73">
        <f>IF(RES_hhdet_tes!B5=0,"",RES_hhdet_tes!B5/RES_hhdet_fec!B5)</f>
        <v>0.45769230039793629</v>
      </c>
      <c r="C5" s="73">
        <f>IF(RES_hhdet_tes!C5=0,"",RES_hhdet_tes!C5/RES_hhdet_fec!C5)</f>
        <v>0.45908474066245392</v>
      </c>
      <c r="D5" s="73">
        <f>IF(RES_hhdet_tes!D5=0,"",RES_hhdet_tes!D5/RES_hhdet_fec!D5)</f>
        <v>0.4638840653104836</v>
      </c>
      <c r="E5" s="73">
        <f>IF(RES_hhdet_tes!E5=0,"",RES_hhdet_tes!E5/RES_hhdet_fec!E5)</f>
        <v>0.46717715024905909</v>
      </c>
      <c r="F5" s="73">
        <f>IF(RES_hhdet_tes!F5=0,"",RES_hhdet_tes!F5/RES_hhdet_fec!F5)</f>
        <v>0.4684662553013107</v>
      </c>
      <c r="G5" s="73">
        <f>IF(RES_hhdet_tes!G5=0,"",RES_hhdet_tes!G5/RES_hhdet_fec!G5)</f>
        <v>0.47076629429428052</v>
      </c>
      <c r="H5" s="73">
        <f>IF(RES_hhdet_tes!H5=0,"",RES_hhdet_tes!H5/RES_hhdet_fec!H5)</f>
        <v>0.47523937238193409</v>
      </c>
      <c r="I5" s="73">
        <f>IF(RES_hhdet_tes!I5=0,"",RES_hhdet_tes!I5/RES_hhdet_fec!I5)</f>
        <v>0.47784590525605797</v>
      </c>
      <c r="J5" s="73">
        <f>IF(RES_hhdet_tes!J5=0,"",RES_hhdet_tes!J5/RES_hhdet_fec!J5)</f>
        <v>0.47920037140533223</v>
      </c>
      <c r="K5" s="73">
        <f>IF(RES_hhdet_tes!K5=0,"",RES_hhdet_tes!K5/RES_hhdet_fec!K5)</f>
        <v>0.48048935818284771</v>
      </c>
      <c r="L5" s="73">
        <f>IF(RES_hhdet_tes!L5=0,"",RES_hhdet_tes!L5/RES_hhdet_fec!L5)</f>
        <v>0.48513940468828792</v>
      </c>
      <c r="M5" s="73">
        <f>IF(RES_hhdet_tes!M5=0,"",RES_hhdet_tes!M5/RES_hhdet_fec!M5)</f>
        <v>0.4874829216428988</v>
      </c>
      <c r="N5" s="73">
        <f>IF(RES_hhdet_tes!N5=0,"",RES_hhdet_tes!N5/RES_hhdet_fec!N5)</f>
        <v>0.48860316474096227</v>
      </c>
      <c r="O5" s="73">
        <f>IF(RES_hhdet_tes!O5=0,"",RES_hhdet_tes!O5/RES_hhdet_fec!O5)</f>
        <v>0.49038399782914049</v>
      </c>
      <c r="P5" s="73">
        <f>IF(RES_hhdet_tes!P5=0,"",RES_hhdet_tes!P5/RES_hhdet_fec!P5)</f>
        <v>0.49248109960427339</v>
      </c>
      <c r="Q5" s="73">
        <f>IF(RES_hhdet_tes!Q5=0,"",RES_hhdet_tes!Q5/RES_hhdet_fec!Q5)</f>
        <v>0.49537949435586498</v>
      </c>
    </row>
    <row r="6" spans="1:17" ht="12" customHeight="1" x14ac:dyDescent="0.25">
      <c r="A6" s="23" t="s">
        <v>60</v>
      </c>
      <c r="B6" s="73">
        <f>IF(RES_hhdet_tes!B6=0,"",RES_hhdet_tes!B6/RES_hhdet_fec!B6)</f>
        <v>1</v>
      </c>
      <c r="C6" s="73">
        <f>IF(RES_hhdet_tes!C6=0,"",RES_hhdet_tes!C6/RES_hhdet_fec!C6)</f>
        <v>1.0000000000000002</v>
      </c>
      <c r="D6" s="73">
        <f>IF(RES_hhdet_tes!D6=0,"",RES_hhdet_tes!D6/RES_hhdet_fec!D6)</f>
        <v>1</v>
      </c>
      <c r="E6" s="73">
        <f>IF(RES_hhdet_tes!E6=0,"",RES_hhdet_tes!E6/RES_hhdet_fec!E6)</f>
        <v>1.0000000000000004</v>
      </c>
      <c r="F6" s="73">
        <f>IF(RES_hhdet_tes!F6=0,"",RES_hhdet_tes!F6/RES_hhdet_fec!F6)</f>
        <v>0.99999999999999967</v>
      </c>
      <c r="G6" s="73">
        <f>IF(RES_hhdet_tes!G6=0,"",RES_hhdet_tes!G6/RES_hhdet_fec!G6)</f>
        <v>1.0000000000000004</v>
      </c>
      <c r="H6" s="73">
        <f>IF(RES_hhdet_tes!H6=0,"",RES_hhdet_tes!H6/RES_hhdet_fec!H6)</f>
        <v>0.99999999999999967</v>
      </c>
      <c r="I6" s="73">
        <f>IF(RES_hhdet_tes!I6=0,"",RES_hhdet_tes!I6/RES_hhdet_fec!I6)</f>
        <v>1</v>
      </c>
      <c r="J6" s="73">
        <f>IF(RES_hhdet_tes!J6=0,"",RES_hhdet_tes!J6/RES_hhdet_fec!J6)</f>
        <v>0.99999999999999989</v>
      </c>
      <c r="K6" s="73">
        <f>IF(RES_hhdet_tes!K6=0,"",RES_hhdet_tes!K6/RES_hhdet_fec!K6)</f>
        <v>0.99999999999999978</v>
      </c>
      <c r="L6" s="73">
        <f>IF(RES_hhdet_tes!L6=0,"",RES_hhdet_tes!L6/RES_hhdet_fec!L6)</f>
        <v>1</v>
      </c>
      <c r="M6" s="73">
        <f>IF(RES_hhdet_tes!M6=0,"",RES_hhdet_tes!M6/RES_hhdet_fec!M6)</f>
        <v>1</v>
      </c>
      <c r="N6" s="73">
        <f>IF(RES_hhdet_tes!N6=0,"",RES_hhdet_tes!N6/RES_hhdet_fec!N6)</f>
        <v>0.99999999999999978</v>
      </c>
      <c r="O6" s="73">
        <f>IF(RES_hhdet_tes!O6=0,"",RES_hhdet_tes!O6/RES_hhdet_fec!O6)</f>
        <v>1</v>
      </c>
      <c r="P6" s="73">
        <f>IF(RES_hhdet_tes!P6=0,"",RES_hhdet_tes!P6/RES_hhdet_fec!P6)</f>
        <v>1</v>
      </c>
      <c r="Q6" s="73">
        <f>IF(RES_hhdet_tes!Q6=0,"",RES_hhdet_tes!Q6/RES_hhdet_fec!Q6)</f>
        <v>1</v>
      </c>
    </row>
    <row r="7" spans="1:17" ht="12.95" customHeight="1" x14ac:dyDescent="0.25">
      <c r="A7" s="158" t="s">
        <v>112</v>
      </c>
      <c r="B7" s="169">
        <f>IF(RES_hhdet_tes!B7=0,"",RES_hhdet_tes!B7/RES_hhdet_fec!B7)</f>
        <v>1.5170385479732047</v>
      </c>
      <c r="C7" s="169">
        <f>IF(RES_hhdet_tes!C7=0,"",RES_hhdet_tes!C7/RES_hhdet_fec!C7)</f>
        <v>1.5170385479732054</v>
      </c>
      <c r="D7" s="169">
        <f>IF(RES_hhdet_tes!D7=0,"",RES_hhdet_tes!D7/RES_hhdet_fec!D7)</f>
        <v>1.6624980407950003</v>
      </c>
      <c r="E7" s="169">
        <f>IF(RES_hhdet_tes!E7=0,"",RES_hhdet_tes!E7/RES_hhdet_fec!E7)</f>
        <v>1.7560457645013641</v>
      </c>
      <c r="F7" s="169">
        <f>IF(RES_hhdet_tes!F7=0,"",RES_hhdet_tes!F7/RES_hhdet_fec!F7)</f>
        <v>1.8278682005226101</v>
      </c>
      <c r="G7" s="169">
        <f>IF(RES_hhdet_tes!G7=0,"",RES_hhdet_tes!G7/RES_hhdet_fec!G7)</f>
        <v>1.8939183248711557</v>
      </c>
      <c r="H7" s="169">
        <f>IF(RES_hhdet_tes!H7=0,"",RES_hhdet_tes!H7/RES_hhdet_fec!H7)</f>
        <v>1.9741474038710229</v>
      </c>
      <c r="I7" s="169">
        <f>IF(RES_hhdet_tes!I7=0,"",RES_hhdet_tes!I7/RES_hhdet_fec!I7)</f>
        <v>2.0530951311589996</v>
      </c>
      <c r="J7" s="169">
        <f>IF(RES_hhdet_tes!J7=0,"",RES_hhdet_tes!J7/RES_hhdet_fec!J7)</f>
        <v>2.1266417170995933</v>
      </c>
      <c r="K7" s="169">
        <f>IF(RES_hhdet_tes!K7=0,"",RES_hhdet_tes!K7/RES_hhdet_fec!K7)</f>
        <v>2.1790155268081333</v>
      </c>
      <c r="L7" s="169">
        <f>IF(RES_hhdet_tes!L7=0,"",RES_hhdet_tes!L7/RES_hhdet_fec!L7)</f>
        <v>2.277947596921261</v>
      </c>
      <c r="M7" s="169">
        <f>IF(RES_hhdet_tes!M7=0,"",RES_hhdet_tes!M7/RES_hhdet_fec!M7)</f>
        <v>2.4130620782940295</v>
      </c>
      <c r="N7" s="169">
        <f>IF(RES_hhdet_tes!N7=0,"",RES_hhdet_tes!N7/RES_hhdet_fec!N7)</f>
        <v>2.4296868837746501</v>
      </c>
      <c r="O7" s="169">
        <f>IF(RES_hhdet_tes!O7=0,"",RES_hhdet_tes!O7/RES_hhdet_fec!O7)</f>
        <v>2.4662592370607941</v>
      </c>
      <c r="P7" s="169">
        <f>IF(RES_hhdet_tes!P7=0,"",RES_hhdet_tes!P7/RES_hhdet_fec!P7)</f>
        <v>2.5283053090225325</v>
      </c>
      <c r="Q7" s="169">
        <f>IF(RES_hhdet_tes!Q7=0,"",RES_hhdet_tes!Q7/RES_hhdet_fec!Q7)</f>
        <v>2.5981952473890311</v>
      </c>
    </row>
    <row r="8" spans="1:17" ht="12" customHeight="1" x14ac:dyDescent="0.25">
      <c r="A8" s="23" t="s">
        <v>60</v>
      </c>
      <c r="B8" s="73">
        <f>IF(RES_hhdet_tes!B8=0,"",RES_hhdet_tes!B8/RES_hhdet_fec!B8)</f>
        <v>1.5170385479732047</v>
      </c>
      <c r="C8" s="73">
        <f>IF(RES_hhdet_tes!C8=0,"",RES_hhdet_tes!C8/RES_hhdet_fec!C8)</f>
        <v>1.5170385479732054</v>
      </c>
      <c r="D8" s="73">
        <f>IF(RES_hhdet_tes!D8=0,"",RES_hhdet_tes!D8/RES_hhdet_fec!D8)</f>
        <v>1.6624980407950003</v>
      </c>
      <c r="E8" s="73">
        <f>IF(RES_hhdet_tes!E8=0,"",RES_hhdet_tes!E8/RES_hhdet_fec!E8)</f>
        <v>1.7560457645013641</v>
      </c>
      <c r="F8" s="73">
        <f>IF(RES_hhdet_tes!F8=0,"",RES_hhdet_tes!F8/RES_hhdet_fec!F8)</f>
        <v>1.8278682005226101</v>
      </c>
      <c r="G8" s="73">
        <f>IF(RES_hhdet_tes!G8=0,"",RES_hhdet_tes!G8/RES_hhdet_fec!G8)</f>
        <v>1.8939183248711557</v>
      </c>
      <c r="H8" s="73">
        <f>IF(RES_hhdet_tes!H8=0,"",RES_hhdet_tes!H8/RES_hhdet_fec!H8)</f>
        <v>1.9741474038710229</v>
      </c>
      <c r="I8" s="73">
        <f>IF(RES_hhdet_tes!I8=0,"",RES_hhdet_tes!I8/RES_hhdet_fec!I8)</f>
        <v>2.0530951311589996</v>
      </c>
      <c r="J8" s="73">
        <f>IF(RES_hhdet_tes!J8=0,"",RES_hhdet_tes!J8/RES_hhdet_fec!J8)</f>
        <v>2.1266417170995933</v>
      </c>
      <c r="K8" s="73">
        <f>IF(RES_hhdet_tes!K8=0,"",RES_hhdet_tes!K8/RES_hhdet_fec!K8)</f>
        <v>2.1790155268081333</v>
      </c>
      <c r="L8" s="73">
        <f>IF(RES_hhdet_tes!L8=0,"",RES_hhdet_tes!L8/RES_hhdet_fec!L8)</f>
        <v>2.277947596921261</v>
      </c>
      <c r="M8" s="73">
        <f>IF(RES_hhdet_tes!M8=0,"",RES_hhdet_tes!M8/RES_hhdet_fec!M8)</f>
        <v>2.4130620782940295</v>
      </c>
      <c r="N8" s="73">
        <f>IF(RES_hhdet_tes!N8=0,"",RES_hhdet_tes!N8/RES_hhdet_fec!N8)</f>
        <v>2.4296868837746501</v>
      </c>
      <c r="O8" s="73">
        <f>IF(RES_hhdet_tes!O8=0,"",RES_hhdet_tes!O8/RES_hhdet_fec!O8)</f>
        <v>2.4662592370607941</v>
      </c>
      <c r="P8" s="73">
        <f>IF(RES_hhdet_tes!P8=0,"",RES_hhdet_tes!P8/RES_hhdet_fec!P8)</f>
        <v>2.5283053090225325</v>
      </c>
      <c r="Q8" s="73">
        <f>IF(RES_hhdet_tes!Q8=0,"",RES_hhdet_tes!Q8/RES_hhdet_fec!Q8)</f>
        <v>2.5981952473890311</v>
      </c>
    </row>
    <row r="9" spans="1:17" ht="12" customHeight="1" x14ac:dyDescent="0.25">
      <c r="A9" s="158" t="s">
        <v>63</v>
      </c>
      <c r="B9" s="169">
        <f>IF(RES_hhdet_tes!B9=0,"",RES_hhdet_tes!B9/RES_hhdet_fec!B9)</f>
        <v>0.49290835613576095</v>
      </c>
      <c r="C9" s="169">
        <f>IF(RES_hhdet_tes!C9=0,"",RES_hhdet_tes!C9/RES_hhdet_fec!C9)</f>
        <v>0.49208756241695795</v>
      </c>
      <c r="D9" s="169">
        <f>IF(RES_hhdet_tes!D9=0,"",RES_hhdet_tes!D9/RES_hhdet_fec!D9)</f>
        <v>0.49171401027852479</v>
      </c>
      <c r="E9" s="169">
        <f>IF(RES_hhdet_tes!E9=0,"",RES_hhdet_tes!E9/RES_hhdet_fec!E9)</f>
        <v>0.49049613020394434</v>
      </c>
      <c r="F9" s="169">
        <f>IF(RES_hhdet_tes!F9=0,"",RES_hhdet_tes!F9/RES_hhdet_fec!F9)</f>
        <v>0.49662073976060167</v>
      </c>
      <c r="G9" s="169">
        <f>IF(RES_hhdet_tes!G9=0,"",RES_hhdet_tes!G9/RES_hhdet_fec!G9)</f>
        <v>0.49294311373805633</v>
      </c>
      <c r="H9" s="169">
        <f>IF(RES_hhdet_tes!H9=0,"",RES_hhdet_tes!H9/RES_hhdet_fec!H9)</f>
        <v>0.49544426900762606</v>
      </c>
      <c r="I9" s="169">
        <f>IF(RES_hhdet_tes!I9=0,"",RES_hhdet_tes!I9/RES_hhdet_fec!I9)</f>
        <v>0.48483634767017614</v>
      </c>
      <c r="J9" s="169">
        <f>IF(RES_hhdet_tes!J9=0,"",RES_hhdet_tes!J9/RES_hhdet_fec!J9)</f>
        <v>0.47251190082668509</v>
      </c>
      <c r="K9" s="169">
        <f>IF(RES_hhdet_tes!K9=0,"",RES_hhdet_tes!K9/RES_hhdet_fec!K9)</f>
        <v>0.47297908178079989</v>
      </c>
      <c r="L9" s="169">
        <f>IF(RES_hhdet_tes!L9=0,"",RES_hhdet_tes!L9/RES_hhdet_fec!L9)</f>
        <v>0.46333297361300801</v>
      </c>
      <c r="M9" s="169">
        <f>IF(RES_hhdet_tes!M9=0,"",RES_hhdet_tes!M9/RES_hhdet_fec!M9)</f>
        <v>0.46213974177214201</v>
      </c>
      <c r="N9" s="169">
        <f>IF(RES_hhdet_tes!N9=0,"",RES_hhdet_tes!N9/RES_hhdet_fec!N9)</f>
        <v>0.46289230024025302</v>
      </c>
      <c r="O9" s="169">
        <f>IF(RES_hhdet_tes!O9=0,"",RES_hhdet_tes!O9/RES_hhdet_fec!O9)</f>
        <v>0.45809750069972921</v>
      </c>
      <c r="P9" s="169">
        <f>IF(RES_hhdet_tes!P9=0,"",RES_hhdet_tes!P9/RES_hhdet_fec!P9)</f>
        <v>0.45918511023092939</v>
      </c>
      <c r="Q9" s="169">
        <f>IF(RES_hhdet_tes!Q9=0,"",RES_hhdet_tes!Q9/RES_hhdet_fec!Q9)</f>
        <v>0.4606366837366711</v>
      </c>
    </row>
    <row r="10" spans="1:17" ht="12" customHeight="1" x14ac:dyDescent="0.25">
      <c r="A10" s="167" t="s">
        <v>171</v>
      </c>
      <c r="B10" s="174">
        <f>IF(RES_hhdet_tes!B10=0,"",RES_hhdet_tes!B10/RES_hhdet_fec!B10)</f>
        <v>0.40348585808786547</v>
      </c>
      <c r="C10" s="174">
        <f>IF(RES_hhdet_tes!C10=0,"",RES_hhdet_tes!C10/RES_hhdet_fec!C10)</f>
        <v>0.40588850729716508</v>
      </c>
      <c r="D10" s="174">
        <f>IF(RES_hhdet_tes!D10=0,"",RES_hhdet_tes!D10/RES_hhdet_fec!D10)</f>
        <v>0.41056920482764442</v>
      </c>
      <c r="E10" s="174">
        <f>IF(RES_hhdet_tes!E10=0,"",RES_hhdet_tes!E10/RES_hhdet_fec!E10)</f>
        <v>0.41396669996294455</v>
      </c>
      <c r="F10" s="174">
        <f>IF(RES_hhdet_tes!F10=0,"",RES_hhdet_tes!F10/RES_hhdet_fec!F10)</f>
        <v>0.41463355441505984</v>
      </c>
      <c r="G10" s="174">
        <f>IF(RES_hhdet_tes!G10=0,"",RES_hhdet_tes!G10/RES_hhdet_fec!G10)</f>
        <v>0.41681580185722517</v>
      </c>
      <c r="H10" s="174">
        <f>IF(RES_hhdet_tes!H10=0,"",RES_hhdet_tes!H10/RES_hhdet_fec!H10)</f>
        <v>0.42045819889710873</v>
      </c>
      <c r="I10" s="174">
        <f>IF(RES_hhdet_tes!I10=0,"",RES_hhdet_tes!I10/RES_hhdet_fec!I10)</f>
        <v>0.42249803455489082</v>
      </c>
      <c r="J10" s="174">
        <f>IF(RES_hhdet_tes!J10=0,"",RES_hhdet_tes!J10/RES_hhdet_fec!J10)</f>
        <v>0.42395083584146864</v>
      </c>
      <c r="K10" s="174">
        <f>IF(RES_hhdet_tes!K10=0,"",RES_hhdet_tes!K10/RES_hhdet_fec!K10)</f>
        <v>0.42444490523145323</v>
      </c>
      <c r="L10" s="174">
        <f>IF(RES_hhdet_tes!L10=0,"",RES_hhdet_tes!L10/RES_hhdet_fec!L10)</f>
        <v>0.4281300763716423</v>
      </c>
      <c r="M10" s="174">
        <f>IF(RES_hhdet_tes!M10=0,"",RES_hhdet_tes!M10/RES_hhdet_fec!M10)</f>
        <v>0.42955498144042159</v>
      </c>
      <c r="N10" s="174">
        <f>IF(RES_hhdet_tes!N10=0,"",RES_hhdet_tes!N10/RES_hhdet_fec!N10)</f>
        <v>0.42993237690683694</v>
      </c>
      <c r="O10" s="174">
        <f>IF(RES_hhdet_tes!O10=0,"",RES_hhdet_tes!O10/RES_hhdet_fec!O10)</f>
        <v>0.43101202583110221</v>
      </c>
      <c r="P10" s="174">
        <f>IF(RES_hhdet_tes!P10=0,"",RES_hhdet_tes!P10/RES_hhdet_fec!P10)</f>
        <v>0.43211223820904127</v>
      </c>
      <c r="Q10" s="174">
        <f>IF(RES_hhdet_tes!Q10=0,"",RES_hhdet_tes!Q10/RES_hhdet_fec!Q10)</f>
        <v>0.43436540561577475</v>
      </c>
    </row>
    <row r="11" spans="1:17" ht="12" customHeight="1" x14ac:dyDescent="0.25">
      <c r="A11" s="167" t="s">
        <v>144</v>
      </c>
      <c r="B11" s="174">
        <f>IF(RES_hhdet_tes!B11=0,"",RES_hhdet_tes!B11/RES_hhdet_fec!B11)</f>
        <v>0.47587196659556075</v>
      </c>
      <c r="C11" s="174">
        <f>IF(RES_hhdet_tes!C11=0,"",RES_hhdet_tes!C11/RES_hhdet_fec!C11)</f>
        <v>0.48420087612432566</v>
      </c>
      <c r="D11" s="174">
        <f>IF(RES_hhdet_tes!D11=0,"",RES_hhdet_tes!D11/RES_hhdet_fec!D11)</f>
        <v>0.50199767999090006</v>
      </c>
      <c r="E11" s="174">
        <f>IF(RES_hhdet_tes!E11=0,"",RES_hhdet_tes!E11/RES_hhdet_fec!E11)</f>
        <v>0.51418042835479172</v>
      </c>
      <c r="F11" s="174">
        <f>IF(RES_hhdet_tes!F11=0,"",RES_hhdet_tes!F11/RES_hhdet_fec!F11)</f>
        <v>0.52129957180528785</v>
      </c>
      <c r="G11" s="174">
        <f>IF(RES_hhdet_tes!G11=0,"",RES_hhdet_tes!G11/RES_hhdet_fec!G11)</f>
        <v>0.53023404725522849</v>
      </c>
      <c r="H11" s="174">
        <f>IF(RES_hhdet_tes!H11=0,"",RES_hhdet_tes!H11/RES_hhdet_fec!H11)</f>
        <v>0.54144207624388674</v>
      </c>
      <c r="I11" s="174">
        <f>IF(RES_hhdet_tes!I11=0,"",RES_hhdet_tes!I11/RES_hhdet_fec!I11)</f>
        <v>0.54911846111849238</v>
      </c>
      <c r="J11" s="174">
        <f>IF(RES_hhdet_tes!J11=0,"",RES_hhdet_tes!J11/RES_hhdet_fec!J11)</f>
        <v>0.55539255631434825</v>
      </c>
      <c r="K11" s="174">
        <f>IF(RES_hhdet_tes!K11=0,"",RES_hhdet_tes!K11/RES_hhdet_fec!K11)</f>
        <v>0.55666695610947947</v>
      </c>
      <c r="L11" s="174">
        <f>IF(RES_hhdet_tes!L11=0,"",RES_hhdet_tes!L11/RES_hhdet_fec!L11)</f>
        <v>0.5613867065437198</v>
      </c>
      <c r="M11" s="174">
        <f>IF(RES_hhdet_tes!M11=0,"",RES_hhdet_tes!M11/RES_hhdet_fec!M11)</f>
        <v>0.56506908298801184</v>
      </c>
      <c r="N11" s="174">
        <f>IF(RES_hhdet_tes!N11=0,"",RES_hhdet_tes!N11/RES_hhdet_fec!N11)</f>
        <v>0.56619732556087898</v>
      </c>
      <c r="O11" s="174">
        <f>IF(RES_hhdet_tes!O11=0,"",RES_hhdet_tes!O11/RES_hhdet_fec!O11)</f>
        <v>0.56869905878351801</v>
      </c>
      <c r="P11" s="174">
        <f>IF(RES_hhdet_tes!P11=0,"",RES_hhdet_tes!P11/RES_hhdet_fec!P11)</f>
        <v>0.57235681678539319</v>
      </c>
      <c r="Q11" s="174">
        <f>IF(RES_hhdet_tes!Q11=0,"",RES_hhdet_tes!Q11/RES_hhdet_fec!Q11)</f>
        <v>0.57490064512884742</v>
      </c>
    </row>
    <row r="12" spans="1:17" ht="12" customHeight="1" x14ac:dyDescent="0.25">
      <c r="A12" s="167" t="s">
        <v>143</v>
      </c>
      <c r="B12" s="174" t="str">
        <f>IF(RES_hhdet_tes!B12=0,"",RES_hhdet_tes!B12/RES_hhdet_fec!B12)</f>
        <v/>
      </c>
      <c r="C12" s="174" t="str">
        <f>IF(RES_hhdet_tes!C12=0,"",RES_hhdet_tes!C12/RES_hhdet_fec!C12)</f>
        <v/>
      </c>
      <c r="D12" s="174" t="str">
        <f>IF(RES_hhdet_tes!D12=0,"",RES_hhdet_tes!D12/RES_hhdet_fec!D12)</f>
        <v/>
      </c>
      <c r="E12" s="174" t="str">
        <f>IF(RES_hhdet_tes!E12=0,"",RES_hhdet_tes!E12/RES_hhdet_fec!E12)</f>
        <v/>
      </c>
      <c r="F12" s="174" t="str">
        <f>IF(RES_hhdet_tes!F12=0,"",RES_hhdet_tes!F12/RES_hhdet_fec!F12)</f>
        <v/>
      </c>
      <c r="G12" s="174" t="str">
        <f>IF(RES_hhdet_tes!G12=0,"",RES_hhdet_tes!G12/RES_hhdet_fec!G12)</f>
        <v/>
      </c>
      <c r="H12" s="174" t="str">
        <f>IF(RES_hhdet_tes!H12=0,"",RES_hhdet_tes!H12/RES_hhdet_fec!H12)</f>
        <v/>
      </c>
      <c r="I12" s="174" t="str">
        <f>IF(RES_hhdet_tes!I12=0,"",RES_hhdet_tes!I12/RES_hhdet_fec!I12)</f>
        <v/>
      </c>
      <c r="J12" s="174" t="str">
        <f>IF(RES_hhdet_tes!J12=0,"",RES_hhdet_tes!J12/RES_hhdet_fec!J12)</f>
        <v/>
      </c>
      <c r="K12" s="174" t="str">
        <f>IF(RES_hhdet_tes!K12=0,"",RES_hhdet_tes!K12/RES_hhdet_fec!K12)</f>
        <v/>
      </c>
      <c r="L12" s="174" t="str">
        <f>IF(RES_hhdet_tes!L12=0,"",RES_hhdet_tes!L12/RES_hhdet_fec!L12)</f>
        <v/>
      </c>
      <c r="M12" s="174" t="str">
        <f>IF(RES_hhdet_tes!M12=0,"",RES_hhdet_tes!M12/RES_hhdet_fec!M12)</f>
        <v/>
      </c>
      <c r="N12" s="174" t="str">
        <f>IF(RES_hhdet_tes!N12=0,"",RES_hhdet_tes!N12/RES_hhdet_fec!N12)</f>
        <v/>
      </c>
      <c r="O12" s="174" t="str">
        <f>IF(RES_hhdet_tes!O12=0,"",RES_hhdet_tes!O12/RES_hhdet_fec!O12)</f>
        <v/>
      </c>
      <c r="P12" s="174" t="str">
        <f>IF(RES_hhdet_tes!P12=0,"",RES_hhdet_tes!P12/RES_hhdet_fec!P12)</f>
        <v/>
      </c>
      <c r="Q12" s="174" t="str">
        <f>IF(RES_hhdet_tes!Q12=0,"",RES_hhdet_tes!Q12/RES_hhdet_fec!Q12)</f>
        <v/>
      </c>
    </row>
    <row r="13" spans="1:17" ht="12" customHeight="1" x14ac:dyDescent="0.25">
      <c r="A13" s="166" t="s">
        <v>57</v>
      </c>
      <c r="B13" s="173" t="str">
        <f>IF(RES_hhdet_tes!B13=0,"",RES_hhdet_tes!B13/RES_hhdet_fec!B13)</f>
        <v/>
      </c>
      <c r="C13" s="173" t="str">
        <f>IF(RES_hhdet_tes!C13=0,"",RES_hhdet_tes!C13/RES_hhdet_fec!C13)</f>
        <v/>
      </c>
      <c r="D13" s="173" t="str">
        <f>IF(RES_hhdet_tes!D13=0,"",RES_hhdet_tes!D13/RES_hhdet_fec!D13)</f>
        <v/>
      </c>
      <c r="E13" s="173" t="str">
        <f>IF(RES_hhdet_tes!E13=0,"",RES_hhdet_tes!E13/RES_hhdet_fec!E13)</f>
        <v/>
      </c>
      <c r="F13" s="173" t="str">
        <f>IF(RES_hhdet_tes!F13=0,"",RES_hhdet_tes!F13/RES_hhdet_fec!F13)</f>
        <v/>
      </c>
      <c r="G13" s="173" t="str">
        <f>IF(RES_hhdet_tes!G13=0,"",RES_hhdet_tes!G13/RES_hhdet_fec!G13)</f>
        <v/>
      </c>
      <c r="H13" s="173" t="str">
        <f>IF(RES_hhdet_tes!H13=0,"",RES_hhdet_tes!H13/RES_hhdet_fec!H13)</f>
        <v/>
      </c>
      <c r="I13" s="173" t="str">
        <f>IF(RES_hhdet_tes!I13=0,"",RES_hhdet_tes!I13/RES_hhdet_fec!I13)</f>
        <v/>
      </c>
      <c r="J13" s="173" t="str">
        <f>IF(RES_hhdet_tes!J13=0,"",RES_hhdet_tes!J13/RES_hhdet_fec!J13)</f>
        <v/>
      </c>
      <c r="K13" s="173" t="str">
        <f>IF(RES_hhdet_tes!K13=0,"",RES_hhdet_tes!K13/RES_hhdet_fec!K13)</f>
        <v/>
      </c>
      <c r="L13" s="173" t="str">
        <f>IF(RES_hhdet_tes!L13=0,"",RES_hhdet_tes!L13/RES_hhdet_fec!L13)</f>
        <v/>
      </c>
      <c r="M13" s="173" t="str">
        <f>IF(RES_hhdet_tes!M13=0,"",RES_hhdet_tes!M13/RES_hhdet_fec!M13)</f>
        <v/>
      </c>
      <c r="N13" s="173" t="str">
        <f>IF(RES_hhdet_tes!N13=0,"",RES_hhdet_tes!N13/RES_hhdet_fec!N13)</f>
        <v/>
      </c>
      <c r="O13" s="173" t="str">
        <f>IF(RES_hhdet_tes!O13=0,"",RES_hhdet_tes!O13/RES_hhdet_fec!O13)</f>
        <v/>
      </c>
      <c r="P13" s="173" t="str">
        <f>IF(RES_hhdet_tes!P13=0,"",RES_hhdet_tes!P13/RES_hhdet_fec!P13)</f>
        <v/>
      </c>
      <c r="Q13" s="173" t="str">
        <f>IF(RES_hhdet_tes!Q13=0,"",RES_hhdet_tes!Q13/RES_hhdet_fec!Q13)</f>
        <v/>
      </c>
    </row>
    <row r="14" spans="1:17" ht="12" customHeight="1" x14ac:dyDescent="0.25">
      <c r="A14" s="147" t="s">
        <v>59</v>
      </c>
      <c r="B14" s="172" t="str">
        <f>IF(RES_hhdet_tes!B14=0,"",RES_hhdet_tes!B14/RES_hhdet_fec!B14)</f>
        <v/>
      </c>
      <c r="C14" s="172" t="str">
        <f>IF(RES_hhdet_tes!C14=0,"",RES_hhdet_tes!C14/RES_hhdet_fec!C14)</f>
        <v/>
      </c>
      <c r="D14" s="172" t="str">
        <f>IF(RES_hhdet_tes!D14=0,"",RES_hhdet_tes!D14/RES_hhdet_fec!D14)</f>
        <v/>
      </c>
      <c r="E14" s="172" t="str">
        <f>IF(RES_hhdet_tes!E14=0,"",RES_hhdet_tes!E14/RES_hhdet_fec!E14)</f>
        <v/>
      </c>
      <c r="F14" s="172" t="str">
        <f>IF(RES_hhdet_tes!F14=0,"",RES_hhdet_tes!F14/RES_hhdet_fec!F14)</f>
        <v/>
      </c>
      <c r="G14" s="172" t="str">
        <f>IF(RES_hhdet_tes!G14=0,"",RES_hhdet_tes!G14/RES_hhdet_fec!G14)</f>
        <v/>
      </c>
      <c r="H14" s="172" t="str">
        <f>IF(RES_hhdet_tes!H14=0,"",RES_hhdet_tes!H14/RES_hhdet_fec!H14)</f>
        <v/>
      </c>
      <c r="I14" s="172" t="str">
        <f>IF(RES_hhdet_tes!I14=0,"",RES_hhdet_tes!I14/RES_hhdet_fec!I14)</f>
        <v/>
      </c>
      <c r="J14" s="172" t="str">
        <f>IF(RES_hhdet_tes!J14=0,"",RES_hhdet_tes!J14/RES_hhdet_fec!J14)</f>
        <v/>
      </c>
      <c r="K14" s="172" t="str">
        <f>IF(RES_hhdet_tes!K14=0,"",RES_hhdet_tes!K14/RES_hhdet_fec!K14)</f>
        <v/>
      </c>
      <c r="L14" s="172" t="str">
        <f>IF(RES_hhdet_tes!L14=0,"",RES_hhdet_tes!L14/RES_hhdet_fec!L14)</f>
        <v/>
      </c>
      <c r="M14" s="172" t="str">
        <f>IF(RES_hhdet_tes!M14=0,"",RES_hhdet_tes!M14/RES_hhdet_fec!M14)</f>
        <v/>
      </c>
      <c r="N14" s="172" t="str">
        <f>IF(RES_hhdet_tes!N14=0,"",RES_hhdet_tes!N14/RES_hhdet_fec!N14)</f>
        <v/>
      </c>
      <c r="O14" s="172" t="str">
        <f>IF(RES_hhdet_tes!O14=0,"",RES_hhdet_tes!O14/RES_hhdet_fec!O14)</f>
        <v/>
      </c>
      <c r="P14" s="172" t="str">
        <f>IF(RES_hhdet_tes!P14=0,"",RES_hhdet_tes!P14/RES_hhdet_fec!P14)</f>
        <v/>
      </c>
      <c r="Q14" s="172" t="str">
        <f>IF(RES_hhdet_tes!Q14=0,"",RES_hhdet_tes!Q14/RES_hhdet_fec!Q14)</f>
        <v/>
      </c>
    </row>
    <row r="15" spans="1:17" ht="12" customHeight="1" x14ac:dyDescent="0.25">
      <c r="A15" s="163" t="s">
        <v>142</v>
      </c>
      <c r="B15" s="171">
        <f>IF(RES_hhdet_tes!B15=0,"",RES_hhdet_tes!B15/RES_hhdet_fec!B15)</f>
        <v>0.60805862398321631</v>
      </c>
      <c r="C15" s="171">
        <f>IF(RES_hhdet_tes!C15=0,"",RES_hhdet_tes!C15/RES_hhdet_fec!C15)</f>
        <v>0.61348507689176501</v>
      </c>
      <c r="D15" s="171">
        <f>IF(RES_hhdet_tes!D15=0,"",RES_hhdet_tes!D15/RES_hhdet_fec!D15)</f>
        <v>0.62995001720449018</v>
      </c>
      <c r="E15" s="171">
        <f>IF(RES_hhdet_tes!E15=0,"",RES_hhdet_tes!E15/RES_hhdet_fec!E15)</f>
        <v>0.63951057637047992</v>
      </c>
      <c r="F15" s="171">
        <f>IF(RES_hhdet_tes!F15=0,"",RES_hhdet_tes!F15/RES_hhdet_fec!F15)</f>
        <v>0.6535844391047988</v>
      </c>
      <c r="G15" s="171">
        <f>IF(RES_hhdet_tes!G15=0,"",RES_hhdet_tes!G15/RES_hhdet_fec!G15)</f>
        <v>0.66380528661300997</v>
      </c>
      <c r="H15" s="171">
        <f>IF(RES_hhdet_tes!H15=0,"",RES_hhdet_tes!H15/RES_hhdet_fec!H15)</f>
        <v>0.70665827604287812</v>
      </c>
      <c r="I15" s="171">
        <f>IF(RES_hhdet_tes!I15=0,"",RES_hhdet_tes!I15/RES_hhdet_fec!I15)</f>
        <v>0.71108532377337286</v>
      </c>
      <c r="J15" s="171">
        <f>IF(RES_hhdet_tes!J15=0,"",RES_hhdet_tes!J15/RES_hhdet_fec!J15)</f>
        <v>0.71479832723776315</v>
      </c>
      <c r="K15" s="171">
        <f>IF(RES_hhdet_tes!K15=0,"",RES_hhdet_tes!K15/RES_hhdet_fec!K15)</f>
        <v>0.71635340400717795</v>
      </c>
      <c r="L15" s="171">
        <f>IF(RES_hhdet_tes!L15=0,"",RES_hhdet_tes!L15/RES_hhdet_fec!L15)</f>
        <v>0.71807447383142808</v>
      </c>
      <c r="M15" s="171">
        <f>IF(RES_hhdet_tes!M15=0,"",RES_hhdet_tes!M15/RES_hhdet_fec!M15)</f>
        <v>0.73179513732472079</v>
      </c>
      <c r="N15" s="171">
        <f>IF(RES_hhdet_tes!N15=0,"",RES_hhdet_tes!N15/RES_hhdet_fec!N15)</f>
        <v>0.73427267612421454</v>
      </c>
      <c r="O15" s="171">
        <f>IF(RES_hhdet_tes!O15=0,"",RES_hhdet_tes!O15/RES_hhdet_fec!O15)</f>
        <v>0.73996348573427428</v>
      </c>
      <c r="P15" s="171">
        <f>IF(RES_hhdet_tes!P15=0,"",RES_hhdet_tes!P15/RES_hhdet_fec!P15)</f>
        <v>0.74005217657395383</v>
      </c>
      <c r="Q15" s="171">
        <f>IF(RES_hhdet_tes!Q15=0,"",RES_hhdet_tes!Q15/RES_hhdet_fec!Q15)</f>
        <v>0.74524042754518172</v>
      </c>
    </row>
    <row r="16" spans="1:17" ht="12" customHeight="1" x14ac:dyDescent="0.25">
      <c r="A16" s="161" t="s">
        <v>141</v>
      </c>
      <c r="B16" s="170" t="str">
        <f>IF(RES_hhdet_tes!B16=0,"",RES_hhdet_tes!B16/RES_hhdet_fec!B16)</f>
        <v/>
      </c>
      <c r="C16" s="170" t="str">
        <f>IF(RES_hhdet_tes!C16=0,"",RES_hhdet_tes!C16/RES_hhdet_fec!C16)</f>
        <v/>
      </c>
      <c r="D16" s="170" t="str">
        <f>IF(RES_hhdet_tes!D16=0,"",RES_hhdet_tes!D16/RES_hhdet_fec!D16)</f>
        <v/>
      </c>
      <c r="E16" s="170" t="str">
        <f>IF(RES_hhdet_tes!E16=0,"",RES_hhdet_tes!E16/RES_hhdet_fec!E16)</f>
        <v/>
      </c>
      <c r="F16" s="170" t="str">
        <f>IF(RES_hhdet_tes!F16=0,"",RES_hhdet_tes!F16/RES_hhdet_fec!F16)</f>
        <v/>
      </c>
      <c r="G16" s="170" t="str">
        <f>IF(RES_hhdet_tes!G16=0,"",RES_hhdet_tes!G16/RES_hhdet_fec!G16)</f>
        <v/>
      </c>
      <c r="H16" s="170" t="str">
        <f>IF(RES_hhdet_tes!H16=0,"",RES_hhdet_tes!H16/RES_hhdet_fec!H16)</f>
        <v/>
      </c>
      <c r="I16" s="170" t="str">
        <f>IF(RES_hhdet_tes!I16=0,"",RES_hhdet_tes!I16/RES_hhdet_fec!I16)</f>
        <v/>
      </c>
      <c r="J16" s="170" t="str">
        <f>IF(RES_hhdet_tes!J16=0,"",RES_hhdet_tes!J16/RES_hhdet_fec!J16)</f>
        <v/>
      </c>
      <c r="K16" s="170" t="str">
        <f>IF(RES_hhdet_tes!K16=0,"",RES_hhdet_tes!K16/RES_hhdet_fec!K16)</f>
        <v/>
      </c>
      <c r="L16" s="170" t="str">
        <f>IF(RES_hhdet_tes!L16=0,"",RES_hhdet_tes!L16/RES_hhdet_fec!L16)</f>
        <v/>
      </c>
      <c r="M16" s="170" t="str">
        <f>IF(RES_hhdet_tes!M16=0,"",RES_hhdet_tes!M16/RES_hhdet_fec!M16)</f>
        <v/>
      </c>
      <c r="N16" s="170" t="str">
        <f>IF(RES_hhdet_tes!N16=0,"",RES_hhdet_tes!N16/RES_hhdet_fec!N16)</f>
        <v/>
      </c>
      <c r="O16" s="170" t="str">
        <f>IF(RES_hhdet_tes!O16=0,"",RES_hhdet_tes!O16/RES_hhdet_fec!O16)</f>
        <v/>
      </c>
      <c r="P16" s="170" t="str">
        <f>IF(RES_hhdet_tes!P16=0,"",RES_hhdet_tes!P16/RES_hhdet_fec!P16)</f>
        <v/>
      </c>
      <c r="Q16" s="170" t="str">
        <f>IF(RES_hhdet_tes!Q16=0,"",RES_hhdet_tes!Q16/RES_hhdet_fec!Q16)</f>
        <v/>
      </c>
    </row>
    <row r="17" spans="1:17" ht="12" customHeight="1" x14ac:dyDescent="0.25">
      <c r="A17" s="148" t="s">
        <v>60</v>
      </c>
      <c r="B17" s="73" t="str">
        <f>IF(RES_hhdet_tes!B17=0,"",RES_hhdet_tes!B17/RES_hhdet_fec!B17)</f>
        <v/>
      </c>
      <c r="C17" s="73" t="str">
        <f>IF(RES_hhdet_tes!C17=0,"",RES_hhdet_tes!C17/RES_hhdet_fec!C17)</f>
        <v/>
      </c>
      <c r="D17" s="73" t="str">
        <f>IF(RES_hhdet_tes!D17=0,"",RES_hhdet_tes!D17/RES_hhdet_fec!D17)</f>
        <v/>
      </c>
      <c r="E17" s="73" t="str">
        <f>IF(RES_hhdet_tes!E17=0,"",RES_hhdet_tes!E17/RES_hhdet_fec!E17)</f>
        <v/>
      </c>
      <c r="F17" s="73" t="str">
        <f>IF(RES_hhdet_tes!F17=0,"",RES_hhdet_tes!F17/RES_hhdet_fec!F17)</f>
        <v/>
      </c>
      <c r="G17" s="73" t="str">
        <f>IF(RES_hhdet_tes!G17=0,"",RES_hhdet_tes!G17/RES_hhdet_fec!G17)</f>
        <v/>
      </c>
      <c r="H17" s="73" t="str">
        <f>IF(RES_hhdet_tes!H17=0,"",RES_hhdet_tes!H17/RES_hhdet_fec!H17)</f>
        <v/>
      </c>
      <c r="I17" s="73" t="str">
        <f>IF(RES_hhdet_tes!I17=0,"",RES_hhdet_tes!I17/RES_hhdet_fec!I17)</f>
        <v/>
      </c>
      <c r="J17" s="73" t="str">
        <f>IF(RES_hhdet_tes!J17=0,"",RES_hhdet_tes!J17/RES_hhdet_fec!J17)</f>
        <v/>
      </c>
      <c r="K17" s="73" t="str">
        <f>IF(RES_hhdet_tes!K17=0,"",RES_hhdet_tes!K17/RES_hhdet_fec!K17)</f>
        <v/>
      </c>
      <c r="L17" s="73" t="str">
        <f>IF(RES_hhdet_tes!L17=0,"",RES_hhdet_tes!L17/RES_hhdet_fec!L17)</f>
        <v/>
      </c>
      <c r="M17" s="73" t="str">
        <f>IF(RES_hhdet_tes!M17=0,"",RES_hhdet_tes!M17/RES_hhdet_fec!M17)</f>
        <v/>
      </c>
      <c r="N17" s="73" t="str">
        <f>IF(RES_hhdet_tes!N17=0,"",RES_hhdet_tes!N17/RES_hhdet_fec!N17)</f>
        <v/>
      </c>
      <c r="O17" s="73" t="str">
        <f>IF(RES_hhdet_tes!O17=0,"",RES_hhdet_tes!O17/RES_hhdet_fec!O17)</f>
        <v/>
      </c>
      <c r="P17" s="73" t="str">
        <f>IF(RES_hhdet_tes!P17=0,"",RES_hhdet_tes!P17/RES_hhdet_fec!P17)</f>
        <v/>
      </c>
      <c r="Q17" s="73" t="str">
        <f>IF(RES_hhdet_tes!Q17=0,"",RES_hhdet_tes!Q17/RES_hhdet_fec!Q17)</f>
        <v/>
      </c>
    </row>
    <row r="18" spans="1:17" ht="12" customHeight="1" x14ac:dyDescent="0.25">
      <c r="A18" s="148" t="s">
        <v>59</v>
      </c>
      <c r="B18" s="73" t="str">
        <f>IF(RES_hhdet_tes!B18=0,"",RES_hhdet_tes!B18/RES_hhdet_fec!B18)</f>
        <v/>
      </c>
      <c r="C18" s="73" t="str">
        <f>IF(RES_hhdet_tes!C18=0,"",RES_hhdet_tes!C18/RES_hhdet_fec!C18)</f>
        <v/>
      </c>
      <c r="D18" s="73" t="str">
        <f>IF(RES_hhdet_tes!D18=0,"",RES_hhdet_tes!D18/RES_hhdet_fec!D18)</f>
        <v/>
      </c>
      <c r="E18" s="73" t="str">
        <f>IF(RES_hhdet_tes!E18=0,"",RES_hhdet_tes!E18/RES_hhdet_fec!E18)</f>
        <v/>
      </c>
      <c r="F18" s="73" t="str">
        <f>IF(RES_hhdet_tes!F18=0,"",RES_hhdet_tes!F18/RES_hhdet_fec!F18)</f>
        <v/>
      </c>
      <c r="G18" s="73" t="str">
        <f>IF(RES_hhdet_tes!G18=0,"",RES_hhdet_tes!G18/RES_hhdet_fec!G18)</f>
        <v/>
      </c>
      <c r="H18" s="73" t="str">
        <f>IF(RES_hhdet_tes!H18=0,"",RES_hhdet_tes!H18/RES_hhdet_fec!H18)</f>
        <v/>
      </c>
      <c r="I18" s="73" t="str">
        <f>IF(RES_hhdet_tes!I18=0,"",RES_hhdet_tes!I18/RES_hhdet_fec!I18)</f>
        <v/>
      </c>
      <c r="J18" s="73" t="str">
        <f>IF(RES_hhdet_tes!J18=0,"",RES_hhdet_tes!J18/RES_hhdet_fec!J18)</f>
        <v/>
      </c>
      <c r="K18" s="73" t="str">
        <f>IF(RES_hhdet_tes!K18=0,"",RES_hhdet_tes!K18/RES_hhdet_fec!K18)</f>
        <v/>
      </c>
      <c r="L18" s="73" t="str">
        <f>IF(RES_hhdet_tes!L18=0,"",RES_hhdet_tes!L18/RES_hhdet_fec!L18)</f>
        <v/>
      </c>
      <c r="M18" s="73" t="str">
        <f>IF(RES_hhdet_tes!M18=0,"",RES_hhdet_tes!M18/RES_hhdet_fec!M18)</f>
        <v/>
      </c>
      <c r="N18" s="73" t="str">
        <f>IF(RES_hhdet_tes!N18=0,"",RES_hhdet_tes!N18/RES_hhdet_fec!N18)</f>
        <v/>
      </c>
      <c r="O18" s="73" t="str">
        <f>IF(RES_hhdet_tes!O18=0,"",RES_hhdet_tes!O18/RES_hhdet_fec!O18)</f>
        <v/>
      </c>
      <c r="P18" s="73" t="str">
        <f>IF(RES_hhdet_tes!P18=0,"",RES_hhdet_tes!P18/RES_hhdet_fec!P18)</f>
        <v/>
      </c>
      <c r="Q18" s="73" t="str">
        <f>IF(RES_hhdet_tes!Q18=0,"",RES_hhdet_tes!Q18/RES_hhdet_fec!Q18)</f>
        <v/>
      </c>
    </row>
    <row r="19" spans="1:17" ht="12" customHeight="1" x14ac:dyDescent="0.25">
      <c r="A19" s="158" t="s">
        <v>62</v>
      </c>
      <c r="B19" s="169">
        <f>IF(RES_hhdet_tes!B19=0,"",RES_hhdet_tes!B19/RES_hhdet_fec!B19)</f>
        <v>0.50640941240513782</v>
      </c>
      <c r="C19" s="169">
        <f>IF(RES_hhdet_tes!C19=0,"",RES_hhdet_tes!C19/RES_hhdet_fec!C19)</f>
        <v>0.51712127795793217</v>
      </c>
      <c r="D19" s="169">
        <f>IF(RES_hhdet_tes!D19=0,"",RES_hhdet_tes!D19/RES_hhdet_fec!D19)</f>
        <v>0.53306344738922307</v>
      </c>
      <c r="E19" s="169">
        <f>IF(RES_hhdet_tes!E19=0,"",RES_hhdet_tes!E19/RES_hhdet_fec!E19)</f>
        <v>0.55145319476978372</v>
      </c>
      <c r="F19" s="169">
        <f>IF(RES_hhdet_tes!F19=0,"",RES_hhdet_tes!F19/RES_hhdet_fec!F19)</f>
        <v>0.58287602603086275</v>
      </c>
      <c r="G19" s="169">
        <f>IF(RES_hhdet_tes!G19=0,"",RES_hhdet_tes!G19/RES_hhdet_fec!G19)</f>
        <v>0.59351472639301051</v>
      </c>
      <c r="H19" s="169">
        <f>IF(RES_hhdet_tes!H19=0,"",RES_hhdet_tes!H19/RES_hhdet_fec!H19)</f>
        <v>0.63371978733427003</v>
      </c>
      <c r="I19" s="169">
        <f>IF(RES_hhdet_tes!I19=0,"",RES_hhdet_tes!I19/RES_hhdet_fec!I19)</f>
        <v>0.69004387306641368</v>
      </c>
      <c r="J19" s="169">
        <f>IF(RES_hhdet_tes!J19=0,"",RES_hhdet_tes!J19/RES_hhdet_fec!J19)</f>
        <v>0.70563908469302061</v>
      </c>
      <c r="K19" s="169">
        <f>IF(RES_hhdet_tes!K19=0,"",RES_hhdet_tes!K19/RES_hhdet_fec!K19)</f>
        <v>0.70131033615107707</v>
      </c>
      <c r="L19" s="169">
        <f>IF(RES_hhdet_tes!L19=0,"",RES_hhdet_tes!L19/RES_hhdet_fec!L19)</f>
        <v>0.69048974452512113</v>
      </c>
      <c r="M19" s="169">
        <f>IF(RES_hhdet_tes!M19=0,"",RES_hhdet_tes!M19/RES_hhdet_fec!M19)</f>
        <v>0.68142671301886981</v>
      </c>
      <c r="N19" s="169">
        <f>IF(RES_hhdet_tes!N19=0,"",RES_hhdet_tes!N19/RES_hhdet_fec!N19)</f>
        <v>0.6784800163678858</v>
      </c>
      <c r="O19" s="169">
        <f>IF(RES_hhdet_tes!O19=0,"",RES_hhdet_tes!O19/RES_hhdet_fec!O19)</f>
        <v>0.70024964474852447</v>
      </c>
      <c r="P19" s="169">
        <f>IF(RES_hhdet_tes!P19=0,"",RES_hhdet_tes!P19/RES_hhdet_fec!P19)</f>
        <v>0.71584207476714168</v>
      </c>
      <c r="Q19" s="169">
        <f>IF(RES_hhdet_tes!Q19=0,"",RES_hhdet_tes!Q19/RES_hhdet_fec!Q19)</f>
        <v>0.72932752770466935</v>
      </c>
    </row>
    <row r="20" spans="1:17" ht="12" customHeight="1" x14ac:dyDescent="0.25">
      <c r="A20" s="23" t="s">
        <v>58</v>
      </c>
      <c r="B20" s="73" t="str">
        <f>IF(RES_hhdet_tes!B20=0,"",RES_hhdet_tes!B20/RES_hhdet_fec!B20)</f>
        <v/>
      </c>
      <c r="C20" s="73" t="str">
        <f>IF(RES_hhdet_tes!C20=0,"",RES_hhdet_tes!C20/RES_hhdet_fec!C20)</f>
        <v/>
      </c>
      <c r="D20" s="73" t="str">
        <f>IF(RES_hhdet_tes!D20=0,"",RES_hhdet_tes!D20/RES_hhdet_fec!D20)</f>
        <v/>
      </c>
      <c r="E20" s="73" t="str">
        <f>IF(RES_hhdet_tes!E20=0,"",RES_hhdet_tes!E20/RES_hhdet_fec!E20)</f>
        <v/>
      </c>
      <c r="F20" s="73" t="str">
        <f>IF(RES_hhdet_tes!F20=0,"",RES_hhdet_tes!F20/RES_hhdet_fec!F20)</f>
        <v/>
      </c>
      <c r="G20" s="73" t="str">
        <f>IF(RES_hhdet_tes!G20=0,"",RES_hhdet_tes!G20/RES_hhdet_fec!G20)</f>
        <v/>
      </c>
      <c r="H20" s="73" t="str">
        <f>IF(RES_hhdet_tes!H20=0,"",RES_hhdet_tes!H20/RES_hhdet_fec!H20)</f>
        <v/>
      </c>
      <c r="I20" s="73" t="str">
        <f>IF(RES_hhdet_tes!I20=0,"",RES_hhdet_tes!I20/RES_hhdet_fec!I20)</f>
        <v/>
      </c>
      <c r="J20" s="73" t="str">
        <f>IF(RES_hhdet_tes!J20=0,"",RES_hhdet_tes!J20/RES_hhdet_fec!J20)</f>
        <v/>
      </c>
      <c r="K20" s="73" t="str">
        <f>IF(RES_hhdet_tes!K20=0,"",RES_hhdet_tes!K20/RES_hhdet_fec!K20)</f>
        <v/>
      </c>
      <c r="L20" s="73" t="str">
        <f>IF(RES_hhdet_tes!L20=0,"",RES_hhdet_tes!L20/RES_hhdet_fec!L20)</f>
        <v/>
      </c>
      <c r="M20" s="73" t="str">
        <f>IF(RES_hhdet_tes!M20=0,"",RES_hhdet_tes!M20/RES_hhdet_fec!M20)</f>
        <v/>
      </c>
      <c r="N20" s="73" t="str">
        <f>IF(RES_hhdet_tes!N20=0,"",RES_hhdet_tes!N20/RES_hhdet_fec!N20)</f>
        <v/>
      </c>
      <c r="O20" s="73" t="str">
        <f>IF(RES_hhdet_tes!O20=0,"",RES_hhdet_tes!O20/RES_hhdet_fec!O20)</f>
        <v/>
      </c>
      <c r="P20" s="73" t="str">
        <f>IF(RES_hhdet_tes!P20=0,"",RES_hhdet_tes!P20/RES_hhdet_fec!P20)</f>
        <v/>
      </c>
      <c r="Q20" s="73" t="str">
        <f>IF(RES_hhdet_tes!Q20=0,"",RES_hhdet_tes!Q20/RES_hhdet_fec!Q20)</f>
        <v/>
      </c>
    </row>
    <row r="21" spans="1:17" ht="12" customHeight="1" x14ac:dyDescent="0.25">
      <c r="A21" s="23" t="s">
        <v>57</v>
      </c>
      <c r="B21" s="73">
        <f>IF(RES_hhdet_tes!B21=0,"",RES_hhdet_tes!B21/RES_hhdet_fec!B21)</f>
        <v>0.39046874377698942</v>
      </c>
      <c r="C21" s="73">
        <f>IF(RES_hhdet_tes!C21=0,"",RES_hhdet_tes!C21/RES_hhdet_fec!C21)</f>
        <v>0.39638877548694351</v>
      </c>
      <c r="D21" s="73">
        <f>IF(RES_hhdet_tes!D21=0,"",RES_hhdet_tes!D21/RES_hhdet_fec!D21)</f>
        <v>0.41037868740056943</v>
      </c>
      <c r="E21" s="73">
        <f>IF(RES_hhdet_tes!E21=0,"",RES_hhdet_tes!E21/RES_hhdet_fec!E21)</f>
        <v>0.41911922534679241</v>
      </c>
      <c r="F21" s="73">
        <f>IF(RES_hhdet_tes!F21=0,"",RES_hhdet_tes!F21/RES_hhdet_fec!F21)</f>
        <v>0.42294288346100706</v>
      </c>
      <c r="G21" s="73">
        <f>IF(RES_hhdet_tes!G21=0,"",RES_hhdet_tes!G21/RES_hhdet_fec!G21)</f>
        <v>0.43052334007791093</v>
      </c>
      <c r="H21" s="73">
        <f>IF(RES_hhdet_tes!H21=0,"",RES_hhdet_tes!H21/RES_hhdet_fec!H21)</f>
        <v>0.43775453522871405</v>
      </c>
      <c r="I21" s="73">
        <f>IF(RES_hhdet_tes!I21=0,"",RES_hhdet_tes!I21/RES_hhdet_fec!I21)</f>
        <v>0.45010793124686449</v>
      </c>
      <c r="J21" s="73">
        <f>IF(RES_hhdet_tes!J21=0,"",RES_hhdet_tes!J21/RES_hhdet_fec!J21)</f>
        <v>0.45044890429249684</v>
      </c>
      <c r="K21" s="73">
        <f>IF(RES_hhdet_tes!K21=0,"",RES_hhdet_tes!K21/RES_hhdet_fec!K21)</f>
        <v>0.45064140829977367</v>
      </c>
      <c r="L21" s="73">
        <f>IF(RES_hhdet_tes!L21=0,"",RES_hhdet_tes!L21/RES_hhdet_fec!L21)</f>
        <v>0.45886867520891</v>
      </c>
      <c r="M21" s="73">
        <f>IF(RES_hhdet_tes!M21=0,"",RES_hhdet_tes!M21/RES_hhdet_fec!M21)</f>
        <v>0.46349034617636908</v>
      </c>
      <c r="N21" s="73">
        <f>IF(RES_hhdet_tes!N21=0,"",RES_hhdet_tes!N21/RES_hhdet_fec!N21)</f>
        <v>0.46373524967553381</v>
      </c>
      <c r="O21" s="73">
        <f>IF(RES_hhdet_tes!O21=0,"",RES_hhdet_tes!O21/RES_hhdet_fec!O21)</f>
        <v>0.4651759419987731</v>
      </c>
      <c r="P21" s="73">
        <f>IF(RES_hhdet_tes!P21=0,"",RES_hhdet_tes!P21/RES_hhdet_fec!P21)</f>
        <v>0.46653687729768811</v>
      </c>
      <c r="Q21" s="73">
        <f>IF(RES_hhdet_tes!Q21=0,"",RES_hhdet_tes!Q21/RES_hhdet_fec!Q21)</f>
        <v>0.46705384017426615</v>
      </c>
    </row>
    <row r="22" spans="1:17" ht="12" customHeight="1" x14ac:dyDescent="0.25">
      <c r="A22" s="29" t="s">
        <v>140</v>
      </c>
      <c r="B22" s="65">
        <f>IF(RES_hhdet_tes!B22=0,"",RES_hhdet_tes!B22/RES_hhdet_fec!B22)</f>
        <v>0.77506202608068187</v>
      </c>
      <c r="C22" s="65">
        <f>IF(RES_hhdet_tes!C22=0,"",RES_hhdet_tes!C22/RES_hhdet_fec!C22)</f>
        <v>0.78140028159012032</v>
      </c>
      <c r="D22" s="65">
        <f>IF(RES_hhdet_tes!D22=0,"",RES_hhdet_tes!D22/RES_hhdet_fec!D22)</f>
        <v>0.7922989430214048</v>
      </c>
      <c r="E22" s="65">
        <f>IF(RES_hhdet_tes!E22=0,"",RES_hhdet_tes!E22/RES_hhdet_fec!E22)</f>
        <v>0.80035046203220284</v>
      </c>
      <c r="F22" s="65">
        <f>IF(RES_hhdet_tes!F22=0,"",RES_hhdet_tes!F22/RES_hhdet_fec!F22)</f>
        <v>0.80634579802622119</v>
      </c>
      <c r="G22" s="65">
        <f>IF(RES_hhdet_tes!G22=0,"",RES_hhdet_tes!G22/RES_hhdet_fec!G22)</f>
        <v>0.81101702157076427</v>
      </c>
      <c r="H22" s="65">
        <f>IF(RES_hhdet_tes!H22=0,"",RES_hhdet_tes!H22/RES_hhdet_fec!H22)</f>
        <v>0.81764045638891436</v>
      </c>
      <c r="I22" s="65">
        <f>IF(RES_hhdet_tes!I22=0,"",RES_hhdet_tes!I22/RES_hhdet_fec!I22)</f>
        <v>0.82213026679446943</v>
      </c>
      <c r="J22" s="65">
        <f>IF(RES_hhdet_tes!J22=0,"",RES_hhdet_tes!J22/RES_hhdet_fec!J22)</f>
        <v>0.82450336452391981</v>
      </c>
      <c r="K22" s="65">
        <f>IF(RES_hhdet_tes!K22=0,"",RES_hhdet_tes!K22/RES_hhdet_fec!K22)</f>
        <v>0.82521601828241031</v>
      </c>
      <c r="L22" s="65">
        <f>IF(RES_hhdet_tes!L22=0,"",RES_hhdet_tes!L22/RES_hhdet_fec!L22)</f>
        <v>0.82818742218258856</v>
      </c>
      <c r="M22" s="65">
        <f>IF(RES_hhdet_tes!M22=0,"",RES_hhdet_tes!M22/RES_hhdet_fec!M22)</f>
        <v>0.82990679569437786</v>
      </c>
      <c r="N22" s="65">
        <f>IF(RES_hhdet_tes!N22=0,"",RES_hhdet_tes!N22/RES_hhdet_fec!N22)</f>
        <v>0.83107996486871905</v>
      </c>
      <c r="O22" s="65">
        <f>IF(RES_hhdet_tes!O22=0,"",RES_hhdet_tes!O22/RES_hhdet_fec!O22)</f>
        <v>0.83312162294989323</v>
      </c>
      <c r="P22" s="65">
        <f>IF(RES_hhdet_tes!P22=0,"",RES_hhdet_tes!P22/RES_hhdet_fec!P22)</f>
        <v>0.83573760955173604</v>
      </c>
      <c r="Q22" s="65">
        <f>IF(RES_hhdet_tes!Q22=0,"",RES_hhdet_tes!Q22/RES_hhdet_fec!Q22)</f>
        <v>0.83802007597449113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75" t="str">
        <f>IF(RES_hhdet_tes!B24=0,"",RES_hhdet_tes!B24/RES_hhdet_fec!B24)</f>
        <v/>
      </c>
      <c r="C24" s="175" t="str">
        <f>IF(RES_hhdet_tes!C24=0,"",RES_hhdet_tes!C24/RES_hhdet_fec!C24)</f>
        <v/>
      </c>
      <c r="D24" s="175" t="str">
        <f>IF(RES_hhdet_tes!D24=0,"",RES_hhdet_tes!D24/RES_hhdet_fec!D24)</f>
        <v/>
      </c>
      <c r="E24" s="175" t="str">
        <f>IF(RES_hhdet_tes!E24=0,"",RES_hhdet_tes!E24/RES_hhdet_fec!E24)</f>
        <v/>
      </c>
      <c r="F24" s="175" t="str">
        <f>IF(RES_hhdet_tes!F24=0,"",RES_hhdet_tes!F24/RES_hhdet_fec!F24)</f>
        <v/>
      </c>
      <c r="G24" s="175" t="str">
        <f>IF(RES_hhdet_tes!G24=0,"",RES_hhdet_tes!G24/RES_hhdet_fec!G24)</f>
        <v/>
      </c>
      <c r="H24" s="175" t="str">
        <f>IF(RES_hhdet_tes!H24=0,"",RES_hhdet_tes!H24/RES_hhdet_fec!H24)</f>
        <v/>
      </c>
      <c r="I24" s="175" t="str">
        <f>IF(RES_hhdet_tes!I24=0,"",RES_hhdet_tes!I24/RES_hhdet_fec!I24)</f>
        <v/>
      </c>
      <c r="J24" s="175" t="str">
        <f>IF(RES_hhdet_tes!J24=0,"",RES_hhdet_tes!J24/RES_hhdet_fec!J24)</f>
        <v/>
      </c>
      <c r="K24" s="175" t="str">
        <f>IF(RES_hhdet_tes!K24=0,"",RES_hhdet_tes!K24/RES_hhdet_fec!K24)</f>
        <v/>
      </c>
      <c r="L24" s="175" t="str">
        <f>IF(RES_hhdet_tes!L24=0,"",RES_hhdet_tes!L24/RES_hhdet_fec!L24)</f>
        <v/>
      </c>
      <c r="M24" s="175" t="str">
        <f>IF(RES_hhdet_tes!M24=0,"",RES_hhdet_tes!M24/RES_hhdet_fec!M24)</f>
        <v/>
      </c>
      <c r="N24" s="175" t="str">
        <f>IF(RES_hhdet_tes!N24=0,"",RES_hhdet_tes!N24/RES_hhdet_fec!N24)</f>
        <v/>
      </c>
      <c r="O24" s="175" t="str">
        <f>IF(RES_hhdet_tes!O24=0,"",RES_hhdet_tes!O24/RES_hhdet_fec!O24)</f>
        <v/>
      </c>
      <c r="P24" s="175" t="str">
        <f>IF(RES_hhdet_tes!P24=0,"",RES_hhdet_tes!P24/RES_hhdet_fec!P24)</f>
        <v/>
      </c>
      <c r="Q24" s="175" t="str">
        <f>IF(RES_hhdet_tes!Q24=0,"",RES_hhdet_tes!Q24/RES_hhdet_fec!Q24)</f>
        <v/>
      </c>
    </row>
    <row r="25" spans="1:17" ht="12.95" customHeight="1" x14ac:dyDescent="0.25">
      <c r="A25" s="158" t="s">
        <v>65</v>
      </c>
      <c r="B25" s="169" t="str">
        <f>IF(RES_hhdet_tes!B25=0,"",RES_hhdet_tes!B25/RES_hhdet_fec!B25)</f>
        <v/>
      </c>
      <c r="C25" s="169" t="str">
        <f>IF(RES_hhdet_tes!C25=0,"",RES_hhdet_tes!C25/RES_hhdet_fec!C25)</f>
        <v/>
      </c>
      <c r="D25" s="169" t="str">
        <f>IF(RES_hhdet_tes!D25=0,"",RES_hhdet_tes!D25/RES_hhdet_fec!D25)</f>
        <v/>
      </c>
      <c r="E25" s="169" t="str">
        <f>IF(RES_hhdet_tes!E25=0,"",RES_hhdet_tes!E25/RES_hhdet_fec!E25)</f>
        <v/>
      </c>
      <c r="F25" s="169" t="str">
        <f>IF(RES_hhdet_tes!F25=0,"",RES_hhdet_tes!F25/RES_hhdet_fec!F25)</f>
        <v/>
      </c>
      <c r="G25" s="169" t="str">
        <f>IF(RES_hhdet_tes!G25=0,"",RES_hhdet_tes!G25/RES_hhdet_fec!G25)</f>
        <v/>
      </c>
      <c r="H25" s="169" t="str">
        <f>IF(RES_hhdet_tes!H25=0,"",RES_hhdet_tes!H25/RES_hhdet_fec!H25)</f>
        <v/>
      </c>
      <c r="I25" s="169" t="str">
        <f>IF(RES_hhdet_tes!I25=0,"",RES_hhdet_tes!I25/RES_hhdet_fec!I25)</f>
        <v/>
      </c>
      <c r="J25" s="169" t="str">
        <f>IF(RES_hhdet_tes!J25=0,"",RES_hhdet_tes!J25/RES_hhdet_fec!J25)</f>
        <v/>
      </c>
      <c r="K25" s="169" t="str">
        <f>IF(RES_hhdet_tes!K25=0,"",RES_hhdet_tes!K25/RES_hhdet_fec!K25)</f>
        <v/>
      </c>
      <c r="L25" s="169" t="str">
        <f>IF(RES_hhdet_tes!L25=0,"",RES_hhdet_tes!L25/RES_hhdet_fec!L25)</f>
        <v/>
      </c>
      <c r="M25" s="169" t="str">
        <f>IF(RES_hhdet_tes!M25=0,"",RES_hhdet_tes!M25/RES_hhdet_fec!M25)</f>
        <v/>
      </c>
      <c r="N25" s="169" t="str">
        <f>IF(RES_hhdet_tes!N25=0,"",RES_hhdet_tes!N25/RES_hhdet_fec!N25)</f>
        <v/>
      </c>
      <c r="O25" s="169" t="str">
        <f>IF(RES_hhdet_tes!O25=0,"",RES_hhdet_tes!O25/RES_hhdet_fec!O25)</f>
        <v/>
      </c>
      <c r="P25" s="169" t="str">
        <f>IF(RES_hhdet_tes!P25=0,"",RES_hhdet_tes!P25/RES_hhdet_fec!P25)</f>
        <v/>
      </c>
      <c r="Q25" s="169" t="str">
        <f>IF(RES_hhdet_tes!Q25=0,"",RES_hhdet_tes!Q25/RES_hhdet_fec!Q25)</f>
        <v/>
      </c>
    </row>
    <row r="26" spans="1:17" ht="12" customHeight="1" x14ac:dyDescent="0.25">
      <c r="A26" s="23" t="s">
        <v>84</v>
      </c>
      <c r="B26" s="73" t="str">
        <f>IF(RES_hhdet_tes!B26=0,"",RES_hhdet_tes!B26/RES_hhdet_fec!B26)</f>
        <v/>
      </c>
      <c r="C26" s="73" t="str">
        <f>IF(RES_hhdet_tes!C26=0,"",RES_hhdet_tes!C26/RES_hhdet_fec!C26)</f>
        <v/>
      </c>
      <c r="D26" s="73" t="str">
        <f>IF(RES_hhdet_tes!D26=0,"",RES_hhdet_tes!D26/RES_hhdet_fec!D26)</f>
        <v/>
      </c>
      <c r="E26" s="73" t="str">
        <f>IF(RES_hhdet_tes!E26=0,"",RES_hhdet_tes!E26/RES_hhdet_fec!E26)</f>
        <v/>
      </c>
      <c r="F26" s="73" t="str">
        <f>IF(RES_hhdet_tes!F26=0,"",RES_hhdet_tes!F26/RES_hhdet_fec!F26)</f>
        <v/>
      </c>
      <c r="G26" s="73" t="str">
        <f>IF(RES_hhdet_tes!G26=0,"",RES_hhdet_tes!G26/RES_hhdet_fec!G26)</f>
        <v/>
      </c>
      <c r="H26" s="73" t="str">
        <f>IF(RES_hhdet_tes!H26=0,"",RES_hhdet_tes!H26/RES_hhdet_fec!H26)</f>
        <v/>
      </c>
      <c r="I26" s="73" t="str">
        <f>IF(RES_hhdet_tes!I26=0,"",RES_hhdet_tes!I26/RES_hhdet_fec!I26)</f>
        <v/>
      </c>
      <c r="J26" s="73" t="str">
        <f>IF(RES_hhdet_tes!J26=0,"",RES_hhdet_tes!J26/RES_hhdet_fec!J26)</f>
        <v/>
      </c>
      <c r="K26" s="73" t="str">
        <f>IF(RES_hhdet_tes!K26=0,"",RES_hhdet_tes!K26/RES_hhdet_fec!K26)</f>
        <v/>
      </c>
      <c r="L26" s="73" t="str">
        <f>IF(RES_hhdet_tes!L26=0,"",RES_hhdet_tes!L26/RES_hhdet_fec!L26)</f>
        <v/>
      </c>
      <c r="M26" s="73" t="str">
        <f>IF(RES_hhdet_tes!M26=0,"",RES_hhdet_tes!M26/RES_hhdet_fec!M26)</f>
        <v/>
      </c>
      <c r="N26" s="73" t="str">
        <f>IF(RES_hhdet_tes!N26=0,"",RES_hhdet_tes!N26/RES_hhdet_fec!N26)</f>
        <v/>
      </c>
      <c r="O26" s="73" t="str">
        <f>IF(RES_hhdet_tes!O26=0,"",RES_hhdet_tes!O26/RES_hhdet_fec!O26)</f>
        <v/>
      </c>
      <c r="P26" s="73" t="str">
        <f>IF(RES_hhdet_tes!P26=0,"",RES_hhdet_tes!P26/RES_hhdet_fec!P26)</f>
        <v/>
      </c>
      <c r="Q26" s="73" t="str">
        <f>IF(RES_hhdet_tes!Q26=0,"",RES_hhdet_tes!Q26/RES_hhdet_fec!Q26)</f>
        <v/>
      </c>
    </row>
    <row r="27" spans="1:17" ht="12" customHeight="1" x14ac:dyDescent="0.25">
      <c r="A27" s="23" t="s">
        <v>60</v>
      </c>
      <c r="B27" s="73" t="str">
        <f>IF(RES_hhdet_tes!B27=0,"",RES_hhdet_tes!B27/RES_hhdet_fec!B27)</f>
        <v/>
      </c>
      <c r="C27" s="73" t="str">
        <f>IF(RES_hhdet_tes!C27=0,"",RES_hhdet_tes!C27/RES_hhdet_fec!C27)</f>
        <v/>
      </c>
      <c r="D27" s="73" t="str">
        <f>IF(RES_hhdet_tes!D27=0,"",RES_hhdet_tes!D27/RES_hhdet_fec!D27)</f>
        <v/>
      </c>
      <c r="E27" s="73" t="str">
        <f>IF(RES_hhdet_tes!E27=0,"",RES_hhdet_tes!E27/RES_hhdet_fec!E27)</f>
        <v/>
      </c>
      <c r="F27" s="73" t="str">
        <f>IF(RES_hhdet_tes!F27=0,"",RES_hhdet_tes!F27/RES_hhdet_fec!F27)</f>
        <v/>
      </c>
      <c r="G27" s="73" t="str">
        <f>IF(RES_hhdet_tes!G27=0,"",RES_hhdet_tes!G27/RES_hhdet_fec!G27)</f>
        <v/>
      </c>
      <c r="H27" s="73" t="str">
        <f>IF(RES_hhdet_tes!H27=0,"",RES_hhdet_tes!H27/RES_hhdet_fec!H27)</f>
        <v/>
      </c>
      <c r="I27" s="73" t="str">
        <f>IF(RES_hhdet_tes!I27=0,"",RES_hhdet_tes!I27/RES_hhdet_fec!I27)</f>
        <v/>
      </c>
      <c r="J27" s="73" t="str">
        <f>IF(RES_hhdet_tes!J27=0,"",RES_hhdet_tes!J27/RES_hhdet_fec!J27)</f>
        <v/>
      </c>
      <c r="K27" s="73" t="str">
        <f>IF(RES_hhdet_tes!K27=0,"",RES_hhdet_tes!K27/RES_hhdet_fec!K27)</f>
        <v/>
      </c>
      <c r="L27" s="73" t="str">
        <f>IF(RES_hhdet_tes!L27=0,"",RES_hhdet_tes!L27/RES_hhdet_fec!L27)</f>
        <v/>
      </c>
      <c r="M27" s="73" t="str">
        <f>IF(RES_hhdet_tes!M27=0,"",RES_hhdet_tes!M27/RES_hhdet_fec!M27)</f>
        <v/>
      </c>
      <c r="N27" s="73" t="str">
        <f>IF(RES_hhdet_tes!N27=0,"",RES_hhdet_tes!N27/RES_hhdet_fec!N27)</f>
        <v/>
      </c>
      <c r="O27" s="73" t="str">
        <f>IF(RES_hhdet_tes!O27=0,"",RES_hhdet_tes!O27/RES_hhdet_fec!O27)</f>
        <v/>
      </c>
      <c r="P27" s="73" t="str">
        <f>IF(RES_hhdet_tes!P27=0,"",RES_hhdet_tes!P27/RES_hhdet_fec!P27)</f>
        <v/>
      </c>
      <c r="Q27" s="73" t="str">
        <f>IF(RES_hhdet_tes!Q27=0,"",RES_hhdet_tes!Q27/RES_hhdet_fec!Q27)</f>
        <v/>
      </c>
    </row>
    <row r="28" spans="1:17" ht="12.95" customHeight="1" x14ac:dyDescent="0.25">
      <c r="A28" s="158" t="s">
        <v>112</v>
      </c>
      <c r="B28" s="169" t="str">
        <f>IF(RES_hhdet_tes!B28=0,"",RES_hhdet_tes!B28/RES_hhdet_fec!B28)</f>
        <v/>
      </c>
      <c r="C28" s="169" t="str">
        <f>IF(RES_hhdet_tes!C28=0,"",RES_hhdet_tes!C28/RES_hhdet_fec!C28)</f>
        <v/>
      </c>
      <c r="D28" s="169" t="str">
        <f>IF(RES_hhdet_tes!D28=0,"",RES_hhdet_tes!D28/RES_hhdet_fec!D28)</f>
        <v/>
      </c>
      <c r="E28" s="169" t="str">
        <f>IF(RES_hhdet_tes!E28=0,"",RES_hhdet_tes!E28/RES_hhdet_fec!E28)</f>
        <v/>
      </c>
      <c r="F28" s="169" t="str">
        <f>IF(RES_hhdet_tes!F28=0,"",RES_hhdet_tes!F28/RES_hhdet_fec!F28)</f>
        <v/>
      </c>
      <c r="G28" s="169" t="str">
        <f>IF(RES_hhdet_tes!G28=0,"",RES_hhdet_tes!G28/RES_hhdet_fec!G28)</f>
        <v/>
      </c>
      <c r="H28" s="169" t="str">
        <f>IF(RES_hhdet_tes!H28=0,"",RES_hhdet_tes!H28/RES_hhdet_fec!H28)</f>
        <v/>
      </c>
      <c r="I28" s="169" t="str">
        <f>IF(RES_hhdet_tes!I28=0,"",RES_hhdet_tes!I28/RES_hhdet_fec!I28)</f>
        <v/>
      </c>
      <c r="J28" s="169" t="str">
        <f>IF(RES_hhdet_tes!J28=0,"",RES_hhdet_tes!J28/RES_hhdet_fec!J28)</f>
        <v/>
      </c>
      <c r="K28" s="169" t="str">
        <f>IF(RES_hhdet_tes!K28=0,"",RES_hhdet_tes!K28/RES_hhdet_fec!K28)</f>
        <v/>
      </c>
      <c r="L28" s="169" t="str">
        <f>IF(RES_hhdet_tes!L28=0,"",RES_hhdet_tes!L28/RES_hhdet_fec!L28)</f>
        <v/>
      </c>
      <c r="M28" s="169" t="str">
        <f>IF(RES_hhdet_tes!M28=0,"",RES_hhdet_tes!M28/RES_hhdet_fec!M28)</f>
        <v/>
      </c>
      <c r="N28" s="169" t="str">
        <f>IF(RES_hhdet_tes!N28=0,"",RES_hhdet_tes!N28/RES_hhdet_fec!N28)</f>
        <v/>
      </c>
      <c r="O28" s="169" t="str">
        <f>IF(RES_hhdet_tes!O28=0,"",RES_hhdet_tes!O28/RES_hhdet_fec!O28)</f>
        <v/>
      </c>
      <c r="P28" s="169" t="str">
        <f>IF(RES_hhdet_tes!P28=0,"",RES_hhdet_tes!P28/RES_hhdet_fec!P28)</f>
        <v/>
      </c>
      <c r="Q28" s="169" t="str">
        <f>IF(RES_hhdet_tes!Q28=0,"",RES_hhdet_tes!Q28/RES_hhdet_fec!Q28)</f>
        <v/>
      </c>
    </row>
    <row r="29" spans="1:17" ht="12" customHeight="1" x14ac:dyDescent="0.25">
      <c r="A29" s="23" t="s">
        <v>60</v>
      </c>
      <c r="B29" s="73" t="str">
        <f>IF(RES_hhdet_tes!B29=0,"",RES_hhdet_tes!B29/RES_hhdet_fec!B29)</f>
        <v/>
      </c>
      <c r="C29" s="73" t="str">
        <f>IF(RES_hhdet_tes!C29=0,"",RES_hhdet_tes!C29/RES_hhdet_fec!C29)</f>
        <v/>
      </c>
      <c r="D29" s="73" t="str">
        <f>IF(RES_hhdet_tes!D29=0,"",RES_hhdet_tes!D29/RES_hhdet_fec!D29)</f>
        <v/>
      </c>
      <c r="E29" s="73" t="str">
        <f>IF(RES_hhdet_tes!E29=0,"",RES_hhdet_tes!E29/RES_hhdet_fec!E29)</f>
        <v/>
      </c>
      <c r="F29" s="73" t="str">
        <f>IF(RES_hhdet_tes!F29=0,"",RES_hhdet_tes!F29/RES_hhdet_fec!F29)</f>
        <v/>
      </c>
      <c r="G29" s="73" t="str">
        <f>IF(RES_hhdet_tes!G29=0,"",RES_hhdet_tes!G29/RES_hhdet_fec!G29)</f>
        <v/>
      </c>
      <c r="H29" s="73" t="str">
        <f>IF(RES_hhdet_tes!H29=0,"",RES_hhdet_tes!H29/RES_hhdet_fec!H29)</f>
        <v/>
      </c>
      <c r="I29" s="73" t="str">
        <f>IF(RES_hhdet_tes!I29=0,"",RES_hhdet_tes!I29/RES_hhdet_fec!I29)</f>
        <v/>
      </c>
      <c r="J29" s="73" t="str">
        <f>IF(RES_hhdet_tes!J29=0,"",RES_hhdet_tes!J29/RES_hhdet_fec!J29)</f>
        <v/>
      </c>
      <c r="K29" s="73" t="str">
        <f>IF(RES_hhdet_tes!K29=0,"",RES_hhdet_tes!K29/RES_hhdet_fec!K29)</f>
        <v/>
      </c>
      <c r="L29" s="73" t="str">
        <f>IF(RES_hhdet_tes!L29=0,"",RES_hhdet_tes!L29/RES_hhdet_fec!L29)</f>
        <v/>
      </c>
      <c r="M29" s="73" t="str">
        <f>IF(RES_hhdet_tes!M29=0,"",RES_hhdet_tes!M29/RES_hhdet_fec!M29)</f>
        <v/>
      </c>
      <c r="N29" s="73" t="str">
        <f>IF(RES_hhdet_tes!N29=0,"",RES_hhdet_tes!N29/RES_hhdet_fec!N29)</f>
        <v/>
      </c>
      <c r="O29" s="73" t="str">
        <f>IF(RES_hhdet_tes!O29=0,"",RES_hhdet_tes!O29/RES_hhdet_fec!O29)</f>
        <v/>
      </c>
      <c r="P29" s="73" t="str">
        <f>IF(RES_hhdet_tes!P29=0,"",RES_hhdet_tes!P29/RES_hhdet_fec!P29)</f>
        <v/>
      </c>
      <c r="Q29" s="73" t="str">
        <f>IF(RES_hhdet_tes!Q29=0,"",RES_hhdet_tes!Q29/RES_hhdet_fec!Q29)</f>
        <v/>
      </c>
    </row>
    <row r="30" spans="1:17" ht="12" customHeight="1" x14ac:dyDescent="0.25">
      <c r="A30" s="158" t="s">
        <v>63</v>
      </c>
      <c r="B30" s="169" t="str">
        <f>IF(RES_hhdet_tes!B30=0,"",RES_hhdet_tes!B30/RES_hhdet_fec!B30)</f>
        <v/>
      </c>
      <c r="C30" s="169" t="str">
        <f>IF(RES_hhdet_tes!C30=0,"",RES_hhdet_tes!C30/RES_hhdet_fec!C30)</f>
        <v/>
      </c>
      <c r="D30" s="169" t="str">
        <f>IF(RES_hhdet_tes!D30=0,"",RES_hhdet_tes!D30/RES_hhdet_fec!D30)</f>
        <v/>
      </c>
      <c r="E30" s="169" t="str">
        <f>IF(RES_hhdet_tes!E30=0,"",RES_hhdet_tes!E30/RES_hhdet_fec!E30)</f>
        <v/>
      </c>
      <c r="F30" s="169" t="str">
        <f>IF(RES_hhdet_tes!F30=0,"",RES_hhdet_tes!F30/RES_hhdet_fec!F30)</f>
        <v/>
      </c>
      <c r="G30" s="169" t="str">
        <f>IF(RES_hhdet_tes!G30=0,"",RES_hhdet_tes!G30/RES_hhdet_fec!G30)</f>
        <v/>
      </c>
      <c r="H30" s="169" t="str">
        <f>IF(RES_hhdet_tes!H30=0,"",RES_hhdet_tes!H30/RES_hhdet_fec!H30)</f>
        <v/>
      </c>
      <c r="I30" s="169" t="str">
        <f>IF(RES_hhdet_tes!I30=0,"",RES_hhdet_tes!I30/RES_hhdet_fec!I30)</f>
        <v/>
      </c>
      <c r="J30" s="169" t="str">
        <f>IF(RES_hhdet_tes!J30=0,"",RES_hhdet_tes!J30/RES_hhdet_fec!J30)</f>
        <v/>
      </c>
      <c r="K30" s="169" t="str">
        <f>IF(RES_hhdet_tes!K30=0,"",RES_hhdet_tes!K30/RES_hhdet_fec!K30)</f>
        <v/>
      </c>
      <c r="L30" s="169" t="str">
        <f>IF(RES_hhdet_tes!L30=0,"",RES_hhdet_tes!L30/RES_hhdet_fec!L30)</f>
        <v/>
      </c>
      <c r="M30" s="169" t="str">
        <f>IF(RES_hhdet_tes!M30=0,"",RES_hhdet_tes!M30/RES_hhdet_fec!M30)</f>
        <v/>
      </c>
      <c r="N30" s="169" t="str">
        <f>IF(RES_hhdet_tes!N30=0,"",RES_hhdet_tes!N30/RES_hhdet_fec!N30)</f>
        <v/>
      </c>
      <c r="O30" s="169" t="str">
        <f>IF(RES_hhdet_tes!O30=0,"",RES_hhdet_tes!O30/RES_hhdet_fec!O30)</f>
        <v/>
      </c>
      <c r="P30" s="169" t="str">
        <f>IF(RES_hhdet_tes!P30=0,"",RES_hhdet_tes!P30/RES_hhdet_fec!P30)</f>
        <v/>
      </c>
      <c r="Q30" s="169" t="str">
        <f>IF(RES_hhdet_tes!Q30=0,"",RES_hhdet_tes!Q30/RES_hhdet_fec!Q30)</f>
        <v/>
      </c>
    </row>
    <row r="31" spans="1:17" ht="12" customHeight="1" x14ac:dyDescent="0.25">
      <c r="A31" s="167" t="s">
        <v>169</v>
      </c>
      <c r="B31" s="174" t="str">
        <f>IF(RES_hhdet_tes!B31=0,"",RES_hhdet_tes!B31/RES_hhdet_fec!B31)</f>
        <v/>
      </c>
      <c r="C31" s="174" t="str">
        <f>IF(RES_hhdet_tes!C31=0,"",RES_hhdet_tes!C31/RES_hhdet_fec!C31)</f>
        <v/>
      </c>
      <c r="D31" s="174" t="str">
        <f>IF(RES_hhdet_tes!D31=0,"",RES_hhdet_tes!D31/RES_hhdet_fec!D31)</f>
        <v/>
      </c>
      <c r="E31" s="174" t="str">
        <f>IF(RES_hhdet_tes!E31=0,"",RES_hhdet_tes!E31/RES_hhdet_fec!E31)</f>
        <v/>
      </c>
      <c r="F31" s="174" t="str">
        <f>IF(RES_hhdet_tes!F31=0,"",RES_hhdet_tes!F31/RES_hhdet_fec!F31)</f>
        <v/>
      </c>
      <c r="G31" s="174" t="str">
        <f>IF(RES_hhdet_tes!G31=0,"",RES_hhdet_tes!G31/RES_hhdet_fec!G31)</f>
        <v/>
      </c>
      <c r="H31" s="174" t="str">
        <f>IF(RES_hhdet_tes!H31=0,"",RES_hhdet_tes!H31/RES_hhdet_fec!H31)</f>
        <v/>
      </c>
      <c r="I31" s="174" t="str">
        <f>IF(RES_hhdet_tes!I31=0,"",RES_hhdet_tes!I31/RES_hhdet_fec!I31)</f>
        <v/>
      </c>
      <c r="J31" s="174" t="str">
        <f>IF(RES_hhdet_tes!J31=0,"",RES_hhdet_tes!J31/RES_hhdet_fec!J31)</f>
        <v/>
      </c>
      <c r="K31" s="174" t="str">
        <f>IF(RES_hhdet_tes!K31=0,"",RES_hhdet_tes!K31/RES_hhdet_fec!K31)</f>
        <v/>
      </c>
      <c r="L31" s="174" t="str">
        <f>IF(RES_hhdet_tes!L31=0,"",RES_hhdet_tes!L31/RES_hhdet_fec!L31)</f>
        <v/>
      </c>
      <c r="M31" s="174" t="str">
        <f>IF(RES_hhdet_tes!M31=0,"",RES_hhdet_tes!M31/RES_hhdet_fec!M31)</f>
        <v/>
      </c>
      <c r="N31" s="174" t="str">
        <f>IF(RES_hhdet_tes!N31=0,"",RES_hhdet_tes!N31/RES_hhdet_fec!N31)</f>
        <v/>
      </c>
      <c r="O31" s="174" t="str">
        <f>IF(RES_hhdet_tes!O31=0,"",RES_hhdet_tes!O31/RES_hhdet_fec!O31)</f>
        <v/>
      </c>
      <c r="P31" s="174" t="str">
        <f>IF(RES_hhdet_tes!P31=0,"",RES_hhdet_tes!P31/RES_hhdet_fec!P31)</f>
        <v/>
      </c>
      <c r="Q31" s="174" t="str">
        <f>IF(RES_hhdet_tes!Q31=0,"",RES_hhdet_tes!Q31/RES_hhdet_fec!Q31)</f>
        <v/>
      </c>
    </row>
    <row r="32" spans="1:17" ht="12" customHeight="1" x14ac:dyDescent="0.25">
      <c r="A32" s="167" t="s">
        <v>168</v>
      </c>
      <c r="B32" s="174" t="str">
        <f>IF(RES_hhdet_tes!B32=0,"",RES_hhdet_tes!B32/RES_hhdet_fec!B32)</f>
        <v/>
      </c>
      <c r="C32" s="174" t="str">
        <f>IF(RES_hhdet_tes!C32=0,"",RES_hhdet_tes!C32/RES_hhdet_fec!C32)</f>
        <v/>
      </c>
      <c r="D32" s="174" t="str">
        <f>IF(RES_hhdet_tes!D32=0,"",RES_hhdet_tes!D32/RES_hhdet_fec!D32)</f>
        <v/>
      </c>
      <c r="E32" s="174" t="str">
        <f>IF(RES_hhdet_tes!E32=0,"",RES_hhdet_tes!E32/RES_hhdet_fec!E32)</f>
        <v/>
      </c>
      <c r="F32" s="174" t="str">
        <f>IF(RES_hhdet_tes!F32=0,"",RES_hhdet_tes!F32/RES_hhdet_fec!F32)</f>
        <v/>
      </c>
      <c r="G32" s="174" t="str">
        <f>IF(RES_hhdet_tes!G32=0,"",RES_hhdet_tes!G32/RES_hhdet_fec!G32)</f>
        <v/>
      </c>
      <c r="H32" s="174" t="str">
        <f>IF(RES_hhdet_tes!H32=0,"",RES_hhdet_tes!H32/RES_hhdet_fec!H32)</f>
        <v/>
      </c>
      <c r="I32" s="174" t="str">
        <f>IF(RES_hhdet_tes!I32=0,"",RES_hhdet_tes!I32/RES_hhdet_fec!I32)</f>
        <v/>
      </c>
      <c r="J32" s="174" t="str">
        <f>IF(RES_hhdet_tes!J32=0,"",RES_hhdet_tes!J32/RES_hhdet_fec!J32)</f>
        <v/>
      </c>
      <c r="K32" s="174" t="str">
        <f>IF(RES_hhdet_tes!K32=0,"",RES_hhdet_tes!K32/RES_hhdet_fec!K32)</f>
        <v/>
      </c>
      <c r="L32" s="174" t="str">
        <f>IF(RES_hhdet_tes!L32=0,"",RES_hhdet_tes!L32/RES_hhdet_fec!L32)</f>
        <v/>
      </c>
      <c r="M32" s="174" t="str">
        <f>IF(RES_hhdet_tes!M32=0,"",RES_hhdet_tes!M32/RES_hhdet_fec!M32)</f>
        <v/>
      </c>
      <c r="N32" s="174" t="str">
        <f>IF(RES_hhdet_tes!N32=0,"",RES_hhdet_tes!N32/RES_hhdet_fec!N32)</f>
        <v/>
      </c>
      <c r="O32" s="174" t="str">
        <f>IF(RES_hhdet_tes!O32=0,"",RES_hhdet_tes!O32/RES_hhdet_fec!O32)</f>
        <v/>
      </c>
      <c r="P32" s="174" t="str">
        <f>IF(RES_hhdet_tes!P32=0,"",RES_hhdet_tes!P32/RES_hhdet_fec!P32)</f>
        <v/>
      </c>
      <c r="Q32" s="174" t="str">
        <f>IF(RES_hhdet_tes!Q32=0,"",RES_hhdet_tes!Q32/RES_hhdet_fec!Q32)</f>
        <v/>
      </c>
    </row>
    <row r="33" spans="1:17" ht="12" customHeight="1" x14ac:dyDescent="0.25">
      <c r="A33" s="166" t="s">
        <v>57</v>
      </c>
      <c r="B33" s="173" t="str">
        <f>IF(RES_hhdet_tes!B33=0,"",RES_hhdet_tes!B33/RES_hhdet_fec!B33)</f>
        <v/>
      </c>
      <c r="C33" s="173" t="str">
        <f>IF(RES_hhdet_tes!C33=0,"",RES_hhdet_tes!C33/RES_hhdet_fec!C33)</f>
        <v/>
      </c>
      <c r="D33" s="173" t="str">
        <f>IF(RES_hhdet_tes!D33=0,"",RES_hhdet_tes!D33/RES_hhdet_fec!D33)</f>
        <v/>
      </c>
      <c r="E33" s="173" t="str">
        <f>IF(RES_hhdet_tes!E33=0,"",RES_hhdet_tes!E33/RES_hhdet_fec!E33)</f>
        <v/>
      </c>
      <c r="F33" s="173" t="str">
        <f>IF(RES_hhdet_tes!F33=0,"",RES_hhdet_tes!F33/RES_hhdet_fec!F33)</f>
        <v/>
      </c>
      <c r="G33" s="173" t="str">
        <f>IF(RES_hhdet_tes!G33=0,"",RES_hhdet_tes!G33/RES_hhdet_fec!G33)</f>
        <v/>
      </c>
      <c r="H33" s="173" t="str">
        <f>IF(RES_hhdet_tes!H33=0,"",RES_hhdet_tes!H33/RES_hhdet_fec!H33)</f>
        <v/>
      </c>
      <c r="I33" s="173" t="str">
        <f>IF(RES_hhdet_tes!I33=0,"",RES_hhdet_tes!I33/RES_hhdet_fec!I33)</f>
        <v/>
      </c>
      <c r="J33" s="173" t="str">
        <f>IF(RES_hhdet_tes!J33=0,"",RES_hhdet_tes!J33/RES_hhdet_fec!J33)</f>
        <v/>
      </c>
      <c r="K33" s="173" t="str">
        <f>IF(RES_hhdet_tes!K33=0,"",RES_hhdet_tes!K33/RES_hhdet_fec!K33)</f>
        <v/>
      </c>
      <c r="L33" s="173" t="str">
        <f>IF(RES_hhdet_tes!L33=0,"",RES_hhdet_tes!L33/RES_hhdet_fec!L33)</f>
        <v/>
      </c>
      <c r="M33" s="173" t="str">
        <f>IF(RES_hhdet_tes!M33=0,"",RES_hhdet_tes!M33/RES_hhdet_fec!M33)</f>
        <v/>
      </c>
      <c r="N33" s="173" t="str">
        <f>IF(RES_hhdet_tes!N33=0,"",RES_hhdet_tes!N33/RES_hhdet_fec!N33)</f>
        <v/>
      </c>
      <c r="O33" s="173" t="str">
        <f>IF(RES_hhdet_tes!O33=0,"",RES_hhdet_tes!O33/RES_hhdet_fec!O33)</f>
        <v/>
      </c>
      <c r="P33" s="173" t="str">
        <f>IF(RES_hhdet_tes!P33=0,"",RES_hhdet_tes!P33/RES_hhdet_fec!P33)</f>
        <v/>
      </c>
      <c r="Q33" s="173" t="str">
        <f>IF(RES_hhdet_tes!Q33=0,"",RES_hhdet_tes!Q33/RES_hhdet_fec!Q33)</f>
        <v/>
      </c>
    </row>
    <row r="34" spans="1:17" ht="12" customHeight="1" x14ac:dyDescent="0.25">
      <c r="A34" s="147" t="s">
        <v>59</v>
      </c>
      <c r="B34" s="172" t="str">
        <f>IF(RES_hhdet_tes!B34=0,"",RES_hhdet_tes!B34/RES_hhdet_fec!B34)</f>
        <v/>
      </c>
      <c r="C34" s="172" t="str">
        <f>IF(RES_hhdet_tes!C34=0,"",RES_hhdet_tes!C34/RES_hhdet_fec!C34)</f>
        <v/>
      </c>
      <c r="D34" s="172" t="str">
        <f>IF(RES_hhdet_tes!D34=0,"",RES_hhdet_tes!D34/RES_hhdet_fec!D34)</f>
        <v/>
      </c>
      <c r="E34" s="172" t="str">
        <f>IF(RES_hhdet_tes!E34=0,"",RES_hhdet_tes!E34/RES_hhdet_fec!E34)</f>
        <v/>
      </c>
      <c r="F34" s="172" t="str">
        <f>IF(RES_hhdet_tes!F34=0,"",RES_hhdet_tes!F34/RES_hhdet_fec!F34)</f>
        <v/>
      </c>
      <c r="G34" s="172" t="str">
        <f>IF(RES_hhdet_tes!G34=0,"",RES_hhdet_tes!G34/RES_hhdet_fec!G34)</f>
        <v/>
      </c>
      <c r="H34" s="172" t="str">
        <f>IF(RES_hhdet_tes!H34=0,"",RES_hhdet_tes!H34/RES_hhdet_fec!H34)</f>
        <v/>
      </c>
      <c r="I34" s="172" t="str">
        <f>IF(RES_hhdet_tes!I34=0,"",RES_hhdet_tes!I34/RES_hhdet_fec!I34)</f>
        <v/>
      </c>
      <c r="J34" s="172" t="str">
        <f>IF(RES_hhdet_tes!J34=0,"",RES_hhdet_tes!J34/RES_hhdet_fec!J34)</f>
        <v/>
      </c>
      <c r="K34" s="172" t="str">
        <f>IF(RES_hhdet_tes!K34=0,"",RES_hhdet_tes!K34/RES_hhdet_fec!K34)</f>
        <v/>
      </c>
      <c r="L34" s="172" t="str">
        <f>IF(RES_hhdet_tes!L34=0,"",RES_hhdet_tes!L34/RES_hhdet_fec!L34)</f>
        <v/>
      </c>
      <c r="M34" s="172" t="str">
        <f>IF(RES_hhdet_tes!M34=0,"",RES_hhdet_tes!M34/RES_hhdet_fec!M34)</f>
        <v/>
      </c>
      <c r="N34" s="172" t="str">
        <f>IF(RES_hhdet_tes!N34=0,"",RES_hhdet_tes!N34/RES_hhdet_fec!N34)</f>
        <v/>
      </c>
      <c r="O34" s="172" t="str">
        <f>IF(RES_hhdet_tes!O34=0,"",RES_hhdet_tes!O34/RES_hhdet_fec!O34)</f>
        <v/>
      </c>
      <c r="P34" s="172" t="str">
        <f>IF(RES_hhdet_tes!P34=0,"",RES_hhdet_tes!P34/RES_hhdet_fec!P34)</f>
        <v/>
      </c>
      <c r="Q34" s="172" t="str">
        <f>IF(RES_hhdet_tes!Q34=0,"",RES_hhdet_tes!Q34/RES_hhdet_fec!Q34)</f>
        <v/>
      </c>
    </row>
    <row r="35" spans="1:17" ht="12" customHeight="1" x14ac:dyDescent="0.25">
      <c r="A35" s="163" t="s">
        <v>142</v>
      </c>
      <c r="B35" s="171" t="str">
        <f>IF(RES_hhdet_tes!B35=0,"",RES_hhdet_tes!B35/RES_hhdet_fec!B35)</f>
        <v/>
      </c>
      <c r="C35" s="171" t="str">
        <f>IF(RES_hhdet_tes!C35=0,"",RES_hhdet_tes!C35/RES_hhdet_fec!C35)</f>
        <v/>
      </c>
      <c r="D35" s="171" t="str">
        <f>IF(RES_hhdet_tes!D35=0,"",RES_hhdet_tes!D35/RES_hhdet_fec!D35)</f>
        <v/>
      </c>
      <c r="E35" s="171" t="str">
        <f>IF(RES_hhdet_tes!E35=0,"",RES_hhdet_tes!E35/RES_hhdet_fec!E35)</f>
        <v/>
      </c>
      <c r="F35" s="171" t="str">
        <f>IF(RES_hhdet_tes!F35=0,"",RES_hhdet_tes!F35/RES_hhdet_fec!F35)</f>
        <v/>
      </c>
      <c r="G35" s="171" t="str">
        <f>IF(RES_hhdet_tes!G35=0,"",RES_hhdet_tes!G35/RES_hhdet_fec!G35)</f>
        <v/>
      </c>
      <c r="H35" s="171" t="str">
        <f>IF(RES_hhdet_tes!H35=0,"",RES_hhdet_tes!H35/RES_hhdet_fec!H35)</f>
        <v/>
      </c>
      <c r="I35" s="171" t="str">
        <f>IF(RES_hhdet_tes!I35=0,"",RES_hhdet_tes!I35/RES_hhdet_fec!I35)</f>
        <v/>
      </c>
      <c r="J35" s="171" t="str">
        <f>IF(RES_hhdet_tes!J35=0,"",RES_hhdet_tes!J35/RES_hhdet_fec!J35)</f>
        <v/>
      </c>
      <c r="K35" s="171" t="str">
        <f>IF(RES_hhdet_tes!K35=0,"",RES_hhdet_tes!K35/RES_hhdet_fec!K35)</f>
        <v/>
      </c>
      <c r="L35" s="171" t="str">
        <f>IF(RES_hhdet_tes!L35=0,"",RES_hhdet_tes!L35/RES_hhdet_fec!L35)</f>
        <v/>
      </c>
      <c r="M35" s="171" t="str">
        <f>IF(RES_hhdet_tes!M35=0,"",RES_hhdet_tes!M35/RES_hhdet_fec!M35)</f>
        <v/>
      </c>
      <c r="N35" s="171" t="str">
        <f>IF(RES_hhdet_tes!N35=0,"",RES_hhdet_tes!N35/RES_hhdet_fec!N35)</f>
        <v/>
      </c>
      <c r="O35" s="171" t="str">
        <f>IF(RES_hhdet_tes!O35=0,"",RES_hhdet_tes!O35/RES_hhdet_fec!O35)</f>
        <v/>
      </c>
      <c r="P35" s="171" t="str">
        <f>IF(RES_hhdet_tes!P35=0,"",RES_hhdet_tes!P35/RES_hhdet_fec!P35)</f>
        <v/>
      </c>
      <c r="Q35" s="171" t="str">
        <f>IF(RES_hhdet_tes!Q35=0,"",RES_hhdet_tes!Q35/RES_hhdet_fec!Q35)</f>
        <v/>
      </c>
    </row>
    <row r="36" spans="1:17" ht="12" customHeight="1" x14ac:dyDescent="0.25">
      <c r="A36" s="161" t="s">
        <v>141</v>
      </c>
      <c r="B36" s="170" t="str">
        <f>IF(RES_hhdet_tes!B36=0,"",RES_hhdet_tes!B36/RES_hhdet_fec!B36)</f>
        <v/>
      </c>
      <c r="C36" s="170" t="str">
        <f>IF(RES_hhdet_tes!C36=0,"",RES_hhdet_tes!C36/RES_hhdet_fec!C36)</f>
        <v/>
      </c>
      <c r="D36" s="170" t="str">
        <f>IF(RES_hhdet_tes!D36=0,"",RES_hhdet_tes!D36/RES_hhdet_fec!D36)</f>
        <v/>
      </c>
      <c r="E36" s="170" t="str">
        <f>IF(RES_hhdet_tes!E36=0,"",RES_hhdet_tes!E36/RES_hhdet_fec!E36)</f>
        <v/>
      </c>
      <c r="F36" s="170" t="str">
        <f>IF(RES_hhdet_tes!F36=0,"",RES_hhdet_tes!F36/RES_hhdet_fec!F36)</f>
        <v/>
      </c>
      <c r="G36" s="170" t="str">
        <f>IF(RES_hhdet_tes!G36=0,"",RES_hhdet_tes!G36/RES_hhdet_fec!G36)</f>
        <v/>
      </c>
      <c r="H36" s="170" t="str">
        <f>IF(RES_hhdet_tes!H36=0,"",RES_hhdet_tes!H36/RES_hhdet_fec!H36)</f>
        <v/>
      </c>
      <c r="I36" s="170" t="str">
        <f>IF(RES_hhdet_tes!I36=0,"",RES_hhdet_tes!I36/RES_hhdet_fec!I36)</f>
        <v/>
      </c>
      <c r="J36" s="170" t="str">
        <f>IF(RES_hhdet_tes!J36=0,"",RES_hhdet_tes!J36/RES_hhdet_fec!J36)</f>
        <v/>
      </c>
      <c r="K36" s="170" t="str">
        <f>IF(RES_hhdet_tes!K36=0,"",RES_hhdet_tes!K36/RES_hhdet_fec!K36)</f>
        <v/>
      </c>
      <c r="L36" s="170" t="str">
        <f>IF(RES_hhdet_tes!L36=0,"",RES_hhdet_tes!L36/RES_hhdet_fec!L36)</f>
        <v/>
      </c>
      <c r="M36" s="170" t="str">
        <f>IF(RES_hhdet_tes!M36=0,"",RES_hhdet_tes!M36/RES_hhdet_fec!M36)</f>
        <v/>
      </c>
      <c r="N36" s="170" t="str">
        <f>IF(RES_hhdet_tes!N36=0,"",RES_hhdet_tes!N36/RES_hhdet_fec!N36)</f>
        <v/>
      </c>
      <c r="O36" s="170" t="str">
        <f>IF(RES_hhdet_tes!O36=0,"",RES_hhdet_tes!O36/RES_hhdet_fec!O36)</f>
        <v/>
      </c>
      <c r="P36" s="170" t="str">
        <f>IF(RES_hhdet_tes!P36=0,"",RES_hhdet_tes!P36/RES_hhdet_fec!P36)</f>
        <v/>
      </c>
      <c r="Q36" s="170" t="str">
        <f>IF(RES_hhdet_tes!Q36=0,"",RES_hhdet_tes!Q36/RES_hhdet_fec!Q36)</f>
        <v/>
      </c>
    </row>
    <row r="37" spans="1:17" ht="12" customHeight="1" x14ac:dyDescent="0.25">
      <c r="A37" s="148" t="s">
        <v>60</v>
      </c>
      <c r="B37" s="73" t="str">
        <f>IF(RES_hhdet_tes!B37=0,"",RES_hhdet_tes!B37/RES_hhdet_fec!B37)</f>
        <v/>
      </c>
      <c r="C37" s="73" t="str">
        <f>IF(RES_hhdet_tes!C37=0,"",RES_hhdet_tes!C37/RES_hhdet_fec!C37)</f>
        <v/>
      </c>
      <c r="D37" s="73" t="str">
        <f>IF(RES_hhdet_tes!D37=0,"",RES_hhdet_tes!D37/RES_hhdet_fec!D37)</f>
        <v/>
      </c>
      <c r="E37" s="73" t="str">
        <f>IF(RES_hhdet_tes!E37=0,"",RES_hhdet_tes!E37/RES_hhdet_fec!E37)</f>
        <v/>
      </c>
      <c r="F37" s="73" t="str">
        <f>IF(RES_hhdet_tes!F37=0,"",RES_hhdet_tes!F37/RES_hhdet_fec!F37)</f>
        <v/>
      </c>
      <c r="G37" s="73" t="str">
        <f>IF(RES_hhdet_tes!G37=0,"",RES_hhdet_tes!G37/RES_hhdet_fec!G37)</f>
        <v/>
      </c>
      <c r="H37" s="73" t="str">
        <f>IF(RES_hhdet_tes!H37=0,"",RES_hhdet_tes!H37/RES_hhdet_fec!H37)</f>
        <v/>
      </c>
      <c r="I37" s="73" t="str">
        <f>IF(RES_hhdet_tes!I37=0,"",RES_hhdet_tes!I37/RES_hhdet_fec!I37)</f>
        <v/>
      </c>
      <c r="J37" s="73" t="str">
        <f>IF(RES_hhdet_tes!J37=0,"",RES_hhdet_tes!J37/RES_hhdet_fec!J37)</f>
        <v/>
      </c>
      <c r="K37" s="73" t="str">
        <f>IF(RES_hhdet_tes!K37=0,"",RES_hhdet_tes!K37/RES_hhdet_fec!K37)</f>
        <v/>
      </c>
      <c r="L37" s="73" t="str">
        <f>IF(RES_hhdet_tes!L37=0,"",RES_hhdet_tes!L37/RES_hhdet_fec!L37)</f>
        <v/>
      </c>
      <c r="M37" s="73" t="str">
        <f>IF(RES_hhdet_tes!M37=0,"",RES_hhdet_tes!M37/RES_hhdet_fec!M37)</f>
        <v/>
      </c>
      <c r="N37" s="73" t="str">
        <f>IF(RES_hhdet_tes!N37=0,"",RES_hhdet_tes!N37/RES_hhdet_fec!N37)</f>
        <v/>
      </c>
      <c r="O37" s="73" t="str">
        <f>IF(RES_hhdet_tes!O37=0,"",RES_hhdet_tes!O37/RES_hhdet_fec!O37)</f>
        <v/>
      </c>
      <c r="P37" s="73" t="str">
        <f>IF(RES_hhdet_tes!P37=0,"",RES_hhdet_tes!P37/RES_hhdet_fec!P37)</f>
        <v/>
      </c>
      <c r="Q37" s="73" t="str">
        <f>IF(RES_hhdet_tes!Q37=0,"",RES_hhdet_tes!Q37/RES_hhdet_fec!Q37)</f>
        <v/>
      </c>
    </row>
    <row r="38" spans="1:17" ht="12" customHeight="1" x14ac:dyDescent="0.25">
      <c r="A38" s="148" t="s">
        <v>59</v>
      </c>
      <c r="B38" s="73" t="str">
        <f>IF(RES_hhdet_tes!B38=0,"",RES_hhdet_tes!B38/RES_hhdet_fec!B38)</f>
        <v/>
      </c>
      <c r="C38" s="73" t="str">
        <f>IF(RES_hhdet_tes!C38=0,"",RES_hhdet_tes!C38/RES_hhdet_fec!C38)</f>
        <v/>
      </c>
      <c r="D38" s="73" t="str">
        <f>IF(RES_hhdet_tes!D38=0,"",RES_hhdet_tes!D38/RES_hhdet_fec!D38)</f>
        <v/>
      </c>
      <c r="E38" s="73" t="str">
        <f>IF(RES_hhdet_tes!E38=0,"",RES_hhdet_tes!E38/RES_hhdet_fec!E38)</f>
        <v/>
      </c>
      <c r="F38" s="73" t="str">
        <f>IF(RES_hhdet_tes!F38=0,"",RES_hhdet_tes!F38/RES_hhdet_fec!F38)</f>
        <v/>
      </c>
      <c r="G38" s="73" t="str">
        <f>IF(RES_hhdet_tes!G38=0,"",RES_hhdet_tes!G38/RES_hhdet_fec!G38)</f>
        <v/>
      </c>
      <c r="H38" s="73" t="str">
        <f>IF(RES_hhdet_tes!H38=0,"",RES_hhdet_tes!H38/RES_hhdet_fec!H38)</f>
        <v/>
      </c>
      <c r="I38" s="73" t="str">
        <f>IF(RES_hhdet_tes!I38=0,"",RES_hhdet_tes!I38/RES_hhdet_fec!I38)</f>
        <v/>
      </c>
      <c r="J38" s="73" t="str">
        <f>IF(RES_hhdet_tes!J38=0,"",RES_hhdet_tes!J38/RES_hhdet_fec!J38)</f>
        <v/>
      </c>
      <c r="K38" s="73" t="str">
        <f>IF(RES_hhdet_tes!K38=0,"",RES_hhdet_tes!K38/RES_hhdet_fec!K38)</f>
        <v/>
      </c>
      <c r="L38" s="73" t="str">
        <f>IF(RES_hhdet_tes!L38=0,"",RES_hhdet_tes!L38/RES_hhdet_fec!L38)</f>
        <v/>
      </c>
      <c r="M38" s="73" t="str">
        <f>IF(RES_hhdet_tes!M38=0,"",RES_hhdet_tes!M38/RES_hhdet_fec!M38)</f>
        <v/>
      </c>
      <c r="N38" s="73" t="str">
        <f>IF(RES_hhdet_tes!N38=0,"",RES_hhdet_tes!N38/RES_hhdet_fec!N38)</f>
        <v/>
      </c>
      <c r="O38" s="73" t="str">
        <f>IF(RES_hhdet_tes!O38=0,"",RES_hhdet_tes!O38/RES_hhdet_fec!O38)</f>
        <v/>
      </c>
      <c r="P38" s="73" t="str">
        <f>IF(RES_hhdet_tes!P38=0,"",RES_hhdet_tes!P38/RES_hhdet_fec!P38)</f>
        <v/>
      </c>
      <c r="Q38" s="73" t="str">
        <f>IF(RES_hhdet_tes!Q38=0,"",RES_hhdet_tes!Q38/RES_hhdet_fec!Q38)</f>
        <v/>
      </c>
    </row>
    <row r="39" spans="1:17" ht="12" customHeight="1" x14ac:dyDescent="0.25">
      <c r="A39" s="158" t="s">
        <v>62</v>
      </c>
      <c r="B39" s="169" t="str">
        <f>IF(RES_hhdet_tes!B39=0,"",RES_hhdet_tes!B39/RES_hhdet_fec!B39)</f>
        <v/>
      </c>
      <c r="C39" s="169" t="str">
        <f>IF(RES_hhdet_tes!C39=0,"",RES_hhdet_tes!C39/RES_hhdet_fec!C39)</f>
        <v/>
      </c>
      <c r="D39" s="169" t="str">
        <f>IF(RES_hhdet_tes!D39=0,"",RES_hhdet_tes!D39/RES_hhdet_fec!D39)</f>
        <v/>
      </c>
      <c r="E39" s="169" t="str">
        <f>IF(RES_hhdet_tes!E39=0,"",RES_hhdet_tes!E39/RES_hhdet_fec!E39)</f>
        <v/>
      </c>
      <c r="F39" s="169" t="str">
        <f>IF(RES_hhdet_tes!F39=0,"",RES_hhdet_tes!F39/RES_hhdet_fec!F39)</f>
        <v/>
      </c>
      <c r="G39" s="169" t="str">
        <f>IF(RES_hhdet_tes!G39=0,"",RES_hhdet_tes!G39/RES_hhdet_fec!G39)</f>
        <v/>
      </c>
      <c r="H39" s="169" t="str">
        <f>IF(RES_hhdet_tes!H39=0,"",RES_hhdet_tes!H39/RES_hhdet_fec!H39)</f>
        <v/>
      </c>
      <c r="I39" s="169" t="str">
        <f>IF(RES_hhdet_tes!I39=0,"",RES_hhdet_tes!I39/RES_hhdet_fec!I39)</f>
        <v/>
      </c>
      <c r="J39" s="169" t="str">
        <f>IF(RES_hhdet_tes!J39=0,"",RES_hhdet_tes!J39/RES_hhdet_fec!J39)</f>
        <v/>
      </c>
      <c r="K39" s="169" t="str">
        <f>IF(RES_hhdet_tes!K39=0,"",RES_hhdet_tes!K39/RES_hhdet_fec!K39)</f>
        <v/>
      </c>
      <c r="L39" s="169" t="str">
        <f>IF(RES_hhdet_tes!L39=0,"",RES_hhdet_tes!L39/RES_hhdet_fec!L39)</f>
        <v/>
      </c>
      <c r="M39" s="169" t="str">
        <f>IF(RES_hhdet_tes!M39=0,"",RES_hhdet_tes!M39/RES_hhdet_fec!M39)</f>
        <v/>
      </c>
      <c r="N39" s="169" t="str">
        <f>IF(RES_hhdet_tes!N39=0,"",RES_hhdet_tes!N39/RES_hhdet_fec!N39)</f>
        <v/>
      </c>
      <c r="O39" s="169" t="str">
        <f>IF(RES_hhdet_tes!O39=0,"",RES_hhdet_tes!O39/RES_hhdet_fec!O39)</f>
        <v/>
      </c>
      <c r="P39" s="169" t="str">
        <f>IF(RES_hhdet_tes!P39=0,"",RES_hhdet_tes!P39/RES_hhdet_fec!P39)</f>
        <v/>
      </c>
      <c r="Q39" s="169" t="str">
        <f>IF(RES_hhdet_tes!Q39=0,"",RES_hhdet_tes!Q39/RES_hhdet_fec!Q39)</f>
        <v/>
      </c>
    </row>
    <row r="40" spans="1:17" ht="12" customHeight="1" x14ac:dyDescent="0.25">
      <c r="A40" s="23" t="s">
        <v>57</v>
      </c>
      <c r="B40" s="73" t="str">
        <f>IF(RES_hhdet_tes!B40=0,"",RES_hhdet_tes!B40/RES_hhdet_fec!B40)</f>
        <v/>
      </c>
      <c r="C40" s="73" t="str">
        <f>IF(RES_hhdet_tes!C40=0,"",RES_hhdet_tes!C40/RES_hhdet_fec!C40)</f>
        <v/>
      </c>
      <c r="D40" s="73" t="str">
        <f>IF(RES_hhdet_tes!D40=0,"",RES_hhdet_tes!D40/RES_hhdet_fec!D40)</f>
        <v/>
      </c>
      <c r="E40" s="73" t="str">
        <f>IF(RES_hhdet_tes!E40=0,"",RES_hhdet_tes!E40/RES_hhdet_fec!E40)</f>
        <v/>
      </c>
      <c r="F40" s="73" t="str">
        <f>IF(RES_hhdet_tes!F40=0,"",RES_hhdet_tes!F40/RES_hhdet_fec!F40)</f>
        <v/>
      </c>
      <c r="G40" s="73" t="str">
        <f>IF(RES_hhdet_tes!G40=0,"",RES_hhdet_tes!G40/RES_hhdet_fec!G40)</f>
        <v/>
      </c>
      <c r="H40" s="73" t="str">
        <f>IF(RES_hhdet_tes!H40=0,"",RES_hhdet_tes!H40/RES_hhdet_fec!H40)</f>
        <v/>
      </c>
      <c r="I40" s="73" t="str">
        <f>IF(RES_hhdet_tes!I40=0,"",RES_hhdet_tes!I40/RES_hhdet_fec!I40)</f>
        <v/>
      </c>
      <c r="J40" s="73" t="str">
        <f>IF(RES_hhdet_tes!J40=0,"",RES_hhdet_tes!J40/RES_hhdet_fec!J40)</f>
        <v/>
      </c>
      <c r="K40" s="73" t="str">
        <f>IF(RES_hhdet_tes!K40=0,"",RES_hhdet_tes!K40/RES_hhdet_fec!K40)</f>
        <v/>
      </c>
      <c r="L40" s="73" t="str">
        <f>IF(RES_hhdet_tes!L40=0,"",RES_hhdet_tes!L40/RES_hhdet_fec!L40)</f>
        <v/>
      </c>
      <c r="M40" s="73" t="str">
        <f>IF(RES_hhdet_tes!M40=0,"",RES_hhdet_tes!M40/RES_hhdet_fec!M40)</f>
        <v/>
      </c>
      <c r="N40" s="73" t="str">
        <f>IF(RES_hhdet_tes!N40=0,"",RES_hhdet_tes!N40/RES_hhdet_fec!N40)</f>
        <v/>
      </c>
      <c r="O40" s="73" t="str">
        <f>IF(RES_hhdet_tes!O40=0,"",RES_hhdet_tes!O40/RES_hhdet_fec!O40)</f>
        <v/>
      </c>
      <c r="P40" s="73" t="str">
        <f>IF(RES_hhdet_tes!P40=0,"",RES_hhdet_tes!P40/RES_hhdet_fec!P40)</f>
        <v/>
      </c>
      <c r="Q40" s="73" t="str">
        <f>IF(RES_hhdet_tes!Q40=0,"",RES_hhdet_tes!Q40/RES_hhdet_fec!Q40)</f>
        <v/>
      </c>
    </row>
    <row r="41" spans="1:17" ht="12" customHeight="1" x14ac:dyDescent="0.25">
      <c r="A41" s="29" t="s">
        <v>140</v>
      </c>
      <c r="B41" s="65" t="str">
        <f>IF(RES_hhdet_tes!B41=0,"",RES_hhdet_tes!B41/RES_hhdet_fec!B41)</f>
        <v/>
      </c>
      <c r="C41" s="65" t="str">
        <f>IF(RES_hhdet_tes!C41=0,"",RES_hhdet_tes!C41/RES_hhdet_fec!C41)</f>
        <v/>
      </c>
      <c r="D41" s="65" t="str">
        <f>IF(RES_hhdet_tes!D41=0,"",RES_hhdet_tes!D41/RES_hhdet_fec!D41)</f>
        <v/>
      </c>
      <c r="E41" s="65" t="str">
        <f>IF(RES_hhdet_tes!E41=0,"",RES_hhdet_tes!E41/RES_hhdet_fec!E41)</f>
        <v/>
      </c>
      <c r="F41" s="65" t="str">
        <f>IF(RES_hhdet_tes!F41=0,"",RES_hhdet_tes!F41/RES_hhdet_fec!F41)</f>
        <v/>
      </c>
      <c r="G41" s="65" t="str">
        <f>IF(RES_hhdet_tes!G41=0,"",RES_hhdet_tes!G41/RES_hhdet_fec!G41)</f>
        <v/>
      </c>
      <c r="H41" s="65" t="str">
        <f>IF(RES_hhdet_tes!H41=0,"",RES_hhdet_tes!H41/RES_hhdet_fec!H41)</f>
        <v/>
      </c>
      <c r="I41" s="65" t="str">
        <f>IF(RES_hhdet_tes!I41=0,"",RES_hhdet_tes!I41/RES_hhdet_fec!I41)</f>
        <v/>
      </c>
      <c r="J41" s="65" t="str">
        <f>IF(RES_hhdet_tes!J41=0,"",RES_hhdet_tes!J41/RES_hhdet_fec!J41)</f>
        <v/>
      </c>
      <c r="K41" s="65" t="str">
        <f>IF(RES_hhdet_tes!K41=0,"",RES_hhdet_tes!K41/RES_hhdet_fec!K41)</f>
        <v/>
      </c>
      <c r="L41" s="65" t="str">
        <f>IF(RES_hhdet_tes!L41=0,"",RES_hhdet_tes!L41/RES_hhdet_fec!L41)</f>
        <v/>
      </c>
      <c r="M41" s="65" t="str">
        <f>IF(RES_hhdet_tes!M41=0,"",RES_hhdet_tes!M41/RES_hhdet_fec!M41)</f>
        <v/>
      </c>
      <c r="N41" s="65" t="str">
        <f>IF(RES_hhdet_tes!N41=0,"",RES_hhdet_tes!N41/RES_hhdet_fec!N41)</f>
        <v/>
      </c>
      <c r="O41" s="65" t="str">
        <f>IF(RES_hhdet_tes!O41=0,"",RES_hhdet_tes!O41/RES_hhdet_fec!O41)</f>
        <v/>
      </c>
      <c r="P41" s="65" t="str">
        <f>IF(RES_hhdet_tes!P41=0,"",RES_hhdet_tes!P41/RES_hhdet_fec!P41)</f>
        <v/>
      </c>
      <c r="Q41" s="65" t="str">
        <f>IF(RES_hhdet_tes!Q41=0,"",RES_hhdet_tes!Q41/RES_hhdet_fec!Q41)</f>
        <v/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75" t="str">
        <f>IF(RES_hhdet_tes!B43=0,"",RES_hhdet_tes!B43/RES_hhdet_fec!B43)</f>
        <v/>
      </c>
      <c r="C43" s="175" t="str">
        <f>IF(RES_hhdet_tes!C43=0,"",RES_hhdet_tes!C43/RES_hhdet_fec!C43)</f>
        <v/>
      </c>
      <c r="D43" s="175" t="str">
        <f>IF(RES_hhdet_tes!D43=0,"",RES_hhdet_tes!D43/RES_hhdet_fec!D43)</f>
        <v/>
      </c>
      <c r="E43" s="175" t="str">
        <f>IF(RES_hhdet_tes!E43=0,"",RES_hhdet_tes!E43/RES_hhdet_fec!E43)</f>
        <v/>
      </c>
      <c r="F43" s="175" t="str">
        <f>IF(RES_hhdet_tes!F43=0,"",RES_hhdet_tes!F43/RES_hhdet_fec!F43)</f>
        <v/>
      </c>
      <c r="G43" s="175">
        <f>IF(RES_hhdet_tes!G43=0,"",RES_hhdet_tes!G43/RES_hhdet_fec!G43)</f>
        <v>0.64609730290309053</v>
      </c>
      <c r="H43" s="175">
        <f>IF(RES_hhdet_tes!H43=0,"",RES_hhdet_tes!H43/RES_hhdet_fec!H43)</f>
        <v>0.65252206936224255</v>
      </c>
      <c r="I43" s="175">
        <f>IF(RES_hhdet_tes!I43=0,"",RES_hhdet_tes!I43/RES_hhdet_fec!I43)</f>
        <v>0.65525623587517712</v>
      </c>
      <c r="J43" s="175">
        <f>IF(RES_hhdet_tes!J43=0,"",RES_hhdet_tes!J43/RES_hhdet_fec!J43)</f>
        <v>0.66360174375420444</v>
      </c>
      <c r="K43" s="175">
        <f>IF(RES_hhdet_tes!K43=0,"",RES_hhdet_tes!K43/RES_hhdet_fec!K43)</f>
        <v>0.66237381279095964</v>
      </c>
      <c r="L43" s="175">
        <f>IF(RES_hhdet_tes!L43=0,"",RES_hhdet_tes!L43/RES_hhdet_fec!L43)</f>
        <v>0.65876201122131617</v>
      </c>
      <c r="M43" s="175">
        <f>IF(RES_hhdet_tes!M43=0,"",RES_hhdet_tes!M43/RES_hhdet_fec!M43)</f>
        <v>0.65983079233547448</v>
      </c>
      <c r="N43" s="175">
        <f>IF(RES_hhdet_tes!N43=0,"",RES_hhdet_tes!N43/RES_hhdet_fec!N43)</f>
        <v>0.66198368979925004</v>
      </c>
      <c r="O43" s="175">
        <f>IF(RES_hhdet_tes!O43=0,"",RES_hhdet_tes!O43/RES_hhdet_fec!O43)</f>
        <v>0.66203314669598046</v>
      </c>
      <c r="P43" s="175">
        <f>IF(RES_hhdet_tes!P43=0,"",RES_hhdet_tes!P43/RES_hhdet_fec!P43)</f>
        <v>0.6643727561989724</v>
      </c>
      <c r="Q43" s="175">
        <f>IF(RES_hhdet_tes!Q43=0,"",RES_hhdet_tes!Q43/RES_hhdet_fec!Q43)</f>
        <v>0.6661791904342681</v>
      </c>
    </row>
    <row r="44" spans="1:17" ht="12.95" customHeight="1" x14ac:dyDescent="0.25">
      <c r="A44" s="158" t="s">
        <v>65</v>
      </c>
      <c r="B44" s="169" t="str">
        <f>IF(RES_hhdet_tes!B44=0,"",RES_hhdet_tes!B44/RES_hhdet_fec!B44)</f>
        <v/>
      </c>
      <c r="C44" s="169" t="str">
        <f>IF(RES_hhdet_tes!C44=0,"",RES_hhdet_tes!C44/RES_hhdet_fec!C44)</f>
        <v/>
      </c>
      <c r="D44" s="169" t="str">
        <f>IF(RES_hhdet_tes!D44=0,"",RES_hhdet_tes!D44/RES_hhdet_fec!D44)</f>
        <v/>
      </c>
      <c r="E44" s="169" t="str">
        <f>IF(RES_hhdet_tes!E44=0,"",RES_hhdet_tes!E44/RES_hhdet_fec!E44)</f>
        <v/>
      </c>
      <c r="F44" s="169" t="str">
        <f>IF(RES_hhdet_tes!F44=0,"",RES_hhdet_tes!F44/RES_hhdet_fec!F44)</f>
        <v/>
      </c>
      <c r="G44" s="169">
        <f>IF(RES_hhdet_tes!G44=0,"",RES_hhdet_tes!G44/RES_hhdet_fec!G44)</f>
        <v>0.65721854282457826</v>
      </c>
      <c r="H44" s="169">
        <f>IF(RES_hhdet_tes!H44=0,"",RES_hhdet_tes!H44/RES_hhdet_fec!H44)</f>
        <v>0.66180047609536807</v>
      </c>
      <c r="I44" s="169">
        <f>IF(RES_hhdet_tes!I44=0,"",RES_hhdet_tes!I44/RES_hhdet_fec!I44)</f>
        <v>0.66244272621962996</v>
      </c>
      <c r="J44" s="169">
        <f>IF(RES_hhdet_tes!J44=0,"",RES_hhdet_tes!J44/RES_hhdet_fec!J44)</f>
        <v>0.67099917139944276</v>
      </c>
      <c r="K44" s="169">
        <f>IF(RES_hhdet_tes!K44=0,"",RES_hhdet_tes!K44/RES_hhdet_fec!K44)</f>
        <v>0.67068637704610812</v>
      </c>
      <c r="L44" s="169">
        <f>IF(RES_hhdet_tes!L44=0,"",RES_hhdet_tes!L44/RES_hhdet_fec!L44)</f>
        <v>0.66895828858315087</v>
      </c>
      <c r="M44" s="169">
        <f>IF(RES_hhdet_tes!M44=0,"",RES_hhdet_tes!M44/RES_hhdet_fec!M44)</f>
        <v>0.67239992567761375</v>
      </c>
      <c r="N44" s="169">
        <f>IF(RES_hhdet_tes!N44=0,"",RES_hhdet_tes!N44/RES_hhdet_fec!N44)</f>
        <v>0.67568243897164648</v>
      </c>
      <c r="O44" s="169">
        <f>IF(RES_hhdet_tes!O44=0,"",RES_hhdet_tes!O44/RES_hhdet_fec!O44)</f>
        <v>0.67413574383125474</v>
      </c>
      <c r="P44" s="169">
        <f>IF(RES_hhdet_tes!P44=0,"",RES_hhdet_tes!P44/RES_hhdet_fec!P44)</f>
        <v>0.67744308684464061</v>
      </c>
      <c r="Q44" s="169">
        <f>IF(RES_hhdet_tes!Q44=0,"",RES_hhdet_tes!Q44/RES_hhdet_fec!Q44)</f>
        <v>0.67854882148755336</v>
      </c>
    </row>
    <row r="45" spans="1:17" ht="12" customHeight="1" x14ac:dyDescent="0.25">
      <c r="A45" s="23" t="s">
        <v>166</v>
      </c>
      <c r="B45" s="73" t="str">
        <f>IF(RES_hhdet_tes!B45=0,"",RES_hhdet_tes!B45/RES_hhdet_fec!B45)</f>
        <v/>
      </c>
      <c r="C45" s="73" t="str">
        <f>IF(RES_hhdet_tes!C45=0,"",RES_hhdet_tes!C45/RES_hhdet_fec!C45)</f>
        <v/>
      </c>
      <c r="D45" s="73" t="str">
        <f>IF(RES_hhdet_tes!D45=0,"",RES_hhdet_tes!D45/RES_hhdet_fec!D45)</f>
        <v/>
      </c>
      <c r="E45" s="73" t="str">
        <f>IF(RES_hhdet_tes!E45=0,"",RES_hhdet_tes!E45/RES_hhdet_fec!E45)</f>
        <v/>
      </c>
      <c r="F45" s="73" t="str">
        <f>IF(RES_hhdet_tes!F45=0,"",RES_hhdet_tes!F45/RES_hhdet_fec!F45)</f>
        <v/>
      </c>
      <c r="G45" s="73">
        <f>IF(RES_hhdet_tes!G45=0,"",RES_hhdet_tes!G45/RES_hhdet_fec!G45)</f>
        <v>0.64978106286786541</v>
      </c>
      <c r="H45" s="73">
        <f>IF(RES_hhdet_tes!H45=0,"",RES_hhdet_tes!H45/RES_hhdet_fec!H45)</f>
        <v>0.64978407525493109</v>
      </c>
      <c r="I45" s="73">
        <f>IF(RES_hhdet_tes!I45=0,"",RES_hhdet_tes!I45/RES_hhdet_fec!I45)</f>
        <v>0.64981386358040283</v>
      </c>
      <c r="J45" s="73">
        <f>IF(RES_hhdet_tes!J45=0,"",RES_hhdet_tes!J45/RES_hhdet_fec!J45)</f>
        <v>0.65430644366507806</v>
      </c>
      <c r="K45" s="73">
        <f>IF(RES_hhdet_tes!K45=0,"",RES_hhdet_tes!K45/RES_hhdet_fec!K45)</f>
        <v>0.65710187966904521</v>
      </c>
      <c r="L45" s="73">
        <f>IF(RES_hhdet_tes!L45=0,"",RES_hhdet_tes!L45/RES_hhdet_fec!L45)</f>
        <v>0.66259925048346957</v>
      </c>
      <c r="M45" s="73">
        <f>IF(RES_hhdet_tes!M45=0,"",RES_hhdet_tes!M45/RES_hhdet_fec!M45)</f>
        <v>0.66387774387083576</v>
      </c>
      <c r="N45" s="73">
        <f>IF(RES_hhdet_tes!N45=0,"",RES_hhdet_tes!N45/RES_hhdet_fec!N45)</f>
        <v>0.66666807477133416</v>
      </c>
      <c r="O45" s="73">
        <f>IF(RES_hhdet_tes!O45=0,"",RES_hhdet_tes!O45/RES_hhdet_fec!O45)</f>
        <v>0.66667069389952416</v>
      </c>
      <c r="P45" s="73">
        <f>IF(RES_hhdet_tes!P45=0,"",RES_hhdet_tes!P45/RES_hhdet_fec!P45)</f>
        <v>0.66676321904482583</v>
      </c>
      <c r="Q45" s="73">
        <f>IF(RES_hhdet_tes!Q45=0,"",RES_hhdet_tes!Q45/RES_hhdet_fec!Q45)</f>
        <v>0.66818817948720244</v>
      </c>
    </row>
    <row r="46" spans="1:17" ht="12" customHeight="1" x14ac:dyDescent="0.25">
      <c r="A46" s="23" t="s">
        <v>60</v>
      </c>
      <c r="B46" s="73" t="str">
        <f>IF(RES_hhdet_tes!B46=0,"",RES_hhdet_tes!B46/RES_hhdet_fec!B46)</f>
        <v/>
      </c>
      <c r="C46" s="73" t="str">
        <f>IF(RES_hhdet_tes!C46=0,"",RES_hhdet_tes!C46/RES_hhdet_fec!C46)</f>
        <v/>
      </c>
      <c r="D46" s="73" t="str">
        <f>IF(RES_hhdet_tes!D46=0,"",RES_hhdet_tes!D46/RES_hhdet_fec!D46)</f>
        <v/>
      </c>
      <c r="E46" s="73" t="str">
        <f>IF(RES_hhdet_tes!E46=0,"",RES_hhdet_tes!E46/RES_hhdet_fec!E46)</f>
        <v/>
      </c>
      <c r="F46" s="73" t="str">
        <f>IF(RES_hhdet_tes!F46=0,"",RES_hhdet_tes!F46/RES_hhdet_fec!F46)</f>
        <v/>
      </c>
      <c r="G46" s="73">
        <f>IF(RES_hhdet_tes!G46=0,"",RES_hhdet_tes!G46/RES_hhdet_fec!G46)</f>
        <v>0.99999999999999978</v>
      </c>
      <c r="H46" s="73">
        <f>IF(RES_hhdet_tes!H46=0,"",RES_hhdet_tes!H46/RES_hhdet_fec!H46)</f>
        <v>1.0000000000000002</v>
      </c>
      <c r="I46" s="73">
        <f>IF(RES_hhdet_tes!I46=0,"",RES_hhdet_tes!I46/RES_hhdet_fec!I46)</f>
        <v>1.0000000000000004</v>
      </c>
      <c r="J46" s="73">
        <f>IF(RES_hhdet_tes!J46=0,"",RES_hhdet_tes!J46/RES_hhdet_fec!J46)</f>
        <v>1.0000000000000002</v>
      </c>
      <c r="K46" s="73">
        <f>IF(RES_hhdet_tes!K46=0,"",RES_hhdet_tes!K46/RES_hhdet_fec!K46)</f>
        <v>1.0000000000000002</v>
      </c>
      <c r="L46" s="73">
        <f>IF(RES_hhdet_tes!L46=0,"",RES_hhdet_tes!L46/RES_hhdet_fec!L46)</f>
        <v>0.99999999999999967</v>
      </c>
      <c r="M46" s="73">
        <f>IF(RES_hhdet_tes!M46=0,"",RES_hhdet_tes!M46/RES_hhdet_fec!M46)</f>
        <v>0.99999999999999989</v>
      </c>
      <c r="N46" s="73">
        <f>IF(RES_hhdet_tes!N46=0,"",RES_hhdet_tes!N46/RES_hhdet_fec!N46)</f>
        <v>1</v>
      </c>
      <c r="O46" s="73">
        <f>IF(RES_hhdet_tes!O46=0,"",RES_hhdet_tes!O46/RES_hhdet_fec!O46)</f>
        <v>1</v>
      </c>
      <c r="P46" s="73">
        <f>IF(RES_hhdet_tes!P46=0,"",RES_hhdet_tes!P46/RES_hhdet_fec!P46)</f>
        <v>1.0000000000000004</v>
      </c>
      <c r="Q46" s="73">
        <f>IF(RES_hhdet_tes!Q46=0,"",RES_hhdet_tes!Q46/RES_hhdet_fec!Q46)</f>
        <v>0.99999999999999933</v>
      </c>
    </row>
    <row r="47" spans="1:17" ht="12.95" customHeight="1" x14ac:dyDescent="0.25">
      <c r="A47" s="158" t="s">
        <v>112</v>
      </c>
      <c r="B47" s="169" t="str">
        <f>IF(RES_hhdet_tes!B47=0,"",RES_hhdet_tes!B47/RES_hhdet_fec!B47)</f>
        <v/>
      </c>
      <c r="C47" s="169" t="str">
        <f>IF(RES_hhdet_tes!C47=0,"",RES_hhdet_tes!C47/RES_hhdet_fec!C47)</f>
        <v/>
      </c>
      <c r="D47" s="169" t="str">
        <f>IF(RES_hhdet_tes!D47=0,"",RES_hhdet_tes!D47/RES_hhdet_fec!D47)</f>
        <v/>
      </c>
      <c r="E47" s="169" t="str">
        <f>IF(RES_hhdet_tes!E47=0,"",RES_hhdet_tes!E47/RES_hhdet_fec!E47)</f>
        <v/>
      </c>
      <c r="F47" s="169" t="str">
        <f>IF(RES_hhdet_tes!F47=0,"",RES_hhdet_tes!F47/RES_hhdet_fec!F47)</f>
        <v/>
      </c>
      <c r="G47" s="169" t="str">
        <f>IF(RES_hhdet_tes!G47=0,"",RES_hhdet_tes!G47/RES_hhdet_fec!G47)</f>
        <v/>
      </c>
      <c r="H47" s="169">
        <f>IF(RES_hhdet_tes!H47=0,"",RES_hhdet_tes!H47/RES_hhdet_fec!H47)</f>
        <v>2.0324958249618357</v>
      </c>
      <c r="I47" s="169">
        <f>IF(RES_hhdet_tes!I47=0,"",RES_hhdet_tes!I47/RES_hhdet_fec!I47)</f>
        <v>2.0761289629153401</v>
      </c>
      <c r="J47" s="169">
        <f>IF(RES_hhdet_tes!J47=0,"",RES_hhdet_tes!J47/RES_hhdet_fec!J47)</f>
        <v>2.1752179831327325</v>
      </c>
      <c r="K47" s="169">
        <f>IF(RES_hhdet_tes!K47=0,"",RES_hhdet_tes!K47/RES_hhdet_fec!K47)</f>
        <v>2.2551647642382022</v>
      </c>
      <c r="L47" s="169">
        <f>IF(RES_hhdet_tes!L47=0,"",RES_hhdet_tes!L47/RES_hhdet_fec!L47)</f>
        <v>2.4121990295193396</v>
      </c>
      <c r="M47" s="169">
        <f>IF(RES_hhdet_tes!M47=0,"",RES_hhdet_tes!M47/RES_hhdet_fec!M47)</f>
        <v>2.5050946005730417</v>
      </c>
      <c r="N47" s="169">
        <f>IF(RES_hhdet_tes!N47=0,"",RES_hhdet_tes!N47/RES_hhdet_fec!N47)</f>
        <v>2.5769608112960776</v>
      </c>
      <c r="O47" s="169">
        <f>IF(RES_hhdet_tes!O47=0,"",RES_hhdet_tes!O47/RES_hhdet_fec!O47)</f>
        <v>2.576960811296078</v>
      </c>
      <c r="P47" s="169">
        <f>IF(RES_hhdet_tes!P47=0,"",RES_hhdet_tes!P47/RES_hhdet_fec!P47)</f>
        <v>2.6187952752255694</v>
      </c>
      <c r="Q47" s="169">
        <f>IF(RES_hhdet_tes!Q47=0,"",RES_hhdet_tes!Q47/RES_hhdet_fec!Q47)</f>
        <v>2.6400754210522677</v>
      </c>
    </row>
    <row r="48" spans="1:17" ht="12" customHeight="1" x14ac:dyDescent="0.25">
      <c r="A48" s="23" t="s">
        <v>60</v>
      </c>
      <c r="B48" s="73" t="str">
        <f>IF(RES_hhdet_tes!B48=0,"",RES_hhdet_tes!B48/RES_hhdet_fec!B48)</f>
        <v/>
      </c>
      <c r="C48" s="73" t="str">
        <f>IF(RES_hhdet_tes!C48=0,"",RES_hhdet_tes!C48/RES_hhdet_fec!C48)</f>
        <v/>
      </c>
      <c r="D48" s="73" t="str">
        <f>IF(RES_hhdet_tes!D48=0,"",RES_hhdet_tes!D48/RES_hhdet_fec!D48)</f>
        <v/>
      </c>
      <c r="E48" s="73" t="str">
        <f>IF(RES_hhdet_tes!E48=0,"",RES_hhdet_tes!E48/RES_hhdet_fec!E48)</f>
        <v/>
      </c>
      <c r="F48" s="73" t="str">
        <f>IF(RES_hhdet_tes!F48=0,"",RES_hhdet_tes!F48/RES_hhdet_fec!F48)</f>
        <v/>
      </c>
      <c r="G48" s="73" t="str">
        <f>IF(RES_hhdet_tes!G48=0,"",RES_hhdet_tes!G48/RES_hhdet_fec!G48)</f>
        <v/>
      </c>
      <c r="H48" s="73">
        <f>IF(RES_hhdet_tes!H48=0,"",RES_hhdet_tes!H48/RES_hhdet_fec!H48)</f>
        <v>2.0324958249618357</v>
      </c>
      <c r="I48" s="73">
        <f>IF(RES_hhdet_tes!I48=0,"",RES_hhdet_tes!I48/RES_hhdet_fec!I48)</f>
        <v>2.0761289629153401</v>
      </c>
      <c r="J48" s="73">
        <f>IF(RES_hhdet_tes!J48=0,"",RES_hhdet_tes!J48/RES_hhdet_fec!J48)</f>
        <v>2.1752179831327325</v>
      </c>
      <c r="K48" s="73">
        <f>IF(RES_hhdet_tes!K48=0,"",RES_hhdet_tes!K48/RES_hhdet_fec!K48)</f>
        <v>2.2551647642382022</v>
      </c>
      <c r="L48" s="73">
        <f>IF(RES_hhdet_tes!L48=0,"",RES_hhdet_tes!L48/RES_hhdet_fec!L48)</f>
        <v>2.4121990295193396</v>
      </c>
      <c r="M48" s="73">
        <f>IF(RES_hhdet_tes!M48=0,"",RES_hhdet_tes!M48/RES_hhdet_fec!M48)</f>
        <v>2.5050946005730417</v>
      </c>
      <c r="N48" s="73">
        <f>IF(RES_hhdet_tes!N48=0,"",RES_hhdet_tes!N48/RES_hhdet_fec!N48)</f>
        <v>2.5769608112960776</v>
      </c>
      <c r="O48" s="73">
        <f>IF(RES_hhdet_tes!O48=0,"",RES_hhdet_tes!O48/RES_hhdet_fec!O48)</f>
        <v>2.576960811296078</v>
      </c>
      <c r="P48" s="73">
        <f>IF(RES_hhdet_tes!P48=0,"",RES_hhdet_tes!P48/RES_hhdet_fec!P48)</f>
        <v>2.6187952752255694</v>
      </c>
      <c r="Q48" s="73">
        <f>IF(RES_hhdet_tes!Q48=0,"",RES_hhdet_tes!Q48/RES_hhdet_fec!Q48)</f>
        <v>2.6400754210522677</v>
      </c>
    </row>
    <row r="49" spans="1:17" ht="12" customHeight="1" x14ac:dyDescent="0.25">
      <c r="A49" s="158" t="s">
        <v>63</v>
      </c>
      <c r="B49" s="169" t="str">
        <f>IF(RES_hhdet_tes!B49=0,"",RES_hhdet_tes!B49/RES_hhdet_fec!B49)</f>
        <v/>
      </c>
      <c r="C49" s="169" t="str">
        <f>IF(RES_hhdet_tes!C49=0,"",RES_hhdet_tes!C49/RES_hhdet_fec!C49)</f>
        <v/>
      </c>
      <c r="D49" s="169" t="str">
        <f>IF(RES_hhdet_tes!D49=0,"",RES_hhdet_tes!D49/RES_hhdet_fec!D49)</f>
        <v/>
      </c>
      <c r="E49" s="169" t="str">
        <f>IF(RES_hhdet_tes!E49=0,"",RES_hhdet_tes!E49/RES_hhdet_fec!E49)</f>
        <v/>
      </c>
      <c r="F49" s="169" t="str">
        <f>IF(RES_hhdet_tes!F49=0,"",RES_hhdet_tes!F49/RES_hhdet_fec!F49)</f>
        <v/>
      </c>
      <c r="G49" s="169">
        <f>IF(RES_hhdet_tes!G49=0,"",RES_hhdet_tes!G49/RES_hhdet_fec!G49)</f>
        <v>0.60065391774636323</v>
      </c>
      <c r="H49" s="169">
        <f>IF(RES_hhdet_tes!H49=0,"",RES_hhdet_tes!H49/RES_hhdet_fec!H49)</f>
        <v>0.60694918518971719</v>
      </c>
      <c r="I49" s="169">
        <f>IF(RES_hhdet_tes!I49=0,"",RES_hhdet_tes!I49/RES_hhdet_fec!I49)</f>
        <v>0.60262990622583246</v>
      </c>
      <c r="J49" s="169">
        <f>IF(RES_hhdet_tes!J49=0,"",RES_hhdet_tes!J49/RES_hhdet_fec!J49)</f>
        <v>0.60539807889432828</v>
      </c>
      <c r="K49" s="169">
        <f>IF(RES_hhdet_tes!K49=0,"",RES_hhdet_tes!K49/RES_hhdet_fec!K49)</f>
        <v>0.60178702510212811</v>
      </c>
      <c r="L49" s="169">
        <f>IF(RES_hhdet_tes!L49=0,"",RES_hhdet_tes!L49/RES_hhdet_fec!L49)</f>
        <v>0.59421704343913584</v>
      </c>
      <c r="M49" s="169">
        <f>IF(RES_hhdet_tes!M49=0,"",RES_hhdet_tes!M49/RES_hhdet_fec!M49)</f>
        <v>0.59416077527322642</v>
      </c>
      <c r="N49" s="169">
        <f>IF(RES_hhdet_tes!N49=0,"",RES_hhdet_tes!N49/RES_hhdet_fec!N49)</f>
        <v>0.59293156755561194</v>
      </c>
      <c r="O49" s="169">
        <f>IF(RES_hhdet_tes!O49=0,"",RES_hhdet_tes!O49/RES_hhdet_fec!O49)</f>
        <v>0.59205807480158845</v>
      </c>
      <c r="P49" s="169">
        <f>IF(RES_hhdet_tes!P49=0,"",RES_hhdet_tes!P49/RES_hhdet_fec!P49)</f>
        <v>0.59036573518129387</v>
      </c>
      <c r="Q49" s="169">
        <f>IF(RES_hhdet_tes!Q49=0,"",RES_hhdet_tes!Q49/RES_hhdet_fec!Q49)</f>
        <v>0.59024776764913667</v>
      </c>
    </row>
    <row r="50" spans="1:17" ht="12" customHeight="1" x14ac:dyDescent="0.25">
      <c r="A50" s="167" t="s">
        <v>165</v>
      </c>
      <c r="B50" s="174" t="str">
        <f>IF(RES_hhdet_tes!B50=0,"",RES_hhdet_tes!B50/RES_hhdet_fec!B50)</f>
        <v/>
      </c>
      <c r="C50" s="174" t="str">
        <f>IF(RES_hhdet_tes!C50=0,"",RES_hhdet_tes!C50/RES_hhdet_fec!C50)</f>
        <v/>
      </c>
      <c r="D50" s="174" t="str">
        <f>IF(RES_hhdet_tes!D50=0,"",RES_hhdet_tes!D50/RES_hhdet_fec!D50)</f>
        <v/>
      </c>
      <c r="E50" s="174" t="str">
        <f>IF(RES_hhdet_tes!E50=0,"",RES_hhdet_tes!E50/RES_hhdet_fec!E50)</f>
        <v/>
      </c>
      <c r="F50" s="174" t="str">
        <f>IF(RES_hhdet_tes!F50=0,"",RES_hhdet_tes!F50/RES_hhdet_fec!F50)</f>
        <v/>
      </c>
      <c r="G50" s="174">
        <f>IF(RES_hhdet_tes!G50=0,"",RES_hhdet_tes!G50/RES_hhdet_fec!G50)</f>
        <v>0.56843676225507767</v>
      </c>
      <c r="H50" s="174">
        <f>IF(RES_hhdet_tes!H50=0,"",RES_hhdet_tes!H50/RES_hhdet_fec!H50)</f>
        <v>0.56845844237157339</v>
      </c>
      <c r="I50" s="174">
        <f>IF(RES_hhdet_tes!I50=0,"",RES_hhdet_tes!I50/RES_hhdet_fec!I50)</f>
        <v>0.56854289538173142</v>
      </c>
      <c r="J50" s="174">
        <f>IF(RES_hhdet_tes!J50=0,"",RES_hhdet_tes!J50/RES_hhdet_fec!J50)</f>
        <v>0.57253531696412219</v>
      </c>
      <c r="K50" s="174">
        <f>IF(RES_hhdet_tes!K50=0,"",RES_hhdet_tes!K50/RES_hhdet_fec!K50)</f>
        <v>0.57516823590696875</v>
      </c>
      <c r="L50" s="174">
        <f>IF(RES_hhdet_tes!L50=0,"",RES_hhdet_tes!L50/RES_hhdet_fec!L50)</f>
        <v>0.5801274330562689</v>
      </c>
      <c r="M50" s="174">
        <f>IF(RES_hhdet_tes!M50=0,"",RES_hhdet_tes!M50/RES_hhdet_fec!M50)</f>
        <v>0.58135261212062372</v>
      </c>
      <c r="N50" s="174">
        <f>IF(RES_hhdet_tes!N50=0,"",RES_hhdet_tes!N50/RES_hhdet_fec!N50)</f>
        <v>0.58376491584297929</v>
      </c>
      <c r="O50" s="174">
        <f>IF(RES_hhdet_tes!O50=0,"",RES_hhdet_tes!O50/RES_hhdet_fec!O50)</f>
        <v>0.58378028637874047</v>
      </c>
      <c r="P50" s="174">
        <f>IF(RES_hhdet_tes!P50=0,"",RES_hhdet_tes!P50/RES_hhdet_fec!P50)</f>
        <v>0.58388060636173555</v>
      </c>
      <c r="Q50" s="174">
        <f>IF(RES_hhdet_tes!Q50=0,"",RES_hhdet_tes!Q50/RES_hhdet_fec!Q50)</f>
        <v>0.58495599976181223</v>
      </c>
    </row>
    <row r="51" spans="1:17" ht="12" customHeight="1" x14ac:dyDescent="0.25">
      <c r="A51" s="167" t="s">
        <v>164</v>
      </c>
      <c r="B51" s="174" t="str">
        <f>IF(RES_hhdet_tes!B51=0,"",RES_hhdet_tes!B51/RES_hhdet_fec!B51)</f>
        <v/>
      </c>
      <c r="C51" s="174" t="str">
        <f>IF(RES_hhdet_tes!C51=0,"",RES_hhdet_tes!C51/RES_hhdet_fec!C51)</f>
        <v/>
      </c>
      <c r="D51" s="174" t="str">
        <f>IF(RES_hhdet_tes!D51=0,"",RES_hhdet_tes!D51/RES_hhdet_fec!D51)</f>
        <v/>
      </c>
      <c r="E51" s="174" t="str">
        <f>IF(RES_hhdet_tes!E51=0,"",RES_hhdet_tes!E51/RES_hhdet_fec!E51)</f>
        <v/>
      </c>
      <c r="F51" s="174" t="str">
        <f>IF(RES_hhdet_tes!F51=0,"",RES_hhdet_tes!F51/RES_hhdet_fec!F51)</f>
        <v/>
      </c>
      <c r="G51" s="174" t="str">
        <f>IF(RES_hhdet_tes!G51=0,"",RES_hhdet_tes!G51/RES_hhdet_fec!G51)</f>
        <v/>
      </c>
      <c r="H51" s="174" t="str">
        <f>IF(RES_hhdet_tes!H51=0,"",RES_hhdet_tes!H51/RES_hhdet_fec!H51)</f>
        <v/>
      </c>
      <c r="I51" s="174" t="str">
        <f>IF(RES_hhdet_tes!I51=0,"",RES_hhdet_tes!I51/RES_hhdet_fec!I51)</f>
        <v/>
      </c>
      <c r="J51" s="174" t="str">
        <f>IF(RES_hhdet_tes!J51=0,"",RES_hhdet_tes!J51/RES_hhdet_fec!J51)</f>
        <v/>
      </c>
      <c r="K51" s="174" t="str">
        <f>IF(RES_hhdet_tes!K51=0,"",RES_hhdet_tes!K51/RES_hhdet_fec!K51)</f>
        <v/>
      </c>
      <c r="L51" s="174" t="str">
        <f>IF(RES_hhdet_tes!L51=0,"",RES_hhdet_tes!L51/RES_hhdet_fec!L51)</f>
        <v/>
      </c>
      <c r="M51" s="174" t="str">
        <f>IF(RES_hhdet_tes!M51=0,"",RES_hhdet_tes!M51/RES_hhdet_fec!M51)</f>
        <v/>
      </c>
      <c r="N51" s="174" t="str">
        <f>IF(RES_hhdet_tes!N51=0,"",RES_hhdet_tes!N51/RES_hhdet_fec!N51)</f>
        <v/>
      </c>
      <c r="O51" s="174" t="str">
        <f>IF(RES_hhdet_tes!O51=0,"",RES_hhdet_tes!O51/RES_hhdet_fec!O51)</f>
        <v/>
      </c>
      <c r="P51" s="174" t="str">
        <f>IF(RES_hhdet_tes!P51=0,"",RES_hhdet_tes!P51/RES_hhdet_fec!P51)</f>
        <v/>
      </c>
      <c r="Q51" s="174" t="str">
        <f>IF(RES_hhdet_tes!Q51=0,"",RES_hhdet_tes!Q51/RES_hhdet_fec!Q51)</f>
        <v/>
      </c>
    </row>
    <row r="52" spans="1:17" ht="12" customHeight="1" x14ac:dyDescent="0.25">
      <c r="A52" s="166" t="s">
        <v>163</v>
      </c>
      <c r="B52" s="173" t="str">
        <f>IF(RES_hhdet_tes!B52=0,"",RES_hhdet_tes!B52/RES_hhdet_fec!B52)</f>
        <v/>
      </c>
      <c r="C52" s="173" t="str">
        <f>IF(RES_hhdet_tes!C52=0,"",RES_hhdet_tes!C52/RES_hhdet_fec!C52)</f>
        <v/>
      </c>
      <c r="D52" s="173" t="str">
        <f>IF(RES_hhdet_tes!D52=0,"",RES_hhdet_tes!D52/RES_hhdet_fec!D52)</f>
        <v/>
      </c>
      <c r="E52" s="173" t="str">
        <f>IF(RES_hhdet_tes!E52=0,"",RES_hhdet_tes!E52/RES_hhdet_fec!E52)</f>
        <v/>
      </c>
      <c r="F52" s="173" t="str">
        <f>IF(RES_hhdet_tes!F52=0,"",RES_hhdet_tes!F52/RES_hhdet_fec!F52)</f>
        <v/>
      </c>
      <c r="G52" s="173" t="str">
        <f>IF(RES_hhdet_tes!G52=0,"",RES_hhdet_tes!G52/RES_hhdet_fec!G52)</f>
        <v/>
      </c>
      <c r="H52" s="173" t="str">
        <f>IF(RES_hhdet_tes!H52=0,"",RES_hhdet_tes!H52/RES_hhdet_fec!H52)</f>
        <v/>
      </c>
      <c r="I52" s="173" t="str">
        <f>IF(RES_hhdet_tes!I52=0,"",RES_hhdet_tes!I52/RES_hhdet_fec!I52)</f>
        <v/>
      </c>
      <c r="J52" s="173" t="str">
        <f>IF(RES_hhdet_tes!J52=0,"",RES_hhdet_tes!J52/RES_hhdet_fec!J52)</f>
        <v/>
      </c>
      <c r="K52" s="173" t="str">
        <f>IF(RES_hhdet_tes!K52=0,"",RES_hhdet_tes!K52/RES_hhdet_fec!K52)</f>
        <v/>
      </c>
      <c r="L52" s="173" t="str">
        <f>IF(RES_hhdet_tes!L52=0,"",RES_hhdet_tes!L52/RES_hhdet_fec!L52)</f>
        <v/>
      </c>
      <c r="M52" s="173" t="str">
        <f>IF(RES_hhdet_tes!M52=0,"",RES_hhdet_tes!M52/RES_hhdet_fec!M52)</f>
        <v/>
      </c>
      <c r="N52" s="173" t="str">
        <f>IF(RES_hhdet_tes!N52=0,"",RES_hhdet_tes!N52/RES_hhdet_fec!N52)</f>
        <v/>
      </c>
      <c r="O52" s="173" t="str">
        <f>IF(RES_hhdet_tes!O52=0,"",RES_hhdet_tes!O52/RES_hhdet_fec!O52)</f>
        <v/>
      </c>
      <c r="P52" s="173" t="str">
        <f>IF(RES_hhdet_tes!P52=0,"",RES_hhdet_tes!P52/RES_hhdet_fec!P52)</f>
        <v/>
      </c>
      <c r="Q52" s="173" t="str">
        <f>IF(RES_hhdet_tes!Q52=0,"",RES_hhdet_tes!Q52/RES_hhdet_fec!Q52)</f>
        <v/>
      </c>
    </row>
    <row r="53" spans="1:17" ht="12" customHeight="1" x14ac:dyDescent="0.25">
      <c r="A53" s="147" t="s">
        <v>59</v>
      </c>
      <c r="B53" s="172" t="str">
        <f>IF(RES_hhdet_tes!B53=0,"",RES_hhdet_tes!B53/RES_hhdet_fec!B53)</f>
        <v/>
      </c>
      <c r="C53" s="172" t="str">
        <f>IF(RES_hhdet_tes!C53=0,"",RES_hhdet_tes!C53/RES_hhdet_fec!C53)</f>
        <v/>
      </c>
      <c r="D53" s="172" t="str">
        <f>IF(RES_hhdet_tes!D53=0,"",RES_hhdet_tes!D53/RES_hhdet_fec!D53)</f>
        <v/>
      </c>
      <c r="E53" s="172" t="str">
        <f>IF(RES_hhdet_tes!E53=0,"",RES_hhdet_tes!E53/RES_hhdet_fec!E53)</f>
        <v/>
      </c>
      <c r="F53" s="172" t="str">
        <f>IF(RES_hhdet_tes!F53=0,"",RES_hhdet_tes!F53/RES_hhdet_fec!F53)</f>
        <v/>
      </c>
      <c r="G53" s="172" t="str">
        <f>IF(RES_hhdet_tes!G53=0,"",RES_hhdet_tes!G53/RES_hhdet_fec!G53)</f>
        <v/>
      </c>
      <c r="H53" s="172" t="str">
        <f>IF(RES_hhdet_tes!H53=0,"",RES_hhdet_tes!H53/RES_hhdet_fec!H53)</f>
        <v/>
      </c>
      <c r="I53" s="172" t="str">
        <f>IF(RES_hhdet_tes!I53=0,"",RES_hhdet_tes!I53/RES_hhdet_fec!I53)</f>
        <v/>
      </c>
      <c r="J53" s="172" t="str">
        <f>IF(RES_hhdet_tes!J53=0,"",RES_hhdet_tes!J53/RES_hhdet_fec!J53)</f>
        <v/>
      </c>
      <c r="K53" s="172" t="str">
        <f>IF(RES_hhdet_tes!K53=0,"",RES_hhdet_tes!K53/RES_hhdet_fec!K53)</f>
        <v/>
      </c>
      <c r="L53" s="172" t="str">
        <f>IF(RES_hhdet_tes!L53=0,"",RES_hhdet_tes!L53/RES_hhdet_fec!L53)</f>
        <v/>
      </c>
      <c r="M53" s="172" t="str">
        <f>IF(RES_hhdet_tes!M53=0,"",RES_hhdet_tes!M53/RES_hhdet_fec!M53)</f>
        <v/>
      </c>
      <c r="N53" s="172" t="str">
        <f>IF(RES_hhdet_tes!N53=0,"",RES_hhdet_tes!N53/RES_hhdet_fec!N53)</f>
        <v/>
      </c>
      <c r="O53" s="172" t="str">
        <f>IF(RES_hhdet_tes!O53=0,"",RES_hhdet_tes!O53/RES_hhdet_fec!O53)</f>
        <v/>
      </c>
      <c r="P53" s="172" t="str">
        <f>IF(RES_hhdet_tes!P53=0,"",RES_hhdet_tes!P53/RES_hhdet_fec!P53)</f>
        <v/>
      </c>
      <c r="Q53" s="172" t="str">
        <f>IF(RES_hhdet_tes!Q53=0,"",RES_hhdet_tes!Q53/RES_hhdet_fec!Q53)</f>
        <v/>
      </c>
    </row>
    <row r="54" spans="1:17" ht="12" customHeight="1" x14ac:dyDescent="0.25">
      <c r="A54" s="163" t="s">
        <v>142</v>
      </c>
      <c r="B54" s="171" t="str">
        <f>IF(RES_hhdet_tes!B54=0,"",RES_hhdet_tes!B54/RES_hhdet_fec!B54)</f>
        <v/>
      </c>
      <c r="C54" s="171" t="str">
        <f>IF(RES_hhdet_tes!C54=0,"",RES_hhdet_tes!C54/RES_hhdet_fec!C54)</f>
        <v/>
      </c>
      <c r="D54" s="171" t="str">
        <f>IF(RES_hhdet_tes!D54=0,"",RES_hhdet_tes!D54/RES_hhdet_fec!D54)</f>
        <v/>
      </c>
      <c r="E54" s="171" t="str">
        <f>IF(RES_hhdet_tes!E54=0,"",RES_hhdet_tes!E54/RES_hhdet_fec!E54)</f>
        <v/>
      </c>
      <c r="F54" s="171" t="str">
        <f>IF(RES_hhdet_tes!F54=0,"",RES_hhdet_tes!F54/RES_hhdet_fec!F54)</f>
        <v/>
      </c>
      <c r="G54" s="171">
        <f>IF(RES_hhdet_tes!G54=0,"",RES_hhdet_tes!G54/RES_hhdet_fec!G54)</f>
        <v>0.71088344581162299</v>
      </c>
      <c r="H54" s="171">
        <f>IF(RES_hhdet_tes!H54=0,"",RES_hhdet_tes!H54/RES_hhdet_fec!H54)</f>
        <v>0.71088344581162299</v>
      </c>
      <c r="I54" s="171">
        <f>IF(RES_hhdet_tes!I54=0,"",RES_hhdet_tes!I54/RES_hhdet_fec!I54)</f>
        <v>0.71088344581162288</v>
      </c>
      <c r="J54" s="171">
        <f>IF(RES_hhdet_tes!J54=0,"",RES_hhdet_tes!J54/RES_hhdet_fec!J54)</f>
        <v>0.71541108688620414</v>
      </c>
      <c r="K54" s="171">
        <f>IF(RES_hhdet_tes!K54=0,"",RES_hhdet_tes!K54/RES_hhdet_fec!K54)</f>
        <v>0.71741344451500833</v>
      </c>
      <c r="L54" s="171">
        <f>IF(RES_hhdet_tes!L54=0,"",RES_hhdet_tes!L54/RES_hhdet_fec!L54)</f>
        <v>0.72085525294009101</v>
      </c>
      <c r="M54" s="171">
        <f>IF(RES_hhdet_tes!M54=0,"",RES_hhdet_tes!M54/RES_hhdet_fec!M54)</f>
        <v>0.723383993331433</v>
      </c>
      <c r="N54" s="171">
        <f>IF(RES_hhdet_tes!N54=0,"",RES_hhdet_tes!N54/RES_hhdet_fec!N54)</f>
        <v>0.72422143122538407</v>
      </c>
      <c r="O54" s="171">
        <f>IF(RES_hhdet_tes!O54=0,"",RES_hhdet_tes!O54/RES_hhdet_fec!O54)</f>
        <v>0.72850667115088741</v>
      </c>
      <c r="P54" s="171">
        <f>IF(RES_hhdet_tes!P54=0,"",RES_hhdet_tes!P54/RES_hhdet_fec!P54)</f>
        <v>0.7305885834991761</v>
      </c>
      <c r="Q54" s="171">
        <f>IF(RES_hhdet_tes!Q54=0,"",RES_hhdet_tes!Q54/RES_hhdet_fec!Q54)</f>
        <v>0.73331876345165636</v>
      </c>
    </row>
    <row r="55" spans="1:17" ht="12" customHeight="1" x14ac:dyDescent="0.25">
      <c r="A55" s="161" t="s">
        <v>141</v>
      </c>
      <c r="B55" s="170" t="str">
        <f>IF(RES_hhdet_tes!B55=0,"",RES_hhdet_tes!B55/RES_hhdet_fec!B55)</f>
        <v/>
      </c>
      <c r="C55" s="170" t="str">
        <f>IF(RES_hhdet_tes!C55=0,"",RES_hhdet_tes!C55/RES_hhdet_fec!C55)</f>
        <v/>
      </c>
      <c r="D55" s="170" t="str">
        <f>IF(RES_hhdet_tes!D55=0,"",RES_hhdet_tes!D55/RES_hhdet_fec!D55)</f>
        <v/>
      </c>
      <c r="E55" s="170" t="str">
        <f>IF(RES_hhdet_tes!E55=0,"",RES_hhdet_tes!E55/RES_hhdet_fec!E55)</f>
        <v/>
      </c>
      <c r="F55" s="170" t="str">
        <f>IF(RES_hhdet_tes!F55=0,"",RES_hhdet_tes!F55/RES_hhdet_fec!F55)</f>
        <v/>
      </c>
      <c r="G55" s="170" t="str">
        <f>IF(RES_hhdet_tes!G55=0,"",RES_hhdet_tes!G55/RES_hhdet_fec!G55)</f>
        <v/>
      </c>
      <c r="H55" s="170" t="str">
        <f>IF(RES_hhdet_tes!H55=0,"",RES_hhdet_tes!H55/RES_hhdet_fec!H55)</f>
        <v/>
      </c>
      <c r="I55" s="170" t="str">
        <f>IF(RES_hhdet_tes!I55=0,"",RES_hhdet_tes!I55/RES_hhdet_fec!I55)</f>
        <v/>
      </c>
      <c r="J55" s="170" t="str">
        <f>IF(RES_hhdet_tes!J55=0,"",RES_hhdet_tes!J55/RES_hhdet_fec!J55)</f>
        <v/>
      </c>
      <c r="K55" s="170" t="str">
        <f>IF(RES_hhdet_tes!K55=0,"",RES_hhdet_tes!K55/RES_hhdet_fec!K55)</f>
        <v/>
      </c>
      <c r="L55" s="170" t="str">
        <f>IF(RES_hhdet_tes!L55=0,"",RES_hhdet_tes!L55/RES_hhdet_fec!L55)</f>
        <v/>
      </c>
      <c r="M55" s="170" t="str">
        <f>IF(RES_hhdet_tes!M55=0,"",RES_hhdet_tes!M55/RES_hhdet_fec!M55)</f>
        <v/>
      </c>
      <c r="N55" s="170" t="str">
        <f>IF(RES_hhdet_tes!N55=0,"",RES_hhdet_tes!N55/RES_hhdet_fec!N55)</f>
        <v/>
      </c>
      <c r="O55" s="170" t="str">
        <f>IF(RES_hhdet_tes!O55=0,"",RES_hhdet_tes!O55/RES_hhdet_fec!O55)</f>
        <v/>
      </c>
      <c r="P55" s="170" t="str">
        <f>IF(RES_hhdet_tes!P55=0,"",RES_hhdet_tes!P55/RES_hhdet_fec!P55)</f>
        <v/>
      </c>
      <c r="Q55" s="170" t="str">
        <f>IF(RES_hhdet_tes!Q55=0,"",RES_hhdet_tes!Q55/RES_hhdet_fec!Q55)</f>
        <v/>
      </c>
    </row>
    <row r="56" spans="1:17" ht="12" customHeight="1" x14ac:dyDescent="0.25">
      <c r="A56" s="148" t="s">
        <v>60</v>
      </c>
      <c r="B56" s="73" t="str">
        <f>IF(RES_hhdet_tes!B56=0,"",RES_hhdet_tes!B56/RES_hhdet_fec!B56)</f>
        <v/>
      </c>
      <c r="C56" s="73" t="str">
        <f>IF(RES_hhdet_tes!C56=0,"",RES_hhdet_tes!C56/RES_hhdet_fec!C56)</f>
        <v/>
      </c>
      <c r="D56" s="73" t="str">
        <f>IF(RES_hhdet_tes!D56=0,"",RES_hhdet_tes!D56/RES_hhdet_fec!D56)</f>
        <v/>
      </c>
      <c r="E56" s="73" t="str">
        <f>IF(RES_hhdet_tes!E56=0,"",RES_hhdet_tes!E56/RES_hhdet_fec!E56)</f>
        <v/>
      </c>
      <c r="F56" s="73" t="str">
        <f>IF(RES_hhdet_tes!F56=0,"",RES_hhdet_tes!F56/RES_hhdet_fec!F56)</f>
        <v/>
      </c>
      <c r="G56" s="73" t="str">
        <f>IF(RES_hhdet_tes!G56=0,"",RES_hhdet_tes!G56/RES_hhdet_fec!G56)</f>
        <v/>
      </c>
      <c r="H56" s="73" t="str">
        <f>IF(RES_hhdet_tes!H56=0,"",RES_hhdet_tes!H56/RES_hhdet_fec!H56)</f>
        <v/>
      </c>
      <c r="I56" s="73" t="str">
        <f>IF(RES_hhdet_tes!I56=0,"",RES_hhdet_tes!I56/RES_hhdet_fec!I56)</f>
        <v/>
      </c>
      <c r="J56" s="73" t="str">
        <f>IF(RES_hhdet_tes!J56=0,"",RES_hhdet_tes!J56/RES_hhdet_fec!J56)</f>
        <v/>
      </c>
      <c r="K56" s="73" t="str">
        <f>IF(RES_hhdet_tes!K56=0,"",RES_hhdet_tes!K56/RES_hhdet_fec!K56)</f>
        <v/>
      </c>
      <c r="L56" s="73" t="str">
        <f>IF(RES_hhdet_tes!L56=0,"",RES_hhdet_tes!L56/RES_hhdet_fec!L56)</f>
        <v/>
      </c>
      <c r="M56" s="73" t="str">
        <f>IF(RES_hhdet_tes!M56=0,"",RES_hhdet_tes!M56/RES_hhdet_fec!M56)</f>
        <v/>
      </c>
      <c r="N56" s="73" t="str">
        <f>IF(RES_hhdet_tes!N56=0,"",RES_hhdet_tes!N56/RES_hhdet_fec!N56)</f>
        <v/>
      </c>
      <c r="O56" s="73" t="str">
        <f>IF(RES_hhdet_tes!O56=0,"",RES_hhdet_tes!O56/RES_hhdet_fec!O56)</f>
        <v/>
      </c>
      <c r="P56" s="73" t="str">
        <f>IF(RES_hhdet_tes!P56=0,"",RES_hhdet_tes!P56/RES_hhdet_fec!P56)</f>
        <v/>
      </c>
      <c r="Q56" s="73" t="str">
        <f>IF(RES_hhdet_tes!Q56=0,"",RES_hhdet_tes!Q56/RES_hhdet_fec!Q56)</f>
        <v/>
      </c>
    </row>
    <row r="57" spans="1:17" ht="12" customHeight="1" x14ac:dyDescent="0.25">
      <c r="A57" s="148" t="s">
        <v>59</v>
      </c>
      <c r="B57" s="73" t="str">
        <f>IF(RES_hhdet_tes!B57=0,"",RES_hhdet_tes!B57/RES_hhdet_fec!B57)</f>
        <v/>
      </c>
      <c r="C57" s="73" t="str">
        <f>IF(RES_hhdet_tes!C57=0,"",RES_hhdet_tes!C57/RES_hhdet_fec!C57)</f>
        <v/>
      </c>
      <c r="D57" s="73" t="str">
        <f>IF(RES_hhdet_tes!D57=0,"",RES_hhdet_tes!D57/RES_hhdet_fec!D57)</f>
        <v/>
      </c>
      <c r="E57" s="73" t="str">
        <f>IF(RES_hhdet_tes!E57=0,"",RES_hhdet_tes!E57/RES_hhdet_fec!E57)</f>
        <v/>
      </c>
      <c r="F57" s="73" t="str">
        <f>IF(RES_hhdet_tes!F57=0,"",RES_hhdet_tes!F57/RES_hhdet_fec!F57)</f>
        <v/>
      </c>
      <c r="G57" s="73" t="str">
        <f>IF(RES_hhdet_tes!G57=0,"",RES_hhdet_tes!G57/RES_hhdet_fec!G57)</f>
        <v/>
      </c>
      <c r="H57" s="73" t="str">
        <f>IF(RES_hhdet_tes!H57=0,"",RES_hhdet_tes!H57/RES_hhdet_fec!H57)</f>
        <v/>
      </c>
      <c r="I57" s="73" t="str">
        <f>IF(RES_hhdet_tes!I57=0,"",RES_hhdet_tes!I57/RES_hhdet_fec!I57)</f>
        <v/>
      </c>
      <c r="J57" s="73" t="str">
        <f>IF(RES_hhdet_tes!J57=0,"",RES_hhdet_tes!J57/RES_hhdet_fec!J57)</f>
        <v/>
      </c>
      <c r="K57" s="73" t="str">
        <f>IF(RES_hhdet_tes!K57=0,"",RES_hhdet_tes!K57/RES_hhdet_fec!K57)</f>
        <v/>
      </c>
      <c r="L57" s="73" t="str">
        <f>IF(RES_hhdet_tes!L57=0,"",RES_hhdet_tes!L57/RES_hhdet_fec!L57)</f>
        <v/>
      </c>
      <c r="M57" s="73" t="str">
        <f>IF(RES_hhdet_tes!M57=0,"",RES_hhdet_tes!M57/RES_hhdet_fec!M57)</f>
        <v/>
      </c>
      <c r="N57" s="73" t="str">
        <f>IF(RES_hhdet_tes!N57=0,"",RES_hhdet_tes!N57/RES_hhdet_fec!N57)</f>
        <v/>
      </c>
      <c r="O57" s="73" t="str">
        <f>IF(RES_hhdet_tes!O57=0,"",RES_hhdet_tes!O57/RES_hhdet_fec!O57)</f>
        <v/>
      </c>
      <c r="P57" s="73" t="str">
        <f>IF(RES_hhdet_tes!P57=0,"",RES_hhdet_tes!P57/RES_hhdet_fec!P57)</f>
        <v/>
      </c>
      <c r="Q57" s="73" t="str">
        <f>IF(RES_hhdet_tes!Q57=0,"",RES_hhdet_tes!Q57/RES_hhdet_fec!Q57)</f>
        <v/>
      </c>
    </row>
    <row r="58" spans="1:17" ht="12" customHeight="1" x14ac:dyDescent="0.25">
      <c r="A58" s="158" t="s">
        <v>62</v>
      </c>
      <c r="B58" s="169" t="str">
        <f>IF(RES_hhdet_tes!B58=0,"",RES_hhdet_tes!B58/RES_hhdet_fec!B58)</f>
        <v/>
      </c>
      <c r="C58" s="169" t="str">
        <f>IF(RES_hhdet_tes!C58=0,"",RES_hhdet_tes!C58/RES_hhdet_fec!C58)</f>
        <v/>
      </c>
      <c r="D58" s="169" t="str">
        <f>IF(RES_hhdet_tes!D58=0,"",RES_hhdet_tes!D58/RES_hhdet_fec!D58)</f>
        <v/>
      </c>
      <c r="E58" s="169" t="str">
        <f>IF(RES_hhdet_tes!E58=0,"",RES_hhdet_tes!E58/RES_hhdet_fec!E58)</f>
        <v/>
      </c>
      <c r="F58" s="169" t="str">
        <f>IF(RES_hhdet_tes!F58=0,"",RES_hhdet_tes!F58/RES_hhdet_fec!F58)</f>
        <v/>
      </c>
      <c r="G58" s="169">
        <f>IF(RES_hhdet_tes!G58=0,"",RES_hhdet_tes!G58/RES_hhdet_fec!G58)</f>
        <v>0.61515446203090263</v>
      </c>
      <c r="H58" s="169">
        <f>IF(RES_hhdet_tes!H58=0,"",RES_hhdet_tes!H58/RES_hhdet_fec!H58)</f>
        <v>0.64727696711576355</v>
      </c>
      <c r="I58" s="169">
        <f>IF(RES_hhdet_tes!I58=0,"",RES_hhdet_tes!I58/RES_hhdet_fec!I58)</f>
        <v>0.69321176608332069</v>
      </c>
      <c r="J58" s="169">
        <f>IF(RES_hhdet_tes!J58=0,"",RES_hhdet_tes!J58/RES_hhdet_fec!J58)</f>
        <v>0.71017881072137157</v>
      </c>
      <c r="K58" s="169">
        <f>IF(RES_hhdet_tes!K58=0,"",RES_hhdet_tes!K58/RES_hhdet_fec!K58)</f>
        <v>0.707392260371004</v>
      </c>
      <c r="L58" s="169">
        <f>IF(RES_hhdet_tes!L58=0,"",RES_hhdet_tes!L58/RES_hhdet_fec!L58)</f>
        <v>0.69456704747853404</v>
      </c>
      <c r="M58" s="169">
        <f>IF(RES_hhdet_tes!M58=0,"",RES_hhdet_tes!M58/RES_hhdet_fec!M58)</f>
        <v>0.68299587723859756</v>
      </c>
      <c r="N58" s="169">
        <f>IF(RES_hhdet_tes!N58=0,"",RES_hhdet_tes!N58/RES_hhdet_fec!N58)</f>
        <v>0.68132756485067003</v>
      </c>
      <c r="O58" s="169">
        <f>IF(RES_hhdet_tes!O58=0,"",RES_hhdet_tes!O58/RES_hhdet_fec!O58)</f>
        <v>0.70304070028847387</v>
      </c>
      <c r="P58" s="169">
        <f>IF(RES_hhdet_tes!P58=0,"",RES_hhdet_tes!P58/RES_hhdet_fec!P58)</f>
        <v>0.71679512061341177</v>
      </c>
      <c r="Q58" s="169">
        <f>IF(RES_hhdet_tes!Q58=0,"",RES_hhdet_tes!Q58/RES_hhdet_fec!Q58)</f>
        <v>0.72907270021518944</v>
      </c>
    </row>
    <row r="59" spans="1:17" ht="12" customHeight="1" x14ac:dyDescent="0.25">
      <c r="A59" s="23" t="s">
        <v>57</v>
      </c>
      <c r="B59" s="73" t="str">
        <f>IF(RES_hhdet_tes!B59=0,"",RES_hhdet_tes!B59/RES_hhdet_fec!B59)</f>
        <v/>
      </c>
      <c r="C59" s="73" t="str">
        <f>IF(RES_hhdet_tes!C59=0,"",RES_hhdet_tes!C59/RES_hhdet_fec!C59)</f>
        <v/>
      </c>
      <c r="D59" s="73" t="str">
        <f>IF(RES_hhdet_tes!D59=0,"",RES_hhdet_tes!D59/RES_hhdet_fec!D59)</f>
        <v/>
      </c>
      <c r="E59" s="73" t="str">
        <f>IF(RES_hhdet_tes!E59=0,"",RES_hhdet_tes!E59/RES_hhdet_fec!E59)</f>
        <v/>
      </c>
      <c r="F59" s="73" t="str">
        <f>IF(RES_hhdet_tes!F59=0,"",RES_hhdet_tes!F59/RES_hhdet_fec!F59)</f>
        <v/>
      </c>
      <c r="G59" s="73">
        <f>IF(RES_hhdet_tes!G59=0,"",RES_hhdet_tes!G59/RES_hhdet_fec!G59)</f>
        <v>0.45323673471509413</v>
      </c>
      <c r="H59" s="73">
        <f>IF(RES_hhdet_tes!H59=0,"",RES_hhdet_tes!H59/RES_hhdet_fec!H59)</f>
        <v>0.4532367347150939</v>
      </c>
      <c r="I59" s="73">
        <f>IF(RES_hhdet_tes!I59=0,"",RES_hhdet_tes!I59/RES_hhdet_fec!I59)</f>
        <v>0.45323673471509407</v>
      </c>
      <c r="J59" s="73">
        <f>IF(RES_hhdet_tes!J59=0,"",RES_hhdet_tes!J59/RES_hhdet_fec!J59)</f>
        <v>0.45610114935730278</v>
      </c>
      <c r="K59" s="73">
        <f>IF(RES_hhdet_tes!K59=0,"",RES_hhdet_tes!K59/RES_hhdet_fec!K59)</f>
        <v>0.45821233664123112</v>
      </c>
      <c r="L59" s="73">
        <f>IF(RES_hhdet_tes!L59=0,"",RES_hhdet_tes!L59/RES_hhdet_fec!L59)</f>
        <v>0.46235834517183544</v>
      </c>
      <c r="M59" s="73">
        <f>IF(RES_hhdet_tes!M59=0,"",RES_hhdet_tes!M59/RES_hhdet_fec!M59)</f>
        <v>0.46373629830613916</v>
      </c>
      <c r="N59" s="73">
        <f>IF(RES_hhdet_tes!N59=0,"",RES_hhdet_tes!N59/RES_hhdet_fec!N59)</f>
        <v>0.46565128283364199</v>
      </c>
      <c r="O59" s="73">
        <f>IF(RES_hhdet_tes!O59=0,"",RES_hhdet_tes!O59/RES_hhdet_fec!O59)</f>
        <v>0.4673514905717816</v>
      </c>
      <c r="P59" s="73">
        <f>IF(RES_hhdet_tes!P59=0,"",RES_hhdet_tes!P59/RES_hhdet_fec!P59)</f>
        <v>0.46772287304202609</v>
      </c>
      <c r="Q59" s="73">
        <f>IF(RES_hhdet_tes!Q59=0,"",RES_hhdet_tes!Q59/RES_hhdet_fec!Q59)</f>
        <v>0.46828718855170481</v>
      </c>
    </row>
    <row r="60" spans="1:17" ht="12" customHeight="1" x14ac:dyDescent="0.25">
      <c r="A60" s="29" t="s">
        <v>140</v>
      </c>
      <c r="B60" s="65" t="str">
        <f>IF(RES_hhdet_tes!B60=0,"",RES_hhdet_tes!B60/RES_hhdet_fec!B60)</f>
        <v/>
      </c>
      <c r="C60" s="65" t="str">
        <f>IF(RES_hhdet_tes!C60=0,"",RES_hhdet_tes!C60/RES_hhdet_fec!C60)</f>
        <v/>
      </c>
      <c r="D60" s="65" t="str">
        <f>IF(RES_hhdet_tes!D60=0,"",RES_hhdet_tes!D60/RES_hhdet_fec!D60)</f>
        <v/>
      </c>
      <c r="E60" s="65" t="str">
        <f>IF(RES_hhdet_tes!E60=0,"",RES_hhdet_tes!E60/RES_hhdet_fec!E60)</f>
        <v/>
      </c>
      <c r="F60" s="65" t="str">
        <f>IF(RES_hhdet_tes!F60=0,"",RES_hhdet_tes!F60/RES_hhdet_fec!F60)</f>
        <v/>
      </c>
      <c r="G60" s="65">
        <f>IF(RES_hhdet_tes!G60=0,"",RES_hhdet_tes!G60/RES_hhdet_fec!G60)</f>
        <v>0.82412475242391858</v>
      </c>
      <c r="H60" s="65">
        <f>IF(RES_hhdet_tes!H60=0,"",RES_hhdet_tes!H60/RES_hhdet_fec!H60)</f>
        <v>0.82433096998121369</v>
      </c>
      <c r="I60" s="65">
        <f>IF(RES_hhdet_tes!I60=0,"",RES_hhdet_tes!I60/RES_hhdet_fec!I60)</f>
        <v>0.8249024332384276</v>
      </c>
      <c r="J60" s="65">
        <f>IF(RES_hhdet_tes!J60=0,"",RES_hhdet_tes!J60/RES_hhdet_fec!J60)</f>
        <v>0.82742050783000665</v>
      </c>
      <c r="K60" s="65">
        <f>IF(RES_hhdet_tes!K60=0,"",RES_hhdet_tes!K60/RES_hhdet_fec!K60)</f>
        <v>0.82902759865397535</v>
      </c>
      <c r="L60" s="65">
        <f>IF(RES_hhdet_tes!L60=0,"",RES_hhdet_tes!L60/RES_hhdet_fec!L60)</f>
        <v>0.83226040985970051</v>
      </c>
      <c r="M60" s="65">
        <f>IF(RES_hhdet_tes!M60=0,"",RES_hhdet_tes!M60/RES_hhdet_fec!M60)</f>
        <v>0.83286232420291395</v>
      </c>
      <c r="N60" s="65">
        <f>IF(RES_hhdet_tes!N60=0,"",RES_hhdet_tes!N60/RES_hhdet_fec!N60)</f>
        <v>0.83458144973477566</v>
      </c>
      <c r="O60" s="65">
        <f>IF(RES_hhdet_tes!O60=0,"",RES_hhdet_tes!O60/RES_hhdet_fec!O60)</f>
        <v>0.83608980580335812</v>
      </c>
      <c r="P60" s="65">
        <f>IF(RES_hhdet_tes!P60=0,"",RES_hhdet_tes!P60/RES_hhdet_fec!P60)</f>
        <v>0.83637331252744751</v>
      </c>
      <c r="Q60" s="65">
        <f>IF(RES_hhdet_tes!Q60=0,"",RES_hhdet_tes!Q60/RES_hhdet_fec!Q60)</f>
        <v>0.83672589749601067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75">
        <f>IF(RES_hhdet_tes!B62=0,"",RES_hhdet_tes!B62/RES_hhdet_fec!B62)</f>
        <v>0.54594657964792548</v>
      </c>
      <c r="C62" s="175">
        <f>IF(RES_hhdet_tes!C62=0,"",RES_hhdet_tes!C62/RES_hhdet_fec!C62)</f>
        <v>0.55223663866846462</v>
      </c>
      <c r="D62" s="175">
        <f>IF(RES_hhdet_tes!D62=0,"",RES_hhdet_tes!D62/RES_hhdet_fec!D62)</f>
        <v>0.55775402170329635</v>
      </c>
      <c r="E62" s="175">
        <f>IF(RES_hhdet_tes!E62=0,"",RES_hhdet_tes!E62/RES_hhdet_fec!E62)</f>
        <v>0.5657554550420163</v>
      </c>
      <c r="F62" s="175">
        <f>IF(RES_hhdet_tes!F62=0,"",RES_hhdet_tes!F62/RES_hhdet_fec!F62)</f>
        <v>0.57794403587938814</v>
      </c>
      <c r="G62" s="175">
        <f>IF(RES_hhdet_tes!G62=0,"",RES_hhdet_tes!G62/RES_hhdet_fec!G62)</f>
        <v>0.58509751148516065</v>
      </c>
      <c r="H62" s="175">
        <f>IF(RES_hhdet_tes!H62=0,"",RES_hhdet_tes!H62/RES_hhdet_fec!H62)</f>
        <v>0.59553570907554687</v>
      </c>
      <c r="I62" s="175">
        <f>IF(RES_hhdet_tes!I62=0,"",RES_hhdet_tes!I62/RES_hhdet_fec!I62)</f>
        <v>0.60288095926950291</v>
      </c>
      <c r="J62" s="175">
        <f>IF(RES_hhdet_tes!J62=0,"",RES_hhdet_tes!J62/RES_hhdet_fec!J62)</f>
        <v>0.61204040961184447</v>
      </c>
      <c r="K62" s="175">
        <f>IF(RES_hhdet_tes!K62=0,"",RES_hhdet_tes!K62/RES_hhdet_fec!K62)</f>
        <v>0.61423804696018947</v>
      </c>
      <c r="L62" s="175">
        <f>IF(RES_hhdet_tes!L62=0,"",RES_hhdet_tes!L62/RES_hhdet_fec!L62)</f>
        <v>0.61257387491481785</v>
      </c>
      <c r="M62" s="175">
        <f>IF(RES_hhdet_tes!M62=0,"",RES_hhdet_tes!M62/RES_hhdet_fec!M62)</f>
        <v>0.61914728678257192</v>
      </c>
      <c r="N62" s="175">
        <f>IF(RES_hhdet_tes!N62=0,"",RES_hhdet_tes!N62/RES_hhdet_fec!N62)</f>
        <v>0.62447764935920813</v>
      </c>
      <c r="O62" s="175">
        <f>IF(RES_hhdet_tes!O62=0,"",RES_hhdet_tes!O62/RES_hhdet_fec!O62)</f>
        <v>0.6263539851825094</v>
      </c>
      <c r="P62" s="175">
        <f>IF(RES_hhdet_tes!P62=0,"",RES_hhdet_tes!P62/RES_hhdet_fec!P62)</f>
        <v>0.63450289669068038</v>
      </c>
      <c r="Q62" s="175">
        <f>IF(RES_hhdet_tes!Q62=0,"",RES_hhdet_tes!Q62/RES_hhdet_fec!Q62)</f>
        <v>0.64133785875525573</v>
      </c>
    </row>
    <row r="63" spans="1:17" ht="12.95" customHeight="1" x14ac:dyDescent="0.25">
      <c r="A63" s="158" t="s">
        <v>65</v>
      </c>
      <c r="B63" s="169">
        <f>IF(RES_hhdet_tes!B63=0,"",RES_hhdet_tes!B63/RES_hhdet_fec!B63)</f>
        <v>0.56584773111919484</v>
      </c>
      <c r="C63" s="169">
        <f>IF(RES_hhdet_tes!C63=0,"",RES_hhdet_tes!C63/RES_hhdet_fec!C63)</f>
        <v>0.57134301308576285</v>
      </c>
      <c r="D63" s="169">
        <f>IF(RES_hhdet_tes!D63=0,"",RES_hhdet_tes!D63/RES_hhdet_fec!D63)</f>
        <v>0.57638298021554024</v>
      </c>
      <c r="E63" s="169">
        <f>IF(RES_hhdet_tes!E63=0,"",RES_hhdet_tes!E63/RES_hhdet_fec!E63)</f>
        <v>0.58552139689919291</v>
      </c>
      <c r="F63" s="169">
        <f>IF(RES_hhdet_tes!F63=0,"",RES_hhdet_tes!F63/RES_hhdet_fec!F63)</f>
        <v>0.59906945814476198</v>
      </c>
      <c r="G63" s="169">
        <f>IF(RES_hhdet_tes!G63=0,"",RES_hhdet_tes!G63/RES_hhdet_fec!G63)</f>
        <v>0.60609332005698691</v>
      </c>
      <c r="H63" s="169">
        <f>IF(RES_hhdet_tes!H63=0,"",RES_hhdet_tes!H63/RES_hhdet_fec!H63)</f>
        <v>0.61656653288983498</v>
      </c>
      <c r="I63" s="169">
        <f>IF(RES_hhdet_tes!I63=0,"",RES_hhdet_tes!I63/RES_hhdet_fec!I63)</f>
        <v>0.62514861153922452</v>
      </c>
      <c r="J63" s="169">
        <f>IF(RES_hhdet_tes!J63=0,"",RES_hhdet_tes!J63/RES_hhdet_fec!J63)</f>
        <v>0.63509389473143307</v>
      </c>
      <c r="K63" s="169">
        <f>IF(RES_hhdet_tes!K63=0,"",RES_hhdet_tes!K63/RES_hhdet_fec!K63)</f>
        <v>0.63758025890984882</v>
      </c>
      <c r="L63" s="169">
        <f>IF(RES_hhdet_tes!L63=0,"",RES_hhdet_tes!L63/RES_hhdet_fec!L63)</f>
        <v>0.63694427354919114</v>
      </c>
      <c r="M63" s="169">
        <f>IF(RES_hhdet_tes!M63=0,"",RES_hhdet_tes!M63/RES_hhdet_fec!M63)</f>
        <v>0.64494318894177438</v>
      </c>
      <c r="N63" s="169">
        <f>IF(RES_hhdet_tes!N63=0,"",RES_hhdet_tes!N63/RES_hhdet_fec!N63)</f>
        <v>0.65164173199686304</v>
      </c>
      <c r="O63" s="169">
        <f>IF(RES_hhdet_tes!O63=0,"",RES_hhdet_tes!O63/RES_hhdet_fec!O63)</f>
        <v>0.65527695115871454</v>
      </c>
      <c r="P63" s="169">
        <f>IF(RES_hhdet_tes!P63=0,"",RES_hhdet_tes!P63/RES_hhdet_fec!P63)</f>
        <v>0.66676063931607443</v>
      </c>
      <c r="Q63" s="169">
        <f>IF(RES_hhdet_tes!Q63=0,"",RES_hhdet_tes!Q63/RES_hhdet_fec!Q63)</f>
        <v>0.67581026518931897</v>
      </c>
    </row>
    <row r="64" spans="1:17" ht="12" customHeight="1" x14ac:dyDescent="0.25">
      <c r="A64" s="23" t="s">
        <v>161</v>
      </c>
      <c r="B64" s="73">
        <f>IF(RES_hhdet_tes!B64=0,"",RES_hhdet_tes!B64/RES_hhdet_fec!B64)</f>
        <v>0.56331360048976753</v>
      </c>
      <c r="C64" s="73">
        <f>IF(RES_hhdet_tes!C64=0,"",RES_hhdet_tes!C64/RES_hhdet_fec!C64)</f>
        <v>0.56865883634828718</v>
      </c>
      <c r="D64" s="73">
        <f>IF(RES_hhdet_tes!D64=0,"",RES_hhdet_tes!D64/RES_hhdet_fec!D64)</f>
        <v>0.57416189918323379</v>
      </c>
      <c r="E64" s="73">
        <f>IF(RES_hhdet_tes!E64=0,"",RES_hhdet_tes!E64/RES_hhdet_fec!E64)</f>
        <v>0.58167158874588276</v>
      </c>
      <c r="F64" s="73">
        <f>IF(RES_hhdet_tes!F64=0,"",RES_hhdet_tes!F64/RES_hhdet_fec!F64)</f>
        <v>0.59169017289510983</v>
      </c>
      <c r="G64" s="73">
        <f>IF(RES_hhdet_tes!G64=0,"",RES_hhdet_tes!G64/RES_hhdet_fec!G64)</f>
        <v>0.59822469019488689</v>
      </c>
      <c r="H64" s="73">
        <f>IF(RES_hhdet_tes!H64=0,"",RES_hhdet_tes!H64/RES_hhdet_fec!H64)</f>
        <v>0.60390486561604317</v>
      </c>
      <c r="I64" s="73">
        <f>IF(RES_hhdet_tes!I64=0,"",RES_hhdet_tes!I64/RES_hhdet_fec!I64)</f>
        <v>0.61194182800717722</v>
      </c>
      <c r="J64" s="73">
        <f>IF(RES_hhdet_tes!J64=0,"",RES_hhdet_tes!J64/RES_hhdet_fec!J64)</f>
        <v>0.61761757833511777</v>
      </c>
      <c r="K64" s="73">
        <f>IF(RES_hhdet_tes!K64=0,"",RES_hhdet_tes!K64/RES_hhdet_fec!K64)</f>
        <v>0.62339694600980922</v>
      </c>
      <c r="L64" s="73">
        <f>IF(RES_hhdet_tes!L64=0,"",RES_hhdet_tes!L64/RES_hhdet_fec!L64)</f>
        <v>0.6303101227159974</v>
      </c>
      <c r="M64" s="73">
        <f>IF(RES_hhdet_tes!M64=0,"",RES_hhdet_tes!M64/RES_hhdet_fec!M64)</f>
        <v>0.63609330919544527</v>
      </c>
      <c r="N64" s="73">
        <f>IF(RES_hhdet_tes!N64=0,"",RES_hhdet_tes!N64/RES_hhdet_fec!N64)</f>
        <v>0.64231289000628311</v>
      </c>
      <c r="O64" s="73">
        <f>IF(RES_hhdet_tes!O64=0,"",RES_hhdet_tes!O64/RES_hhdet_fec!O64)</f>
        <v>0.64760571030389324</v>
      </c>
      <c r="P64" s="73">
        <f>IF(RES_hhdet_tes!P64=0,"",RES_hhdet_tes!P64/RES_hhdet_fec!P64)</f>
        <v>0.65590672806212547</v>
      </c>
      <c r="Q64" s="73">
        <f>IF(RES_hhdet_tes!Q64=0,"",RES_hhdet_tes!Q64/RES_hhdet_fec!Q64)</f>
        <v>0.66540488151720201</v>
      </c>
    </row>
    <row r="65" spans="1:17" ht="12" customHeight="1" x14ac:dyDescent="0.25">
      <c r="A65" s="23" t="s">
        <v>60</v>
      </c>
      <c r="B65" s="73">
        <f>IF(RES_hhdet_tes!B65=0,"",RES_hhdet_tes!B65/RES_hhdet_fec!B65)</f>
        <v>1</v>
      </c>
      <c r="C65" s="73">
        <f>IF(RES_hhdet_tes!C65=0,"",RES_hhdet_tes!C65/RES_hhdet_fec!C65)</f>
        <v>1.0000000000000002</v>
      </c>
      <c r="D65" s="73">
        <f>IF(RES_hhdet_tes!D65=0,"",RES_hhdet_tes!D65/RES_hhdet_fec!D65)</f>
        <v>1</v>
      </c>
      <c r="E65" s="73">
        <f>IF(RES_hhdet_tes!E65=0,"",RES_hhdet_tes!E65/RES_hhdet_fec!E65)</f>
        <v>1.0000000000000004</v>
      </c>
      <c r="F65" s="73">
        <f>IF(RES_hhdet_tes!F65=0,"",RES_hhdet_tes!F65/RES_hhdet_fec!F65)</f>
        <v>0.99999999999999967</v>
      </c>
      <c r="G65" s="73">
        <f>IF(RES_hhdet_tes!G65=0,"",RES_hhdet_tes!G65/RES_hhdet_fec!G65)</f>
        <v>1.0000000000000002</v>
      </c>
      <c r="H65" s="73">
        <f>IF(RES_hhdet_tes!H65=0,"",RES_hhdet_tes!H65/RES_hhdet_fec!H65)</f>
        <v>1.0000000000000002</v>
      </c>
      <c r="I65" s="73">
        <f>IF(RES_hhdet_tes!I65=0,"",RES_hhdet_tes!I65/RES_hhdet_fec!I65)</f>
        <v>0.99999999999999978</v>
      </c>
      <c r="J65" s="73">
        <f>IF(RES_hhdet_tes!J65=0,"",RES_hhdet_tes!J65/RES_hhdet_fec!J65)</f>
        <v>0.99999999999999978</v>
      </c>
      <c r="K65" s="73">
        <f>IF(RES_hhdet_tes!K65=0,"",RES_hhdet_tes!K65/RES_hhdet_fec!K65)</f>
        <v>1</v>
      </c>
      <c r="L65" s="73">
        <f>IF(RES_hhdet_tes!L65=0,"",RES_hhdet_tes!L65/RES_hhdet_fec!L65)</f>
        <v>1.0000000000000004</v>
      </c>
      <c r="M65" s="73">
        <f>IF(RES_hhdet_tes!M65=0,"",RES_hhdet_tes!M65/RES_hhdet_fec!M65)</f>
        <v>0.99999999999999978</v>
      </c>
      <c r="N65" s="73">
        <f>IF(RES_hhdet_tes!N65=0,"",RES_hhdet_tes!N65/RES_hhdet_fec!N65)</f>
        <v>1.0000000000000004</v>
      </c>
      <c r="O65" s="73">
        <f>IF(RES_hhdet_tes!O65=0,"",RES_hhdet_tes!O65/RES_hhdet_fec!O65)</f>
        <v>0.99999999999999933</v>
      </c>
      <c r="P65" s="73">
        <f>IF(RES_hhdet_tes!P65=0,"",RES_hhdet_tes!P65/RES_hhdet_fec!P65)</f>
        <v>1.0000000000000002</v>
      </c>
      <c r="Q65" s="73">
        <f>IF(RES_hhdet_tes!Q65=0,"",RES_hhdet_tes!Q65/RES_hhdet_fec!Q65)</f>
        <v>1.0000000000000004</v>
      </c>
    </row>
    <row r="66" spans="1:17" ht="12.95" customHeight="1" x14ac:dyDescent="0.25">
      <c r="A66" s="158" t="s">
        <v>112</v>
      </c>
      <c r="B66" s="169">
        <f>IF(RES_hhdet_tes!B66=0,"",RES_hhdet_tes!B66/RES_hhdet_fec!B66)</f>
        <v>1.5170385479732047</v>
      </c>
      <c r="C66" s="169">
        <f>IF(RES_hhdet_tes!C66=0,"",RES_hhdet_tes!C66/RES_hhdet_fec!C66)</f>
        <v>1.6451961306836023</v>
      </c>
      <c r="D66" s="169">
        <f>IF(RES_hhdet_tes!D66=0,"",RES_hhdet_tes!D66/RES_hhdet_fec!D66)</f>
        <v>1.7222513546223497</v>
      </c>
      <c r="E66" s="169">
        <f>IF(RES_hhdet_tes!E66=0,"",RES_hhdet_tes!E66/RES_hhdet_fec!E66)</f>
        <v>1.8038480129778276</v>
      </c>
      <c r="F66" s="169">
        <f>IF(RES_hhdet_tes!F66=0,"",RES_hhdet_tes!F66/RES_hhdet_fec!F66)</f>
        <v>1.8633117653397262</v>
      </c>
      <c r="G66" s="169">
        <f>IF(RES_hhdet_tes!G66=0,"",RES_hhdet_tes!G66/RES_hhdet_fec!G66)</f>
        <v>1.9132465010644579</v>
      </c>
      <c r="H66" s="169">
        <f>IF(RES_hhdet_tes!H66=0,"",RES_hhdet_tes!H66/RES_hhdet_fec!H66)</f>
        <v>1.9751849318664314</v>
      </c>
      <c r="I66" s="169">
        <f>IF(RES_hhdet_tes!I66=0,"",RES_hhdet_tes!I66/RES_hhdet_fec!I66)</f>
        <v>2.052043149839804</v>
      </c>
      <c r="J66" s="169">
        <f>IF(RES_hhdet_tes!J66=0,"",RES_hhdet_tes!J66/RES_hhdet_fec!J66)</f>
        <v>2.120327541417192</v>
      </c>
      <c r="K66" s="169">
        <f>IF(RES_hhdet_tes!K66=0,"",RES_hhdet_tes!K66/RES_hhdet_fec!K66)</f>
        <v>2.1774774158751273</v>
      </c>
      <c r="L66" s="169">
        <f>IF(RES_hhdet_tes!L66=0,"",RES_hhdet_tes!L66/RES_hhdet_fec!L66)</f>
        <v>2.2332037790164367</v>
      </c>
      <c r="M66" s="169">
        <f>IF(RES_hhdet_tes!M66=0,"",RES_hhdet_tes!M66/RES_hhdet_fec!M66)</f>
        <v>2.3651455563902055</v>
      </c>
      <c r="N66" s="169">
        <f>IF(RES_hhdet_tes!N66=0,"",RES_hhdet_tes!N66/RES_hhdet_fec!N66)</f>
        <v>2.3887783861735072</v>
      </c>
      <c r="O66" s="169">
        <f>IF(RES_hhdet_tes!O66=0,"",RES_hhdet_tes!O66/RES_hhdet_fec!O66)</f>
        <v>2.4044835368566408</v>
      </c>
      <c r="P66" s="169">
        <f>IF(RES_hhdet_tes!P66=0,"",RES_hhdet_tes!P66/RES_hhdet_fec!P66)</f>
        <v>2.5144591898037447</v>
      </c>
      <c r="Q66" s="169">
        <f>IF(RES_hhdet_tes!Q66=0,"",RES_hhdet_tes!Q66/RES_hhdet_fec!Q66)</f>
        <v>2.6523684956599278</v>
      </c>
    </row>
    <row r="67" spans="1:17" ht="12" customHeight="1" x14ac:dyDescent="0.25">
      <c r="A67" s="23" t="s">
        <v>60</v>
      </c>
      <c r="B67" s="73">
        <f>IF(RES_hhdet_tes!B67=0,"",RES_hhdet_tes!B67/RES_hhdet_fec!B67)</f>
        <v>1.5170385479732047</v>
      </c>
      <c r="C67" s="73">
        <f>IF(RES_hhdet_tes!C67=0,"",RES_hhdet_tes!C67/RES_hhdet_fec!C67)</f>
        <v>1.6451961306836023</v>
      </c>
      <c r="D67" s="73">
        <f>IF(RES_hhdet_tes!D67=0,"",RES_hhdet_tes!D67/RES_hhdet_fec!D67)</f>
        <v>1.7222513546223497</v>
      </c>
      <c r="E67" s="73">
        <f>IF(RES_hhdet_tes!E67=0,"",RES_hhdet_tes!E67/RES_hhdet_fec!E67)</f>
        <v>1.8038480129778276</v>
      </c>
      <c r="F67" s="73">
        <f>IF(RES_hhdet_tes!F67=0,"",RES_hhdet_tes!F67/RES_hhdet_fec!F67)</f>
        <v>1.8633117653397262</v>
      </c>
      <c r="G67" s="73">
        <f>IF(RES_hhdet_tes!G67=0,"",RES_hhdet_tes!G67/RES_hhdet_fec!G67)</f>
        <v>1.9132465010644579</v>
      </c>
      <c r="H67" s="73">
        <f>IF(RES_hhdet_tes!H67=0,"",RES_hhdet_tes!H67/RES_hhdet_fec!H67)</f>
        <v>1.9751849318664314</v>
      </c>
      <c r="I67" s="73">
        <f>IF(RES_hhdet_tes!I67=0,"",RES_hhdet_tes!I67/RES_hhdet_fec!I67)</f>
        <v>2.052043149839804</v>
      </c>
      <c r="J67" s="73">
        <f>IF(RES_hhdet_tes!J67=0,"",RES_hhdet_tes!J67/RES_hhdet_fec!J67)</f>
        <v>2.120327541417192</v>
      </c>
      <c r="K67" s="73">
        <f>IF(RES_hhdet_tes!K67=0,"",RES_hhdet_tes!K67/RES_hhdet_fec!K67)</f>
        <v>2.1774774158751273</v>
      </c>
      <c r="L67" s="73">
        <f>IF(RES_hhdet_tes!L67=0,"",RES_hhdet_tes!L67/RES_hhdet_fec!L67)</f>
        <v>2.2332037790164367</v>
      </c>
      <c r="M67" s="73">
        <f>IF(RES_hhdet_tes!M67=0,"",RES_hhdet_tes!M67/RES_hhdet_fec!M67)</f>
        <v>2.3651455563902055</v>
      </c>
      <c r="N67" s="73">
        <f>IF(RES_hhdet_tes!N67=0,"",RES_hhdet_tes!N67/RES_hhdet_fec!N67)</f>
        <v>2.3887783861735072</v>
      </c>
      <c r="O67" s="73">
        <f>IF(RES_hhdet_tes!O67=0,"",RES_hhdet_tes!O67/RES_hhdet_fec!O67)</f>
        <v>2.4044835368566408</v>
      </c>
      <c r="P67" s="73">
        <f>IF(RES_hhdet_tes!P67=0,"",RES_hhdet_tes!P67/RES_hhdet_fec!P67)</f>
        <v>2.5144591898037447</v>
      </c>
      <c r="Q67" s="73">
        <f>IF(RES_hhdet_tes!Q67=0,"",RES_hhdet_tes!Q67/RES_hhdet_fec!Q67)</f>
        <v>2.6523684956599278</v>
      </c>
    </row>
    <row r="68" spans="1:17" ht="12" customHeight="1" x14ac:dyDescent="0.25">
      <c r="A68" s="158" t="s">
        <v>63</v>
      </c>
      <c r="B68" s="169">
        <f>IF(RES_hhdet_tes!B68=0,"",RES_hhdet_tes!B68/RES_hhdet_fec!B68)</f>
        <v>0.51241570309650664</v>
      </c>
      <c r="C68" s="169">
        <f>IF(RES_hhdet_tes!C68=0,"",RES_hhdet_tes!C68/RES_hhdet_fec!C68)</f>
        <v>0.51833258727865927</v>
      </c>
      <c r="D68" s="169">
        <f>IF(RES_hhdet_tes!D68=0,"",RES_hhdet_tes!D68/RES_hhdet_fec!D68)</f>
        <v>0.52184454641147338</v>
      </c>
      <c r="E68" s="169">
        <f>IF(RES_hhdet_tes!E68=0,"",RES_hhdet_tes!E68/RES_hhdet_fec!E68)</f>
        <v>0.52822455084826259</v>
      </c>
      <c r="F68" s="169">
        <f>IF(RES_hhdet_tes!F68=0,"",RES_hhdet_tes!F68/RES_hhdet_fec!F68)</f>
        <v>0.53564276460164606</v>
      </c>
      <c r="G68" s="169">
        <f>IF(RES_hhdet_tes!G68=0,"",RES_hhdet_tes!G68/RES_hhdet_fec!G68)</f>
        <v>0.540954001313393</v>
      </c>
      <c r="H68" s="169">
        <f>IF(RES_hhdet_tes!H68=0,"",RES_hhdet_tes!H68/RES_hhdet_fec!H68)</f>
        <v>0.54924130913511438</v>
      </c>
      <c r="I68" s="169">
        <f>IF(RES_hhdet_tes!I68=0,"",RES_hhdet_tes!I68/RES_hhdet_fec!I68)</f>
        <v>0.55428387324183837</v>
      </c>
      <c r="J68" s="169">
        <f>IF(RES_hhdet_tes!J68=0,"",RES_hhdet_tes!J68/RES_hhdet_fec!J68)</f>
        <v>0.56120071579357445</v>
      </c>
      <c r="K68" s="169">
        <f>IF(RES_hhdet_tes!K68=0,"",RES_hhdet_tes!K68/RES_hhdet_fec!K68)</f>
        <v>0.56521555115112776</v>
      </c>
      <c r="L68" s="169">
        <f>IF(RES_hhdet_tes!L68=0,"",RES_hhdet_tes!L68/RES_hhdet_fec!L68)</f>
        <v>0.56301796925380354</v>
      </c>
      <c r="M68" s="169">
        <f>IF(RES_hhdet_tes!M68=0,"",RES_hhdet_tes!M68/RES_hhdet_fec!M68)</f>
        <v>0.57263014767688625</v>
      </c>
      <c r="N68" s="169">
        <f>IF(RES_hhdet_tes!N68=0,"",RES_hhdet_tes!N68/RES_hhdet_fec!N68)</f>
        <v>0.57545493247581503</v>
      </c>
      <c r="O68" s="169">
        <f>IF(RES_hhdet_tes!O68=0,"",RES_hhdet_tes!O68/RES_hhdet_fec!O68)</f>
        <v>0.57454978728486916</v>
      </c>
      <c r="P68" s="169">
        <f>IF(RES_hhdet_tes!P68=0,"",RES_hhdet_tes!P68/RES_hhdet_fec!P68)</f>
        <v>0.57943133348785736</v>
      </c>
      <c r="Q68" s="169">
        <f>IF(RES_hhdet_tes!Q68=0,"",RES_hhdet_tes!Q68/RES_hhdet_fec!Q68)</f>
        <v>0.58526356783212552</v>
      </c>
    </row>
    <row r="69" spans="1:17" ht="12" customHeight="1" x14ac:dyDescent="0.25">
      <c r="A69" s="167" t="s">
        <v>160</v>
      </c>
      <c r="B69" s="174">
        <f>IF(RES_hhdet_tes!B69=0,"",RES_hhdet_tes!B69/RES_hhdet_fec!B69)</f>
        <v>0.49569996520370918</v>
      </c>
      <c r="C69" s="174">
        <f>IF(RES_hhdet_tes!C69=0,"",RES_hhdet_tes!C69/RES_hhdet_fec!C69)</f>
        <v>0.50031148065505304</v>
      </c>
      <c r="D69" s="174">
        <f>IF(RES_hhdet_tes!D69=0,"",RES_hhdet_tes!D69/RES_hhdet_fec!D69)</f>
        <v>0.5060150143250316</v>
      </c>
      <c r="E69" s="174">
        <f>IF(RES_hhdet_tes!E69=0,"",RES_hhdet_tes!E69/RES_hhdet_fec!E69)</f>
        <v>0.51481519352556337</v>
      </c>
      <c r="F69" s="174">
        <f>IF(RES_hhdet_tes!F69=0,"",RES_hhdet_tes!F69/RES_hhdet_fec!F69)</f>
        <v>0.52439884156771432</v>
      </c>
      <c r="G69" s="174">
        <f>IF(RES_hhdet_tes!G69=0,"",RES_hhdet_tes!G69/RES_hhdet_fec!G69)</f>
        <v>0.53025519518526498</v>
      </c>
      <c r="H69" s="174">
        <f>IF(RES_hhdet_tes!H69=0,"",RES_hhdet_tes!H69/RES_hhdet_fec!H69)</f>
        <v>0.53486567463359835</v>
      </c>
      <c r="I69" s="174">
        <f>IF(RES_hhdet_tes!I69=0,"",RES_hhdet_tes!I69/RES_hhdet_fec!I69)</f>
        <v>0.5420094509653921</v>
      </c>
      <c r="J69" s="174">
        <f>IF(RES_hhdet_tes!J69=0,"",RES_hhdet_tes!J69/RES_hhdet_fec!J69)</f>
        <v>0.54657494548065655</v>
      </c>
      <c r="K69" s="174">
        <f>IF(RES_hhdet_tes!K69=0,"",RES_hhdet_tes!K69/RES_hhdet_fec!K69)</f>
        <v>0.55123912878070214</v>
      </c>
      <c r="L69" s="174">
        <f>IF(RES_hhdet_tes!L69=0,"",RES_hhdet_tes!L69/RES_hhdet_fec!L69)</f>
        <v>0.55911008618346281</v>
      </c>
      <c r="M69" s="174">
        <f>IF(RES_hhdet_tes!M69=0,"",RES_hhdet_tes!M69/RES_hhdet_fec!M69)</f>
        <v>0.56219730086389252</v>
      </c>
      <c r="N69" s="174">
        <f>IF(RES_hhdet_tes!N69=0,"",RES_hhdet_tes!N69/RES_hhdet_fec!N69)</f>
        <v>0.56704353025903642</v>
      </c>
      <c r="O69" s="174">
        <f>IF(RES_hhdet_tes!O69=0,"",RES_hhdet_tes!O69/RES_hhdet_fec!O69)</f>
        <v>0.57122217140593501</v>
      </c>
      <c r="P69" s="174">
        <f>IF(RES_hhdet_tes!P69=0,"",RES_hhdet_tes!P69/RES_hhdet_fec!P69)</f>
        <v>0.57714163274942742</v>
      </c>
      <c r="Q69" s="174">
        <f>IF(RES_hhdet_tes!Q69=0,"",RES_hhdet_tes!Q69/RES_hhdet_fec!Q69)</f>
        <v>0.58402239560012648</v>
      </c>
    </row>
    <row r="70" spans="1:17" ht="12" customHeight="1" x14ac:dyDescent="0.25">
      <c r="A70" s="167" t="s">
        <v>159</v>
      </c>
      <c r="B70" s="174" t="str">
        <f>IF(RES_hhdet_tes!B70=0,"",RES_hhdet_tes!B70/RES_hhdet_fec!B70)</f>
        <v/>
      </c>
      <c r="C70" s="174" t="str">
        <f>IF(RES_hhdet_tes!C70=0,"",RES_hhdet_tes!C70/RES_hhdet_fec!C70)</f>
        <v/>
      </c>
      <c r="D70" s="174" t="str">
        <f>IF(RES_hhdet_tes!D70=0,"",RES_hhdet_tes!D70/RES_hhdet_fec!D70)</f>
        <v/>
      </c>
      <c r="E70" s="174" t="str">
        <f>IF(RES_hhdet_tes!E70=0,"",RES_hhdet_tes!E70/RES_hhdet_fec!E70)</f>
        <v/>
      </c>
      <c r="F70" s="174" t="str">
        <f>IF(RES_hhdet_tes!F70=0,"",RES_hhdet_tes!F70/RES_hhdet_fec!F70)</f>
        <v/>
      </c>
      <c r="G70" s="174" t="str">
        <f>IF(RES_hhdet_tes!G70=0,"",RES_hhdet_tes!G70/RES_hhdet_fec!G70)</f>
        <v/>
      </c>
      <c r="H70" s="174" t="str">
        <f>IF(RES_hhdet_tes!H70=0,"",RES_hhdet_tes!H70/RES_hhdet_fec!H70)</f>
        <v/>
      </c>
      <c r="I70" s="174" t="str">
        <f>IF(RES_hhdet_tes!I70=0,"",RES_hhdet_tes!I70/RES_hhdet_fec!I70)</f>
        <v/>
      </c>
      <c r="J70" s="174" t="str">
        <f>IF(RES_hhdet_tes!J70=0,"",RES_hhdet_tes!J70/RES_hhdet_fec!J70)</f>
        <v/>
      </c>
      <c r="K70" s="174" t="str">
        <f>IF(RES_hhdet_tes!K70=0,"",RES_hhdet_tes!K70/RES_hhdet_fec!K70)</f>
        <v/>
      </c>
      <c r="L70" s="174" t="str">
        <f>IF(RES_hhdet_tes!L70=0,"",RES_hhdet_tes!L70/RES_hhdet_fec!L70)</f>
        <v/>
      </c>
      <c r="M70" s="174" t="str">
        <f>IF(RES_hhdet_tes!M70=0,"",RES_hhdet_tes!M70/RES_hhdet_fec!M70)</f>
        <v/>
      </c>
      <c r="N70" s="174" t="str">
        <f>IF(RES_hhdet_tes!N70=0,"",RES_hhdet_tes!N70/RES_hhdet_fec!N70)</f>
        <v/>
      </c>
      <c r="O70" s="174" t="str">
        <f>IF(RES_hhdet_tes!O70=0,"",RES_hhdet_tes!O70/RES_hhdet_fec!O70)</f>
        <v/>
      </c>
      <c r="P70" s="174" t="str">
        <f>IF(RES_hhdet_tes!P70=0,"",RES_hhdet_tes!P70/RES_hhdet_fec!P70)</f>
        <v/>
      </c>
      <c r="Q70" s="174" t="str">
        <f>IF(RES_hhdet_tes!Q70=0,"",RES_hhdet_tes!Q70/RES_hhdet_fec!Q70)</f>
        <v/>
      </c>
    </row>
    <row r="71" spans="1:17" ht="12" customHeight="1" x14ac:dyDescent="0.25">
      <c r="A71" s="166" t="s">
        <v>109</v>
      </c>
      <c r="B71" s="173" t="str">
        <f>IF(RES_hhdet_tes!B71=0,"",RES_hhdet_tes!B71/RES_hhdet_fec!B71)</f>
        <v/>
      </c>
      <c r="C71" s="173" t="str">
        <f>IF(RES_hhdet_tes!C71=0,"",RES_hhdet_tes!C71/RES_hhdet_fec!C71)</f>
        <v/>
      </c>
      <c r="D71" s="173" t="str">
        <f>IF(RES_hhdet_tes!D71=0,"",RES_hhdet_tes!D71/RES_hhdet_fec!D71)</f>
        <v/>
      </c>
      <c r="E71" s="173" t="str">
        <f>IF(RES_hhdet_tes!E71=0,"",RES_hhdet_tes!E71/RES_hhdet_fec!E71)</f>
        <v/>
      </c>
      <c r="F71" s="173" t="str">
        <f>IF(RES_hhdet_tes!F71=0,"",RES_hhdet_tes!F71/RES_hhdet_fec!F71)</f>
        <v/>
      </c>
      <c r="G71" s="173" t="str">
        <f>IF(RES_hhdet_tes!G71=0,"",RES_hhdet_tes!G71/RES_hhdet_fec!G71)</f>
        <v/>
      </c>
      <c r="H71" s="173" t="str">
        <f>IF(RES_hhdet_tes!H71=0,"",RES_hhdet_tes!H71/RES_hhdet_fec!H71)</f>
        <v/>
      </c>
      <c r="I71" s="173" t="str">
        <f>IF(RES_hhdet_tes!I71=0,"",RES_hhdet_tes!I71/RES_hhdet_fec!I71)</f>
        <v/>
      </c>
      <c r="J71" s="173" t="str">
        <f>IF(RES_hhdet_tes!J71=0,"",RES_hhdet_tes!J71/RES_hhdet_fec!J71)</f>
        <v/>
      </c>
      <c r="K71" s="173" t="str">
        <f>IF(RES_hhdet_tes!K71=0,"",RES_hhdet_tes!K71/RES_hhdet_fec!K71)</f>
        <v/>
      </c>
      <c r="L71" s="173" t="str">
        <f>IF(RES_hhdet_tes!L71=0,"",RES_hhdet_tes!L71/RES_hhdet_fec!L71)</f>
        <v/>
      </c>
      <c r="M71" s="173" t="str">
        <f>IF(RES_hhdet_tes!M71=0,"",RES_hhdet_tes!M71/RES_hhdet_fec!M71)</f>
        <v/>
      </c>
      <c r="N71" s="173" t="str">
        <f>IF(RES_hhdet_tes!N71=0,"",RES_hhdet_tes!N71/RES_hhdet_fec!N71)</f>
        <v/>
      </c>
      <c r="O71" s="173" t="str">
        <f>IF(RES_hhdet_tes!O71=0,"",RES_hhdet_tes!O71/RES_hhdet_fec!O71)</f>
        <v/>
      </c>
      <c r="P71" s="173" t="str">
        <f>IF(RES_hhdet_tes!P71=0,"",RES_hhdet_tes!P71/RES_hhdet_fec!P71)</f>
        <v/>
      </c>
      <c r="Q71" s="173" t="str">
        <f>IF(RES_hhdet_tes!Q71=0,"",RES_hhdet_tes!Q71/RES_hhdet_fec!Q71)</f>
        <v/>
      </c>
    </row>
    <row r="72" spans="1:17" ht="12" customHeight="1" x14ac:dyDescent="0.25">
      <c r="A72" s="147" t="s">
        <v>59</v>
      </c>
      <c r="B72" s="172" t="str">
        <f>IF(RES_hhdet_tes!B72=0,"",RES_hhdet_tes!B72/RES_hhdet_fec!B72)</f>
        <v/>
      </c>
      <c r="C72" s="172" t="str">
        <f>IF(RES_hhdet_tes!C72=0,"",RES_hhdet_tes!C72/RES_hhdet_fec!C72)</f>
        <v/>
      </c>
      <c r="D72" s="172" t="str">
        <f>IF(RES_hhdet_tes!D72=0,"",RES_hhdet_tes!D72/RES_hhdet_fec!D72)</f>
        <v/>
      </c>
      <c r="E72" s="172" t="str">
        <f>IF(RES_hhdet_tes!E72=0,"",RES_hhdet_tes!E72/RES_hhdet_fec!E72)</f>
        <v/>
      </c>
      <c r="F72" s="172" t="str">
        <f>IF(RES_hhdet_tes!F72=0,"",RES_hhdet_tes!F72/RES_hhdet_fec!F72)</f>
        <v/>
      </c>
      <c r="G72" s="172" t="str">
        <f>IF(RES_hhdet_tes!G72=0,"",RES_hhdet_tes!G72/RES_hhdet_fec!G72)</f>
        <v/>
      </c>
      <c r="H72" s="172" t="str">
        <f>IF(RES_hhdet_tes!H72=0,"",RES_hhdet_tes!H72/RES_hhdet_fec!H72)</f>
        <v/>
      </c>
      <c r="I72" s="172" t="str">
        <f>IF(RES_hhdet_tes!I72=0,"",RES_hhdet_tes!I72/RES_hhdet_fec!I72)</f>
        <v/>
      </c>
      <c r="J72" s="172" t="str">
        <f>IF(RES_hhdet_tes!J72=0,"",RES_hhdet_tes!J72/RES_hhdet_fec!J72)</f>
        <v/>
      </c>
      <c r="K72" s="172" t="str">
        <f>IF(RES_hhdet_tes!K72=0,"",RES_hhdet_tes!K72/RES_hhdet_fec!K72)</f>
        <v/>
      </c>
      <c r="L72" s="172" t="str">
        <f>IF(RES_hhdet_tes!L72=0,"",RES_hhdet_tes!L72/RES_hhdet_fec!L72)</f>
        <v/>
      </c>
      <c r="M72" s="172" t="str">
        <f>IF(RES_hhdet_tes!M72=0,"",RES_hhdet_tes!M72/RES_hhdet_fec!M72)</f>
        <v/>
      </c>
      <c r="N72" s="172" t="str">
        <f>IF(RES_hhdet_tes!N72=0,"",RES_hhdet_tes!N72/RES_hhdet_fec!N72)</f>
        <v/>
      </c>
      <c r="O72" s="172" t="str">
        <f>IF(RES_hhdet_tes!O72=0,"",RES_hhdet_tes!O72/RES_hhdet_fec!O72)</f>
        <v/>
      </c>
      <c r="P72" s="172" t="str">
        <f>IF(RES_hhdet_tes!P72=0,"",RES_hhdet_tes!P72/RES_hhdet_fec!P72)</f>
        <v/>
      </c>
      <c r="Q72" s="172" t="str">
        <f>IF(RES_hhdet_tes!Q72=0,"",RES_hhdet_tes!Q72/RES_hhdet_fec!Q72)</f>
        <v/>
      </c>
    </row>
    <row r="73" spans="1:17" ht="12" customHeight="1" x14ac:dyDescent="0.25">
      <c r="A73" s="163" t="s">
        <v>142</v>
      </c>
      <c r="B73" s="171">
        <f>IF(RES_hhdet_tes!B73=0,"",RES_hhdet_tes!B73/RES_hhdet_fec!B73)</f>
        <v>0.60805862398321631</v>
      </c>
      <c r="C73" s="171">
        <f>IF(RES_hhdet_tes!C73=0,"",RES_hhdet_tes!C73/RES_hhdet_fec!C73)</f>
        <v>0.61997472748982341</v>
      </c>
      <c r="D73" s="171">
        <f>IF(RES_hhdet_tes!D73=0,"",RES_hhdet_tes!D73/RES_hhdet_fec!D73)</f>
        <v>0.62702503471340665</v>
      </c>
      <c r="E73" s="171">
        <f>IF(RES_hhdet_tes!E73=0,"",RES_hhdet_tes!E73/RES_hhdet_fec!E73)</f>
        <v>0.63105180391522964</v>
      </c>
      <c r="F73" s="171">
        <f>IF(RES_hhdet_tes!F73=0,"",RES_hhdet_tes!F73/RES_hhdet_fec!F73)</f>
        <v>0.6397531362855422</v>
      </c>
      <c r="G73" s="171">
        <f>IF(RES_hhdet_tes!G73=0,"",RES_hhdet_tes!G73/RES_hhdet_fec!G73)</f>
        <v>0.65300437889817053</v>
      </c>
      <c r="H73" s="171">
        <f>IF(RES_hhdet_tes!H73=0,"",RES_hhdet_tes!H73/RES_hhdet_fec!H73)</f>
        <v>0.67181998197975457</v>
      </c>
      <c r="I73" s="171">
        <f>IF(RES_hhdet_tes!I73=0,"",RES_hhdet_tes!I73/RES_hhdet_fec!I73)</f>
        <v>0.68861997930722985</v>
      </c>
      <c r="J73" s="171">
        <f>IF(RES_hhdet_tes!J73=0,"",RES_hhdet_tes!J73/RES_hhdet_fec!J73)</f>
        <v>0.71007705908545327</v>
      </c>
      <c r="K73" s="171">
        <f>IF(RES_hhdet_tes!K73=0,"",RES_hhdet_tes!K73/RES_hhdet_fec!K73)</f>
        <v>0.71586386891104214</v>
      </c>
      <c r="L73" s="171">
        <f>IF(RES_hhdet_tes!L73=0,"",RES_hhdet_tes!L73/RES_hhdet_fec!L73)</f>
        <v>0.72363034537297521</v>
      </c>
      <c r="M73" s="171">
        <f>IF(RES_hhdet_tes!M73=0,"",RES_hhdet_tes!M73/RES_hhdet_fec!M73)</f>
        <v>0.72890036259631508</v>
      </c>
      <c r="N73" s="171">
        <f>IF(RES_hhdet_tes!N73=0,"",RES_hhdet_tes!N73/RES_hhdet_fec!N73)</f>
        <v>0.73112073169236402</v>
      </c>
      <c r="O73" s="171">
        <f>IF(RES_hhdet_tes!O73=0,"",RES_hhdet_tes!O73/RES_hhdet_fec!O73)</f>
        <v>0.73348421650332707</v>
      </c>
      <c r="P73" s="171">
        <f>IF(RES_hhdet_tes!P73=0,"",RES_hhdet_tes!P73/RES_hhdet_fec!P73)</f>
        <v>0.73348421650332818</v>
      </c>
      <c r="Q73" s="171">
        <f>IF(RES_hhdet_tes!Q73=0,"",RES_hhdet_tes!Q73/RES_hhdet_fec!Q73)</f>
        <v>0.73348421650332696</v>
      </c>
    </row>
    <row r="74" spans="1:17" ht="12" customHeight="1" x14ac:dyDescent="0.25">
      <c r="A74" s="161" t="s">
        <v>141</v>
      </c>
      <c r="B74" s="170" t="str">
        <f>IF(RES_hhdet_tes!B74=0,"",RES_hhdet_tes!B74/RES_hhdet_fec!B74)</f>
        <v/>
      </c>
      <c r="C74" s="170" t="str">
        <f>IF(RES_hhdet_tes!C74=0,"",RES_hhdet_tes!C74/RES_hhdet_fec!C74)</f>
        <v/>
      </c>
      <c r="D74" s="170" t="str">
        <f>IF(RES_hhdet_tes!D74=0,"",RES_hhdet_tes!D74/RES_hhdet_fec!D74)</f>
        <v/>
      </c>
      <c r="E74" s="170" t="str">
        <f>IF(RES_hhdet_tes!E74=0,"",RES_hhdet_tes!E74/RES_hhdet_fec!E74)</f>
        <v/>
      </c>
      <c r="F74" s="170" t="str">
        <f>IF(RES_hhdet_tes!F74=0,"",RES_hhdet_tes!F74/RES_hhdet_fec!F74)</f>
        <v/>
      </c>
      <c r="G74" s="170" t="str">
        <f>IF(RES_hhdet_tes!G74=0,"",RES_hhdet_tes!G74/RES_hhdet_fec!G74)</f>
        <v/>
      </c>
      <c r="H74" s="170" t="str">
        <f>IF(RES_hhdet_tes!H74=0,"",RES_hhdet_tes!H74/RES_hhdet_fec!H74)</f>
        <v/>
      </c>
      <c r="I74" s="170" t="str">
        <f>IF(RES_hhdet_tes!I74=0,"",RES_hhdet_tes!I74/RES_hhdet_fec!I74)</f>
        <v/>
      </c>
      <c r="J74" s="170" t="str">
        <f>IF(RES_hhdet_tes!J74=0,"",RES_hhdet_tes!J74/RES_hhdet_fec!J74)</f>
        <v/>
      </c>
      <c r="K74" s="170" t="str">
        <f>IF(RES_hhdet_tes!K74=0,"",RES_hhdet_tes!K74/RES_hhdet_fec!K74)</f>
        <v/>
      </c>
      <c r="L74" s="170" t="str">
        <f>IF(RES_hhdet_tes!L74=0,"",RES_hhdet_tes!L74/RES_hhdet_fec!L74)</f>
        <v/>
      </c>
      <c r="M74" s="170" t="str">
        <f>IF(RES_hhdet_tes!M74=0,"",RES_hhdet_tes!M74/RES_hhdet_fec!M74)</f>
        <v/>
      </c>
      <c r="N74" s="170" t="str">
        <f>IF(RES_hhdet_tes!N74=0,"",RES_hhdet_tes!N74/RES_hhdet_fec!N74)</f>
        <v/>
      </c>
      <c r="O74" s="170" t="str">
        <f>IF(RES_hhdet_tes!O74=0,"",RES_hhdet_tes!O74/RES_hhdet_fec!O74)</f>
        <v/>
      </c>
      <c r="P74" s="170" t="str">
        <f>IF(RES_hhdet_tes!P74=0,"",RES_hhdet_tes!P74/RES_hhdet_fec!P74)</f>
        <v/>
      </c>
      <c r="Q74" s="170" t="str">
        <f>IF(RES_hhdet_tes!Q74=0,"",RES_hhdet_tes!Q74/RES_hhdet_fec!Q74)</f>
        <v/>
      </c>
    </row>
    <row r="75" spans="1:17" ht="12" customHeight="1" x14ac:dyDescent="0.25">
      <c r="A75" s="148" t="s">
        <v>60</v>
      </c>
      <c r="B75" s="73" t="str">
        <f>IF(RES_hhdet_tes!B75=0,"",RES_hhdet_tes!B75/RES_hhdet_fec!B75)</f>
        <v/>
      </c>
      <c r="C75" s="73" t="str">
        <f>IF(RES_hhdet_tes!C75=0,"",RES_hhdet_tes!C75/RES_hhdet_fec!C75)</f>
        <v/>
      </c>
      <c r="D75" s="73" t="str">
        <f>IF(RES_hhdet_tes!D75=0,"",RES_hhdet_tes!D75/RES_hhdet_fec!D75)</f>
        <v/>
      </c>
      <c r="E75" s="73" t="str">
        <f>IF(RES_hhdet_tes!E75=0,"",RES_hhdet_tes!E75/RES_hhdet_fec!E75)</f>
        <v/>
      </c>
      <c r="F75" s="73" t="str">
        <f>IF(RES_hhdet_tes!F75=0,"",RES_hhdet_tes!F75/RES_hhdet_fec!F75)</f>
        <v/>
      </c>
      <c r="G75" s="73" t="str">
        <f>IF(RES_hhdet_tes!G75=0,"",RES_hhdet_tes!G75/RES_hhdet_fec!G75)</f>
        <v/>
      </c>
      <c r="H75" s="73" t="str">
        <f>IF(RES_hhdet_tes!H75=0,"",RES_hhdet_tes!H75/RES_hhdet_fec!H75)</f>
        <v/>
      </c>
      <c r="I75" s="73" t="str">
        <f>IF(RES_hhdet_tes!I75=0,"",RES_hhdet_tes!I75/RES_hhdet_fec!I75)</f>
        <v/>
      </c>
      <c r="J75" s="73" t="str">
        <f>IF(RES_hhdet_tes!J75=0,"",RES_hhdet_tes!J75/RES_hhdet_fec!J75)</f>
        <v/>
      </c>
      <c r="K75" s="73" t="str">
        <f>IF(RES_hhdet_tes!K75=0,"",RES_hhdet_tes!K75/RES_hhdet_fec!K75)</f>
        <v/>
      </c>
      <c r="L75" s="73" t="str">
        <f>IF(RES_hhdet_tes!L75=0,"",RES_hhdet_tes!L75/RES_hhdet_fec!L75)</f>
        <v/>
      </c>
      <c r="M75" s="73" t="str">
        <f>IF(RES_hhdet_tes!M75=0,"",RES_hhdet_tes!M75/RES_hhdet_fec!M75)</f>
        <v/>
      </c>
      <c r="N75" s="73" t="str">
        <f>IF(RES_hhdet_tes!N75=0,"",RES_hhdet_tes!N75/RES_hhdet_fec!N75)</f>
        <v/>
      </c>
      <c r="O75" s="73" t="str">
        <f>IF(RES_hhdet_tes!O75=0,"",RES_hhdet_tes!O75/RES_hhdet_fec!O75)</f>
        <v/>
      </c>
      <c r="P75" s="73" t="str">
        <f>IF(RES_hhdet_tes!P75=0,"",RES_hhdet_tes!P75/RES_hhdet_fec!P75)</f>
        <v/>
      </c>
      <c r="Q75" s="73" t="str">
        <f>IF(RES_hhdet_tes!Q75=0,"",RES_hhdet_tes!Q75/RES_hhdet_fec!Q75)</f>
        <v/>
      </c>
    </row>
    <row r="76" spans="1:17" ht="12" customHeight="1" x14ac:dyDescent="0.25">
      <c r="A76" s="148" t="s">
        <v>59</v>
      </c>
      <c r="B76" s="73" t="str">
        <f>IF(RES_hhdet_tes!B76=0,"",RES_hhdet_tes!B76/RES_hhdet_fec!B76)</f>
        <v/>
      </c>
      <c r="C76" s="73" t="str">
        <f>IF(RES_hhdet_tes!C76=0,"",RES_hhdet_tes!C76/RES_hhdet_fec!C76)</f>
        <v/>
      </c>
      <c r="D76" s="73" t="str">
        <f>IF(RES_hhdet_tes!D76=0,"",RES_hhdet_tes!D76/RES_hhdet_fec!D76)</f>
        <v/>
      </c>
      <c r="E76" s="73" t="str">
        <f>IF(RES_hhdet_tes!E76=0,"",RES_hhdet_tes!E76/RES_hhdet_fec!E76)</f>
        <v/>
      </c>
      <c r="F76" s="73" t="str">
        <f>IF(RES_hhdet_tes!F76=0,"",RES_hhdet_tes!F76/RES_hhdet_fec!F76)</f>
        <v/>
      </c>
      <c r="G76" s="73" t="str">
        <f>IF(RES_hhdet_tes!G76=0,"",RES_hhdet_tes!G76/RES_hhdet_fec!G76)</f>
        <v/>
      </c>
      <c r="H76" s="73" t="str">
        <f>IF(RES_hhdet_tes!H76=0,"",RES_hhdet_tes!H76/RES_hhdet_fec!H76)</f>
        <v/>
      </c>
      <c r="I76" s="73" t="str">
        <f>IF(RES_hhdet_tes!I76=0,"",RES_hhdet_tes!I76/RES_hhdet_fec!I76)</f>
        <v/>
      </c>
      <c r="J76" s="73" t="str">
        <f>IF(RES_hhdet_tes!J76=0,"",RES_hhdet_tes!J76/RES_hhdet_fec!J76)</f>
        <v/>
      </c>
      <c r="K76" s="73" t="str">
        <f>IF(RES_hhdet_tes!K76=0,"",RES_hhdet_tes!K76/RES_hhdet_fec!K76)</f>
        <v/>
      </c>
      <c r="L76" s="73" t="str">
        <f>IF(RES_hhdet_tes!L76=0,"",RES_hhdet_tes!L76/RES_hhdet_fec!L76)</f>
        <v/>
      </c>
      <c r="M76" s="73" t="str">
        <f>IF(RES_hhdet_tes!M76=0,"",RES_hhdet_tes!M76/RES_hhdet_fec!M76)</f>
        <v/>
      </c>
      <c r="N76" s="73" t="str">
        <f>IF(RES_hhdet_tes!N76=0,"",RES_hhdet_tes!N76/RES_hhdet_fec!N76)</f>
        <v/>
      </c>
      <c r="O76" s="73" t="str">
        <f>IF(RES_hhdet_tes!O76=0,"",RES_hhdet_tes!O76/RES_hhdet_fec!O76)</f>
        <v/>
      </c>
      <c r="P76" s="73" t="str">
        <f>IF(RES_hhdet_tes!P76=0,"",RES_hhdet_tes!P76/RES_hhdet_fec!P76)</f>
        <v/>
      </c>
      <c r="Q76" s="73" t="str">
        <f>IF(RES_hhdet_tes!Q76=0,"",RES_hhdet_tes!Q76/RES_hhdet_fec!Q76)</f>
        <v/>
      </c>
    </row>
    <row r="77" spans="1:17" ht="12" customHeight="1" x14ac:dyDescent="0.25">
      <c r="A77" s="158" t="s">
        <v>62</v>
      </c>
      <c r="B77" s="169">
        <f>IF(RES_hhdet_tes!B77=0,"",RES_hhdet_tes!B77/RES_hhdet_fec!B77)</f>
        <v>0.44344389121299671</v>
      </c>
      <c r="C77" s="169">
        <f>IF(RES_hhdet_tes!C77=0,"",RES_hhdet_tes!C77/RES_hhdet_fec!C77)</f>
        <v>0.45360620482139269</v>
      </c>
      <c r="D77" s="169">
        <f>IF(RES_hhdet_tes!D77=0,"",RES_hhdet_tes!D77/RES_hhdet_fec!D77)</f>
        <v>0.46124499122774271</v>
      </c>
      <c r="E77" s="169">
        <f>IF(RES_hhdet_tes!E77=0,"",RES_hhdet_tes!E77/RES_hhdet_fec!E77)</f>
        <v>0.46453022255348014</v>
      </c>
      <c r="F77" s="169">
        <f>IF(RES_hhdet_tes!F77=0,"",RES_hhdet_tes!F77/RES_hhdet_fec!F77)</f>
        <v>0.47453103384409734</v>
      </c>
      <c r="G77" s="169">
        <f>IF(RES_hhdet_tes!G77=0,"",RES_hhdet_tes!G77/RES_hhdet_fec!G77)</f>
        <v>0.48082784158822178</v>
      </c>
      <c r="H77" s="169">
        <f>IF(RES_hhdet_tes!H77=0,"",RES_hhdet_tes!H77/RES_hhdet_fec!H77)</f>
        <v>0.49040116856716776</v>
      </c>
      <c r="I77" s="169">
        <f>IF(RES_hhdet_tes!I77=0,"",RES_hhdet_tes!I77/RES_hhdet_fec!I77)</f>
        <v>0.49788663155513618</v>
      </c>
      <c r="J77" s="169">
        <f>IF(RES_hhdet_tes!J77=0,"",RES_hhdet_tes!J77/RES_hhdet_fec!J77)</f>
        <v>0.50679726733244645</v>
      </c>
      <c r="K77" s="169">
        <f>IF(RES_hhdet_tes!K77=0,"",RES_hhdet_tes!K77/RES_hhdet_fec!K77)</f>
        <v>0.50781571036726525</v>
      </c>
      <c r="L77" s="169">
        <f>IF(RES_hhdet_tes!L77=0,"",RES_hhdet_tes!L77/RES_hhdet_fec!L77)</f>
        <v>0.49573397798309088</v>
      </c>
      <c r="M77" s="169">
        <f>IF(RES_hhdet_tes!M77=0,"",RES_hhdet_tes!M77/RES_hhdet_fec!M77)</f>
        <v>0.50678628550215576</v>
      </c>
      <c r="N77" s="169">
        <f>IF(RES_hhdet_tes!N77=0,"",RES_hhdet_tes!N77/RES_hhdet_fec!N77)</f>
        <v>0.50784320016617446</v>
      </c>
      <c r="O77" s="169">
        <f>IF(RES_hhdet_tes!O77=0,"",RES_hhdet_tes!O77/RES_hhdet_fec!O77)</f>
        <v>0.5091881206983464</v>
      </c>
      <c r="P77" s="169">
        <f>IF(RES_hhdet_tes!P77=0,"",RES_hhdet_tes!P77/RES_hhdet_fec!P77)</f>
        <v>0.51289952912401637</v>
      </c>
      <c r="Q77" s="169">
        <f>IF(RES_hhdet_tes!Q77=0,"",RES_hhdet_tes!Q77/RES_hhdet_fec!Q77)</f>
        <v>0.51711293089491961</v>
      </c>
    </row>
    <row r="78" spans="1:17" ht="12" customHeight="1" x14ac:dyDescent="0.25">
      <c r="A78" s="23" t="s">
        <v>109</v>
      </c>
      <c r="B78" s="73">
        <f>IF(RES_hhdet_tes!B78=0,"",RES_hhdet_tes!B78/RES_hhdet_fec!B78)</f>
        <v>0.420504800990604</v>
      </c>
      <c r="C78" s="73">
        <f>IF(RES_hhdet_tes!C78=0,"",RES_hhdet_tes!C78/RES_hhdet_fec!C78)</f>
        <v>0.42758816690530849</v>
      </c>
      <c r="D78" s="73">
        <f>IF(RES_hhdet_tes!D78=0,"",RES_hhdet_tes!D78/RES_hhdet_fec!D78)</f>
        <v>0.43595247057259157</v>
      </c>
      <c r="E78" s="73">
        <f>IF(RES_hhdet_tes!E78=0,"",RES_hhdet_tes!E78/RES_hhdet_fec!E78)</f>
        <v>0.44723270337521215</v>
      </c>
      <c r="F78" s="73">
        <f>IF(RES_hhdet_tes!F78=0,"",RES_hhdet_tes!F78/RES_hhdet_fec!F78)</f>
        <v>0.45776471646403127</v>
      </c>
      <c r="G78" s="73">
        <f>IF(RES_hhdet_tes!G78=0,"",RES_hhdet_tes!G78/RES_hhdet_fec!G78)</f>
        <v>0.46630036597320867</v>
      </c>
      <c r="H78" s="73">
        <f>IF(RES_hhdet_tes!H78=0,"",RES_hhdet_tes!H78/RES_hhdet_fec!H78)</f>
        <v>0.47413010784517567</v>
      </c>
      <c r="I78" s="73">
        <f>IF(RES_hhdet_tes!I78=0,"",RES_hhdet_tes!I78/RES_hhdet_fec!I78)</f>
        <v>0.4827597319073339</v>
      </c>
      <c r="J78" s="73">
        <f>IF(RES_hhdet_tes!J78=0,"",RES_hhdet_tes!J78/RES_hhdet_fec!J78)</f>
        <v>0.49068422150009339</v>
      </c>
      <c r="K78" s="73">
        <f>IF(RES_hhdet_tes!K78=0,"",RES_hhdet_tes!K78/RES_hhdet_fec!K78)</f>
        <v>0.4923864058635587</v>
      </c>
      <c r="L78" s="73">
        <f>IF(RES_hhdet_tes!L78=0,"",RES_hhdet_tes!L78/RES_hhdet_fec!L78)</f>
        <v>0.49527186553256414</v>
      </c>
      <c r="M78" s="73">
        <f>IF(RES_hhdet_tes!M78=0,"",RES_hhdet_tes!M78/RES_hhdet_fec!M78)</f>
        <v>0.49776547640961294</v>
      </c>
      <c r="N78" s="73">
        <f>IF(RES_hhdet_tes!N78=0,"",RES_hhdet_tes!N78/RES_hhdet_fec!N78)</f>
        <v>0.50041604035403997</v>
      </c>
      <c r="O78" s="73">
        <f>IF(RES_hhdet_tes!O78=0,"",RES_hhdet_tes!O78/RES_hhdet_fec!O78)</f>
        <v>0.50293293175397236</v>
      </c>
      <c r="P78" s="73">
        <f>IF(RES_hhdet_tes!P78=0,"",RES_hhdet_tes!P78/RES_hhdet_fec!P78)</f>
        <v>0.50564568662767995</v>
      </c>
      <c r="Q78" s="73">
        <f>IF(RES_hhdet_tes!Q78=0,"",RES_hhdet_tes!Q78/RES_hhdet_fec!Q78)</f>
        <v>0.50993890398505337</v>
      </c>
    </row>
    <row r="79" spans="1:17" ht="12" customHeight="1" x14ac:dyDescent="0.25">
      <c r="A79" s="29" t="s">
        <v>140</v>
      </c>
      <c r="B79" s="65">
        <f>IF(RES_hhdet_tes!B79=0,"",RES_hhdet_tes!B79/RES_hhdet_fec!B79)</f>
        <v>0.77506202608068164</v>
      </c>
      <c r="C79" s="65">
        <f>IF(RES_hhdet_tes!C79=0,"",RES_hhdet_tes!C79/RES_hhdet_fec!C79)</f>
        <v>0.7842151320583558</v>
      </c>
      <c r="D79" s="65">
        <f>IF(RES_hhdet_tes!D79=0,"",RES_hhdet_tes!D79/RES_hhdet_fec!D79)</f>
        <v>0.788628829576413</v>
      </c>
      <c r="E79" s="65">
        <f>IF(RES_hhdet_tes!E79=0,"",RES_hhdet_tes!E79/RES_hhdet_fec!E79)</f>
        <v>0.79531639968954371</v>
      </c>
      <c r="F79" s="65">
        <f>IF(RES_hhdet_tes!F79=0,"",RES_hhdet_tes!F79/RES_hhdet_fec!F79)</f>
        <v>0.80627726595240046</v>
      </c>
      <c r="G79" s="65">
        <f>IF(RES_hhdet_tes!G79=0,"",RES_hhdet_tes!G79/RES_hhdet_fec!G79)</f>
        <v>0.81537750377040741</v>
      </c>
      <c r="H79" s="65">
        <f>IF(RES_hhdet_tes!H79=0,"",RES_hhdet_tes!H79/RES_hhdet_fec!H79)</f>
        <v>0.82174586035808983</v>
      </c>
      <c r="I79" s="65">
        <f>IF(RES_hhdet_tes!I79=0,"",RES_hhdet_tes!I79/RES_hhdet_fec!I79)</f>
        <v>0.82531875716170877</v>
      </c>
      <c r="J79" s="65">
        <f>IF(RES_hhdet_tes!J79=0,"",RES_hhdet_tes!J79/RES_hhdet_fec!J79)</f>
        <v>0.82561136675808655</v>
      </c>
      <c r="K79" s="65">
        <f>IF(RES_hhdet_tes!K79=0,"",RES_hhdet_tes!K79/RES_hhdet_fec!K79)</f>
        <v>0.82565646505674273</v>
      </c>
      <c r="L79" s="65">
        <f>IF(RES_hhdet_tes!L79=0,"",RES_hhdet_tes!L79/RES_hhdet_fec!L79)</f>
        <v>0.8291838593997245</v>
      </c>
      <c r="M79" s="65">
        <f>IF(RES_hhdet_tes!M79=0,"",RES_hhdet_tes!M79/RES_hhdet_fec!M79)</f>
        <v>0.83669220837792146</v>
      </c>
      <c r="N79" s="65">
        <f>IF(RES_hhdet_tes!N79=0,"",RES_hhdet_tes!N79/RES_hhdet_fec!N79)</f>
        <v>0.83712274916347285</v>
      </c>
      <c r="O79" s="65">
        <f>IF(RES_hhdet_tes!O79=0,"",RES_hhdet_tes!O79/RES_hhdet_fec!O79)</f>
        <v>0.83712274916347218</v>
      </c>
      <c r="P79" s="65">
        <f>IF(RES_hhdet_tes!P79=0,"",RES_hhdet_tes!P79/RES_hhdet_fec!P79)</f>
        <v>0.83780885194890387</v>
      </c>
      <c r="Q79" s="65">
        <f>IF(RES_hhdet_tes!Q79=0,"",RES_hhdet_tes!Q79/RES_hhdet_fec!Q79)</f>
        <v>0.84086734941088093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75">
        <f>IF(RES_hhdet_tes!B81=0,"",RES_hhdet_tes!B81/RES_hhdet_fec!B81)</f>
        <v>0.43893541412997678</v>
      </c>
      <c r="C81" s="175">
        <f>IF(RES_hhdet_tes!C81=0,"",RES_hhdet_tes!C81/RES_hhdet_fec!C81)</f>
        <v>0.44182919014587546</v>
      </c>
      <c r="D81" s="175">
        <f>IF(RES_hhdet_tes!D81=0,"",RES_hhdet_tes!D81/RES_hhdet_fec!D81)</f>
        <v>0.44261076744513256</v>
      </c>
      <c r="E81" s="175">
        <f>IF(RES_hhdet_tes!E81=0,"",RES_hhdet_tes!E81/RES_hhdet_fec!E81)</f>
        <v>0.44857037886941808</v>
      </c>
      <c r="F81" s="175">
        <f>IF(RES_hhdet_tes!F81=0,"",RES_hhdet_tes!F81/RES_hhdet_fec!F81)</f>
        <v>0.4562114429194089</v>
      </c>
      <c r="G81" s="175">
        <f>IF(RES_hhdet_tes!G81=0,"",RES_hhdet_tes!G81/RES_hhdet_fec!G81)</f>
        <v>0.46180778084856028</v>
      </c>
      <c r="H81" s="175">
        <f>IF(RES_hhdet_tes!H81=0,"",RES_hhdet_tes!H81/RES_hhdet_fec!H81)</f>
        <v>0.4699294331472495</v>
      </c>
      <c r="I81" s="175">
        <f>IF(RES_hhdet_tes!I81=0,"",RES_hhdet_tes!I81/RES_hhdet_fec!I81)</f>
        <v>0.47842074382190325</v>
      </c>
      <c r="J81" s="175">
        <f>IF(RES_hhdet_tes!J81=0,"",RES_hhdet_tes!J81/RES_hhdet_fec!J81)</f>
        <v>0.48806838003233038</v>
      </c>
      <c r="K81" s="175">
        <f>IF(RES_hhdet_tes!K81=0,"",RES_hhdet_tes!K81/RES_hhdet_fec!K81)</f>
        <v>0.49161402284982969</v>
      </c>
      <c r="L81" s="175">
        <f>IF(RES_hhdet_tes!L81=0,"",RES_hhdet_tes!L81/RES_hhdet_fec!L81)</f>
        <v>0.49330913528949089</v>
      </c>
      <c r="M81" s="175">
        <f>IF(RES_hhdet_tes!M81=0,"",RES_hhdet_tes!M81/RES_hhdet_fec!M81)</f>
        <v>0.50054582358172928</v>
      </c>
      <c r="N81" s="175">
        <f>IF(RES_hhdet_tes!N81=0,"",RES_hhdet_tes!N81/RES_hhdet_fec!N81)</f>
        <v>0.50661006202473846</v>
      </c>
      <c r="O81" s="175">
        <f>IF(RES_hhdet_tes!O81=0,"",RES_hhdet_tes!O81/RES_hhdet_fec!O81)</f>
        <v>0.51281361036285589</v>
      </c>
      <c r="P81" s="175">
        <f>IF(RES_hhdet_tes!P81=0,"",RES_hhdet_tes!P81/RES_hhdet_fec!P81)</f>
        <v>0.52145009410446319</v>
      </c>
      <c r="Q81" s="175">
        <f>IF(RES_hhdet_tes!Q81=0,"",RES_hhdet_tes!Q81/RES_hhdet_fec!Q81)</f>
        <v>0.52803222643839964</v>
      </c>
    </row>
    <row r="82" spans="1:17" ht="12.95" customHeight="1" x14ac:dyDescent="0.25">
      <c r="A82" s="158" t="s">
        <v>65</v>
      </c>
      <c r="B82" s="169">
        <f>IF(RES_hhdet_tes!B82=0,"",RES_hhdet_tes!B82/RES_hhdet_fec!B82)</f>
        <v>0.43758570568150101</v>
      </c>
      <c r="C82" s="169">
        <f>IF(RES_hhdet_tes!C82=0,"",RES_hhdet_tes!C82/RES_hhdet_fec!C82)</f>
        <v>0.43999576835265192</v>
      </c>
      <c r="D82" s="169">
        <f>IF(RES_hhdet_tes!D82=0,"",RES_hhdet_tes!D82/RES_hhdet_fec!D82)</f>
        <v>0.4408412889877783</v>
      </c>
      <c r="E82" s="169">
        <f>IF(RES_hhdet_tes!E82=0,"",RES_hhdet_tes!E82/RES_hhdet_fec!E82)</f>
        <v>0.44593540155539491</v>
      </c>
      <c r="F82" s="169">
        <f>IF(RES_hhdet_tes!F82=0,"",RES_hhdet_tes!F82/RES_hhdet_fec!F82)</f>
        <v>0.45220762419104543</v>
      </c>
      <c r="G82" s="169">
        <f>IF(RES_hhdet_tes!G82=0,"",RES_hhdet_tes!G82/RES_hhdet_fec!G82)</f>
        <v>0.45742709636969442</v>
      </c>
      <c r="H82" s="169">
        <f>IF(RES_hhdet_tes!H82=0,"",RES_hhdet_tes!H82/RES_hhdet_fec!H82)</f>
        <v>0.46331879320007407</v>
      </c>
      <c r="I82" s="169">
        <f>IF(RES_hhdet_tes!I82=0,"",RES_hhdet_tes!I82/RES_hhdet_fec!I82)</f>
        <v>0.46907942106833672</v>
      </c>
      <c r="J82" s="169">
        <f>IF(RES_hhdet_tes!J82=0,"",RES_hhdet_tes!J82/RES_hhdet_fec!J82)</f>
        <v>0.47759681114794006</v>
      </c>
      <c r="K82" s="169">
        <f>IF(RES_hhdet_tes!K82=0,"",RES_hhdet_tes!K82/RES_hhdet_fec!K82)</f>
        <v>0.48208932172024688</v>
      </c>
      <c r="L82" s="169">
        <f>IF(RES_hhdet_tes!L82=0,"",RES_hhdet_tes!L82/RES_hhdet_fec!L82)</f>
        <v>0.484830691111726</v>
      </c>
      <c r="M82" s="169">
        <f>IF(RES_hhdet_tes!M82=0,"",RES_hhdet_tes!M82/RES_hhdet_fec!M82)</f>
        <v>0.4923567017511214</v>
      </c>
      <c r="N82" s="169">
        <f>IF(RES_hhdet_tes!N82=0,"",RES_hhdet_tes!N82/RES_hhdet_fec!N82)</f>
        <v>0.49893039097608716</v>
      </c>
      <c r="O82" s="169">
        <f>IF(RES_hhdet_tes!O82=0,"",RES_hhdet_tes!O82/RES_hhdet_fec!O82)</f>
        <v>0.50520001581648255</v>
      </c>
      <c r="P82" s="169">
        <f>IF(RES_hhdet_tes!P82=0,"",RES_hhdet_tes!P82/RES_hhdet_fec!P82)</f>
        <v>0.51292222581659797</v>
      </c>
      <c r="Q82" s="169">
        <f>IF(RES_hhdet_tes!Q82=0,"",RES_hhdet_tes!Q82/RES_hhdet_fec!Q82)</f>
        <v>0.51917897071023711</v>
      </c>
    </row>
    <row r="83" spans="1:17" ht="12" customHeight="1" x14ac:dyDescent="0.25">
      <c r="A83" s="23" t="s">
        <v>157</v>
      </c>
      <c r="B83" s="73">
        <f>IF(RES_hhdet_tes!B83=0,"",RES_hhdet_tes!B83/RES_hhdet_fec!B83)</f>
        <v>0.43656804037956987</v>
      </c>
      <c r="C83" s="73">
        <f>IF(RES_hhdet_tes!C83=0,"",RES_hhdet_tes!C83/RES_hhdet_fec!C83)</f>
        <v>0.43891314025960076</v>
      </c>
      <c r="D83" s="73">
        <f>IF(RES_hhdet_tes!D83=0,"",RES_hhdet_tes!D83/RES_hhdet_fec!D83)</f>
        <v>0.43994272737301293</v>
      </c>
      <c r="E83" s="73">
        <f>IF(RES_hhdet_tes!E83=0,"",RES_hhdet_tes!E83/RES_hhdet_fec!E83)</f>
        <v>0.44436280538352285</v>
      </c>
      <c r="F83" s="73">
        <f>IF(RES_hhdet_tes!F83=0,"",RES_hhdet_tes!F83/RES_hhdet_fec!F83)</f>
        <v>0.44914626304016297</v>
      </c>
      <c r="G83" s="73">
        <f>IF(RES_hhdet_tes!G83=0,"",RES_hhdet_tes!G83/RES_hhdet_fec!G83)</f>
        <v>0.45413596342897616</v>
      </c>
      <c r="H83" s="73">
        <f>IF(RES_hhdet_tes!H83=0,"",RES_hhdet_tes!H83/RES_hhdet_fec!H83)</f>
        <v>0.45794327402570389</v>
      </c>
      <c r="I83" s="73">
        <f>IF(RES_hhdet_tes!I83=0,"",RES_hhdet_tes!I83/RES_hhdet_fec!I83)</f>
        <v>0.46341330011788778</v>
      </c>
      <c r="J83" s="73">
        <f>IF(RES_hhdet_tes!J83=0,"",RES_hhdet_tes!J83/RES_hhdet_fec!J83)</f>
        <v>0.46998136123147255</v>
      </c>
      <c r="K83" s="73">
        <f>IF(RES_hhdet_tes!K83=0,"",RES_hhdet_tes!K83/RES_hhdet_fec!K83)</f>
        <v>0.475900159371826</v>
      </c>
      <c r="L83" s="73">
        <f>IF(RES_hhdet_tes!L83=0,"",RES_hhdet_tes!L83/RES_hhdet_fec!L83)</f>
        <v>0.48195149614480493</v>
      </c>
      <c r="M83" s="73">
        <f>IF(RES_hhdet_tes!M83=0,"",RES_hhdet_tes!M83/RES_hhdet_fec!M83)</f>
        <v>0.48847005307290203</v>
      </c>
      <c r="N83" s="73">
        <f>IF(RES_hhdet_tes!N83=0,"",RES_hhdet_tes!N83/RES_hhdet_fec!N83)</f>
        <v>0.49479573879099359</v>
      </c>
      <c r="O83" s="73">
        <f>IF(RES_hhdet_tes!O83=0,"",RES_hhdet_tes!O83/RES_hhdet_fec!O83)</f>
        <v>0.5017873481143017</v>
      </c>
      <c r="P83" s="73">
        <f>IF(RES_hhdet_tes!P83=0,"",RES_hhdet_tes!P83/RES_hhdet_fec!P83)</f>
        <v>0.50800730921472392</v>
      </c>
      <c r="Q83" s="73">
        <f>IF(RES_hhdet_tes!Q83=0,"",RES_hhdet_tes!Q83/RES_hhdet_fec!Q83)</f>
        <v>0.5144067234420574</v>
      </c>
    </row>
    <row r="84" spans="1:17" ht="12" customHeight="1" x14ac:dyDescent="0.25">
      <c r="A84" s="23" t="s">
        <v>60</v>
      </c>
      <c r="B84" s="73">
        <f>IF(RES_hhdet_tes!B84=0,"",RES_hhdet_tes!B84/RES_hhdet_fec!B84)</f>
        <v>1</v>
      </c>
      <c r="C84" s="73">
        <f>IF(RES_hhdet_tes!C84=0,"",RES_hhdet_tes!C84/RES_hhdet_fec!C84)</f>
        <v>1.0000000000000002</v>
      </c>
      <c r="D84" s="73">
        <f>IF(RES_hhdet_tes!D84=0,"",RES_hhdet_tes!D84/RES_hhdet_fec!D84)</f>
        <v>0.99999999999999989</v>
      </c>
      <c r="E84" s="73">
        <f>IF(RES_hhdet_tes!E84=0,"",RES_hhdet_tes!E84/RES_hhdet_fec!E84)</f>
        <v>1.0000000000000002</v>
      </c>
      <c r="F84" s="73">
        <f>IF(RES_hhdet_tes!F84=0,"",RES_hhdet_tes!F84/RES_hhdet_fec!F84)</f>
        <v>1</v>
      </c>
      <c r="G84" s="73">
        <f>IF(RES_hhdet_tes!G84=0,"",RES_hhdet_tes!G84/RES_hhdet_fec!G84)</f>
        <v>1.0000000000000002</v>
      </c>
      <c r="H84" s="73">
        <f>IF(RES_hhdet_tes!H84=0,"",RES_hhdet_tes!H84/RES_hhdet_fec!H84)</f>
        <v>1.0000000000000002</v>
      </c>
      <c r="I84" s="73">
        <f>IF(RES_hhdet_tes!I84=0,"",RES_hhdet_tes!I84/RES_hhdet_fec!I84)</f>
        <v>1.0000000000000004</v>
      </c>
      <c r="J84" s="73">
        <f>IF(RES_hhdet_tes!J84=0,"",RES_hhdet_tes!J84/RES_hhdet_fec!J84)</f>
        <v>1</v>
      </c>
      <c r="K84" s="73">
        <f>IF(RES_hhdet_tes!K84=0,"",RES_hhdet_tes!K84/RES_hhdet_fec!K84)</f>
        <v>1.0000000000000002</v>
      </c>
      <c r="L84" s="73">
        <f>IF(RES_hhdet_tes!L84=0,"",RES_hhdet_tes!L84/RES_hhdet_fec!L84)</f>
        <v>1</v>
      </c>
      <c r="M84" s="73">
        <f>IF(RES_hhdet_tes!M84=0,"",RES_hhdet_tes!M84/RES_hhdet_fec!M84)</f>
        <v>1.0000000000000002</v>
      </c>
      <c r="N84" s="73">
        <f>IF(RES_hhdet_tes!N84=0,"",RES_hhdet_tes!N84/RES_hhdet_fec!N84)</f>
        <v>0.99999999999999956</v>
      </c>
      <c r="O84" s="73">
        <f>IF(RES_hhdet_tes!O84=0,"",RES_hhdet_tes!O84/RES_hhdet_fec!O84)</f>
        <v>1.0000000000000004</v>
      </c>
      <c r="P84" s="73">
        <f>IF(RES_hhdet_tes!P84=0,"",RES_hhdet_tes!P84/RES_hhdet_fec!P84)</f>
        <v>0.99999999999999933</v>
      </c>
      <c r="Q84" s="73">
        <f>IF(RES_hhdet_tes!Q84=0,"",RES_hhdet_tes!Q84/RES_hhdet_fec!Q84)</f>
        <v>0.99999999999999967</v>
      </c>
    </row>
    <row r="85" spans="1:17" ht="12.95" customHeight="1" x14ac:dyDescent="0.25">
      <c r="A85" s="158" t="s">
        <v>112</v>
      </c>
      <c r="B85" s="169">
        <f>IF(RES_hhdet_tes!B85=0,"",RES_hhdet_tes!B85/RES_hhdet_fec!B85)</f>
        <v>1.5170385479732047</v>
      </c>
      <c r="C85" s="169">
        <f>IF(RES_hhdet_tes!C85=0,"",RES_hhdet_tes!C85/RES_hhdet_fec!C85)</f>
        <v>1.6024769364468028</v>
      </c>
      <c r="D85" s="169">
        <f>IF(RES_hhdet_tes!D85=0,"",RES_hhdet_tes!D85/RES_hhdet_fec!D85)</f>
        <v>1.6720295223420263</v>
      </c>
      <c r="E85" s="169">
        <f>IF(RES_hhdet_tes!E85=0,"",RES_hhdet_tes!E85/RES_hhdet_fec!E85)</f>
        <v>1.7615770491334579</v>
      </c>
      <c r="F85" s="169">
        <f>IF(RES_hhdet_tes!F85=0,"",RES_hhdet_tes!F85/RES_hhdet_fec!F85)</f>
        <v>1.8326418600792203</v>
      </c>
      <c r="G85" s="169">
        <f>IF(RES_hhdet_tes!G85=0,"",RES_hhdet_tes!G85/RES_hhdet_fec!G85)</f>
        <v>1.8965978027553885</v>
      </c>
      <c r="H85" s="169">
        <f>IF(RES_hhdet_tes!H85=0,"",RES_hhdet_tes!H85/RES_hhdet_fec!H85)</f>
        <v>1.9657963586410527</v>
      </c>
      <c r="I85" s="169">
        <f>IF(RES_hhdet_tes!I85=0,"",RES_hhdet_tes!I85/RES_hhdet_fec!I85)</f>
        <v>2.0439358220504853</v>
      </c>
      <c r="J85" s="169">
        <f>IF(RES_hhdet_tes!J85=0,"",RES_hhdet_tes!J85/RES_hhdet_fec!J85)</f>
        <v>2.119243996646571</v>
      </c>
      <c r="K85" s="169">
        <f>IF(RES_hhdet_tes!K85=0,"",RES_hhdet_tes!K85/RES_hhdet_fec!K85)</f>
        <v>2.1766213886011045</v>
      </c>
      <c r="L85" s="169">
        <f>IF(RES_hhdet_tes!L85=0,"",RES_hhdet_tes!L85/RES_hhdet_fec!L85)</f>
        <v>2.2275659014914537</v>
      </c>
      <c r="M85" s="169">
        <f>IF(RES_hhdet_tes!M85=0,"",RES_hhdet_tes!M85/RES_hhdet_fec!M85)</f>
        <v>2.3659378954862977</v>
      </c>
      <c r="N85" s="169">
        <f>IF(RES_hhdet_tes!N85=0,"",RES_hhdet_tes!N85/RES_hhdet_fec!N85)</f>
        <v>2.3907067315051735</v>
      </c>
      <c r="O85" s="169">
        <f>IF(RES_hhdet_tes!O85=0,"",RES_hhdet_tes!O85/RES_hhdet_fec!O85)</f>
        <v>2.4283792839736105</v>
      </c>
      <c r="P85" s="169">
        <f>IF(RES_hhdet_tes!P85=0,"",RES_hhdet_tes!P85/RES_hhdet_fec!P85)</f>
        <v>2.5257203964093091</v>
      </c>
      <c r="Q85" s="169">
        <f>IF(RES_hhdet_tes!Q85=0,"",RES_hhdet_tes!Q85/RES_hhdet_fec!Q85)</f>
        <v>2.6328754571716537</v>
      </c>
    </row>
    <row r="86" spans="1:17" ht="12" customHeight="1" x14ac:dyDescent="0.25">
      <c r="A86" s="23" t="s">
        <v>60</v>
      </c>
      <c r="B86" s="73">
        <f>IF(RES_hhdet_tes!B86=0,"",RES_hhdet_tes!B86/RES_hhdet_fec!B86)</f>
        <v>1.5170385479732047</v>
      </c>
      <c r="C86" s="73">
        <f>IF(RES_hhdet_tes!C86=0,"",RES_hhdet_tes!C86/RES_hhdet_fec!C86)</f>
        <v>1.6024769364468028</v>
      </c>
      <c r="D86" s="73">
        <f>IF(RES_hhdet_tes!D86=0,"",RES_hhdet_tes!D86/RES_hhdet_fec!D86)</f>
        <v>1.6720295223420263</v>
      </c>
      <c r="E86" s="73">
        <f>IF(RES_hhdet_tes!E86=0,"",RES_hhdet_tes!E86/RES_hhdet_fec!E86)</f>
        <v>1.7615770491334579</v>
      </c>
      <c r="F86" s="73">
        <f>IF(RES_hhdet_tes!F86=0,"",RES_hhdet_tes!F86/RES_hhdet_fec!F86)</f>
        <v>1.8326418600792203</v>
      </c>
      <c r="G86" s="73">
        <f>IF(RES_hhdet_tes!G86=0,"",RES_hhdet_tes!G86/RES_hhdet_fec!G86)</f>
        <v>1.8965978027553885</v>
      </c>
      <c r="H86" s="73">
        <f>IF(RES_hhdet_tes!H86=0,"",RES_hhdet_tes!H86/RES_hhdet_fec!H86)</f>
        <v>1.9657963586410527</v>
      </c>
      <c r="I86" s="73">
        <f>IF(RES_hhdet_tes!I86=0,"",RES_hhdet_tes!I86/RES_hhdet_fec!I86)</f>
        <v>2.0439358220504853</v>
      </c>
      <c r="J86" s="73">
        <f>IF(RES_hhdet_tes!J86=0,"",RES_hhdet_tes!J86/RES_hhdet_fec!J86)</f>
        <v>2.119243996646571</v>
      </c>
      <c r="K86" s="73">
        <f>IF(RES_hhdet_tes!K86=0,"",RES_hhdet_tes!K86/RES_hhdet_fec!K86)</f>
        <v>2.1766213886011045</v>
      </c>
      <c r="L86" s="73">
        <f>IF(RES_hhdet_tes!L86=0,"",RES_hhdet_tes!L86/RES_hhdet_fec!L86)</f>
        <v>2.2275659014914537</v>
      </c>
      <c r="M86" s="73">
        <f>IF(RES_hhdet_tes!M86=0,"",RES_hhdet_tes!M86/RES_hhdet_fec!M86)</f>
        <v>2.3659378954862977</v>
      </c>
      <c r="N86" s="73">
        <f>IF(RES_hhdet_tes!N86=0,"",RES_hhdet_tes!N86/RES_hhdet_fec!N86)</f>
        <v>2.3907067315051735</v>
      </c>
      <c r="O86" s="73">
        <f>IF(RES_hhdet_tes!O86=0,"",RES_hhdet_tes!O86/RES_hhdet_fec!O86)</f>
        <v>2.4283792839736105</v>
      </c>
      <c r="P86" s="73">
        <f>IF(RES_hhdet_tes!P86=0,"",RES_hhdet_tes!P86/RES_hhdet_fec!P86)</f>
        <v>2.5257203964093091</v>
      </c>
      <c r="Q86" s="73">
        <f>IF(RES_hhdet_tes!Q86=0,"",RES_hhdet_tes!Q86/RES_hhdet_fec!Q86)</f>
        <v>2.6328754571716537</v>
      </c>
    </row>
    <row r="87" spans="1:17" ht="12" customHeight="1" x14ac:dyDescent="0.25">
      <c r="A87" s="158" t="s">
        <v>63</v>
      </c>
      <c r="B87" s="169">
        <f>IF(RES_hhdet_tes!B87=0,"",RES_hhdet_tes!B87/RES_hhdet_fec!B87)</f>
        <v>0.41618178573991799</v>
      </c>
      <c r="C87" s="169">
        <f>IF(RES_hhdet_tes!C87=0,"",RES_hhdet_tes!C87/RES_hhdet_fec!C87)</f>
        <v>0.41951550342412863</v>
      </c>
      <c r="D87" s="169">
        <f>IF(RES_hhdet_tes!D87=0,"",RES_hhdet_tes!D87/RES_hhdet_fec!D87)</f>
        <v>0.41852921486899441</v>
      </c>
      <c r="E87" s="169">
        <f>IF(RES_hhdet_tes!E87=0,"",RES_hhdet_tes!E87/RES_hhdet_fec!E87)</f>
        <v>0.42536548703531679</v>
      </c>
      <c r="F87" s="169">
        <f>IF(RES_hhdet_tes!F87=0,"",RES_hhdet_tes!F87/RES_hhdet_fec!F87)</f>
        <v>0.43064259521018566</v>
      </c>
      <c r="G87" s="169">
        <f>IF(RES_hhdet_tes!G87=0,"",RES_hhdet_tes!G87/RES_hhdet_fec!G87)</f>
        <v>0.4362150929730304</v>
      </c>
      <c r="H87" s="169">
        <f>IF(RES_hhdet_tes!H87=0,"",RES_hhdet_tes!H87/RES_hhdet_fec!H87)</f>
        <v>0.44294455341826516</v>
      </c>
      <c r="I87" s="169">
        <f>IF(RES_hhdet_tes!I87=0,"",RES_hhdet_tes!I87/RES_hhdet_fec!I87)</f>
        <v>0.44885065283282671</v>
      </c>
      <c r="J87" s="169">
        <f>IF(RES_hhdet_tes!J87=0,"",RES_hhdet_tes!J87/RES_hhdet_fec!J87)</f>
        <v>0.4561046214677999</v>
      </c>
      <c r="K87" s="169">
        <f>IF(RES_hhdet_tes!K87=0,"",RES_hhdet_tes!K87/RES_hhdet_fec!K87)</f>
        <v>0.45981594263943099</v>
      </c>
      <c r="L87" s="169">
        <f>IF(RES_hhdet_tes!L87=0,"",RES_hhdet_tes!L87/RES_hhdet_fec!L87)</f>
        <v>0.46272668848484344</v>
      </c>
      <c r="M87" s="169">
        <f>IF(RES_hhdet_tes!M87=0,"",RES_hhdet_tes!M87/RES_hhdet_fec!M87)</f>
        <v>0.47008446213775495</v>
      </c>
      <c r="N87" s="169">
        <f>IF(RES_hhdet_tes!N87=0,"",RES_hhdet_tes!N87/RES_hhdet_fec!N87)</f>
        <v>0.47513977182564676</v>
      </c>
      <c r="O87" s="169">
        <f>IF(RES_hhdet_tes!O87=0,"",RES_hhdet_tes!O87/RES_hhdet_fec!O87)</f>
        <v>0.47471510964885127</v>
      </c>
      <c r="P87" s="169">
        <f>IF(RES_hhdet_tes!P87=0,"",RES_hhdet_tes!P87/RES_hhdet_fec!P87)</f>
        <v>0.48121576615567951</v>
      </c>
      <c r="Q87" s="169">
        <f>IF(RES_hhdet_tes!Q87=0,"",RES_hhdet_tes!Q87/RES_hhdet_fec!Q87)</f>
        <v>0.48485978232114663</v>
      </c>
    </row>
    <row r="88" spans="1:17" ht="12" customHeight="1" x14ac:dyDescent="0.25">
      <c r="A88" s="167" t="s">
        <v>156</v>
      </c>
      <c r="B88" s="174">
        <f>IF(RES_hhdet_tes!B88=0,"",RES_hhdet_tes!B88/RES_hhdet_fec!B88)</f>
        <v>0.39655997216296718</v>
      </c>
      <c r="C88" s="174">
        <f>IF(RES_hhdet_tes!C88=0,"",RES_hhdet_tes!C88/RES_hhdet_fec!C88)</f>
        <v>0.39868367353798484</v>
      </c>
      <c r="D88" s="174">
        <f>IF(RES_hhdet_tes!D88=0,"",RES_hhdet_tes!D88/RES_hhdet_fec!D88)</f>
        <v>0.40053399377478177</v>
      </c>
      <c r="E88" s="174">
        <f>IF(RES_hhdet_tes!E88=0,"",RES_hhdet_tes!E88/RES_hhdet_fec!E88)</f>
        <v>0.40471651662652597</v>
      </c>
      <c r="F88" s="174">
        <f>IF(RES_hhdet_tes!F88=0,"",RES_hhdet_tes!F88/RES_hhdet_fec!F88)</f>
        <v>0.40903834574488618</v>
      </c>
      <c r="G88" s="174">
        <f>IF(RES_hhdet_tes!G88=0,"",RES_hhdet_tes!G88/RES_hhdet_fec!G88)</f>
        <v>0.41350263383433716</v>
      </c>
      <c r="H88" s="174">
        <f>IF(RES_hhdet_tes!H88=0,"",RES_hhdet_tes!H88/RES_hhdet_fec!H88)</f>
        <v>0.41765916279962384</v>
      </c>
      <c r="I88" s="174">
        <f>IF(RES_hhdet_tes!I88=0,"",RES_hhdet_tes!I88/RES_hhdet_fec!I88)</f>
        <v>0.42213383994673404</v>
      </c>
      <c r="J88" s="174">
        <f>IF(RES_hhdet_tes!J88=0,"",RES_hhdet_tes!J88/RES_hhdet_fec!J88)</f>
        <v>0.42824561324440497</v>
      </c>
      <c r="K88" s="174">
        <f>IF(RES_hhdet_tes!K88=0,"",RES_hhdet_tes!K88/RES_hhdet_fec!K88)</f>
        <v>0.43372076811445787</v>
      </c>
      <c r="L88" s="174">
        <f>IF(RES_hhdet_tes!L88=0,"",RES_hhdet_tes!L88/RES_hhdet_fec!L88)</f>
        <v>0.43892049876648231</v>
      </c>
      <c r="M88" s="174">
        <f>IF(RES_hhdet_tes!M88=0,"",RES_hhdet_tes!M88/RES_hhdet_fec!M88)</f>
        <v>0.44516309516170133</v>
      </c>
      <c r="N88" s="174">
        <f>IF(RES_hhdet_tes!N88=0,"",RES_hhdet_tes!N88/RES_hhdet_fec!N88)</f>
        <v>0.45064177766798336</v>
      </c>
      <c r="O88" s="174">
        <f>IF(RES_hhdet_tes!O88=0,"",RES_hhdet_tes!O88/RES_hhdet_fec!O88)</f>
        <v>0.45700021664297352</v>
      </c>
      <c r="P88" s="174">
        <f>IF(RES_hhdet_tes!P88=0,"",RES_hhdet_tes!P88/RES_hhdet_fec!P88)</f>
        <v>0.46223203993026812</v>
      </c>
      <c r="Q88" s="174">
        <f>IF(RES_hhdet_tes!Q88=0,"",RES_hhdet_tes!Q88/RES_hhdet_fec!Q88)</f>
        <v>0.4676559451228699</v>
      </c>
    </row>
    <row r="89" spans="1:17" ht="12" customHeight="1" x14ac:dyDescent="0.25">
      <c r="A89" s="167" t="s">
        <v>155</v>
      </c>
      <c r="B89" s="174" t="str">
        <f>IF(RES_hhdet_tes!B89=0,"",RES_hhdet_tes!B89/RES_hhdet_fec!B89)</f>
        <v/>
      </c>
      <c r="C89" s="174" t="str">
        <f>IF(RES_hhdet_tes!C89=0,"",RES_hhdet_tes!C89/RES_hhdet_fec!C89)</f>
        <v/>
      </c>
      <c r="D89" s="174" t="str">
        <f>IF(RES_hhdet_tes!D89=0,"",RES_hhdet_tes!D89/RES_hhdet_fec!D89)</f>
        <v/>
      </c>
      <c r="E89" s="174" t="str">
        <f>IF(RES_hhdet_tes!E89=0,"",RES_hhdet_tes!E89/RES_hhdet_fec!E89)</f>
        <v/>
      </c>
      <c r="F89" s="174" t="str">
        <f>IF(RES_hhdet_tes!F89=0,"",RES_hhdet_tes!F89/RES_hhdet_fec!F89)</f>
        <v/>
      </c>
      <c r="G89" s="174" t="str">
        <f>IF(RES_hhdet_tes!G89=0,"",RES_hhdet_tes!G89/RES_hhdet_fec!G89)</f>
        <v/>
      </c>
      <c r="H89" s="174" t="str">
        <f>IF(RES_hhdet_tes!H89=0,"",RES_hhdet_tes!H89/RES_hhdet_fec!H89)</f>
        <v/>
      </c>
      <c r="I89" s="174" t="str">
        <f>IF(RES_hhdet_tes!I89=0,"",RES_hhdet_tes!I89/RES_hhdet_fec!I89)</f>
        <v/>
      </c>
      <c r="J89" s="174" t="str">
        <f>IF(RES_hhdet_tes!J89=0,"",RES_hhdet_tes!J89/RES_hhdet_fec!J89)</f>
        <v/>
      </c>
      <c r="K89" s="174" t="str">
        <f>IF(RES_hhdet_tes!K89=0,"",RES_hhdet_tes!K89/RES_hhdet_fec!K89)</f>
        <v/>
      </c>
      <c r="L89" s="174" t="str">
        <f>IF(RES_hhdet_tes!L89=0,"",RES_hhdet_tes!L89/RES_hhdet_fec!L89)</f>
        <v/>
      </c>
      <c r="M89" s="174" t="str">
        <f>IF(RES_hhdet_tes!M89=0,"",RES_hhdet_tes!M89/RES_hhdet_fec!M89)</f>
        <v/>
      </c>
      <c r="N89" s="174" t="str">
        <f>IF(RES_hhdet_tes!N89=0,"",RES_hhdet_tes!N89/RES_hhdet_fec!N89)</f>
        <v/>
      </c>
      <c r="O89" s="174" t="str">
        <f>IF(RES_hhdet_tes!O89=0,"",RES_hhdet_tes!O89/RES_hhdet_fec!O89)</f>
        <v/>
      </c>
      <c r="P89" s="174" t="str">
        <f>IF(RES_hhdet_tes!P89=0,"",RES_hhdet_tes!P89/RES_hhdet_fec!P89)</f>
        <v/>
      </c>
      <c r="Q89" s="174" t="str">
        <f>IF(RES_hhdet_tes!Q89=0,"",RES_hhdet_tes!Q89/RES_hhdet_fec!Q89)</f>
        <v/>
      </c>
    </row>
    <row r="90" spans="1:17" ht="12" customHeight="1" x14ac:dyDescent="0.25">
      <c r="A90" s="166" t="s">
        <v>55</v>
      </c>
      <c r="B90" s="173" t="str">
        <f>IF(RES_hhdet_tes!B90=0,"",RES_hhdet_tes!B90/RES_hhdet_fec!B90)</f>
        <v/>
      </c>
      <c r="C90" s="173" t="str">
        <f>IF(RES_hhdet_tes!C90=0,"",RES_hhdet_tes!C90/RES_hhdet_fec!C90)</f>
        <v/>
      </c>
      <c r="D90" s="173" t="str">
        <f>IF(RES_hhdet_tes!D90=0,"",RES_hhdet_tes!D90/RES_hhdet_fec!D90)</f>
        <v/>
      </c>
      <c r="E90" s="173" t="str">
        <f>IF(RES_hhdet_tes!E90=0,"",RES_hhdet_tes!E90/RES_hhdet_fec!E90)</f>
        <v/>
      </c>
      <c r="F90" s="173" t="str">
        <f>IF(RES_hhdet_tes!F90=0,"",RES_hhdet_tes!F90/RES_hhdet_fec!F90)</f>
        <v/>
      </c>
      <c r="G90" s="173" t="str">
        <f>IF(RES_hhdet_tes!G90=0,"",RES_hhdet_tes!G90/RES_hhdet_fec!G90)</f>
        <v/>
      </c>
      <c r="H90" s="173" t="str">
        <f>IF(RES_hhdet_tes!H90=0,"",RES_hhdet_tes!H90/RES_hhdet_fec!H90)</f>
        <v/>
      </c>
      <c r="I90" s="173" t="str">
        <f>IF(RES_hhdet_tes!I90=0,"",RES_hhdet_tes!I90/RES_hhdet_fec!I90)</f>
        <v/>
      </c>
      <c r="J90" s="173" t="str">
        <f>IF(RES_hhdet_tes!J90=0,"",RES_hhdet_tes!J90/RES_hhdet_fec!J90)</f>
        <v/>
      </c>
      <c r="K90" s="173" t="str">
        <f>IF(RES_hhdet_tes!K90=0,"",RES_hhdet_tes!K90/RES_hhdet_fec!K90)</f>
        <v/>
      </c>
      <c r="L90" s="173" t="str">
        <f>IF(RES_hhdet_tes!L90=0,"",RES_hhdet_tes!L90/RES_hhdet_fec!L90)</f>
        <v/>
      </c>
      <c r="M90" s="173" t="str">
        <f>IF(RES_hhdet_tes!M90=0,"",RES_hhdet_tes!M90/RES_hhdet_fec!M90)</f>
        <v/>
      </c>
      <c r="N90" s="173" t="str">
        <f>IF(RES_hhdet_tes!N90=0,"",RES_hhdet_tes!N90/RES_hhdet_fec!N90)</f>
        <v/>
      </c>
      <c r="O90" s="173" t="str">
        <f>IF(RES_hhdet_tes!O90=0,"",RES_hhdet_tes!O90/RES_hhdet_fec!O90)</f>
        <v/>
      </c>
      <c r="P90" s="173" t="str">
        <f>IF(RES_hhdet_tes!P90=0,"",RES_hhdet_tes!P90/RES_hhdet_fec!P90)</f>
        <v/>
      </c>
      <c r="Q90" s="173" t="str">
        <f>IF(RES_hhdet_tes!Q90=0,"",RES_hhdet_tes!Q90/RES_hhdet_fec!Q90)</f>
        <v/>
      </c>
    </row>
    <row r="91" spans="1:17" ht="12" customHeight="1" x14ac:dyDescent="0.25">
      <c r="A91" s="147" t="s">
        <v>59</v>
      </c>
      <c r="B91" s="172" t="str">
        <f>IF(RES_hhdet_tes!B91=0,"",RES_hhdet_tes!B91/RES_hhdet_fec!B91)</f>
        <v/>
      </c>
      <c r="C91" s="172" t="str">
        <f>IF(RES_hhdet_tes!C91=0,"",RES_hhdet_tes!C91/RES_hhdet_fec!C91)</f>
        <v/>
      </c>
      <c r="D91" s="172" t="str">
        <f>IF(RES_hhdet_tes!D91=0,"",RES_hhdet_tes!D91/RES_hhdet_fec!D91)</f>
        <v/>
      </c>
      <c r="E91" s="172" t="str">
        <f>IF(RES_hhdet_tes!E91=0,"",RES_hhdet_tes!E91/RES_hhdet_fec!E91)</f>
        <v/>
      </c>
      <c r="F91" s="172" t="str">
        <f>IF(RES_hhdet_tes!F91=0,"",RES_hhdet_tes!F91/RES_hhdet_fec!F91)</f>
        <v/>
      </c>
      <c r="G91" s="172" t="str">
        <f>IF(RES_hhdet_tes!G91=0,"",RES_hhdet_tes!G91/RES_hhdet_fec!G91)</f>
        <v/>
      </c>
      <c r="H91" s="172" t="str">
        <f>IF(RES_hhdet_tes!H91=0,"",RES_hhdet_tes!H91/RES_hhdet_fec!H91)</f>
        <v/>
      </c>
      <c r="I91" s="172" t="str">
        <f>IF(RES_hhdet_tes!I91=0,"",RES_hhdet_tes!I91/RES_hhdet_fec!I91)</f>
        <v/>
      </c>
      <c r="J91" s="172" t="str">
        <f>IF(RES_hhdet_tes!J91=0,"",RES_hhdet_tes!J91/RES_hhdet_fec!J91)</f>
        <v/>
      </c>
      <c r="K91" s="172" t="str">
        <f>IF(RES_hhdet_tes!K91=0,"",RES_hhdet_tes!K91/RES_hhdet_fec!K91)</f>
        <v/>
      </c>
      <c r="L91" s="172" t="str">
        <f>IF(RES_hhdet_tes!L91=0,"",RES_hhdet_tes!L91/RES_hhdet_fec!L91)</f>
        <v/>
      </c>
      <c r="M91" s="172" t="str">
        <f>IF(RES_hhdet_tes!M91=0,"",RES_hhdet_tes!M91/RES_hhdet_fec!M91)</f>
        <v/>
      </c>
      <c r="N91" s="172" t="str">
        <f>IF(RES_hhdet_tes!N91=0,"",RES_hhdet_tes!N91/RES_hhdet_fec!N91)</f>
        <v/>
      </c>
      <c r="O91" s="172" t="str">
        <f>IF(RES_hhdet_tes!O91=0,"",RES_hhdet_tes!O91/RES_hhdet_fec!O91)</f>
        <v/>
      </c>
      <c r="P91" s="172" t="str">
        <f>IF(RES_hhdet_tes!P91=0,"",RES_hhdet_tes!P91/RES_hhdet_fec!P91)</f>
        <v/>
      </c>
      <c r="Q91" s="172" t="str">
        <f>IF(RES_hhdet_tes!Q91=0,"",RES_hhdet_tes!Q91/RES_hhdet_fec!Q91)</f>
        <v/>
      </c>
    </row>
    <row r="92" spans="1:17" ht="12" customHeight="1" x14ac:dyDescent="0.25">
      <c r="A92" s="163" t="s">
        <v>144</v>
      </c>
      <c r="B92" s="171">
        <f>IF(RES_hhdet_tes!B92=0,"",RES_hhdet_tes!B92/RES_hhdet_fec!B92)</f>
        <v>0.47587196659556075</v>
      </c>
      <c r="C92" s="171">
        <f>IF(RES_hhdet_tes!C92=0,"",RES_hhdet_tes!C92/RES_hhdet_fec!C92)</f>
        <v>0.47954462466774944</v>
      </c>
      <c r="D92" s="171">
        <f>IF(RES_hhdet_tes!D92=0,"",RES_hhdet_tes!D92/RES_hhdet_fec!D92)</f>
        <v>0.48439538125439985</v>
      </c>
      <c r="E92" s="171">
        <f>IF(RES_hhdet_tes!E92=0,"",RES_hhdet_tes!E92/RES_hhdet_fec!E92)</f>
        <v>0.48597664527250967</v>
      </c>
      <c r="F92" s="171">
        <f>IF(RES_hhdet_tes!F92=0,"",RES_hhdet_tes!F92/RES_hhdet_fec!F92)</f>
        <v>0.49400082553001817</v>
      </c>
      <c r="G92" s="171">
        <f>IF(RES_hhdet_tes!G92=0,"",RES_hhdet_tes!G92/RES_hhdet_fec!G92)</f>
        <v>0.50417560336391343</v>
      </c>
      <c r="H92" s="171">
        <f>IF(RES_hhdet_tes!H92=0,"",RES_hhdet_tes!H92/RES_hhdet_fec!H92)</f>
        <v>0.51353318051461894</v>
      </c>
      <c r="I92" s="171">
        <f>IF(RES_hhdet_tes!I92=0,"",RES_hhdet_tes!I92/RES_hhdet_fec!I92)</f>
        <v>0.53334080438523601</v>
      </c>
      <c r="J92" s="171">
        <f>IF(RES_hhdet_tes!J92=0,"",RES_hhdet_tes!J92/RES_hhdet_fec!J92)</f>
        <v>0.55691098345927281</v>
      </c>
      <c r="K92" s="171">
        <f>IF(RES_hhdet_tes!K92=0,"",RES_hhdet_tes!K92/RES_hhdet_fec!K92)</f>
        <v>0.56029472809126468</v>
      </c>
      <c r="L92" s="171">
        <f>IF(RES_hhdet_tes!L92=0,"",RES_hhdet_tes!L92/RES_hhdet_fec!L92)</f>
        <v>0.56137356572296793</v>
      </c>
      <c r="M92" s="171">
        <f>IF(RES_hhdet_tes!M92=0,"",RES_hhdet_tes!M92/RES_hhdet_fec!M92)</f>
        <v>0.56280409504110418</v>
      </c>
      <c r="N92" s="171">
        <f>IF(RES_hhdet_tes!N92=0,"",RES_hhdet_tes!N92/RES_hhdet_fec!N92)</f>
        <v>0.56307106913412408</v>
      </c>
      <c r="O92" s="171">
        <f>IF(RES_hhdet_tes!O92=0,"",RES_hhdet_tes!O92/RES_hhdet_fec!O92)</f>
        <v>0.56362501716220592</v>
      </c>
      <c r="P92" s="171">
        <f>IF(RES_hhdet_tes!P92=0,"",RES_hhdet_tes!P92/RES_hhdet_fec!P92)</f>
        <v>0.56588727813756878</v>
      </c>
      <c r="Q92" s="171">
        <f>IF(RES_hhdet_tes!Q92=0,"",RES_hhdet_tes!Q92/RES_hhdet_fec!Q92)</f>
        <v>0.57126745044057714</v>
      </c>
    </row>
    <row r="93" spans="1:17" ht="12" customHeight="1" x14ac:dyDescent="0.25">
      <c r="A93" s="161" t="s">
        <v>143</v>
      </c>
      <c r="B93" s="170" t="str">
        <f>IF(RES_hhdet_tes!B93=0,"",RES_hhdet_tes!B93/RES_hhdet_fec!B93)</f>
        <v/>
      </c>
      <c r="C93" s="170" t="str">
        <f>IF(RES_hhdet_tes!C93=0,"",RES_hhdet_tes!C93/RES_hhdet_fec!C93)</f>
        <v/>
      </c>
      <c r="D93" s="170" t="str">
        <f>IF(RES_hhdet_tes!D93=0,"",RES_hhdet_tes!D93/RES_hhdet_fec!D93)</f>
        <v/>
      </c>
      <c r="E93" s="170" t="str">
        <f>IF(RES_hhdet_tes!E93=0,"",RES_hhdet_tes!E93/RES_hhdet_fec!E93)</f>
        <v/>
      </c>
      <c r="F93" s="170" t="str">
        <f>IF(RES_hhdet_tes!F93=0,"",RES_hhdet_tes!F93/RES_hhdet_fec!F93)</f>
        <v/>
      </c>
      <c r="G93" s="170" t="str">
        <f>IF(RES_hhdet_tes!G93=0,"",RES_hhdet_tes!G93/RES_hhdet_fec!G93)</f>
        <v/>
      </c>
      <c r="H93" s="170" t="str">
        <f>IF(RES_hhdet_tes!H93=0,"",RES_hhdet_tes!H93/RES_hhdet_fec!H93)</f>
        <v/>
      </c>
      <c r="I93" s="170" t="str">
        <f>IF(RES_hhdet_tes!I93=0,"",RES_hhdet_tes!I93/RES_hhdet_fec!I93)</f>
        <v/>
      </c>
      <c r="J93" s="170" t="str">
        <f>IF(RES_hhdet_tes!J93=0,"",RES_hhdet_tes!J93/RES_hhdet_fec!J93)</f>
        <v/>
      </c>
      <c r="K93" s="170" t="str">
        <f>IF(RES_hhdet_tes!K93=0,"",RES_hhdet_tes!K93/RES_hhdet_fec!K93)</f>
        <v/>
      </c>
      <c r="L93" s="170" t="str">
        <f>IF(RES_hhdet_tes!L93=0,"",RES_hhdet_tes!L93/RES_hhdet_fec!L93)</f>
        <v/>
      </c>
      <c r="M93" s="170" t="str">
        <f>IF(RES_hhdet_tes!M93=0,"",RES_hhdet_tes!M93/RES_hhdet_fec!M93)</f>
        <v/>
      </c>
      <c r="N93" s="170" t="str">
        <f>IF(RES_hhdet_tes!N93=0,"",RES_hhdet_tes!N93/RES_hhdet_fec!N93)</f>
        <v/>
      </c>
      <c r="O93" s="170" t="str">
        <f>IF(RES_hhdet_tes!O93=0,"",RES_hhdet_tes!O93/RES_hhdet_fec!O93)</f>
        <v/>
      </c>
      <c r="P93" s="170" t="str">
        <f>IF(RES_hhdet_tes!P93=0,"",RES_hhdet_tes!P93/RES_hhdet_fec!P93)</f>
        <v/>
      </c>
      <c r="Q93" s="170" t="str">
        <f>IF(RES_hhdet_tes!Q93=0,"",RES_hhdet_tes!Q93/RES_hhdet_fec!Q93)</f>
        <v/>
      </c>
    </row>
    <row r="94" spans="1:17" ht="12" customHeight="1" x14ac:dyDescent="0.25">
      <c r="A94" s="148" t="s">
        <v>57</v>
      </c>
      <c r="B94" s="73" t="str">
        <f>IF(RES_hhdet_tes!B94=0,"",RES_hhdet_tes!B94/RES_hhdet_fec!B94)</f>
        <v/>
      </c>
      <c r="C94" s="73" t="str">
        <f>IF(RES_hhdet_tes!C94=0,"",RES_hhdet_tes!C94/RES_hhdet_fec!C94)</f>
        <v/>
      </c>
      <c r="D94" s="73" t="str">
        <f>IF(RES_hhdet_tes!D94=0,"",RES_hhdet_tes!D94/RES_hhdet_fec!D94)</f>
        <v/>
      </c>
      <c r="E94" s="73" t="str">
        <f>IF(RES_hhdet_tes!E94=0,"",RES_hhdet_tes!E94/RES_hhdet_fec!E94)</f>
        <v/>
      </c>
      <c r="F94" s="73" t="str">
        <f>IF(RES_hhdet_tes!F94=0,"",RES_hhdet_tes!F94/RES_hhdet_fec!F94)</f>
        <v/>
      </c>
      <c r="G94" s="73" t="str">
        <f>IF(RES_hhdet_tes!G94=0,"",RES_hhdet_tes!G94/RES_hhdet_fec!G94)</f>
        <v/>
      </c>
      <c r="H94" s="73" t="str">
        <f>IF(RES_hhdet_tes!H94=0,"",RES_hhdet_tes!H94/RES_hhdet_fec!H94)</f>
        <v/>
      </c>
      <c r="I94" s="73" t="str">
        <f>IF(RES_hhdet_tes!I94=0,"",RES_hhdet_tes!I94/RES_hhdet_fec!I94)</f>
        <v/>
      </c>
      <c r="J94" s="73" t="str">
        <f>IF(RES_hhdet_tes!J94=0,"",RES_hhdet_tes!J94/RES_hhdet_fec!J94)</f>
        <v/>
      </c>
      <c r="K94" s="73" t="str">
        <f>IF(RES_hhdet_tes!K94=0,"",RES_hhdet_tes!K94/RES_hhdet_fec!K94)</f>
        <v/>
      </c>
      <c r="L94" s="73" t="str">
        <f>IF(RES_hhdet_tes!L94=0,"",RES_hhdet_tes!L94/RES_hhdet_fec!L94)</f>
        <v/>
      </c>
      <c r="M94" s="73" t="str">
        <f>IF(RES_hhdet_tes!M94=0,"",RES_hhdet_tes!M94/RES_hhdet_fec!M94)</f>
        <v/>
      </c>
      <c r="N94" s="73" t="str">
        <f>IF(RES_hhdet_tes!N94=0,"",RES_hhdet_tes!N94/RES_hhdet_fec!N94)</f>
        <v/>
      </c>
      <c r="O94" s="73" t="str">
        <f>IF(RES_hhdet_tes!O94=0,"",RES_hhdet_tes!O94/RES_hhdet_fec!O94)</f>
        <v/>
      </c>
      <c r="P94" s="73" t="str">
        <f>IF(RES_hhdet_tes!P94=0,"",RES_hhdet_tes!P94/RES_hhdet_fec!P94)</f>
        <v/>
      </c>
      <c r="Q94" s="73" t="str">
        <f>IF(RES_hhdet_tes!Q94=0,"",RES_hhdet_tes!Q94/RES_hhdet_fec!Q94)</f>
        <v/>
      </c>
    </row>
    <row r="95" spans="1:17" ht="12" customHeight="1" x14ac:dyDescent="0.25">
      <c r="A95" s="148" t="s">
        <v>59</v>
      </c>
      <c r="B95" s="73" t="str">
        <f>IF(RES_hhdet_tes!B95=0,"",RES_hhdet_tes!B95/RES_hhdet_fec!B95)</f>
        <v/>
      </c>
      <c r="C95" s="73" t="str">
        <f>IF(RES_hhdet_tes!C95=0,"",RES_hhdet_tes!C95/RES_hhdet_fec!C95)</f>
        <v/>
      </c>
      <c r="D95" s="73" t="str">
        <f>IF(RES_hhdet_tes!D95=0,"",RES_hhdet_tes!D95/RES_hhdet_fec!D95)</f>
        <v/>
      </c>
      <c r="E95" s="73" t="str">
        <f>IF(RES_hhdet_tes!E95=0,"",RES_hhdet_tes!E95/RES_hhdet_fec!E95)</f>
        <v/>
      </c>
      <c r="F95" s="73" t="str">
        <f>IF(RES_hhdet_tes!F95=0,"",RES_hhdet_tes!F95/RES_hhdet_fec!F95)</f>
        <v/>
      </c>
      <c r="G95" s="73" t="str">
        <f>IF(RES_hhdet_tes!G95=0,"",RES_hhdet_tes!G95/RES_hhdet_fec!G95)</f>
        <v/>
      </c>
      <c r="H95" s="73" t="str">
        <f>IF(RES_hhdet_tes!H95=0,"",RES_hhdet_tes!H95/RES_hhdet_fec!H95)</f>
        <v/>
      </c>
      <c r="I95" s="73" t="str">
        <f>IF(RES_hhdet_tes!I95=0,"",RES_hhdet_tes!I95/RES_hhdet_fec!I95)</f>
        <v/>
      </c>
      <c r="J95" s="73" t="str">
        <f>IF(RES_hhdet_tes!J95=0,"",RES_hhdet_tes!J95/RES_hhdet_fec!J95)</f>
        <v/>
      </c>
      <c r="K95" s="73" t="str">
        <f>IF(RES_hhdet_tes!K95=0,"",RES_hhdet_tes!K95/RES_hhdet_fec!K95)</f>
        <v/>
      </c>
      <c r="L95" s="73" t="str">
        <f>IF(RES_hhdet_tes!L95=0,"",RES_hhdet_tes!L95/RES_hhdet_fec!L95)</f>
        <v/>
      </c>
      <c r="M95" s="73" t="str">
        <f>IF(RES_hhdet_tes!M95=0,"",RES_hhdet_tes!M95/RES_hhdet_fec!M95)</f>
        <v/>
      </c>
      <c r="N95" s="73" t="str">
        <f>IF(RES_hhdet_tes!N95=0,"",RES_hhdet_tes!N95/RES_hhdet_fec!N95)</f>
        <v/>
      </c>
      <c r="O95" s="73" t="str">
        <f>IF(RES_hhdet_tes!O95=0,"",RES_hhdet_tes!O95/RES_hhdet_fec!O95)</f>
        <v/>
      </c>
      <c r="P95" s="73" t="str">
        <f>IF(RES_hhdet_tes!P95=0,"",RES_hhdet_tes!P95/RES_hhdet_fec!P95)</f>
        <v/>
      </c>
      <c r="Q95" s="73" t="str">
        <f>IF(RES_hhdet_tes!Q95=0,"",RES_hhdet_tes!Q95/RES_hhdet_fec!Q95)</f>
        <v/>
      </c>
    </row>
    <row r="96" spans="1:17" ht="12" customHeight="1" x14ac:dyDescent="0.25">
      <c r="A96" s="163" t="s">
        <v>142</v>
      </c>
      <c r="B96" s="171">
        <f>IF(RES_hhdet_tes!B96=0,"",RES_hhdet_tes!B96/RES_hhdet_fec!B96)</f>
        <v>0.60805862398321642</v>
      </c>
      <c r="C96" s="171">
        <f>IF(RES_hhdet_tes!C96=0,"",RES_hhdet_tes!C96/RES_hhdet_fec!C96)</f>
        <v>0.62026198912765185</v>
      </c>
      <c r="D96" s="171">
        <f>IF(RES_hhdet_tes!D96=0,"",RES_hhdet_tes!D96/RES_hhdet_fec!D96)</f>
        <v>0.62255288442116852</v>
      </c>
      <c r="E96" s="171">
        <f>IF(RES_hhdet_tes!E96=0,"",RES_hhdet_tes!E96/RES_hhdet_fec!E96)</f>
        <v>0.64067430397164249</v>
      </c>
      <c r="F96" s="171">
        <f>IF(RES_hhdet_tes!F96=0,"",RES_hhdet_tes!F96/RES_hhdet_fec!F96)</f>
        <v>0.65582304747525055</v>
      </c>
      <c r="G96" s="171">
        <f>IF(RES_hhdet_tes!G96=0,"",RES_hhdet_tes!G96/RES_hhdet_fec!G96)</f>
        <v>0.67052643253236166</v>
      </c>
      <c r="H96" s="171">
        <f>IF(RES_hhdet_tes!H96=0,"",RES_hhdet_tes!H96/RES_hhdet_fec!H96)</f>
        <v>0.68043132999531997</v>
      </c>
      <c r="I96" s="171">
        <f>IF(RES_hhdet_tes!I96=0,"",RES_hhdet_tes!I96/RES_hhdet_fec!I96)</f>
        <v>0.69652589780310648</v>
      </c>
      <c r="J96" s="171">
        <f>IF(RES_hhdet_tes!J96=0,"",RES_hhdet_tes!J96/RES_hhdet_fec!J96)</f>
        <v>0.70990801434197781</v>
      </c>
      <c r="K96" s="171">
        <f>IF(RES_hhdet_tes!K96=0,"",RES_hhdet_tes!K96/RES_hhdet_fec!K96)</f>
        <v>0.71418949991952763</v>
      </c>
      <c r="L96" s="171">
        <f>IF(RES_hhdet_tes!L96=0,"",RES_hhdet_tes!L96/RES_hhdet_fec!L96)</f>
        <v>0.71493094210506547</v>
      </c>
      <c r="M96" s="171">
        <f>IF(RES_hhdet_tes!M96=0,"",RES_hhdet_tes!M96/RES_hhdet_fec!M96)</f>
        <v>0.71879787421914976</v>
      </c>
      <c r="N96" s="171">
        <f>IF(RES_hhdet_tes!N96=0,"",RES_hhdet_tes!N96/RES_hhdet_fec!N96)</f>
        <v>0.7234500420383887</v>
      </c>
      <c r="O96" s="171">
        <f>IF(RES_hhdet_tes!O96=0,"",RES_hhdet_tes!O96/RES_hhdet_fec!O96)</f>
        <v>0.72712007121237232</v>
      </c>
      <c r="P96" s="171">
        <f>IF(RES_hhdet_tes!P96=0,"",RES_hhdet_tes!P96/RES_hhdet_fec!P96)</f>
        <v>0.72841017271093267</v>
      </c>
      <c r="Q96" s="171">
        <f>IF(RES_hhdet_tes!Q96=0,"",RES_hhdet_tes!Q96/RES_hhdet_fec!Q96)</f>
        <v>0.73338467831932486</v>
      </c>
    </row>
    <row r="97" spans="1:17" ht="12" customHeight="1" x14ac:dyDescent="0.25">
      <c r="A97" s="161" t="s">
        <v>141</v>
      </c>
      <c r="B97" s="170" t="str">
        <f>IF(RES_hhdet_tes!B97=0,"",RES_hhdet_tes!B97/RES_hhdet_fec!B97)</f>
        <v/>
      </c>
      <c r="C97" s="170" t="str">
        <f>IF(RES_hhdet_tes!C97=0,"",RES_hhdet_tes!C97/RES_hhdet_fec!C97)</f>
        <v/>
      </c>
      <c r="D97" s="170" t="str">
        <f>IF(RES_hhdet_tes!D97=0,"",RES_hhdet_tes!D97/RES_hhdet_fec!D97)</f>
        <v/>
      </c>
      <c r="E97" s="170" t="str">
        <f>IF(RES_hhdet_tes!E97=0,"",RES_hhdet_tes!E97/RES_hhdet_fec!E97)</f>
        <v/>
      </c>
      <c r="F97" s="170" t="str">
        <f>IF(RES_hhdet_tes!F97=0,"",RES_hhdet_tes!F97/RES_hhdet_fec!F97)</f>
        <v/>
      </c>
      <c r="G97" s="170" t="str">
        <f>IF(RES_hhdet_tes!G97=0,"",RES_hhdet_tes!G97/RES_hhdet_fec!G97)</f>
        <v/>
      </c>
      <c r="H97" s="170" t="str">
        <f>IF(RES_hhdet_tes!H97=0,"",RES_hhdet_tes!H97/RES_hhdet_fec!H97)</f>
        <v/>
      </c>
      <c r="I97" s="170" t="str">
        <f>IF(RES_hhdet_tes!I97=0,"",RES_hhdet_tes!I97/RES_hhdet_fec!I97)</f>
        <v/>
      </c>
      <c r="J97" s="170" t="str">
        <f>IF(RES_hhdet_tes!J97=0,"",RES_hhdet_tes!J97/RES_hhdet_fec!J97)</f>
        <v/>
      </c>
      <c r="K97" s="170" t="str">
        <f>IF(RES_hhdet_tes!K97=0,"",RES_hhdet_tes!K97/RES_hhdet_fec!K97)</f>
        <v/>
      </c>
      <c r="L97" s="170" t="str">
        <f>IF(RES_hhdet_tes!L97=0,"",RES_hhdet_tes!L97/RES_hhdet_fec!L97)</f>
        <v/>
      </c>
      <c r="M97" s="170" t="str">
        <f>IF(RES_hhdet_tes!M97=0,"",RES_hhdet_tes!M97/RES_hhdet_fec!M97)</f>
        <v/>
      </c>
      <c r="N97" s="170" t="str">
        <f>IF(RES_hhdet_tes!N97=0,"",RES_hhdet_tes!N97/RES_hhdet_fec!N97)</f>
        <v/>
      </c>
      <c r="O97" s="170" t="str">
        <f>IF(RES_hhdet_tes!O97=0,"",RES_hhdet_tes!O97/RES_hhdet_fec!O97)</f>
        <v/>
      </c>
      <c r="P97" s="170" t="str">
        <f>IF(RES_hhdet_tes!P97=0,"",RES_hhdet_tes!P97/RES_hhdet_fec!P97)</f>
        <v/>
      </c>
      <c r="Q97" s="170" t="str">
        <f>IF(RES_hhdet_tes!Q97=0,"",RES_hhdet_tes!Q97/RES_hhdet_fec!Q97)</f>
        <v/>
      </c>
    </row>
    <row r="98" spans="1:17" ht="12" customHeight="1" x14ac:dyDescent="0.25">
      <c r="A98" s="148" t="s">
        <v>60</v>
      </c>
      <c r="B98" s="73" t="str">
        <f>IF(RES_hhdet_tes!B98=0,"",RES_hhdet_tes!B98/RES_hhdet_fec!B98)</f>
        <v/>
      </c>
      <c r="C98" s="73" t="str">
        <f>IF(RES_hhdet_tes!C98=0,"",RES_hhdet_tes!C98/RES_hhdet_fec!C98)</f>
        <v/>
      </c>
      <c r="D98" s="73" t="str">
        <f>IF(RES_hhdet_tes!D98=0,"",RES_hhdet_tes!D98/RES_hhdet_fec!D98)</f>
        <v/>
      </c>
      <c r="E98" s="73" t="str">
        <f>IF(RES_hhdet_tes!E98=0,"",RES_hhdet_tes!E98/RES_hhdet_fec!E98)</f>
        <v/>
      </c>
      <c r="F98" s="73" t="str">
        <f>IF(RES_hhdet_tes!F98=0,"",RES_hhdet_tes!F98/RES_hhdet_fec!F98)</f>
        <v/>
      </c>
      <c r="G98" s="73" t="str">
        <f>IF(RES_hhdet_tes!G98=0,"",RES_hhdet_tes!G98/RES_hhdet_fec!G98)</f>
        <v/>
      </c>
      <c r="H98" s="73" t="str">
        <f>IF(RES_hhdet_tes!H98=0,"",RES_hhdet_tes!H98/RES_hhdet_fec!H98)</f>
        <v/>
      </c>
      <c r="I98" s="73" t="str">
        <f>IF(RES_hhdet_tes!I98=0,"",RES_hhdet_tes!I98/RES_hhdet_fec!I98)</f>
        <v/>
      </c>
      <c r="J98" s="73" t="str">
        <f>IF(RES_hhdet_tes!J98=0,"",RES_hhdet_tes!J98/RES_hhdet_fec!J98)</f>
        <v/>
      </c>
      <c r="K98" s="73" t="str">
        <f>IF(RES_hhdet_tes!K98=0,"",RES_hhdet_tes!K98/RES_hhdet_fec!K98)</f>
        <v/>
      </c>
      <c r="L98" s="73" t="str">
        <f>IF(RES_hhdet_tes!L98=0,"",RES_hhdet_tes!L98/RES_hhdet_fec!L98)</f>
        <v/>
      </c>
      <c r="M98" s="73" t="str">
        <f>IF(RES_hhdet_tes!M98=0,"",RES_hhdet_tes!M98/RES_hhdet_fec!M98)</f>
        <v/>
      </c>
      <c r="N98" s="73" t="str">
        <f>IF(RES_hhdet_tes!N98=0,"",RES_hhdet_tes!N98/RES_hhdet_fec!N98)</f>
        <v/>
      </c>
      <c r="O98" s="73" t="str">
        <f>IF(RES_hhdet_tes!O98=0,"",RES_hhdet_tes!O98/RES_hhdet_fec!O98)</f>
        <v/>
      </c>
      <c r="P98" s="73" t="str">
        <f>IF(RES_hhdet_tes!P98=0,"",RES_hhdet_tes!P98/RES_hhdet_fec!P98)</f>
        <v/>
      </c>
      <c r="Q98" s="73" t="str">
        <f>IF(RES_hhdet_tes!Q98=0,"",RES_hhdet_tes!Q98/RES_hhdet_fec!Q98)</f>
        <v/>
      </c>
    </row>
    <row r="99" spans="1:17" ht="12" customHeight="1" x14ac:dyDescent="0.25">
      <c r="A99" s="148" t="s">
        <v>59</v>
      </c>
      <c r="B99" s="73" t="str">
        <f>IF(RES_hhdet_tes!B99=0,"",RES_hhdet_tes!B99/RES_hhdet_fec!B99)</f>
        <v/>
      </c>
      <c r="C99" s="73" t="str">
        <f>IF(RES_hhdet_tes!C99=0,"",RES_hhdet_tes!C99/RES_hhdet_fec!C99)</f>
        <v/>
      </c>
      <c r="D99" s="73" t="str">
        <f>IF(RES_hhdet_tes!D99=0,"",RES_hhdet_tes!D99/RES_hhdet_fec!D99)</f>
        <v/>
      </c>
      <c r="E99" s="73" t="str">
        <f>IF(RES_hhdet_tes!E99=0,"",RES_hhdet_tes!E99/RES_hhdet_fec!E99)</f>
        <v/>
      </c>
      <c r="F99" s="73" t="str">
        <f>IF(RES_hhdet_tes!F99=0,"",RES_hhdet_tes!F99/RES_hhdet_fec!F99)</f>
        <v/>
      </c>
      <c r="G99" s="73" t="str">
        <f>IF(RES_hhdet_tes!G99=0,"",RES_hhdet_tes!G99/RES_hhdet_fec!G99)</f>
        <v/>
      </c>
      <c r="H99" s="73" t="str">
        <f>IF(RES_hhdet_tes!H99=0,"",RES_hhdet_tes!H99/RES_hhdet_fec!H99)</f>
        <v/>
      </c>
      <c r="I99" s="73" t="str">
        <f>IF(RES_hhdet_tes!I99=0,"",RES_hhdet_tes!I99/RES_hhdet_fec!I99)</f>
        <v/>
      </c>
      <c r="J99" s="73" t="str">
        <f>IF(RES_hhdet_tes!J99=0,"",RES_hhdet_tes!J99/RES_hhdet_fec!J99)</f>
        <v/>
      </c>
      <c r="K99" s="73" t="str">
        <f>IF(RES_hhdet_tes!K99=0,"",RES_hhdet_tes!K99/RES_hhdet_fec!K99)</f>
        <v/>
      </c>
      <c r="L99" s="73" t="str">
        <f>IF(RES_hhdet_tes!L99=0,"",RES_hhdet_tes!L99/RES_hhdet_fec!L99)</f>
        <v/>
      </c>
      <c r="M99" s="73" t="str">
        <f>IF(RES_hhdet_tes!M99=0,"",RES_hhdet_tes!M99/RES_hhdet_fec!M99)</f>
        <v/>
      </c>
      <c r="N99" s="73" t="str">
        <f>IF(RES_hhdet_tes!N99=0,"",RES_hhdet_tes!N99/RES_hhdet_fec!N99)</f>
        <v/>
      </c>
      <c r="O99" s="73" t="str">
        <f>IF(RES_hhdet_tes!O99=0,"",RES_hhdet_tes!O99/RES_hhdet_fec!O99)</f>
        <v/>
      </c>
      <c r="P99" s="73" t="str">
        <f>IF(RES_hhdet_tes!P99=0,"",RES_hhdet_tes!P99/RES_hhdet_fec!P99)</f>
        <v/>
      </c>
      <c r="Q99" s="73" t="str">
        <f>IF(RES_hhdet_tes!Q99=0,"",RES_hhdet_tes!Q99/RES_hhdet_fec!Q99)</f>
        <v/>
      </c>
    </row>
    <row r="100" spans="1:17" ht="12" customHeight="1" x14ac:dyDescent="0.25">
      <c r="A100" s="158" t="s">
        <v>62</v>
      </c>
      <c r="B100" s="169">
        <f>IF(RES_hhdet_tes!B100=0,"",RES_hhdet_tes!B100/RES_hhdet_fec!B100)</f>
        <v>0.50641317241979455</v>
      </c>
      <c r="C100" s="169">
        <f>IF(RES_hhdet_tes!C100=0,"",RES_hhdet_tes!C100/RES_hhdet_fec!C100)</f>
        <v>0.51548973204321047</v>
      </c>
      <c r="D100" s="169">
        <f>IF(RES_hhdet_tes!D100=0,"",RES_hhdet_tes!D100/RES_hhdet_fec!D100)</f>
        <v>0.52155095323726963</v>
      </c>
      <c r="E100" s="169">
        <f>IF(RES_hhdet_tes!E100=0,"",RES_hhdet_tes!E100/RES_hhdet_fec!E100)</f>
        <v>0.53768757270069578</v>
      </c>
      <c r="F100" s="169">
        <f>IF(RES_hhdet_tes!F100=0,"",RES_hhdet_tes!F100/RES_hhdet_fec!F100)</f>
        <v>0.57013544268165439</v>
      </c>
      <c r="G100" s="169">
        <f>IF(RES_hhdet_tes!G100=0,"",RES_hhdet_tes!G100/RES_hhdet_fec!G100)</f>
        <v>0.58299662111617978</v>
      </c>
      <c r="H100" s="169">
        <f>IF(RES_hhdet_tes!H100=0,"",RES_hhdet_tes!H100/RES_hhdet_fec!H100)</f>
        <v>0.62305981693036472</v>
      </c>
      <c r="I100" s="169">
        <f>IF(RES_hhdet_tes!I100=0,"",RES_hhdet_tes!I100/RES_hhdet_fec!I100)</f>
        <v>0.6842394544167969</v>
      </c>
      <c r="J100" s="169">
        <f>IF(RES_hhdet_tes!J100=0,"",RES_hhdet_tes!J100/RES_hhdet_fec!J100)</f>
        <v>0.7053724968132864</v>
      </c>
      <c r="K100" s="169">
        <f>IF(RES_hhdet_tes!K100=0,"",RES_hhdet_tes!K100/RES_hhdet_fec!K100)</f>
        <v>0.70306844569275329</v>
      </c>
      <c r="L100" s="169">
        <f>IF(RES_hhdet_tes!L100=0,"",RES_hhdet_tes!L100/RES_hhdet_fec!L100)</f>
        <v>0.6887254342933673</v>
      </c>
      <c r="M100" s="169">
        <f>IF(RES_hhdet_tes!M100=0,"",RES_hhdet_tes!M100/RES_hhdet_fec!M100)</f>
        <v>0.67941765983169378</v>
      </c>
      <c r="N100" s="169">
        <f>IF(RES_hhdet_tes!N100=0,"",RES_hhdet_tes!N100/RES_hhdet_fec!N100)</f>
        <v>0.67777644188599273</v>
      </c>
      <c r="O100" s="169">
        <f>IF(RES_hhdet_tes!O100=0,"",RES_hhdet_tes!O100/RES_hhdet_fec!O100)</f>
        <v>0.70073403507173881</v>
      </c>
      <c r="P100" s="169">
        <f>IF(RES_hhdet_tes!P100=0,"",RES_hhdet_tes!P100/RES_hhdet_fec!P100)</f>
        <v>0.71587221912796384</v>
      </c>
      <c r="Q100" s="169">
        <f>IF(RES_hhdet_tes!Q100=0,"",RES_hhdet_tes!Q100/RES_hhdet_fec!Q100)</f>
        <v>0.7302452748409356</v>
      </c>
    </row>
    <row r="101" spans="1:17" ht="12" customHeight="1" x14ac:dyDescent="0.25">
      <c r="A101" s="23" t="s">
        <v>55</v>
      </c>
      <c r="B101" s="73" t="str">
        <f>IF(RES_hhdet_tes!B101=0,"",RES_hhdet_tes!B101/RES_hhdet_fec!B101)</f>
        <v/>
      </c>
      <c r="C101" s="73" t="str">
        <f>IF(RES_hhdet_tes!C101=0,"",RES_hhdet_tes!C101/RES_hhdet_fec!C101)</f>
        <v/>
      </c>
      <c r="D101" s="73" t="str">
        <f>IF(RES_hhdet_tes!D101=0,"",RES_hhdet_tes!D101/RES_hhdet_fec!D101)</f>
        <v/>
      </c>
      <c r="E101" s="73" t="str">
        <f>IF(RES_hhdet_tes!E101=0,"",RES_hhdet_tes!E101/RES_hhdet_fec!E101)</f>
        <v/>
      </c>
      <c r="F101" s="73" t="str">
        <f>IF(RES_hhdet_tes!F101=0,"",RES_hhdet_tes!F101/RES_hhdet_fec!F101)</f>
        <v/>
      </c>
      <c r="G101" s="73" t="str">
        <f>IF(RES_hhdet_tes!G101=0,"",RES_hhdet_tes!G101/RES_hhdet_fec!G101)</f>
        <v/>
      </c>
      <c r="H101" s="73" t="str">
        <f>IF(RES_hhdet_tes!H101=0,"",RES_hhdet_tes!H101/RES_hhdet_fec!H101)</f>
        <v/>
      </c>
      <c r="I101" s="73" t="str">
        <f>IF(RES_hhdet_tes!I101=0,"",RES_hhdet_tes!I101/RES_hhdet_fec!I101)</f>
        <v/>
      </c>
      <c r="J101" s="73" t="str">
        <f>IF(RES_hhdet_tes!J101=0,"",RES_hhdet_tes!J101/RES_hhdet_fec!J101)</f>
        <v/>
      </c>
      <c r="K101" s="73" t="str">
        <f>IF(RES_hhdet_tes!K101=0,"",RES_hhdet_tes!K101/RES_hhdet_fec!K101)</f>
        <v/>
      </c>
      <c r="L101" s="73" t="str">
        <f>IF(RES_hhdet_tes!L101=0,"",RES_hhdet_tes!L101/RES_hhdet_fec!L101)</f>
        <v/>
      </c>
      <c r="M101" s="73" t="str">
        <f>IF(RES_hhdet_tes!M101=0,"",RES_hhdet_tes!M101/RES_hhdet_fec!M101)</f>
        <v/>
      </c>
      <c r="N101" s="73" t="str">
        <f>IF(RES_hhdet_tes!N101=0,"",RES_hhdet_tes!N101/RES_hhdet_fec!N101)</f>
        <v/>
      </c>
      <c r="O101" s="73" t="str">
        <f>IF(RES_hhdet_tes!O101=0,"",RES_hhdet_tes!O101/RES_hhdet_fec!O101)</f>
        <v/>
      </c>
      <c r="P101" s="73" t="str">
        <f>IF(RES_hhdet_tes!P101=0,"",RES_hhdet_tes!P101/RES_hhdet_fec!P101)</f>
        <v/>
      </c>
      <c r="Q101" s="73" t="str">
        <f>IF(RES_hhdet_tes!Q101=0,"",RES_hhdet_tes!Q101/RES_hhdet_fec!Q101)</f>
        <v/>
      </c>
    </row>
    <row r="102" spans="1:17" ht="12" customHeight="1" x14ac:dyDescent="0.25">
      <c r="A102" s="23" t="s">
        <v>57</v>
      </c>
      <c r="B102" s="73">
        <f>IF(RES_hhdet_tes!B102=0,"",RES_hhdet_tes!B102/RES_hhdet_fec!B102)</f>
        <v>0.39046874377698942</v>
      </c>
      <c r="C102" s="73">
        <f>IF(RES_hhdet_tes!C102=0,"",RES_hhdet_tes!C102/RES_hhdet_fec!C102)</f>
        <v>0.39482770556928165</v>
      </c>
      <c r="D102" s="73">
        <f>IF(RES_hhdet_tes!D102=0,"",RES_hhdet_tes!D102/RES_hhdet_fec!D102)</f>
        <v>0.39930386040591681</v>
      </c>
      <c r="E102" s="73">
        <f>IF(RES_hhdet_tes!E102=0,"",RES_hhdet_tes!E102/RES_hhdet_fec!E102)</f>
        <v>0.40563332024898435</v>
      </c>
      <c r="F102" s="73">
        <f>IF(RES_hhdet_tes!F102=0,"",RES_hhdet_tes!F102/RES_hhdet_fec!F102)</f>
        <v>0.40954813658024641</v>
      </c>
      <c r="G102" s="73">
        <f>IF(RES_hhdet_tes!G102=0,"",RES_hhdet_tes!G102/RES_hhdet_fec!G102)</f>
        <v>0.41932071508537849</v>
      </c>
      <c r="H102" s="73">
        <f>IF(RES_hhdet_tes!H102=0,"",RES_hhdet_tes!H102/RES_hhdet_fec!H102)</f>
        <v>0.42549658463401824</v>
      </c>
      <c r="I102" s="73">
        <f>IF(RES_hhdet_tes!I102=0,"",RES_hhdet_tes!I102/RES_hhdet_fec!I102)</f>
        <v>0.44208559963403277</v>
      </c>
      <c r="J102" s="73">
        <f>IF(RES_hhdet_tes!J102=0,"",RES_hhdet_tes!J102/RES_hhdet_fec!J102)</f>
        <v>0.45000975845502517</v>
      </c>
      <c r="K102" s="73">
        <f>IF(RES_hhdet_tes!K102=0,"",RES_hhdet_tes!K102/RES_hhdet_fec!K102)</f>
        <v>0.45357691005187245</v>
      </c>
      <c r="L102" s="73">
        <f>IF(RES_hhdet_tes!L102=0,"",RES_hhdet_tes!L102/RES_hhdet_fec!L102)</f>
        <v>0.45727072546536579</v>
      </c>
      <c r="M102" s="73">
        <f>IF(RES_hhdet_tes!M102=0,"",RES_hhdet_tes!M102/RES_hhdet_fec!M102)</f>
        <v>0.46183533256071613</v>
      </c>
      <c r="N102" s="73">
        <f>IF(RES_hhdet_tes!N102=0,"",RES_hhdet_tes!N102/RES_hhdet_fec!N102)</f>
        <v>0.46300134434502915</v>
      </c>
      <c r="O102" s="73">
        <f>IF(RES_hhdet_tes!O102=0,"",RES_hhdet_tes!O102/RES_hhdet_fec!O102)</f>
        <v>0.46622487467805918</v>
      </c>
      <c r="P102" s="73">
        <f>IF(RES_hhdet_tes!P102=0,"",RES_hhdet_tes!P102/RES_hhdet_fec!P102)</f>
        <v>0.4667867153051885</v>
      </c>
      <c r="Q102" s="73">
        <f>IF(RES_hhdet_tes!Q102=0,"",RES_hhdet_tes!Q102/RES_hhdet_fec!Q102)</f>
        <v>0.46731077055596987</v>
      </c>
    </row>
    <row r="103" spans="1:17" ht="12" customHeight="1" x14ac:dyDescent="0.25">
      <c r="A103" s="29" t="s">
        <v>140</v>
      </c>
      <c r="B103" s="65">
        <f>IF(RES_hhdet_tes!B103=0,"",RES_hhdet_tes!B103/RES_hhdet_fec!B103)</f>
        <v>0.77506202608068198</v>
      </c>
      <c r="C103" s="65">
        <f>IF(RES_hhdet_tes!C103=0,"",RES_hhdet_tes!C103/RES_hhdet_fec!C103)</f>
        <v>0.78026725282518905</v>
      </c>
      <c r="D103" s="65">
        <f>IF(RES_hhdet_tes!D103=0,"",RES_hhdet_tes!D103/RES_hhdet_fec!D103)</f>
        <v>0.78438743017167478</v>
      </c>
      <c r="E103" s="65">
        <f>IF(RES_hhdet_tes!E103=0,"",RES_hhdet_tes!E103/RES_hhdet_fec!E103)</f>
        <v>0.79145413176136703</v>
      </c>
      <c r="F103" s="65">
        <f>IF(RES_hhdet_tes!F103=0,"",RES_hhdet_tes!F103/RES_hhdet_fec!F103)</f>
        <v>0.80005708242833384</v>
      </c>
      <c r="G103" s="65">
        <f>IF(RES_hhdet_tes!G103=0,"",RES_hhdet_tes!G103/RES_hhdet_fec!G103)</f>
        <v>0.80581287986411165</v>
      </c>
      <c r="H103" s="65">
        <f>IF(RES_hhdet_tes!H103=0,"",RES_hhdet_tes!H103/RES_hhdet_fec!H103)</f>
        <v>0.81265473083956263</v>
      </c>
      <c r="I103" s="65">
        <f>IF(RES_hhdet_tes!I103=0,"",RES_hhdet_tes!I103/RES_hhdet_fec!I103)</f>
        <v>0.81953553088672226</v>
      </c>
      <c r="J103" s="65">
        <f>IF(RES_hhdet_tes!J103=0,"",RES_hhdet_tes!J103/RES_hhdet_fec!J103)</f>
        <v>0.82441577782351372</v>
      </c>
      <c r="K103" s="65">
        <f>IF(RES_hhdet_tes!K103=0,"",RES_hhdet_tes!K103/RES_hhdet_fec!K103)</f>
        <v>0.82566017731451247</v>
      </c>
      <c r="L103" s="65">
        <f>IF(RES_hhdet_tes!L103=0,"",RES_hhdet_tes!L103/RES_hhdet_fec!L103)</f>
        <v>0.8265314151609735</v>
      </c>
      <c r="M103" s="65">
        <f>IF(RES_hhdet_tes!M103=0,"",RES_hhdet_tes!M103/RES_hhdet_fec!M103)</f>
        <v>0.82780912493529879</v>
      </c>
      <c r="N103" s="65">
        <f>IF(RES_hhdet_tes!N103=0,"",RES_hhdet_tes!N103/RES_hhdet_fec!N103)</f>
        <v>0.83054089408979537</v>
      </c>
      <c r="O103" s="65">
        <f>IF(RES_hhdet_tes!O103=0,"",RES_hhdet_tes!O103/RES_hhdet_fec!O103)</f>
        <v>0.83296601590987129</v>
      </c>
      <c r="P103" s="65">
        <f>IF(RES_hhdet_tes!P103=0,"",RES_hhdet_tes!P103/RES_hhdet_fec!P103)</f>
        <v>0.83558038281659919</v>
      </c>
      <c r="Q103" s="65">
        <f>IF(RES_hhdet_tes!Q103=0,"",RES_hhdet_tes!Q103/RES_hhdet_fec!Q103)</f>
        <v>0.83931804508263064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75" t="str">
        <f>IF(RES_hhdet_tes!B105=0,"",RES_hhdet_tes!B105/RES_hhdet_fec!B105)</f>
        <v/>
      </c>
      <c r="C105" s="175" t="str">
        <f>IF(RES_hhdet_tes!C105=0,"",RES_hhdet_tes!C105/RES_hhdet_fec!C105)</f>
        <v/>
      </c>
      <c r="D105" s="175" t="str">
        <f>IF(RES_hhdet_tes!D105=0,"",RES_hhdet_tes!D105/RES_hhdet_fec!D105)</f>
        <v/>
      </c>
      <c r="E105" s="175" t="str">
        <f>IF(RES_hhdet_tes!E105=0,"",RES_hhdet_tes!E105/RES_hhdet_fec!E105)</f>
        <v/>
      </c>
      <c r="F105" s="175" t="str">
        <f>IF(RES_hhdet_tes!F105=0,"",RES_hhdet_tes!F105/RES_hhdet_fec!F105)</f>
        <v/>
      </c>
      <c r="G105" s="175" t="str">
        <f>IF(RES_hhdet_tes!G105=0,"",RES_hhdet_tes!G105/RES_hhdet_fec!G105)</f>
        <v/>
      </c>
      <c r="H105" s="175" t="str">
        <f>IF(RES_hhdet_tes!H105=0,"",RES_hhdet_tes!H105/RES_hhdet_fec!H105)</f>
        <v/>
      </c>
      <c r="I105" s="175" t="str">
        <f>IF(RES_hhdet_tes!I105=0,"",RES_hhdet_tes!I105/RES_hhdet_fec!I105)</f>
        <v/>
      </c>
      <c r="J105" s="175" t="str">
        <f>IF(RES_hhdet_tes!J105=0,"",RES_hhdet_tes!J105/RES_hhdet_fec!J105)</f>
        <v/>
      </c>
      <c r="K105" s="175" t="str">
        <f>IF(RES_hhdet_tes!K105=0,"",RES_hhdet_tes!K105/RES_hhdet_fec!K105)</f>
        <v/>
      </c>
      <c r="L105" s="175" t="str">
        <f>IF(RES_hhdet_tes!L105=0,"",RES_hhdet_tes!L105/RES_hhdet_fec!L105)</f>
        <v/>
      </c>
      <c r="M105" s="175" t="str">
        <f>IF(RES_hhdet_tes!M105=0,"",RES_hhdet_tes!M105/RES_hhdet_fec!M105)</f>
        <v/>
      </c>
      <c r="N105" s="175" t="str">
        <f>IF(RES_hhdet_tes!N105=0,"",RES_hhdet_tes!N105/RES_hhdet_fec!N105)</f>
        <v/>
      </c>
      <c r="O105" s="175" t="str">
        <f>IF(RES_hhdet_tes!O105=0,"",RES_hhdet_tes!O105/RES_hhdet_fec!O105)</f>
        <v/>
      </c>
      <c r="P105" s="175" t="str">
        <f>IF(RES_hhdet_tes!P105=0,"",RES_hhdet_tes!P105/RES_hhdet_fec!P105)</f>
        <v/>
      </c>
      <c r="Q105" s="175" t="str">
        <f>IF(RES_hhdet_tes!Q105=0,"",RES_hhdet_tes!Q105/RES_hhdet_fec!Q105)</f>
        <v/>
      </c>
    </row>
    <row r="106" spans="1:17" ht="12.95" customHeight="1" x14ac:dyDescent="0.25">
      <c r="A106" s="158" t="s">
        <v>65</v>
      </c>
      <c r="B106" s="169" t="str">
        <f>IF(RES_hhdet_tes!B106=0,"",RES_hhdet_tes!B106/RES_hhdet_fec!B106)</f>
        <v/>
      </c>
      <c r="C106" s="169" t="str">
        <f>IF(RES_hhdet_tes!C106=0,"",RES_hhdet_tes!C106/RES_hhdet_fec!C106)</f>
        <v/>
      </c>
      <c r="D106" s="169" t="str">
        <f>IF(RES_hhdet_tes!D106=0,"",RES_hhdet_tes!D106/RES_hhdet_fec!D106)</f>
        <v/>
      </c>
      <c r="E106" s="169" t="str">
        <f>IF(RES_hhdet_tes!E106=0,"",RES_hhdet_tes!E106/RES_hhdet_fec!E106)</f>
        <v/>
      </c>
      <c r="F106" s="169" t="str">
        <f>IF(RES_hhdet_tes!F106=0,"",RES_hhdet_tes!F106/RES_hhdet_fec!F106)</f>
        <v/>
      </c>
      <c r="G106" s="169" t="str">
        <f>IF(RES_hhdet_tes!G106=0,"",RES_hhdet_tes!G106/RES_hhdet_fec!G106)</f>
        <v/>
      </c>
      <c r="H106" s="169" t="str">
        <f>IF(RES_hhdet_tes!H106=0,"",RES_hhdet_tes!H106/RES_hhdet_fec!H106)</f>
        <v/>
      </c>
      <c r="I106" s="169" t="str">
        <f>IF(RES_hhdet_tes!I106=0,"",RES_hhdet_tes!I106/RES_hhdet_fec!I106)</f>
        <v/>
      </c>
      <c r="J106" s="169" t="str">
        <f>IF(RES_hhdet_tes!J106=0,"",RES_hhdet_tes!J106/RES_hhdet_fec!J106)</f>
        <v/>
      </c>
      <c r="K106" s="169" t="str">
        <f>IF(RES_hhdet_tes!K106=0,"",RES_hhdet_tes!K106/RES_hhdet_fec!K106)</f>
        <v/>
      </c>
      <c r="L106" s="169" t="str">
        <f>IF(RES_hhdet_tes!L106=0,"",RES_hhdet_tes!L106/RES_hhdet_fec!L106)</f>
        <v/>
      </c>
      <c r="M106" s="169" t="str">
        <f>IF(RES_hhdet_tes!M106=0,"",RES_hhdet_tes!M106/RES_hhdet_fec!M106)</f>
        <v/>
      </c>
      <c r="N106" s="169" t="str">
        <f>IF(RES_hhdet_tes!N106=0,"",RES_hhdet_tes!N106/RES_hhdet_fec!N106)</f>
        <v/>
      </c>
      <c r="O106" s="169" t="str">
        <f>IF(RES_hhdet_tes!O106=0,"",RES_hhdet_tes!O106/RES_hhdet_fec!O106)</f>
        <v/>
      </c>
      <c r="P106" s="169" t="str">
        <f>IF(RES_hhdet_tes!P106=0,"",RES_hhdet_tes!P106/RES_hhdet_fec!P106)</f>
        <v/>
      </c>
      <c r="Q106" s="169" t="str">
        <f>IF(RES_hhdet_tes!Q106=0,"",RES_hhdet_tes!Q106/RES_hhdet_fec!Q106)</f>
        <v/>
      </c>
    </row>
    <row r="107" spans="1:17" ht="12" customHeight="1" x14ac:dyDescent="0.25">
      <c r="A107" s="23" t="s">
        <v>153</v>
      </c>
      <c r="B107" s="73" t="str">
        <f>IF(RES_hhdet_tes!B107=0,"",RES_hhdet_tes!B107/RES_hhdet_fec!B107)</f>
        <v/>
      </c>
      <c r="C107" s="73" t="str">
        <f>IF(RES_hhdet_tes!C107=0,"",RES_hhdet_tes!C107/RES_hhdet_fec!C107)</f>
        <v/>
      </c>
      <c r="D107" s="73" t="str">
        <f>IF(RES_hhdet_tes!D107=0,"",RES_hhdet_tes!D107/RES_hhdet_fec!D107)</f>
        <v/>
      </c>
      <c r="E107" s="73" t="str">
        <f>IF(RES_hhdet_tes!E107=0,"",RES_hhdet_tes!E107/RES_hhdet_fec!E107)</f>
        <v/>
      </c>
      <c r="F107" s="73" t="str">
        <f>IF(RES_hhdet_tes!F107=0,"",RES_hhdet_tes!F107/RES_hhdet_fec!F107)</f>
        <v/>
      </c>
      <c r="G107" s="73" t="str">
        <f>IF(RES_hhdet_tes!G107=0,"",RES_hhdet_tes!G107/RES_hhdet_fec!G107)</f>
        <v/>
      </c>
      <c r="H107" s="73" t="str">
        <f>IF(RES_hhdet_tes!H107=0,"",RES_hhdet_tes!H107/RES_hhdet_fec!H107)</f>
        <v/>
      </c>
      <c r="I107" s="73" t="str">
        <f>IF(RES_hhdet_tes!I107=0,"",RES_hhdet_tes!I107/RES_hhdet_fec!I107)</f>
        <v/>
      </c>
      <c r="J107" s="73" t="str">
        <f>IF(RES_hhdet_tes!J107=0,"",RES_hhdet_tes!J107/RES_hhdet_fec!J107)</f>
        <v/>
      </c>
      <c r="K107" s="73" t="str">
        <f>IF(RES_hhdet_tes!K107=0,"",RES_hhdet_tes!K107/RES_hhdet_fec!K107)</f>
        <v/>
      </c>
      <c r="L107" s="73" t="str">
        <f>IF(RES_hhdet_tes!L107=0,"",RES_hhdet_tes!L107/RES_hhdet_fec!L107)</f>
        <v/>
      </c>
      <c r="M107" s="73" t="str">
        <f>IF(RES_hhdet_tes!M107=0,"",RES_hhdet_tes!M107/RES_hhdet_fec!M107)</f>
        <v/>
      </c>
      <c r="N107" s="73" t="str">
        <f>IF(RES_hhdet_tes!N107=0,"",RES_hhdet_tes!N107/RES_hhdet_fec!N107)</f>
        <v/>
      </c>
      <c r="O107" s="73" t="str">
        <f>IF(RES_hhdet_tes!O107=0,"",RES_hhdet_tes!O107/RES_hhdet_fec!O107)</f>
        <v/>
      </c>
      <c r="P107" s="73" t="str">
        <f>IF(RES_hhdet_tes!P107=0,"",RES_hhdet_tes!P107/RES_hhdet_fec!P107)</f>
        <v/>
      </c>
      <c r="Q107" s="73" t="str">
        <f>IF(RES_hhdet_tes!Q107=0,"",RES_hhdet_tes!Q107/RES_hhdet_fec!Q107)</f>
        <v/>
      </c>
    </row>
    <row r="108" spans="1:17" ht="12" customHeight="1" x14ac:dyDescent="0.25">
      <c r="A108" s="23" t="s">
        <v>60</v>
      </c>
      <c r="B108" s="73" t="str">
        <f>IF(RES_hhdet_tes!B108=0,"",RES_hhdet_tes!B108/RES_hhdet_fec!B108)</f>
        <v/>
      </c>
      <c r="C108" s="73" t="str">
        <f>IF(RES_hhdet_tes!C108=0,"",RES_hhdet_tes!C108/RES_hhdet_fec!C108)</f>
        <v/>
      </c>
      <c r="D108" s="73" t="str">
        <f>IF(RES_hhdet_tes!D108=0,"",RES_hhdet_tes!D108/RES_hhdet_fec!D108)</f>
        <v/>
      </c>
      <c r="E108" s="73" t="str">
        <f>IF(RES_hhdet_tes!E108=0,"",RES_hhdet_tes!E108/RES_hhdet_fec!E108)</f>
        <v/>
      </c>
      <c r="F108" s="73" t="str">
        <f>IF(RES_hhdet_tes!F108=0,"",RES_hhdet_tes!F108/RES_hhdet_fec!F108)</f>
        <v/>
      </c>
      <c r="G108" s="73" t="str">
        <f>IF(RES_hhdet_tes!G108=0,"",RES_hhdet_tes!G108/RES_hhdet_fec!G108)</f>
        <v/>
      </c>
      <c r="H108" s="73" t="str">
        <f>IF(RES_hhdet_tes!H108=0,"",RES_hhdet_tes!H108/RES_hhdet_fec!H108)</f>
        <v/>
      </c>
      <c r="I108" s="73" t="str">
        <f>IF(RES_hhdet_tes!I108=0,"",RES_hhdet_tes!I108/RES_hhdet_fec!I108)</f>
        <v/>
      </c>
      <c r="J108" s="73" t="str">
        <f>IF(RES_hhdet_tes!J108=0,"",RES_hhdet_tes!J108/RES_hhdet_fec!J108)</f>
        <v/>
      </c>
      <c r="K108" s="73" t="str">
        <f>IF(RES_hhdet_tes!K108=0,"",RES_hhdet_tes!K108/RES_hhdet_fec!K108)</f>
        <v/>
      </c>
      <c r="L108" s="73" t="str">
        <f>IF(RES_hhdet_tes!L108=0,"",RES_hhdet_tes!L108/RES_hhdet_fec!L108)</f>
        <v/>
      </c>
      <c r="M108" s="73" t="str">
        <f>IF(RES_hhdet_tes!M108=0,"",RES_hhdet_tes!M108/RES_hhdet_fec!M108)</f>
        <v/>
      </c>
      <c r="N108" s="73" t="str">
        <f>IF(RES_hhdet_tes!N108=0,"",RES_hhdet_tes!N108/RES_hhdet_fec!N108)</f>
        <v/>
      </c>
      <c r="O108" s="73" t="str">
        <f>IF(RES_hhdet_tes!O108=0,"",RES_hhdet_tes!O108/RES_hhdet_fec!O108)</f>
        <v/>
      </c>
      <c r="P108" s="73" t="str">
        <f>IF(RES_hhdet_tes!P108=0,"",RES_hhdet_tes!P108/RES_hhdet_fec!P108)</f>
        <v/>
      </c>
      <c r="Q108" s="73" t="str">
        <f>IF(RES_hhdet_tes!Q108=0,"",RES_hhdet_tes!Q108/RES_hhdet_fec!Q108)</f>
        <v/>
      </c>
    </row>
    <row r="109" spans="1:17" ht="12.95" customHeight="1" x14ac:dyDescent="0.25">
      <c r="A109" s="158" t="s">
        <v>112</v>
      </c>
      <c r="B109" s="169" t="str">
        <f>IF(RES_hhdet_tes!B109=0,"",RES_hhdet_tes!B109/RES_hhdet_fec!B109)</f>
        <v/>
      </c>
      <c r="C109" s="169" t="str">
        <f>IF(RES_hhdet_tes!C109=0,"",RES_hhdet_tes!C109/RES_hhdet_fec!C109)</f>
        <v/>
      </c>
      <c r="D109" s="169" t="str">
        <f>IF(RES_hhdet_tes!D109=0,"",RES_hhdet_tes!D109/RES_hhdet_fec!D109)</f>
        <v/>
      </c>
      <c r="E109" s="169" t="str">
        <f>IF(RES_hhdet_tes!E109=0,"",RES_hhdet_tes!E109/RES_hhdet_fec!E109)</f>
        <v/>
      </c>
      <c r="F109" s="169" t="str">
        <f>IF(RES_hhdet_tes!F109=0,"",RES_hhdet_tes!F109/RES_hhdet_fec!F109)</f>
        <v/>
      </c>
      <c r="G109" s="169" t="str">
        <f>IF(RES_hhdet_tes!G109=0,"",RES_hhdet_tes!G109/RES_hhdet_fec!G109)</f>
        <v/>
      </c>
      <c r="H109" s="169" t="str">
        <f>IF(RES_hhdet_tes!H109=0,"",RES_hhdet_tes!H109/RES_hhdet_fec!H109)</f>
        <v/>
      </c>
      <c r="I109" s="169" t="str">
        <f>IF(RES_hhdet_tes!I109=0,"",RES_hhdet_tes!I109/RES_hhdet_fec!I109)</f>
        <v/>
      </c>
      <c r="J109" s="169" t="str">
        <f>IF(RES_hhdet_tes!J109=0,"",RES_hhdet_tes!J109/RES_hhdet_fec!J109)</f>
        <v/>
      </c>
      <c r="K109" s="169" t="str">
        <f>IF(RES_hhdet_tes!K109=0,"",RES_hhdet_tes!K109/RES_hhdet_fec!K109)</f>
        <v/>
      </c>
      <c r="L109" s="169" t="str">
        <f>IF(RES_hhdet_tes!L109=0,"",RES_hhdet_tes!L109/RES_hhdet_fec!L109)</f>
        <v/>
      </c>
      <c r="M109" s="169" t="str">
        <f>IF(RES_hhdet_tes!M109=0,"",RES_hhdet_tes!M109/RES_hhdet_fec!M109)</f>
        <v/>
      </c>
      <c r="N109" s="169" t="str">
        <f>IF(RES_hhdet_tes!N109=0,"",RES_hhdet_tes!N109/RES_hhdet_fec!N109)</f>
        <v/>
      </c>
      <c r="O109" s="169" t="str">
        <f>IF(RES_hhdet_tes!O109=0,"",RES_hhdet_tes!O109/RES_hhdet_fec!O109)</f>
        <v/>
      </c>
      <c r="P109" s="169" t="str">
        <f>IF(RES_hhdet_tes!P109=0,"",RES_hhdet_tes!P109/RES_hhdet_fec!P109)</f>
        <v/>
      </c>
      <c r="Q109" s="169" t="str">
        <f>IF(RES_hhdet_tes!Q109=0,"",RES_hhdet_tes!Q109/RES_hhdet_fec!Q109)</f>
        <v/>
      </c>
    </row>
    <row r="110" spans="1:17" ht="12" customHeight="1" x14ac:dyDescent="0.25">
      <c r="A110" s="23" t="s">
        <v>60</v>
      </c>
      <c r="B110" s="73" t="str">
        <f>IF(RES_hhdet_tes!B110=0,"",RES_hhdet_tes!B110/RES_hhdet_fec!B110)</f>
        <v/>
      </c>
      <c r="C110" s="73" t="str">
        <f>IF(RES_hhdet_tes!C110=0,"",RES_hhdet_tes!C110/RES_hhdet_fec!C110)</f>
        <v/>
      </c>
      <c r="D110" s="73" t="str">
        <f>IF(RES_hhdet_tes!D110=0,"",RES_hhdet_tes!D110/RES_hhdet_fec!D110)</f>
        <v/>
      </c>
      <c r="E110" s="73" t="str">
        <f>IF(RES_hhdet_tes!E110=0,"",RES_hhdet_tes!E110/RES_hhdet_fec!E110)</f>
        <v/>
      </c>
      <c r="F110" s="73" t="str">
        <f>IF(RES_hhdet_tes!F110=0,"",RES_hhdet_tes!F110/RES_hhdet_fec!F110)</f>
        <v/>
      </c>
      <c r="G110" s="73" t="str">
        <f>IF(RES_hhdet_tes!G110=0,"",RES_hhdet_tes!G110/RES_hhdet_fec!G110)</f>
        <v/>
      </c>
      <c r="H110" s="73" t="str">
        <f>IF(RES_hhdet_tes!H110=0,"",RES_hhdet_tes!H110/RES_hhdet_fec!H110)</f>
        <v/>
      </c>
      <c r="I110" s="73" t="str">
        <f>IF(RES_hhdet_tes!I110=0,"",RES_hhdet_tes!I110/RES_hhdet_fec!I110)</f>
        <v/>
      </c>
      <c r="J110" s="73" t="str">
        <f>IF(RES_hhdet_tes!J110=0,"",RES_hhdet_tes!J110/RES_hhdet_fec!J110)</f>
        <v/>
      </c>
      <c r="K110" s="73" t="str">
        <f>IF(RES_hhdet_tes!K110=0,"",RES_hhdet_tes!K110/RES_hhdet_fec!K110)</f>
        <v/>
      </c>
      <c r="L110" s="73" t="str">
        <f>IF(RES_hhdet_tes!L110=0,"",RES_hhdet_tes!L110/RES_hhdet_fec!L110)</f>
        <v/>
      </c>
      <c r="M110" s="73" t="str">
        <f>IF(RES_hhdet_tes!M110=0,"",RES_hhdet_tes!M110/RES_hhdet_fec!M110)</f>
        <v/>
      </c>
      <c r="N110" s="73" t="str">
        <f>IF(RES_hhdet_tes!N110=0,"",RES_hhdet_tes!N110/RES_hhdet_fec!N110)</f>
        <v/>
      </c>
      <c r="O110" s="73" t="str">
        <f>IF(RES_hhdet_tes!O110=0,"",RES_hhdet_tes!O110/RES_hhdet_fec!O110)</f>
        <v/>
      </c>
      <c r="P110" s="73" t="str">
        <f>IF(RES_hhdet_tes!P110=0,"",RES_hhdet_tes!P110/RES_hhdet_fec!P110)</f>
        <v/>
      </c>
      <c r="Q110" s="73" t="str">
        <f>IF(RES_hhdet_tes!Q110=0,"",RES_hhdet_tes!Q110/RES_hhdet_fec!Q110)</f>
        <v/>
      </c>
    </row>
    <row r="111" spans="1:17" ht="12" customHeight="1" x14ac:dyDescent="0.25">
      <c r="A111" s="158" t="s">
        <v>63</v>
      </c>
      <c r="B111" s="169" t="str">
        <f>IF(RES_hhdet_tes!B111=0,"",RES_hhdet_tes!B111/RES_hhdet_fec!B111)</f>
        <v/>
      </c>
      <c r="C111" s="169" t="str">
        <f>IF(RES_hhdet_tes!C111=0,"",RES_hhdet_tes!C111/RES_hhdet_fec!C111)</f>
        <v/>
      </c>
      <c r="D111" s="169" t="str">
        <f>IF(RES_hhdet_tes!D111=0,"",RES_hhdet_tes!D111/RES_hhdet_fec!D111)</f>
        <v/>
      </c>
      <c r="E111" s="169" t="str">
        <f>IF(RES_hhdet_tes!E111=0,"",RES_hhdet_tes!E111/RES_hhdet_fec!E111)</f>
        <v/>
      </c>
      <c r="F111" s="169" t="str">
        <f>IF(RES_hhdet_tes!F111=0,"",RES_hhdet_tes!F111/RES_hhdet_fec!F111)</f>
        <v/>
      </c>
      <c r="G111" s="169" t="str">
        <f>IF(RES_hhdet_tes!G111=0,"",RES_hhdet_tes!G111/RES_hhdet_fec!G111)</f>
        <v/>
      </c>
      <c r="H111" s="169" t="str">
        <f>IF(RES_hhdet_tes!H111=0,"",RES_hhdet_tes!H111/RES_hhdet_fec!H111)</f>
        <v/>
      </c>
      <c r="I111" s="169" t="str">
        <f>IF(RES_hhdet_tes!I111=0,"",RES_hhdet_tes!I111/RES_hhdet_fec!I111)</f>
        <v/>
      </c>
      <c r="J111" s="169" t="str">
        <f>IF(RES_hhdet_tes!J111=0,"",RES_hhdet_tes!J111/RES_hhdet_fec!J111)</f>
        <v/>
      </c>
      <c r="K111" s="169" t="str">
        <f>IF(RES_hhdet_tes!K111=0,"",RES_hhdet_tes!K111/RES_hhdet_fec!K111)</f>
        <v/>
      </c>
      <c r="L111" s="169" t="str">
        <f>IF(RES_hhdet_tes!L111=0,"",RES_hhdet_tes!L111/RES_hhdet_fec!L111)</f>
        <v/>
      </c>
      <c r="M111" s="169" t="str">
        <f>IF(RES_hhdet_tes!M111=0,"",RES_hhdet_tes!M111/RES_hhdet_fec!M111)</f>
        <v/>
      </c>
      <c r="N111" s="169" t="str">
        <f>IF(RES_hhdet_tes!N111=0,"",RES_hhdet_tes!N111/RES_hhdet_fec!N111)</f>
        <v/>
      </c>
      <c r="O111" s="169" t="str">
        <f>IF(RES_hhdet_tes!O111=0,"",RES_hhdet_tes!O111/RES_hhdet_fec!O111)</f>
        <v/>
      </c>
      <c r="P111" s="169" t="str">
        <f>IF(RES_hhdet_tes!P111=0,"",RES_hhdet_tes!P111/RES_hhdet_fec!P111)</f>
        <v/>
      </c>
      <c r="Q111" s="169" t="str">
        <f>IF(RES_hhdet_tes!Q111=0,"",RES_hhdet_tes!Q111/RES_hhdet_fec!Q111)</f>
        <v/>
      </c>
    </row>
    <row r="112" spans="1:17" ht="12" customHeight="1" x14ac:dyDescent="0.25">
      <c r="A112" s="167" t="s">
        <v>152</v>
      </c>
      <c r="B112" s="174" t="str">
        <f>IF(RES_hhdet_tes!B112=0,"",RES_hhdet_tes!B112/RES_hhdet_fec!B112)</f>
        <v/>
      </c>
      <c r="C112" s="174" t="str">
        <f>IF(RES_hhdet_tes!C112=0,"",RES_hhdet_tes!C112/RES_hhdet_fec!C112)</f>
        <v/>
      </c>
      <c r="D112" s="174" t="str">
        <f>IF(RES_hhdet_tes!D112=0,"",RES_hhdet_tes!D112/RES_hhdet_fec!D112)</f>
        <v/>
      </c>
      <c r="E112" s="174" t="str">
        <f>IF(RES_hhdet_tes!E112=0,"",RES_hhdet_tes!E112/RES_hhdet_fec!E112)</f>
        <v/>
      </c>
      <c r="F112" s="174" t="str">
        <f>IF(RES_hhdet_tes!F112=0,"",RES_hhdet_tes!F112/RES_hhdet_fec!F112)</f>
        <v/>
      </c>
      <c r="G112" s="174" t="str">
        <f>IF(RES_hhdet_tes!G112=0,"",RES_hhdet_tes!G112/RES_hhdet_fec!G112)</f>
        <v/>
      </c>
      <c r="H112" s="174" t="str">
        <f>IF(RES_hhdet_tes!H112=0,"",RES_hhdet_tes!H112/RES_hhdet_fec!H112)</f>
        <v/>
      </c>
      <c r="I112" s="174" t="str">
        <f>IF(RES_hhdet_tes!I112=0,"",RES_hhdet_tes!I112/RES_hhdet_fec!I112)</f>
        <v/>
      </c>
      <c r="J112" s="174" t="str">
        <f>IF(RES_hhdet_tes!J112=0,"",RES_hhdet_tes!J112/RES_hhdet_fec!J112)</f>
        <v/>
      </c>
      <c r="K112" s="174" t="str">
        <f>IF(RES_hhdet_tes!K112=0,"",RES_hhdet_tes!K112/RES_hhdet_fec!K112)</f>
        <v/>
      </c>
      <c r="L112" s="174" t="str">
        <f>IF(RES_hhdet_tes!L112=0,"",RES_hhdet_tes!L112/RES_hhdet_fec!L112)</f>
        <v/>
      </c>
      <c r="M112" s="174" t="str">
        <f>IF(RES_hhdet_tes!M112=0,"",RES_hhdet_tes!M112/RES_hhdet_fec!M112)</f>
        <v/>
      </c>
      <c r="N112" s="174" t="str">
        <f>IF(RES_hhdet_tes!N112=0,"",RES_hhdet_tes!N112/RES_hhdet_fec!N112)</f>
        <v/>
      </c>
      <c r="O112" s="174" t="str">
        <f>IF(RES_hhdet_tes!O112=0,"",RES_hhdet_tes!O112/RES_hhdet_fec!O112)</f>
        <v/>
      </c>
      <c r="P112" s="174" t="str">
        <f>IF(RES_hhdet_tes!P112=0,"",RES_hhdet_tes!P112/RES_hhdet_fec!P112)</f>
        <v/>
      </c>
      <c r="Q112" s="174" t="str">
        <f>IF(RES_hhdet_tes!Q112=0,"",RES_hhdet_tes!Q112/RES_hhdet_fec!Q112)</f>
        <v/>
      </c>
    </row>
    <row r="113" spans="1:17" ht="12" customHeight="1" x14ac:dyDescent="0.25">
      <c r="A113" s="167" t="s">
        <v>151</v>
      </c>
      <c r="B113" s="174" t="str">
        <f>IF(RES_hhdet_tes!B113=0,"",RES_hhdet_tes!B113/RES_hhdet_fec!B113)</f>
        <v/>
      </c>
      <c r="C113" s="174" t="str">
        <f>IF(RES_hhdet_tes!C113=0,"",RES_hhdet_tes!C113/RES_hhdet_fec!C113)</f>
        <v/>
      </c>
      <c r="D113" s="174" t="str">
        <f>IF(RES_hhdet_tes!D113=0,"",RES_hhdet_tes!D113/RES_hhdet_fec!D113)</f>
        <v/>
      </c>
      <c r="E113" s="174" t="str">
        <f>IF(RES_hhdet_tes!E113=0,"",RES_hhdet_tes!E113/RES_hhdet_fec!E113)</f>
        <v/>
      </c>
      <c r="F113" s="174" t="str">
        <f>IF(RES_hhdet_tes!F113=0,"",RES_hhdet_tes!F113/RES_hhdet_fec!F113)</f>
        <v/>
      </c>
      <c r="G113" s="174" t="str">
        <f>IF(RES_hhdet_tes!G113=0,"",RES_hhdet_tes!G113/RES_hhdet_fec!G113)</f>
        <v/>
      </c>
      <c r="H113" s="174" t="str">
        <f>IF(RES_hhdet_tes!H113=0,"",RES_hhdet_tes!H113/RES_hhdet_fec!H113)</f>
        <v/>
      </c>
      <c r="I113" s="174" t="str">
        <f>IF(RES_hhdet_tes!I113=0,"",RES_hhdet_tes!I113/RES_hhdet_fec!I113)</f>
        <v/>
      </c>
      <c r="J113" s="174" t="str">
        <f>IF(RES_hhdet_tes!J113=0,"",RES_hhdet_tes!J113/RES_hhdet_fec!J113)</f>
        <v/>
      </c>
      <c r="K113" s="174" t="str">
        <f>IF(RES_hhdet_tes!K113=0,"",RES_hhdet_tes!K113/RES_hhdet_fec!K113)</f>
        <v/>
      </c>
      <c r="L113" s="174" t="str">
        <f>IF(RES_hhdet_tes!L113=0,"",RES_hhdet_tes!L113/RES_hhdet_fec!L113)</f>
        <v/>
      </c>
      <c r="M113" s="174" t="str">
        <f>IF(RES_hhdet_tes!M113=0,"",RES_hhdet_tes!M113/RES_hhdet_fec!M113)</f>
        <v/>
      </c>
      <c r="N113" s="174" t="str">
        <f>IF(RES_hhdet_tes!N113=0,"",RES_hhdet_tes!N113/RES_hhdet_fec!N113)</f>
        <v/>
      </c>
      <c r="O113" s="174" t="str">
        <f>IF(RES_hhdet_tes!O113=0,"",RES_hhdet_tes!O113/RES_hhdet_fec!O113)</f>
        <v/>
      </c>
      <c r="P113" s="174" t="str">
        <f>IF(RES_hhdet_tes!P113=0,"",RES_hhdet_tes!P113/RES_hhdet_fec!P113)</f>
        <v/>
      </c>
      <c r="Q113" s="174" t="str">
        <f>IF(RES_hhdet_tes!Q113=0,"",RES_hhdet_tes!Q113/RES_hhdet_fec!Q113)</f>
        <v/>
      </c>
    </row>
    <row r="114" spans="1:17" ht="12" customHeight="1" x14ac:dyDescent="0.25">
      <c r="A114" s="166" t="s">
        <v>79</v>
      </c>
      <c r="B114" s="173" t="str">
        <f>IF(RES_hhdet_tes!B114=0,"",RES_hhdet_tes!B114/RES_hhdet_fec!B114)</f>
        <v/>
      </c>
      <c r="C114" s="173" t="str">
        <f>IF(RES_hhdet_tes!C114=0,"",RES_hhdet_tes!C114/RES_hhdet_fec!C114)</f>
        <v/>
      </c>
      <c r="D114" s="173" t="str">
        <f>IF(RES_hhdet_tes!D114=0,"",RES_hhdet_tes!D114/RES_hhdet_fec!D114)</f>
        <v/>
      </c>
      <c r="E114" s="173" t="str">
        <f>IF(RES_hhdet_tes!E114=0,"",RES_hhdet_tes!E114/RES_hhdet_fec!E114)</f>
        <v/>
      </c>
      <c r="F114" s="173" t="str">
        <f>IF(RES_hhdet_tes!F114=0,"",RES_hhdet_tes!F114/RES_hhdet_fec!F114)</f>
        <v/>
      </c>
      <c r="G114" s="173" t="str">
        <f>IF(RES_hhdet_tes!G114=0,"",RES_hhdet_tes!G114/RES_hhdet_fec!G114)</f>
        <v/>
      </c>
      <c r="H114" s="173" t="str">
        <f>IF(RES_hhdet_tes!H114=0,"",RES_hhdet_tes!H114/RES_hhdet_fec!H114)</f>
        <v/>
      </c>
      <c r="I114" s="173" t="str">
        <f>IF(RES_hhdet_tes!I114=0,"",RES_hhdet_tes!I114/RES_hhdet_fec!I114)</f>
        <v/>
      </c>
      <c r="J114" s="173" t="str">
        <f>IF(RES_hhdet_tes!J114=0,"",RES_hhdet_tes!J114/RES_hhdet_fec!J114)</f>
        <v/>
      </c>
      <c r="K114" s="173" t="str">
        <f>IF(RES_hhdet_tes!K114=0,"",RES_hhdet_tes!K114/RES_hhdet_fec!K114)</f>
        <v/>
      </c>
      <c r="L114" s="173" t="str">
        <f>IF(RES_hhdet_tes!L114=0,"",RES_hhdet_tes!L114/RES_hhdet_fec!L114)</f>
        <v/>
      </c>
      <c r="M114" s="173" t="str">
        <f>IF(RES_hhdet_tes!M114=0,"",RES_hhdet_tes!M114/RES_hhdet_fec!M114)</f>
        <v/>
      </c>
      <c r="N114" s="173" t="str">
        <f>IF(RES_hhdet_tes!N114=0,"",RES_hhdet_tes!N114/RES_hhdet_fec!N114)</f>
        <v/>
      </c>
      <c r="O114" s="173" t="str">
        <f>IF(RES_hhdet_tes!O114=0,"",RES_hhdet_tes!O114/RES_hhdet_fec!O114)</f>
        <v/>
      </c>
      <c r="P114" s="173" t="str">
        <f>IF(RES_hhdet_tes!P114=0,"",RES_hhdet_tes!P114/RES_hhdet_fec!P114)</f>
        <v/>
      </c>
      <c r="Q114" s="173" t="str">
        <f>IF(RES_hhdet_tes!Q114=0,"",RES_hhdet_tes!Q114/RES_hhdet_fec!Q114)</f>
        <v/>
      </c>
    </row>
    <row r="115" spans="1:17" ht="12" customHeight="1" x14ac:dyDescent="0.25">
      <c r="A115" s="147" t="s">
        <v>59</v>
      </c>
      <c r="B115" s="172" t="str">
        <f>IF(RES_hhdet_tes!B115=0,"",RES_hhdet_tes!B115/RES_hhdet_fec!B115)</f>
        <v/>
      </c>
      <c r="C115" s="172" t="str">
        <f>IF(RES_hhdet_tes!C115=0,"",RES_hhdet_tes!C115/RES_hhdet_fec!C115)</f>
        <v/>
      </c>
      <c r="D115" s="172" t="str">
        <f>IF(RES_hhdet_tes!D115=0,"",RES_hhdet_tes!D115/RES_hhdet_fec!D115)</f>
        <v/>
      </c>
      <c r="E115" s="172" t="str">
        <f>IF(RES_hhdet_tes!E115=0,"",RES_hhdet_tes!E115/RES_hhdet_fec!E115)</f>
        <v/>
      </c>
      <c r="F115" s="172" t="str">
        <f>IF(RES_hhdet_tes!F115=0,"",RES_hhdet_tes!F115/RES_hhdet_fec!F115)</f>
        <v/>
      </c>
      <c r="G115" s="172" t="str">
        <f>IF(RES_hhdet_tes!G115=0,"",RES_hhdet_tes!G115/RES_hhdet_fec!G115)</f>
        <v/>
      </c>
      <c r="H115" s="172" t="str">
        <f>IF(RES_hhdet_tes!H115=0,"",RES_hhdet_tes!H115/RES_hhdet_fec!H115)</f>
        <v/>
      </c>
      <c r="I115" s="172" t="str">
        <f>IF(RES_hhdet_tes!I115=0,"",RES_hhdet_tes!I115/RES_hhdet_fec!I115)</f>
        <v/>
      </c>
      <c r="J115" s="172" t="str">
        <f>IF(RES_hhdet_tes!J115=0,"",RES_hhdet_tes!J115/RES_hhdet_fec!J115)</f>
        <v/>
      </c>
      <c r="K115" s="172" t="str">
        <f>IF(RES_hhdet_tes!K115=0,"",RES_hhdet_tes!K115/RES_hhdet_fec!K115)</f>
        <v/>
      </c>
      <c r="L115" s="172" t="str">
        <f>IF(RES_hhdet_tes!L115=0,"",RES_hhdet_tes!L115/RES_hhdet_fec!L115)</f>
        <v/>
      </c>
      <c r="M115" s="172" t="str">
        <f>IF(RES_hhdet_tes!M115=0,"",RES_hhdet_tes!M115/RES_hhdet_fec!M115)</f>
        <v/>
      </c>
      <c r="N115" s="172" t="str">
        <f>IF(RES_hhdet_tes!N115=0,"",RES_hhdet_tes!N115/RES_hhdet_fec!N115)</f>
        <v/>
      </c>
      <c r="O115" s="172" t="str">
        <f>IF(RES_hhdet_tes!O115=0,"",RES_hhdet_tes!O115/RES_hhdet_fec!O115)</f>
        <v/>
      </c>
      <c r="P115" s="172" t="str">
        <f>IF(RES_hhdet_tes!P115=0,"",RES_hhdet_tes!P115/RES_hhdet_fec!P115)</f>
        <v/>
      </c>
      <c r="Q115" s="172" t="str">
        <f>IF(RES_hhdet_tes!Q115=0,"",RES_hhdet_tes!Q115/RES_hhdet_fec!Q115)</f>
        <v/>
      </c>
    </row>
    <row r="116" spans="1:17" ht="12" customHeight="1" x14ac:dyDescent="0.25">
      <c r="A116" s="163" t="s">
        <v>142</v>
      </c>
      <c r="B116" s="171" t="str">
        <f>IF(RES_hhdet_tes!B116=0,"",RES_hhdet_tes!B116/RES_hhdet_fec!B116)</f>
        <v/>
      </c>
      <c r="C116" s="171" t="str">
        <f>IF(RES_hhdet_tes!C116=0,"",RES_hhdet_tes!C116/RES_hhdet_fec!C116)</f>
        <v/>
      </c>
      <c r="D116" s="171" t="str">
        <f>IF(RES_hhdet_tes!D116=0,"",RES_hhdet_tes!D116/RES_hhdet_fec!D116)</f>
        <v/>
      </c>
      <c r="E116" s="171" t="str">
        <f>IF(RES_hhdet_tes!E116=0,"",RES_hhdet_tes!E116/RES_hhdet_fec!E116)</f>
        <v/>
      </c>
      <c r="F116" s="171" t="str">
        <f>IF(RES_hhdet_tes!F116=0,"",RES_hhdet_tes!F116/RES_hhdet_fec!F116)</f>
        <v/>
      </c>
      <c r="G116" s="171" t="str">
        <f>IF(RES_hhdet_tes!G116=0,"",RES_hhdet_tes!G116/RES_hhdet_fec!G116)</f>
        <v/>
      </c>
      <c r="H116" s="171" t="str">
        <f>IF(RES_hhdet_tes!H116=0,"",RES_hhdet_tes!H116/RES_hhdet_fec!H116)</f>
        <v/>
      </c>
      <c r="I116" s="171" t="str">
        <f>IF(RES_hhdet_tes!I116=0,"",RES_hhdet_tes!I116/RES_hhdet_fec!I116)</f>
        <v/>
      </c>
      <c r="J116" s="171" t="str">
        <f>IF(RES_hhdet_tes!J116=0,"",RES_hhdet_tes!J116/RES_hhdet_fec!J116)</f>
        <v/>
      </c>
      <c r="K116" s="171" t="str">
        <f>IF(RES_hhdet_tes!K116=0,"",RES_hhdet_tes!K116/RES_hhdet_fec!K116)</f>
        <v/>
      </c>
      <c r="L116" s="171" t="str">
        <f>IF(RES_hhdet_tes!L116=0,"",RES_hhdet_tes!L116/RES_hhdet_fec!L116)</f>
        <v/>
      </c>
      <c r="M116" s="171" t="str">
        <f>IF(RES_hhdet_tes!M116=0,"",RES_hhdet_tes!M116/RES_hhdet_fec!M116)</f>
        <v/>
      </c>
      <c r="N116" s="171" t="str">
        <f>IF(RES_hhdet_tes!N116=0,"",RES_hhdet_tes!N116/RES_hhdet_fec!N116)</f>
        <v/>
      </c>
      <c r="O116" s="171" t="str">
        <f>IF(RES_hhdet_tes!O116=0,"",RES_hhdet_tes!O116/RES_hhdet_fec!O116)</f>
        <v/>
      </c>
      <c r="P116" s="171" t="str">
        <f>IF(RES_hhdet_tes!P116=0,"",RES_hhdet_tes!P116/RES_hhdet_fec!P116)</f>
        <v/>
      </c>
      <c r="Q116" s="171" t="str">
        <f>IF(RES_hhdet_tes!Q116=0,"",RES_hhdet_tes!Q116/RES_hhdet_fec!Q116)</f>
        <v/>
      </c>
    </row>
    <row r="117" spans="1:17" ht="12" customHeight="1" x14ac:dyDescent="0.25">
      <c r="A117" s="161" t="s">
        <v>141</v>
      </c>
      <c r="B117" s="170" t="str">
        <f>IF(RES_hhdet_tes!B117=0,"",RES_hhdet_tes!B117/RES_hhdet_fec!B117)</f>
        <v/>
      </c>
      <c r="C117" s="170" t="str">
        <f>IF(RES_hhdet_tes!C117=0,"",RES_hhdet_tes!C117/RES_hhdet_fec!C117)</f>
        <v/>
      </c>
      <c r="D117" s="170" t="str">
        <f>IF(RES_hhdet_tes!D117=0,"",RES_hhdet_tes!D117/RES_hhdet_fec!D117)</f>
        <v/>
      </c>
      <c r="E117" s="170" t="str">
        <f>IF(RES_hhdet_tes!E117=0,"",RES_hhdet_tes!E117/RES_hhdet_fec!E117)</f>
        <v/>
      </c>
      <c r="F117" s="170" t="str">
        <f>IF(RES_hhdet_tes!F117=0,"",RES_hhdet_tes!F117/RES_hhdet_fec!F117)</f>
        <v/>
      </c>
      <c r="G117" s="170" t="str">
        <f>IF(RES_hhdet_tes!G117=0,"",RES_hhdet_tes!G117/RES_hhdet_fec!G117)</f>
        <v/>
      </c>
      <c r="H117" s="170" t="str">
        <f>IF(RES_hhdet_tes!H117=0,"",RES_hhdet_tes!H117/RES_hhdet_fec!H117)</f>
        <v/>
      </c>
      <c r="I117" s="170" t="str">
        <f>IF(RES_hhdet_tes!I117=0,"",RES_hhdet_tes!I117/RES_hhdet_fec!I117)</f>
        <v/>
      </c>
      <c r="J117" s="170" t="str">
        <f>IF(RES_hhdet_tes!J117=0,"",RES_hhdet_tes!J117/RES_hhdet_fec!J117)</f>
        <v/>
      </c>
      <c r="K117" s="170" t="str">
        <f>IF(RES_hhdet_tes!K117=0,"",RES_hhdet_tes!K117/RES_hhdet_fec!K117)</f>
        <v/>
      </c>
      <c r="L117" s="170" t="str">
        <f>IF(RES_hhdet_tes!L117=0,"",RES_hhdet_tes!L117/RES_hhdet_fec!L117)</f>
        <v/>
      </c>
      <c r="M117" s="170" t="str">
        <f>IF(RES_hhdet_tes!M117=0,"",RES_hhdet_tes!M117/RES_hhdet_fec!M117)</f>
        <v/>
      </c>
      <c r="N117" s="170" t="str">
        <f>IF(RES_hhdet_tes!N117=0,"",RES_hhdet_tes!N117/RES_hhdet_fec!N117)</f>
        <v/>
      </c>
      <c r="O117" s="170" t="str">
        <f>IF(RES_hhdet_tes!O117=0,"",RES_hhdet_tes!O117/RES_hhdet_fec!O117)</f>
        <v/>
      </c>
      <c r="P117" s="170" t="str">
        <f>IF(RES_hhdet_tes!P117=0,"",RES_hhdet_tes!P117/RES_hhdet_fec!P117)</f>
        <v/>
      </c>
      <c r="Q117" s="170" t="str">
        <f>IF(RES_hhdet_tes!Q117=0,"",RES_hhdet_tes!Q117/RES_hhdet_fec!Q117)</f>
        <v/>
      </c>
    </row>
    <row r="118" spans="1:17" ht="12" customHeight="1" x14ac:dyDescent="0.25">
      <c r="A118" s="148" t="s">
        <v>60</v>
      </c>
      <c r="B118" s="73" t="str">
        <f>IF(RES_hhdet_tes!B118=0,"",RES_hhdet_tes!B118/RES_hhdet_fec!B118)</f>
        <v/>
      </c>
      <c r="C118" s="73" t="str">
        <f>IF(RES_hhdet_tes!C118=0,"",RES_hhdet_tes!C118/RES_hhdet_fec!C118)</f>
        <v/>
      </c>
      <c r="D118" s="73" t="str">
        <f>IF(RES_hhdet_tes!D118=0,"",RES_hhdet_tes!D118/RES_hhdet_fec!D118)</f>
        <v/>
      </c>
      <c r="E118" s="73" t="str">
        <f>IF(RES_hhdet_tes!E118=0,"",RES_hhdet_tes!E118/RES_hhdet_fec!E118)</f>
        <v/>
      </c>
      <c r="F118" s="73" t="str">
        <f>IF(RES_hhdet_tes!F118=0,"",RES_hhdet_tes!F118/RES_hhdet_fec!F118)</f>
        <v/>
      </c>
      <c r="G118" s="73" t="str">
        <f>IF(RES_hhdet_tes!G118=0,"",RES_hhdet_tes!G118/RES_hhdet_fec!G118)</f>
        <v/>
      </c>
      <c r="H118" s="73" t="str">
        <f>IF(RES_hhdet_tes!H118=0,"",RES_hhdet_tes!H118/RES_hhdet_fec!H118)</f>
        <v/>
      </c>
      <c r="I118" s="73" t="str">
        <f>IF(RES_hhdet_tes!I118=0,"",RES_hhdet_tes!I118/RES_hhdet_fec!I118)</f>
        <v/>
      </c>
      <c r="J118" s="73" t="str">
        <f>IF(RES_hhdet_tes!J118=0,"",RES_hhdet_tes!J118/RES_hhdet_fec!J118)</f>
        <v/>
      </c>
      <c r="K118" s="73" t="str">
        <f>IF(RES_hhdet_tes!K118=0,"",RES_hhdet_tes!K118/RES_hhdet_fec!K118)</f>
        <v/>
      </c>
      <c r="L118" s="73" t="str">
        <f>IF(RES_hhdet_tes!L118=0,"",RES_hhdet_tes!L118/RES_hhdet_fec!L118)</f>
        <v/>
      </c>
      <c r="M118" s="73" t="str">
        <f>IF(RES_hhdet_tes!M118=0,"",RES_hhdet_tes!M118/RES_hhdet_fec!M118)</f>
        <v/>
      </c>
      <c r="N118" s="73" t="str">
        <f>IF(RES_hhdet_tes!N118=0,"",RES_hhdet_tes!N118/RES_hhdet_fec!N118)</f>
        <v/>
      </c>
      <c r="O118" s="73" t="str">
        <f>IF(RES_hhdet_tes!O118=0,"",RES_hhdet_tes!O118/RES_hhdet_fec!O118)</f>
        <v/>
      </c>
      <c r="P118" s="73" t="str">
        <f>IF(RES_hhdet_tes!P118=0,"",RES_hhdet_tes!P118/RES_hhdet_fec!P118)</f>
        <v/>
      </c>
      <c r="Q118" s="73" t="str">
        <f>IF(RES_hhdet_tes!Q118=0,"",RES_hhdet_tes!Q118/RES_hhdet_fec!Q118)</f>
        <v/>
      </c>
    </row>
    <row r="119" spans="1:17" ht="12" customHeight="1" x14ac:dyDescent="0.25">
      <c r="A119" s="148" t="s">
        <v>59</v>
      </c>
      <c r="B119" s="73" t="str">
        <f>IF(RES_hhdet_tes!B119=0,"",RES_hhdet_tes!B119/RES_hhdet_fec!B119)</f>
        <v/>
      </c>
      <c r="C119" s="73" t="str">
        <f>IF(RES_hhdet_tes!C119=0,"",RES_hhdet_tes!C119/RES_hhdet_fec!C119)</f>
        <v/>
      </c>
      <c r="D119" s="73" t="str">
        <f>IF(RES_hhdet_tes!D119=0,"",RES_hhdet_tes!D119/RES_hhdet_fec!D119)</f>
        <v/>
      </c>
      <c r="E119" s="73" t="str">
        <f>IF(RES_hhdet_tes!E119=0,"",RES_hhdet_tes!E119/RES_hhdet_fec!E119)</f>
        <v/>
      </c>
      <c r="F119" s="73" t="str">
        <f>IF(RES_hhdet_tes!F119=0,"",RES_hhdet_tes!F119/RES_hhdet_fec!F119)</f>
        <v/>
      </c>
      <c r="G119" s="73" t="str">
        <f>IF(RES_hhdet_tes!G119=0,"",RES_hhdet_tes!G119/RES_hhdet_fec!G119)</f>
        <v/>
      </c>
      <c r="H119" s="73" t="str">
        <f>IF(RES_hhdet_tes!H119=0,"",RES_hhdet_tes!H119/RES_hhdet_fec!H119)</f>
        <v/>
      </c>
      <c r="I119" s="73" t="str">
        <f>IF(RES_hhdet_tes!I119=0,"",RES_hhdet_tes!I119/RES_hhdet_fec!I119)</f>
        <v/>
      </c>
      <c r="J119" s="73" t="str">
        <f>IF(RES_hhdet_tes!J119=0,"",RES_hhdet_tes!J119/RES_hhdet_fec!J119)</f>
        <v/>
      </c>
      <c r="K119" s="73" t="str">
        <f>IF(RES_hhdet_tes!K119=0,"",RES_hhdet_tes!K119/RES_hhdet_fec!K119)</f>
        <v/>
      </c>
      <c r="L119" s="73" t="str">
        <f>IF(RES_hhdet_tes!L119=0,"",RES_hhdet_tes!L119/RES_hhdet_fec!L119)</f>
        <v/>
      </c>
      <c r="M119" s="73" t="str">
        <f>IF(RES_hhdet_tes!M119=0,"",RES_hhdet_tes!M119/RES_hhdet_fec!M119)</f>
        <v/>
      </c>
      <c r="N119" s="73" t="str">
        <f>IF(RES_hhdet_tes!N119=0,"",RES_hhdet_tes!N119/RES_hhdet_fec!N119)</f>
        <v/>
      </c>
      <c r="O119" s="73" t="str">
        <f>IF(RES_hhdet_tes!O119=0,"",RES_hhdet_tes!O119/RES_hhdet_fec!O119)</f>
        <v/>
      </c>
      <c r="P119" s="73" t="str">
        <f>IF(RES_hhdet_tes!P119=0,"",RES_hhdet_tes!P119/RES_hhdet_fec!P119)</f>
        <v/>
      </c>
      <c r="Q119" s="73" t="str">
        <f>IF(RES_hhdet_tes!Q119=0,"",RES_hhdet_tes!Q119/RES_hhdet_fec!Q119)</f>
        <v/>
      </c>
    </row>
    <row r="120" spans="1:17" ht="12" customHeight="1" x14ac:dyDescent="0.25">
      <c r="A120" s="158" t="s">
        <v>62</v>
      </c>
      <c r="B120" s="169" t="str">
        <f>IF(RES_hhdet_tes!B120=0,"",RES_hhdet_tes!B120/RES_hhdet_fec!B120)</f>
        <v/>
      </c>
      <c r="C120" s="169" t="str">
        <f>IF(RES_hhdet_tes!C120=0,"",RES_hhdet_tes!C120/RES_hhdet_fec!C120)</f>
        <v/>
      </c>
      <c r="D120" s="169" t="str">
        <f>IF(RES_hhdet_tes!D120=0,"",RES_hhdet_tes!D120/RES_hhdet_fec!D120)</f>
        <v/>
      </c>
      <c r="E120" s="169" t="str">
        <f>IF(RES_hhdet_tes!E120=0,"",RES_hhdet_tes!E120/RES_hhdet_fec!E120)</f>
        <v/>
      </c>
      <c r="F120" s="169" t="str">
        <f>IF(RES_hhdet_tes!F120=0,"",RES_hhdet_tes!F120/RES_hhdet_fec!F120)</f>
        <v/>
      </c>
      <c r="G120" s="169" t="str">
        <f>IF(RES_hhdet_tes!G120=0,"",RES_hhdet_tes!G120/RES_hhdet_fec!G120)</f>
        <v/>
      </c>
      <c r="H120" s="169" t="str">
        <f>IF(RES_hhdet_tes!H120=0,"",RES_hhdet_tes!H120/RES_hhdet_fec!H120)</f>
        <v/>
      </c>
      <c r="I120" s="169" t="str">
        <f>IF(RES_hhdet_tes!I120=0,"",RES_hhdet_tes!I120/RES_hhdet_fec!I120)</f>
        <v/>
      </c>
      <c r="J120" s="169" t="str">
        <f>IF(RES_hhdet_tes!J120=0,"",RES_hhdet_tes!J120/RES_hhdet_fec!J120)</f>
        <v/>
      </c>
      <c r="K120" s="169" t="str">
        <f>IF(RES_hhdet_tes!K120=0,"",RES_hhdet_tes!K120/RES_hhdet_fec!K120)</f>
        <v/>
      </c>
      <c r="L120" s="169" t="str">
        <f>IF(RES_hhdet_tes!L120=0,"",RES_hhdet_tes!L120/RES_hhdet_fec!L120)</f>
        <v/>
      </c>
      <c r="M120" s="169" t="str">
        <f>IF(RES_hhdet_tes!M120=0,"",RES_hhdet_tes!M120/RES_hhdet_fec!M120)</f>
        <v/>
      </c>
      <c r="N120" s="169" t="str">
        <f>IF(RES_hhdet_tes!N120=0,"",RES_hhdet_tes!N120/RES_hhdet_fec!N120)</f>
        <v/>
      </c>
      <c r="O120" s="169" t="str">
        <f>IF(RES_hhdet_tes!O120=0,"",RES_hhdet_tes!O120/RES_hhdet_fec!O120)</f>
        <v/>
      </c>
      <c r="P120" s="169" t="str">
        <f>IF(RES_hhdet_tes!P120=0,"",RES_hhdet_tes!P120/RES_hhdet_fec!P120)</f>
        <v/>
      </c>
      <c r="Q120" s="169" t="str">
        <f>IF(RES_hhdet_tes!Q120=0,"",RES_hhdet_tes!Q120/RES_hhdet_fec!Q120)</f>
        <v/>
      </c>
    </row>
    <row r="121" spans="1:17" ht="12" customHeight="1" x14ac:dyDescent="0.25">
      <c r="A121" s="23" t="s">
        <v>57</v>
      </c>
      <c r="B121" s="73" t="str">
        <f>IF(RES_hhdet_tes!B121=0,"",RES_hhdet_tes!B121/RES_hhdet_fec!B121)</f>
        <v/>
      </c>
      <c r="C121" s="73" t="str">
        <f>IF(RES_hhdet_tes!C121=0,"",RES_hhdet_tes!C121/RES_hhdet_fec!C121)</f>
        <v/>
      </c>
      <c r="D121" s="73" t="str">
        <f>IF(RES_hhdet_tes!D121=0,"",RES_hhdet_tes!D121/RES_hhdet_fec!D121)</f>
        <v/>
      </c>
      <c r="E121" s="73" t="str">
        <f>IF(RES_hhdet_tes!E121=0,"",RES_hhdet_tes!E121/RES_hhdet_fec!E121)</f>
        <v/>
      </c>
      <c r="F121" s="73" t="str">
        <f>IF(RES_hhdet_tes!F121=0,"",RES_hhdet_tes!F121/RES_hhdet_fec!F121)</f>
        <v/>
      </c>
      <c r="G121" s="73" t="str">
        <f>IF(RES_hhdet_tes!G121=0,"",RES_hhdet_tes!G121/RES_hhdet_fec!G121)</f>
        <v/>
      </c>
      <c r="H121" s="73" t="str">
        <f>IF(RES_hhdet_tes!H121=0,"",RES_hhdet_tes!H121/RES_hhdet_fec!H121)</f>
        <v/>
      </c>
      <c r="I121" s="73" t="str">
        <f>IF(RES_hhdet_tes!I121=0,"",RES_hhdet_tes!I121/RES_hhdet_fec!I121)</f>
        <v/>
      </c>
      <c r="J121" s="73" t="str">
        <f>IF(RES_hhdet_tes!J121=0,"",RES_hhdet_tes!J121/RES_hhdet_fec!J121)</f>
        <v/>
      </c>
      <c r="K121" s="73" t="str">
        <f>IF(RES_hhdet_tes!K121=0,"",RES_hhdet_tes!K121/RES_hhdet_fec!K121)</f>
        <v/>
      </c>
      <c r="L121" s="73" t="str">
        <f>IF(RES_hhdet_tes!L121=0,"",RES_hhdet_tes!L121/RES_hhdet_fec!L121)</f>
        <v/>
      </c>
      <c r="M121" s="73" t="str">
        <f>IF(RES_hhdet_tes!M121=0,"",RES_hhdet_tes!M121/RES_hhdet_fec!M121)</f>
        <v/>
      </c>
      <c r="N121" s="73" t="str">
        <f>IF(RES_hhdet_tes!N121=0,"",RES_hhdet_tes!N121/RES_hhdet_fec!N121)</f>
        <v/>
      </c>
      <c r="O121" s="73" t="str">
        <f>IF(RES_hhdet_tes!O121=0,"",RES_hhdet_tes!O121/RES_hhdet_fec!O121)</f>
        <v/>
      </c>
      <c r="P121" s="73" t="str">
        <f>IF(RES_hhdet_tes!P121=0,"",RES_hhdet_tes!P121/RES_hhdet_fec!P121)</f>
        <v/>
      </c>
      <c r="Q121" s="73" t="str">
        <f>IF(RES_hhdet_tes!Q121=0,"",RES_hhdet_tes!Q121/RES_hhdet_fec!Q121)</f>
        <v/>
      </c>
    </row>
    <row r="122" spans="1:17" ht="12" customHeight="1" x14ac:dyDescent="0.25">
      <c r="A122" s="29" t="s">
        <v>140</v>
      </c>
      <c r="B122" s="65" t="str">
        <f>IF(RES_hhdet_tes!B122=0,"",RES_hhdet_tes!B122/RES_hhdet_fec!B122)</f>
        <v/>
      </c>
      <c r="C122" s="65" t="str">
        <f>IF(RES_hhdet_tes!C122=0,"",RES_hhdet_tes!C122/RES_hhdet_fec!C122)</f>
        <v/>
      </c>
      <c r="D122" s="65" t="str">
        <f>IF(RES_hhdet_tes!D122=0,"",RES_hhdet_tes!D122/RES_hhdet_fec!D122)</f>
        <v/>
      </c>
      <c r="E122" s="65" t="str">
        <f>IF(RES_hhdet_tes!E122=0,"",RES_hhdet_tes!E122/RES_hhdet_fec!E122)</f>
        <v/>
      </c>
      <c r="F122" s="65" t="str">
        <f>IF(RES_hhdet_tes!F122=0,"",RES_hhdet_tes!F122/RES_hhdet_fec!F122)</f>
        <v/>
      </c>
      <c r="G122" s="65" t="str">
        <f>IF(RES_hhdet_tes!G122=0,"",RES_hhdet_tes!G122/RES_hhdet_fec!G122)</f>
        <v/>
      </c>
      <c r="H122" s="65" t="str">
        <f>IF(RES_hhdet_tes!H122=0,"",RES_hhdet_tes!H122/RES_hhdet_fec!H122)</f>
        <v/>
      </c>
      <c r="I122" s="65" t="str">
        <f>IF(RES_hhdet_tes!I122=0,"",RES_hhdet_tes!I122/RES_hhdet_fec!I122)</f>
        <v/>
      </c>
      <c r="J122" s="65" t="str">
        <f>IF(RES_hhdet_tes!J122=0,"",RES_hhdet_tes!J122/RES_hhdet_fec!J122)</f>
        <v/>
      </c>
      <c r="K122" s="65" t="str">
        <f>IF(RES_hhdet_tes!K122=0,"",RES_hhdet_tes!K122/RES_hhdet_fec!K122)</f>
        <v/>
      </c>
      <c r="L122" s="65" t="str">
        <f>IF(RES_hhdet_tes!L122=0,"",RES_hhdet_tes!L122/RES_hhdet_fec!L122)</f>
        <v/>
      </c>
      <c r="M122" s="65" t="str">
        <f>IF(RES_hhdet_tes!M122=0,"",RES_hhdet_tes!M122/RES_hhdet_fec!M122)</f>
        <v/>
      </c>
      <c r="N122" s="65" t="str">
        <f>IF(RES_hhdet_tes!N122=0,"",RES_hhdet_tes!N122/RES_hhdet_fec!N122)</f>
        <v/>
      </c>
      <c r="O122" s="65" t="str">
        <f>IF(RES_hhdet_tes!O122=0,"",RES_hhdet_tes!O122/RES_hhdet_fec!O122)</f>
        <v/>
      </c>
      <c r="P122" s="65" t="str">
        <f>IF(RES_hhdet_tes!P122=0,"",RES_hhdet_tes!P122/RES_hhdet_fec!P122)</f>
        <v/>
      </c>
      <c r="Q122" s="65" t="str">
        <f>IF(RES_hhdet_tes!Q122=0,"",RES_hhdet_tes!Q122/RES_hhdet_fec!Q122)</f>
        <v/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75">
        <f>IF(RES_hhdet_tes!B124=0,"",RES_hhdet_tes!B124/RES_hhdet_fec!B124)</f>
        <v>0.69105689368980205</v>
      </c>
      <c r="C124" s="175">
        <f>IF(RES_hhdet_tes!C124=0,"",RES_hhdet_tes!C124/RES_hhdet_fec!C124)</f>
        <v>0.69427202191938753</v>
      </c>
      <c r="D124" s="175">
        <f>IF(RES_hhdet_tes!D124=0,"",RES_hhdet_tes!D124/RES_hhdet_fec!D124)</f>
        <v>0.69756675719399264</v>
      </c>
      <c r="E124" s="175">
        <f>IF(RES_hhdet_tes!E124=0,"",RES_hhdet_tes!E124/RES_hhdet_fec!E124)</f>
        <v>0.70060354256394908</v>
      </c>
      <c r="F124" s="175">
        <f>IF(RES_hhdet_tes!F124=0,"",RES_hhdet_tes!F124/RES_hhdet_fec!F124)</f>
        <v>0.70542596892917087</v>
      </c>
      <c r="G124" s="175">
        <f>IF(RES_hhdet_tes!G124=0,"",RES_hhdet_tes!G124/RES_hhdet_fec!G124)</f>
        <v>0.7080485153902869</v>
      </c>
      <c r="H124" s="175">
        <f>IF(RES_hhdet_tes!H124=0,"",RES_hhdet_tes!H124/RES_hhdet_fec!H124)</f>
        <v>0.71374793343141263</v>
      </c>
      <c r="I124" s="175">
        <f>IF(RES_hhdet_tes!I124=0,"",RES_hhdet_tes!I124/RES_hhdet_fec!I124)</f>
        <v>0.72147986858768898</v>
      </c>
      <c r="J124" s="175">
        <f>IF(RES_hhdet_tes!J124=0,"",RES_hhdet_tes!J124/RES_hhdet_fec!J124)</f>
        <v>0.72629960794063764</v>
      </c>
      <c r="K124" s="175">
        <f>IF(RES_hhdet_tes!K124=0,"",RES_hhdet_tes!K124/RES_hhdet_fec!K124)</f>
        <v>0.72910099152602059</v>
      </c>
      <c r="L124" s="175">
        <f>IF(RES_hhdet_tes!L124=0,"",RES_hhdet_tes!L124/RES_hhdet_fec!L124)</f>
        <v>0.73016145307098745</v>
      </c>
      <c r="M124" s="175">
        <f>IF(RES_hhdet_tes!M124=0,"",RES_hhdet_tes!M124/RES_hhdet_fec!M124)</f>
        <v>0.73215148309742795</v>
      </c>
      <c r="N124" s="175">
        <f>IF(RES_hhdet_tes!N124=0,"",RES_hhdet_tes!N124/RES_hhdet_fec!N124)</f>
        <v>0.73529546717627847</v>
      </c>
      <c r="O124" s="175">
        <f>IF(RES_hhdet_tes!O124=0,"",RES_hhdet_tes!O124/RES_hhdet_fec!O124)</f>
        <v>0.74141616705525959</v>
      </c>
      <c r="P124" s="175">
        <f>IF(RES_hhdet_tes!P124=0,"",RES_hhdet_tes!P124/RES_hhdet_fec!P124)</f>
        <v>0.74719850614488192</v>
      </c>
      <c r="Q124" s="175">
        <f>IF(RES_hhdet_tes!Q124=0,"",RES_hhdet_tes!Q124/RES_hhdet_fec!Q124)</f>
        <v>0.75289342552023097</v>
      </c>
    </row>
    <row r="125" spans="1:17" ht="12.95" customHeight="1" x14ac:dyDescent="0.25">
      <c r="A125" s="158" t="s">
        <v>65</v>
      </c>
      <c r="B125" s="169">
        <f>IF(RES_hhdet_tes!B125=0,"",RES_hhdet_tes!B125/RES_hhdet_fec!B125)</f>
        <v>0.70457309956688863</v>
      </c>
      <c r="C125" s="169">
        <f>IF(RES_hhdet_tes!C125=0,"",RES_hhdet_tes!C125/RES_hhdet_fec!C125)</f>
        <v>0.70590121419369478</v>
      </c>
      <c r="D125" s="169">
        <f>IF(RES_hhdet_tes!D125=0,"",RES_hhdet_tes!D125/RES_hhdet_fec!D125)</f>
        <v>0.70740886395964986</v>
      </c>
      <c r="E125" s="169">
        <f>IF(RES_hhdet_tes!E125=0,"",RES_hhdet_tes!E125/RES_hhdet_fec!E125)</f>
        <v>0.70892792717649522</v>
      </c>
      <c r="F125" s="169">
        <f>IF(RES_hhdet_tes!F125=0,"",RES_hhdet_tes!F125/RES_hhdet_fec!F125)</f>
        <v>0.71078429013261091</v>
      </c>
      <c r="G125" s="169">
        <f>IF(RES_hhdet_tes!G125=0,"",RES_hhdet_tes!G125/RES_hhdet_fec!G125)</f>
        <v>0.71223960704593781</v>
      </c>
      <c r="H125" s="169">
        <f>IF(RES_hhdet_tes!H125=0,"",RES_hhdet_tes!H125/RES_hhdet_fec!H125)</f>
        <v>0.71396516344362304</v>
      </c>
      <c r="I125" s="169">
        <f>IF(RES_hhdet_tes!I125=0,"",RES_hhdet_tes!I125/RES_hhdet_fec!I125)</f>
        <v>0.71539177009238697</v>
      </c>
      <c r="J125" s="169">
        <f>IF(RES_hhdet_tes!J125=0,"",RES_hhdet_tes!J125/RES_hhdet_fec!J125)</f>
        <v>0.71912433501425177</v>
      </c>
      <c r="K125" s="169">
        <f>IF(RES_hhdet_tes!K125=0,"",RES_hhdet_tes!K125/RES_hhdet_fec!K125)</f>
        <v>0.7221391635743637</v>
      </c>
      <c r="L125" s="169">
        <f>IF(RES_hhdet_tes!L125=0,"",RES_hhdet_tes!L125/RES_hhdet_fec!L125)</f>
        <v>0.72430872386767031</v>
      </c>
      <c r="M125" s="169">
        <f>IF(RES_hhdet_tes!M125=0,"",RES_hhdet_tes!M125/RES_hhdet_fec!M125)</f>
        <v>0.72729532432589372</v>
      </c>
      <c r="N125" s="169">
        <f>IF(RES_hhdet_tes!N125=0,"",RES_hhdet_tes!N125/RES_hhdet_fec!N125)</f>
        <v>0.73134776641653787</v>
      </c>
      <c r="O125" s="169">
        <f>IF(RES_hhdet_tes!O125=0,"",RES_hhdet_tes!O125/RES_hhdet_fec!O125)</f>
        <v>0.73538372776768568</v>
      </c>
      <c r="P125" s="169">
        <f>IF(RES_hhdet_tes!P125=0,"",RES_hhdet_tes!P125/RES_hhdet_fec!P125)</f>
        <v>0.73999303325488186</v>
      </c>
      <c r="Q125" s="169">
        <f>IF(RES_hhdet_tes!Q125=0,"",RES_hhdet_tes!Q125/RES_hhdet_fec!Q125)</f>
        <v>0.74469837970414776</v>
      </c>
    </row>
    <row r="126" spans="1:17" ht="12" customHeight="1" x14ac:dyDescent="0.25">
      <c r="A126" s="23" t="s">
        <v>149</v>
      </c>
      <c r="B126" s="73">
        <f>IF(RES_hhdet_tes!B126=0,"",RES_hhdet_tes!B126/RES_hhdet_fec!B126)</f>
        <v>0.70414200061220955</v>
      </c>
      <c r="C126" s="73">
        <f>IF(RES_hhdet_tes!C126=0,"",RES_hhdet_tes!C126/RES_hhdet_fec!C126)</f>
        <v>0.70544429924732288</v>
      </c>
      <c r="D126" s="73">
        <f>IF(RES_hhdet_tes!D126=0,"",RES_hhdet_tes!D126/RES_hhdet_fec!D126)</f>
        <v>0.70703104280048501</v>
      </c>
      <c r="E126" s="73">
        <f>IF(RES_hhdet_tes!E126=0,"",RES_hhdet_tes!E126/RES_hhdet_fec!E126)</f>
        <v>0.70826952961523504</v>
      </c>
      <c r="F126" s="73">
        <f>IF(RES_hhdet_tes!F126=0,"",RES_hhdet_tes!F126/RES_hhdet_fec!F126)</f>
        <v>0.70950767562745709</v>
      </c>
      <c r="G126" s="73">
        <f>IF(RES_hhdet_tes!G126=0,"",RES_hhdet_tes!G126/RES_hhdet_fec!G126)</f>
        <v>0.71087346846404942</v>
      </c>
      <c r="H126" s="73">
        <f>IF(RES_hhdet_tes!H126=0,"",RES_hhdet_tes!H126/RES_hhdet_fec!H126)</f>
        <v>0.71173877007195663</v>
      </c>
      <c r="I126" s="73">
        <f>IF(RES_hhdet_tes!I126=0,"",RES_hhdet_tes!I126/RES_hhdet_fec!I126)</f>
        <v>0.71305493408705523</v>
      </c>
      <c r="J126" s="73">
        <f>IF(RES_hhdet_tes!J126=0,"",RES_hhdet_tes!J126/RES_hhdet_fec!J126)</f>
        <v>0.71600537710453882</v>
      </c>
      <c r="K126" s="73">
        <f>IF(RES_hhdet_tes!K126=0,"",RES_hhdet_tes!K126/RES_hhdet_fec!K126)</f>
        <v>0.71962862480567547</v>
      </c>
      <c r="L126" s="73">
        <f>IF(RES_hhdet_tes!L126=0,"",RES_hhdet_tes!L126/RES_hhdet_fec!L126)</f>
        <v>0.7231527690985261</v>
      </c>
      <c r="M126" s="73">
        <f>IF(RES_hhdet_tes!M126=0,"",RES_hhdet_tes!M126/RES_hhdet_fec!M126)</f>
        <v>0.72574427755493587</v>
      </c>
      <c r="N126" s="73">
        <f>IF(RES_hhdet_tes!N126=0,"",RES_hhdet_tes!N126/RES_hhdet_fec!N126)</f>
        <v>0.72971310589298033</v>
      </c>
      <c r="O126" s="73">
        <f>IF(RES_hhdet_tes!O126=0,"",RES_hhdet_tes!O126/RES_hhdet_fec!O126)</f>
        <v>0.73404880510617965</v>
      </c>
      <c r="P126" s="73">
        <f>IF(RES_hhdet_tes!P126=0,"",RES_hhdet_tes!P126/RES_hhdet_fec!P126)</f>
        <v>0.73808708776276521</v>
      </c>
      <c r="Q126" s="73">
        <f>IF(RES_hhdet_tes!Q126=0,"",RES_hhdet_tes!Q126/RES_hhdet_fec!Q126)</f>
        <v>0.74286872768311341</v>
      </c>
    </row>
    <row r="127" spans="1:17" ht="12" customHeight="1" x14ac:dyDescent="0.25">
      <c r="A127" s="23" t="s">
        <v>60</v>
      </c>
      <c r="B127" s="73">
        <f>IF(RES_hhdet_tes!B127=0,"",RES_hhdet_tes!B127/RES_hhdet_fec!B127)</f>
        <v>1</v>
      </c>
      <c r="C127" s="73">
        <f>IF(RES_hhdet_tes!C127=0,"",RES_hhdet_tes!C127/RES_hhdet_fec!C127)</f>
        <v>1.0000000000000004</v>
      </c>
      <c r="D127" s="73">
        <f>IF(RES_hhdet_tes!D127=0,"",RES_hhdet_tes!D127/RES_hhdet_fec!D127)</f>
        <v>1.0000000000000002</v>
      </c>
      <c r="E127" s="73">
        <f>IF(RES_hhdet_tes!E127=0,"",RES_hhdet_tes!E127/RES_hhdet_fec!E127)</f>
        <v>1.0000000000000002</v>
      </c>
      <c r="F127" s="73">
        <f>IF(RES_hhdet_tes!F127=0,"",RES_hhdet_tes!F127/RES_hhdet_fec!F127)</f>
        <v>1.0000000000000002</v>
      </c>
      <c r="G127" s="73">
        <f>IF(RES_hhdet_tes!G127=0,"",RES_hhdet_tes!G127/RES_hhdet_fec!G127)</f>
        <v>1.0000000000000002</v>
      </c>
      <c r="H127" s="73">
        <f>IF(RES_hhdet_tes!H127=0,"",RES_hhdet_tes!H127/RES_hhdet_fec!H127)</f>
        <v>1.0000000000000004</v>
      </c>
      <c r="I127" s="73">
        <f>IF(RES_hhdet_tes!I127=0,"",RES_hhdet_tes!I127/RES_hhdet_fec!I127)</f>
        <v>1.0000000000000002</v>
      </c>
      <c r="J127" s="73">
        <f>IF(RES_hhdet_tes!J127=0,"",RES_hhdet_tes!J127/RES_hhdet_fec!J127)</f>
        <v>1</v>
      </c>
      <c r="K127" s="73">
        <f>IF(RES_hhdet_tes!K127=0,"",RES_hhdet_tes!K127/RES_hhdet_fec!K127)</f>
        <v>1.0000000000000004</v>
      </c>
      <c r="L127" s="73">
        <f>IF(RES_hhdet_tes!L127=0,"",RES_hhdet_tes!L127/RES_hhdet_fec!L127)</f>
        <v>1</v>
      </c>
      <c r="M127" s="73">
        <f>IF(RES_hhdet_tes!M127=0,"",RES_hhdet_tes!M127/RES_hhdet_fec!M127)</f>
        <v>1.0000000000000004</v>
      </c>
      <c r="N127" s="73">
        <f>IF(RES_hhdet_tes!N127=0,"",RES_hhdet_tes!N127/RES_hhdet_fec!N127)</f>
        <v>1</v>
      </c>
      <c r="O127" s="73">
        <f>IF(RES_hhdet_tes!O127=0,"",RES_hhdet_tes!O127/RES_hhdet_fec!O127)</f>
        <v>0.99999999999999978</v>
      </c>
      <c r="P127" s="73">
        <f>IF(RES_hhdet_tes!P127=0,"",RES_hhdet_tes!P127/RES_hhdet_fec!P127)</f>
        <v>0.99999999999999967</v>
      </c>
      <c r="Q127" s="73">
        <f>IF(RES_hhdet_tes!Q127=0,"",RES_hhdet_tes!Q127/RES_hhdet_fec!Q127)</f>
        <v>1.0000000000000004</v>
      </c>
    </row>
    <row r="128" spans="1:17" ht="12.95" customHeight="1" x14ac:dyDescent="0.25">
      <c r="A128" s="158" t="s">
        <v>112</v>
      </c>
      <c r="B128" s="169">
        <f>IF(RES_hhdet_tes!B128=0,"",RES_hhdet_tes!B128/RES_hhdet_fec!B128)</f>
        <v>1.5170385479732049</v>
      </c>
      <c r="C128" s="169">
        <f>IF(RES_hhdet_tes!C128=0,"",RES_hhdet_tes!C128/RES_hhdet_fec!C128)</f>
        <v>1.6001677908123817</v>
      </c>
      <c r="D128" s="169">
        <f>IF(RES_hhdet_tes!D128=0,"",RES_hhdet_tes!D128/RES_hhdet_fec!D128)</f>
        <v>1.687132634705889</v>
      </c>
      <c r="E128" s="169">
        <f>IF(RES_hhdet_tes!E128=0,"",RES_hhdet_tes!E128/RES_hhdet_fec!E128)</f>
        <v>1.7712496321218207</v>
      </c>
      <c r="F128" s="169">
        <f>IF(RES_hhdet_tes!F128=0,"",RES_hhdet_tes!F128/RES_hhdet_fec!F128)</f>
        <v>1.8380068962790541</v>
      </c>
      <c r="G128" s="169">
        <f>IF(RES_hhdet_tes!G128=0,"",RES_hhdet_tes!G128/RES_hhdet_fec!G128)</f>
        <v>1.8989980105643496</v>
      </c>
      <c r="H128" s="169">
        <f>IF(RES_hhdet_tes!H128=0,"",RES_hhdet_tes!H128/RES_hhdet_fec!H128)</f>
        <v>1.9660651681036705</v>
      </c>
      <c r="I128" s="169">
        <f>IF(RES_hhdet_tes!I128=0,"",RES_hhdet_tes!I128/RES_hhdet_fec!I128)</f>
        <v>2.0410722075088166</v>
      </c>
      <c r="J128" s="169">
        <f>IF(RES_hhdet_tes!J128=0,"",RES_hhdet_tes!J128/RES_hhdet_fec!J128)</f>
        <v>2.1140137128088821</v>
      </c>
      <c r="K128" s="169">
        <f>IF(RES_hhdet_tes!K128=0,"",RES_hhdet_tes!K128/RES_hhdet_fec!K128)</f>
        <v>2.1744612765109097</v>
      </c>
      <c r="L128" s="169">
        <f>IF(RES_hhdet_tes!L128=0,"",RES_hhdet_tes!L128/RES_hhdet_fec!L128)</f>
        <v>2.2270866287005635</v>
      </c>
      <c r="M128" s="169">
        <f>IF(RES_hhdet_tes!M128=0,"",RES_hhdet_tes!M128/RES_hhdet_fec!M128)</f>
        <v>2.3538946045257045</v>
      </c>
      <c r="N128" s="169">
        <f>IF(RES_hhdet_tes!N128=0,"",RES_hhdet_tes!N128/RES_hhdet_fec!N128)</f>
        <v>2.378411300955225</v>
      </c>
      <c r="O128" s="169">
        <f>IF(RES_hhdet_tes!O128=0,"",RES_hhdet_tes!O128/RES_hhdet_fec!O128)</f>
        <v>2.4102011800619074</v>
      </c>
      <c r="P128" s="169">
        <f>IF(RES_hhdet_tes!P128=0,"",RES_hhdet_tes!P128/RES_hhdet_fec!P128)</f>
        <v>2.5096957356360012</v>
      </c>
      <c r="Q128" s="169">
        <f>IF(RES_hhdet_tes!Q128=0,"",RES_hhdet_tes!Q128/RES_hhdet_fec!Q128)</f>
        <v>2.6234236641075546</v>
      </c>
    </row>
    <row r="129" spans="1:17" ht="12" customHeight="1" x14ac:dyDescent="0.25">
      <c r="A129" s="23" t="s">
        <v>60</v>
      </c>
      <c r="B129" s="73">
        <f>IF(RES_hhdet_tes!B129=0,"",RES_hhdet_tes!B129/RES_hhdet_fec!B129)</f>
        <v>1.5170385479732049</v>
      </c>
      <c r="C129" s="73">
        <f>IF(RES_hhdet_tes!C129=0,"",RES_hhdet_tes!C129/RES_hhdet_fec!C129)</f>
        <v>1.6001677908123817</v>
      </c>
      <c r="D129" s="73">
        <f>IF(RES_hhdet_tes!D129=0,"",RES_hhdet_tes!D129/RES_hhdet_fec!D129)</f>
        <v>1.687132634705889</v>
      </c>
      <c r="E129" s="73">
        <f>IF(RES_hhdet_tes!E129=0,"",RES_hhdet_tes!E129/RES_hhdet_fec!E129)</f>
        <v>1.7712496321218207</v>
      </c>
      <c r="F129" s="73">
        <f>IF(RES_hhdet_tes!F129=0,"",RES_hhdet_tes!F129/RES_hhdet_fec!F129)</f>
        <v>1.8380068962790541</v>
      </c>
      <c r="G129" s="73">
        <f>IF(RES_hhdet_tes!G129=0,"",RES_hhdet_tes!G129/RES_hhdet_fec!G129)</f>
        <v>1.8989980105643496</v>
      </c>
      <c r="H129" s="73">
        <f>IF(RES_hhdet_tes!H129=0,"",RES_hhdet_tes!H129/RES_hhdet_fec!H129)</f>
        <v>1.9660651681036705</v>
      </c>
      <c r="I129" s="73">
        <f>IF(RES_hhdet_tes!I129=0,"",RES_hhdet_tes!I129/RES_hhdet_fec!I129)</f>
        <v>2.0410722075088166</v>
      </c>
      <c r="J129" s="73">
        <f>IF(RES_hhdet_tes!J129=0,"",RES_hhdet_tes!J129/RES_hhdet_fec!J129)</f>
        <v>2.1140137128088821</v>
      </c>
      <c r="K129" s="73">
        <f>IF(RES_hhdet_tes!K129=0,"",RES_hhdet_tes!K129/RES_hhdet_fec!K129)</f>
        <v>2.1744612765109097</v>
      </c>
      <c r="L129" s="73">
        <f>IF(RES_hhdet_tes!L129=0,"",RES_hhdet_tes!L129/RES_hhdet_fec!L129)</f>
        <v>2.2270866287005635</v>
      </c>
      <c r="M129" s="73">
        <f>IF(RES_hhdet_tes!M129=0,"",RES_hhdet_tes!M129/RES_hhdet_fec!M129)</f>
        <v>2.3538946045257045</v>
      </c>
      <c r="N129" s="73">
        <f>IF(RES_hhdet_tes!N129=0,"",RES_hhdet_tes!N129/RES_hhdet_fec!N129)</f>
        <v>2.378411300955225</v>
      </c>
      <c r="O129" s="73">
        <f>IF(RES_hhdet_tes!O129=0,"",RES_hhdet_tes!O129/RES_hhdet_fec!O129)</f>
        <v>2.4102011800619074</v>
      </c>
      <c r="P129" s="73">
        <f>IF(RES_hhdet_tes!P129=0,"",RES_hhdet_tes!P129/RES_hhdet_fec!P129)</f>
        <v>2.5096957356360012</v>
      </c>
      <c r="Q129" s="73">
        <f>IF(RES_hhdet_tes!Q129=0,"",RES_hhdet_tes!Q129/RES_hhdet_fec!Q129)</f>
        <v>2.6234236641075546</v>
      </c>
    </row>
    <row r="130" spans="1:17" ht="12" customHeight="1" x14ac:dyDescent="0.25">
      <c r="A130" s="158" t="s">
        <v>63</v>
      </c>
      <c r="B130" s="169">
        <f>IF(RES_hhdet_tes!B130=0,"",RES_hhdet_tes!B130/RES_hhdet_fec!B130)</f>
        <v>0.7626223486005943</v>
      </c>
      <c r="C130" s="169">
        <f>IF(RES_hhdet_tes!C130=0,"",RES_hhdet_tes!C130/RES_hhdet_fec!C130)</f>
        <v>0.76534524891917166</v>
      </c>
      <c r="D130" s="169">
        <f>IF(RES_hhdet_tes!D130=0,"",RES_hhdet_tes!D130/RES_hhdet_fec!D130)</f>
        <v>0.76913137802640696</v>
      </c>
      <c r="E130" s="169">
        <f>IF(RES_hhdet_tes!E130=0,"",RES_hhdet_tes!E130/RES_hhdet_fec!E130)</f>
        <v>0.77122130510394049</v>
      </c>
      <c r="F130" s="169">
        <f>IF(RES_hhdet_tes!F130=0,"",RES_hhdet_tes!F130/RES_hhdet_fec!F130)</f>
        <v>0.77288545654665108</v>
      </c>
      <c r="G130" s="169">
        <f>IF(RES_hhdet_tes!G130=0,"",RES_hhdet_tes!G130/RES_hhdet_fec!G130)</f>
        <v>0.77463462628824775</v>
      </c>
      <c r="H130" s="169">
        <f>IF(RES_hhdet_tes!H130=0,"",RES_hhdet_tes!H130/RES_hhdet_fec!H130)</f>
        <v>0.77824549253817199</v>
      </c>
      <c r="I130" s="169">
        <f>IF(RES_hhdet_tes!I130=0,"",RES_hhdet_tes!I130/RES_hhdet_fec!I130)</f>
        <v>0.77951564377433769</v>
      </c>
      <c r="J130" s="169">
        <f>IF(RES_hhdet_tes!J130=0,"",RES_hhdet_tes!J130/RES_hhdet_fec!J130)</f>
        <v>0.78222855589143958</v>
      </c>
      <c r="K130" s="169">
        <f>IF(RES_hhdet_tes!K130=0,"",RES_hhdet_tes!K130/RES_hhdet_fec!K130)</f>
        <v>0.785390378656045</v>
      </c>
      <c r="L130" s="169">
        <f>IF(RES_hhdet_tes!L130=0,"",RES_hhdet_tes!L130/RES_hhdet_fec!L130)</f>
        <v>0.7874876481511166</v>
      </c>
      <c r="M130" s="169">
        <f>IF(RES_hhdet_tes!M130=0,"",RES_hhdet_tes!M130/RES_hhdet_fec!M130)</f>
        <v>0.79243150073650415</v>
      </c>
      <c r="N130" s="169">
        <f>IF(RES_hhdet_tes!N130=0,"",RES_hhdet_tes!N130/RES_hhdet_fec!N130)</f>
        <v>0.79484048590668399</v>
      </c>
      <c r="O130" s="169">
        <f>IF(RES_hhdet_tes!O130=0,"",RES_hhdet_tes!O130/RES_hhdet_fec!O130)</f>
        <v>0.79832964247752547</v>
      </c>
      <c r="P130" s="169">
        <f>IF(RES_hhdet_tes!P130=0,"",RES_hhdet_tes!P130/RES_hhdet_fec!P130)</f>
        <v>0.80220158286817278</v>
      </c>
      <c r="Q130" s="169">
        <f>IF(RES_hhdet_tes!Q130=0,"",RES_hhdet_tes!Q130/RES_hhdet_fec!Q130)</f>
        <v>0.80489131480456089</v>
      </c>
    </row>
    <row r="131" spans="1:17" ht="12" customHeight="1" x14ac:dyDescent="0.25">
      <c r="A131" s="167" t="s">
        <v>148</v>
      </c>
      <c r="B131" s="174">
        <f>IF(RES_hhdet_tes!B131=0,"",RES_hhdet_tes!B131/RES_hhdet_fec!B131)</f>
        <v>0.77999995029718439</v>
      </c>
      <c r="C131" s="174">
        <f>IF(RES_hhdet_tes!C131=0,"",RES_hhdet_tes!C131/RES_hhdet_fec!C131)</f>
        <v>0.78093921096878693</v>
      </c>
      <c r="D131" s="174">
        <f>IF(RES_hhdet_tes!D131=0,"",RES_hhdet_tes!D131/RES_hhdet_fec!D131)</f>
        <v>0.78201434006398995</v>
      </c>
      <c r="E131" s="174">
        <f>IF(RES_hhdet_tes!E131=0,"",RES_hhdet_tes!E131/RES_hhdet_fec!E131)</f>
        <v>0.78299113885047522</v>
      </c>
      <c r="F131" s="174">
        <f>IF(RES_hhdet_tes!F131=0,"",RES_hhdet_tes!F131/RES_hhdet_fec!F131)</f>
        <v>0.783757127822023</v>
      </c>
      <c r="G131" s="174">
        <f>IF(RES_hhdet_tes!G131=0,"",RES_hhdet_tes!G131/RES_hhdet_fec!G131)</f>
        <v>0.78457799419448782</v>
      </c>
      <c r="H131" s="174">
        <f>IF(RES_hhdet_tes!H131=0,"",RES_hhdet_tes!H131/RES_hhdet_fec!H131)</f>
        <v>0.78542204050135356</v>
      </c>
      <c r="I131" s="174">
        <f>IF(RES_hhdet_tes!I131=0,"",RES_hhdet_tes!I131/RES_hhdet_fec!I131)</f>
        <v>0.78612260415052404</v>
      </c>
      <c r="J131" s="174">
        <f>IF(RES_hhdet_tes!J131=0,"",RES_hhdet_tes!J131/RES_hhdet_fec!J131)</f>
        <v>0.78807160376154861</v>
      </c>
      <c r="K131" s="174">
        <f>IF(RES_hhdet_tes!K131=0,"",RES_hhdet_tes!K131/RES_hhdet_fec!K131)</f>
        <v>0.79046972911746582</v>
      </c>
      <c r="L131" s="174">
        <f>IF(RES_hhdet_tes!L131=0,"",RES_hhdet_tes!L131/RES_hhdet_fec!L131)</f>
        <v>0.79249110689225177</v>
      </c>
      <c r="M131" s="174">
        <f>IF(RES_hhdet_tes!M131=0,"",RES_hhdet_tes!M131/RES_hhdet_fec!M131)</f>
        <v>0.79481664707611477</v>
      </c>
      <c r="N131" s="174">
        <f>IF(RES_hhdet_tes!N131=0,"",RES_hhdet_tes!N131/RES_hhdet_fec!N131)</f>
        <v>0.79726929742041974</v>
      </c>
      <c r="O131" s="174">
        <f>IF(RES_hhdet_tes!O131=0,"",RES_hhdet_tes!O131/RES_hhdet_fec!O131)</f>
        <v>0.80000989401734168</v>
      </c>
      <c r="P131" s="174">
        <f>IF(RES_hhdet_tes!P131=0,"",RES_hhdet_tes!P131/RES_hhdet_fec!P131)</f>
        <v>0.80272572657703678</v>
      </c>
      <c r="Q131" s="174">
        <f>IF(RES_hhdet_tes!Q131=0,"",RES_hhdet_tes!Q131/RES_hhdet_fec!Q131)</f>
        <v>0.80559322535793076</v>
      </c>
    </row>
    <row r="132" spans="1:17" ht="12" customHeight="1" x14ac:dyDescent="0.25">
      <c r="A132" s="167" t="s">
        <v>147</v>
      </c>
      <c r="B132" s="174" t="str">
        <f>IF(RES_hhdet_tes!B132=0,"",RES_hhdet_tes!B132/RES_hhdet_fec!B132)</f>
        <v/>
      </c>
      <c r="C132" s="174" t="str">
        <f>IF(RES_hhdet_tes!C132=0,"",RES_hhdet_tes!C132/RES_hhdet_fec!C132)</f>
        <v/>
      </c>
      <c r="D132" s="174" t="str">
        <f>IF(RES_hhdet_tes!D132=0,"",RES_hhdet_tes!D132/RES_hhdet_fec!D132)</f>
        <v/>
      </c>
      <c r="E132" s="174" t="str">
        <f>IF(RES_hhdet_tes!E132=0,"",RES_hhdet_tes!E132/RES_hhdet_fec!E132)</f>
        <v/>
      </c>
      <c r="F132" s="174" t="str">
        <f>IF(RES_hhdet_tes!F132=0,"",RES_hhdet_tes!F132/RES_hhdet_fec!F132)</f>
        <v/>
      </c>
      <c r="G132" s="174" t="str">
        <f>IF(RES_hhdet_tes!G132=0,"",RES_hhdet_tes!G132/RES_hhdet_fec!G132)</f>
        <v/>
      </c>
      <c r="H132" s="174" t="str">
        <f>IF(RES_hhdet_tes!H132=0,"",RES_hhdet_tes!H132/RES_hhdet_fec!H132)</f>
        <v/>
      </c>
      <c r="I132" s="174" t="str">
        <f>IF(RES_hhdet_tes!I132=0,"",RES_hhdet_tes!I132/RES_hhdet_fec!I132)</f>
        <v/>
      </c>
      <c r="J132" s="174" t="str">
        <f>IF(RES_hhdet_tes!J132=0,"",RES_hhdet_tes!J132/RES_hhdet_fec!J132)</f>
        <v/>
      </c>
      <c r="K132" s="174" t="str">
        <f>IF(RES_hhdet_tes!K132=0,"",RES_hhdet_tes!K132/RES_hhdet_fec!K132)</f>
        <v/>
      </c>
      <c r="L132" s="174" t="str">
        <f>IF(RES_hhdet_tes!L132=0,"",RES_hhdet_tes!L132/RES_hhdet_fec!L132)</f>
        <v/>
      </c>
      <c r="M132" s="174" t="str">
        <f>IF(RES_hhdet_tes!M132=0,"",RES_hhdet_tes!M132/RES_hhdet_fec!M132)</f>
        <v/>
      </c>
      <c r="N132" s="174" t="str">
        <f>IF(RES_hhdet_tes!N132=0,"",RES_hhdet_tes!N132/RES_hhdet_fec!N132)</f>
        <v/>
      </c>
      <c r="O132" s="174" t="str">
        <f>IF(RES_hhdet_tes!O132=0,"",RES_hhdet_tes!O132/RES_hhdet_fec!O132)</f>
        <v/>
      </c>
      <c r="P132" s="174" t="str">
        <f>IF(RES_hhdet_tes!P132=0,"",RES_hhdet_tes!P132/RES_hhdet_fec!P132)</f>
        <v/>
      </c>
      <c r="Q132" s="174" t="str">
        <f>IF(RES_hhdet_tes!Q132=0,"",RES_hhdet_tes!Q132/RES_hhdet_fec!Q132)</f>
        <v/>
      </c>
    </row>
    <row r="133" spans="1:17" ht="12" customHeight="1" x14ac:dyDescent="0.25">
      <c r="A133" s="166" t="s">
        <v>61</v>
      </c>
      <c r="B133" s="173" t="str">
        <f>IF(RES_hhdet_tes!B133=0,"",RES_hhdet_tes!B133/RES_hhdet_fec!B133)</f>
        <v/>
      </c>
      <c r="C133" s="173" t="str">
        <f>IF(RES_hhdet_tes!C133=0,"",RES_hhdet_tes!C133/RES_hhdet_fec!C133)</f>
        <v/>
      </c>
      <c r="D133" s="173" t="str">
        <f>IF(RES_hhdet_tes!D133=0,"",RES_hhdet_tes!D133/RES_hhdet_fec!D133)</f>
        <v/>
      </c>
      <c r="E133" s="173" t="str">
        <f>IF(RES_hhdet_tes!E133=0,"",RES_hhdet_tes!E133/RES_hhdet_fec!E133)</f>
        <v/>
      </c>
      <c r="F133" s="173" t="str">
        <f>IF(RES_hhdet_tes!F133=0,"",RES_hhdet_tes!F133/RES_hhdet_fec!F133)</f>
        <v/>
      </c>
      <c r="G133" s="173" t="str">
        <f>IF(RES_hhdet_tes!G133=0,"",RES_hhdet_tes!G133/RES_hhdet_fec!G133)</f>
        <v/>
      </c>
      <c r="H133" s="173" t="str">
        <f>IF(RES_hhdet_tes!H133=0,"",RES_hhdet_tes!H133/RES_hhdet_fec!H133)</f>
        <v/>
      </c>
      <c r="I133" s="173" t="str">
        <f>IF(RES_hhdet_tes!I133=0,"",RES_hhdet_tes!I133/RES_hhdet_fec!I133)</f>
        <v/>
      </c>
      <c r="J133" s="173" t="str">
        <f>IF(RES_hhdet_tes!J133=0,"",RES_hhdet_tes!J133/RES_hhdet_fec!J133)</f>
        <v/>
      </c>
      <c r="K133" s="173" t="str">
        <f>IF(RES_hhdet_tes!K133=0,"",RES_hhdet_tes!K133/RES_hhdet_fec!K133)</f>
        <v/>
      </c>
      <c r="L133" s="173" t="str">
        <f>IF(RES_hhdet_tes!L133=0,"",RES_hhdet_tes!L133/RES_hhdet_fec!L133)</f>
        <v/>
      </c>
      <c r="M133" s="173" t="str">
        <f>IF(RES_hhdet_tes!M133=0,"",RES_hhdet_tes!M133/RES_hhdet_fec!M133)</f>
        <v/>
      </c>
      <c r="N133" s="173" t="str">
        <f>IF(RES_hhdet_tes!N133=0,"",RES_hhdet_tes!N133/RES_hhdet_fec!N133)</f>
        <v/>
      </c>
      <c r="O133" s="173" t="str">
        <f>IF(RES_hhdet_tes!O133=0,"",RES_hhdet_tes!O133/RES_hhdet_fec!O133)</f>
        <v/>
      </c>
      <c r="P133" s="173" t="str">
        <f>IF(RES_hhdet_tes!P133=0,"",RES_hhdet_tes!P133/RES_hhdet_fec!P133)</f>
        <v/>
      </c>
      <c r="Q133" s="173" t="str">
        <f>IF(RES_hhdet_tes!Q133=0,"",RES_hhdet_tes!Q133/RES_hhdet_fec!Q133)</f>
        <v/>
      </c>
    </row>
    <row r="134" spans="1:17" ht="12" customHeight="1" x14ac:dyDescent="0.25">
      <c r="A134" s="147" t="s">
        <v>59</v>
      </c>
      <c r="B134" s="172" t="str">
        <f>IF(RES_hhdet_tes!B134=0,"",RES_hhdet_tes!B134/RES_hhdet_fec!B134)</f>
        <v/>
      </c>
      <c r="C134" s="172" t="str">
        <f>IF(RES_hhdet_tes!C134=0,"",RES_hhdet_tes!C134/RES_hhdet_fec!C134)</f>
        <v/>
      </c>
      <c r="D134" s="172" t="str">
        <f>IF(RES_hhdet_tes!D134=0,"",RES_hhdet_tes!D134/RES_hhdet_fec!D134)</f>
        <v/>
      </c>
      <c r="E134" s="172" t="str">
        <f>IF(RES_hhdet_tes!E134=0,"",RES_hhdet_tes!E134/RES_hhdet_fec!E134)</f>
        <v/>
      </c>
      <c r="F134" s="172" t="str">
        <f>IF(RES_hhdet_tes!F134=0,"",RES_hhdet_tes!F134/RES_hhdet_fec!F134)</f>
        <v/>
      </c>
      <c r="G134" s="172" t="str">
        <f>IF(RES_hhdet_tes!G134=0,"",RES_hhdet_tes!G134/RES_hhdet_fec!G134)</f>
        <v/>
      </c>
      <c r="H134" s="172" t="str">
        <f>IF(RES_hhdet_tes!H134=0,"",RES_hhdet_tes!H134/RES_hhdet_fec!H134)</f>
        <v/>
      </c>
      <c r="I134" s="172" t="str">
        <f>IF(RES_hhdet_tes!I134=0,"",RES_hhdet_tes!I134/RES_hhdet_fec!I134)</f>
        <v/>
      </c>
      <c r="J134" s="172" t="str">
        <f>IF(RES_hhdet_tes!J134=0,"",RES_hhdet_tes!J134/RES_hhdet_fec!J134)</f>
        <v/>
      </c>
      <c r="K134" s="172" t="str">
        <f>IF(RES_hhdet_tes!K134=0,"",RES_hhdet_tes!K134/RES_hhdet_fec!K134)</f>
        <v/>
      </c>
      <c r="L134" s="172" t="str">
        <f>IF(RES_hhdet_tes!L134=0,"",RES_hhdet_tes!L134/RES_hhdet_fec!L134)</f>
        <v/>
      </c>
      <c r="M134" s="172" t="str">
        <f>IF(RES_hhdet_tes!M134=0,"",RES_hhdet_tes!M134/RES_hhdet_fec!M134)</f>
        <v/>
      </c>
      <c r="N134" s="172" t="str">
        <f>IF(RES_hhdet_tes!N134=0,"",RES_hhdet_tes!N134/RES_hhdet_fec!N134)</f>
        <v/>
      </c>
      <c r="O134" s="172" t="str">
        <f>IF(RES_hhdet_tes!O134=0,"",RES_hhdet_tes!O134/RES_hhdet_fec!O134)</f>
        <v/>
      </c>
      <c r="P134" s="172" t="str">
        <f>IF(RES_hhdet_tes!P134=0,"",RES_hhdet_tes!P134/RES_hhdet_fec!P134)</f>
        <v/>
      </c>
      <c r="Q134" s="172" t="str">
        <f>IF(RES_hhdet_tes!Q134=0,"",RES_hhdet_tes!Q134/RES_hhdet_fec!Q134)</f>
        <v/>
      </c>
    </row>
    <row r="135" spans="1:17" ht="12" customHeight="1" x14ac:dyDescent="0.25">
      <c r="A135" s="163" t="s">
        <v>142</v>
      </c>
      <c r="B135" s="171">
        <f>IF(RES_hhdet_tes!B135=0,"",RES_hhdet_tes!B135/RES_hhdet_fec!B135)</f>
        <v>0.60805862398321653</v>
      </c>
      <c r="C135" s="171">
        <f>IF(RES_hhdet_tes!C135=0,"",RES_hhdet_tes!C135/RES_hhdet_fec!C135)</f>
        <v>0.61297590955339942</v>
      </c>
      <c r="D135" s="171">
        <f>IF(RES_hhdet_tes!D135=0,"",RES_hhdet_tes!D135/RES_hhdet_fec!D135)</f>
        <v>0.62388857514760654</v>
      </c>
      <c r="E135" s="171">
        <f>IF(RES_hhdet_tes!E135=0,"",RES_hhdet_tes!E135/RES_hhdet_fec!E135)</f>
        <v>0.62747111951499801</v>
      </c>
      <c r="F135" s="171">
        <f>IF(RES_hhdet_tes!F135=0,"",RES_hhdet_tes!F135/RES_hhdet_fec!F135)</f>
        <v>0.6441245878468993</v>
      </c>
      <c r="G135" s="171">
        <f>IF(RES_hhdet_tes!G135=0,"",RES_hhdet_tes!G135/RES_hhdet_fec!G135)</f>
        <v>0.66182373936948757</v>
      </c>
      <c r="H135" s="171">
        <f>IF(RES_hhdet_tes!H135=0,"",RES_hhdet_tes!H135/RES_hhdet_fec!H135)</f>
        <v>0.68449697437066392</v>
      </c>
      <c r="I135" s="171">
        <f>IF(RES_hhdet_tes!I135=0,"",RES_hhdet_tes!I135/RES_hhdet_fec!I135)</f>
        <v>0.6983177562411742</v>
      </c>
      <c r="J135" s="171">
        <f>IF(RES_hhdet_tes!J135=0,"",RES_hhdet_tes!J135/RES_hhdet_fec!J135)</f>
        <v>0.70972743597734089</v>
      </c>
      <c r="K135" s="171">
        <f>IF(RES_hhdet_tes!K135=0,"",RES_hhdet_tes!K135/RES_hhdet_fec!K135)</f>
        <v>0.71203037385232038</v>
      </c>
      <c r="L135" s="171">
        <f>IF(RES_hhdet_tes!L135=0,"",RES_hhdet_tes!L135/RES_hhdet_fec!L135)</f>
        <v>0.7180447139996794</v>
      </c>
      <c r="M135" s="171">
        <f>IF(RES_hhdet_tes!M135=0,"",RES_hhdet_tes!M135/RES_hhdet_fec!M135)</f>
        <v>0.72748481526918918</v>
      </c>
      <c r="N135" s="171">
        <f>IF(RES_hhdet_tes!N135=0,"",RES_hhdet_tes!N135/RES_hhdet_fec!N135)</f>
        <v>0.7275913247002016</v>
      </c>
      <c r="O135" s="171">
        <f>IF(RES_hhdet_tes!O135=0,"",RES_hhdet_tes!O135/RES_hhdet_fec!O135)</f>
        <v>0.72879182593593472</v>
      </c>
      <c r="P135" s="171">
        <f>IF(RES_hhdet_tes!P135=0,"",RES_hhdet_tes!P135/RES_hhdet_fec!P135)</f>
        <v>0.72967034877985815</v>
      </c>
      <c r="Q135" s="171">
        <f>IF(RES_hhdet_tes!Q135=0,"",RES_hhdet_tes!Q135/RES_hhdet_fec!Q135)</f>
        <v>0.73476713245171632</v>
      </c>
    </row>
    <row r="136" spans="1:17" ht="12" customHeight="1" x14ac:dyDescent="0.25">
      <c r="A136" s="161" t="s">
        <v>141</v>
      </c>
      <c r="B136" s="170" t="str">
        <f>IF(RES_hhdet_tes!B136=0,"",RES_hhdet_tes!B136/RES_hhdet_fec!B136)</f>
        <v/>
      </c>
      <c r="C136" s="170" t="str">
        <f>IF(RES_hhdet_tes!C136=0,"",RES_hhdet_tes!C136/RES_hhdet_fec!C136)</f>
        <v/>
      </c>
      <c r="D136" s="170" t="str">
        <f>IF(RES_hhdet_tes!D136=0,"",RES_hhdet_tes!D136/RES_hhdet_fec!D136)</f>
        <v/>
      </c>
      <c r="E136" s="170" t="str">
        <f>IF(RES_hhdet_tes!E136=0,"",RES_hhdet_tes!E136/RES_hhdet_fec!E136)</f>
        <v/>
      </c>
      <c r="F136" s="170" t="str">
        <f>IF(RES_hhdet_tes!F136=0,"",RES_hhdet_tes!F136/RES_hhdet_fec!F136)</f>
        <v/>
      </c>
      <c r="G136" s="170" t="str">
        <f>IF(RES_hhdet_tes!G136=0,"",RES_hhdet_tes!G136/RES_hhdet_fec!G136)</f>
        <v/>
      </c>
      <c r="H136" s="170" t="str">
        <f>IF(RES_hhdet_tes!H136=0,"",RES_hhdet_tes!H136/RES_hhdet_fec!H136)</f>
        <v/>
      </c>
      <c r="I136" s="170" t="str">
        <f>IF(RES_hhdet_tes!I136=0,"",RES_hhdet_tes!I136/RES_hhdet_fec!I136)</f>
        <v/>
      </c>
      <c r="J136" s="170" t="str">
        <f>IF(RES_hhdet_tes!J136=0,"",RES_hhdet_tes!J136/RES_hhdet_fec!J136)</f>
        <v/>
      </c>
      <c r="K136" s="170" t="str">
        <f>IF(RES_hhdet_tes!K136=0,"",RES_hhdet_tes!K136/RES_hhdet_fec!K136)</f>
        <v/>
      </c>
      <c r="L136" s="170" t="str">
        <f>IF(RES_hhdet_tes!L136=0,"",RES_hhdet_tes!L136/RES_hhdet_fec!L136)</f>
        <v/>
      </c>
      <c r="M136" s="170" t="str">
        <f>IF(RES_hhdet_tes!M136=0,"",RES_hhdet_tes!M136/RES_hhdet_fec!M136)</f>
        <v/>
      </c>
      <c r="N136" s="170" t="str">
        <f>IF(RES_hhdet_tes!N136=0,"",RES_hhdet_tes!N136/RES_hhdet_fec!N136)</f>
        <v/>
      </c>
      <c r="O136" s="170" t="str">
        <f>IF(RES_hhdet_tes!O136=0,"",RES_hhdet_tes!O136/RES_hhdet_fec!O136)</f>
        <v/>
      </c>
      <c r="P136" s="170" t="str">
        <f>IF(RES_hhdet_tes!P136=0,"",RES_hhdet_tes!P136/RES_hhdet_fec!P136)</f>
        <v/>
      </c>
      <c r="Q136" s="170" t="str">
        <f>IF(RES_hhdet_tes!Q136=0,"",RES_hhdet_tes!Q136/RES_hhdet_fec!Q136)</f>
        <v/>
      </c>
    </row>
    <row r="137" spans="1:17" ht="12" customHeight="1" x14ac:dyDescent="0.25">
      <c r="A137" s="148" t="s">
        <v>60</v>
      </c>
      <c r="B137" s="73" t="str">
        <f>IF(RES_hhdet_tes!B137=0,"",RES_hhdet_tes!B137/RES_hhdet_fec!B137)</f>
        <v/>
      </c>
      <c r="C137" s="73" t="str">
        <f>IF(RES_hhdet_tes!C137=0,"",RES_hhdet_tes!C137/RES_hhdet_fec!C137)</f>
        <v/>
      </c>
      <c r="D137" s="73" t="str">
        <f>IF(RES_hhdet_tes!D137=0,"",RES_hhdet_tes!D137/RES_hhdet_fec!D137)</f>
        <v/>
      </c>
      <c r="E137" s="73" t="str">
        <f>IF(RES_hhdet_tes!E137=0,"",RES_hhdet_tes!E137/RES_hhdet_fec!E137)</f>
        <v/>
      </c>
      <c r="F137" s="73" t="str">
        <f>IF(RES_hhdet_tes!F137=0,"",RES_hhdet_tes!F137/RES_hhdet_fec!F137)</f>
        <v/>
      </c>
      <c r="G137" s="73" t="str">
        <f>IF(RES_hhdet_tes!G137=0,"",RES_hhdet_tes!G137/RES_hhdet_fec!G137)</f>
        <v/>
      </c>
      <c r="H137" s="73" t="str">
        <f>IF(RES_hhdet_tes!H137=0,"",RES_hhdet_tes!H137/RES_hhdet_fec!H137)</f>
        <v/>
      </c>
      <c r="I137" s="73" t="str">
        <f>IF(RES_hhdet_tes!I137=0,"",RES_hhdet_tes!I137/RES_hhdet_fec!I137)</f>
        <v/>
      </c>
      <c r="J137" s="73" t="str">
        <f>IF(RES_hhdet_tes!J137=0,"",RES_hhdet_tes!J137/RES_hhdet_fec!J137)</f>
        <v/>
      </c>
      <c r="K137" s="73" t="str">
        <f>IF(RES_hhdet_tes!K137=0,"",RES_hhdet_tes!K137/RES_hhdet_fec!K137)</f>
        <v/>
      </c>
      <c r="L137" s="73" t="str">
        <f>IF(RES_hhdet_tes!L137=0,"",RES_hhdet_tes!L137/RES_hhdet_fec!L137)</f>
        <v/>
      </c>
      <c r="M137" s="73" t="str">
        <f>IF(RES_hhdet_tes!M137=0,"",RES_hhdet_tes!M137/RES_hhdet_fec!M137)</f>
        <v/>
      </c>
      <c r="N137" s="73" t="str">
        <f>IF(RES_hhdet_tes!N137=0,"",RES_hhdet_tes!N137/RES_hhdet_fec!N137)</f>
        <v/>
      </c>
      <c r="O137" s="73" t="str">
        <f>IF(RES_hhdet_tes!O137=0,"",RES_hhdet_tes!O137/RES_hhdet_fec!O137)</f>
        <v/>
      </c>
      <c r="P137" s="73" t="str">
        <f>IF(RES_hhdet_tes!P137=0,"",RES_hhdet_tes!P137/RES_hhdet_fec!P137)</f>
        <v/>
      </c>
      <c r="Q137" s="73" t="str">
        <f>IF(RES_hhdet_tes!Q137=0,"",RES_hhdet_tes!Q137/RES_hhdet_fec!Q137)</f>
        <v/>
      </c>
    </row>
    <row r="138" spans="1:17" ht="12" customHeight="1" x14ac:dyDescent="0.25">
      <c r="A138" s="148" t="s">
        <v>59</v>
      </c>
      <c r="B138" s="73" t="str">
        <f>IF(RES_hhdet_tes!B138=0,"",RES_hhdet_tes!B138/RES_hhdet_fec!B138)</f>
        <v/>
      </c>
      <c r="C138" s="73" t="str">
        <f>IF(RES_hhdet_tes!C138=0,"",RES_hhdet_tes!C138/RES_hhdet_fec!C138)</f>
        <v/>
      </c>
      <c r="D138" s="73" t="str">
        <f>IF(RES_hhdet_tes!D138=0,"",RES_hhdet_tes!D138/RES_hhdet_fec!D138)</f>
        <v/>
      </c>
      <c r="E138" s="73" t="str">
        <f>IF(RES_hhdet_tes!E138=0,"",RES_hhdet_tes!E138/RES_hhdet_fec!E138)</f>
        <v/>
      </c>
      <c r="F138" s="73" t="str">
        <f>IF(RES_hhdet_tes!F138=0,"",RES_hhdet_tes!F138/RES_hhdet_fec!F138)</f>
        <v/>
      </c>
      <c r="G138" s="73" t="str">
        <f>IF(RES_hhdet_tes!G138=0,"",RES_hhdet_tes!G138/RES_hhdet_fec!G138)</f>
        <v/>
      </c>
      <c r="H138" s="73" t="str">
        <f>IF(RES_hhdet_tes!H138=0,"",RES_hhdet_tes!H138/RES_hhdet_fec!H138)</f>
        <v/>
      </c>
      <c r="I138" s="73" t="str">
        <f>IF(RES_hhdet_tes!I138=0,"",RES_hhdet_tes!I138/RES_hhdet_fec!I138)</f>
        <v/>
      </c>
      <c r="J138" s="73" t="str">
        <f>IF(RES_hhdet_tes!J138=0,"",RES_hhdet_tes!J138/RES_hhdet_fec!J138)</f>
        <v/>
      </c>
      <c r="K138" s="73" t="str">
        <f>IF(RES_hhdet_tes!K138=0,"",RES_hhdet_tes!K138/RES_hhdet_fec!K138)</f>
        <v/>
      </c>
      <c r="L138" s="73" t="str">
        <f>IF(RES_hhdet_tes!L138=0,"",RES_hhdet_tes!L138/RES_hhdet_fec!L138)</f>
        <v/>
      </c>
      <c r="M138" s="73" t="str">
        <f>IF(RES_hhdet_tes!M138=0,"",RES_hhdet_tes!M138/RES_hhdet_fec!M138)</f>
        <v/>
      </c>
      <c r="N138" s="73" t="str">
        <f>IF(RES_hhdet_tes!N138=0,"",RES_hhdet_tes!N138/RES_hhdet_fec!N138)</f>
        <v/>
      </c>
      <c r="O138" s="73" t="str">
        <f>IF(RES_hhdet_tes!O138=0,"",RES_hhdet_tes!O138/RES_hhdet_fec!O138)</f>
        <v/>
      </c>
      <c r="P138" s="73" t="str">
        <f>IF(RES_hhdet_tes!P138=0,"",RES_hhdet_tes!P138/RES_hhdet_fec!P138)</f>
        <v/>
      </c>
      <c r="Q138" s="73" t="str">
        <f>IF(RES_hhdet_tes!Q138=0,"",RES_hhdet_tes!Q138/RES_hhdet_fec!Q138)</f>
        <v/>
      </c>
    </row>
    <row r="139" spans="1:17" ht="12" customHeight="1" x14ac:dyDescent="0.25">
      <c r="A139" s="158" t="s">
        <v>62</v>
      </c>
      <c r="B139" s="169">
        <f>IF(RES_hhdet_tes!B139=0,"",RES_hhdet_tes!B139/RES_hhdet_fec!B139)</f>
        <v>0.50641341907348847</v>
      </c>
      <c r="C139" s="169">
        <f>IF(RES_hhdet_tes!C139=0,"",RES_hhdet_tes!C139/RES_hhdet_fec!C139)</f>
        <v>0.51750604817131474</v>
      </c>
      <c r="D139" s="169">
        <f>IF(RES_hhdet_tes!D139=0,"",RES_hhdet_tes!D139/RES_hhdet_fec!D139)</f>
        <v>0.52655580334635477</v>
      </c>
      <c r="E139" s="169">
        <f>IF(RES_hhdet_tes!E139=0,"",RES_hhdet_tes!E139/RES_hhdet_fec!E139)</f>
        <v>0.54163599033982357</v>
      </c>
      <c r="F139" s="169">
        <f>IF(RES_hhdet_tes!F139=0,"",RES_hhdet_tes!F139/RES_hhdet_fec!F139)</f>
        <v>0.57295323251956887</v>
      </c>
      <c r="G139" s="169">
        <f>IF(RES_hhdet_tes!G139=0,"",RES_hhdet_tes!G139/RES_hhdet_fec!G139)</f>
        <v>0.58425253406341981</v>
      </c>
      <c r="H139" s="169">
        <f>IF(RES_hhdet_tes!H139=0,"",RES_hhdet_tes!H139/RES_hhdet_fec!H139)</f>
        <v>0.62487249341074091</v>
      </c>
      <c r="I139" s="169">
        <f>IF(RES_hhdet_tes!I139=0,"",RES_hhdet_tes!I139/RES_hhdet_fec!I139)</f>
        <v>0.68734936763695165</v>
      </c>
      <c r="J139" s="169">
        <f>IF(RES_hhdet_tes!J139=0,"",RES_hhdet_tes!J139/RES_hhdet_fec!J139)</f>
        <v>0.70430936712658432</v>
      </c>
      <c r="K139" s="169">
        <f>IF(RES_hhdet_tes!K139=0,"",RES_hhdet_tes!K139/RES_hhdet_fec!K139)</f>
        <v>0.70249703632001126</v>
      </c>
      <c r="L139" s="169">
        <f>IF(RES_hhdet_tes!L139=0,"",RES_hhdet_tes!L139/RES_hhdet_fec!L139)</f>
        <v>0.69002792745634756</v>
      </c>
      <c r="M139" s="169">
        <f>IF(RES_hhdet_tes!M139=0,"",RES_hhdet_tes!M139/RES_hhdet_fec!M139)</f>
        <v>0.68017669753030119</v>
      </c>
      <c r="N139" s="169">
        <f>IF(RES_hhdet_tes!N139=0,"",RES_hhdet_tes!N139/RES_hhdet_fec!N139)</f>
        <v>0.67797929856125827</v>
      </c>
      <c r="O139" s="169">
        <f>IF(RES_hhdet_tes!O139=0,"",RES_hhdet_tes!O139/RES_hhdet_fec!O139)</f>
        <v>0.70035430016734634</v>
      </c>
      <c r="P139" s="169">
        <f>IF(RES_hhdet_tes!P139=0,"",RES_hhdet_tes!P139/RES_hhdet_fec!P139)</f>
        <v>0.71531979678641189</v>
      </c>
      <c r="Q139" s="169">
        <f>IF(RES_hhdet_tes!Q139=0,"",RES_hhdet_tes!Q139/RES_hhdet_fec!Q139)</f>
        <v>0.72955057783973232</v>
      </c>
    </row>
    <row r="140" spans="1:17" ht="12" customHeight="1" x14ac:dyDescent="0.25">
      <c r="A140" s="23" t="s">
        <v>57</v>
      </c>
      <c r="B140" s="73">
        <f>IF(RES_hhdet_tes!B140=0,"",RES_hhdet_tes!B140/RES_hhdet_fec!B140)</f>
        <v>0.39046874377698931</v>
      </c>
      <c r="C140" s="73">
        <f>IF(RES_hhdet_tes!C140=0,"",RES_hhdet_tes!C140/RES_hhdet_fec!C140)</f>
        <v>0.39675437624282611</v>
      </c>
      <c r="D140" s="73">
        <f>IF(RES_hhdet_tes!D140=0,"",RES_hhdet_tes!D140/RES_hhdet_fec!D140)</f>
        <v>0.40411409305657991</v>
      </c>
      <c r="E140" s="73">
        <f>IF(RES_hhdet_tes!E140=0,"",RES_hhdet_tes!E140/RES_hhdet_fec!E140)</f>
        <v>0.40949553193832322</v>
      </c>
      <c r="F140" s="73">
        <f>IF(RES_hhdet_tes!F140=0,"",RES_hhdet_tes!F140/RES_hhdet_fec!F140)</f>
        <v>0.41250836978221433</v>
      </c>
      <c r="G140" s="73">
        <f>IF(RES_hhdet_tes!G140=0,"",RES_hhdet_tes!G140/RES_hhdet_fec!G140)</f>
        <v>0.42069600249355971</v>
      </c>
      <c r="H140" s="73">
        <f>IF(RES_hhdet_tes!H140=0,"",RES_hhdet_tes!H140/RES_hhdet_fec!H140)</f>
        <v>0.42812659334990338</v>
      </c>
      <c r="I140" s="73">
        <f>IF(RES_hhdet_tes!I140=0,"",RES_hhdet_tes!I140/RES_hhdet_fec!I140)</f>
        <v>0.44839693731086727</v>
      </c>
      <c r="J140" s="73">
        <f>IF(RES_hhdet_tes!J140=0,"",RES_hhdet_tes!J140/RES_hhdet_fec!J140)</f>
        <v>0.44867604130605876</v>
      </c>
      <c r="K140" s="73">
        <f>IF(RES_hhdet_tes!K140=0,"",RES_hhdet_tes!K140/RES_hhdet_fec!K140)</f>
        <v>0.45264259280035302</v>
      </c>
      <c r="L140" s="73">
        <f>IF(RES_hhdet_tes!L140=0,"",RES_hhdet_tes!L140/RES_hhdet_fec!L140)</f>
        <v>0.45918949671364345</v>
      </c>
      <c r="M140" s="73">
        <f>IF(RES_hhdet_tes!M140=0,"",RES_hhdet_tes!M140/RES_hhdet_fec!M140)</f>
        <v>0.46292151900382533</v>
      </c>
      <c r="N140" s="73">
        <f>IF(RES_hhdet_tes!N140=0,"",RES_hhdet_tes!N140/RES_hhdet_fec!N140)</f>
        <v>0.46315384417288186</v>
      </c>
      <c r="O140" s="73">
        <f>IF(RES_hhdet_tes!O140=0,"",RES_hhdet_tes!O140/RES_hhdet_fec!O140)</f>
        <v>0.46567939889159288</v>
      </c>
      <c r="P140" s="73">
        <f>IF(RES_hhdet_tes!P140=0,"",RES_hhdet_tes!P140/RES_hhdet_fec!P140)</f>
        <v>0.46604374245267516</v>
      </c>
      <c r="Q140" s="73">
        <f>IF(RES_hhdet_tes!Q140=0,"",RES_hhdet_tes!Q140/RES_hhdet_fec!Q140)</f>
        <v>0.46646172242867534</v>
      </c>
    </row>
    <row r="141" spans="1:17" ht="12" customHeight="1" x14ac:dyDescent="0.25">
      <c r="A141" s="29" t="s">
        <v>140</v>
      </c>
      <c r="B141" s="65">
        <f>IF(RES_hhdet_tes!B141=0,"",RES_hhdet_tes!B141/RES_hhdet_fec!B141)</f>
        <v>0.77506202608068198</v>
      </c>
      <c r="C141" s="65">
        <f>IF(RES_hhdet_tes!C141=0,"",RES_hhdet_tes!C141/RES_hhdet_fec!C141)</f>
        <v>0.78166479511260067</v>
      </c>
      <c r="D141" s="65">
        <f>IF(RES_hhdet_tes!D141=0,"",RES_hhdet_tes!D141/RES_hhdet_fec!D141)</f>
        <v>0.78781316657524447</v>
      </c>
      <c r="E141" s="65">
        <f>IF(RES_hhdet_tes!E141=0,"",RES_hhdet_tes!E141/RES_hhdet_fec!E141)</f>
        <v>0.79397574303406127</v>
      </c>
      <c r="F141" s="65">
        <f>IF(RES_hhdet_tes!F141=0,"",RES_hhdet_tes!F141/RES_hhdet_fec!F141)</f>
        <v>0.80140607520954132</v>
      </c>
      <c r="G141" s="65">
        <f>IF(RES_hhdet_tes!G141=0,"",RES_hhdet_tes!G141/RES_hhdet_fec!G141)</f>
        <v>0.80631589621101563</v>
      </c>
      <c r="H141" s="65">
        <f>IF(RES_hhdet_tes!H141=0,"",RES_hhdet_tes!H141/RES_hhdet_fec!H141)</f>
        <v>0.81248302297381658</v>
      </c>
      <c r="I141" s="65">
        <f>IF(RES_hhdet_tes!I141=0,"",RES_hhdet_tes!I141/RES_hhdet_fec!I141)</f>
        <v>0.81887084208877514</v>
      </c>
      <c r="J141" s="65">
        <f>IF(RES_hhdet_tes!J141=0,"",RES_hhdet_tes!J141/RES_hhdet_fec!J141)</f>
        <v>0.82373343906953977</v>
      </c>
      <c r="K141" s="65">
        <f>IF(RES_hhdet_tes!K141=0,"",RES_hhdet_tes!K141/RES_hhdet_fec!K141)</f>
        <v>0.82549539659010795</v>
      </c>
      <c r="L141" s="65">
        <f>IF(RES_hhdet_tes!L141=0,"",RES_hhdet_tes!L141/RES_hhdet_fec!L141)</f>
        <v>0.82696377654135511</v>
      </c>
      <c r="M141" s="65">
        <f>IF(RES_hhdet_tes!M141=0,"",RES_hhdet_tes!M141/RES_hhdet_fec!M141)</f>
        <v>0.82803769451765596</v>
      </c>
      <c r="N141" s="65">
        <f>IF(RES_hhdet_tes!N141=0,"",RES_hhdet_tes!N141/RES_hhdet_fec!N141)</f>
        <v>0.83077197767052424</v>
      </c>
      <c r="O141" s="65">
        <f>IF(RES_hhdet_tes!O141=0,"",RES_hhdet_tes!O141/RES_hhdet_fec!O141)</f>
        <v>0.83280988142398338</v>
      </c>
      <c r="P141" s="65">
        <f>IF(RES_hhdet_tes!P141=0,"",RES_hhdet_tes!P141/RES_hhdet_fec!P141)</f>
        <v>0.83526522313901896</v>
      </c>
      <c r="Q141" s="65">
        <f>IF(RES_hhdet_tes!Q141=0,"",RES_hhdet_tes!Q141/RES_hhdet_fec!Q141)</f>
        <v>0.83882063920939609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75" t="str">
        <f>IF(RES_hhdet_tes!B143=0,"",RES_hhdet_tes!B143/RES_hhdet_fec!B143)</f>
        <v/>
      </c>
      <c r="C143" s="175" t="str">
        <f>IF(RES_hhdet_tes!C143=0,"",RES_hhdet_tes!C143/RES_hhdet_fec!C143)</f>
        <v/>
      </c>
      <c r="D143" s="175" t="str">
        <f>IF(RES_hhdet_tes!D143=0,"",RES_hhdet_tes!D143/RES_hhdet_fec!D143)</f>
        <v/>
      </c>
      <c r="E143" s="175" t="str">
        <f>IF(RES_hhdet_tes!E143=0,"",RES_hhdet_tes!E143/RES_hhdet_fec!E143)</f>
        <v/>
      </c>
      <c r="F143" s="175" t="str">
        <f>IF(RES_hhdet_tes!F143=0,"",RES_hhdet_tes!F143/RES_hhdet_fec!F143)</f>
        <v/>
      </c>
      <c r="G143" s="175" t="str">
        <f>IF(RES_hhdet_tes!G143=0,"",RES_hhdet_tes!G143/RES_hhdet_fec!G143)</f>
        <v/>
      </c>
      <c r="H143" s="175" t="str">
        <f>IF(RES_hhdet_tes!H143=0,"",RES_hhdet_tes!H143/RES_hhdet_fec!H143)</f>
        <v/>
      </c>
      <c r="I143" s="175" t="str">
        <f>IF(RES_hhdet_tes!I143=0,"",RES_hhdet_tes!I143/RES_hhdet_fec!I143)</f>
        <v/>
      </c>
      <c r="J143" s="175" t="str">
        <f>IF(RES_hhdet_tes!J143=0,"",RES_hhdet_tes!J143/RES_hhdet_fec!J143)</f>
        <v/>
      </c>
      <c r="K143" s="175" t="str">
        <f>IF(RES_hhdet_tes!K143=0,"",RES_hhdet_tes!K143/RES_hhdet_fec!K143)</f>
        <v/>
      </c>
      <c r="L143" s="175" t="str">
        <f>IF(RES_hhdet_tes!L143=0,"",RES_hhdet_tes!L143/RES_hhdet_fec!L143)</f>
        <v/>
      </c>
      <c r="M143" s="175" t="str">
        <f>IF(RES_hhdet_tes!M143=0,"",RES_hhdet_tes!M143/RES_hhdet_fec!M143)</f>
        <v/>
      </c>
      <c r="N143" s="175" t="str">
        <f>IF(RES_hhdet_tes!N143=0,"",RES_hhdet_tes!N143/RES_hhdet_fec!N143)</f>
        <v/>
      </c>
      <c r="O143" s="175" t="str">
        <f>IF(RES_hhdet_tes!O143=0,"",RES_hhdet_tes!O143/RES_hhdet_fec!O143)</f>
        <v/>
      </c>
      <c r="P143" s="175" t="str">
        <f>IF(RES_hhdet_tes!P143=0,"",RES_hhdet_tes!P143/RES_hhdet_fec!P143)</f>
        <v/>
      </c>
      <c r="Q143" s="175" t="str">
        <f>IF(RES_hhdet_tes!Q143=0,"",RES_hhdet_tes!Q143/RES_hhdet_fec!Q143)</f>
        <v/>
      </c>
    </row>
    <row r="144" spans="1:17" ht="12.95" customHeight="1" x14ac:dyDescent="0.25">
      <c r="A144" s="158" t="s">
        <v>65</v>
      </c>
      <c r="B144" s="169" t="str">
        <f>IF(RES_hhdet_tes!B144=0,"",RES_hhdet_tes!B144/RES_hhdet_fec!B144)</f>
        <v/>
      </c>
      <c r="C144" s="169" t="str">
        <f>IF(RES_hhdet_tes!C144=0,"",RES_hhdet_tes!C144/RES_hhdet_fec!C144)</f>
        <v/>
      </c>
      <c r="D144" s="169" t="str">
        <f>IF(RES_hhdet_tes!D144=0,"",RES_hhdet_tes!D144/RES_hhdet_fec!D144)</f>
        <v/>
      </c>
      <c r="E144" s="169" t="str">
        <f>IF(RES_hhdet_tes!E144=0,"",RES_hhdet_tes!E144/RES_hhdet_fec!E144)</f>
        <v/>
      </c>
      <c r="F144" s="169" t="str">
        <f>IF(RES_hhdet_tes!F144=0,"",RES_hhdet_tes!F144/RES_hhdet_fec!F144)</f>
        <v/>
      </c>
      <c r="G144" s="169" t="str">
        <f>IF(RES_hhdet_tes!G144=0,"",RES_hhdet_tes!G144/RES_hhdet_fec!G144)</f>
        <v/>
      </c>
      <c r="H144" s="169" t="str">
        <f>IF(RES_hhdet_tes!H144=0,"",RES_hhdet_tes!H144/RES_hhdet_fec!H144)</f>
        <v/>
      </c>
      <c r="I144" s="169" t="str">
        <f>IF(RES_hhdet_tes!I144=0,"",RES_hhdet_tes!I144/RES_hhdet_fec!I144)</f>
        <v/>
      </c>
      <c r="J144" s="169" t="str">
        <f>IF(RES_hhdet_tes!J144=0,"",RES_hhdet_tes!J144/RES_hhdet_fec!J144)</f>
        <v/>
      </c>
      <c r="K144" s="169" t="str">
        <f>IF(RES_hhdet_tes!K144=0,"",RES_hhdet_tes!K144/RES_hhdet_fec!K144)</f>
        <v/>
      </c>
      <c r="L144" s="169" t="str">
        <f>IF(RES_hhdet_tes!L144=0,"",RES_hhdet_tes!L144/RES_hhdet_fec!L144)</f>
        <v/>
      </c>
      <c r="M144" s="169" t="str">
        <f>IF(RES_hhdet_tes!M144=0,"",RES_hhdet_tes!M144/RES_hhdet_fec!M144)</f>
        <v/>
      </c>
      <c r="N144" s="169" t="str">
        <f>IF(RES_hhdet_tes!N144=0,"",RES_hhdet_tes!N144/RES_hhdet_fec!N144)</f>
        <v/>
      </c>
      <c r="O144" s="169" t="str">
        <f>IF(RES_hhdet_tes!O144=0,"",RES_hhdet_tes!O144/RES_hhdet_fec!O144)</f>
        <v/>
      </c>
      <c r="P144" s="169" t="str">
        <f>IF(RES_hhdet_tes!P144=0,"",RES_hhdet_tes!P144/RES_hhdet_fec!P144)</f>
        <v/>
      </c>
      <c r="Q144" s="169" t="str">
        <f>IF(RES_hhdet_tes!Q144=0,"",RES_hhdet_tes!Q144/RES_hhdet_fec!Q144)</f>
        <v/>
      </c>
    </row>
    <row r="145" spans="1:17" ht="12" customHeight="1" x14ac:dyDescent="0.25">
      <c r="A145" s="23" t="s">
        <v>60</v>
      </c>
      <c r="B145" s="73" t="str">
        <f>IF(RES_hhdet_tes!B145=0,"",RES_hhdet_tes!B145/RES_hhdet_fec!B145)</f>
        <v/>
      </c>
      <c r="C145" s="73" t="str">
        <f>IF(RES_hhdet_tes!C145=0,"",RES_hhdet_tes!C145/RES_hhdet_fec!C145)</f>
        <v/>
      </c>
      <c r="D145" s="73" t="str">
        <f>IF(RES_hhdet_tes!D145=0,"",RES_hhdet_tes!D145/RES_hhdet_fec!D145)</f>
        <v/>
      </c>
      <c r="E145" s="73" t="str">
        <f>IF(RES_hhdet_tes!E145=0,"",RES_hhdet_tes!E145/RES_hhdet_fec!E145)</f>
        <v/>
      </c>
      <c r="F145" s="73" t="str">
        <f>IF(RES_hhdet_tes!F145=0,"",RES_hhdet_tes!F145/RES_hhdet_fec!F145)</f>
        <v/>
      </c>
      <c r="G145" s="73" t="str">
        <f>IF(RES_hhdet_tes!G145=0,"",RES_hhdet_tes!G145/RES_hhdet_fec!G145)</f>
        <v/>
      </c>
      <c r="H145" s="73" t="str">
        <f>IF(RES_hhdet_tes!H145=0,"",RES_hhdet_tes!H145/RES_hhdet_fec!H145)</f>
        <v/>
      </c>
      <c r="I145" s="73" t="str">
        <f>IF(RES_hhdet_tes!I145=0,"",RES_hhdet_tes!I145/RES_hhdet_fec!I145)</f>
        <v/>
      </c>
      <c r="J145" s="73" t="str">
        <f>IF(RES_hhdet_tes!J145=0,"",RES_hhdet_tes!J145/RES_hhdet_fec!J145)</f>
        <v/>
      </c>
      <c r="K145" s="73" t="str">
        <f>IF(RES_hhdet_tes!K145=0,"",RES_hhdet_tes!K145/RES_hhdet_fec!K145)</f>
        <v/>
      </c>
      <c r="L145" s="73" t="str">
        <f>IF(RES_hhdet_tes!L145=0,"",RES_hhdet_tes!L145/RES_hhdet_fec!L145)</f>
        <v/>
      </c>
      <c r="M145" s="73" t="str">
        <f>IF(RES_hhdet_tes!M145=0,"",RES_hhdet_tes!M145/RES_hhdet_fec!M145)</f>
        <v/>
      </c>
      <c r="N145" s="73" t="str">
        <f>IF(RES_hhdet_tes!N145=0,"",RES_hhdet_tes!N145/RES_hhdet_fec!N145)</f>
        <v/>
      </c>
      <c r="O145" s="73" t="str">
        <f>IF(RES_hhdet_tes!O145=0,"",RES_hhdet_tes!O145/RES_hhdet_fec!O145)</f>
        <v/>
      </c>
      <c r="P145" s="73" t="str">
        <f>IF(RES_hhdet_tes!P145=0,"",RES_hhdet_tes!P145/RES_hhdet_fec!P145)</f>
        <v/>
      </c>
      <c r="Q145" s="73" t="str">
        <f>IF(RES_hhdet_tes!Q145=0,"",RES_hhdet_tes!Q145/RES_hhdet_fec!Q145)</f>
        <v/>
      </c>
    </row>
    <row r="146" spans="1:17" ht="12.95" customHeight="1" x14ac:dyDescent="0.25">
      <c r="A146" s="158" t="s">
        <v>112</v>
      </c>
      <c r="B146" s="169" t="str">
        <f>IF(RES_hhdet_tes!B146=0,"",RES_hhdet_tes!B146/RES_hhdet_fec!B146)</f>
        <v/>
      </c>
      <c r="C146" s="169" t="str">
        <f>IF(RES_hhdet_tes!C146=0,"",RES_hhdet_tes!C146/RES_hhdet_fec!C146)</f>
        <v/>
      </c>
      <c r="D146" s="169" t="str">
        <f>IF(RES_hhdet_tes!D146=0,"",RES_hhdet_tes!D146/RES_hhdet_fec!D146)</f>
        <v/>
      </c>
      <c r="E146" s="169" t="str">
        <f>IF(RES_hhdet_tes!E146=0,"",RES_hhdet_tes!E146/RES_hhdet_fec!E146)</f>
        <v/>
      </c>
      <c r="F146" s="169" t="str">
        <f>IF(RES_hhdet_tes!F146=0,"",RES_hhdet_tes!F146/RES_hhdet_fec!F146)</f>
        <v/>
      </c>
      <c r="G146" s="169" t="str">
        <f>IF(RES_hhdet_tes!G146=0,"",RES_hhdet_tes!G146/RES_hhdet_fec!G146)</f>
        <v/>
      </c>
      <c r="H146" s="169" t="str">
        <f>IF(RES_hhdet_tes!H146=0,"",RES_hhdet_tes!H146/RES_hhdet_fec!H146)</f>
        <v/>
      </c>
      <c r="I146" s="169" t="str">
        <f>IF(RES_hhdet_tes!I146=0,"",RES_hhdet_tes!I146/RES_hhdet_fec!I146)</f>
        <v/>
      </c>
      <c r="J146" s="169" t="str">
        <f>IF(RES_hhdet_tes!J146=0,"",RES_hhdet_tes!J146/RES_hhdet_fec!J146)</f>
        <v/>
      </c>
      <c r="K146" s="169" t="str">
        <f>IF(RES_hhdet_tes!K146=0,"",RES_hhdet_tes!K146/RES_hhdet_fec!K146)</f>
        <v/>
      </c>
      <c r="L146" s="169" t="str">
        <f>IF(RES_hhdet_tes!L146=0,"",RES_hhdet_tes!L146/RES_hhdet_fec!L146)</f>
        <v/>
      </c>
      <c r="M146" s="169" t="str">
        <f>IF(RES_hhdet_tes!M146=0,"",RES_hhdet_tes!M146/RES_hhdet_fec!M146)</f>
        <v/>
      </c>
      <c r="N146" s="169" t="str">
        <f>IF(RES_hhdet_tes!N146=0,"",RES_hhdet_tes!N146/RES_hhdet_fec!N146)</f>
        <v/>
      </c>
      <c r="O146" s="169" t="str">
        <f>IF(RES_hhdet_tes!O146=0,"",RES_hhdet_tes!O146/RES_hhdet_fec!O146)</f>
        <v/>
      </c>
      <c r="P146" s="169" t="str">
        <f>IF(RES_hhdet_tes!P146=0,"",RES_hhdet_tes!P146/RES_hhdet_fec!P146)</f>
        <v/>
      </c>
      <c r="Q146" s="169" t="str">
        <f>IF(RES_hhdet_tes!Q146=0,"",RES_hhdet_tes!Q146/RES_hhdet_fec!Q146)</f>
        <v/>
      </c>
    </row>
    <row r="147" spans="1:17" ht="12" customHeight="1" x14ac:dyDescent="0.25">
      <c r="A147" s="23" t="s">
        <v>60</v>
      </c>
      <c r="B147" s="73" t="str">
        <f>IF(RES_hhdet_tes!B147=0,"",RES_hhdet_tes!B147/RES_hhdet_fec!B147)</f>
        <v/>
      </c>
      <c r="C147" s="73" t="str">
        <f>IF(RES_hhdet_tes!C147=0,"",RES_hhdet_tes!C147/RES_hhdet_fec!C147)</f>
        <v/>
      </c>
      <c r="D147" s="73" t="str">
        <f>IF(RES_hhdet_tes!D147=0,"",RES_hhdet_tes!D147/RES_hhdet_fec!D147)</f>
        <v/>
      </c>
      <c r="E147" s="73" t="str">
        <f>IF(RES_hhdet_tes!E147=0,"",RES_hhdet_tes!E147/RES_hhdet_fec!E147)</f>
        <v/>
      </c>
      <c r="F147" s="73" t="str">
        <f>IF(RES_hhdet_tes!F147=0,"",RES_hhdet_tes!F147/RES_hhdet_fec!F147)</f>
        <v/>
      </c>
      <c r="G147" s="73" t="str">
        <f>IF(RES_hhdet_tes!G147=0,"",RES_hhdet_tes!G147/RES_hhdet_fec!G147)</f>
        <v/>
      </c>
      <c r="H147" s="73" t="str">
        <f>IF(RES_hhdet_tes!H147=0,"",RES_hhdet_tes!H147/RES_hhdet_fec!H147)</f>
        <v/>
      </c>
      <c r="I147" s="73" t="str">
        <f>IF(RES_hhdet_tes!I147=0,"",RES_hhdet_tes!I147/RES_hhdet_fec!I147)</f>
        <v/>
      </c>
      <c r="J147" s="73" t="str">
        <f>IF(RES_hhdet_tes!J147=0,"",RES_hhdet_tes!J147/RES_hhdet_fec!J147)</f>
        <v/>
      </c>
      <c r="K147" s="73" t="str">
        <f>IF(RES_hhdet_tes!K147=0,"",RES_hhdet_tes!K147/RES_hhdet_fec!K147)</f>
        <v/>
      </c>
      <c r="L147" s="73" t="str">
        <f>IF(RES_hhdet_tes!L147=0,"",RES_hhdet_tes!L147/RES_hhdet_fec!L147)</f>
        <v/>
      </c>
      <c r="M147" s="73" t="str">
        <f>IF(RES_hhdet_tes!M147=0,"",RES_hhdet_tes!M147/RES_hhdet_fec!M147)</f>
        <v/>
      </c>
      <c r="N147" s="73" t="str">
        <f>IF(RES_hhdet_tes!N147=0,"",RES_hhdet_tes!N147/RES_hhdet_fec!N147)</f>
        <v/>
      </c>
      <c r="O147" s="73" t="str">
        <f>IF(RES_hhdet_tes!O147=0,"",RES_hhdet_tes!O147/RES_hhdet_fec!O147)</f>
        <v/>
      </c>
      <c r="P147" s="73" t="str">
        <f>IF(RES_hhdet_tes!P147=0,"",RES_hhdet_tes!P147/RES_hhdet_fec!P147)</f>
        <v/>
      </c>
      <c r="Q147" s="73" t="str">
        <f>IF(RES_hhdet_tes!Q147=0,"",RES_hhdet_tes!Q147/RES_hhdet_fec!Q147)</f>
        <v/>
      </c>
    </row>
    <row r="148" spans="1:17" ht="12" customHeight="1" x14ac:dyDescent="0.25">
      <c r="A148" s="158" t="s">
        <v>63</v>
      </c>
      <c r="B148" s="169" t="str">
        <f>IF(RES_hhdet_tes!B148=0,"",RES_hhdet_tes!B148/RES_hhdet_fec!B148)</f>
        <v/>
      </c>
      <c r="C148" s="169" t="str">
        <f>IF(RES_hhdet_tes!C148=0,"",RES_hhdet_tes!C148/RES_hhdet_fec!C148)</f>
        <v/>
      </c>
      <c r="D148" s="169" t="str">
        <f>IF(RES_hhdet_tes!D148=0,"",RES_hhdet_tes!D148/RES_hhdet_fec!D148)</f>
        <v/>
      </c>
      <c r="E148" s="169" t="str">
        <f>IF(RES_hhdet_tes!E148=0,"",RES_hhdet_tes!E148/RES_hhdet_fec!E148)</f>
        <v/>
      </c>
      <c r="F148" s="169" t="str">
        <f>IF(RES_hhdet_tes!F148=0,"",RES_hhdet_tes!F148/RES_hhdet_fec!F148)</f>
        <v/>
      </c>
      <c r="G148" s="169" t="str">
        <f>IF(RES_hhdet_tes!G148=0,"",RES_hhdet_tes!G148/RES_hhdet_fec!G148)</f>
        <v/>
      </c>
      <c r="H148" s="169" t="str">
        <f>IF(RES_hhdet_tes!H148=0,"",RES_hhdet_tes!H148/RES_hhdet_fec!H148)</f>
        <v/>
      </c>
      <c r="I148" s="169" t="str">
        <f>IF(RES_hhdet_tes!I148=0,"",RES_hhdet_tes!I148/RES_hhdet_fec!I148)</f>
        <v/>
      </c>
      <c r="J148" s="169" t="str">
        <f>IF(RES_hhdet_tes!J148=0,"",RES_hhdet_tes!J148/RES_hhdet_fec!J148)</f>
        <v/>
      </c>
      <c r="K148" s="169" t="str">
        <f>IF(RES_hhdet_tes!K148=0,"",RES_hhdet_tes!K148/RES_hhdet_fec!K148)</f>
        <v/>
      </c>
      <c r="L148" s="169" t="str">
        <f>IF(RES_hhdet_tes!L148=0,"",RES_hhdet_tes!L148/RES_hhdet_fec!L148)</f>
        <v/>
      </c>
      <c r="M148" s="169" t="str">
        <f>IF(RES_hhdet_tes!M148=0,"",RES_hhdet_tes!M148/RES_hhdet_fec!M148)</f>
        <v/>
      </c>
      <c r="N148" s="169" t="str">
        <f>IF(RES_hhdet_tes!N148=0,"",RES_hhdet_tes!N148/RES_hhdet_fec!N148)</f>
        <v/>
      </c>
      <c r="O148" s="169" t="str">
        <f>IF(RES_hhdet_tes!O148=0,"",RES_hhdet_tes!O148/RES_hhdet_fec!O148)</f>
        <v/>
      </c>
      <c r="P148" s="169" t="str">
        <f>IF(RES_hhdet_tes!P148=0,"",RES_hhdet_tes!P148/RES_hhdet_fec!P148)</f>
        <v/>
      </c>
      <c r="Q148" s="169" t="str">
        <f>IF(RES_hhdet_tes!Q148=0,"",RES_hhdet_tes!Q148/RES_hhdet_fec!Q148)</f>
        <v/>
      </c>
    </row>
    <row r="149" spans="1:17" ht="12" customHeight="1" x14ac:dyDescent="0.25">
      <c r="A149" s="167" t="s">
        <v>144</v>
      </c>
      <c r="B149" s="174" t="str">
        <f>IF(RES_hhdet_tes!B149=0,"",RES_hhdet_tes!B149/RES_hhdet_fec!B149)</f>
        <v/>
      </c>
      <c r="C149" s="174" t="str">
        <f>IF(RES_hhdet_tes!C149=0,"",RES_hhdet_tes!C149/RES_hhdet_fec!C149)</f>
        <v/>
      </c>
      <c r="D149" s="174" t="str">
        <f>IF(RES_hhdet_tes!D149=0,"",RES_hhdet_tes!D149/RES_hhdet_fec!D149)</f>
        <v/>
      </c>
      <c r="E149" s="174" t="str">
        <f>IF(RES_hhdet_tes!E149=0,"",RES_hhdet_tes!E149/RES_hhdet_fec!E149)</f>
        <v/>
      </c>
      <c r="F149" s="174" t="str">
        <f>IF(RES_hhdet_tes!F149=0,"",RES_hhdet_tes!F149/RES_hhdet_fec!F149)</f>
        <v/>
      </c>
      <c r="G149" s="174" t="str">
        <f>IF(RES_hhdet_tes!G149=0,"",RES_hhdet_tes!G149/RES_hhdet_fec!G149)</f>
        <v/>
      </c>
      <c r="H149" s="174" t="str">
        <f>IF(RES_hhdet_tes!H149=0,"",RES_hhdet_tes!H149/RES_hhdet_fec!H149)</f>
        <v/>
      </c>
      <c r="I149" s="174" t="str">
        <f>IF(RES_hhdet_tes!I149=0,"",RES_hhdet_tes!I149/RES_hhdet_fec!I149)</f>
        <v/>
      </c>
      <c r="J149" s="174" t="str">
        <f>IF(RES_hhdet_tes!J149=0,"",RES_hhdet_tes!J149/RES_hhdet_fec!J149)</f>
        <v/>
      </c>
      <c r="K149" s="174" t="str">
        <f>IF(RES_hhdet_tes!K149=0,"",RES_hhdet_tes!K149/RES_hhdet_fec!K149)</f>
        <v/>
      </c>
      <c r="L149" s="174" t="str">
        <f>IF(RES_hhdet_tes!L149=0,"",RES_hhdet_tes!L149/RES_hhdet_fec!L149)</f>
        <v/>
      </c>
      <c r="M149" s="174" t="str">
        <f>IF(RES_hhdet_tes!M149=0,"",RES_hhdet_tes!M149/RES_hhdet_fec!M149)</f>
        <v/>
      </c>
      <c r="N149" s="174" t="str">
        <f>IF(RES_hhdet_tes!N149=0,"",RES_hhdet_tes!N149/RES_hhdet_fec!N149)</f>
        <v/>
      </c>
      <c r="O149" s="174" t="str">
        <f>IF(RES_hhdet_tes!O149=0,"",RES_hhdet_tes!O149/RES_hhdet_fec!O149)</f>
        <v/>
      </c>
      <c r="P149" s="174" t="str">
        <f>IF(RES_hhdet_tes!P149=0,"",RES_hhdet_tes!P149/RES_hhdet_fec!P149)</f>
        <v/>
      </c>
      <c r="Q149" s="174" t="str">
        <f>IF(RES_hhdet_tes!Q149=0,"",RES_hhdet_tes!Q149/RES_hhdet_fec!Q149)</f>
        <v/>
      </c>
    </row>
    <row r="150" spans="1:17" ht="12" customHeight="1" x14ac:dyDescent="0.25">
      <c r="A150" s="167" t="s">
        <v>143</v>
      </c>
      <c r="B150" s="174" t="str">
        <f>IF(RES_hhdet_tes!B150=0,"",RES_hhdet_tes!B150/RES_hhdet_fec!B150)</f>
        <v/>
      </c>
      <c r="C150" s="174" t="str">
        <f>IF(RES_hhdet_tes!C150=0,"",RES_hhdet_tes!C150/RES_hhdet_fec!C150)</f>
        <v/>
      </c>
      <c r="D150" s="174" t="str">
        <f>IF(RES_hhdet_tes!D150=0,"",RES_hhdet_tes!D150/RES_hhdet_fec!D150)</f>
        <v/>
      </c>
      <c r="E150" s="174" t="str">
        <f>IF(RES_hhdet_tes!E150=0,"",RES_hhdet_tes!E150/RES_hhdet_fec!E150)</f>
        <v/>
      </c>
      <c r="F150" s="174" t="str">
        <f>IF(RES_hhdet_tes!F150=0,"",RES_hhdet_tes!F150/RES_hhdet_fec!F150)</f>
        <v/>
      </c>
      <c r="G150" s="174" t="str">
        <f>IF(RES_hhdet_tes!G150=0,"",RES_hhdet_tes!G150/RES_hhdet_fec!G150)</f>
        <v/>
      </c>
      <c r="H150" s="174" t="str">
        <f>IF(RES_hhdet_tes!H150=0,"",RES_hhdet_tes!H150/RES_hhdet_fec!H150)</f>
        <v/>
      </c>
      <c r="I150" s="174" t="str">
        <f>IF(RES_hhdet_tes!I150=0,"",RES_hhdet_tes!I150/RES_hhdet_fec!I150)</f>
        <v/>
      </c>
      <c r="J150" s="174" t="str">
        <f>IF(RES_hhdet_tes!J150=0,"",RES_hhdet_tes!J150/RES_hhdet_fec!J150)</f>
        <v/>
      </c>
      <c r="K150" s="174" t="str">
        <f>IF(RES_hhdet_tes!K150=0,"",RES_hhdet_tes!K150/RES_hhdet_fec!K150)</f>
        <v/>
      </c>
      <c r="L150" s="174" t="str">
        <f>IF(RES_hhdet_tes!L150=0,"",RES_hhdet_tes!L150/RES_hhdet_fec!L150)</f>
        <v/>
      </c>
      <c r="M150" s="174" t="str">
        <f>IF(RES_hhdet_tes!M150=0,"",RES_hhdet_tes!M150/RES_hhdet_fec!M150)</f>
        <v/>
      </c>
      <c r="N150" s="174" t="str">
        <f>IF(RES_hhdet_tes!N150=0,"",RES_hhdet_tes!N150/RES_hhdet_fec!N150)</f>
        <v/>
      </c>
      <c r="O150" s="174" t="str">
        <f>IF(RES_hhdet_tes!O150=0,"",RES_hhdet_tes!O150/RES_hhdet_fec!O150)</f>
        <v/>
      </c>
      <c r="P150" s="174" t="str">
        <f>IF(RES_hhdet_tes!P150=0,"",RES_hhdet_tes!P150/RES_hhdet_fec!P150)</f>
        <v/>
      </c>
      <c r="Q150" s="174" t="str">
        <f>IF(RES_hhdet_tes!Q150=0,"",RES_hhdet_tes!Q150/RES_hhdet_fec!Q150)</f>
        <v/>
      </c>
    </row>
    <row r="151" spans="1:17" ht="12" customHeight="1" x14ac:dyDescent="0.25">
      <c r="A151" s="166" t="s">
        <v>57</v>
      </c>
      <c r="B151" s="173" t="str">
        <f>IF(RES_hhdet_tes!B151=0,"",RES_hhdet_tes!B151/RES_hhdet_fec!B151)</f>
        <v/>
      </c>
      <c r="C151" s="173" t="str">
        <f>IF(RES_hhdet_tes!C151=0,"",RES_hhdet_tes!C151/RES_hhdet_fec!C151)</f>
        <v/>
      </c>
      <c r="D151" s="173" t="str">
        <f>IF(RES_hhdet_tes!D151=0,"",RES_hhdet_tes!D151/RES_hhdet_fec!D151)</f>
        <v/>
      </c>
      <c r="E151" s="173" t="str">
        <f>IF(RES_hhdet_tes!E151=0,"",RES_hhdet_tes!E151/RES_hhdet_fec!E151)</f>
        <v/>
      </c>
      <c r="F151" s="173" t="str">
        <f>IF(RES_hhdet_tes!F151=0,"",RES_hhdet_tes!F151/RES_hhdet_fec!F151)</f>
        <v/>
      </c>
      <c r="G151" s="173" t="str">
        <f>IF(RES_hhdet_tes!G151=0,"",RES_hhdet_tes!G151/RES_hhdet_fec!G151)</f>
        <v/>
      </c>
      <c r="H151" s="173" t="str">
        <f>IF(RES_hhdet_tes!H151=0,"",RES_hhdet_tes!H151/RES_hhdet_fec!H151)</f>
        <v/>
      </c>
      <c r="I151" s="173" t="str">
        <f>IF(RES_hhdet_tes!I151=0,"",RES_hhdet_tes!I151/RES_hhdet_fec!I151)</f>
        <v/>
      </c>
      <c r="J151" s="173" t="str">
        <f>IF(RES_hhdet_tes!J151=0,"",RES_hhdet_tes!J151/RES_hhdet_fec!J151)</f>
        <v/>
      </c>
      <c r="K151" s="173" t="str">
        <f>IF(RES_hhdet_tes!K151=0,"",RES_hhdet_tes!K151/RES_hhdet_fec!K151)</f>
        <v/>
      </c>
      <c r="L151" s="173" t="str">
        <f>IF(RES_hhdet_tes!L151=0,"",RES_hhdet_tes!L151/RES_hhdet_fec!L151)</f>
        <v/>
      </c>
      <c r="M151" s="173" t="str">
        <f>IF(RES_hhdet_tes!M151=0,"",RES_hhdet_tes!M151/RES_hhdet_fec!M151)</f>
        <v/>
      </c>
      <c r="N151" s="173" t="str">
        <f>IF(RES_hhdet_tes!N151=0,"",RES_hhdet_tes!N151/RES_hhdet_fec!N151)</f>
        <v/>
      </c>
      <c r="O151" s="173" t="str">
        <f>IF(RES_hhdet_tes!O151=0,"",RES_hhdet_tes!O151/RES_hhdet_fec!O151)</f>
        <v/>
      </c>
      <c r="P151" s="173" t="str">
        <f>IF(RES_hhdet_tes!P151=0,"",RES_hhdet_tes!P151/RES_hhdet_fec!P151)</f>
        <v/>
      </c>
      <c r="Q151" s="173" t="str">
        <f>IF(RES_hhdet_tes!Q151=0,"",RES_hhdet_tes!Q151/RES_hhdet_fec!Q151)</f>
        <v/>
      </c>
    </row>
    <row r="152" spans="1:17" ht="12" customHeight="1" x14ac:dyDescent="0.25">
      <c r="A152" s="147" t="s">
        <v>59</v>
      </c>
      <c r="B152" s="172" t="str">
        <f>IF(RES_hhdet_tes!B152=0,"",RES_hhdet_tes!B152/RES_hhdet_fec!B152)</f>
        <v/>
      </c>
      <c r="C152" s="172" t="str">
        <f>IF(RES_hhdet_tes!C152=0,"",RES_hhdet_tes!C152/RES_hhdet_fec!C152)</f>
        <v/>
      </c>
      <c r="D152" s="172" t="str">
        <f>IF(RES_hhdet_tes!D152=0,"",RES_hhdet_tes!D152/RES_hhdet_fec!D152)</f>
        <v/>
      </c>
      <c r="E152" s="172" t="str">
        <f>IF(RES_hhdet_tes!E152=0,"",RES_hhdet_tes!E152/RES_hhdet_fec!E152)</f>
        <v/>
      </c>
      <c r="F152" s="172" t="str">
        <f>IF(RES_hhdet_tes!F152=0,"",RES_hhdet_tes!F152/RES_hhdet_fec!F152)</f>
        <v/>
      </c>
      <c r="G152" s="172" t="str">
        <f>IF(RES_hhdet_tes!G152=0,"",RES_hhdet_tes!G152/RES_hhdet_fec!G152)</f>
        <v/>
      </c>
      <c r="H152" s="172" t="str">
        <f>IF(RES_hhdet_tes!H152=0,"",RES_hhdet_tes!H152/RES_hhdet_fec!H152)</f>
        <v/>
      </c>
      <c r="I152" s="172" t="str">
        <f>IF(RES_hhdet_tes!I152=0,"",RES_hhdet_tes!I152/RES_hhdet_fec!I152)</f>
        <v/>
      </c>
      <c r="J152" s="172" t="str">
        <f>IF(RES_hhdet_tes!J152=0,"",RES_hhdet_tes!J152/RES_hhdet_fec!J152)</f>
        <v/>
      </c>
      <c r="K152" s="172" t="str">
        <f>IF(RES_hhdet_tes!K152=0,"",RES_hhdet_tes!K152/RES_hhdet_fec!K152)</f>
        <v/>
      </c>
      <c r="L152" s="172" t="str">
        <f>IF(RES_hhdet_tes!L152=0,"",RES_hhdet_tes!L152/RES_hhdet_fec!L152)</f>
        <v/>
      </c>
      <c r="M152" s="172" t="str">
        <f>IF(RES_hhdet_tes!M152=0,"",RES_hhdet_tes!M152/RES_hhdet_fec!M152)</f>
        <v/>
      </c>
      <c r="N152" s="172" t="str">
        <f>IF(RES_hhdet_tes!N152=0,"",RES_hhdet_tes!N152/RES_hhdet_fec!N152)</f>
        <v/>
      </c>
      <c r="O152" s="172" t="str">
        <f>IF(RES_hhdet_tes!O152=0,"",RES_hhdet_tes!O152/RES_hhdet_fec!O152)</f>
        <v/>
      </c>
      <c r="P152" s="172" t="str">
        <f>IF(RES_hhdet_tes!P152=0,"",RES_hhdet_tes!P152/RES_hhdet_fec!P152)</f>
        <v/>
      </c>
      <c r="Q152" s="172" t="str">
        <f>IF(RES_hhdet_tes!Q152=0,"",RES_hhdet_tes!Q152/RES_hhdet_fec!Q152)</f>
        <v/>
      </c>
    </row>
    <row r="153" spans="1:17" ht="12" customHeight="1" x14ac:dyDescent="0.25">
      <c r="A153" s="163" t="s">
        <v>142</v>
      </c>
      <c r="B153" s="171" t="str">
        <f>IF(RES_hhdet_tes!B153=0,"",RES_hhdet_tes!B153/RES_hhdet_fec!B153)</f>
        <v/>
      </c>
      <c r="C153" s="171" t="str">
        <f>IF(RES_hhdet_tes!C153=0,"",RES_hhdet_tes!C153/RES_hhdet_fec!C153)</f>
        <v/>
      </c>
      <c r="D153" s="171" t="str">
        <f>IF(RES_hhdet_tes!D153=0,"",RES_hhdet_tes!D153/RES_hhdet_fec!D153)</f>
        <v/>
      </c>
      <c r="E153" s="171" t="str">
        <f>IF(RES_hhdet_tes!E153=0,"",RES_hhdet_tes!E153/RES_hhdet_fec!E153)</f>
        <v/>
      </c>
      <c r="F153" s="171" t="str">
        <f>IF(RES_hhdet_tes!F153=0,"",RES_hhdet_tes!F153/RES_hhdet_fec!F153)</f>
        <v/>
      </c>
      <c r="G153" s="171" t="str">
        <f>IF(RES_hhdet_tes!G153=0,"",RES_hhdet_tes!G153/RES_hhdet_fec!G153)</f>
        <v/>
      </c>
      <c r="H153" s="171" t="str">
        <f>IF(RES_hhdet_tes!H153=0,"",RES_hhdet_tes!H153/RES_hhdet_fec!H153)</f>
        <v/>
      </c>
      <c r="I153" s="171" t="str">
        <f>IF(RES_hhdet_tes!I153=0,"",RES_hhdet_tes!I153/RES_hhdet_fec!I153)</f>
        <v/>
      </c>
      <c r="J153" s="171" t="str">
        <f>IF(RES_hhdet_tes!J153=0,"",RES_hhdet_tes!J153/RES_hhdet_fec!J153)</f>
        <v/>
      </c>
      <c r="K153" s="171" t="str">
        <f>IF(RES_hhdet_tes!K153=0,"",RES_hhdet_tes!K153/RES_hhdet_fec!K153)</f>
        <v/>
      </c>
      <c r="L153" s="171" t="str">
        <f>IF(RES_hhdet_tes!L153=0,"",RES_hhdet_tes!L153/RES_hhdet_fec!L153)</f>
        <v/>
      </c>
      <c r="M153" s="171" t="str">
        <f>IF(RES_hhdet_tes!M153=0,"",RES_hhdet_tes!M153/RES_hhdet_fec!M153)</f>
        <v/>
      </c>
      <c r="N153" s="171" t="str">
        <f>IF(RES_hhdet_tes!N153=0,"",RES_hhdet_tes!N153/RES_hhdet_fec!N153)</f>
        <v/>
      </c>
      <c r="O153" s="171" t="str">
        <f>IF(RES_hhdet_tes!O153=0,"",RES_hhdet_tes!O153/RES_hhdet_fec!O153)</f>
        <v/>
      </c>
      <c r="P153" s="171" t="str">
        <f>IF(RES_hhdet_tes!P153=0,"",RES_hhdet_tes!P153/RES_hhdet_fec!P153)</f>
        <v/>
      </c>
      <c r="Q153" s="171" t="str">
        <f>IF(RES_hhdet_tes!Q153=0,"",RES_hhdet_tes!Q153/RES_hhdet_fec!Q153)</f>
        <v/>
      </c>
    </row>
    <row r="154" spans="1:17" ht="12" customHeight="1" x14ac:dyDescent="0.25">
      <c r="A154" s="161" t="s">
        <v>141</v>
      </c>
      <c r="B154" s="170" t="str">
        <f>IF(RES_hhdet_tes!B154=0,"",RES_hhdet_tes!B154/RES_hhdet_fec!B154)</f>
        <v/>
      </c>
      <c r="C154" s="170" t="str">
        <f>IF(RES_hhdet_tes!C154=0,"",RES_hhdet_tes!C154/RES_hhdet_fec!C154)</f>
        <v/>
      </c>
      <c r="D154" s="170" t="str">
        <f>IF(RES_hhdet_tes!D154=0,"",RES_hhdet_tes!D154/RES_hhdet_fec!D154)</f>
        <v/>
      </c>
      <c r="E154" s="170" t="str">
        <f>IF(RES_hhdet_tes!E154=0,"",RES_hhdet_tes!E154/RES_hhdet_fec!E154)</f>
        <v/>
      </c>
      <c r="F154" s="170" t="str">
        <f>IF(RES_hhdet_tes!F154=0,"",RES_hhdet_tes!F154/RES_hhdet_fec!F154)</f>
        <v/>
      </c>
      <c r="G154" s="170" t="str">
        <f>IF(RES_hhdet_tes!G154=0,"",RES_hhdet_tes!G154/RES_hhdet_fec!G154)</f>
        <v/>
      </c>
      <c r="H154" s="170" t="str">
        <f>IF(RES_hhdet_tes!H154=0,"",RES_hhdet_tes!H154/RES_hhdet_fec!H154)</f>
        <v/>
      </c>
      <c r="I154" s="170" t="str">
        <f>IF(RES_hhdet_tes!I154=0,"",RES_hhdet_tes!I154/RES_hhdet_fec!I154)</f>
        <v/>
      </c>
      <c r="J154" s="170" t="str">
        <f>IF(RES_hhdet_tes!J154=0,"",RES_hhdet_tes!J154/RES_hhdet_fec!J154)</f>
        <v/>
      </c>
      <c r="K154" s="170" t="str">
        <f>IF(RES_hhdet_tes!K154=0,"",RES_hhdet_tes!K154/RES_hhdet_fec!K154)</f>
        <v/>
      </c>
      <c r="L154" s="170" t="str">
        <f>IF(RES_hhdet_tes!L154=0,"",RES_hhdet_tes!L154/RES_hhdet_fec!L154)</f>
        <v/>
      </c>
      <c r="M154" s="170" t="str">
        <f>IF(RES_hhdet_tes!M154=0,"",RES_hhdet_tes!M154/RES_hhdet_fec!M154)</f>
        <v/>
      </c>
      <c r="N154" s="170" t="str">
        <f>IF(RES_hhdet_tes!N154=0,"",RES_hhdet_tes!N154/RES_hhdet_fec!N154)</f>
        <v/>
      </c>
      <c r="O154" s="170" t="str">
        <f>IF(RES_hhdet_tes!O154=0,"",RES_hhdet_tes!O154/RES_hhdet_fec!O154)</f>
        <v/>
      </c>
      <c r="P154" s="170" t="str">
        <f>IF(RES_hhdet_tes!P154=0,"",RES_hhdet_tes!P154/RES_hhdet_fec!P154)</f>
        <v/>
      </c>
      <c r="Q154" s="170" t="str">
        <f>IF(RES_hhdet_tes!Q154=0,"",RES_hhdet_tes!Q154/RES_hhdet_fec!Q154)</f>
        <v/>
      </c>
    </row>
    <row r="155" spans="1:17" ht="12" customHeight="1" x14ac:dyDescent="0.25">
      <c r="A155" s="148" t="s">
        <v>60</v>
      </c>
      <c r="B155" s="73" t="str">
        <f>IF(RES_hhdet_tes!B155=0,"",RES_hhdet_tes!B155/RES_hhdet_fec!B155)</f>
        <v/>
      </c>
      <c r="C155" s="73" t="str">
        <f>IF(RES_hhdet_tes!C155=0,"",RES_hhdet_tes!C155/RES_hhdet_fec!C155)</f>
        <v/>
      </c>
      <c r="D155" s="73" t="str">
        <f>IF(RES_hhdet_tes!D155=0,"",RES_hhdet_tes!D155/RES_hhdet_fec!D155)</f>
        <v/>
      </c>
      <c r="E155" s="73" t="str">
        <f>IF(RES_hhdet_tes!E155=0,"",RES_hhdet_tes!E155/RES_hhdet_fec!E155)</f>
        <v/>
      </c>
      <c r="F155" s="73" t="str">
        <f>IF(RES_hhdet_tes!F155=0,"",RES_hhdet_tes!F155/RES_hhdet_fec!F155)</f>
        <v/>
      </c>
      <c r="G155" s="73" t="str">
        <f>IF(RES_hhdet_tes!G155=0,"",RES_hhdet_tes!G155/RES_hhdet_fec!G155)</f>
        <v/>
      </c>
      <c r="H155" s="73" t="str">
        <f>IF(RES_hhdet_tes!H155=0,"",RES_hhdet_tes!H155/RES_hhdet_fec!H155)</f>
        <v/>
      </c>
      <c r="I155" s="73" t="str">
        <f>IF(RES_hhdet_tes!I155=0,"",RES_hhdet_tes!I155/RES_hhdet_fec!I155)</f>
        <v/>
      </c>
      <c r="J155" s="73" t="str">
        <f>IF(RES_hhdet_tes!J155=0,"",RES_hhdet_tes!J155/RES_hhdet_fec!J155)</f>
        <v/>
      </c>
      <c r="K155" s="73" t="str">
        <f>IF(RES_hhdet_tes!K155=0,"",RES_hhdet_tes!K155/RES_hhdet_fec!K155)</f>
        <v/>
      </c>
      <c r="L155" s="73" t="str">
        <f>IF(RES_hhdet_tes!L155=0,"",RES_hhdet_tes!L155/RES_hhdet_fec!L155)</f>
        <v/>
      </c>
      <c r="M155" s="73" t="str">
        <f>IF(RES_hhdet_tes!M155=0,"",RES_hhdet_tes!M155/RES_hhdet_fec!M155)</f>
        <v/>
      </c>
      <c r="N155" s="73" t="str">
        <f>IF(RES_hhdet_tes!N155=0,"",RES_hhdet_tes!N155/RES_hhdet_fec!N155)</f>
        <v/>
      </c>
      <c r="O155" s="73" t="str">
        <f>IF(RES_hhdet_tes!O155=0,"",RES_hhdet_tes!O155/RES_hhdet_fec!O155)</f>
        <v/>
      </c>
      <c r="P155" s="73" t="str">
        <f>IF(RES_hhdet_tes!P155=0,"",RES_hhdet_tes!P155/RES_hhdet_fec!P155)</f>
        <v/>
      </c>
      <c r="Q155" s="73" t="str">
        <f>IF(RES_hhdet_tes!Q155=0,"",RES_hhdet_tes!Q155/RES_hhdet_fec!Q155)</f>
        <v/>
      </c>
    </row>
    <row r="156" spans="1:17" ht="12" customHeight="1" x14ac:dyDescent="0.25">
      <c r="A156" s="148" t="s">
        <v>59</v>
      </c>
      <c r="B156" s="73" t="str">
        <f>IF(RES_hhdet_tes!B156=0,"",RES_hhdet_tes!B156/RES_hhdet_fec!B156)</f>
        <v/>
      </c>
      <c r="C156" s="73" t="str">
        <f>IF(RES_hhdet_tes!C156=0,"",RES_hhdet_tes!C156/RES_hhdet_fec!C156)</f>
        <v/>
      </c>
      <c r="D156" s="73" t="str">
        <f>IF(RES_hhdet_tes!D156=0,"",RES_hhdet_tes!D156/RES_hhdet_fec!D156)</f>
        <v/>
      </c>
      <c r="E156" s="73" t="str">
        <f>IF(RES_hhdet_tes!E156=0,"",RES_hhdet_tes!E156/RES_hhdet_fec!E156)</f>
        <v/>
      </c>
      <c r="F156" s="73" t="str">
        <f>IF(RES_hhdet_tes!F156=0,"",RES_hhdet_tes!F156/RES_hhdet_fec!F156)</f>
        <v/>
      </c>
      <c r="G156" s="73" t="str">
        <f>IF(RES_hhdet_tes!G156=0,"",RES_hhdet_tes!G156/RES_hhdet_fec!G156)</f>
        <v/>
      </c>
      <c r="H156" s="73" t="str">
        <f>IF(RES_hhdet_tes!H156=0,"",RES_hhdet_tes!H156/RES_hhdet_fec!H156)</f>
        <v/>
      </c>
      <c r="I156" s="73" t="str">
        <f>IF(RES_hhdet_tes!I156=0,"",RES_hhdet_tes!I156/RES_hhdet_fec!I156)</f>
        <v/>
      </c>
      <c r="J156" s="73" t="str">
        <f>IF(RES_hhdet_tes!J156=0,"",RES_hhdet_tes!J156/RES_hhdet_fec!J156)</f>
        <v/>
      </c>
      <c r="K156" s="73" t="str">
        <f>IF(RES_hhdet_tes!K156=0,"",RES_hhdet_tes!K156/RES_hhdet_fec!K156)</f>
        <v/>
      </c>
      <c r="L156" s="73" t="str">
        <f>IF(RES_hhdet_tes!L156=0,"",RES_hhdet_tes!L156/RES_hhdet_fec!L156)</f>
        <v/>
      </c>
      <c r="M156" s="73" t="str">
        <f>IF(RES_hhdet_tes!M156=0,"",RES_hhdet_tes!M156/RES_hhdet_fec!M156)</f>
        <v/>
      </c>
      <c r="N156" s="73" t="str">
        <f>IF(RES_hhdet_tes!N156=0,"",RES_hhdet_tes!N156/RES_hhdet_fec!N156)</f>
        <v/>
      </c>
      <c r="O156" s="73" t="str">
        <f>IF(RES_hhdet_tes!O156=0,"",RES_hhdet_tes!O156/RES_hhdet_fec!O156)</f>
        <v/>
      </c>
      <c r="P156" s="73" t="str">
        <f>IF(RES_hhdet_tes!P156=0,"",RES_hhdet_tes!P156/RES_hhdet_fec!P156)</f>
        <v/>
      </c>
      <c r="Q156" s="73" t="str">
        <f>IF(RES_hhdet_tes!Q156=0,"",RES_hhdet_tes!Q156/RES_hhdet_fec!Q156)</f>
        <v/>
      </c>
    </row>
    <row r="157" spans="1:17" ht="12" customHeight="1" x14ac:dyDescent="0.25">
      <c r="A157" s="158" t="s">
        <v>62</v>
      </c>
      <c r="B157" s="169" t="str">
        <f>IF(RES_hhdet_tes!B157=0,"",RES_hhdet_tes!B157/RES_hhdet_fec!B157)</f>
        <v/>
      </c>
      <c r="C157" s="169" t="str">
        <f>IF(RES_hhdet_tes!C157=0,"",RES_hhdet_tes!C157/RES_hhdet_fec!C157)</f>
        <v/>
      </c>
      <c r="D157" s="169" t="str">
        <f>IF(RES_hhdet_tes!D157=0,"",RES_hhdet_tes!D157/RES_hhdet_fec!D157)</f>
        <v/>
      </c>
      <c r="E157" s="169" t="str">
        <f>IF(RES_hhdet_tes!E157=0,"",RES_hhdet_tes!E157/RES_hhdet_fec!E157)</f>
        <v/>
      </c>
      <c r="F157" s="169" t="str">
        <f>IF(RES_hhdet_tes!F157=0,"",RES_hhdet_tes!F157/RES_hhdet_fec!F157)</f>
        <v/>
      </c>
      <c r="G157" s="169" t="str">
        <f>IF(RES_hhdet_tes!G157=0,"",RES_hhdet_tes!G157/RES_hhdet_fec!G157)</f>
        <v/>
      </c>
      <c r="H157" s="169" t="str">
        <f>IF(RES_hhdet_tes!H157=0,"",RES_hhdet_tes!H157/RES_hhdet_fec!H157)</f>
        <v/>
      </c>
      <c r="I157" s="169" t="str">
        <f>IF(RES_hhdet_tes!I157=0,"",RES_hhdet_tes!I157/RES_hhdet_fec!I157)</f>
        <v/>
      </c>
      <c r="J157" s="169" t="str">
        <f>IF(RES_hhdet_tes!J157=0,"",RES_hhdet_tes!J157/RES_hhdet_fec!J157)</f>
        <v/>
      </c>
      <c r="K157" s="169" t="str">
        <f>IF(RES_hhdet_tes!K157=0,"",RES_hhdet_tes!K157/RES_hhdet_fec!K157)</f>
        <v/>
      </c>
      <c r="L157" s="169" t="str">
        <f>IF(RES_hhdet_tes!L157=0,"",RES_hhdet_tes!L157/RES_hhdet_fec!L157)</f>
        <v/>
      </c>
      <c r="M157" s="169" t="str">
        <f>IF(RES_hhdet_tes!M157=0,"",RES_hhdet_tes!M157/RES_hhdet_fec!M157)</f>
        <v/>
      </c>
      <c r="N157" s="169" t="str">
        <f>IF(RES_hhdet_tes!N157=0,"",RES_hhdet_tes!N157/RES_hhdet_fec!N157)</f>
        <v/>
      </c>
      <c r="O157" s="169" t="str">
        <f>IF(RES_hhdet_tes!O157=0,"",RES_hhdet_tes!O157/RES_hhdet_fec!O157)</f>
        <v/>
      </c>
      <c r="P157" s="169" t="str">
        <f>IF(RES_hhdet_tes!P157=0,"",RES_hhdet_tes!P157/RES_hhdet_fec!P157)</f>
        <v/>
      </c>
      <c r="Q157" s="169" t="str">
        <f>IF(RES_hhdet_tes!Q157=0,"",RES_hhdet_tes!Q157/RES_hhdet_fec!Q157)</f>
        <v/>
      </c>
    </row>
    <row r="158" spans="1:17" ht="12" customHeight="1" x14ac:dyDescent="0.25">
      <c r="A158" s="23" t="s">
        <v>57</v>
      </c>
      <c r="B158" s="73" t="str">
        <f>IF(RES_hhdet_tes!B158=0,"",RES_hhdet_tes!B158/RES_hhdet_fec!B158)</f>
        <v/>
      </c>
      <c r="C158" s="73" t="str">
        <f>IF(RES_hhdet_tes!C158=0,"",RES_hhdet_tes!C158/RES_hhdet_fec!C158)</f>
        <v/>
      </c>
      <c r="D158" s="73" t="str">
        <f>IF(RES_hhdet_tes!D158=0,"",RES_hhdet_tes!D158/RES_hhdet_fec!D158)</f>
        <v/>
      </c>
      <c r="E158" s="73" t="str">
        <f>IF(RES_hhdet_tes!E158=0,"",RES_hhdet_tes!E158/RES_hhdet_fec!E158)</f>
        <v/>
      </c>
      <c r="F158" s="73" t="str">
        <f>IF(RES_hhdet_tes!F158=0,"",RES_hhdet_tes!F158/RES_hhdet_fec!F158)</f>
        <v/>
      </c>
      <c r="G158" s="73" t="str">
        <f>IF(RES_hhdet_tes!G158=0,"",RES_hhdet_tes!G158/RES_hhdet_fec!G158)</f>
        <v/>
      </c>
      <c r="H158" s="73" t="str">
        <f>IF(RES_hhdet_tes!H158=0,"",RES_hhdet_tes!H158/RES_hhdet_fec!H158)</f>
        <v/>
      </c>
      <c r="I158" s="73" t="str">
        <f>IF(RES_hhdet_tes!I158=0,"",RES_hhdet_tes!I158/RES_hhdet_fec!I158)</f>
        <v/>
      </c>
      <c r="J158" s="73" t="str">
        <f>IF(RES_hhdet_tes!J158=0,"",RES_hhdet_tes!J158/RES_hhdet_fec!J158)</f>
        <v/>
      </c>
      <c r="K158" s="73" t="str">
        <f>IF(RES_hhdet_tes!K158=0,"",RES_hhdet_tes!K158/RES_hhdet_fec!K158)</f>
        <v/>
      </c>
      <c r="L158" s="73" t="str">
        <f>IF(RES_hhdet_tes!L158=0,"",RES_hhdet_tes!L158/RES_hhdet_fec!L158)</f>
        <v/>
      </c>
      <c r="M158" s="73" t="str">
        <f>IF(RES_hhdet_tes!M158=0,"",RES_hhdet_tes!M158/RES_hhdet_fec!M158)</f>
        <v/>
      </c>
      <c r="N158" s="73" t="str">
        <f>IF(RES_hhdet_tes!N158=0,"",RES_hhdet_tes!N158/RES_hhdet_fec!N158)</f>
        <v/>
      </c>
      <c r="O158" s="73" t="str">
        <f>IF(RES_hhdet_tes!O158=0,"",RES_hhdet_tes!O158/RES_hhdet_fec!O158)</f>
        <v/>
      </c>
      <c r="P158" s="73" t="str">
        <f>IF(RES_hhdet_tes!P158=0,"",RES_hhdet_tes!P158/RES_hhdet_fec!P158)</f>
        <v/>
      </c>
      <c r="Q158" s="73" t="str">
        <f>IF(RES_hhdet_tes!Q158=0,"",RES_hhdet_tes!Q158/RES_hhdet_fec!Q158)</f>
        <v/>
      </c>
    </row>
    <row r="159" spans="1:17" ht="12" customHeight="1" x14ac:dyDescent="0.25">
      <c r="A159" s="29" t="s">
        <v>140</v>
      </c>
      <c r="B159" s="65" t="str">
        <f>IF(RES_hhdet_tes!B159=0,"",RES_hhdet_tes!B159/RES_hhdet_fec!B159)</f>
        <v/>
      </c>
      <c r="C159" s="65" t="str">
        <f>IF(RES_hhdet_tes!C159=0,"",RES_hhdet_tes!C159/RES_hhdet_fec!C159)</f>
        <v/>
      </c>
      <c r="D159" s="65" t="str">
        <f>IF(RES_hhdet_tes!D159=0,"",RES_hhdet_tes!D159/RES_hhdet_fec!D159)</f>
        <v/>
      </c>
      <c r="E159" s="65" t="str">
        <f>IF(RES_hhdet_tes!E159=0,"",RES_hhdet_tes!E159/RES_hhdet_fec!E159)</f>
        <v/>
      </c>
      <c r="F159" s="65" t="str">
        <f>IF(RES_hhdet_tes!F159=0,"",RES_hhdet_tes!F159/RES_hhdet_fec!F159)</f>
        <v/>
      </c>
      <c r="G159" s="65" t="str">
        <f>IF(RES_hhdet_tes!G159=0,"",RES_hhdet_tes!G159/RES_hhdet_fec!G159)</f>
        <v/>
      </c>
      <c r="H159" s="65" t="str">
        <f>IF(RES_hhdet_tes!H159=0,"",RES_hhdet_tes!H159/RES_hhdet_fec!H159)</f>
        <v/>
      </c>
      <c r="I159" s="65" t="str">
        <f>IF(RES_hhdet_tes!I159=0,"",RES_hhdet_tes!I159/RES_hhdet_fec!I159)</f>
        <v/>
      </c>
      <c r="J159" s="65" t="str">
        <f>IF(RES_hhdet_tes!J159=0,"",RES_hhdet_tes!J159/RES_hhdet_fec!J159)</f>
        <v/>
      </c>
      <c r="K159" s="65" t="str">
        <f>IF(RES_hhdet_tes!K159=0,"",RES_hhdet_tes!K159/RES_hhdet_fec!K159)</f>
        <v/>
      </c>
      <c r="L159" s="65" t="str">
        <f>IF(RES_hhdet_tes!L159=0,"",RES_hhdet_tes!L159/RES_hhdet_fec!L159)</f>
        <v/>
      </c>
      <c r="M159" s="65" t="str">
        <f>IF(RES_hhdet_tes!M159=0,"",RES_hhdet_tes!M159/RES_hhdet_fec!M159)</f>
        <v/>
      </c>
      <c r="N159" s="65" t="str">
        <f>IF(RES_hhdet_tes!N159=0,"",RES_hhdet_tes!N159/RES_hhdet_fec!N159)</f>
        <v/>
      </c>
      <c r="O159" s="65" t="str">
        <f>IF(RES_hhdet_tes!O159=0,"",RES_hhdet_tes!O159/RES_hhdet_fec!O159)</f>
        <v/>
      </c>
      <c r="P159" s="65" t="str">
        <f>IF(RES_hhdet_tes!P159=0,"",RES_hhdet_tes!P159/RES_hhdet_fec!P159)</f>
        <v/>
      </c>
      <c r="Q159" s="65" t="str">
        <f>IF(RES_hhdet_tes!Q159=0,"",RES_hhdet_tes!Q159/RES_hhdet_fec!Q159)</f>
        <v/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75">
        <f>IF(RES_hhdet_tes!B161=0,"",RES_hhdet_tes!B161/RES_hhdet_fec!B161)</f>
        <v>0.63234596024840739</v>
      </c>
      <c r="C161" s="175">
        <f>IF(RES_hhdet_tes!C161=0,"",RES_hhdet_tes!C161/RES_hhdet_fec!C161)</f>
        <v>0.6408654400937952</v>
      </c>
      <c r="D161" s="175">
        <f>IF(RES_hhdet_tes!D161=0,"",RES_hhdet_tes!D161/RES_hhdet_fec!D161)</f>
        <v>0.65087388983451289</v>
      </c>
      <c r="E161" s="175">
        <f>IF(RES_hhdet_tes!E161=0,"",RES_hhdet_tes!E161/RES_hhdet_fec!E161)</f>
        <v>0.66064228841802752</v>
      </c>
      <c r="F161" s="175">
        <f>IF(RES_hhdet_tes!F161=0,"",RES_hhdet_tes!F161/RES_hhdet_fec!F161)</f>
        <v>0.67179841445805288</v>
      </c>
      <c r="G161" s="175">
        <f>IF(RES_hhdet_tes!G161=0,"",RES_hhdet_tes!G161/RES_hhdet_fec!G161)</f>
        <v>0.68026262517137792</v>
      </c>
      <c r="H161" s="175">
        <f>IF(RES_hhdet_tes!H161=0,"",RES_hhdet_tes!H161/RES_hhdet_fec!H161)</f>
        <v>0.69061219614549574</v>
      </c>
      <c r="I161" s="175">
        <f>IF(RES_hhdet_tes!I161=0,"",RES_hhdet_tes!I161/RES_hhdet_fec!I161)</f>
        <v>0.70046008241016167</v>
      </c>
      <c r="J161" s="175">
        <f>IF(RES_hhdet_tes!J161=0,"",RES_hhdet_tes!J161/RES_hhdet_fec!J161)</f>
        <v>0.70830034888179516</v>
      </c>
      <c r="K161" s="175">
        <f>IF(RES_hhdet_tes!K161=0,"",RES_hhdet_tes!K161/RES_hhdet_fec!K161)</f>
        <v>0.71434895158187284</v>
      </c>
      <c r="L161" s="175">
        <f>IF(RES_hhdet_tes!L161=0,"",RES_hhdet_tes!L161/RES_hhdet_fec!L161)</f>
        <v>0.71923449909686854</v>
      </c>
      <c r="M161" s="175">
        <f>IF(RES_hhdet_tes!M161=0,"",RES_hhdet_tes!M161/RES_hhdet_fec!M161)</f>
        <v>0.72641964846024454</v>
      </c>
      <c r="N161" s="175">
        <f>IF(RES_hhdet_tes!N161=0,"",RES_hhdet_tes!N161/RES_hhdet_fec!N161)</f>
        <v>0.7349370994337785</v>
      </c>
      <c r="O161" s="175">
        <f>IF(RES_hhdet_tes!O161=0,"",RES_hhdet_tes!O161/RES_hhdet_fec!O161)</f>
        <v>0.74451370632784908</v>
      </c>
      <c r="P161" s="175">
        <f>IF(RES_hhdet_tes!P161=0,"",RES_hhdet_tes!P161/RES_hhdet_fec!P161)</f>
        <v>0.75359013799984376</v>
      </c>
      <c r="Q161" s="175">
        <f>IF(RES_hhdet_tes!Q161=0,"",RES_hhdet_tes!Q161/RES_hhdet_fec!Q161)</f>
        <v>0.7605975826483522</v>
      </c>
    </row>
    <row r="162" spans="1:17" ht="12.95" customHeight="1" x14ac:dyDescent="0.25">
      <c r="A162" s="158" t="s">
        <v>65</v>
      </c>
      <c r="B162" s="169">
        <f>IF(RES_hhdet_tes!B162=0,"",RES_hhdet_tes!B162/RES_hhdet_fec!B162)</f>
        <v>0.66893490058159888</v>
      </c>
      <c r="C162" s="169">
        <f>IF(RES_hhdet_tes!C162=0,"",RES_hhdet_tes!C162/RES_hhdet_fec!C162)</f>
        <v>0.67376264224502247</v>
      </c>
      <c r="D162" s="169">
        <f>IF(RES_hhdet_tes!D162=0,"",RES_hhdet_tes!D162/RES_hhdet_fec!D162)</f>
        <v>0.68024069337682025</v>
      </c>
      <c r="E162" s="169">
        <f>IF(RES_hhdet_tes!E162=0,"",RES_hhdet_tes!E162/RES_hhdet_fec!E162)</f>
        <v>0.6860922088565039</v>
      </c>
      <c r="F162" s="169">
        <f>IF(RES_hhdet_tes!F162=0,"",RES_hhdet_tes!F162/RES_hhdet_fec!F162)</f>
        <v>0.69215935324161659</v>
      </c>
      <c r="G162" s="169">
        <f>IF(RES_hhdet_tes!G162=0,"",RES_hhdet_tes!G162/RES_hhdet_fec!G162)</f>
        <v>0.69787515138360978</v>
      </c>
      <c r="H162" s="169">
        <f>IF(RES_hhdet_tes!H162=0,"",RES_hhdet_tes!H162/RES_hhdet_fec!H162)</f>
        <v>0.70247598702503122</v>
      </c>
      <c r="I162" s="169">
        <f>IF(RES_hhdet_tes!I162=0,"",RES_hhdet_tes!I162/RES_hhdet_fec!I162)</f>
        <v>0.70729684039661489</v>
      </c>
      <c r="J162" s="169">
        <f>IF(RES_hhdet_tes!J162=0,"",RES_hhdet_tes!J162/RES_hhdet_fec!J162)</f>
        <v>0.71301935305102127</v>
      </c>
      <c r="K162" s="169">
        <f>IF(RES_hhdet_tes!K162=0,"",RES_hhdet_tes!K162/RES_hhdet_fec!K162)</f>
        <v>0.71896385700389109</v>
      </c>
      <c r="L162" s="169">
        <f>IF(RES_hhdet_tes!L162=0,"",RES_hhdet_tes!L162/RES_hhdet_fec!L162)</f>
        <v>0.72542657031811575</v>
      </c>
      <c r="M162" s="169">
        <f>IF(RES_hhdet_tes!M162=0,"",RES_hhdet_tes!M162/RES_hhdet_fec!M162)</f>
        <v>0.73400791784545616</v>
      </c>
      <c r="N162" s="169">
        <f>IF(RES_hhdet_tes!N162=0,"",RES_hhdet_tes!N162/RES_hhdet_fec!N162)</f>
        <v>0.74396308264893485</v>
      </c>
      <c r="O162" s="169">
        <f>IF(RES_hhdet_tes!O162=0,"",RES_hhdet_tes!O162/RES_hhdet_fec!O162)</f>
        <v>0.75254639363679499</v>
      </c>
      <c r="P162" s="169">
        <f>IF(RES_hhdet_tes!P162=0,"",RES_hhdet_tes!P162/RES_hhdet_fec!P162)</f>
        <v>0.76225750971845463</v>
      </c>
      <c r="Q162" s="169">
        <f>IF(RES_hhdet_tes!Q162=0,"",RES_hhdet_tes!Q162/RES_hhdet_fec!Q162)</f>
        <v>0.76931968507262805</v>
      </c>
    </row>
    <row r="163" spans="1:17" ht="12" customHeight="1" x14ac:dyDescent="0.25">
      <c r="A163" s="23" t="s">
        <v>60</v>
      </c>
      <c r="B163" s="65">
        <f>IF(RES_hhdet_tes!B163=0,"",RES_hhdet_tes!B163/RES_hhdet_fec!B163)</f>
        <v>0.66893490058159888</v>
      </c>
      <c r="C163" s="65">
        <f>IF(RES_hhdet_tes!C163=0,"",RES_hhdet_tes!C163/RES_hhdet_fec!C163)</f>
        <v>0.67376264224502247</v>
      </c>
      <c r="D163" s="65">
        <f>IF(RES_hhdet_tes!D163=0,"",RES_hhdet_tes!D163/RES_hhdet_fec!D163)</f>
        <v>0.68024069337682025</v>
      </c>
      <c r="E163" s="65">
        <f>IF(RES_hhdet_tes!E163=0,"",RES_hhdet_tes!E163/RES_hhdet_fec!E163)</f>
        <v>0.6860922088565039</v>
      </c>
      <c r="F163" s="65">
        <f>IF(RES_hhdet_tes!F163=0,"",RES_hhdet_tes!F163/RES_hhdet_fec!F163)</f>
        <v>0.69215935324161659</v>
      </c>
      <c r="G163" s="65">
        <f>IF(RES_hhdet_tes!G163=0,"",RES_hhdet_tes!G163/RES_hhdet_fec!G163)</f>
        <v>0.69787515138360978</v>
      </c>
      <c r="H163" s="65">
        <f>IF(RES_hhdet_tes!H163=0,"",RES_hhdet_tes!H163/RES_hhdet_fec!H163)</f>
        <v>0.70247598702503122</v>
      </c>
      <c r="I163" s="65">
        <f>IF(RES_hhdet_tes!I163=0,"",RES_hhdet_tes!I163/RES_hhdet_fec!I163)</f>
        <v>0.70729684039661489</v>
      </c>
      <c r="J163" s="65">
        <f>IF(RES_hhdet_tes!J163=0,"",RES_hhdet_tes!J163/RES_hhdet_fec!J163)</f>
        <v>0.71301935305102127</v>
      </c>
      <c r="K163" s="65">
        <f>IF(RES_hhdet_tes!K163=0,"",RES_hhdet_tes!K163/RES_hhdet_fec!K163)</f>
        <v>0.71896385700389109</v>
      </c>
      <c r="L163" s="65">
        <f>IF(RES_hhdet_tes!L163=0,"",RES_hhdet_tes!L163/RES_hhdet_fec!L163)</f>
        <v>0.72542657031811575</v>
      </c>
      <c r="M163" s="65">
        <f>IF(RES_hhdet_tes!M163=0,"",RES_hhdet_tes!M163/RES_hhdet_fec!M163)</f>
        <v>0.73400791784545616</v>
      </c>
      <c r="N163" s="65">
        <f>IF(RES_hhdet_tes!N163=0,"",RES_hhdet_tes!N163/RES_hhdet_fec!N163)</f>
        <v>0.74396308264893485</v>
      </c>
      <c r="O163" s="65">
        <f>IF(RES_hhdet_tes!O163=0,"",RES_hhdet_tes!O163/RES_hhdet_fec!O163)</f>
        <v>0.75254639363679499</v>
      </c>
      <c r="P163" s="65">
        <f>IF(RES_hhdet_tes!P163=0,"",RES_hhdet_tes!P163/RES_hhdet_fec!P163)</f>
        <v>0.76225750971845463</v>
      </c>
      <c r="Q163" s="65">
        <f>IF(RES_hhdet_tes!Q163=0,"",RES_hhdet_tes!Q163/RES_hhdet_fec!Q163)</f>
        <v>0.76931968507262805</v>
      </c>
    </row>
    <row r="164" spans="1:17" ht="12.95" customHeight="1" x14ac:dyDescent="0.25">
      <c r="A164" s="158" t="s">
        <v>112</v>
      </c>
      <c r="B164" s="169" t="str">
        <f>IF(RES_hhdet_tes!B164=0,"",RES_hhdet_tes!B164/RES_hhdet_fec!B164)</f>
        <v/>
      </c>
      <c r="C164" s="169" t="str">
        <f>IF(RES_hhdet_tes!C164=0,"",RES_hhdet_tes!C164/RES_hhdet_fec!C164)</f>
        <v/>
      </c>
      <c r="D164" s="169" t="str">
        <f>IF(RES_hhdet_tes!D164=0,"",RES_hhdet_tes!D164/RES_hhdet_fec!D164)</f>
        <v/>
      </c>
      <c r="E164" s="169" t="str">
        <f>IF(RES_hhdet_tes!E164=0,"",RES_hhdet_tes!E164/RES_hhdet_fec!E164)</f>
        <v/>
      </c>
      <c r="F164" s="169">
        <f>IF(RES_hhdet_tes!F164=0,"",RES_hhdet_tes!F164/RES_hhdet_fec!F164)</f>
        <v>1.8996906365438566</v>
      </c>
      <c r="G164" s="169">
        <f>IF(RES_hhdet_tes!G164=0,"",RES_hhdet_tes!G164/RES_hhdet_fec!G164)</f>
        <v>1.9298295428817775</v>
      </c>
      <c r="H164" s="169">
        <f>IF(RES_hhdet_tes!H164=0,"",RES_hhdet_tes!H164/RES_hhdet_fec!H164)</f>
        <v>1.9640516369084637</v>
      </c>
      <c r="I164" s="169">
        <f>IF(RES_hhdet_tes!I164=0,"",RES_hhdet_tes!I164/RES_hhdet_fec!I164)</f>
        <v>2.0419068688886535</v>
      </c>
      <c r="J164" s="169">
        <f>IF(RES_hhdet_tes!J164=0,"",RES_hhdet_tes!J164/RES_hhdet_fec!J164)</f>
        <v>2.1250230617762793</v>
      </c>
      <c r="K164" s="169">
        <f>IF(RES_hhdet_tes!K164=0,"",RES_hhdet_tes!K164/RES_hhdet_fec!K164)</f>
        <v>2.173468313159526</v>
      </c>
      <c r="L164" s="169">
        <f>IF(RES_hhdet_tes!L164=0,"",RES_hhdet_tes!L164/RES_hhdet_fec!L164)</f>
        <v>2.2467228222698057</v>
      </c>
      <c r="M164" s="169">
        <f>IF(RES_hhdet_tes!M164=0,"",RES_hhdet_tes!M164/RES_hhdet_fec!M164)</f>
        <v>2.3927753438953623</v>
      </c>
      <c r="N164" s="169">
        <f>IF(RES_hhdet_tes!N164=0,"",RES_hhdet_tes!N164/RES_hhdet_fec!N164)</f>
        <v>2.483508940431109</v>
      </c>
      <c r="O164" s="169">
        <f>IF(RES_hhdet_tes!O164=0,"",RES_hhdet_tes!O164/RES_hhdet_fec!O164)</f>
        <v>2.5599134173694003</v>
      </c>
      <c r="P164" s="169">
        <f>IF(RES_hhdet_tes!P164=0,"",RES_hhdet_tes!P164/RES_hhdet_fec!P164)</f>
        <v>2.7015233273385117</v>
      </c>
      <c r="Q164" s="169">
        <f>IF(RES_hhdet_tes!Q164=0,"",RES_hhdet_tes!Q164/RES_hhdet_fec!Q164)</f>
        <v>2.8092304421479772</v>
      </c>
    </row>
    <row r="165" spans="1:17" ht="12" customHeight="1" x14ac:dyDescent="0.25">
      <c r="A165" s="23" t="s">
        <v>60</v>
      </c>
      <c r="B165" s="73" t="str">
        <f>IF(RES_hhdet_tes!B165=0,"",RES_hhdet_tes!B165/RES_hhdet_fec!B165)</f>
        <v/>
      </c>
      <c r="C165" s="73" t="str">
        <f>IF(RES_hhdet_tes!C165=0,"",RES_hhdet_tes!C165/RES_hhdet_fec!C165)</f>
        <v/>
      </c>
      <c r="D165" s="73" t="str">
        <f>IF(RES_hhdet_tes!D165=0,"",RES_hhdet_tes!D165/RES_hhdet_fec!D165)</f>
        <v/>
      </c>
      <c r="E165" s="73" t="str">
        <f>IF(RES_hhdet_tes!E165=0,"",RES_hhdet_tes!E165/RES_hhdet_fec!E165)</f>
        <v/>
      </c>
      <c r="F165" s="73">
        <f>IF(RES_hhdet_tes!F165=0,"",RES_hhdet_tes!F165/RES_hhdet_fec!F165)</f>
        <v>1.8996906365438566</v>
      </c>
      <c r="G165" s="73">
        <f>IF(RES_hhdet_tes!G165=0,"",RES_hhdet_tes!G165/RES_hhdet_fec!G165)</f>
        <v>1.9298295428817775</v>
      </c>
      <c r="H165" s="73">
        <f>IF(RES_hhdet_tes!H165=0,"",RES_hhdet_tes!H165/RES_hhdet_fec!H165)</f>
        <v>1.9640516369084637</v>
      </c>
      <c r="I165" s="73">
        <f>IF(RES_hhdet_tes!I165=0,"",RES_hhdet_tes!I165/RES_hhdet_fec!I165)</f>
        <v>2.0419068688886535</v>
      </c>
      <c r="J165" s="73">
        <f>IF(RES_hhdet_tes!J165=0,"",RES_hhdet_tes!J165/RES_hhdet_fec!J165)</f>
        <v>2.1250230617762793</v>
      </c>
      <c r="K165" s="73">
        <f>IF(RES_hhdet_tes!K165=0,"",RES_hhdet_tes!K165/RES_hhdet_fec!K165)</f>
        <v>2.173468313159526</v>
      </c>
      <c r="L165" s="73">
        <f>IF(RES_hhdet_tes!L165=0,"",RES_hhdet_tes!L165/RES_hhdet_fec!L165)</f>
        <v>2.2467228222698057</v>
      </c>
      <c r="M165" s="73">
        <f>IF(RES_hhdet_tes!M165=0,"",RES_hhdet_tes!M165/RES_hhdet_fec!M165)</f>
        <v>2.3927753438953623</v>
      </c>
      <c r="N165" s="73">
        <f>IF(RES_hhdet_tes!N165=0,"",RES_hhdet_tes!N165/RES_hhdet_fec!N165)</f>
        <v>2.483508940431109</v>
      </c>
      <c r="O165" s="73">
        <f>IF(RES_hhdet_tes!O165=0,"",RES_hhdet_tes!O165/RES_hhdet_fec!O165)</f>
        <v>2.5599134173694003</v>
      </c>
      <c r="P165" s="73">
        <f>IF(RES_hhdet_tes!P165=0,"",RES_hhdet_tes!P165/RES_hhdet_fec!P165)</f>
        <v>2.7015233273385117</v>
      </c>
      <c r="Q165" s="73">
        <f>IF(RES_hhdet_tes!Q165=0,"",RES_hhdet_tes!Q165/RES_hhdet_fec!Q165)</f>
        <v>2.8092304421479772</v>
      </c>
    </row>
    <row r="166" spans="1:17" ht="12" customHeight="1" x14ac:dyDescent="0.25">
      <c r="A166" s="158" t="s">
        <v>63</v>
      </c>
      <c r="B166" s="169">
        <f>IF(RES_hhdet_tes!B166=0,"",RES_hhdet_tes!B166/RES_hhdet_fec!B166)</f>
        <v>0.54398570179830774</v>
      </c>
      <c r="C166" s="169">
        <f>IF(RES_hhdet_tes!C166=0,"",RES_hhdet_tes!C166/RES_hhdet_fec!C166)</f>
        <v>0.56095591992262595</v>
      </c>
      <c r="D166" s="169">
        <f>IF(RES_hhdet_tes!D166=0,"",RES_hhdet_tes!D166/RES_hhdet_fec!D166)</f>
        <v>0.57747467331934554</v>
      </c>
      <c r="E166" s="169">
        <f>IF(RES_hhdet_tes!E166=0,"",RES_hhdet_tes!E166/RES_hhdet_fec!E166)</f>
        <v>0.60403723884603089</v>
      </c>
      <c r="F166" s="169">
        <f>IF(RES_hhdet_tes!F166=0,"",RES_hhdet_tes!F166/RES_hhdet_fec!F166)</f>
        <v>0.62158571828521736</v>
      </c>
      <c r="G166" s="169">
        <f>IF(RES_hhdet_tes!G166=0,"",RES_hhdet_tes!G166/RES_hhdet_fec!G166)</f>
        <v>0.63768956056699577</v>
      </c>
      <c r="H166" s="169">
        <f>IF(RES_hhdet_tes!H166=0,"",RES_hhdet_tes!H166/RES_hhdet_fec!H166)</f>
        <v>0.6600347807984448</v>
      </c>
      <c r="I166" s="169">
        <f>IF(RES_hhdet_tes!I166=0,"",RES_hhdet_tes!I166/RES_hhdet_fec!I166)</f>
        <v>0.67099965390959282</v>
      </c>
      <c r="J166" s="169">
        <f>IF(RES_hhdet_tes!J166=0,"",RES_hhdet_tes!J166/RES_hhdet_fec!J166)</f>
        <v>0.68551261955516896</v>
      </c>
      <c r="K166" s="169">
        <f>IF(RES_hhdet_tes!K166=0,"",RES_hhdet_tes!K166/RES_hhdet_fec!K166)</f>
        <v>0.69653130945548947</v>
      </c>
      <c r="L166" s="169">
        <f>IF(RES_hhdet_tes!L166=0,"",RES_hhdet_tes!L166/RES_hhdet_fec!L166)</f>
        <v>0.70218287130093926</v>
      </c>
      <c r="M166" s="169">
        <f>IF(RES_hhdet_tes!M166=0,"",RES_hhdet_tes!M166/RES_hhdet_fec!M166)</f>
        <v>0.71490061903859059</v>
      </c>
      <c r="N166" s="169">
        <f>IF(RES_hhdet_tes!N166=0,"",RES_hhdet_tes!N166/RES_hhdet_fec!N166)</f>
        <v>0.72208785624563676</v>
      </c>
      <c r="O166" s="169">
        <f>IF(RES_hhdet_tes!O166=0,"",RES_hhdet_tes!O166/RES_hhdet_fec!O166)</f>
        <v>0.7275513911909538</v>
      </c>
      <c r="P166" s="169">
        <f>IF(RES_hhdet_tes!P166=0,"",RES_hhdet_tes!P166/RES_hhdet_fec!P166)</f>
        <v>0.73318398957547981</v>
      </c>
      <c r="Q166" s="169">
        <f>IF(RES_hhdet_tes!Q166=0,"",RES_hhdet_tes!Q166/RES_hhdet_fec!Q166)</f>
        <v>0.73673995271479265</v>
      </c>
    </row>
    <row r="167" spans="1:17" ht="12" customHeight="1" x14ac:dyDescent="0.25">
      <c r="A167" s="167" t="s">
        <v>144</v>
      </c>
      <c r="B167" s="174">
        <f>IF(RES_hhdet_tes!B167=0,"",RES_hhdet_tes!B167/RES_hhdet_fec!B167)</f>
        <v>0.47587196659556075</v>
      </c>
      <c r="C167" s="174">
        <f>IF(RES_hhdet_tes!C167=0,"",RES_hhdet_tes!C167/RES_hhdet_fec!C167)</f>
        <v>0.47952965832267547</v>
      </c>
      <c r="D167" s="174">
        <f>IF(RES_hhdet_tes!D167=0,"",RES_hhdet_tes!D167/RES_hhdet_fec!D167)</f>
        <v>0.48441018142472547</v>
      </c>
      <c r="E167" s="174">
        <f>IF(RES_hhdet_tes!E167=0,"",RES_hhdet_tes!E167/RES_hhdet_fec!E167)</f>
        <v>0.48599890257356876</v>
      </c>
      <c r="F167" s="174">
        <f>IF(RES_hhdet_tes!F167=0,"",RES_hhdet_tes!F167/RES_hhdet_fec!F167)</f>
        <v>0.49399831984393167</v>
      </c>
      <c r="G167" s="174">
        <f>IF(RES_hhdet_tes!G167=0,"",RES_hhdet_tes!G167/RES_hhdet_fec!G167)</f>
        <v>0.50414470952525858</v>
      </c>
      <c r="H167" s="174">
        <f>IF(RES_hhdet_tes!H167=0,"",RES_hhdet_tes!H167/RES_hhdet_fec!H167)</f>
        <v>0.51351937374946832</v>
      </c>
      <c r="I167" s="174">
        <f>IF(RES_hhdet_tes!I167=0,"",RES_hhdet_tes!I167/RES_hhdet_fec!I167)</f>
        <v>0.53333690031351699</v>
      </c>
      <c r="J167" s="174">
        <f>IF(RES_hhdet_tes!J167=0,"",RES_hhdet_tes!J167/RES_hhdet_fec!J167)</f>
        <v>0.55691096520778882</v>
      </c>
      <c r="K167" s="174">
        <f>IF(RES_hhdet_tes!K167=0,"",RES_hhdet_tes!K167/RES_hhdet_fec!K167)</f>
        <v>0.56030131904845193</v>
      </c>
      <c r="L167" s="174">
        <f>IF(RES_hhdet_tes!L167=0,"",RES_hhdet_tes!L167/RES_hhdet_fec!L167)</f>
        <v>0.56138812676641359</v>
      </c>
      <c r="M167" s="174">
        <f>IF(RES_hhdet_tes!M167=0,"",RES_hhdet_tes!M167/RES_hhdet_fec!M167)</f>
        <v>0.56280957745398097</v>
      </c>
      <c r="N167" s="174">
        <f>IF(RES_hhdet_tes!N167=0,"",RES_hhdet_tes!N167/RES_hhdet_fec!N167)</f>
        <v>0.56307497688569708</v>
      </c>
      <c r="O167" s="174">
        <f>IF(RES_hhdet_tes!O167=0,"",RES_hhdet_tes!O167/RES_hhdet_fec!O167)</f>
        <v>0.56362445407047923</v>
      </c>
      <c r="P167" s="174">
        <f>IF(RES_hhdet_tes!P167=0,"",RES_hhdet_tes!P167/RES_hhdet_fec!P167)</f>
        <v>0.56584346761242721</v>
      </c>
      <c r="Q167" s="174">
        <f>IF(RES_hhdet_tes!Q167=0,"",RES_hhdet_tes!Q167/RES_hhdet_fec!Q167)</f>
        <v>0.571246639217874</v>
      </c>
    </row>
    <row r="168" spans="1:17" ht="12" customHeight="1" x14ac:dyDescent="0.25">
      <c r="A168" s="167" t="s">
        <v>143</v>
      </c>
      <c r="B168" s="174" t="str">
        <f>IF(RES_hhdet_tes!B168=0,"",RES_hhdet_tes!B168/RES_hhdet_fec!B168)</f>
        <v/>
      </c>
      <c r="C168" s="174" t="str">
        <f>IF(RES_hhdet_tes!C168=0,"",RES_hhdet_tes!C168/RES_hhdet_fec!C168)</f>
        <v/>
      </c>
      <c r="D168" s="174" t="str">
        <f>IF(RES_hhdet_tes!D168=0,"",RES_hhdet_tes!D168/RES_hhdet_fec!D168)</f>
        <v/>
      </c>
      <c r="E168" s="174" t="str">
        <f>IF(RES_hhdet_tes!E168=0,"",RES_hhdet_tes!E168/RES_hhdet_fec!E168)</f>
        <v/>
      </c>
      <c r="F168" s="174" t="str">
        <f>IF(RES_hhdet_tes!F168=0,"",RES_hhdet_tes!F168/RES_hhdet_fec!F168)</f>
        <v/>
      </c>
      <c r="G168" s="174" t="str">
        <f>IF(RES_hhdet_tes!G168=0,"",RES_hhdet_tes!G168/RES_hhdet_fec!G168)</f>
        <v/>
      </c>
      <c r="H168" s="174" t="str">
        <f>IF(RES_hhdet_tes!H168=0,"",RES_hhdet_tes!H168/RES_hhdet_fec!H168)</f>
        <v/>
      </c>
      <c r="I168" s="174" t="str">
        <f>IF(RES_hhdet_tes!I168=0,"",RES_hhdet_tes!I168/RES_hhdet_fec!I168)</f>
        <v/>
      </c>
      <c r="J168" s="174" t="str">
        <f>IF(RES_hhdet_tes!J168=0,"",RES_hhdet_tes!J168/RES_hhdet_fec!J168)</f>
        <v/>
      </c>
      <c r="K168" s="174" t="str">
        <f>IF(RES_hhdet_tes!K168=0,"",RES_hhdet_tes!K168/RES_hhdet_fec!K168)</f>
        <v/>
      </c>
      <c r="L168" s="174" t="str">
        <f>IF(RES_hhdet_tes!L168=0,"",RES_hhdet_tes!L168/RES_hhdet_fec!L168)</f>
        <v/>
      </c>
      <c r="M168" s="174" t="str">
        <f>IF(RES_hhdet_tes!M168=0,"",RES_hhdet_tes!M168/RES_hhdet_fec!M168)</f>
        <v/>
      </c>
      <c r="N168" s="174" t="str">
        <f>IF(RES_hhdet_tes!N168=0,"",RES_hhdet_tes!N168/RES_hhdet_fec!N168)</f>
        <v/>
      </c>
      <c r="O168" s="174" t="str">
        <f>IF(RES_hhdet_tes!O168=0,"",RES_hhdet_tes!O168/RES_hhdet_fec!O168)</f>
        <v/>
      </c>
      <c r="P168" s="174" t="str">
        <f>IF(RES_hhdet_tes!P168=0,"",RES_hhdet_tes!P168/RES_hhdet_fec!P168)</f>
        <v/>
      </c>
      <c r="Q168" s="174" t="str">
        <f>IF(RES_hhdet_tes!Q168=0,"",RES_hhdet_tes!Q168/RES_hhdet_fec!Q168)</f>
        <v/>
      </c>
    </row>
    <row r="169" spans="1:17" ht="12" customHeight="1" x14ac:dyDescent="0.25">
      <c r="A169" s="166" t="s">
        <v>57</v>
      </c>
      <c r="B169" s="173" t="str">
        <f>IF(RES_hhdet_tes!B169=0,"",RES_hhdet_tes!B169/RES_hhdet_fec!B169)</f>
        <v/>
      </c>
      <c r="C169" s="173" t="str">
        <f>IF(RES_hhdet_tes!C169=0,"",RES_hhdet_tes!C169/RES_hhdet_fec!C169)</f>
        <v/>
      </c>
      <c r="D169" s="173" t="str">
        <f>IF(RES_hhdet_tes!D169=0,"",RES_hhdet_tes!D169/RES_hhdet_fec!D169)</f>
        <v/>
      </c>
      <c r="E169" s="173" t="str">
        <f>IF(RES_hhdet_tes!E169=0,"",RES_hhdet_tes!E169/RES_hhdet_fec!E169)</f>
        <v/>
      </c>
      <c r="F169" s="173" t="str">
        <f>IF(RES_hhdet_tes!F169=0,"",RES_hhdet_tes!F169/RES_hhdet_fec!F169)</f>
        <v/>
      </c>
      <c r="G169" s="173" t="str">
        <f>IF(RES_hhdet_tes!G169=0,"",RES_hhdet_tes!G169/RES_hhdet_fec!G169)</f>
        <v/>
      </c>
      <c r="H169" s="173" t="str">
        <f>IF(RES_hhdet_tes!H169=0,"",RES_hhdet_tes!H169/RES_hhdet_fec!H169)</f>
        <v/>
      </c>
      <c r="I169" s="173" t="str">
        <f>IF(RES_hhdet_tes!I169=0,"",RES_hhdet_tes!I169/RES_hhdet_fec!I169)</f>
        <v/>
      </c>
      <c r="J169" s="173" t="str">
        <f>IF(RES_hhdet_tes!J169=0,"",RES_hhdet_tes!J169/RES_hhdet_fec!J169)</f>
        <v/>
      </c>
      <c r="K169" s="173" t="str">
        <f>IF(RES_hhdet_tes!K169=0,"",RES_hhdet_tes!K169/RES_hhdet_fec!K169)</f>
        <v/>
      </c>
      <c r="L169" s="173" t="str">
        <f>IF(RES_hhdet_tes!L169=0,"",RES_hhdet_tes!L169/RES_hhdet_fec!L169)</f>
        <v/>
      </c>
      <c r="M169" s="173" t="str">
        <f>IF(RES_hhdet_tes!M169=0,"",RES_hhdet_tes!M169/RES_hhdet_fec!M169)</f>
        <v/>
      </c>
      <c r="N169" s="173" t="str">
        <f>IF(RES_hhdet_tes!N169=0,"",RES_hhdet_tes!N169/RES_hhdet_fec!N169)</f>
        <v/>
      </c>
      <c r="O169" s="173" t="str">
        <f>IF(RES_hhdet_tes!O169=0,"",RES_hhdet_tes!O169/RES_hhdet_fec!O169)</f>
        <v/>
      </c>
      <c r="P169" s="173" t="str">
        <f>IF(RES_hhdet_tes!P169=0,"",RES_hhdet_tes!P169/RES_hhdet_fec!P169)</f>
        <v/>
      </c>
      <c r="Q169" s="173" t="str">
        <f>IF(RES_hhdet_tes!Q169=0,"",RES_hhdet_tes!Q169/RES_hhdet_fec!Q169)</f>
        <v/>
      </c>
    </row>
    <row r="170" spans="1:17" ht="12" customHeight="1" x14ac:dyDescent="0.25">
      <c r="A170" s="147" t="s">
        <v>59</v>
      </c>
      <c r="B170" s="172" t="str">
        <f>IF(RES_hhdet_tes!B170=0,"",RES_hhdet_tes!B170/RES_hhdet_fec!B170)</f>
        <v/>
      </c>
      <c r="C170" s="172" t="str">
        <f>IF(RES_hhdet_tes!C170=0,"",RES_hhdet_tes!C170/RES_hhdet_fec!C170)</f>
        <v/>
      </c>
      <c r="D170" s="172" t="str">
        <f>IF(RES_hhdet_tes!D170=0,"",RES_hhdet_tes!D170/RES_hhdet_fec!D170)</f>
        <v/>
      </c>
      <c r="E170" s="172" t="str">
        <f>IF(RES_hhdet_tes!E170=0,"",RES_hhdet_tes!E170/RES_hhdet_fec!E170)</f>
        <v/>
      </c>
      <c r="F170" s="172" t="str">
        <f>IF(RES_hhdet_tes!F170=0,"",RES_hhdet_tes!F170/RES_hhdet_fec!F170)</f>
        <v/>
      </c>
      <c r="G170" s="172" t="str">
        <f>IF(RES_hhdet_tes!G170=0,"",RES_hhdet_tes!G170/RES_hhdet_fec!G170)</f>
        <v/>
      </c>
      <c r="H170" s="172" t="str">
        <f>IF(RES_hhdet_tes!H170=0,"",RES_hhdet_tes!H170/RES_hhdet_fec!H170)</f>
        <v/>
      </c>
      <c r="I170" s="172" t="str">
        <f>IF(RES_hhdet_tes!I170=0,"",RES_hhdet_tes!I170/RES_hhdet_fec!I170)</f>
        <v/>
      </c>
      <c r="J170" s="172" t="str">
        <f>IF(RES_hhdet_tes!J170=0,"",RES_hhdet_tes!J170/RES_hhdet_fec!J170)</f>
        <v/>
      </c>
      <c r="K170" s="172" t="str">
        <f>IF(RES_hhdet_tes!K170=0,"",RES_hhdet_tes!K170/RES_hhdet_fec!K170)</f>
        <v/>
      </c>
      <c r="L170" s="172" t="str">
        <f>IF(RES_hhdet_tes!L170=0,"",RES_hhdet_tes!L170/RES_hhdet_fec!L170)</f>
        <v/>
      </c>
      <c r="M170" s="172" t="str">
        <f>IF(RES_hhdet_tes!M170=0,"",RES_hhdet_tes!M170/RES_hhdet_fec!M170)</f>
        <v/>
      </c>
      <c r="N170" s="172" t="str">
        <f>IF(RES_hhdet_tes!N170=0,"",RES_hhdet_tes!N170/RES_hhdet_fec!N170)</f>
        <v/>
      </c>
      <c r="O170" s="172" t="str">
        <f>IF(RES_hhdet_tes!O170=0,"",RES_hhdet_tes!O170/RES_hhdet_fec!O170)</f>
        <v/>
      </c>
      <c r="P170" s="172" t="str">
        <f>IF(RES_hhdet_tes!P170=0,"",RES_hhdet_tes!P170/RES_hhdet_fec!P170)</f>
        <v/>
      </c>
      <c r="Q170" s="172" t="str">
        <f>IF(RES_hhdet_tes!Q170=0,"",RES_hhdet_tes!Q170/RES_hhdet_fec!Q170)</f>
        <v/>
      </c>
    </row>
    <row r="171" spans="1:17" ht="12" customHeight="1" x14ac:dyDescent="0.25">
      <c r="A171" s="163" t="s">
        <v>142</v>
      </c>
      <c r="B171" s="171">
        <f>IF(RES_hhdet_tes!B171=0,"",RES_hhdet_tes!B171/RES_hhdet_fec!B171)</f>
        <v>0.60805862398321642</v>
      </c>
      <c r="C171" s="171">
        <f>IF(RES_hhdet_tes!C171=0,"",RES_hhdet_tes!C171/RES_hhdet_fec!C171)</f>
        <v>0.62568573379807446</v>
      </c>
      <c r="D171" s="171">
        <f>IF(RES_hhdet_tes!D171=0,"",RES_hhdet_tes!D171/RES_hhdet_fec!D171)</f>
        <v>0.64361008495958627</v>
      </c>
      <c r="E171" s="171">
        <f>IF(RES_hhdet_tes!E171=0,"",RES_hhdet_tes!E171/RES_hhdet_fec!E171)</f>
        <v>0.65961544809030148</v>
      </c>
      <c r="F171" s="171">
        <f>IF(RES_hhdet_tes!F171=0,"",RES_hhdet_tes!F171/RES_hhdet_fec!F171)</f>
        <v>0.67185892578469142</v>
      </c>
      <c r="G171" s="171">
        <f>IF(RES_hhdet_tes!G171=0,"",RES_hhdet_tes!G171/RES_hhdet_fec!G171)</f>
        <v>0.68252313915594875</v>
      </c>
      <c r="H171" s="171">
        <f>IF(RES_hhdet_tes!H171=0,"",RES_hhdet_tes!H171/RES_hhdet_fec!H171)</f>
        <v>0.69198748551006484</v>
      </c>
      <c r="I171" s="171">
        <f>IF(RES_hhdet_tes!I171=0,"",RES_hhdet_tes!I171/RES_hhdet_fec!I171)</f>
        <v>0.70036465858931385</v>
      </c>
      <c r="J171" s="171">
        <f>IF(RES_hhdet_tes!J171=0,"",RES_hhdet_tes!J171/RES_hhdet_fec!J171)</f>
        <v>0.70883055362781122</v>
      </c>
      <c r="K171" s="171">
        <f>IF(RES_hhdet_tes!K171=0,"",RES_hhdet_tes!K171/RES_hhdet_fec!K171)</f>
        <v>0.71306072192532655</v>
      </c>
      <c r="L171" s="171">
        <f>IF(RES_hhdet_tes!L171=0,"",RES_hhdet_tes!L171/RES_hhdet_fec!L171)</f>
        <v>0.71751211396460379</v>
      </c>
      <c r="M171" s="171">
        <f>IF(RES_hhdet_tes!M171=0,"",RES_hhdet_tes!M171/RES_hhdet_fec!M171)</f>
        <v>0.72296700219713672</v>
      </c>
      <c r="N171" s="171">
        <f>IF(RES_hhdet_tes!N171=0,"",RES_hhdet_tes!N171/RES_hhdet_fec!N171)</f>
        <v>0.72789441614123895</v>
      </c>
      <c r="O171" s="171">
        <f>IF(RES_hhdet_tes!O171=0,"",RES_hhdet_tes!O171/RES_hhdet_fec!O171)</f>
        <v>0.73205811540129884</v>
      </c>
      <c r="P171" s="171">
        <f>IF(RES_hhdet_tes!P171=0,"",RES_hhdet_tes!P171/RES_hhdet_fec!P171)</f>
        <v>0.7364706291308829</v>
      </c>
      <c r="Q171" s="171">
        <f>IF(RES_hhdet_tes!Q171=0,"",RES_hhdet_tes!Q171/RES_hhdet_fec!Q171)</f>
        <v>0.73977707709893581</v>
      </c>
    </row>
    <row r="172" spans="1:17" ht="12" customHeight="1" x14ac:dyDescent="0.25">
      <c r="A172" s="161" t="s">
        <v>141</v>
      </c>
      <c r="B172" s="170" t="str">
        <f>IF(RES_hhdet_tes!B172=0,"",RES_hhdet_tes!B172/RES_hhdet_fec!B172)</f>
        <v/>
      </c>
      <c r="C172" s="170" t="str">
        <f>IF(RES_hhdet_tes!C172=0,"",RES_hhdet_tes!C172/RES_hhdet_fec!C172)</f>
        <v/>
      </c>
      <c r="D172" s="170" t="str">
        <f>IF(RES_hhdet_tes!D172=0,"",RES_hhdet_tes!D172/RES_hhdet_fec!D172)</f>
        <v/>
      </c>
      <c r="E172" s="170" t="str">
        <f>IF(RES_hhdet_tes!E172=0,"",RES_hhdet_tes!E172/RES_hhdet_fec!E172)</f>
        <v/>
      </c>
      <c r="F172" s="170" t="str">
        <f>IF(RES_hhdet_tes!F172=0,"",RES_hhdet_tes!F172/RES_hhdet_fec!F172)</f>
        <v/>
      </c>
      <c r="G172" s="170" t="str">
        <f>IF(RES_hhdet_tes!G172=0,"",RES_hhdet_tes!G172/RES_hhdet_fec!G172)</f>
        <v/>
      </c>
      <c r="H172" s="170" t="str">
        <f>IF(RES_hhdet_tes!H172=0,"",RES_hhdet_tes!H172/RES_hhdet_fec!H172)</f>
        <v/>
      </c>
      <c r="I172" s="170" t="str">
        <f>IF(RES_hhdet_tes!I172=0,"",RES_hhdet_tes!I172/RES_hhdet_fec!I172)</f>
        <v/>
      </c>
      <c r="J172" s="170" t="str">
        <f>IF(RES_hhdet_tes!J172=0,"",RES_hhdet_tes!J172/RES_hhdet_fec!J172)</f>
        <v/>
      </c>
      <c r="K172" s="170" t="str">
        <f>IF(RES_hhdet_tes!K172=0,"",RES_hhdet_tes!K172/RES_hhdet_fec!K172)</f>
        <v/>
      </c>
      <c r="L172" s="170" t="str">
        <f>IF(RES_hhdet_tes!L172=0,"",RES_hhdet_tes!L172/RES_hhdet_fec!L172)</f>
        <v/>
      </c>
      <c r="M172" s="170" t="str">
        <f>IF(RES_hhdet_tes!M172=0,"",RES_hhdet_tes!M172/RES_hhdet_fec!M172)</f>
        <v/>
      </c>
      <c r="N172" s="170" t="str">
        <f>IF(RES_hhdet_tes!N172=0,"",RES_hhdet_tes!N172/RES_hhdet_fec!N172)</f>
        <v/>
      </c>
      <c r="O172" s="170" t="str">
        <f>IF(RES_hhdet_tes!O172=0,"",RES_hhdet_tes!O172/RES_hhdet_fec!O172)</f>
        <v/>
      </c>
      <c r="P172" s="170" t="str">
        <f>IF(RES_hhdet_tes!P172=0,"",RES_hhdet_tes!P172/RES_hhdet_fec!P172)</f>
        <v/>
      </c>
      <c r="Q172" s="170" t="str">
        <f>IF(RES_hhdet_tes!Q172=0,"",RES_hhdet_tes!Q172/RES_hhdet_fec!Q172)</f>
        <v/>
      </c>
    </row>
    <row r="173" spans="1:17" ht="12" customHeight="1" x14ac:dyDescent="0.25">
      <c r="A173" s="148" t="s">
        <v>60</v>
      </c>
      <c r="B173" s="73" t="str">
        <f>IF(RES_hhdet_tes!B173=0,"",RES_hhdet_tes!B173/RES_hhdet_fec!B173)</f>
        <v/>
      </c>
      <c r="C173" s="73" t="str">
        <f>IF(RES_hhdet_tes!C173=0,"",RES_hhdet_tes!C173/RES_hhdet_fec!C173)</f>
        <v/>
      </c>
      <c r="D173" s="73" t="str">
        <f>IF(RES_hhdet_tes!D173=0,"",RES_hhdet_tes!D173/RES_hhdet_fec!D173)</f>
        <v/>
      </c>
      <c r="E173" s="73" t="str">
        <f>IF(RES_hhdet_tes!E173=0,"",RES_hhdet_tes!E173/RES_hhdet_fec!E173)</f>
        <v/>
      </c>
      <c r="F173" s="73" t="str">
        <f>IF(RES_hhdet_tes!F173=0,"",RES_hhdet_tes!F173/RES_hhdet_fec!F173)</f>
        <v/>
      </c>
      <c r="G173" s="73" t="str">
        <f>IF(RES_hhdet_tes!G173=0,"",RES_hhdet_tes!G173/RES_hhdet_fec!G173)</f>
        <v/>
      </c>
      <c r="H173" s="73" t="str">
        <f>IF(RES_hhdet_tes!H173=0,"",RES_hhdet_tes!H173/RES_hhdet_fec!H173)</f>
        <v/>
      </c>
      <c r="I173" s="73" t="str">
        <f>IF(RES_hhdet_tes!I173=0,"",RES_hhdet_tes!I173/RES_hhdet_fec!I173)</f>
        <v/>
      </c>
      <c r="J173" s="73" t="str">
        <f>IF(RES_hhdet_tes!J173=0,"",RES_hhdet_tes!J173/RES_hhdet_fec!J173)</f>
        <v/>
      </c>
      <c r="K173" s="73" t="str">
        <f>IF(RES_hhdet_tes!K173=0,"",RES_hhdet_tes!K173/RES_hhdet_fec!K173)</f>
        <v/>
      </c>
      <c r="L173" s="73" t="str">
        <f>IF(RES_hhdet_tes!L173=0,"",RES_hhdet_tes!L173/RES_hhdet_fec!L173)</f>
        <v/>
      </c>
      <c r="M173" s="73" t="str">
        <f>IF(RES_hhdet_tes!M173=0,"",RES_hhdet_tes!M173/RES_hhdet_fec!M173)</f>
        <v/>
      </c>
      <c r="N173" s="73" t="str">
        <f>IF(RES_hhdet_tes!N173=0,"",RES_hhdet_tes!N173/RES_hhdet_fec!N173)</f>
        <v/>
      </c>
      <c r="O173" s="73" t="str">
        <f>IF(RES_hhdet_tes!O173=0,"",RES_hhdet_tes!O173/RES_hhdet_fec!O173)</f>
        <v/>
      </c>
      <c r="P173" s="73" t="str">
        <f>IF(RES_hhdet_tes!P173=0,"",RES_hhdet_tes!P173/RES_hhdet_fec!P173)</f>
        <v/>
      </c>
      <c r="Q173" s="73" t="str">
        <f>IF(RES_hhdet_tes!Q173=0,"",RES_hhdet_tes!Q173/RES_hhdet_fec!Q173)</f>
        <v/>
      </c>
    </row>
    <row r="174" spans="1:17" ht="12" customHeight="1" x14ac:dyDescent="0.25">
      <c r="A174" s="159" t="s">
        <v>59</v>
      </c>
      <c r="B174" s="65" t="str">
        <f>IF(RES_hhdet_tes!B174=0,"",RES_hhdet_tes!B174/RES_hhdet_fec!B174)</f>
        <v/>
      </c>
      <c r="C174" s="65" t="str">
        <f>IF(RES_hhdet_tes!C174=0,"",RES_hhdet_tes!C174/RES_hhdet_fec!C174)</f>
        <v/>
      </c>
      <c r="D174" s="65" t="str">
        <f>IF(RES_hhdet_tes!D174=0,"",RES_hhdet_tes!D174/RES_hhdet_fec!D174)</f>
        <v/>
      </c>
      <c r="E174" s="65" t="str">
        <f>IF(RES_hhdet_tes!E174=0,"",RES_hhdet_tes!E174/RES_hhdet_fec!E174)</f>
        <v/>
      </c>
      <c r="F174" s="65" t="str">
        <f>IF(RES_hhdet_tes!F174=0,"",RES_hhdet_tes!F174/RES_hhdet_fec!F174)</f>
        <v/>
      </c>
      <c r="G174" s="65" t="str">
        <f>IF(RES_hhdet_tes!G174=0,"",RES_hhdet_tes!G174/RES_hhdet_fec!G174)</f>
        <v/>
      </c>
      <c r="H174" s="65" t="str">
        <f>IF(RES_hhdet_tes!H174=0,"",RES_hhdet_tes!H174/RES_hhdet_fec!H174)</f>
        <v/>
      </c>
      <c r="I174" s="65" t="str">
        <f>IF(RES_hhdet_tes!I174=0,"",RES_hhdet_tes!I174/RES_hhdet_fec!I174)</f>
        <v/>
      </c>
      <c r="J174" s="65" t="str">
        <f>IF(RES_hhdet_tes!J174=0,"",RES_hhdet_tes!J174/RES_hhdet_fec!J174)</f>
        <v/>
      </c>
      <c r="K174" s="65" t="str">
        <f>IF(RES_hhdet_tes!K174=0,"",RES_hhdet_tes!K174/RES_hhdet_fec!K174)</f>
        <v/>
      </c>
      <c r="L174" s="65" t="str">
        <f>IF(RES_hhdet_tes!L174=0,"",RES_hhdet_tes!L174/RES_hhdet_fec!L174)</f>
        <v/>
      </c>
      <c r="M174" s="65" t="str">
        <f>IF(RES_hhdet_tes!M174=0,"",RES_hhdet_tes!M174/RES_hhdet_fec!M174)</f>
        <v/>
      </c>
      <c r="N174" s="65" t="str">
        <f>IF(RES_hhdet_tes!N174=0,"",RES_hhdet_tes!N174/RES_hhdet_fec!N174)</f>
        <v/>
      </c>
      <c r="O174" s="65" t="str">
        <f>IF(RES_hhdet_tes!O174=0,"",RES_hhdet_tes!O174/RES_hhdet_fec!O174)</f>
        <v/>
      </c>
      <c r="P174" s="65" t="str">
        <f>IF(RES_hhdet_tes!P174=0,"",RES_hhdet_tes!P174/RES_hhdet_fec!P174)</f>
        <v/>
      </c>
      <c r="Q174" s="65" t="str">
        <f>IF(RES_hhdet_tes!Q174=0,"",RES_hhdet_tes!Q174/RES_hhdet_fec!Q174)</f>
        <v/>
      </c>
    </row>
    <row r="175" spans="1:17" ht="12" customHeight="1" x14ac:dyDescent="0.25">
      <c r="A175" s="158" t="s">
        <v>62</v>
      </c>
      <c r="B175" s="169">
        <f>IF(RES_hhdet_tes!B175=0,"",RES_hhdet_tes!B175/RES_hhdet_fec!B175)</f>
        <v>0.50640415974336561</v>
      </c>
      <c r="C175" s="169">
        <f>IF(RES_hhdet_tes!C175=0,"",RES_hhdet_tes!C175/RES_hhdet_fec!C175)</f>
        <v>0.51775987739849594</v>
      </c>
      <c r="D175" s="169">
        <f>IF(RES_hhdet_tes!D175=0,"",RES_hhdet_tes!D175/RES_hhdet_fec!D175)</f>
        <v>0.52795557929571024</v>
      </c>
      <c r="E175" s="169">
        <f>IF(RES_hhdet_tes!E175=0,"",RES_hhdet_tes!E175/RES_hhdet_fec!E175)</f>
        <v>0.54460501770871239</v>
      </c>
      <c r="F175" s="169">
        <f>IF(RES_hhdet_tes!F175=0,"",RES_hhdet_tes!F175/RES_hhdet_fec!F175)</f>
        <v>0.57734239657546194</v>
      </c>
      <c r="G175" s="169">
        <f>IF(RES_hhdet_tes!G175=0,"",RES_hhdet_tes!G175/RES_hhdet_fec!G175)</f>
        <v>0.58918528921526669</v>
      </c>
      <c r="H175" s="169">
        <f>IF(RES_hhdet_tes!H175=0,"",RES_hhdet_tes!H175/RES_hhdet_fec!H175)</f>
        <v>0.62856363040914676</v>
      </c>
      <c r="I175" s="169">
        <f>IF(RES_hhdet_tes!I175=0,"",RES_hhdet_tes!I175/RES_hhdet_fec!I175)</f>
        <v>0.68851803159802294</v>
      </c>
      <c r="J175" s="169">
        <f>IF(RES_hhdet_tes!J175=0,"",RES_hhdet_tes!J175/RES_hhdet_fec!J175)</f>
        <v>0.70496478087740577</v>
      </c>
      <c r="K175" s="169">
        <f>IF(RES_hhdet_tes!K175=0,"",RES_hhdet_tes!K175/RES_hhdet_fec!K175)</f>
        <v>0.70229135260901554</v>
      </c>
      <c r="L175" s="169">
        <f>IF(RES_hhdet_tes!L175=0,"",RES_hhdet_tes!L175/RES_hhdet_fec!L175)</f>
        <v>0.68957555804503934</v>
      </c>
      <c r="M175" s="169">
        <f>IF(RES_hhdet_tes!M175=0,"",RES_hhdet_tes!M175/RES_hhdet_fec!M175)</f>
        <v>0.68087696843430845</v>
      </c>
      <c r="N175" s="169">
        <f>IF(RES_hhdet_tes!N175=0,"",RES_hhdet_tes!N175/RES_hhdet_fec!N175)</f>
        <v>0.68005191378766705</v>
      </c>
      <c r="O175" s="169">
        <f>IF(RES_hhdet_tes!O175=0,"",RES_hhdet_tes!O175/RES_hhdet_fec!O175)</f>
        <v>0.70288240395072965</v>
      </c>
      <c r="P175" s="169">
        <f>IF(RES_hhdet_tes!P175=0,"",RES_hhdet_tes!P175/RES_hhdet_fec!P175)</f>
        <v>0.71877681575151531</v>
      </c>
      <c r="Q175" s="169">
        <f>IF(RES_hhdet_tes!Q175=0,"",RES_hhdet_tes!Q175/RES_hhdet_fec!Q175)</f>
        <v>0.73288614329812019</v>
      </c>
    </row>
    <row r="176" spans="1:17" ht="12" customHeight="1" x14ac:dyDescent="0.25">
      <c r="A176" s="23" t="s">
        <v>57</v>
      </c>
      <c r="B176" s="73">
        <f>IF(RES_hhdet_tes!B176=0,"",RES_hhdet_tes!B176/RES_hhdet_fec!B176)</f>
        <v>0.39046874377698937</v>
      </c>
      <c r="C176" s="73">
        <f>IF(RES_hhdet_tes!C176=0,"",RES_hhdet_tes!C176/RES_hhdet_fec!C176)</f>
        <v>0.39696492955922968</v>
      </c>
      <c r="D176" s="73">
        <f>IF(RES_hhdet_tes!D176=0,"",RES_hhdet_tes!D176/RES_hhdet_fec!D176)</f>
        <v>0.40549429011271215</v>
      </c>
      <c r="E176" s="73">
        <f>IF(RES_hhdet_tes!E176=0,"",RES_hhdet_tes!E176/RES_hhdet_fec!E176)</f>
        <v>0.41241628335187525</v>
      </c>
      <c r="F176" s="73">
        <f>IF(RES_hhdet_tes!F176=0,"",RES_hhdet_tes!F176/RES_hhdet_fec!F176)</f>
        <v>0.41701352924169871</v>
      </c>
      <c r="G176" s="73">
        <f>IF(RES_hhdet_tes!G176=0,"",RES_hhdet_tes!G176/RES_hhdet_fec!G176)</f>
        <v>0.42578249745650709</v>
      </c>
      <c r="H176" s="73">
        <f>IF(RES_hhdet_tes!H176=0,"",RES_hhdet_tes!H176/RES_hhdet_fec!H176)</f>
        <v>0.43188877774080003</v>
      </c>
      <c r="I176" s="73">
        <f>IF(RES_hhdet_tes!I176=0,"",RES_hhdet_tes!I176/RES_hhdet_fec!I176)</f>
        <v>0.4490975461731278</v>
      </c>
      <c r="J176" s="73">
        <f>IF(RES_hhdet_tes!J176=0,"",RES_hhdet_tes!J176/RES_hhdet_fec!J176)</f>
        <v>0.44933091520291968</v>
      </c>
      <c r="K176" s="73">
        <f>IF(RES_hhdet_tes!K176=0,"",RES_hhdet_tes!K176/RES_hhdet_fec!K176)</f>
        <v>0.45212986023301177</v>
      </c>
      <c r="L176" s="73">
        <f>IF(RES_hhdet_tes!L176=0,"",RES_hhdet_tes!L176/RES_hhdet_fec!L176)</f>
        <v>0.45822502288582473</v>
      </c>
      <c r="M176" s="73">
        <f>IF(RES_hhdet_tes!M176=0,"",RES_hhdet_tes!M176/RES_hhdet_fec!M176)</f>
        <v>0.46295255629555832</v>
      </c>
      <c r="N176" s="73">
        <f>IF(RES_hhdet_tes!N176=0,"",RES_hhdet_tes!N176/RES_hhdet_fec!N176)</f>
        <v>0.46509066320625203</v>
      </c>
      <c r="O176" s="73">
        <f>IF(RES_hhdet_tes!O176=0,"",RES_hhdet_tes!O176/RES_hhdet_fec!O176)</f>
        <v>0.46774938531011934</v>
      </c>
      <c r="P176" s="73">
        <f>IF(RES_hhdet_tes!P176=0,"",RES_hhdet_tes!P176/RES_hhdet_fec!P176)</f>
        <v>0.46906319445670813</v>
      </c>
      <c r="Q176" s="73">
        <f>IF(RES_hhdet_tes!Q176=0,"",RES_hhdet_tes!Q176/RES_hhdet_fec!Q176)</f>
        <v>0.47033293045595154</v>
      </c>
    </row>
    <row r="177" spans="1:17" ht="12" customHeight="1" x14ac:dyDescent="0.25">
      <c r="A177" s="29" t="s">
        <v>140</v>
      </c>
      <c r="B177" s="65">
        <f>IF(RES_hhdet_tes!B177=0,"",RES_hhdet_tes!B177/RES_hhdet_fec!B177)</f>
        <v>0.77506202608068187</v>
      </c>
      <c r="C177" s="65">
        <f>IF(RES_hhdet_tes!C177=0,"",RES_hhdet_tes!C177/RES_hhdet_fec!C177)</f>
        <v>0.78183428314251635</v>
      </c>
      <c r="D177" s="65">
        <f>IF(RES_hhdet_tes!D177=0,"",RES_hhdet_tes!D177/RES_hhdet_fec!D177)</f>
        <v>0.78878988034179554</v>
      </c>
      <c r="E177" s="65">
        <f>IF(RES_hhdet_tes!E177=0,"",RES_hhdet_tes!E177/RES_hhdet_fec!E177)</f>
        <v>0.79590908270884564</v>
      </c>
      <c r="F177" s="65">
        <f>IF(RES_hhdet_tes!F177=0,"",RES_hhdet_tes!F177/RES_hhdet_fec!F177)</f>
        <v>0.80392800223679139</v>
      </c>
      <c r="G177" s="65">
        <f>IF(RES_hhdet_tes!G177=0,"",RES_hhdet_tes!G177/RES_hhdet_fec!G177)</f>
        <v>0.80908849023398044</v>
      </c>
      <c r="H177" s="65">
        <f>IF(RES_hhdet_tes!H177=0,"",RES_hhdet_tes!H177/RES_hhdet_fec!H177)</f>
        <v>0.81490053953163966</v>
      </c>
      <c r="I177" s="65">
        <f>IF(RES_hhdet_tes!I177=0,"",RES_hhdet_tes!I177/RES_hhdet_fec!I177)</f>
        <v>0.82039188465874635</v>
      </c>
      <c r="J177" s="65">
        <f>IF(RES_hhdet_tes!J177=0,"",RES_hhdet_tes!J177/RES_hhdet_fec!J177)</f>
        <v>0.82415580479259665</v>
      </c>
      <c r="K177" s="65">
        <f>IF(RES_hhdet_tes!K177=0,"",RES_hhdet_tes!K177/RES_hhdet_fec!K177)</f>
        <v>0.82560482985097761</v>
      </c>
      <c r="L177" s="65">
        <f>IF(RES_hhdet_tes!L177=0,"",RES_hhdet_tes!L177/RES_hhdet_fec!L177)</f>
        <v>0.82715209565639158</v>
      </c>
      <c r="M177" s="65">
        <f>IF(RES_hhdet_tes!M177=0,"",RES_hhdet_tes!M177/RES_hhdet_fec!M177)</f>
        <v>0.82927678696692131</v>
      </c>
      <c r="N177" s="65">
        <f>IF(RES_hhdet_tes!N177=0,"",RES_hhdet_tes!N177/RES_hhdet_fec!N177)</f>
        <v>0.83275017544493923</v>
      </c>
      <c r="O177" s="65">
        <f>IF(RES_hhdet_tes!O177=0,"",RES_hhdet_tes!O177/RES_hhdet_fec!O177)</f>
        <v>0.83553739285287176</v>
      </c>
      <c r="P177" s="65">
        <f>IF(RES_hhdet_tes!P177=0,"",RES_hhdet_tes!P177/RES_hhdet_fec!P177)</f>
        <v>0.83870587259442209</v>
      </c>
      <c r="Q177" s="65">
        <f>IF(RES_hhdet_tes!Q177=0,"",RES_hhdet_tes!Q177/RES_hhdet_fec!Q177)</f>
        <v>0.84131395451644186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177</v>
      </c>
    </row>
    <row r="3" spans="1:17" ht="12" customHeight="1" x14ac:dyDescent="0.25">
      <c r="A3" s="152" t="s">
        <v>172</v>
      </c>
      <c r="B3" s="168">
        <f>SUM(B4,B7,B9,B19)</f>
        <v>104.9094151763767</v>
      </c>
      <c r="C3" s="168">
        <f t="shared" ref="C3:Q3" si="0">SUM(C4,C7,C9,C19)</f>
        <v>104.01922501740242</v>
      </c>
      <c r="D3" s="168">
        <f t="shared" si="0"/>
        <v>133.69029457302668</v>
      </c>
      <c r="E3" s="168">
        <f t="shared" si="0"/>
        <v>159.22224270497304</v>
      </c>
      <c r="F3" s="168">
        <f t="shared" si="0"/>
        <v>148.27498823737545</v>
      </c>
      <c r="G3" s="168">
        <f t="shared" si="0"/>
        <v>168.67287108589034</v>
      </c>
      <c r="H3" s="168">
        <f t="shared" si="0"/>
        <v>220.65867359411973</v>
      </c>
      <c r="I3" s="168">
        <f t="shared" si="0"/>
        <v>232.48955682504322</v>
      </c>
      <c r="J3" s="168">
        <f t="shared" si="0"/>
        <v>247.86358057489585</v>
      </c>
      <c r="K3" s="168">
        <f t="shared" si="0"/>
        <v>234.18529568816001</v>
      </c>
      <c r="L3" s="168">
        <f t="shared" si="0"/>
        <v>300.14843617805855</v>
      </c>
      <c r="M3" s="168">
        <f t="shared" si="0"/>
        <v>311.40261421401118</v>
      </c>
      <c r="N3" s="168">
        <f t="shared" si="0"/>
        <v>314.43694538506492</v>
      </c>
      <c r="O3" s="168">
        <f t="shared" si="0"/>
        <v>323.87883896123697</v>
      </c>
      <c r="P3" s="168">
        <f t="shared" si="0"/>
        <v>273.71591276648491</v>
      </c>
      <c r="Q3" s="168">
        <f t="shared" si="0"/>
        <v>222.23276702788883</v>
      </c>
    </row>
    <row r="4" spans="1:17" ht="12.95" customHeight="1" x14ac:dyDescent="0.25">
      <c r="A4" s="158" t="s">
        <v>65</v>
      </c>
      <c r="B4" s="157">
        <f t="shared" ref="B4:Q4" si="1">SUM(B5:B6)</f>
        <v>92.304560022917542</v>
      </c>
      <c r="C4" s="157">
        <f t="shared" si="1"/>
        <v>90.555323089962215</v>
      </c>
      <c r="D4" s="157">
        <f t="shared" si="1"/>
        <v>116.59075188514558</v>
      </c>
      <c r="E4" s="157">
        <f t="shared" si="1"/>
        <v>137.81884889592504</v>
      </c>
      <c r="F4" s="157">
        <f t="shared" si="1"/>
        <v>127.32086802072214</v>
      </c>
      <c r="G4" s="157">
        <f t="shared" si="1"/>
        <v>145.22933017848382</v>
      </c>
      <c r="H4" s="157">
        <f t="shared" si="1"/>
        <v>189.54576316975923</v>
      </c>
      <c r="I4" s="157">
        <f t="shared" si="1"/>
        <v>198.00342492053969</v>
      </c>
      <c r="J4" s="157">
        <f t="shared" si="1"/>
        <v>209.47895829251513</v>
      </c>
      <c r="K4" s="157">
        <f t="shared" si="1"/>
        <v>195.17663963950889</v>
      </c>
      <c r="L4" s="157">
        <f t="shared" si="1"/>
        <v>249.22244146527035</v>
      </c>
      <c r="M4" s="157">
        <f t="shared" si="1"/>
        <v>254.12081115063091</v>
      </c>
      <c r="N4" s="157">
        <f t="shared" si="1"/>
        <v>255.95815029828887</v>
      </c>
      <c r="O4" s="157">
        <f t="shared" si="1"/>
        <v>262.35428103443093</v>
      </c>
      <c r="P4" s="157">
        <f t="shared" si="1"/>
        <v>217.91426315985117</v>
      </c>
      <c r="Q4" s="157">
        <f t="shared" si="1"/>
        <v>175.85979031788889</v>
      </c>
    </row>
    <row r="5" spans="1:17" ht="12" customHeight="1" x14ac:dyDescent="0.25">
      <c r="A5" s="23" t="s">
        <v>58</v>
      </c>
      <c r="B5" s="156">
        <v>92.304560022917542</v>
      </c>
      <c r="C5" s="156">
        <v>90.555323089962215</v>
      </c>
      <c r="D5" s="156">
        <v>116.59075188514558</v>
      </c>
      <c r="E5" s="156">
        <v>137.81884889592504</v>
      </c>
      <c r="F5" s="156">
        <v>127.32086802072214</v>
      </c>
      <c r="G5" s="156">
        <v>145.22933017848382</v>
      </c>
      <c r="H5" s="156">
        <v>189.54576316975923</v>
      </c>
      <c r="I5" s="156">
        <v>198.00342492053969</v>
      </c>
      <c r="J5" s="156">
        <v>209.47895829251513</v>
      </c>
      <c r="K5" s="156">
        <v>195.17663963950889</v>
      </c>
      <c r="L5" s="156">
        <v>249.22244146527035</v>
      </c>
      <c r="M5" s="156">
        <v>254.12081115063091</v>
      </c>
      <c r="N5" s="156">
        <v>255.95815029828887</v>
      </c>
      <c r="O5" s="156">
        <v>262.35428103443093</v>
      </c>
      <c r="P5" s="156">
        <v>217.91426315985117</v>
      </c>
      <c r="Q5" s="156">
        <v>175.85979031788889</v>
      </c>
    </row>
    <row r="6" spans="1:17" ht="12" customHeight="1" x14ac:dyDescent="0.25">
      <c r="A6" s="23" t="s">
        <v>60</v>
      </c>
      <c r="B6" s="156">
        <v>0</v>
      </c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v>0</v>
      </c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>
        <f>SUM(B10:B12,B15:B16)</f>
        <v>8.9677259074117668</v>
      </c>
      <c r="C9" s="157">
        <f t="shared" ref="C9:Q9" si="3">SUM(C10:C12,C15:C16)</f>
        <v>9.8435758793450887</v>
      </c>
      <c r="D9" s="157">
        <f t="shared" si="3"/>
        <v>12.943520431933404</v>
      </c>
      <c r="E9" s="157">
        <f t="shared" si="3"/>
        <v>16.858552274361362</v>
      </c>
      <c r="F9" s="157">
        <f t="shared" si="3"/>
        <v>16.866629076844717</v>
      </c>
      <c r="G9" s="157">
        <f t="shared" si="3"/>
        <v>19.20479712903208</v>
      </c>
      <c r="H9" s="157">
        <f t="shared" si="3"/>
        <v>26.503952311981571</v>
      </c>
      <c r="I9" s="157">
        <f t="shared" si="3"/>
        <v>31.027371236663914</v>
      </c>
      <c r="J9" s="157">
        <f t="shared" si="3"/>
        <v>35.007336282799699</v>
      </c>
      <c r="K9" s="157">
        <f t="shared" si="3"/>
        <v>35.545056999180289</v>
      </c>
      <c r="L9" s="157">
        <f t="shared" si="3"/>
        <v>46.34775778025282</v>
      </c>
      <c r="M9" s="157">
        <f t="shared" si="3"/>
        <v>51.603401925433488</v>
      </c>
      <c r="N9" s="157">
        <f t="shared" si="3"/>
        <v>52.461034171698458</v>
      </c>
      <c r="O9" s="157">
        <f t="shared" si="3"/>
        <v>56.345586532008461</v>
      </c>
      <c r="P9" s="157">
        <f t="shared" si="3"/>
        <v>51.35307177063423</v>
      </c>
      <c r="Q9" s="157">
        <f t="shared" si="3"/>
        <v>43.15404254928248</v>
      </c>
    </row>
    <row r="10" spans="1:17" ht="12" customHeight="1" x14ac:dyDescent="0.25">
      <c r="A10" s="167" t="s">
        <v>171</v>
      </c>
      <c r="B10" s="132">
        <v>5.8263035984073897</v>
      </c>
      <c r="C10" s="132">
        <v>6.6387525369897862</v>
      </c>
      <c r="D10" s="132">
        <v>9.1286083550303943</v>
      </c>
      <c r="E10" s="132">
        <v>12.455341227498959</v>
      </c>
      <c r="F10" s="132">
        <v>12.464694182469865</v>
      </c>
      <c r="G10" s="132">
        <v>14.583056637897128</v>
      </c>
      <c r="H10" s="132">
        <v>20.761977006076727</v>
      </c>
      <c r="I10" s="132">
        <v>24.777285660336361</v>
      </c>
      <c r="J10" s="132">
        <v>28.639634042776905</v>
      </c>
      <c r="K10" s="132">
        <v>29.11088619371926</v>
      </c>
      <c r="L10" s="132">
        <v>39.295616885097445</v>
      </c>
      <c r="M10" s="132">
        <v>44.043133806174886</v>
      </c>
      <c r="N10" s="132">
        <v>44.954421152129662</v>
      </c>
      <c r="O10" s="132">
        <v>48.943972167342253</v>
      </c>
      <c r="P10" s="132">
        <v>44.528551795759107</v>
      </c>
      <c r="Q10" s="132">
        <v>37.770867591086464</v>
      </c>
    </row>
    <row r="11" spans="1:17" ht="12" customHeight="1" x14ac:dyDescent="0.25">
      <c r="A11" s="167" t="s">
        <v>144</v>
      </c>
      <c r="B11" s="132">
        <v>3.1414223090043767</v>
      </c>
      <c r="C11" s="132">
        <v>3.2048233423553016</v>
      </c>
      <c r="D11" s="132">
        <v>3.8149120769030094</v>
      </c>
      <c r="E11" s="132">
        <v>4.4032110468624026</v>
      </c>
      <c r="F11" s="132">
        <v>4.401934894374854</v>
      </c>
      <c r="G11" s="132">
        <v>4.6217404911349513</v>
      </c>
      <c r="H11" s="132">
        <v>5.7419753059048455</v>
      </c>
      <c r="I11" s="132">
        <v>6.2500855763275522</v>
      </c>
      <c r="J11" s="132">
        <v>6.3677022400227967</v>
      </c>
      <c r="K11" s="132">
        <v>6.4341708054610276</v>
      </c>
      <c r="L11" s="132">
        <v>7.052140895155377</v>
      </c>
      <c r="M11" s="132">
        <v>7.5602681192585992</v>
      </c>
      <c r="N11" s="132">
        <v>7.5066130195687961</v>
      </c>
      <c r="O11" s="132">
        <v>7.4016143646662069</v>
      </c>
      <c r="P11" s="132">
        <v>6.8245199748751224</v>
      </c>
      <c r="Q11" s="132">
        <v>5.3831749581960118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4">SUM(C13:C14)</f>
        <v>0</v>
      </c>
      <c r="D12" s="132">
        <f t="shared" si="4"/>
        <v>0</v>
      </c>
      <c r="E12" s="132">
        <f t="shared" si="4"/>
        <v>0</v>
      </c>
      <c r="F12" s="132">
        <f t="shared" si="4"/>
        <v>0</v>
      </c>
      <c r="G12" s="132">
        <f t="shared" si="4"/>
        <v>0</v>
      </c>
      <c r="H12" s="132">
        <f t="shared" si="4"/>
        <v>0</v>
      </c>
      <c r="I12" s="132">
        <f t="shared" si="4"/>
        <v>0</v>
      </c>
      <c r="J12" s="132">
        <f t="shared" si="4"/>
        <v>0</v>
      </c>
      <c r="K12" s="132">
        <f t="shared" si="4"/>
        <v>0</v>
      </c>
      <c r="L12" s="132">
        <f t="shared" si="4"/>
        <v>0</v>
      </c>
      <c r="M12" s="132">
        <f t="shared" si="4"/>
        <v>0</v>
      </c>
      <c r="N12" s="132">
        <f t="shared" si="4"/>
        <v>0</v>
      </c>
      <c r="O12" s="132">
        <f t="shared" si="4"/>
        <v>0</v>
      </c>
      <c r="P12" s="132">
        <f t="shared" si="4"/>
        <v>0</v>
      </c>
      <c r="Q12" s="132">
        <f t="shared" si="4"/>
        <v>0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>
        <v>0</v>
      </c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5">SUM(C17:C18)</f>
        <v>0</v>
      </c>
      <c r="D16" s="160">
        <f t="shared" si="5"/>
        <v>0</v>
      </c>
      <c r="E16" s="160">
        <f t="shared" si="5"/>
        <v>0</v>
      </c>
      <c r="F16" s="160">
        <f t="shared" si="5"/>
        <v>0</v>
      </c>
      <c r="G16" s="160">
        <f t="shared" si="5"/>
        <v>0</v>
      </c>
      <c r="H16" s="160">
        <f t="shared" si="5"/>
        <v>0</v>
      </c>
      <c r="I16" s="160">
        <f t="shared" si="5"/>
        <v>0</v>
      </c>
      <c r="J16" s="160">
        <f t="shared" si="5"/>
        <v>0</v>
      </c>
      <c r="K16" s="160">
        <f t="shared" si="5"/>
        <v>0</v>
      </c>
      <c r="L16" s="160">
        <f t="shared" si="5"/>
        <v>0</v>
      </c>
      <c r="M16" s="160">
        <f t="shared" si="5"/>
        <v>0</v>
      </c>
      <c r="N16" s="160">
        <f t="shared" si="5"/>
        <v>0</v>
      </c>
      <c r="O16" s="160">
        <f t="shared" si="5"/>
        <v>0</v>
      </c>
      <c r="P16" s="160">
        <f t="shared" si="5"/>
        <v>0</v>
      </c>
      <c r="Q16" s="160">
        <f t="shared" si="5"/>
        <v>0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>
        <f>SUM(B20:B22)</f>
        <v>3.6371292460473876</v>
      </c>
      <c r="C19" s="157">
        <f t="shared" ref="C19:Q19" si="6">SUM(C20:C22)</f>
        <v>3.6203260480951132</v>
      </c>
      <c r="D19" s="157">
        <f t="shared" si="6"/>
        <v>4.1560222559476996</v>
      </c>
      <c r="E19" s="157">
        <f t="shared" si="6"/>
        <v>4.5448415346866344</v>
      </c>
      <c r="F19" s="157">
        <f t="shared" si="6"/>
        <v>4.0874911398086002</v>
      </c>
      <c r="G19" s="157">
        <f t="shared" si="6"/>
        <v>4.2387437783744408</v>
      </c>
      <c r="H19" s="157">
        <f t="shared" si="6"/>
        <v>4.6089581123789367</v>
      </c>
      <c r="I19" s="157">
        <f t="shared" si="6"/>
        <v>3.4587606678396066</v>
      </c>
      <c r="J19" s="157">
        <f t="shared" si="6"/>
        <v>3.3772859995810154</v>
      </c>
      <c r="K19" s="157">
        <f t="shared" si="6"/>
        <v>3.4635990494708069</v>
      </c>
      <c r="L19" s="157">
        <f t="shared" si="6"/>
        <v>4.5782369325353915</v>
      </c>
      <c r="M19" s="157">
        <f t="shared" si="6"/>
        <v>5.6784011379467811</v>
      </c>
      <c r="N19" s="157">
        <f t="shared" si="6"/>
        <v>6.0177609150775915</v>
      </c>
      <c r="O19" s="157">
        <f t="shared" si="6"/>
        <v>5.1789713947976148</v>
      </c>
      <c r="P19" s="157">
        <f t="shared" si="6"/>
        <v>4.4485778359995134</v>
      </c>
      <c r="Q19" s="157">
        <f t="shared" si="6"/>
        <v>3.2189341607174478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3.6371292460473876</v>
      </c>
      <c r="C21" s="156">
        <v>3.6203260480951132</v>
      </c>
      <c r="D21" s="156">
        <v>4.1560222559476996</v>
      </c>
      <c r="E21" s="156">
        <v>4.5448415346866344</v>
      </c>
      <c r="F21" s="156">
        <v>4.0874911398086002</v>
      </c>
      <c r="G21" s="156">
        <v>4.2387437783744408</v>
      </c>
      <c r="H21" s="156">
        <v>4.6089581123789367</v>
      </c>
      <c r="I21" s="156">
        <v>3.4587606678396066</v>
      </c>
      <c r="J21" s="156">
        <v>3.3772859995810154</v>
      </c>
      <c r="K21" s="156">
        <v>3.4635990494708069</v>
      </c>
      <c r="L21" s="156">
        <v>4.5782369325353915</v>
      </c>
      <c r="M21" s="156">
        <v>5.6784011379467811</v>
      </c>
      <c r="N21" s="156">
        <v>6.0177609150775915</v>
      </c>
      <c r="O21" s="156">
        <v>5.1789713947976148</v>
      </c>
      <c r="P21" s="156">
        <v>4.4485778359995134</v>
      </c>
      <c r="Q21" s="156">
        <v>3.2189341607174478</v>
      </c>
    </row>
    <row r="22" spans="1:17" ht="12" customHeight="1" x14ac:dyDescent="0.25">
      <c r="A22" s="29" t="s">
        <v>140</v>
      </c>
      <c r="B22" s="57">
        <v>0</v>
      </c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 t="shared" ref="B24" si="7">SUM(B25,B28,B30,B39)</f>
        <v>0</v>
      </c>
      <c r="C24" s="168">
        <f t="shared" ref="C24" si="8">SUM(C25,C28,C30,C39)</f>
        <v>0</v>
      </c>
      <c r="D24" s="168">
        <f t="shared" ref="D24" si="9">SUM(D25,D28,D30,D39)</f>
        <v>0</v>
      </c>
      <c r="E24" s="168">
        <f t="shared" ref="E24" si="10">SUM(E25,E28,E30,E39)</f>
        <v>0</v>
      </c>
      <c r="F24" s="168">
        <f t="shared" ref="F24" si="11">SUM(F25,F28,F30,F39)</f>
        <v>0</v>
      </c>
      <c r="G24" s="168">
        <f t="shared" ref="G24" si="12">SUM(G25,G28,G30,G39)</f>
        <v>0</v>
      </c>
      <c r="H24" s="168">
        <f t="shared" ref="H24" si="13">SUM(H25,H28,H30,H39)</f>
        <v>0</v>
      </c>
      <c r="I24" s="168">
        <f t="shared" ref="I24" si="14">SUM(I25,I28,I30,I39)</f>
        <v>0</v>
      </c>
      <c r="J24" s="168">
        <f t="shared" ref="J24" si="15">SUM(J25,J28,J30,J39)</f>
        <v>0</v>
      </c>
      <c r="K24" s="168">
        <f t="shared" ref="K24" si="16">SUM(K25,K28,K30,K39)</f>
        <v>0</v>
      </c>
      <c r="L24" s="168">
        <f t="shared" ref="L24" si="17">SUM(L25,L28,L30,L39)</f>
        <v>0</v>
      </c>
      <c r="M24" s="168">
        <f t="shared" ref="M24" si="18">SUM(M25,M28,M30,M39)</f>
        <v>0</v>
      </c>
      <c r="N24" s="168">
        <f t="shared" ref="N24" si="19">SUM(N25,N28,N30,N39)</f>
        <v>0</v>
      </c>
      <c r="O24" s="168">
        <f t="shared" ref="O24" si="20">SUM(O25,O28,O30,O39)</f>
        <v>0</v>
      </c>
      <c r="P24" s="168">
        <f t="shared" ref="P24" si="21">SUM(P25,P28,P30,P39)</f>
        <v>0</v>
      </c>
      <c r="Q24" s="168">
        <f t="shared" ref="Q24" si="22">SUM(Q25,Q28,Q30,Q39)</f>
        <v>0</v>
      </c>
    </row>
    <row r="25" spans="1:17" ht="12.95" customHeight="1" x14ac:dyDescent="0.25">
      <c r="A25" s="158" t="s">
        <v>65</v>
      </c>
      <c r="B25" s="157">
        <f t="shared" ref="B25:Q25" si="23">SUM(B26:B27)</f>
        <v>0</v>
      </c>
      <c r="C25" s="157">
        <f t="shared" si="23"/>
        <v>0</v>
      </c>
      <c r="D25" s="157">
        <f t="shared" si="23"/>
        <v>0</v>
      </c>
      <c r="E25" s="157">
        <f t="shared" si="23"/>
        <v>0</v>
      </c>
      <c r="F25" s="157">
        <f t="shared" si="23"/>
        <v>0</v>
      </c>
      <c r="G25" s="157">
        <f t="shared" si="23"/>
        <v>0</v>
      </c>
      <c r="H25" s="157">
        <f t="shared" si="23"/>
        <v>0</v>
      </c>
      <c r="I25" s="157">
        <f t="shared" si="23"/>
        <v>0</v>
      </c>
      <c r="J25" s="157">
        <f t="shared" si="23"/>
        <v>0</v>
      </c>
      <c r="K25" s="157">
        <f t="shared" si="23"/>
        <v>0</v>
      </c>
      <c r="L25" s="157">
        <f t="shared" si="23"/>
        <v>0</v>
      </c>
      <c r="M25" s="157">
        <f t="shared" si="23"/>
        <v>0</v>
      </c>
      <c r="N25" s="157">
        <f t="shared" si="23"/>
        <v>0</v>
      </c>
      <c r="O25" s="157">
        <f t="shared" si="23"/>
        <v>0</v>
      </c>
      <c r="P25" s="157">
        <f t="shared" si="23"/>
        <v>0</v>
      </c>
      <c r="Q25" s="157">
        <f t="shared" si="23"/>
        <v>0</v>
      </c>
    </row>
    <row r="26" spans="1:17" ht="12" customHeight="1" x14ac:dyDescent="0.25">
      <c r="A26" s="23" t="s">
        <v>84</v>
      </c>
      <c r="B26" s="156">
        <v>0</v>
      </c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>
        <v>0</v>
      </c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>
        <f t="shared" ref="B28:Q28" si="24">B29</f>
        <v>0</v>
      </c>
      <c r="C28" s="157">
        <f t="shared" si="24"/>
        <v>0</v>
      </c>
      <c r="D28" s="157">
        <f t="shared" si="24"/>
        <v>0</v>
      </c>
      <c r="E28" s="157">
        <f t="shared" si="24"/>
        <v>0</v>
      </c>
      <c r="F28" s="157">
        <f t="shared" si="24"/>
        <v>0</v>
      </c>
      <c r="G28" s="157">
        <f t="shared" si="24"/>
        <v>0</v>
      </c>
      <c r="H28" s="157">
        <f t="shared" si="24"/>
        <v>0</v>
      </c>
      <c r="I28" s="157">
        <f t="shared" si="24"/>
        <v>0</v>
      </c>
      <c r="J28" s="157">
        <f t="shared" si="24"/>
        <v>0</v>
      </c>
      <c r="K28" s="157">
        <f t="shared" si="24"/>
        <v>0</v>
      </c>
      <c r="L28" s="157">
        <f t="shared" si="24"/>
        <v>0</v>
      </c>
      <c r="M28" s="157">
        <f t="shared" si="24"/>
        <v>0</v>
      </c>
      <c r="N28" s="157">
        <f t="shared" si="24"/>
        <v>0</v>
      </c>
      <c r="O28" s="157">
        <f t="shared" si="24"/>
        <v>0</v>
      </c>
      <c r="P28" s="157">
        <f t="shared" si="24"/>
        <v>0</v>
      </c>
      <c r="Q28" s="157">
        <f t="shared" si="24"/>
        <v>0</v>
      </c>
    </row>
    <row r="29" spans="1:17" ht="12" customHeight="1" x14ac:dyDescent="0.25">
      <c r="A29" s="23" t="s">
        <v>60</v>
      </c>
      <c r="B29" s="156">
        <v>0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>
        <f t="shared" ref="B30" si="25">SUM(B31:B32,B35:B36)</f>
        <v>0</v>
      </c>
      <c r="C30" s="157">
        <f t="shared" ref="C30" si="26">SUM(C31:C32,C35:C36)</f>
        <v>0</v>
      </c>
      <c r="D30" s="157">
        <f t="shared" ref="D30" si="27">SUM(D31:D32,D35:D36)</f>
        <v>0</v>
      </c>
      <c r="E30" s="157">
        <f t="shared" ref="E30" si="28">SUM(E31:E32,E35:E36)</f>
        <v>0</v>
      </c>
      <c r="F30" s="157">
        <f t="shared" ref="F30" si="29">SUM(F31:F32,F35:F36)</f>
        <v>0</v>
      </c>
      <c r="G30" s="157">
        <f t="shared" ref="G30" si="30">SUM(G31:G32,G35:G36)</f>
        <v>0</v>
      </c>
      <c r="H30" s="157">
        <f t="shared" ref="H30" si="31">SUM(H31:H32,H35:H36)</f>
        <v>0</v>
      </c>
      <c r="I30" s="157">
        <f t="shared" ref="I30" si="32">SUM(I31:I32,I35:I36)</f>
        <v>0</v>
      </c>
      <c r="J30" s="157">
        <f t="shared" ref="J30" si="33">SUM(J31:J32,J35:J36)</f>
        <v>0</v>
      </c>
      <c r="K30" s="157">
        <f t="shared" ref="K30" si="34">SUM(K31:K32,K35:K36)</f>
        <v>0</v>
      </c>
      <c r="L30" s="157">
        <f t="shared" ref="L30" si="35">SUM(L31:L32,L35:L36)</f>
        <v>0</v>
      </c>
      <c r="M30" s="157">
        <f t="shared" ref="M30" si="36">SUM(M31:M32,M35:M36)</f>
        <v>0</v>
      </c>
      <c r="N30" s="157">
        <f t="shared" ref="N30" si="37">SUM(N31:N32,N35:N36)</f>
        <v>0</v>
      </c>
      <c r="O30" s="157">
        <f t="shared" ref="O30" si="38">SUM(O31:O32,O35:O36)</f>
        <v>0</v>
      </c>
      <c r="P30" s="157">
        <f t="shared" ref="P30" si="39">SUM(P31:P32,P35:P36)</f>
        <v>0</v>
      </c>
      <c r="Q30" s="157">
        <f t="shared" ref="Q30" si="40">SUM(Q31:Q32,Q35:Q36)</f>
        <v>0</v>
      </c>
    </row>
    <row r="31" spans="1:17" ht="12" customHeight="1" x14ac:dyDescent="0.25">
      <c r="A31" s="167" t="s">
        <v>169</v>
      </c>
      <c r="B31" s="132">
        <v>0</v>
      </c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>
        <f t="shared" ref="B32" si="41">SUM(B33:B34)</f>
        <v>0</v>
      </c>
      <c r="C32" s="132">
        <f t="shared" ref="C32" si="42">SUM(C33:C34)</f>
        <v>0</v>
      </c>
      <c r="D32" s="132">
        <f t="shared" ref="D32" si="43">SUM(D33:D34)</f>
        <v>0</v>
      </c>
      <c r="E32" s="132">
        <f t="shared" ref="E32" si="44">SUM(E33:E34)</f>
        <v>0</v>
      </c>
      <c r="F32" s="132">
        <f t="shared" ref="F32" si="45">SUM(F33:F34)</f>
        <v>0</v>
      </c>
      <c r="G32" s="132">
        <f t="shared" ref="G32" si="46">SUM(G33:G34)</f>
        <v>0</v>
      </c>
      <c r="H32" s="132">
        <f t="shared" ref="H32" si="47">SUM(H33:H34)</f>
        <v>0</v>
      </c>
      <c r="I32" s="132">
        <f t="shared" ref="I32" si="48">SUM(I33:I34)</f>
        <v>0</v>
      </c>
      <c r="J32" s="132">
        <f t="shared" ref="J32" si="49">SUM(J33:J34)</f>
        <v>0</v>
      </c>
      <c r="K32" s="132">
        <f t="shared" ref="K32" si="50">SUM(K33:K34)</f>
        <v>0</v>
      </c>
      <c r="L32" s="132">
        <f t="shared" ref="L32" si="51">SUM(L33:L34)</f>
        <v>0</v>
      </c>
      <c r="M32" s="132">
        <f t="shared" ref="M32" si="52">SUM(M33:M34)</f>
        <v>0</v>
      </c>
      <c r="N32" s="132">
        <f t="shared" ref="N32" si="53">SUM(N33:N34)</f>
        <v>0</v>
      </c>
      <c r="O32" s="132">
        <f t="shared" ref="O32" si="54">SUM(O33:O34)</f>
        <v>0</v>
      </c>
      <c r="P32" s="132">
        <f t="shared" ref="P32" si="55">SUM(P33:P34)</f>
        <v>0</v>
      </c>
      <c r="Q32" s="132">
        <f t="shared" ref="Q32" si="56">SUM(Q33:Q34)</f>
        <v>0</v>
      </c>
    </row>
    <row r="33" spans="1:17" ht="12" customHeight="1" x14ac:dyDescent="0.25">
      <c r="A33" s="166" t="s">
        <v>57</v>
      </c>
      <c r="B33" s="165">
        <v>0</v>
      </c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>
        <v>0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>
        <f t="shared" ref="B36" si="57">SUM(B37:B38)</f>
        <v>0</v>
      </c>
      <c r="C36" s="160">
        <f t="shared" ref="C36" si="58">SUM(C37:C38)</f>
        <v>0</v>
      </c>
      <c r="D36" s="160">
        <f t="shared" ref="D36" si="59">SUM(D37:D38)</f>
        <v>0</v>
      </c>
      <c r="E36" s="160">
        <f t="shared" ref="E36" si="60">SUM(E37:E38)</f>
        <v>0</v>
      </c>
      <c r="F36" s="160">
        <f t="shared" ref="F36" si="61">SUM(F37:F38)</f>
        <v>0</v>
      </c>
      <c r="G36" s="160">
        <f t="shared" ref="G36" si="62">SUM(G37:G38)</f>
        <v>0</v>
      </c>
      <c r="H36" s="160">
        <f t="shared" ref="H36" si="63">SUM(H37:H38)</f>
        <v>0</v>
      </c>
      <c r="I36" s="160">
        <f t="shared" ref="I36" si="64">SUM(I37:I38)</f>
        <v>0</v>
      </c>
      <c r="J36" s="160">
        <f t="shared" ref="J36" si="65">SUM(J37:J38)</f>
        <v>0</v>
      </c>
      <c r="K36" s="160">
        <f t="shared" ref="K36" si="66">SUM(K37:K38)</f>
        <v>0</v>
      </c>
      <c r="L36" s="160">
        <f t="shared" ref="L36" si="67">SUM(L37:L38)</f>
        <v>0</v>
      </c>
      <c r="M36" s="160">
        <f t="shared" ref="M36" si="68">SUM(M37:M38)</f>
        <v>0</v>
      </c>
      <c r="N36" s="160">
        <f t="shared" ref="N36" si="69">SUM(N37:N38)</f>
        <v>0</v>
      </c>
      <c r="O36" s="160">
        <f t="shared" ref="O36" si="70">SUM(O37:O38)</f>
        <v>0</v>
      </c>
      <c r="P36" s="160">
        <f t="shared" ref="P36" si="71">SUM(P37:P38)</f>
        <v>0</v>
      </c>
      <c r="Q36" s="160">
        <f t="shared" ref="Q36" si="72">SUM(Q37:Q38)</f>
        <v>0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>
        <f t="shared" ref="B39" si="73">SUM(B40:B41)</f>
        <v>0</v>
      </c>
      <c r="C39" s="157">
        <f t="shared" ref="C39" si="74">SUM(C40:C41)</f>
        <v>0</v>
      </c>
      <c r="D39" s="157">
        <f t="shared" ref="D39" si="75">SUM(D40:D41)</f>
        <v>0</v>
      </c>
      <c r="E39" s="157">
        <f t="shared" ref="E39" si="76">SUM(E40:E41)</f>
        <v>0</v>
      </c>
      <c r="F39" s="157">
        <f t="shared" ref="F39" si="77">SUM(F40:F41)</f>
        <v>0</v>
      </c>
      <c r="G39" s="157">
        <f t="shared" ref="G39" si="78">SUM(G40:G41)</f>
        <v>0</v>
      </c>
      <c r="H39" s="157">
        <f t="shared" ref="H39" si="79">SUM(H40:H41)</f>
        <v>0</v>
      </c>
      <c r="I39" s="157">
        <f t="shared" ref="I39" si="80">SUM(I40:I41)</f>
        <v>0</v>
      </c>
      <c r="J39" s="157">
        <f t="shared" ref="J39" si="81">SUM(J40:J41)</f>
        <v>0</v>
      </c>
      <c r="K39" s="157">
        <f t="shared" ref="K39" si="82">SUM(K40:K41)</f>
        <v>0</v>
      </c>
      <c r="L39" s="157">
        <f t="shared" ref="L39" si="83">SUM(L40:L41)</f>
        <v>0</v>
      </c>
      <c r="M39" s="157">
        <f t="shared" ref="M39" si="84">SUM(M40:M41)</f>
        <v>0</v>
      </c>
      <c r="N39" s="157">
        <f t="shared" ref="N39" si="85">SUM(N40:N41)</f>
        <v>0</v>
      </c>
      <c r="O39" s="157">
        <f t="shared" ref="O39" si="86">SUM(O40:O41)</f>
        <v>0</v>
      </c>
      <c r="P39" s="157">
        <f t="shared" ref="P39" si="87">SUM(P40:P41)</f>
        <v>0</v>
      </c>
      <c r="Q39" s="157">
        <f t="shared" ref="Q39" si="88">SUM(Q40:Q41)</f>
        <v>0</v>
      </c>
    </row>
    <row r="40" spans="1:17" ht="12" customHeight="1" x14ac:dyDescent="0.25">
      <c r="A40" s="23" t="s">
        <v>57</v>
      </c>
      <c r="B40" s="156">
        <v>0</v>
      </c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>
        <v>0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" si="89">SUM(B44,B47,B49,B58)</f>
        <v>0</v>
      </c>
      <c r="C43" s="168">
        <f t="shared" ref="C43" si="90">SUM(C44,C47,C49,C58)</f>
        <v>0</v>
      </c>
      <c r="D43" s="168">
        <f t="shared" ref="D43" si="91">SUM(D44,D47,D49,D58)</f>
        <v>0</v>
      </c>
      <c r="E43" s="168">
        <f t="shared" ref="E43" si="92">SUM(E44,E47,E49,E58)</f>
        <v>0</v>
      </c>
      <c r="F43" s="168">
        <f t="shared" ref="F43" si="93">SUM(F44,F47,F49,F58)</f>
        <v>0</v>
      </c>
      <c r="G43" s="168">
        <f t="shared" ref="G43" si="94">SUM(G44,G47,G49,G58)</f>
        <v>3.2973151848956208</v>
      </c>
      <c r="H43" s="168">
        <f t="shared" ref="H43" si="95">SUM(H44,H47,H49,H58)</f>
        <v>3.2026499231907324</v>
      </c>
      <c r="I43" s="168">
        <f t="shared" ref="I43" si="96">SUM(I44,I47,I49,I58)</f>
        <v>3.1710798545416896</v>
      </c>
      <c r="J43" s="168">
        <f t="shared" ref="J43" si="97">SUM(J44,J47,J49,J58)</f>
        <v>6.6342886597151054</v>
      </c>
      <c r="K43" s="168">
        <f t="shared" ref="K43" si="98">SUM(K44,K47,K49,K58)</f>
        <v>9.8339985319799457</v>
      </c>
      <c r="L43" s="168">
        <f t="shared" ref="L43" si="99">SUM(L44,L47,L49,L58)</f>
        <v>22.849204821525351</v>
      </c>
      <c r="M43" s="168">
        <f t="shared" ref="M43" si="100">SUM(M44,M47,M49,M58)</f>
        <v>26.266512285273386</v>
      </c>
      <c r="N43" s="168">
        <f t="shared" ref="N43" si="101">SUM(N44,N47,N49,N58)</f>
        <v>39.377268271247885</v>
      </c>
      <c r="O43" s="168">
        <f t="shared" ref="O43" si="102">SUM(O44,O47,O49,O58)</f>
        <v>32.781928117417742</v>
      </c>
      <c r="P43" s="168">
        <f t="shared" ref="P43" si="103">SUM(P44,P47,P49,P58)</f>
        <v>35.892233477461659</v>
      </c>
      <c r="Q43" s="168">
        <f t="shared" ref="Q43" si="104">SUM(Q44,Q47,Q49,Q58)</f>
        <v>29.243844547043459</v>
      </c>
    </row>
    <row r="44" spans="1:17" ht="12.95" customHeight="1" x14ac:dyDescent="0.25">
      <c r="A44" s="158" t="s">
        <v>65</v>
      </c>
      <c r="B44" s="157">
        <f t="shared" ref="B44:Q44" si="105">SUM(B45:B46)</f>
        <v>0</v>
      </c>
      <c r="C44" s="157">
        <f t="shared" si="105"/>
        <v>0</v>
      </c>
      <c r="D44" s="157">
        <f t="shared" si="105"/>
        <v>0</v>
      </c>
      <c r="E44" s="157">
        <f t="shared" si="105"/>
        <v>0</v>
      </c>
      <c r="F44" s="157">
        <f t="shared" si="105"/>
        <v>0</v>
      </c>
      <c r="G44" s="157">
        <f t="shared" si="105"/>
        <v>2.7720044782096531</v>
      </c>
      <c r="H44" s="157">
        <f t="shared" si="105"/>
        <v>2.7044261624431774</v>
      </c>
      <c r="I44" s="157">
        <f t="shared" si="105"/>
        <v>2.6772811136494794</v>
      </c>
      <c r="J44" s="157">
        <f t="shared" si="105"/>
        <v>5.5877804052995321</v>
      </c>
      <c r="K44" s="157">
        <f t="shared" si="105"/>
        <v>8.200636733992738</v>
      </c>
      <c r="L44" s="157">
        <f t="shared" si="105"/>
        <v>18.747719551877974</v>
      </c>
      <c r="M44" s="157">
        <f t="shared" si="105"/>
        <v>21.050458479560277</v>
      </c>
      <c r="N44" s="157">
        <f t="shared" si="105"/>
        <v>31.442567081518913</v>
      </c>
      <c r="O44" s="157">
        <f t="shared" si="105"/>
        <v>25.932293870155643</v>
      </c>
      <c r="P44" s="157">
        <f t="shared" si="105"/>
        <v>28.145850686835686</v>
      </c>
      <c r="Q44" s="157">
        <f t="shared" si="105"/>
        <v>22.718220021661587</v>
      </c>
    </row>
    <row r="45" spans="1:17" ht="12" customHeight="1" x14ac:dyDescent="0.25">
      <c r="A45" s="23" t="s">
        <v>166</v>
      </c>
      <c r="B45" s="156">
        <v>0</v>
      </c>
      <c r="C45" s="156">
        <v>0</v>
      </c>
      <c r="D45" s="156">
        <v>0</v>
      </c>
      <c r="E45" s="156">
        <v>0</v>
      </c>
      <c r="F45" s="156">
        <v>0</v>
      </c>
      <c r="G45" s="156">
        <v>2.7720044782096531</v>
      </c>
      <c r="H45" s="156">
        <v>2.7044261624431774</v>
      </c>
      <c r="I45" s="156">
        <v>2.6772811136494794</v>
      </c>
      <c r="J45" s="156">
        <v>5.5877804052995321</v>
      </c>
      <c r="K45" s="156">
        <v>8.200636733992738</v>
      </c>
      <c r="L45" s="156">
        <v>18.747719551877974</v>
      </c>
      <c r="M45" s="156">
        <v>21.050458479560277</v>
      </c>
      <c r="N45" s="156">
        <v>31.442567081518913</v>
      </c>
      <c r="O45" s="156">
        <v>25.932293870155643</v>
      </c>
      <c r="P45" s="156">
        <v>28.145850686835686</v>
      </c>
      <c r="Q45" s="156">
        <v>22.718220021661587</v>
      </c>
    </row>
    <row r="46" spans="1:17" ht="12" customHeight="1" x14ac:dyDescent="0.25">
      <c r="A46" s="23" t="s">
        <v>60</v>
      </c>
      <c r="B46" s="156">
        <v>0</v>
      </c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>
        <f t="shared" ref="B47:Q47" si="106">B48</f>
        <v>0</v>
      </c>
      <c r="C47" s="157">
        <f t="shared" si="106"/>
        <v>0</v>
      </c>
      <c r="D47" s="157">
        <f t="shared" si="106"/>
        <v>0</v>
      </c>
      <c r="E47" s="157">
        <f t="shared" si="106"/>
        <v>0</v>
      </c>
      <c r="F47" s="157">
        <f t="shared" si="106"/>
        <v>0</v>
      </c>
      <c r="G47" s="157">
        <f t="shared" si="106"/>
        <v>0</v>
      </c>
      <c r="H47" s="157">
        <f t="shared" si="106"/>
        <v>0</v>
      </c>
      <c r="I47" s="157">
        <f t="shared" si="106"/>
        <v>0</v>
      </c>
      <c r="J47" s="157">
        <f t="shared" si="106"/>
        <v>0</v>
      </c>
      <c r="K47" s="157">
        <f t="shared" si="106"/>
        <v>0</v>
      </c>
      <c r="L47" s="157">
        <f t="shared" si="106"/>
        <v>0</v>
      </c>
      <c r="M47" s="157">
        <f t="shared" si="106"/>
        <v>0</v>
      </c>
      <c r="N47" s="157">
        <f t="shared" si="106"/>
        <v>0</v>
      </c>
      <c r="O47" s="157">
        <f t="shared" si="106"/>
        <v>0</v>
      </c>
      <c r="P47" s="157">
        <f t="shared" si="106"/>
        <v>0</v>
      </c>
      <c r="Q47" s="157">
        <f t="shared" si="106"/>
        <v>0</v>
      </c>
    </row>
    <row r="48" spans="1:17" ht="12" customHeight="1" x14ac:dyDescent="0.25">
      <c r="A48" s="23" t="s">
        <v>60</v>
      </c>
      <c r="B48" s="156">
        <v>0</v>
      </c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>
        <f t="shared" ref="B49" si="107">SUM(B50:B51,B54:B55)</f>
        <v>0</v>
      </c>
      <c r="C49" s="157">
        <f t="shared" ref="C49" si="108">SUM(C50:C51,C54:C55)</f>
        <v>0</v>
      </c>
      <c r="D49" s="157">
        <f t="shared" ref="D49" si="109">SUM(D50:D51,D54:D55)</f>
        <v>0</v>
      </c>
      <c r="E49" s="157">
        <f t="shared" ref="E49" si="110">SUM(E50:E51,E54:E55)</f>
        <v>0</v>
      </c>
      <c r="F49" s="157">
        <f t="shared" ref="F49" si="111">SUM(F50:F51,F54:F55)</f>
        <v>0</v>
      </c>
      <c r="G49" s="157">
        <f t="shared" ref="G49" si="112">SUM(G50:G51,G54:G55)</f>
        <v>0.41294573414106567</v>
      </c>
      <c r="H49" s="157">
        <f t="shared" ref="H49" si="113">SUM(H50:H51,H54:H55)</f>
        <v>0.39610016208881732</v>
      </c>
      <c r="I49" s="157">
        <f t="shared" ref="I49" si="114">SUM(I50:I51,I54:I55)</f>
        <v>0.42166297729451979</v>
      </c>
      <c r="J49" s="157">
        <f t="shared" ref="J49" si="115">SUM(J50:J51,J54:J55)</f>
        <v>0.90489961096448213</v>
      </c>
      <c r="K49" s="157">
        <f t="shared" ref="K49" si="116">SUM(K50:K51,K54:K55)</f>
        <v>1.4214221016432587</v>
      </c>
      <c r="L49" s="157">
        <f t="shared" ref="L49" si="117">SUM(L50:L51,L54:L55)</f>
        <v>3.575698116545504</v>
      </c>
      <c r="M49" s="157">
        <f t="shared" ref="M49" si="118">SUM(M50:M51,M54:M55)</f>
        <v>4.4912465533614165</v>
      </c>
      <c r="N49" s="157">
        <f t="shared" ref="N49" si="119">SUM(N50:N51,N54:N55)</f>
        <v>6.8628478822592305</v>
      </c>
      <c r="O49" s="157">
        <f t="shared" ref="O49" si="120">SUM(O50:O51,O54:O55)</f>
        <v>5.9751766584443091</v>
      </c>
      <c r="P49" s="157">
        <f t="shared" ref="P49" si="121">SUM(P50:P51,P54:P55)</f>
        <v>6.9495866011111671</v>
      </c>
      <c r="Q49" s="157">
        <f t="shared" ref="Q49" si="122">SUM(Q50:Q51,Q54:Q55)</f>
        <v>5.8710096396794382</v>
      </c>
    </row>
    <row r="50" spans="1:17" ht="12" customHeight="1" x14ac:dyDescent="0.25">
      <c r="A50" s="167" t="s">
        <v>165</v>
      </c>
      <c r="B50" s="132">
        <v>0</v>
      </c>
      <c r="C50" s="132">
        <v>0</v>
      </c>
      <c r="D50" s="132">
        <v>0</v>
      </c>
      <c r="E50" s="132">
        <v>0</v>
      </c>
      <c r="F50" s="132">
        <v>0</v>
      </c>
      <c r="G50" s="132">
        <v>0.41294573414106567</v>
      </c>
      <c r="H50" s="132">
        <v>0.39610016208881732</v>
      </c>
      <c r="I50" s="132">
        <v>0.42166297729451979</v>
      </c>
      <c r="J50" s="132">
        <v>0.90489961096448213</v>
      </c>
      <c r="K50" s="132">
        <v>1.4214221016432587</v>
      </c>
      <c r="L50" s="132">
        <v>3.575698116545504</v>
      </c>
      <c r="M50" s="132">
        <v>4.4912465533614165</v>
      </c>
      <c r="N50" s="132">
        <v>6.8628478822592305</v>
      </c>
      <c r="O50" s="132">
        <v>5.9751766584443091</v>
      </c>
      <c r="P50" s="132">
        <v>6.9495866011111671</v>
      </c>
      <c r="Q50" s="132">
        <v>5.8710096396794382</v>
      </c>
    </row>
    <row r="51" spans="1:17" ht="12" customHeight="1" x14ac:dyDescent="0.25">
      <c r="A51" s="167" t="s">
        <v>164</v>
      </c>
      <c r="B51" s="132">
        <f t="shared" ref="B51" si="123">SUM(B52:B53)</f>
        <v>0</v>
      </c>
      <c r="C51" s="132">
        <f t="shared" ref="C51" si="124">SUM(C52:C53)</f>
        <v>0</v>
      </c>
      <c r="D51" s="132">
        <f t="shared" ref="D51" si="125">SUM(D52:D53)</f>
        <v>0</v>
      </c>
      <c r="E51" s="132">
        <f t="shared" ref="E51" si="126">SUM(E52:E53)</f>
        <v>0</v>
      </c>
      <c r="F51" s="132">
        <f t="shared" ref="F51" si="127">SUM(F52:F53)</f>
        <v>0</v>
      </c>
      <c r="G51" s="132">
        <f t="shared" ref="G51" si="128">SUM(G52:G53)</f>
        <v>0</v>
      </c>
      <c r="H51" s="132">
        <f t="shared" ref="H51" si="129">SUM(H52:H53)</f>
        <v>0</v>
      </c>
      <c r="I51" s="132">
        <f t="shared" ref="I51" si="130">SUM(I52:I53)</f>
        <v>0</v>
      </c>
      <c r="J51" s="132">
        <f t="shared" ref="J51" si="131">SUM(J52:J53)</f>
        <v>0</v>
      </c>
      <c r="K51" s="132">
        <f t="shared" ref="K51" si="132">SUM(K52:K53)</f>
        <v>0</v>
      </c>
      <c r="L51" s="132">
        <f t="shared" ref="L51" si="133">SUM(L52:L53)</f>
        <v>0</v>
      </c>
      <c r="M51" s="132">
        <f t="shared" ref="M51" si="134">SUM(M52:M53)</f>
        <v>0</v>
      </c>
      <c r="N51" s="132">
        <f t="shared" ref="N51" si="135">SUM(N52:N53)</f>
        <v>0</v>
      </c>
      <c r="O51" s="132">
        <f t="shared" ref="O51" si="136">SUM(O52:O53)</f>
        <v>0</v>
      </c>
      <c r="P51" s="132">
        <f t="shared" ref="P51" si="137">SUM(P52:P53)</f>
        <v>0</v>
      </c>
      <c r="Q51" s="132">
        <f t="shared" ref="Q51" si="138">SUM(Q52:Q53)</f>
        <v>0</v>
      </c>
    </row>
    <row r="52" spans="1:17" ht="12" customHeight="1" x14ac:dyDescent="0.25">
      <c r="A52" s="166" t="s">
        <v>163</v>
      </c>
      <c r="B52" s="165">
        <v>0</v>
      </c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0</v>
      </c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>
        <f t="shared" ref="B55" si="139">SUM(B56:B57)</f>
        <v>0</v>
      </c>
      <c r="C55" s="160">
        <f t="shared" ref="C55" si="140">SUM(C56:C57)</f>
        <v>0</v>
      </c>
      <c r="D55" s="160">
        <f t="shared" ref="D55" si="141">SUM(D56:D57)</f>
        <v>0</v>
      </c>
      <c r="E55" s="160">
        <f t="shared" ref="E55" si="142">SUM(E56:E57)</f>
        <v>0</v>
      </c>
      <c r="F55" s="160">
        <f t="shared" ref="F55" si="143">SUM(F56:F57)</f>
        <v>0</v>
      </c>
      <c r="G55" s="160">
        <f t="shared" ref="G55" si="144">SUM(G56:G57)</f>
        <v>0</v>
      </c>
      <c r="H55" s="160">
        <f t="shared" ref="H55" si="145">SUM(H56:H57)</f>
        <v>0</v>
      </c>
      <c r="I55" s="160">
        <f t="shared" ref="I55" si="146">SUM(I56:I57)</f>
        <v>0</v>
      </c>
      <c r="J55" s="160">
        <f t="shared" ref="J55" si="147">SUM(J56:J57)</f>
        <v>0</v>
      </c>
      <c r="K55" s="160">
        <f t="shared" ref="K55" si="148">SUM(K56:K57)</f>
        <v>0</v>
      </c>
      <c r="L55" s="160">
        <f t="shared" ref="L55" si="149">SUM(L56:L57)</f>
        <v>0</v>
      </c>
      <c r="M55" s="160">
        <f t="shared" ref="M55" si="150">SUM(M56:M57)</f>
        <v>0</v>
      </c>
      <c r="N55" s="160">
        <f t="shared" ref="N55" si="151">SUM(N56:N57)</f>
        <v>0</v>
      </c>
      <c r="O55" s="160">
        <f t="shared" ref="O55" si="152">SUM(O56:O57)</f>
        <v>0</v>
      </c>
      <c r="P55" s="160">
        <f t="shared" ref="P55" si="153">SUM(P56:P57)</f>
        <v>0</v>
      </c>
      <c r="Q55" s="160">
        <f t="shared" ref="Q55" si="154">SUM(Q56:Q57)</f>
        <v>0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>
        <f t="shared" ref="B58" si="155">SUM(B59:B60)</f>
        <v>0</v>
      </c>
      <c r="C58" s="157">
        <f t="shared" ref="C58" si="156">SUM(C59:C60)</f>
        <v>0</v>
      </c>
      <c r="D58" s="157">
        <f t="shared" ref="D58" si="157">SUM(D59:D60)</f>
        <v>0</v>
      </c>
      <c r="E58" s="157">
        <f t="shared" ref="E58" si="158">SUM(E59:E60)</f>
        <v>0</v>
      </c>
      <c r="F58" s="157">
        <f t="shared" ref="F58" si="159">SUM(F59:F60)</f>
        <v>0</v>
      </c>
      <c r="G58" s="157">
        <f t="shared" ref="G58" si="160">SUM(G59:G60)</f>
        <v>0.11236497254490171</v>
      </c>
      <c r="H58" s="157">
        <f t="shared" ref="H58" si="161">SUM(H59:H60)</f>
        <v>0.10212359865873781</v>
      </c>
      <c r="I58" s="157">
        <f t="shared" ref="I58" si="162">SUM(I59:I60)</f>
        <v>7.2135763597690319E-2</v>
      </c>
      <c r="J58" s="157">
        <f t="shared" ref="J58" si="163">SUM(J59:J60)</f>
        <v>0.14160864345109103</v>
      </c>
      <c r="K58" s="157">
        <f t="shared" ref="K58" si="164">SUM(K59:K60)</f>
        <v>0.21193969634394885</v>
      </c>
      <c r="L58" s="157">
        <f t="shared" ref="L58" si="165">SUM(L59:L60)</f>
        <v>0.52578715310187318</v>
      </c>
      <c r="M58" s="157">
        <f t="shared" ref="M58" si="166">SUM(M59:M60)</f>
        <v>0.72480725235169197</v>
      </c>
      <c r="N58" s="157">
        <f t="shared" ref="N58" si="167">SUM(N59:N60)</f>
        <v>1.0718533074697449</v>
      </c>
      <c r="O58" s="157">
        <f t="shared" ref="O58" si="168">SUM(O59:O60)</f>
        <v>0.87445758881778901</v>
      </c>
      <c r="P58" s="157">
        <f t="shared" ref="P58" si="169">SUM(P59:P60)</f>
        <v>0.79679618951481102</v>
      </c>
      <c r="Q58" s="157">
        <f t="shared" ref="Q58" si="170">SUM(Q59:Q60)</f>
        <v>0.6546148857024332</v>
      </c>
    </row>
    <row r="59" spans="1:17" ht="12" customHeight="1" x14ac:dyDescent="0.25">
      <c r="A59" s="23" t="s">
        <v>57</v>
      </c>
      <c r="B59" s="156">
        <v>0</v>
      </c>
      <c r="C59" s="156">
        <v>0</v>
      </c>
      <c r="D59" s="156">
        <v>0</v>
      </c>
      <c r="E59" s="156">
        <v>0</v>
      </c>
      <c r="F59" s="156">
        <v>0</v>
      </c>
      <c r="G59" s="156">
        <v>0.11236497254490171</v>
      </c>
      <c r="H59" s="156">
        <v>0.10212359865873781</v>
      </c>
      <c r="I59" s="156">
        <v>7.2135763597690319E-2</v>
      </c>
      <c r="J59" s="156">
        <v>0.14160864345109103</v>
      </c>
      <c r="K59" s="156">
        <v>0.21193969634394885</v>
      </c>
      <c r="L59" s="156">
        <v>0.52578715310187318</v>
      </c>
      <c r="M59" s="156">
        <v>0.72480725235169197</v>
      </c>
      <c r="N59" s="156">
        <v>1.0718533074697449</v>
      </c>
      <c r="O59" s="156">
        <v>0.87445758881778901</v>
      </c>
      <c r="P59" s="156">
        <v>0.79679618951481102</v>
      </c>
      <c r="Q59" s="156">
        <v>0.6546148857024332</v>
      </c>
    </row>
    <row r="60" spans="1:17" ht="12" customHeight="1" x14ac:dyDescent="0.25">
      <c r="A60" s="29" t="s">
        <v>140</v>
      </c>
      <c r="B60" s="57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244.40036052379008</v>
      </c>
      <c r="C62" s="168">
        <f t="shared" ref="C62:Q62" si="171">SUM(C63,C66,C68,C77)</f>
        <v>252.43942224402005</v>
      </c>
      <c r="D62" s="168">
        <f t="shared" si="171"/>
        <v>258.61069267743608</v>
      </c>
      <c r="E62" s="168">
        <f t="shared" si="171"/>
        <v>276.00051171409206</v>
      </c>
      <c r="F62" s="168">
        <f t="shared" si="171"/>
        <v>298.33456729269602</v>
      </c>
      <c r="G62" s="168">
        <f t="shared" si="171"/>
        <v>315.80158497040679</v>
      </c>
      <c r="H62" s="168">
        <f t="shared" si="171"/>
        <v>328.94558784291587</v>
      </c>
      <c r="I62" s="168">
        <f t="shared" si="171"/>
        <v>345.74992279977613</v>
      </c>
      <c r="J62" s="168">
        <f t="shared" si="171"/>
        <v>342.45968406804002</v>
      </c>
      <c r="K62" s="168">
        <f t="shared" si="171"/>
        <v>340.87807611356396</v>
      </c>
      <c r="L62" s="168">
        <f t="shared" si="171"/>
        <v>372.00994539774462</v>
      </c>
      <c r="M62" s="168">
        <f t="shared" si="171"/>
        <v>340.04901170551284</v>
      </c>
      <c r="N62" s="168">
        <f t="shared" si="171"/>
        <v>318.06211704390853</v>
      </c>
      <c r="O62" s="168">
        <f t="shared" si="171"/>
        <v>289.31070200662629</v>
      </c>
      <c r="P62" s="168">
        <f t="shared" si="171"/>
        <v>281.84599172837687</v>
      </c>
      <c r="Q62" s="168">
        <f t="shared" si="171"/>
        <v>288.13882062841071</v>
      </c>
    </row>
    <row r="63" spans="1:17" ht="12.95" customHeight="1" x14ac:dyDescent="0.25">
      <c r="A63" s="158" t="s">
        <v>65</v>
      </c>
      <c r="B63" s="157">
        <f t="shared" ref="B63:Q63" si="172">SUM(B64:B65)</f>
        <v>188.43242544010778</v>
      </c>
      <c r="C63" s="157">
        <f t="shared" si="172"/>
        <v>195.52636583575998</v>
      </c>
      <c r="D63" s="157">
        <f t="shared" si="172"/>
        <v>201.10981258636139</v>
      </c>
      <c r="E63" s="157">
        <f t="shared" si="172"/>
        <v>212.63599824607013</v>
      </c>
      <c r="F63" s="157">
        <f t="shared" si="172"/>
        <v>228.49533305590478</v>
      </c>
      <c r="G63" s="157">
        <f t="shared" si="172"/>
        <v>242.7875358945835</v>
      </c>
      <c r="H63" s="157">
        <f t="shared" si="172"/>
        <v>254.4054021035264</v>
      </c>
      <c r="I63" s="157">
        <f t="shared" si="172"/>
        <v>264.1861076571405</v>
      </c>
      <c r="J63" s="157">
        <f t="shared" si="172"/>
        <v>260.40107450513364</v>
      </c>
      <c r="K63" s="157">
        <f t="shared" si="172"/>
        <v>257.91169264150625</v>
      </c>
      <c r="L63" s="157">
        <f t="shared" si="172"/>
        <v>280.03856810002623</v>
      </c>
      <c r="M63" s="157">
        <f t="shared" si="172"/>
        <v>250.51865197173368</v>
      </c>
      <c r="N63" s="157">
        <f t="shared" si="172"/>
        <v>233.30953300042626</v>
      </c>
      <c r="O63" s="157">
        <f t="shared" si="172"/>
        <v>209.48050009772783</v>
      </c>
      <c r="P63" s="157">
        <f t="shared" si="172"/>
        <v>199.80678774542309</v>
      </c>
      <c r="Q63" s="157">
        <f t="shared" si="172"/>
        <v>201.4264155385782</v>
      </c>
    </row>
    <row r="64" spans="1:17" ht="12" customHeight="1" x14ac:dyDescent="0.25">
      <c r="A64" s="23" t="s">
        <v>161</v>
      </c>
      <c r="B64" s="156">
        <v>188.43242544010778</v>
      </c>
      <c r="C64" s="156">
        <v>195.52636583575998</v>
      </c>
      <c r="D64" s="156">
        <v>201.10981258636139</v>
      </c>
      <c r="E64" s="156">
        <v>212.63599824607013</v>
      </c>
      <c r="F64" s="156">
        <v>228.49533305590478</v>
      </c>
      <c r="G64" s="156">
        <v>242.7875358945835</v>
      </c>
      <c r="H64" s="156">
        <v>254.4054021035264</v>
      </c>
      <c r="I64" s="156">
        <v>264.1861076571405</v>
      </c>
      <c r="J64" s="156">
        <v>260.40107450513364</v>
      </c>
      <c r="K64" s="156">
        <v>257.91169264150625</v>
      </c>
      <c r="L64" s="156">
        <v>280.03856810002623</v>
      </c>
      <c r="M64" s="156">
        <v>250.51865197173368</v>
      </c>
      <c r="N64" s="156">
        <v>233.30953300042626</v>
      </c>
      <c r="O64" s="156">
        <v>209.48050009772783</v>
      </c>
      <c r="P64" s="156">
        <v>199.80678774542309</v>
      </c>
      <c r="Q64" s="156">
        <v>201.4264155385782</v>
      </c>
    </row>
    <row r="65" spans="1:17" ht="12" customHeight="1" x14ac:dyDescent="0.25">
      <c r="A65" s="23" t="s">
        <v>60</v>
      </c>
      <c r="B65" s="156">
        <v>0</v>
      </c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</row>
    <row r="66" spans="1:17" ht="12.95" customHeight="1" x14ac:dyDescent="0.25">
      <c r="A66" s="158" t="s">
        <v>112</v>
      </c>
      <c r="B66" s="157">
        <f t="shared" ref="B66:Q66" si="173">B67</f>
        <v>0</v>
      </c>
      <c r="C66" s="157">
        <f t="shared" si="173"/>
        <v>0</v>
      </c>
      <c r="D66" s="157">
        <f t="shared" si="173"/>
        <v>0</v>
      </c>
      <c r="E66" s="157">
        <f t="shared" si="173"/>
        <v>0</v>
      </c>
      <c r="F66" s="157">
        <f t="shared" si="173"/>
        <v>0</v>
      </c>
      <c r="G66" s="157">
        <f t="shared" si="173"/>
        <v>0</v>
      </c>
      <c r="H66" s="157">
        <f t="shared" si="173"/>
        <v>0</v>
      </c>
      <c r="I66" s="157">
        <f t="shared" si="173"/>
        <v>0</v>
      </c>
      <c r="J66" s="157">
        <f t="shared" si="173"/>
        <v>0</v>
      </c>
      <c r="K66" s="157">
        <f t="shared" si="173"/>
        <v>0</v>
      </c>
      <c r="L66" s="157">
        <f t="shared" si="173"/>
        <v>0</v>
      </c>
      <c r="M66" s="157">
        <f t="shared" si="173"/>
        <v>0</v>
      </c>
      <c r="N66" s="157">
        <f t="shared" si="173"/>
        <v>0</v>
      </c>
      <c r="O66" s="157">
        <f t="shared" si="173"/>
        <v>0</v>
      </c>
      <c r="P66" s="157">
        <f t="shared" si="173"/>
        <v>0</v>
      </c>
      <c r="Q66" s="157">
        <f t="shared" si="173"/>
        <v>0</v>
      </c>
    </row>
    <row r="67" spans="1:17" ht="12" customHeight="1" x14ac:dyDescent="0.25">
      <c r="A67" s="23" t="s">
        <v>60</v>
      </c>
      <c r="B67" s="156">
        <v>0</v>
      </c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</row>
    <row r="68" spans="1:17" ht="12" customHeight="1" x14ac:dyDescent="0.25">
      <c r="A68" s="158" t="s">
        <v>63</v>
      </c>
      <c r="B68" s="157">
        <f>SUM(B69:B70,B73:B74)</f>
        <v>33.639985391853315</v>
      </c>
      <c r="C68" s="157">
        <f t="shared" ref="C68:Q68" si="174">SUM(C69:C70,C73:C74)</f>
        <v>34.53242324003628</v>
      </c>
      <c r="D68" s="157">
        <f t="shared" si="174"/>
        <v>35.299379503527177</v>
      </c>
      <c r="E68" s="157">
        <f t="shared" si="174"/>
        <v>39.110233689082882</v>
      </c>
      <c r="F68" s="157">
        <f t="shared" si="174"/>
        <v>43.222497019900942</v>
      </c>
      <c r="G68" s="157">
        <f t="shared" si="174"/>
        <v>45.357519382147885</v>
      </c>
      <c r="H68" s="157">
        <f t="shared" si="174"/>
        <v>45.897554957094385</v>
      </c>
      <c r="I68" s="157">
        <f t="shared" si="174"/>
        <v>50.278182050221915</v>
      </c>
      <c r="J68" s="157">
        <f t="shared" si="174"/>
        <v>50.431814617176499</v>
      </c>
      <c r="K68" s="157">
        <f t="shared" si="174"/>
        <v>51.255646765831152</v>
      </c>
      <c r="L68" s="157">
        <f t="shared" si="174"/>
        <v>57.024433240384248</v>
      </c>
      <c r="M68" s="157">
        <f t="shared" si="174"/>
        <v>55.589378540848408</v>
      </c>
      <c r="N68" s="157">
        <f t="shared" si="174"/>
        <v>52.571632339734535</v>
      </c>
      <c r="O68" s="157">
        <f t="shared" si="174"/>
        <v>49.501308894939619</v>
      </c>
      <c r="P68" s="157">
        <f t="shared" si="174"/>
        <v>50.966131592999233</v>
      </c>
      <c r="Q68" s="157">
        <f t="shared" si="174"/>
        <v>53.66311635985317</v>
      </c>
    </row>
    <row r="69" spans="1:17" ht="12" customHeight="1" x14ac:dyDescent="0.25">
      <c r="A69" s="167" t="s">
        <v>160</v>
      </c>
      <c r="B69" s="132">
        <v>33.639985391853315</v>
      </c>
      <c r="C69" s="132">
        <v>34.53242324003628</v>
      </c>
      <c r="D69" s="132">
        <v>35.299379503527177</v>
      </c>
      <c r="E69" s="132">
        <v>39.110233689082882</v>
      </c>
      <c r="F69" s="132">
        <v>43.222497019900942</v>
      </c>
      <c r="G69" s="132">
        <v>45.357519382147885</v>
      </c>
      <c r="H69" s="132">
        <v>45.897554957094385</v>
      </c>
      <c r="I69" s="132">
        <v>50.278182050221915</v>
      </c>
      <c r="J69" s="132">
        <v>50.431814617176499</v>
      </c>
      <c r="K69" s="132">
        <v>51.255646765831152</v>
      </c>
      <c r="L69" s="132">
        <v>57.024433240384248</v>
      </c>
      <c r="M69" s="132">
        <v>55.589378540848408</v>
      </c>
      <c r="N69" s="132">
        <v>52.571632339734535</v>
      </c>
      <c r="O69" s="132">
        <v>49.501308894939619</v>
      </c>
      <c r="P69" s="132">
        <v>50.966131592999233</v>
      </c>
      <c r="Q69" s="132">
        <v>53.66311635985317</v>
      </c>
    </row>
    <row r="70" spans="1:17" ht="12" customHeight="1" x14ac:dyDescent="0.25">
      <c r="A70" s="167" t="s">
        <v>159</v>
      </c>
      <c r="B70" s="132">
        <f>SUM(B71:B72)</f>
        <v>0</v>
      </c>
      <c r="C70" s="132">
        <f t="shared" ref="C70:Q70" si="175">SUM(C71:C72)</f>
        <v>0</v>
      </c>
      <c r="D70" s="132">
        <f t="shared" si="175"/>
        <v>0</v>
      </c>
      <c r="E70" s="132">
        <f t="shared" si="175"/>
        <v>0</v>
      </c>
      <c r="F70" s="132">
        <f t="shared" si="175"/>
        <v>0</v>
      </c>
      <c r="G70" s="132">
        <f t="shared" si="175"/>
        <v>0</v>
      </c>
      <c r="H70" s="132">
        <f t="shared" si="175"/>
        <v>0</v>
      </c>
      <c r="I70" s="132">
        <f t="shared" si="175"/>
        <v>0</v>
      </c>
      <c r="J70" s="132">
        <f t="shared" si="175"/>
        <v>0</v>
      </c>
      <c r="K70" s="132">
        <f t="shared" si="175"/>
        <v>0</v>
      </c>
      <c r="L70" s="132">
        <f t="shared" si="175"/>
        <v>0</v>
      </c>
      <c r="M70" s="132">
        <f t="shared" si="175"/>
        <v>0</v>
      </c>
      <c r="N70" s="132">
        <f t="shared" si="175"/>
        <v>0</v>
      </c>
      <c r="O70" s="132">
        <f t="shared" si="175"/>
        <v>0</v>
      </c>
      <c r="P70" s="132">
        <f t="shared" si="175"/>
        <v>0</v>
      </c>
      <c r="Q70" s="132">
        <f t="shared" si="175"/>
        <v>0</v>
      </c>
    </row>
    <row r="71" spans="1:17" ht="12" customHeight="1" x14ac:dyDescent="0.25">
      <c r="A71" s="166" t="s">
        <v>109</v>
      </c>
      <c r="B71" s="165">
        <v>0</v>
      </c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0</v>
      </c>
      <c r="M71" s="165">
        <v>0</v>
      </c>
      <c r="N71" s="165">
        <v>0</v>
      </c>
      <c r="O71" s="165">
        <v>0</v>
      </c>
      <c r="P71" s="165">
        <v>0</v>
      </c>
      <c r="Q71" s="165">
        <v>0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>
        <v>0</v>
      </c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162">
        <v>0</v>
      </c>
      <c r="I73" s="162">
        <v>0</v>
      </c>
      <c r="J73" s="162">
        <v>0</v>
      </c>
      <c r="K73" s="162"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176">SUM(C75:C76)</f>
        <v>0</v>
      </c>
      <c r="D74" s="160">
        <f t="shared" si="176"/>
        <v>0</v>
      </c>
      <c r="E74" s="160">
        <f t="shared" si="176"/>
        <v>0</v>
      </c>
      <c r="F74" s="160">
        <f t="shared" si="176"/>
        <v>0</v>
      </c>
      <c r="G74" s="160">
        <f t="shared" si="176"/>
        <v>0</v>
      </c>
      <c r="H74" s="160">
        <f t="shared" si="176"/>
        <v>0</v>
      </c>
      <c r="I74" s="160">
        <f t="shared" si="176"/>
        <v>0</v>
      </c>
      <c r="J74" s="160">
        <f t="shared" si="176"/>
        <v>0</v>
      </c>
      <c r="K74" s="160">
        <f t="shared" si="176"/>
        <v>0</v>
      </c>
      <c r="L74" s="160">
        <f t="shared" si="176"/>
        <v>0</v>
      </c>
      <c r="M74" s="160">
        <f t="shared" si="176"/>
        <v>0</v>
      </c>
      <c r="N74" s="160">
        <f t="shared" si="176"/>
        <v>0</v>
      </c>
      <c r="O74" s="160">
        <f t="shared" si="176"/>
        <v>0</v>
      </c>
      <c r="P74" s="160">
        <f t="shared" si="176"/>
        <v>0</v>
      </c>
      <c r="Q74" s="160">
        <f t="shared" si="176"/>
        <v>0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>
        <f>SUM(B78:B79)</f>
        <v>22.32794969182898</v>
      </c>
      <c r="C77" s="157">
        <f t="shared" ref="C77:Q77" si="177">SUM(C78:C79)</f>
        <v>22.380633168223806</v>
      </c>
      <c r="D77" s="157">
        <f t="shared" si="177"/>
        <v>22.201500587547507</v>
      </c>
      <c r="E77" s="157">
        <f t="shared" si="177"/>
        <v>24.254279778939043</v>
      </c>
      <c r="F77" s="157">
        <f t="shared" si="177"/>
        <v>26.616737216890272</v>
      </c>
      <c r="G77" s="157">
        <f t="shared" si="177"/>
        <v>27.65652969367542</v>
      </c>
      <c r="H77" s="157">
        <f t="shared" si="177"/>
        <v>28.642630782295107</v>
      </c>
      <c r="I77" s="157">
        <f t="shared" si="177"/>
        <v>31.285633092413693</v>
      </c>
      <c r="J77" s="157">
        <f t="shared" si="177"/>
        <v>31.62679494572992</v>
      </c>
      <c r="K77" s="157">
        <f t="shared" si="177"/>
        <v>31.71073670622658</v>
      </c>
      <c r="L77" s="157">
        <f t="shared" si="177"/>
        <v>34.946944057334107</v>
      </c>
      <c r="M77" s="157">
        <f t="shared" si="177"/>
        <v>33.940981192930749</v>
      </c>
      <c r="N77" s="157">
        <f t="shared" si="177"/>
        <v>32.180951703747752</v>
      </c>
      <c r="O77" s="157">
        <f t="shared" si="177"/>
        <v>30.328893013958858</v>
      </c>
      <c r="P77" s="157">
        <f t="shared" si="177"/>
        <v>31.073072389954536</v>
      </c>
      <c r="Q77" s="157">
        <f t="shared" si="177"/>
        <v>33.049288729979331</v>
      </c>
    </row>
    <row r="78" spans="1:17" ht="12" customHeight="1" x14ac:dyDescent="0.25">
      <c r="A78" s="23" t="s">
        <v>109</v>
      </c>
      <c r="B78" s="156">
        <v>22.32794969182898</v>
      </c>
      <c r="C78" s="156">
        <v>22.380633168223806</v>
      </c>
      <c r="D78" s="156">
        <v>22.201500587547507</v>
      </c>
      <c r="E78" s="156">
        <v>24.254279778939043</v>
      </c>
      <c r="F78" s="156">
        <v>26.616737216890272</v>
      </c>
      <c r="G78" s="156">
        <v>27.65652969367542</v>
      </c>
      <c r="H78" s="156">
        <v>28.642630782295107</v>
      </c>
      <c r="I78" s="156">
        <v>31.285633092413693</v>
      </c>
      <c r="J78" s="156">
        <v>31.62679494572992</v>
      </c>
      <c r="K78" s="156">
        <v>31.71073670622658</v>
      </c>
      <c r="L78" s="156">
        <v>34.946944057334107</v>
      </c>
      <c r="M78" s="156">
        <v>33.940981192930749</v>
      </c>
      <c r="N78" s="156">
        <v>32.180951703747752</v>
      </c>
      <c r="O78" s="156">
        <v>30.328893013958858</v>
      </c>
      <c r="P78" s="156">
        <v>31.073072389954536</v>
      </c>
      <c r="Q78" s="156">
        <v>33.049288729979331</v>
      </c>
    </row>
    <row r="79" spans="1:17" ht="12" customHeight="1" x14ac:dyDescent="0.25">
      <c r="A79" s="29" t="s">
        <v>140</v>
      </c>
      <c r="B79" s="57">
        <v>0</v>
      </c>
      <c r="C79" s="57">
        <v>0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88.09065528206574</v>
      </c>
      <c r="C81" s="168">
        <f t="shared" ref="C81:Q81" si="178">SUM(C82,C85,C87,C100)</f>
        <v>85.014439020291988</v>
      </c>
      <c r="D81" s="168">
        <f t="shared" si="178"/>
        <v>79.130872826332634</v>
      </c>
      <c r="E81" s="168">
        <f t="shared" si="178"/>
        <v>75.708201432414057</v>
      </c>
      <c r="F81" s="168">
        <f t="shared" si="178"/>
        <v>68.164760187003893</v>
      </c>
      <c r="G81" s="168">
        <f t="shared" si="178"/>
        <v>65.773045299877268</v>
      </c>
      <c r="H81" s="168">
        <f t="shared" si="178"/>
        <v>57.269355750582967</v>
      </c>
      <c r="I81" s="168">
        <f t="shared" si="178"/>
        <v>40.874286948748384</v>
      </c>
      <c r="J81" s="168">
        <f t="shared" si="178"/>
        <v>39.509128015653324</v>
      </c>
      <c r="K81" s="168">
        <f t="shared" si="178"/>
        <v>37.949801945054887</v>
      </c>
      <c r="L81" s="168">
        <f t="shared" si="178"/>
        <v>40.308500856964855</v>
      </c>
      <c r="M81" s="168">
        <f t="shared" si="178"/>
        <v>44.56156883744206</v>
      </c>
      <c r="N81" s="168">
        <f t="shared" si="178"/>
        <v>46.553289316706035</v>
      </c>
      <c r="O81" s="168">
        <f t="shared" si="178"/>
        <v>38.478290497111018</v>
      </c>
      <c r="P81" s="168">
        <f t="shared" si="178"/>
        <v>35.672338108320027</v>
      </c>
      <c r="Q81" s="168">
        <f t="shared" si="178"/>
        <v>32.762926170984777</v>
      </c>
    </row>
    <row r="82" spans="1:17" ht="12.95" customHeight="1" x14ac:dyDescent="0.25">
      <c r="A82" s="158" t="s">
        <v>65</v>
      </c>
      <c r="B82" s="157">
        <f t="shared" ref="B82:Q82" si="179">SUM(B83:B84)</f>
        <v>0</v>
      </c>
      <c r="C82" s="157">
        <f t="shared" si="179"/>
        <v>0</v>
      </c>
      <c r="D82" s="157">
        <f t="shared" si="179"/>
        <v>0</v>
      </c>
      <c r="E82" s="157">
        <f t="shared" si="179"/>
        <v>0</v>
      </c>
      <c r="F82" s="157">
        <f t="shared" si="179"/>
        <v>0</v>
      </c>
      <c r="G82" s="157">
        <f t="shared" si="179"/>
        <v>0</v>
      </c>
      <c r="H82" s="157">
        <f t="shared" si="179"/>
        <v>0</v>
      </c>
      <c r="I82" s="157">
        <f t="shared" si="179"/>
        <v>0</v>
      </c>
      <c r="J82" s="157">
        <f t="shared" si="179"/>
        <v>0</v>
      </c>
      <c r="K82" s="157">
        <f t="shared" si="179"/>
        <v>0</v>
      </c>
      <c r="L82" s="157">
        <f t="shared" si="179"/>
        <v>0</v>
      </c>
      <c r="M82" s="157">
        <f t="shared" si="179"/>
        <v>0</v>
      </c>
      <c r="N82" s="157">
        <f t="shared" si="179"/>
        <v>0</v>
      </c>
      <c r="O82" s="157">
        <f t="shared" si="179"/>
        <v>0</v>
      </c>
      <c r="P82" s="157">
        <f t="shared" si="179"/>
        <v>0</v>
      </c>
      <c r="Q82" s="157">
        <f t="shared" si="179"/>
        <v>0</v>
      </c>
    </row>
    <row r="83" spans="1:17" ht="12" customHeight="1" x14ac:dyDescent="0.25">
      <c r="A83" s="23" t="s">
        <v>157</v>
      </c>
      <c r="B83" s="156">
        <v>0</v>
      </c>
      <c r="C83" s="156">
        <v>0</v>
      </c>
      <c r="D83" s="156">
        <v>0</v>
      </c>
      <c r="E83" s="156">
        <v>0</v>
      </c>
      <c r="F83" s="156">
        <v>0</v>
      </c>
      <c r="G83" s="156">
        <v>0</v>
      </c>
      <c r="H83" s="156">
        <v>0</v>
      </c>
      <c r="I83" s="156">
        <v>0</v>
      </c>
      <c r="J83" s="156">
        <v>0</v>
      </c>
      <c r="K83" s="156">
        <v>0</v>
      </c>
      <c r="L83" s="156">
        <v>0</v>
      </c>
      <c r="M83" s="156">
        <v>0</v>
      </c>
      <c r="N83" s="156">
        <v>0</v>
      </c>
      <c r="O83" s="156">
        <v>0</v>
      </c>
      <c r="P83" s="156">
        <v>0</v>
      </c>
      <c r="Q83" s="156">
        <v>0</v>
      </c>
    </row>
    <row r="84" spans="1:17" ht="12" customHeight="1" x14ac:dyDescent="0.25">
      <c r="A84" s="23" t="s">
        <v>60</v>
      </c>
      <c r="B84" s="156">
        <v>0</v>
      </c>
      <c r="C84" s="156">
        <v>0</v>
      </c>
      <c r="D84" s="156">
        <v>0</v>
      </c>
      <c r="E84" s="156">
        <v>0</v>
      </c>
      <c r="F84" s="156">
        <v>0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>
        <f t="shared" ref="B85:Q85" si="180">B86</f>
        <v>0</v>
      </c>
      <c r="C85" s="157">
        <f t="shared" si="180"/>
        <v>0</v>
      </c>
      <c r="D85" s="157">
        <f t="shared" si="180"/>
        <v>0</v>
      </c>
      <c r="E85" s="157">
        <f t="shared" si="180"/>
        <v>0</v>
      </c>
      <c r="F85" s="157">
        <f t="shared" si="180"/>
        <v>0</v>
      </c>
      <c r="G85" s="157">
        <f t="shared" si="180"/>
        <v>0</v>
      </c>
      <c r="H85" s="157">
        <f t="shared" si="180"/>
        <v>0</v>
      </c>
      <c r="I85" s="157">
        <f t="shared" si="180"/>
        <v>0</v>
      </c>
      <c r="J85" s="157">
        <f t="shared" si="180"/>
        <v>0</v>
      </c>
      <c r="K85" s="157">
        <f t="shared" si="180"/>
        <v>0</v>
      </c>
      <c r="L85" s="157">
        <f t="shared" si="180"/>
        <v>0</v>
      </c>
      <c r="M85" s="157">
        <f t="shared" si="180"/>
        <v>0</v>
      </c>
      <c r="N85" s="157">
        <f t="shared" si="180"/>
        <v>0</v>
      </c>
      <c r="O85" s="157">
        <f t="shared" si="180"/>
        <v>0</v>
      </c>
      <c r="P85" s="157">
        <f t="shared" si="180"/>
        <v>0</v>
      </c>
      <c r="Q85" s="157">
        <f t="shared" si="180"/>
        <v>0</v>
      </c>
    </row>
    <row r="86" spans="1:17" ht="12" customHeight="1" x14ac:dyDescent="0.25">
      <c r="A86" s="23" t="s">
        <v>60</v>
      </c>
      <c r="B86" s="156">
        <v>0</v>
      </c>
      <c r="C86" s="156">
        <v>0</v>
      </c>
      <c r="D86" s="156">
        <v>0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>
        <f>SUM(B88:B89,B92:B93,B96:B97)</f>
        <v>15.383201262521229</v>
      </c>
      <c r="C87" s="157">
        <f t="shared" ref="C87:Q87" si="181">SUM(C88:C89,C92:C93,C96:C97)</f>
        <v>14.603955445111193</v>
      </c>
      <c r="D87" s="157">
        <f t="shared" si="181"/>
        <v>13.551870862717438</v>
      </c>
      <c r="E87" s="157">
        <f t="shared" si="181"/>
        <v>11.878249909924875</v>
      </c>
      <c r="F87" s="157">
        <f t="shared" si="181"/>
        <v>10.929386010740908</v>
      </c>
      <c r="G87" s="157">
        <f t="shared" si="181"/>
        <v>9.940909958186662</v>
      </c>
      <c r="H87" s="157">
        <f t="shared" si="181"/>
        <v>8.4767972117900499</v>
      </c>
      <c r="I87" s="157">
        <f t="shared" si="181"/>
        <v>7.9251085107833328</v>
      </c>
      <c r="J87" s="157">
        <f t="shared" si="181"/>
        <v>7.6276035692760962</v>
      </c>
      <c r="K87" s="157">
        <f t="shared" si="181"/>
        <v>5.4110091246300644</v>
      </c>
      <c r="L87" s="157">
        <f t="shared" si="181"/>
        <v>4.5532389256861006</v>
      </c>
      <c r="M87" s="157">
        <f t="shared" si="181"/>
        <v>3.1845584311418942</v>
      </c>
      <c r="N87" s="157">
        <f t="shared" si="181"/>
        <v>2.7014374906533445</v>
      </c>
      <c r="O87" s="157">
        <f t="shared" si="181"/>
        <v>1.9345349502393019</v>
      </c>
      <c r="P87" s="157">
        <f t="shared" si="181"/>
        <v>2.207534168118042</v>
      </c>
      <c r="Q87" s="157">
        <f t="shared" si="181"/>
        <v>2.7714883923011833</v>
      </c>
    </row>
    <row r="88" spans="1:17" ht="12" customHeight="1" x14ac:dyDescent="0.25">
      <c r="A88" s="167" t="s">
        <v>156</v>
      </c>
      <c r="B88" s="132">
        <v>0</v>
      </c>
      <c r="C88" s="132">
        <v>0</v>
      </c>
      <c r="D88" s="132">
        <v>0</v>
      </c>
      <c r="E88" s="132">
        <v>0</v>
      </c>
      <c r="F88" s="132">
        <v>0</v>
      </c>
      <c r="G88" s="132">
        <v>0</v>
      </c>
      <c r="H88" s="132">
        <v>0</v>
      </c>
      <c r="I88" s="132">
        <v>0</v>
      </c>
      <c r="J88" s="132">
        <v>0</v>
      </c>
      <c r="K88" s="132">
        <v>0</v>
      </c>
      <c r="L88" s="132">
        <v>0</v>
      </c>
      <c r="M88" s="132">
        <v>0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182">SUM(C90:C91)</f>
        <v>0</v>
      </c>
      <c r="D89" s="132">
        <f t="shared" si="182"/>
        <v>0</v>
      </c>
      <c r="E89" s="132">
        <f t="shared" si="182"/>
        <v>0</v>
      </c>
      <c r="F89" s="132">
        <f t="shared" si="182"/>
        <v>0</v>
      </c>
      <c r="G89" s="132">
        <f t="shared" si="182"/>
        <v>0</v>
      </c>
      <c r="H89" s="132">
        <f t="shared" si="182"/>
        <v>0</v>
      </c>
      <c r="I89" s="132">
        <f t="shared" si="182"/>
        <v>0</v>
      </c>
      <c r="J89" s="132">
        <f t="shared" si="182"/>
        <v>0</v>
      </c>
      <c r="K89" s="132">
        <f t="shared" si="182"/>
        <v>0</v>
      </c>
      <c r="L89" s="132">
        <f t="shared" si="182"/>
        <v>0</v>
      </c>
      <c r="M89" s="132">
        <f t="shared" si="182"/>
        <v>0</v>
      </c>
      <c r="N89" s="132">
        <f t="shared" si="182"/>
        <v>0</v>
      </c>
      <c r="O89" s="132">
        <f t="shared" si="182"/>
        <v>0</v>
      </c>
      <c r="P89" s="132">
        <f t="shared" si="182"/>
        <v>0</v>
      </c>
      <c r="Q89" s="132">
        <f t="shared" si="182"/>
        <v>0</v>
      </c>
    </row>
    <row r="90" spans="1:17" ht="12" customHeight="1" x14ac:dyDescent="0.25">
      <c r="A90" s="166" t="s">
        <v>55</v>
      </c>
      <c r="B90" s="165">
        <v>0</v>
      </c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>
        <v>15.383201262521229</v>
      </c>
      <c r="C92" s="162">
        <v>14.603955445111193</v>
      </c>
      <c r="D92" s="162">
        <v>13.551870862717438</v>
      </c>
      <c r="E92" s="162">
        <v>11.878249909924875</v>
      </c>
      <c r="F92" s="162">
        <v>10.929386010740908</v>
      </c>
      <c r="G92" s="162">
        <v>9.940909958186662</v>
      </c>
      <c r="H92" s="162">
        <v>8.4767972117900499</v>
      </c>
      <c r="I92" s="162">
        <v>7.9251085107833328</v>
      </c>
      <c r="J92" s="162">
        <v>7.6276035692760962</v>
      </c>
      <c r="K92" s="162">
        <v>5.4110091246300644</v>
      </c>
      <c r="L92" s="162">
        <v>4.5532389256861006</v>
      </c>
      <c r="M92" s="162">
        <v>3.1845584311418942</v>
      </c>
      <c r="N92" s="162">
        <v>2.7014374906533445</v>
      </c>
      <c r="O92" s="162">
        <v>1.9345349502393019</v>
      </c>
      <c r="P92" s="162">
        <v>2.207534168118042</v>
      </c>
      <c r="Q92" s="162">
        <v>2.7714883923011833</v>
      </c>
    </row>
    <row r="93" spans="1:17" ht="12" customHeight="1" x14ac:dyDescent="0.25">
      <c r="A93" s="161" t="s">
        <v>143</v>
      </c>
      <c r="B93" s="160">
        <f>SUM(B94:B95)</f>
        <v>0</v>
      </c>
      <c r="C93" s="160">
        <f t="shared" ref="C93:Q93" si="183">SUM(C94:C95)</f>
        <v>0</v>
      </c>
      <c r="D93" s="160">
        <f t="shared" si="183"/>
        <v>0</v>
      </c>
      <c r="E93" s="160">
        <f t="shared" si="183"/>
        <v>0</v>
      </c>
      <c r="F93" s="160">
        <f t="shared" si="183"/>
        <v>0</v>
      </c>
      <c r="G93" s="160">
        <f t="shared" si="183"/>
        <v>0</v>
      </c>
      <c r="H93" s="160">
        <f t="shared" si="183"/>
        <v>0</v>
      </c>
      <c r="I93" s="160">
        <f t="shared" si="183"/>
        <v>0</v>
      </c>
      <c r="J93" s="160">
        <f t="shared" si="183"/>
        <v>0</v>
      </c>
      <c r="K93" s="160">
        <f t="shared" si="183"/>
        <v>0</v>
      </c>
      <c r="L93" s="160">
        <f t="shared" si="183"/>
        <v>0</v>
      </c>
      <c r="M93" s="160">
        <f t="shared" si="183"/>
        <v>0</v>
      </c>
      <c r="N93" s="160">
        <f t="shared" si="183"/>
        <v>0</v>
      </c>
      <c r="O93" s="160">
        <f t="shared" si="183"/>
        <v>0</v>
      </c>
      <c r="P93" s="160">
        <f t="shared" si="183"/>
        <v>0</v>
      </c>
      <c r="Q93" s="160">
        <f t="shared" si="183"/>
        <v>0</v>
      </c>
    </row>
    <row r="94" spans="1:17" ht="12" customHeight="1" x14ac:dyDescent="0.25">
      <c r="A94" s="148" t="s">
        <v>57</v>
      </c>
      <c r="B94" s="156">
        <v>0</v>
      </c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>
        <v>0</v>
      </c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184">SUM(C98:C99)</f>
        <v>0</v>
      </c>
      <c r="D97" s="160">
        <f t="shared" si="184"/>
        <v>0</v>
      </c>
      <c r="E97" s="160">
        <f t="shared" si="184"/>
        <v>0</v>
      </c>
      <c r="F97" s="160">
        <f t="shared" si="184"/>
        <v>0</v>
      </c>
      <c r="G97" s="160">
        <f t="shared" si="184"/>
        <v>0</v>
      </c>
      <c r="H97" s="160">
        <f t="shared" si="184"/>
        <v>0</v>
      </c>
      <c r="I97" s="160">
        <f t="shared" si="184"/>
        <v>0</v>
      </c>
      <c r="J97" s="160">
        <f t="shared" si="184"/>
        <v>0</v>
      </c>
      <c r="K97" s="160">
        <f t="shared" si="184"/>
        <v>0</v>
      </c>
      <c r="L97" s="160">
        <f t="shared" si="184"/>
        <v>0</v>
      </c>
      <c r="M97" s="160">
        <f t="shared" si="184"/>
        <v>0</v>
      </c>
      <c r="N97" s="160">
        <f t="shared" si="184"/>
        <v>0</v>
      </c>
      <c r="O97" s="160">
        <f t="shared" si="184"/>
        <v>0</v>
      </c>
      <c r="P97" s="160">
        <f t="shared" si="184"/>
        <v>0</v>
      </c>
      <c r="Q97" s="160">
        <f t="shared" si="184"/>
        <v>0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>
        <f>SUM(B101:B103)</f>
        <v>72.707454019544514</v>
      </c>
      <c r="C100" s="157">
        <f t="shared" ref="C100:Q100" si="185">SUM(C101:C103)</f>
        <v>70.410483575180791</v>
      </c>
      <c r="D100" s="157">
        <f t="shared" si="185"/>
        <v>65.579001963615198</v>
      </c>
      <c r="E100" s="157">
        <f t="shared" si="185"/>
        <v>63.829951522489175</v>
      </c>
      <c r="F100" s="157">
        <f t="shared" si="185"/>
        <v>57.23537417626298</v>
      </c>
      <c r="G100" s="157">
        <f t="shared" si="185"/>
        <v>55.832135341690609</v>
      </c>
      <c r="H100" s="157">
        <f t="shared" si="185"/>
        <v>48.792558538792917</v>
      </c>
      <c r="I100" s="157">
        <f t="shared" si="185"/>
        <v>32.949178437965053</v>
      </c>
      <c r="J100" s="157">
        <f t="shared" si="185"/>
        <v>31.881524446377231</v>
      </c>
      <c r="K100" s="157">
        <f t="shared" si="185"/>
        <v>32.538792820424824</v>
      </c>
      <c r="L100" s="157">
        <f t="shared" si="185"/>
        <v>35.755261931278753</v>
      </c>
      <c r="M100" s="157">
        <f t="shared" si="185"/>
        <v>41.377010406300165</v>
      </c>
      <c r="N100" s="157">
        <f t="shared" si="185"/>
        <v>43.851851826052687</v>
      </c>
      <c r="O100" s="157">
        <f t="shared" si="185"/>
        <v>36.543755546871715</v>
      </c>
      <c r="P100" s="157">
        <f t="shared" si="185"/>
        <v>33.464803940201982</v>
      </c>
      <c r="Q100" s="157">
        <f t="shared" si="185"/>
        <v>29.991437778683594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72.707454019544514</v>
      </c>
      <c r="C102" s="156">
        <v>70.410483575180791</v>
      </c>
      <c r="D102" s="156">
        <v>65.579001963615198</v>
      </c>
      <c r="E102" s="156">
        <v>63.829951522489175</v>
      </c>
      <c r="F102" s="156">
        <v>57.23537417626298</v>
      </c>
      <c r="G102" s="156">
        <v>55.832135341690609</v>
      </c>
      <c r="H102" s="156">
        <v>48.792558538792917</v>
      </c>
      <c r="I102" s="156">
        <v>32.949178437965053</v>
      </c>
      <c r="J102" s="156">
        <v>31.881524446377231</v>
      </c>
      <c r="K102" s="156">
        <v>32.538792820424824</v>
      </c>
      <c r="L102" s="156">
        <v>35.755261931278753</v>
      </c>
      <c r="M102" s="156">
        <v>41.377010406300165</v>
      </c>
      <c r="N102" s="156">
        <v>43.851851826052687</v>
      </c>
      <c r="O102" s="156">
        <v>36.543755546871715</v>
      </c>
      <c r="P102" s="156">
        <v>33.464803940201982</v>
      </c>
      <c r="Q102" s="156">
        <v>29.991437778683594</v>
      </c>
    </row>
    <row r="103" spans="1:17" ht="12" customHeight="1" x14ac:dyDescent="0.25">
      <c r="A103" s="29" t="s">
        <v>140</v>
      </c>
      <c r="B103" s="57">
        <v>0</v>
      </c>
      <c r="C103" s="57">
        <v>0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86">SUM(C106,C109,C111,C120)</f>
        <v>0</v>
      </c>
      <c r="D105" s="168">
        <f t="shared" si="186"/>
        <v>0</v>
      </c>
      <c r="E105" s="168">
        <f t="shared" si="186"/>
        <v>0</v>
      </c>
      <c r="F105" s="168">
        <f t="shared" si="186"/>
        <v>0</v>
      </c>
      <c r="G105" s="168">
        <f t="shared" si="186"/>
        <v>0</v>
      </c>
      <c r="H105" s="168">
        <f t="shared" si="186"/>
        <v>0</v>
      </c>
      <c r="I105" s="168">
        <f t="shared" si="186"/>
        <v>0</v>
      </c>
      <c r="J105" s="168">
        <f t="shared" si="186"/>
        <v>0</v>
      </c>
      <c r="K105" s="168">
        <f t="shared" si="186"/>
        <v>0</v>
      </c>
      <c r="L105" s="168">
        <f t="shared" si="186"/>
        <v>0</v>
      </c>
      <c r="M105" s="168">
        <f t="shared" si="186"/>
        <v>0</v>
      </c>
      <c r="N105" s="168">
        <f t="shared" si="186"/>
        <v>0</v>
      </c>
      <c r="O105" s="168">
        <f t="shared" si="186"/>
        <v>0</v>
      </c>
      <c r="P105" s="168">
        <f t="shared" si="186"/>
        <v>0</v>
      </c>
      <c r="Q105" s="168">
        <f t="shared" si="186"/>
        <v>0</v>
      </c>
    </row>
    <row r="106" spans="1:17" ht="12.95" customHeight="1" x14ac:dyDescent="0.25">
      <c r="A106" s="158" t="s">
        <v>65</v>
      </c>
      <c r="B106" s="157">
        <f t="shared" ref="B106:Q106" si="187">SUM(B107:B108)</f>
        <v>0</v>
      </c>
      <c r="C106" s="157">
        <f t="shared" si="187"/>
        <v>0</v>
      </c>
      <c r="D106" s="157">
        <f t="shared" si="187"/>
        <v>0</v>
      </c>
      <c r="E106" s="157">
        <f t="shared" si="187"/>
        <v>0</v>
      </c>
      <c r="F106" s="157">
        <f t="shared" si="187"/>
        <v>0</v>
      </c>
      <c r="G106" s="157">
        <f t="shared" si="187"/>
        <v>0</v>
      </c>
      <c r="H106" s="157">
        <f t="shared" si="187"/>
        <v>0</v>
      </c>
      <c r="I106" s="157">
        <f t="shared" si="187"/>
        <v>0</v>
      </c>
      <c r="J106" s="157">
        <f t="shared" si="187"/>
        <v>0</v>
      </c>
      <c r="K106" s="157">
        <f t="shared" si="187"/>
        <v>0</v>
      </c>
      <c r="L106" s="157">
        <f t="shared" si="187"/>
        <v>0</v>
      </c>
      <c r="M106" s="157">
        <f t="shared" si="187"/>
        <v>0</v>
      </c>
      <c r="N106" s="157">
        <f t="shared" si="187"/>
        <v>0</v>
      </c>
      <c r="O106" s="157">
        <f t="shared" si="187"/>
        <v>0</v>
      </c>
      <c r="P106" s="157">
        <f t="shared" si="187"/>
        <v>0</v>
      </c>
      <c r="Q106" s="157">
        <f t="shared" si="187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188">B110</f>
        <v>0</v>
      </c>
      <c r="C109" s="157">
        <f t="shared" si="188"/>
        <v>0</v>
      </c>
      <c r="D109" s="157">
        <f t="shared" si="188"/>
        <v>0</v>
      </c>
      <c r="E109" s="157">
        <f t="shared" si="188"/>
        <v>0</v>
      </c>
      <c r="F109" s="157">
        <f t="shared" si="188"/>
        <v>0</v>
      </c>
      <c r="G109" s="157">
        <f t="shared" si="188"/>
        <v>0</v>
      </c>
      <c r="H109" s="157">
        <f t="shared" si="188"/>
        <v>0</v>
      </c>
      <c r="I109" s="157">
        <f t="shared" si="188"/>
        <v>0</v>
      </c>
      <c r="J109" s="157">
        <f t="shared" si="188"/>
        <v>0</v>
      </c>
      <c r="K109" s="157">
        <f t="shared" si="188"/>
        <v>0</v>
      </c>
      <c r="L109" s="157">
        <f t="shared" si="188"/>
        <v>0</v>
      </c>
      <c r="M109" s="157">
        <f t="shared" si="188"/>
        <v>0</v>
      </c>
      <c r="N109" s="157">
        <f t="shared" si="188"/>
        <v>0</v>
      </c>
      <c r="O109" s="157">
        <f t="shared" si="188"/>
        <v>0</v>
      </c>
      <c r="P109" s="157">
        <f t="shared" si="188"/>
        <v>0</v>
      </c>
      <c r="Q109" s="157">
        <f t="shared" si="188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189">SUM(C112:C113,C116:C117)</f>
        <v>0</v>
      </c>
      <c r="D111" s="157">
        <f t="shared" si="189"/>
        <v>0</v>
      </c>
      <c r="E111" s="157">
        <f t="shared" si="189"/>
        <v>0</v>
      </c>
      <c r="F111" s="157">
        <f t="shared" si="189"/>
        <v>0</v>
      </c>
      <c r="G111" s="157">
        <f t="shared" si="189"/>
        <v>0</v>
      </c>
      <c r="H111" s="157">
        <f t="shared" si="189"/>
        <v>0</v>
      </c>
      <c r="I111" s="157">
        <f t="shared" si="189"/>
        <v>0</v>
      </c>
      <c r="J111" s="157">
        <f t="shared" si="189"/>
        <v>0</v>
      </c>
      <c r="K111" s="157">
        <f t="shared" si="189"/>
        <v>0</v>
      </c>
      <c r="L111" s="157">
        <f t="shared" si="189"/>
        <v>0</v>
      </c>
      <c r="M111" s="157">
        <f t="shared" si="189"/>
        <v>0</v>
      </c>
      <c r="N111" s="157">
        <f t="shared" si="189"/>
        <v>0</v>
      </c>
      <c r="O111" s="157">
        <f t="shared" si="189"/>
        <v>0</v>
      </c>
      <c r="P111" s="157">
        <f t="shared" si="189"/>
        <v>0</v>
      </c>
      <c r="Q111" s="157">
        <f t="shared" si="189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190">SUM(C114:C115)</f>
        <v>0</v>
      </c>
      <c r="D113" s="132">
        <f t="shared" si="190"/>
        <v>0</v>
      </c>
      <c r="E113" s="132">
        <f t="shared" si="190"/>
        <v>0</v>
      </c>
      <c r="F113" s="132">
        <f t="shared" si="190"/>
        <v>0</v>
      </c>
      <c r="G113" s="132">
        <f t="shared" si="190"/>
        <v>0</v>
      </c>
      <c r="H113" s="132">
        <f t="shared" si="190"/>
        <v>0</v>
      </c>
      <c r="I113" s="132">
        <f t="shared" si="190"/>
        <v>0</v>
      </c>
      <c r="J113" s="132">
        <f t="shared" si="190"/>
        <v>0</v>
      </c>
      <c r="K113" s="132">
        <f t="shared" si="190"/>
        <v>0</v>
      </c>
      <c r="L113" s="132">
        <f t="shared" si="190"/>
        <v>0</v>
      </c>
      <c r="M113" s="132">
        <f t="shared" si="190"/>
        <v>0</v>
      </c>
      <c r="N113" s="132">
        <f t="shared" si="190"/>
        <v>0</v>
      </c>
      <c r="O113" s="132">
        <f t="shared" si="190"/>
        <v>0</v>
      </c>
      <c r="P113" s="132">
        <f t="shared" si="190"/>
        <v>0</v>
      </c>
      <c r="Q113" s="132">
        <f t="shared" si="190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191">SUM(C118:C119)</f>
        <v>0</v>
      </c>
      <c r="D117" s="160">
        <f t="shared" si="191"/>
        <v>0</v>
      </c>
      <c r="E117" s="160">
        <f t="shared" si="191"/>
        <v>0</v>
      </c>
      <c r="F117" s="160">
        <f t="shared" si="191"/>
        <v>0</v>
      </c>
      <c r="G117" s="160">
        <f t="shared" si="191"/>
        <v>0</v>
      </c>
      <c r="H117" s="160">
        <f t="shared" si="191"/>
        <v>0</v>
      </c>
      <c r="I117" s="160">
        <f t="shared" si="191"/>
        <v>0</v>
      </c>
      <c r="J117" s="160">
        <f t="shared" si="191"/>
        <v>0</v>
      </c>
      <c r="K117" s="160">
        <f t="shared" si="191"/>
        <v>0</v>
      </c>
      <c r="L117" s="160">
        <f t="shared" si="191"/>
        <v>0</v>
      </c>
      <c r="M117" s="160">
        <f t="shared" si="191"/>
        <v>0</v>
      </c>
      <c r="N117" s="160">
        <f t="shared" si="191"/>
        <v>0</v>
      </c>
      <c r="O117" s="160">
        <f t="shared" si="191"/>
        <v>0</v>
      </c>
      <c r="P117" s="160">
        <f t="shared" si="191"/>
        <v>0</v>
      </c>
      <c r="Q117" s="160">
        <f t="shared" si="191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192">SUM(C121:C122)</f>
        <v>0</v>
      </c>
      <c r="D120" s="157">
        <f t="shared" si="192"/>
        <v>0</v>
      </c>
      <c r="E120" s="157">
        <f t="shared" si="192"/>
        <v>0</v>
      </c>
      <c r="F120" s="157">
        <f t="shared" si="192"/>
        <v>0</v>
      </c>
      <c r="G120" s="157">
        <f t="shared" si="192"/>
        <v>0</v>
      </c>
      <c r="H120" s="157">
        <f t="shared" si="192"/>
        <v>0</v>
      </c>
      <c r="I120" s="157">
        <f t="shared" si="192"/>
        <v>0</v>
      </c>
      <c r="J120" s="157">
        <f t="shared" si="192"/>
        <v>0</v>
      </c>
      <c r="K120" s="157">
        <f t="shared" si="192"/>
        <v>0</v>
      </c>
      <c r="L120" s="157">
        <f t="shared" si="192"/>
        <v>0</v>
      </c>
      <c r="M120" s="157">
        <f t="shared" si="192"/>
        <v>0</v>
      </c>
      <c r="N120" s="157">
        <f t="shared" si="192"/>
        <v>0</v>
      </c>
      <c r="O120" s="157">
        <f t="shared" si="192"/>
        <v>0</v>
      </c>
      <c r="P120" s="157">
        <f t="shared" si="192"/>
        <v>0</v>
      </c>
      <c r="Q120" s="157">
        <f t="shared" si="192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109.38411508452347</v>
      </c>
      <c r="C124" s="168">
        <f t="shared" ref="C124:Q124" si="193">SUM(C125,C128,C130,C139)</f>
        <v>109.59764614548661</v>
      </c>
      <c r="D124" s="168">
        <f t="shared" si="193"/>
        <v>108.5394225629399</v>
      </c>
      <c r="E124" s="168">
        <f t="shared" si="193"/>
        <v>105.13416102681019</v>
      </c>
      <c r="F124" s="168">
        <f t="shared" si="193"/>
        <v>92.685002223060621</v>
      </c>
      <c r="G124" s="168">
        <f t="shared" si="193"/>
        <v>88.694628017303572</v>
      </c>
      <c r="H124" s="168">
        <f t="shared" si="193"/>
        <v>75.317125108231721</v>
      </c>
      <c r="I124" s="168">
        <f t="shared" si="193"/>
        <v>48.315469123104705</v>
      </c>
      <c r="J124" s="168">
        <f t="shared" si="193"/>
        <v>46.767063801257251</v>
      </c>
      <c r="K124" s="168">
        <f t="shared" si="193"/>
        <v>48.160192928044594</v>
      </c>
      <c r="L124" s="168">
        <f t="shared" si="193"/>
        <v>52.545591075727799</v>
      </c>
      <c r="M124" s="168">
        <f t="shared" si="193"/>
        <v>58.149072632957349</v>
      </c>
      <c r="N124" s="168">
        <f t="shared" si="193"/>
        <v>61.30817878086026</v>
      </c>
      <c r="O124" s="168">
        <f t="shared" si="193"/>
        <v>50.049582087308266</v>
      </c>
      <c r="P124" s="168">
        <f t="shared" si="193"/>
        <v>45.260515208591272</v>
      </c>
      <c r="Q124" s="168">
        <f t="shared" si="193"/>
        <v>40.723144266213488</v>
      </c>
    </row>
    <row r="125" spans="1:17" ht="12.95" customHeight="1" x14ac:dyDescent="0.25">
      <c r="A125" s="158" t="s">
        <v>65</v>
      </c>
      <c r="B125" s="157">
        <f t="shared" ref="B125:Q125" si="194">SUM(B126:B127)</f>
        <v>0</v>
      </c>
      <c r="C125" s="157">
        <f t="shared" si="194"/>
        <v>0</v>
      </c>
      <c r="D125" s="157">
        <f t="shared" si="194"/>
        <v>0</v>
      </c>
      <c r="E125" s="157">
        <f t="shared" si="194"/>
        <v>0</v>
      </c>
      <c r="F125" s="157">
        <f t="shared" si="194"/>
        <v>0</v>
      </c>
      <c r="G125" s="157">
        <f t="shared" si="194"/>
        <v>0</v>
      </c>
      <c r="H125" s="157">
        <f t="shared" si="194"/>
        <v>0</v>
      </c>
      <c r="I125" s="157">
        <f t="shared" si="194"/>
        <v>0</v>
      </c>
      <c r="J125" s="157">
        <f t="shared" si="194"/>
        <v>0</v>
      </c>
      <c r="K125" s="157">
        <f t="shared" si="194"/>
        <v>0</v>
      </c>
      <c r="L125" s="157">
        <f t="shared" si="194"/>
        <v>0</v>
      </c>
      <c r="M125" s="157">
        <f t="shared" si="194"/>
        <v>0</v>
      </c>
      <c r="N125" s="157">
        <f t="shared" si="194"/>
        <v>0</v>
      </c>
      <c r="O125" s="157">
        <f t="shared" si="194"/>
        <v>0</v>
      </c>
      <c r="P125" s="157">
        <f t="shared" si="194"/>
        <v>0</v>
      </c>
      <c r="Q125" s="157">
        <f t="shared" si="194"/>
        <v>0</v>
      </c>
    </row>
    <row r="126" spans="1:17" ht="12" customHeight="1" x14ac:dyDescent="0.25">
      <c r="A126" s="23" t="s">
        <v>149</v>
      </c>
      <c r="B126" s="156">
        <v>0</v>
      </c>
      <c r="C126" s="156">
        <v>0</v>
      </c>
      <c r="D126" s="156">
        <v>0</v>
      </c>
      <c r="E126" s="156">
        <v>0</v>
      </c>
      <c r="F126" s="156">
        <v>0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0</v>
      </c>
      <c r="M126" s="156">
        <v>0</v>
      </c>
      <c r="N126" s="156">
        <v>0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>
        <v>0</v>
      </c>
      <c r="C127" s="156">
        <v>0</v>
      </c>
      <c r="D127" s="156">
        <v>0</v>
      </c>
      <c r="E127" s="156">
        <v>0</v>
      </c>
      <c r="F127" s="156">
        <v>0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0</v>
      </c>
      <c r="M127" s="156">
        <v>0</v>
      </c>
      <c r="N127" s="156">
        <v>0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>
        <f t="shared" ref="B128:Q128" si="195">B129</f>
        <v>0</v>
      </c>
      <c r="C128" s="157">
        <f t="shared" si="195"/>
        <v>0</v>
      </c>
      <c r="D128" s="157">
        <f t="shared" si="195"/>
        <v>0</v>
      </c>
      <c r="E128" s="157">
        <f t="shared" si="195"/>
        <v>0</v>
      </c>
      <c r="F128" s="157">
        <f t="shared" si="195"/>
        <v>0</v>
      </c>
      <c r="G128" s="157">
        <f t="shared" si="195"/>
        <v>0</v>
      </c>
      <c r="H128" s="157">
        <f t="shared" si="195"/>
        <v>0</v>
      </c>
      <c r="I128" s="157">
        <f t="shared" si="195"/>
        <v>0</v>
      </c>
      <c r="J128" s="157">
        <f t="shared" si="195"/>
        <v>0</v>
      </c>
      <c r="K128" s="157">
        <f t="shared" si="195"/>
        <v>0</v>
      </c>
      <c r="L128" s="157">
        <f t="shared" si="195"/>
        <v>0</v>
      </c>
      <c r="M128" s="157">
        <f t="shared" si="195"/>
        <v>0</v>
      </c>
      <c r="N128" s="157">
        <f t="shared" si="195"/>
        <v>0</v>
      </c>
      <c r="O128" s="157">
        <f t="shared" si="195"/>
        <v>0</v>
      </c>
      <c r="P128" s="157">
        <f t="shared" si="195"/>
        <v>0</v>
      </c>
      <c r="Q128" s="157">
        <f t="shared" si="195"/>
        <v>0</v>
      </c>
    </row>
    <row r="129" spans="1:17" ht="12" customHeight="1" x14ac:dyDescent="0.25">
      <c r="A129" s="23" t="s">
        <v>60</v>
      </c>
      <c r="B129" s="156">
        <v>0</v>
      </c>
      <c r="C129" s="156">
        <v>0</v>
      </c>
      <c r="D129" s="156">
        <v>0</v>
      </c>
      <c r="E129" s="156">
        <v>0</v>
      </c>
      <c r="F129" s="156">
        <v>0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0</v>
      </c>
      <c r="M129" s="156">
        <v>0</v>
      </c>
      <c r="N129" s="156">
        <v>0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>
        <f>SUM(B131:B132,B135:B136)</f>
        <v>0</v>
      </c>
      <c r="C130" s="157">
        <f t="shared" ref="C130:Q130" si="196">SUM(C131:C132,C135:C136)</f>
        <v>0</v>
      </c>
      <c r="D130" s="157">
        <f t="shared" si="196"/>
        <v>0</v>
      </c>
      <c r="E130" s="157">
        <f t="shared" si="196"/>
        <v>0</v>
      </c>
      <c r="F130" s="157">
        <f t="shared" si="196"/>
        <v>0</v>
      </c>
      <c r="G130" s="157">
        <f t="shared" si="196"/>
        <v>0</v>
      </c>
      <c r="H130" s="157">
        <f t="shared" si="196"/>
        <v>0</v>
      </c>
      <c r="I130" s="157">
        <f t="shared" si="196"/>
        <v>0</v>
      </c>
      <c r="J130" s="157">
        <f t="shared" si="196"/>
        <v>0</v>
      </c>
      <c r="K130" s="157">
        <f t="shared" si="196"/>
        <v>0</v>
      </c>
      <c r="L130" s="157">
        <f t="shared" si="196"/>
        <v>0</v>
      </c>
      <c r="M130" s="157">
        <f t="shared" si="196"/>
        <v>0</v>
      </c>
      <c r="N130" s="157">
        <f t="shared" si="196"/>
        <v>0</v>
      </c>
      <c r="O130" s="157">
        <f t="shared" si="196"/>
        <v>0</v>
      </c>
      <c r="P130" s="157">
        <f t="shared" si="196"/>
        <v>0</v>
      </c>
      <c r="Q130" s="157">
        <f t="shared" si="196"/>
        <v>0</v>
      </c>
    </row>
    <row r="131" spans="1:17" ht="12" customHeight="1" x14ac:dyDescent="0.25">
      <c r="A131" s="167" t="s">
        <v>148</v>
      </c>
      <c r="B131" s="132">
        <v>0</v>
      </c>
      <c r="C131" s="132">
        <v>0</v>
      </c>
      <c r="D131" s="132">
        <v>0</v>
      </c>
      <c r="E131" s="132">
        <v>0</v>
      </c>
      <c r="F131" s="132"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197">SUM(C133:C134)</f>
        <v>0</v>
      </c>
      <c r="D132" s="132">
        <f t="shared" si="197"/>
        <v>0</v>
      </c>
      <c r="E132" s="132">
        <f t="shared" si="197"/>
        <v>0</v>
      </c>
      <c r="F132" s="132">
        <f t="shared" si="197"/>
        <v>0</v>
      </c>
      <c r="G132" s="132">
        <f t="shared" si="197"/>
        <v>0</v>
      </c>
      <c r="H132" s="132">
        <f t="shared" si="197"/>
        <v>0</v>
      </c>
      <c r="I132" s="132">
        <f t="shared" si="197"/>
        <v>0</v>
      </c>
      <c r="J132" s="132">
        <f t="shared" si="197"/>
        <v>0</v>
      </c>
      <c r="K132" s="132">
        <f t="shared" si="197"/>
        <v>0</v>
      </c>
      <c r="L132" s="132">
        <f t="shared" si="197"/>
        <v>0</v>
      </c>
      <c r="M132" s="132">
        <f t="shared" si="197"/>
        <v>0</v>
      </c>
      <c r="N132" s="132">
        <f t="shared" si="197"/>
        <v>0</v>
      </c>
      <c r="O132" s="132">
        <f t="shared" si="197"/>
        <v>0</v>
      </c>
      <c r="P132" s="132">
        <f t="shared" si="197"/>
        <v>0</v>
      </c>
      <c r="Q132" s="132">
        <f t="shared" si="197"/>
        <v>0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>
        <v>0</v>
      </c>
      <c r="C135" s="162">
        <v>0</v>
      </c>
      <c r="D135" s="162">
        <v>0</v>
      </c>
      <c r="E135" s="162">
        <v>0</v>
      </c>
      <c r="F135" s="162">
        <v>0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>
        <f t="shared" ref="B136" si="198">SUM(B137:B138)</f>
        <v>0</v>
      </c>
      <c r="C136" s="160">
        <f t="shared" ref="C136" si="199">SUM(C137:C138)</f>
        <v>0</v>
      </c>
      <c r="D136" s="160">
        <f t="shared" ref="D136" si="200">SUM(D137:D138)</f>
        <v>0</v>
      </c>
      <c r="E136" s="160">
        <f t="shared" ref="E136" si="201">SUM(E137:E138)</f>
        <v>0</v>
      </c>
      <c r="F136" s="160">
        <f t="shared" ref="F136" si="202">SUM(F137:F138)</f>
        <v>0</v>
      </c>
      <c r="G136" s="160">
        <f t="shared" ref="G136" si="203">SUM(G137:G138)</f>
        <v>0</v>
      </c>
      <c r="H136" s="160">
        <f t="shared" ref="H136" si="204">SUM(H137:H138)</f>
        <v>0</v>
      </c>
      <c r="I136" s="160">
        <f t="shared" ref="I136" si="205">SUM(I137:I138)</f>
        <v>0</v>
      </c>
      <c r="J136" s="160">
        <f t="shared" ref="J136" si="206">SUM(J137:J138)</f>
        <v>0</v>
      </c>
      <c r="K136" s="160">
        <f t="shared" ref="K136" si="207">SUM(K137:K138)</f>
        <v>0</v>
      </c>
      <c r="L136" s="160">
        <f t="shared" ref="L136" si="208">SUM(L137:L138)</f>
        <v>0</v>
      </c>
      <c r="M136" s="160">
        <f t="shared" ref="M136" si="209">SUM(M137:M138)</f>
        <v>0</v>
      </c>
      <c r="N136" s="160">
        <f t="shared" ref="N136" si="210">SUM(N137:N138)</f>
        <v>0</v>
      </c>
      <c r="O136" s="160">
        <f t="shared" ref="O136" si="211">SUM(O137:O138)</f>
        <v>0</v>
      </c>
      <c r="P136" s="160">
        <f t="shared" ref="P136" si="212">SUM(P137:P138)</f>
        <v>0</v>
      </c>
      <c r="Q136" s="160">
        <f t="shared" ref="Q136" si="213">SUM(Q137:Q138)</f>
        <v>0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>
        <f>SUM(B140:B141)</f>
        <v>109.38411508452347</v>
      </c>
      <c r="C139" s="157">
        <f t="shared" ref="C139:Q139" si="214">SUM(C140:C141)</f>
        <v>109.59764614548661</v>
      </c>
      <c r="D139" s="157">
        <f t="shared" si="214"/>
        <v>108.5394225629399</v>
      </c>
      <c r="E139" s="157">
        <f t="shared" si="214"/>
        <v>105.13416102681019</v>
      </c>
      <c r="F139" s="157">
        <f t="shared" si="214"/>
        <v>92.685002223060621</v>
      </c>
      <c r="G139" s="157">
        <f t="shared" si="214"/>
        <v>88.694628017303572</v>
      </c>
      <c r="H139" s="157">
        <f t="shared" si="214"/>
        <v>75.317125108231721</v>
      </c>
      <c r="I139" s="157">
        <f t="shared" si="214"/>
        <v>48.315469123104705</v>
      </c>
      <c r="J139" s="157">
        <f t="shared" si="214"/>
        <v>46.767063801257251</v>
      </c>
      <c r="K139" s="157">
        <f t="shared" si="214"/>
        <v>48.160192928044594</v>
      </c>
      <c r="L139" s="157">
        <f t="shared" si="214"/>
        <v>52.545591075727799</v>
      </c>
      <c r="M139" s="157">
        <f t="shared" si="214"/>
        <v>58.149072632957349</v>
      </c>
      <c r="N139" s="157">
        <f t="shared" si="214"/>
        <v>61.30817878086026</v>
      </c>
      <c r="O139" s="157">
        <f t="shared" si="214"/>
        <v>50.049582087308266</v>
      </c>
      <c r="P139" s="157">
        <f t="shared" si="214"/>
        <v>45.260515208591272</v>
      </c>
      <c r="Q139" s="157">
        <f t="shared" si="214"/>
        <v>40.723144266213488</v>
      </c>
    </row>
    <row r="140" spans="1:17" ht="12" customHeight="1" x14ac:dyDescent="0.25">
      <c r="A140" s="23" t="s">
        <v>57</v>
      </c>
      <c r="B140" s="156">
        <v>109.38411508452347</v>
      </c>
      <c r="C140" s="156">
        <v>109.59764614548661</v>
      </c>
      <c r="D140" s="156">
        <v>108.5394225629399</v>
      </c>
      <c r="E140" s="156">
        <v>105.13416102681019</v>
      </c>
      <c r="F140" s="156">
        <v>92.685002223060621</v>
      </c>
      <c r="G140" s="156">
        <v>88.694628017303572</v>
      </c>
      <c r="H140" s="156">
        <v>75.317125108231721</v>
      </c>
      <c r="I140" s="156">
        <v>48.315469123104705</v>
      </c>
      <c r="J140" s="156">
        <v>46.767063801257251</v>
      </c>
      <c r="K140" s="156">
        <v>48.160192928044594</v>
      </c>
      <c r="L140" s="156">
        <v>52.545591075727799</v>
      </c>
      <c r="M140" s="156">
        <v>58.149072632957349</v>
      </c>
      <c r="N140" s="156">
        <v>61.30817878086026</v>
      </c>
      <c r="O140" s="156">
        <v>50.049582087308266</v>
      </c>
      <c r="P140" s="156">
        <v>45.260515208591272</v>
      </c>
      <c r="Q140" s="156">
        <v>40.723144266213488</v>
      </c>
    </row>
    <row r="141" spans="1:17" ht="12" customHeight="1" x14ac:dyDescent="0.25">
      <c r="A141" s="29" t="s">
        <v>140</v>
      </c>
      <c r="B141" s="57">
        <v>0</v>
      </c>
      <c r="C141" s="57">
        <v>0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 t="shared" ref="B143" si="215">SUM(B144,B146,B148,B157)</f>
        <v>0</v>
      </c>
      <c r="C143" s="168">
        <f t="shared" ref="C143" si="216">SUM(C144,C146,C148,C157)</f>
        <v>0</v>
      </c>
      <c r="D143" s="168">
        <f t="shared" ref="D143" si="217">SUM(D144,D146,D148,D157)</f>
        <v>0</v>
      </c>
      <c r="E143" s="168">
        <f t="shared" ref="E143" si="218">SUM(E144,E146,E148,E157)</f>
        <v>0</v>
      </c>
      <c r="F143" s="168">
        <f t="shared" ref="F143" si="219">SUM(F144,F146,F148,F157)</f>
        <v>0</v>
      </c>
      <c r="G143" s="168">
        <f t="shared" ref="G143" si="220">SUM(G144,G146,G148,G157)</f>
        <v>0</v>
      </c>
      <c r="H143" s="168">
        <f t="shared" ref="H143" si="221">SUM(H144,H146,H148,H157)</f>
        <v>0</v>
      </c>
      <c r="I143" s="168">
        <f t="shared" ref="I143" si="222">SUM(I144,I146,I148,I157)</f>
        <v>0</v>
      </c>
      <c r="J143" s="168">
        <f t="shared" ref="J143" si="223">SUM(J144,J146,J148,J157)</f>
        <v>0</v>
      </c>
      <c r="K143" s="168">
        <f t="shared" ref="K143" si="224">SUM(K144,K146,K148,K157)</f>
        <v>0</v>
      </c>
      <c r="L143" s="168">
        <f t="shared" ref="L143" si="225">SUM(L144,L146,L148,L157)</f>
        <v>0</v>
      </c>
      <c r="M143" s="168">
        <f t="shared" ref="M143" si="226">SUM(M144,M146,M148,M157)</f>
        <v>0</v>
      </c>
      <c r="N143" s="168">
        <f t="shared" ref="N143" si="227">SUM(N144,N146,N148,N157)</f>
        <v>0</v>
      </c>
      <c r="O143" s="168">
        <f t="shared" ref="O143" si="228">SUM(O144,O146,O148,O157)</f>
        <v>0</v>
      </c>
      <c r="P143" s="168">
        <f t="shared" ref="P143" si="229">SUM(P144,P146,P148,P157)</f>
        <v>0</v>
      </c>
      <c r="Q143" s="168">
        <f t="shared" ref="Q143" si="230">SUM(Q144,Q146,Q148,Q157)</f>
        <v>0</v>
      </c>
    </row>
    <row r="144" spans="1:17" ht="12.95" customHeight="1" x14ac:dyDescent="0.25">
      <c r="A144" s="158" t="s">
        <v>65</v>
      </c>
      <c r="B144" s="157">
        <f t="shared" ref="B144:Q144" si="231">B145</f>
        <v>0</v>
      </c>
      <c r="C144" s="157">
        <f t="shared" si="231"/>
        <v>0</v>
      </c>
      <c r="D144" s="157">
        <f t="shared" si="231"/>
        <v>0</v>
      </c>
      <c r="E144" s="157">
        <f t="shared" si="231"/>
        <v>0</v>
      </c>
      <c r="F144" s="157">
        <f t="shared" si="231"/>
        <v>0</v>
      </c>
      <c r="G144" s="157">
        <f t="shared" si="231"/>
        <v>0</v>
      </c>
      <c r="H144" s="157">
        <f t="shared" si="231"/>
        <v>0</v>
      </c>
      <c r="I144" s="157">
        <f t="shared" si="231"/>
        <v>0</v>
      </c>
      <c r="J144" s="157">
        <f t="shared" si="231"/>
        <v>0</v>
      </c>
      <c r="K144" s="157">
        <f t="shared" si="231"/>
        <v>0</v>
      </c>
      <c r="L144" s="157">
        <f t="shared" si="231"/>
        <v>0</v>
      </c>
      <c r="M144" s="157">
        <f t="shared" si="231"/>
        <v>0</v>
      </c>
      <c r="N144" s="157">
        <f t="shared" si="231"/>
        <v>0</v>
      </c>
      <c r="O144" s="157">
        <f t="shared" si="231"/>
        <v>0</v>
      </c>
      <c r="P144" s="157">
        <f t="shared" si="231"/>
        <v>0</v>
      </c>
      <c r="Q144" s="157">
        <f t="shared" si="231"/>
        <v>0</v>
      </c>
    </row>
    <row r="145" spans="1:17" ht="12" customHeight="1" x14ac:dyDescent="0.25">
      <c r="A145" s="23" t="s">
        <v>60</v>
      </c>
      <c r="B145" s="156">
        <v>0</v>
      </c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>
        <f t="shared" ref="B146:Q146" si="232">B147</f>
        <v>0</v>
      </c>
      <c r="C146" s="157">
        <f t="shared" si="232"/>
        <v>0</v>
      </c>
      <c r="D146" s="157">
        <f t="shared" si="232"/>
        <v>0</v>
      </c>
      <c r="E146" s="157">
        <f t="shared" si="232"/>
        <v>0</v>
      </c>
      <c r="F146" s="157">
        <f t="shared" si="232"/>
        <v>0</v>
      </c>
      <c r="G146" s="157">
        <f t="shared" si="232"/>
        <v>0</v>
      </c>
      <c r="H146" s="157">
        <f t="shared" si="232"/>
        <v>0</v>
      </c>
      <c r="I146" s="157">
        <f t="shared" si="232"/>
        <v>0</v>
      </c>
      <c r="J146" s="157">
        <f t="shared" si="232"/>
        <v>0</v>
      </c>
      <c r="K146" s="157">
        <f t="shared" si="232"/>
        <v>0</v>
      </c>
      <c r="L146" s="157">
        <f t="shared" si="232"/>
        <v>0</v>
      </c>
      <c r="M146" s="157">
        <f t="shared" si="232"/>
        <v>0</v>
      </c>
      <c r="N146" s="157">
        <f t="shared" si="232"/>
        <v>0</v>
      </c>
      <c r="O146" s="157">
        <f t="shared" si="232"/>
        <v>0</v>
      </c>
      <c r="P146" s="157">
        <f t="shared" si="232"/>
        <v>0</v>
      </c>
      <c r="Q146" s="157">
        <f t="shared" si="232"/>
        <v>0</v>
      </c>
    </row>
    <row r="147" spans="1:17" ht="12" customHeight="1" x14ac:dyDescent="0.25">
      <c r="A147" s="23" t="s">
        <v>60</v>
      </c>
      <c r="B147" s="156">
        <v>0</v>
      </c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>
        <f t="shared" ref="B148" si="233">SUM(B149:B150,B153:B154)</f>
        <v>0</v>
      </c>
      <c r="C148" s="157">
        <f t="shared" ref="C148" si="234">SUM(C149:C150,C153:C154)</f>
        <v>0</v>
      </c>
      <c r="D148" s="157">
        <f t="shared" ref="D148" si="235">SUM(D149:D150,D153:D154)</f>
        <v>0</v>
      </c>
      <c r="E148" s="157">
        <f t="shared" ref="E148" si="236">SUM(E149:E150,E153:E154)</f>
        <v>0</v>
      </c>
      <c r="F148" s="157">
        <f t="shared" ref="F148" si="237">SUM(F149:F150,F153:F154)</f>
        <v>0</v>
      </c>
      <c r="G148" s="157">
        <f t="shared" ref="G148" si="238">SUM(G149:G150,G153:G154)</f>
        <v>0</v>
      </c>
      <c r="H148" s="157">
        <f t="shared" ref="H148" si="239">SUM(H149:H150,H153:H154)</f>
        <v>0</v>
      </c>
      <c r="I148" s="157">
        <f t="shared" ref="I148" si="240">SUM(I149:I150,I153:I154)</f>
        <v>0</v>
      </c>
      <c r="J148" s="157">
        <f t="shared" ref="J148" si="241">SUM(J149:J150,J153:J154)</f>
        <v>0</v>
      </c>
      <c r="K148" s="157">
        <f t="shared" ref="K148" si="242">SUM(K149:K150,K153:K154)</f>
        <v>0</v>
      </c>
      <c r="L148" s="157">
        <f t="shared" ref="L148" si="243">SUM(L149:L150,L153:L154)</f>
        <v>0</v>
      </c>
      <c r="M148" s="157">
        <f t="shared" ref="M148" si="244">SUM(M149:M150,M153:M154)</f>
        <v>0</v>
      </c>
      <c r="N148" s="157">
        <f t="shared" ref="N148" si="245">SUM(N149:N150,N153:N154)</f>
        <v>0</v>
      </c>
      <c r="O148" s="157">
        <f t="shared" ref="O148" si="246">SUM(O149:O150,O153:O154)</f>
        <v>0</v>
      </c>
      <c r="P148" s="157">
        <f t="shared" ref="P148" si="247">SUM(P149:P150,P153:P154)</f>
        <v>0</v>
      </c>
      <c r="Q148" s="157">
        <f t="shared" ref="Q148" si="248">SUM(Q149:Q150,Q153:Q154)</f>
        <v>0</v>
      </c>
    </row>
    <row r="149" spans="1:17" ht="12" customHeight="1" x14ac:dyDescent="0.25">
      <c r="A149" s="167" t="s">
        <v>144</v>
      </c>
      <c r="B149" s="132">
        <v>0</v>
      </c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>
        <f t="shared" ref="B150" si="249">SUM(B151:B152)</f>
        <v>0</v>
      </c>
      <c r="C150" s="132">
        <f t="shared" ref="C150" si="250">SUM(C151:C152)</f>
        <v>0</v>
      </c>
      <c r="D150" s="132">
        <f t="shared" ref="D150" si="251">SUM(D151:D152)</f>
        <v>0</v>
      </c>
      <c r="E150" s="132">
        <f t="shared" ref="E150" si="252">SUM(E151:E152)</f>
        <v>0</v>
      </c>
      <c r="F150" s="132">
        <f t="shared" ref="F150" si="253">SUM(F151:F152)</f>
        <v>0</v>
      </c>
      <c r="G150" s="132">
        <f t="shared" ref="G150" si="254">SUM(G151:G152)</f>
        <v>0</v>
      </c>
      <c r="H150" s="132">
        <f t="shared" ref="H150" si="255">SUM(H151:H152)</f>
        <v>0</v>
      </c>
      <c r="I150" s="132">
        <f t="shared" ref="I150" si="256">SUM(I151:I152)</f>
        <v>0</v>
      </c>
      <c r="J150" s="132">
        <f t="shared" ref="J150" si="257">SUM(J151:J152)</f>
        <v>0</v>
      </c>
      <c r="K150" s="132">
        <f t="shared" ref="K150" si="258">SUM(K151:K152)</f>
        <v>0</v>
      </c>
      <c r="L150" s="132">
        <f t="shared" ref="L150" si="259">SUM(L151:L152)</f>
        <v>0</v>
      </c>
      <c r="M150" s="132">
        <f t="shared" ref="M150" si="260">SUM(M151:M152)</f>
        <v>0</v>
      </c>
      <c r="N150" s="132">
        <f t="shared" ref="N150" si="261">SUM(N151:N152)</f>
        <v>0</v>
      </c>
      <c r="O150" s="132">
        <f t="shared" ref="O150" si="262">SUM(O151:O152)</f>
        <v>0</v>
      </c>
      <c r="P150" s="132">
        <f t="shared" ref="P150" si="263">SUM(P151:P152)</f>
        <v>0</v>
      </c>
      <c r="Q150" s="132">
        <f t="shared" ref="Q150" si="264">SUM(Q151:Q152)</f>
        <v>0</v>
      </c>
    </row>
    <row r="151" spans="1:17" ht="12" customHeight="1" x14ac:dyDescent="0.25">
      <c r="A151" s="166" t="s">
        <v>57</v>
      </c>
      <c r="B151" s="165">
        <v>0</v>
      </c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>
        <v>0</v>
      </c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>
        <f t="shared" ref="B154" si="265">SUM(B155:B156)</f>
        <v>0</v>
      </c>
      <c r="C154" s="160">
        <f t="shared" ref="C154" si="266">SUM(C155:C156)</f>
        <v>0</v>
      </c>
      <c r="D154" s="160">
        <f t="shared" ref="D154" si="267">SUM(D155:D156)</f>
        <v>0</v>
      </c>
      <c r="E154" s="160">
        <f t="shared" ref="E154" si="268">SUM(E155:E156)</f>
        <v>0</v>
      </c>
      <c r="F154" s="160">
        <f t="shared" ref="F154" si="269">SUM(F155:F156)</f>
        <v>0</v>
      </c>
      <c r="G154" s="160">
        <f t="shared" ref="G154" si="270">SUM(G155:G156)</f>
        <v>0</v>
      </c>
      <c r="H154" s="160">
        <f t="shared" ref="H154" si="271">SUM(H155:H156)</f>
        <v>0</v>
      </c>
      <c r="I154" s="160">
        <f t="shared" ref="I154" si="272">SUM(I155:I156)</f>
        <v>0</v>
      </c>
      <c r="J154" s="160">
        <f t="shared" ref="J154" si="273">SUM(J155:J156)</f>
        <v>0</v>
      </c>
      <c r="K154" s="160">
        <f t="shared" ref="K154" si="274">SUM(K155:K156)</f>
        <v>0</v>
      </c>
      <c r="L154" s="160">
        <f t="shared" ref="L154" si="275">SUM(L155:L156)</f>
        <v>0</v>
      </c>
      <c r="M154" s="160">
        <f t="shared" ref="M154" si="276">SUM(M155:M156)</f>
        <v>0</v>
      </c>
      <c r="N154" s="160">
        <f t="shared" ref="N154" si="277">SUM(N155:N156)</f>
        <v>0</v>
      </c>
      <c r="O154" s="160">
        <f t="shared" ref="O154" si="278">SUM(O155:O156)</f>
        <v>0</v>
      </c>
      <c r="P154" s="160">
        <f t="shared" ref="P154" si="279">SUM(P155:P156)</f>
        <v>0</v>
      </c>
      <c r="Q154" s="160">
        <f t="shared" ref="Q154" si="280">SUM(Q155:Q156)</f>
        <v>0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>
        <f t="shared" ref="B157" si="281">SUM(B158:B159)</f>
        <v>0</v>
      </c>
      <c r="C157" s="157">
        <f t="shared" ref="C157" si="282">SUM(C158:C159)</f>
        <v>0</v>
      </c>
      <c r="D157" s="157">
        <f t="shared" ref="D157" si="283">SUM(D158:D159)</f>
        <v>0</v>
      </c>
      <c r="E157" s="157">
        <f t="shared" ref="E157" si="284">SUM(E158:E159)</f>
        <v>0</v>
      </c>
      <c r="F157" s="157">
        <f t="shared" ref="F157" si="285">SUM(F158:F159)</f>
        <v>0</v>
      </c>
      <c r="G157" s="157">
        <f t="shared" ref="G157" si="286">SUM(G158:G159)</f>
        <v>0</v>
      </c>
      <c r="H157" s="157">
        <f t="shared" ref="H157" si="287">SUM(H158:H159)</f>
        <v>0</v>
      </c>
      <c r="I157" s="157">
        <f t="shared" ref="I157" si="288">SUM(I158:I159)</f>
        <v>0</v>
      </c>
      <c r="J157" s="157">
        <f t="shared" ref="J157" si="289">SUM(J158:J159)</f>
        <v>0</v>
      </c>
      <c r="K157" s="157">
        <f t="shared" ref="K157" si="290">SUM(K158:K159)</f>
        <v>0</v>
      </c>
      <c r="L157" s="157">
        <f t="shared" ref="L157" si="291">SUM(L158:L159)</f>
        <v>0</v>
      </c>
      <c r="M157" s="157">
        <f t="shared" ref="M157" si="292">SUM(M158:M159)</f>
        <v>0</v>
      </c>
      <c r="N157" s="157">
        <f t="shared" ref="N157" si="293">SUM(N158:N159)</f>
        <v>0</v>
      </c>
      <c r="O157" s="157">
        <f t="shared" ref="O157" si="294">SUM(O158:O159)</f>
        <v>0</v>
      </c>
      <c r="P157" s="157">
        <f t="shared" ref="P157" si="295">SUM(P158:P159)</f>
        <v>0</v>
      </c>
      <c r="Q157" s="157">
        <f t="shared" ref="Q157" si="296">SUM(Q158:Q159)</f>
        <v>0</v>
      </c>
    </row>
    <row r="158" spans="1:17" ht="12" customHeight="1" x14ac:dyDescent="0.25">
      <c r="A158" s="23" t="s">
        <v>57</v>
      </c>
      <c r="B158" s="156">
        <v>0</v>
      </c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>
        <v>0</v>
      </c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0.97973817819454645</v>
      </c>
      <c r="C161" s="168">
        <f t="shared" ref="C161:Q161" si="297">SUM(C162,C164,C166,C175)</f>
        <v>0.95471737833501757</v>
      </c>
      <c r="D161" s="168">
        <f t="shared" si="297"/>
        <v>0.92489514298882836</v>
      </c>
      <c r="E161" s="168">
        <f t="shared" si="297"/>
        <v>0.87025676897469906</v>
      </c>
      <c r="F161" s="168">
        <f t="shared" si="297"/>
        <v>0.80611492422398068</v>
      </c>
      <c r="G161" s="168">
        <f t="shared" si="297"/>
        <v>0.77606498955696501</v>
      </c>
      <c r="H161" s="168">
        <f t="shared" si="297"/>
        <v>0.68409859741879164</v>
      </c>
      <c r="I161" s="168">
        <f t="shared" si="297"/>
        <v>0.54245865354206013</v>
      </c>
      <c r="J161" s="168">
        <f t="shared" si="297"/>
        <v>0.53044872256655473</v>
      </c>
      <c r="K161" s="168">
        <f t="shared" si="297"/>
        <v>0.46661129666077594</v>
      </c>
      <c r="L161" s="168">
        <f t="shared" si="297"/>
        <v>0.47554792322706996</v>
      </c>
      <c r="M161" s="168">
        <f t="shared" si="297"/>
        <v>0.51472854867697715</v>
      </c>
      <c r="N161" s="168">
        <f t="shared" si="297"/>
        <v>0.60648169173439226</v>
      </c>
      <c r="O161" s="168">
        <f t="shared" si="297"/>
        <v>0.57520813132177762</v>
      </c>
      <c r="P161" s="168">
        <f t="shared" si="297"/>
        <v>0.73493121065075462</v>
      </c>
      <c r="Q161" s="168">
        <f t="shared" si="297"/>
        <v>0.92848284215945387</v>
      </c>
    </row>
    <row r="162" spans="1:17" ht="12.95" customHeight="1" x14ac:dyDescent="0.25">
      <c r="A162" s="158" t="s">
        <v>65</v>
      </c>
      <c r="B162" s="157">
        <f t="shared" ref="B162:Q162" si="298">B163</f>
        <v>0</v>
      </c>
      <c r="C162" s="157">
        <f t="shared" si="298"/>
        <v>0</v>
      </c>
      <c r="D162" s="157">
        <f t="shared" si="298"/>
        <v>0</v>
      </c>
      <c r="E162" s="157">
        <f t="shared" si="298"/>
        <v>0</v>
      </c>
      <c r="F162" s="157">
        <f t="shared" si="298"/>
        <v>0</v>
      </c>
      <c r="G162" s="157">
        <f t="shared" si="298"/>
        <v>0</v>
      </c>
      <c r="H162" s="157">
        <f t="shared" si="298"/>
        <v>0</v>
      </c>
      <c r="I162" s="157">
        <f t="shared" si="298"/>
        <v>0</v>
      </c>
      <c r="J162" s="157">
        <f t="shared" si="298"/>
        <v>0</v>
      </c>
      <c r="K162" s="157">
        <f t="shared" si="298"/>
        <v>0</v>
      </c>
      <c r="L162" s="157">
        <f t="shared" si="298"/>
        <v>0</v>
      </c>
      <c r="M162" s="157">
        <f t="shared" si="298"/>
        <v>0</v>
      </c>
      <c r="N162" s="157">
        <f t="shared" si="298"/>
        <v>0</v>
      </c>
      <c r="O162" s="157">
        <f t="shared" si="298"/>
        <v>0</v>
      </c>
      <c r="P162" s="157">
        <f t="shared" si="298"/>
        <v>0</v>
      </c>
      <c r="Q162" s="157">
        <f t="shared" si="298"/>
        <v>0</v>
      </c>
    </row>
    <row r="163" spans="1:17" ht="12" customHeight="1" x14ac:dyDescent="0.25">
      <c r="A163" s="23" t="s">
        <v>60</v>
      </c>
      <c r="B163" s="57">
        <v>0</v>
      </c>
      <c r="C163" s="57">
        <v>0</v>
      </c>
      <c r="D163" s="57"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</row>
    <row r="164" spans="1:17" ht="12.95" customHeight="1" x14ac:dyDescent="0.25">
      <c r="A164" s="158" t="s">
        <v>112</v>
      </c>
      <c r="B164" s="157">
        <f t="shared" ref="B164:Q164" si="299">B165</f>
        <v>0</v>
      </c>
      <c r="C164" s="157">
        <f t="shared" si="299"/>
        <v>0</v>
      </c>
      <c r="D164" s="157">
        <f t="shared" si="299"/>
        <v>0</v>
      </c>
      <c r="E164" s="157">
        <f t="shared" si="299"/>
        <v>0</v>
      </c>
      <c r="F164" s="157">
        <f t="shared" si="299"/>
        <v>0</v>
      </c>
      <c r="G164" s="157">
        <f t="shared" si="299"/>
        <v>0</v>
      </c>
      <c r="H164" s="157">
        <f t="shared" si="299"/>
        <v>0</v>
      </c>
      <c r="I164" s="157">
        <f t="shared" si="299"/>
        <v>0</v>
      </c>
      <c r="J164" s="157">
        <f t="shared" si="299"/>
        <v>0</v>
      </c>
      <c r="K164" s="157">
        <f t="shared" si="299"/>
        <v>0</v>
      </c>
      <c r="L164" s="157">
        <f t="shared" si="299"/>
        <v>0</v>
      </c>
      <c r="M164" s="157">
        <f t="shared" si="299"/>
        <v>0</v>
      </c>
      <c r="N164" s="157">
        <f t="shared" si="299"/>
        <v>0</v>
      </c>
      <c r="O164" s="157">
        <f t="shared" si="299"/>
        <v>0</v>
      </c>
      <c r="P164" s="157">
        <f t="shared" si="299"/>
        <v>0</v>
      </c>
      <c r="Q164" s="157">
        <f t="shared" si="299"/>
        <v>0</v>
      </c>
    </row>
    <row r="165" spans="1:17" ht="12" customHeight="1" x14ac:dyDescent="0.25">
      <c r="A165" s="23" t="s">
        <v>60</v>
      </c>
      <c r="B165" s="156">
        <v>0</v>
      </c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0</v>
      </c>
      <c r="N165" s="156">
        <v>0</v>
      </c>
      <c r="O165" s="156">
        <v>0</v>
      </c>
      <c r="P165" s="156">
        <v>0</v>
      </c>
      <c r="Q165" s="156">
        <v>0</v>
      </c>
    </row>
    <row r="166" spans="1:17" ht="12" customHeight="1" x14ac:dyDescent="0.25">
      <c r="A166" s="158" t="s">
        <v>63</v>
      </c>
      <c r="B166" s="157">
        <f>SUM(B167:B168,B171:B172)</f>
        <v>0.54168286146649702</v>
      </c>
      <c r="C166" s="157">
        <f t="shared" ref="C166:Q166" si="300">SUM(C167:C168,C171:C172)</f>
        <v>0.51412882609445809</v>
      </c>
      <c r="D166" s="157">
        <f t="shared" si="300"/>
        <v>0.47730190126541322</v>
      </c>
      <c r="E166" s="157">
        <f t="shared" si="300"/>
        <v>0.41816171872135455</v>
      </c>
      <c r="F166" s="157">
        <f t="shared" si="300"/>
        <v>0.38461722112221763</v>
      </c>
      <c r="G166" s="157">
        <f t="shared" si="300"/>
        <v>0.34964068845760399</v>
      </c>
      <c r="H166" s="157">
        <f t="shared" si="300"/>
        <v>0.29822216435143722</v>
      </c>
      <c r="I166" s="157">
        <f t="shared" si="300"/>
        <v>0.27884997186692151</v>
      </c>
      <c r="J166" s="157">
        <f t="shared" si="300"/>
        <v>0.26836683298347097</v>
      </c>
      <c r="K166" s="157">
        <f t="shared" si="300"/>
        <v>0.1902739337757279</v>
      </c>
      <c r="L166" s="157">
        <f t="shared" si="300"/>
        <v>0.15986070682023204</v>
      </c>
      <c r="M166" s="157">
        <f t="shared" si="300"/>
        <v>0.11162264667414772</v>
      </c>
      <c r="N166" s="157">
        <f t="shared" si="300"/>
        <v>9.4832245876825164E-2</v>
      </c>
      <c r="O166" s="157">
        <f t="shared" si="300"/>
        <v>6.8083180752514377E-2</v>
      </c>
      <c r="P166" s="157">
        <f t="shared" si="300"/>
        <v>7.74743292166893E-2</v>
      </c>
      <c r="Q166" s="157">
        <f t="shared" si="300"/>
        <v>9.7312156975807432E-2</v>
      </c>
    </row>
    <row r="167" spans="1:17" ht="12" customHeight="1" x14ac:dyDescent="0.25">
      <c r="A167" s="167" t="s">
        <v>144</v>
      </c>
      <c r="B167" s="132">
        <v>0.54168286146649702</v>
      </c>
      <c r="C167" s="132">
        <v>0.51412882609445809</v>
      </c>
      <c r="D167" s="132">
        <v>0.47730190126541322</v>
      </c>
      <c r="E167" s="132">
        <v>0.41816171872135455</v>
      </c>
      <c r="F167" s="132">
        <v>0.38461722112221763</v>
      </c>
      <c r="G167" s="132">
        <v>0.34964068845760399</v>
      </c>
      <c r="H167" s="132">
        <v>0.29822216435143722</v>
      </c>
      <c r="I167" s="132">
        <v>0.27884997186692151</v>
      </c>
      <c r="J167" s="132">
        <v>0.26836683298347097</v>
      </c>
      <c r="K167" s="132">
        <v>0.1902739337757279</v>
      </c>
      <c r="L167" s="132">
        <v>0.15986070682023204</v>
      </c>
      <c r="M167" s="132">
        <v>0.11162264667414772</v>
      </c>
      <c r="N167" s="132">
        <v>9.4832245876825164E-2</v>
      </c>
      <c r="O167" s="132">
        <v>6.8083180752514377E-2</v>
      </c>
      <c r="P167" s="132">
        <v>7.74743292166893E-2</v>
      </c>
      <c r="Q167" s="132">
        <v>9.7312156975807432E-2</v>
      </c>
    </row>
    <row r="168" spans="1:17" ht="12" customHeight="1" x14ac:dyDescent="0.25">
      <c r="A168" s="167" t="s">
        <v>143</v>
      </c>
      <c r="B168" s="132">
        <f t="shared" ref="B168" si="301">SUM(B169:B170)</f>
        <v>0</v>
      </c>
      <c r="C168" s="132">
        <f t="shared" ref="C168" si="302">SUM(C169:C170)</f>
        <v>0</v>
      </c>
      <c r="D168" s="132">
        <f t="shared" ref="D168" si="303">SUM(D169:D170)</f>
        <v>0</v>
      </c>
      <c r="E168" s="132">
        <f t="shared" ref="E168" si="304">SUM(E169:E170)</f>
        <v>0</v>
      </c>
      <c r="F168" s="132">
        <f t="shared" ref="F168" si="305">SUM(F169:F170)</f>
        <v>0</v>
      </c>
      <c r="G168" s="132">
        <f t="shared" ref="G168" si="306">SUM(G169:G170)</f>
        <v>0</v>
      </c>
      <c r="H168" s="132">
        <f t="shared" ref="H168" si="307">SUM(H169:H170)</f>
        <v>0</v>
      </c>
      <c r="I168" s="132">
        <f t="shared" ref="I168" si="308">SUM(I169:I170)</f>
        <v>0</v>
      </c>
      <c r="J168" s="132">
        <f t="shared" ref="J168" si="309">SUM(J169:J170)</f>
        <v>0</v>
      </c>
      <c r="K168" s="132">
        <f t="shared" ref="K168" si="310">SUM(K169:K170)</f>
        <v>0</v>
      </c>
      <c r="L168" s="132">
        <f t="shared" ref="L168" si="311">SUM(L169:L170)</f>
        <v>0</v>
      </c>
      <c r="M168" s="132">
        <f t="shared" ref="M168" si="312">SUM(M169:M170)</f>
        <v>0</v>
      </c>
      <c r="N168" s="132">
        <f t="shared" ref="N168" si="313">SUM(N169:N170)</f>
        <v>0</v>
      </c>
      <c r="O168" s="132">
        <f t="shared" ref="O168" si="314">SUM(O169:O170)</f>
        <v>0</v>
      </c>
      <c r="P168" s="132">
        <f t="shared" ref="P168" si="315">SUM(P169:P170)</f>
        <v>0</v>
      </c>
      <c r="Q168" s="132">
        <f t="shared" ref="Q168" si="316">SUM(Q169:Q170)</f>
        <v>0</v>
      </c>
    </row>
    <row r="169" spans="1:17" ht="12" customHeight="1" x14ac:dyDescent="0.25">
      <c r="A169" s="166" t="s">
        <v>57</v>
      </c>
      <c r="B169" s="165">
        <v>0</v>
      </c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>
        <v>0</v>
      </c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>
        <f t="shared" ref="B172" si="317">SUM(B173:B174)</f>
        <v>0</v>
      </c>
      <c r="C172" s="160">
        <f t="shared" ref="C172" si="318">SUM(C173:C174)</f>
        <v>0</v>
      </c>
      <c r="D172" s="160">
        <f t="shared" ref="D172" si="319">SUM(D173:D174)</f>
        <v>0</v>
      </c>
      <c r="E172" s="160">
        <f t="shared" ref="E172" si="320">SUM(E173:E174)</f>
        <v>0</v>
      </c>
      <c r="F172" s="160">
        <f t="shared" ref="F172" si="321">SUM(F173:F174)</f>
        <v>0</v>
      </c>
      <c r="G172" s="160">
        <f t="shared" ref="G172" si="322">SUM(G173:G174)</f>
        <v>0</v>
      </c>
      <c r="H172" s="160">
        <f t="shared" ref="H172" si="323">SUM(H173:H174)</f>
        <v>0</v>
      </c>
      <c r="I172" s="160">
        <f t="shared" ref="I172" si="324">SUM(I173:I174)</f>
        <v>0</v>
      </c>
      <c r="J172" s="160">
        <f t="shared" ref="J172" si="325">SUM(J173:J174)</f>
        <v>0</v>
      </c>
      <c r="K172" s="160">
        <f t="shared" ref="K172" si="326">SUM(K173:K174)</f>
        <v>0</v>
      </c>
      <c r="L172" s="160">
        <f t="shared" ref="L172" si="327">SUM(L173:L174)</f>
        <v>0</v>
      </c>
      <c r="M172" s="160">
        <f t="shared" ref="M172" si="328">SUM(M173:M174)</f>
        <v>0</v>
      </c>
      <c r="N172" s="160">
        <f t="shared" ref="N172" si="329">SUM(N173:N174)</f>
        <v>0</v>
      </c>
      <c r="O172" s="160">
        <f t="shared" ref="O172" si="330">SUM(O173:O174)</f>
        <v>0</v>
      </c>
      <c r="P172" s="160">
        <f t="shared" ref="P172" si="331">SUM(P173:P174)</f>
        <v>0</v>
      </c>
      <c r="Q172" s="160">
        <f t="shared" ref="Q172" si="332">SUM(Q173:Q174)</f>
        <v>0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>
        <f>SUM(B176:B177)</f>
        <v>0.43805531672804937</v>
      </c>
      <c r="C175" s="157">
        <f t="shared" ref="C175:Q175" si="333">SUM(C176:C177)</f>
        <v>0.44058855224055954</v>
      </c>
      <c r="D175" s="157">
        <f t="shared" si="333"/>
        <v>0.44759324172341519</v>
      </c>
      <c r="E175" s="157">
        <f t="shared" si="333"/>
        <v>0.45209505025334451</v>
      </c>
      <c r="F175" s="157">
        <f t="shared" si="333"/>
        <v>0.4214977031017631</v>
      </c>
      <c r="G175" s="157">
        <f t="shared" si="333"/>
        <v>0.42642430109936103</v>
      </c>
      <c r="H175" s="157">
        <f t="shared" si="333"/>
        <v>0.38587643306735436</v>
      </c>
      <c r="I175" s="157">
        <f t="shared" si="333"/>
        <v>0.26360868167513862</v>
      </c>
      <c r="J175" s="157">
        <f t="shared" si="333"/>
        <v>0.26208188958308376</v>
      </c>
      <c r="K175" s="157">
        <f t="shared" si="333"/>
        <v>0.27633736288504801</v>
      </c>
      <c r="L175" s="157">
        <f t="shared" si="333"/>
        <v>0.31568721640683794</v>
      </c>
      <c r="M175" s="157">
        <f t="shared" si="333"/>
        <v>0.40310590200282942</v>
      </c>
      <c r="N175" s="157">
        <f t="shared" si="333"/>
        <v>0.51164944585756711</v>
      </c>
      <c r="O175" s="157">
        <f t="shared" si="333"/>
        <v>0.50712495056926321</v>
      </c>
      <c r="P175" s="157">
        <f t="shared" si="333"/>
        <v>0.65745688143406533</v>
      </c>
      <c r="Q175" s="157">
        <f t="shared" si="333"/>
        <v>0.83117068518364645</v>
      </c>
    </row>
    <row r="176" spans="1:17" ht="12" customHeight="1" x14ac:dyDescent="0.25">
      <c r="A176" s="23" t="s">
        <v>57</v>
      </c>
      <c r="B176" s="156">
        <v>0.43805531672804937</v>
      </c>
      <c r="C176" s="156">
        <v>0.44058855224055954</v>
      </c>
      <c r="D176" s="156">
        <v>0.44759324172341519</v>
      </c>
      <c r="E176" s="156">
        <v>0.45209505025334451</v>
      </c>
      <c r="F176" s="156">
        <v>0.4214977031017631</v>
      </c>
      <c r="G176" s="156">
        <v>0.42642430109936103</v>
      </c>
      <c r="H176" s="156">
        <v>0.38587643306735436</v>
      </c>
      <c r="I176" s="156">
        <v>0.26360868167513862</v>
      </c>
      <c r="J176" s="156">
        <v>0.26208188958308376</v>
      </c>
      <c r="K176" s="156">
        <v>0.27633736288504801</v>
      </c>
      <c r="L176" s="156">
        <v>0.31568721640683794</v>
      </c>
      <c r="M176" s="156">
        <v>0.40310590200282942</v>
      </c>
      <c r="N176" s="156">
        <v>0.51164944585756711</v>
      </c>
      <c r="O176" s="156">
        <v>0.50712495056926321</v>
      </c>
      <c r="P176" s="156">
        <v>0.65745688143406533</v>
      </c>
      <c r="Q176" s="156">
        <v>0.83117068518364645</v>
      </c>
    </row>
    <row r="177" spans="1:17" ht="12" customHeight="1" x14ac:dyDescent="0.25">
      <c r="A177" s="29" t="s">
        <v>140</v>
      </c>
      <c r="B177" s="57">
        <v>0</v>
      </c>
      <c r="C177" s="57">
        <v>0</v>
      </c>
      <c r="D177" s="57">
        <v>0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178</v>
      </c>
    </row>
    <row r="3" spans="1:17" ht="12" customHeight="1" x14ac:dyDescent="0.25">
      <c r="A3" s="152" t="s">
        <v>172</v>
      </c>
      <c r="B3" s="168">
        <f>SUM(B4,B7,B9,B19)</f>
        <v>13273.015335288848</v>
      </c>
      <c r="C3" s="168">
        <f t="shared" ref="C3:Q3" si="0">SUM(C4,C7,C9,C19)</f>
        <v>13152.454314484241</v>
      </c>
      <c r="D3" s="168">
        <f t="shared" si="0"/>
        <v>13904.681714560886</v>
      </c>
      <c r="E3" s="168">
        <f t="shared" si="0"/>
        <v>14671.705702847808</v>
      </c>
      <c r="F3" s="168">
        <f t="shared" si="0"/>
        <v>13808.313849162369</v>
      </c>
      <c r="G3" s="168">
        <f t="shared" si="0"/>
        <v>14685.758606127103</v>
      </c>
      <c r="H3" s="168">
        <f t="shared" si="0"/>
        <v>15874.392357176908</v>
      </c>
      <c r="I3" s="168">
        <f t="shared" si="0"/>
        <v>15260.539184154411</v>
      </c>
      <c r="J3" s="168">
        <f t="shared" si="0"/>
        <v>15973.760299567075</v>
      </c>
      <c r="K3" s="168">
        <f t="shared" si="0"/>
        <v>15072.8391619016</v>
      </c>
      <c r="L3" s="168">
        <f t="shared" si="0"/>
        <v>15656.352888569434</v>
      </c>
      <c r="M3" s="168">
        <f t="shared" si="0"/>
        <v>15120.48781722881</v>
      </c>
      <c r="N3" s="168">
        <f t="shared" si="0"/>
        <v>15210.948011650336</v>
      </c>
      <c r="O3" s="168">
        <f t="shared" si="0"/>
        <v>14835.446406083131</v>
      </c>
      <c r="P3" s="168">
        <f t="shared" si="0"/>
        <v>13500.229225024674</v>
      </c>
      <c r="Q3" s="168">
        <f t="shared" si="0"/>
        <v>13502.680227692776</v>
      </c>
    </row>
    <row r="4" spans="1:17" ht="12.95" customHeight="1" x14ac:dyDescent="0.25">
      <c r="A4" s="158" t="s">
        <v>65</v>
      </c>
      <c r="B4" s="157">
        <f t="shared" ref="B4" si="1">SUM(B5:B6)</f>
        <v>10517.081302120556</v>
      </c>
      <c r="C4" s="157">
        <f t="shared" ref="C4:Q4" si="2">SUM(C5:C6)</f>
        <v>10311.77106664366</v>
      </c>
      <c r="D4" s="157">
        <f t="shared" si="2"/>
        <v>11089.339072464722</v>
      </c>
      <c r="E4" s="157">
        <f t="shared" si="2"/>
        <v>11666.161395541145</v>
      </c>
      <c r="F4" s="157">
        <f t="shared" si="2"/>
        <v>10788.929029657435</v>
      </c>
      <c r="G4" s="157">
        <f t="shared" si="2"/>
        <v>11625.212476468432</v>
      </c>
      <c r="H4" s="157">
        <f t="shared" si="2"/>
        <v>12579.755689398753</v>
      </c>
      <c r="I4" s="157">
        <f t="shared" si="2"/>
        <v>12026.499373472379</v>
      </c>
      <c r="J4" s="157">
        <f t="shared" si="2"/>
        <v>12565.25403021569</v>
      </c>
      <c r="K4" s="157">
        <f t="shared" si="2"/>
        <v>11649.099076468667</v>
      </c>
      <c r="L4" s="157">
        <f t="shared" si="2"/>
        <v>12209.310847837341</v>
      </c>
      <c r="M4" s="157">
        <f t="shared" si="2"/>
        <v>11572.0134499573</v>
      </c>
      <c r="N4" s="157">
        <f t="shared" si="2"/>
        <v>11598.078488727151</v>
      </c>
      <c r="O4" s="157">
        <f t="shared" si="2"/>
        <v>11285.637523044268</v>
      </c>
      <c r="P4" s="157">
        <f t="shared" si="2"/>
        <v>10015.450138008258</v>
      </c>
      <c r="Q4" s="157">
        <f t="shared" si="2"/>
        <v>9948.5761491470403</v>
      </c>
    </row>
    <row r="5" spans="1:17" ht="12" customHeight="1" x14ac:dyDescent="0.25">
      <c r="A5" s="23" t="s">
        <v>58</v>
      </c>
      <c r="B5" s="156">
        <f>IF(RES_hhdet_fec!B5=0,0,RES_hhdet_fec!B5/0.086*1000000/RES_hhdet_num!B$3)</f>
        <v>10497.168038938848</v>
      </c>
      <c r="C5" s="156">
        <f>IF(RES_hhdet_fec!C5=0,0,RES_hhdet_fec!C5/0.086*1000000/RES_hhdet_num!C$3)</f>
        <v>10290.961730700317</v>
      </c>
      <c r="D5" s="156">
        <f>IF(RES_hhdet_fec!D5=0,0,RES_hhdet_fec!D5/0.086*1000000/RES_hhdet_num!D$3)</f>
        <v>11070.580642822753</v>
      </c>
      <c r="E5" s="156">
        <f>IF(RES_hhdet_fec!E5=0,0,RES_hhdet_fec!E5/0.086*1000000/RES_hhdet_num!E$3)</f>
        <v>11631.452989057118</v>
      </c>
      <c r="F5" s="156">
        <f>IF(RES_hhdet_fec!F5=0,0,RES_hhdet_fec!F5/0.086*1000000/RES_hhdet_num!F$3)</f>
        <v>10726.405524437192</v>
      </c>
      <c r="G5" s="156">
        <f>IF(RES_hhdet_fec!G5=0,0,RES_hhdet_fec!G5/0.086*1000000/RES_hhdet_num!G$3)</f>
        <v>11552.570871478893</v>
      </c>
      <c r="H5" s="156">
        <f>IF(RES_hhdet_fec!H5=0,0,RES_hhdet_fec!H5/0.086*1000000/RES_hhdet_num!H$3)</f>
        <v>12450.340283747988</v>
      </c>
      <c r="I5" s="156">
        <f>IF(RES_hhdet_fec!I5=0,0,RES_hhdet_fec!I5/0.086*1000000/RES_hhdet_num!I$3)</f>
        <v>11895.592713386695</v>
      </c>
      <c r="J5" s="156">
        <f>IF(RES_hhdet_fec!J5=0,0,RES_hhdet_fec!J5/0.086*1000000/RES_hhdet_num!J$3)</f>
        <v>12381.22352331617</v>
      </c>
      <c r="K5" s="156">
        <f>IF(RES_hhdet_fec!K5=0,0,RES_hhdet_fec!K5/0.086*1000000/RES_hhdet_num!K$3)</f>
        <v>11510.222610702034</v>
      </c>
      <c r="L5" s="156">
        <f>IF(RES_hhdet_fec!L5=0,0,RES_hhdet_fec!L5/0.086*1000000/RES_hhdet_num!L$3)</f>
        <v>12141.007961822113</v>
      </c>
      <c r="M5" s="156">
        <f>IF(RES_hhdet_fec!M5=0,0,RES_hhdet_fec!M5/0.086*1000000/RES_hhdet_num!M$3)</f>
        <v>11484.264630587169</v>
      </c>
      <c r="N5" s="156">
        <f>IF(RES_hhdet_fec!N5=0,0,RES_hhdet_fec!N5/0.086*1000000/RES_hhdet_num!N$3)</f>
        <v>11504.336787455186</v>
      </c>
      <c r="O5" s="156">
        <f>IF(RES_hhdet_fec!O5=0,0,RES_hhdet_fec!O5/0.086*1000000/RES_hhdet_num!O$3)</f>
        <v>11210.077942159718</v>
      </c>
      <c r="P5" s="156">
        <f>IF(RES_hhdet_fec!P5=0,0,RES_hhdet_fec!P5/0.086*1000000/RES_hhdet_num!P$3)</f>
        <v>9918.4259089557436</v>
      </c>
      <c r="Q5" s="156">
        <f>IF(RES_hhdet_fec!Q5=0,0,RES_hhdet_fec!Q5/0.086*1000000/RES_hhdet_num!Q$3)</f>
        <v>9854.3870830271189</v>
      </c>
    </row>
    <row r="6" spans="1:17" ht="12" customHeight="1" x14ac:dyDescent="0.25">
      <c r="A6" s="23" t="s">
        <v>60</v>
      </c>
      <c r="B6" s="156">
        <f>IF(RES_hhdet_fec!B6=0,0,RES_hhdet_fec!B6/0.086*1000000/RES_hhdet_num!B$3)</f>
        <v>19.913263181707613</v>
      </c>
      <c r="C6" s="156">
        <f>IF(RES_hhdet_fec!C6=0,0,RES_hhdet_fec!C6/0.086*1000000/RES_hhdet_num!C$3)</f>
        <v>20.809335943342443</v>
      </c>
      <c r="D6" s="156">
        <f>IF(RES_hhdet_fec!D6=0,0,RES_hhdet_fec!D6/0.086*1000000/RES_hhdet_num!D$3)</f>
        <v>18.758429641968334</v>
      </c>
      <c r="E6" s="156">
        <f>IF(RES_hhdet_fec!E6=0,0,RES_hhdet_fec!E6/0.086*1000000/RES_hhdet_num!E$3)</f>
        <v>34.70840648402654</v>
      </c>
      <c r="F6" s="156">
        <f>IF(RES_hhdet_fec!F6=0,0,RES_hhdet_fec!F6/0.086*1000000/RES_hhdet_num!F$3)</f>
        <v>62.523505220241915</v>
      </c>
      <c r="G6" s="156">
        <f>IF(RES_hhdet_fec!G6=0,0,RES_hhdet_fec!G6/0.086*1000000/RES_hhdet_num!G$3)</f>
        <v>72.641604989539573</v>
      </c>
      <c r="H6" s="156">
        <f>IF(RES_hhdet_fec!H6=0,0,RES_hhdet_fec!H6/0.086*1000000/RES_hhdet_num!H$3)</f>
        <v>129.4154056507644</v>
      </c>
      <c r="I6" s="156">
        <f>IF(RES_hhdet_fec!I6=0,0,RES_hhdet_fec!I6/0.086*1000000/RES_hhdet_num!I$3)</f>
        <v>130.90666008568431</v>
      </c>
      <c r="J6" s="156">
        <f>IF(RES_hhdet_fec!J6=0,0,RES_hhdet_fec!J6/0.086*1000000/RES_hhdet_num!J$3)</f>
        <v>184.0305068995211</v>
      </c>
      <c r="K6" s="156">
        <f>IF(RES_hhdet_fec!K6=0,0,RES_hhdet_fec!K6/0.086*1000000/RES_hhdet_num!K$3)</f>
        <v>138.87646576663158</v>
      </c>
      <c r="L6" s="156">
        <f>IF(RES_hhdet_fec!L6=0,0,RES_hhdet_fec!L6/0.086*1000000/RES_hhdet_num!L$3)</f>
        <v>68.302886015228708</v>
      </c>
      <c r="M6" s="156">
        <f>IF(RES_hhdet_fec!M6=0,0,RES_hhdet_fec!M6/0.086*1000000/RES_hhdet_num!M$3)</f>
        <v>87.748819370130548</v>
      </c>
      <c r="N6" s="156">
        <f>IF(RES_hhdet_fec!N6=0,0,RES_hhdet_fec!N6/0.086*1000000/RES_hhdet_num!N$3)</f>
        <v>93.741701271964345</v>
      </c>
      <c r="O6" s="156">
        <f>IF(RES_hhdet_fec!O6=0,0,RES_hhdet_fec!O6/0.086*1000000/RES_hhdet_num!O$3)</f>
        <v>75.559580884549433</v>
      </c>
      <c r="P6" s="156">
        <f>IF(RES_hhdet_fec!P6=0,0,RES_hhdet_fec!P6/0.086*1000000/RES_hhdet_num!P$3)</f>
        <v>97.02422905251548</v>
      </c>
      <c r="Q6" s="156">
        <f>IF(RES_hhdet_fec!Q6=0,0,RES_hhdet_fec!Q6/0.086*1000000/RES_hhdet_num!Q$3)</f>
        <v>94.189066119920895</v>
      </c>
    </row>
    <row r="7" spans="1:17" ht="12.95" customHeight="1" x14ac:dyDescent="0.25">
      <c r="A7" s="158" t="s">
        <v>112</v>
      </c>
      <c r="B7" s="157">
        <f t="shared" ref="B7:Q7" si="3">B8</f>
        <v>1.0191578097630655E-2</v>
      </c>
      <c r="C7" s="157">
        <f t="shared" si="3"/>
        <v>1.0141804739906425E-2</v>
      </c>
      <c r="D7" s="157">
        <f t="shared" si="3"/>
        <v>1.5693413545090747E-2</v>
      </c>
      <c r="E7" s="157">
        <f t="shared" si="3"/>
        <v>2.6393296547727346E-2</v>
      </c>
      <c r="F7" s="157">
        <f t="shared" si="3"/>
        <v>5.0654566372513095E-2</v>
      </c>
      <c r="G7" s="157">
        <f t="shared" si="3"/>
        <v>9.2939531310296267E-2</v>
      </c>
      <c r="H7" s="157">
        <f t="shared" si="3"/>
        <v>0.17602009227473472</v>
      </c>
      <c r="I7" s="157">
        <f t="shared" si="3"/>
        <v>0.33919362274412251</v>
      </c>
      <c r="J7" s="157">
        <f t="shared" si="3"/>
        <v>0.53894888946012354</v>
      </c>
      <c r="K7" s="157">
        <f t="shared" si="3"/>
        <v>0.67844869953598874</v>
      </c>
      <c r="L7" s="157">
        <f t="shared" si="3"/>
        <v>0.75370369453405861</v>
      </c>
      <c r="M7" s="157">
        <f t="shared" si="3"/>
        <v>1.0937589350165235</v>
      </c>
      <c r="N7" s="157">
        <f t="shared" si="3"/>
        <v>1.0486272247791522</v>
      </c>
      <c r="O7" s="157">
        <f t="shared" si="3"/>
        <v>1.0448044175679239</v>
      </c>
      <c r="P7" s="157">
        <f t="shared" si="3"/>
        <v>1.2197823600404976</v>
      </c>
      <c r="Q7" s="157">
        <f t="shared" si="3"/>
        <v>1.2705727357495753</v>
      </c>
    </row>
    <row r="8" spans="1:17" ht="12" customHeight="1" x14ac:dyDescent="0.25">
      <c r="A8" s="23" t="s">
        <v>60</v>
      </c>
      <c r="B8" s="156">
        <f>IF(RES_hhdet_fec!B8=0,0,RES_hhdet_fec!B8/0.086*1000000/RES_hhdet_num!B$3)</f>
        <v>1.0191578097630655E-2</v>
      </c>
      <c r="C8" s="156">
        <f>IF(RES_hhdet_fec!C8=0,0,RES_hhdet_fec!C8/0.086*1000000/RES_hhdet_num!C$3)</f>
        <v>1.0141804739906425E-2</v>
      </c>
      <c r="D8" s="156">
        <f>IF(RES_hhdet_fec!D8=0,0,RES_hhdet_fec!D8/0.086*1000000/RES_hhdet_num!D$3)</f>
        <v>1.5693413545090747E-2</v>
      </c>
      <c r="E8" s="156">
        <f>IF(RES_hhdet_fec!E8=0,0,RES_hhdet_fec!E8/0.086*1000000/RES_hhdet_num!E$3)</f>
        <v>2.6393296547727346E-2</v>
      </c>
      <c r="F8" s="156">
        <f>IF(RES_hhdet_fec!F8=0,0,RES_hhdet_fec!F8/0.086*1000000/RES_hhdet_num!F$3)</f>
        <v>5.0654566372513095E-2</v>
      </c>
      <c r="G8" s="156">
        <f>IF(RES_hhdet_fec!G8=0,0,RES_hhdet_fec!G8/0.086*1000000/RES_hhdet_num!G$3)</f>
        <v>9.2939531310296267E-2</v>
      </c>
      <c r="H8" s="156">
        <f>IF(RES_hhdet_fec!H8=0,0,RES_hhdet_fec!H8/0.086*1000000/RES_hhdet_num!H$3)</f>
        <v>0.17602009227473472</v>
      </c>
      <c r="I8" s="156">
        <f>IF(RES_hhdet_fec!I8=0,0,RES_hhdet_fec!I8/0.086*1000000/RES_hhdet_num!I$3)</f>
        <v>0.33919362274412251</v>
      </c>
      <c r="J8" s="156">
        <f>IF(RES_hhdet_fec!J8=0,0,RES_hhdet_fec!J8/0.086*1000000/RES_hhdet_num!J$3)</f>
        <v>0.53894888946012354</v>
      </c>
      <c r="K8" s="156">
        <f>IF(RES_hhdet_fec!K8=0,0,RES_hhdet_fec!K8/0.086*1000000/RES_hhdet_num!K$3)</f>
        <v>0.67844869953598874</v>
      </c>
      <c r="L8" s="156">
        <f>IF(RES_hhdet_fec!L8=0,0,RES_hhdet_fec!L8/0.086*1000000/RES_hhdet_num!L$3)</f>
        <v>0.75370369453405861</v>
      </c>
      <c r="M8" s="156">
        <f>IF(RES_hhdet_fec!M8=0,0,RES_hhdet_fec!M8/0.086*1000000/RES_hhdet_num!M$3)</f>
        <v>1.0937589350165235</v>
      </c>
      <c r="N8" s="156">
        <f>IF(RES_hhdet_fec!N8=0,0,RES_hhdet_fec!N8/0.086*1000000/RES_hhdet_num!N$3)</f>
        <v>1.0486272247791522</v>
      </c>
      <c r="O8" s="156">
        <f>IF(RES_hhdet_fec!O8=0,0,RES_hhdet_fec!O8/0.086*1000000/RES_hhdet_num!O$3)</f>
        <v>1.0448044175679239</v>
      </c>
      <c r="P8" s="156">
        <f>IF(RES_hhdet_fec!P8=0,0,RES_hhdet_fec!P8/0.086*1000000/RES_hhdet_num!P$3)</f>
        <v>1.2197823600404976</v>
      </c>
      <c r="Q8" s="156">
        <f>IF(RES_hhdet_fec!Q8=0,0,RES_hhdet_fec!Q8/0.086*1000000/RES_hhdet_num!Q$3)</f>
        <v>1.2705727357495753</v>
      </c>
    </row>
    <row r="9" spans="1:17" ht="12" customHeight="1" x14ac:dyDescent="0.25">
      <c r="A9" s="158" t="s">
        <v>63</v>
      </c>
      <c r="B9" s="157">
        <f>IF(RES_hhdet_fec!B9=0,0,RES_hhdet_fec!B9/0.086*1000000/RES_hhdet_num!B$3)</f>
        <v>1823.1596791229906</v>
      </c>
      <c r="C9" s="157">
        <f>IF(RES_hhdet_fec!C9=0,0,RES_hhdet_fec!C9/0.086*1000000/RES_hhdet_num!C$3)</f>
        <v>1899.3133353809201</v>
      </c>
      <c r="D9" s="157">
        <f>IF(RES_hhdet_fec!D9=0,0,RES_hhdet_fec!D9/0.086*1000000/RES_hhdet_num!D$3)</f>
        <v>1902.1967488475505</v>
      </c>
      <c r="E9" s="157">
        <f>IF(RES_hhdet_fec!E9=0,0,RES_hhdet_fec!E9/0.086*1000000/RES_hhdet_num!E$3)</f>
        <v>2082.2340472923906</v>
      </c>
      <c r="F9" s="157">
        <f>IF(RES_hhdet_fec!F9=0,0,RES_hhdet_fec!F9/0.086*1000000/RES_hhdet_num!F$3)</f>
        <v>2090.1605525678774</v>
      </c>
      <c r="G9" s="157">
        <f>IF(RES_hhdet_fec!G9=0,0,RES_hhdet_fec!G9/0.086*1000000/RES_hhdet_num!G$3)</f>
        <v>2130.1724687902047</v>
      </c>
      <c r="H9" s="157">
        <f>IF(RES_hhdet_fec!H9=0,0,RES_hhdet_fec!H9/0.086*1000000/RES_hhdet_num!H$3)</f>
        <v>2311.627742042725</v>
      </c>
      <c r="I9" s="157">
        <f>IF(RES_hhdet_fec!I9=0,0,RES_hhdet_fec!I9/0.086*1000000/RES_hhdet_num!I$3)</f>
        <v>2318.8804499289504</v>
      </c>
      <c r="J9" s="157">
        <f>IF(RES_hhdet_fec!J9=0,0,RES_hhdet_fec!J9/0.086*1000000/RES_hhdet_num!J$3)</f>
        <v>2421.0488629968709</v>
      </c>
      <c r="K9" s="157">
        <f>IF(RES_hhdet_fec!K9=0,0,RES_hhdet_fec!K9/0.086*1000000/RES_hhdet_num!K$3)</f>
        <v>2451.038901263465</v>
      </c>
      <c r="L9" s="157">
        <f>IF(RES_hhdet_fec!L9=0,0,RES_hhdet_fec!L9/0.086*1000000/RES_hhdet_num!L$3)</f>
        <v>2509.6983060957045</v>
      </c>
      <c r="M9" s="157">
        <f>IF(RES_hhdet_fec!M9=0,0,RES_hhdet_fec!M9/0.086*1000000/RES_hhdet_num!M$3)</f>
        <v>2560.217913974549</v>
      </c>
      <c r="N9" s="157">
        <f>IF(RES_hhdet_fec!N9=0,0,RES_hhdet_fec!N9/0.086*1000000/RES_hhdet_num!N$3)</f>
        <v>2592.925561100144</v>
      </c>
      <c r="O9" s="157">
        <f>IF(RES_hhdet_fec!O9=0,0,RES_hhdet_fec!O9/0.086*1000000/RES_hhdet_num!O$3)</f>
        <v>2592.2329997812803</v>
      </c>
      <c r="P9" s="157">
        <f>IF(RES_hhdet_fec!P9=0,0,RES_hhdet_fec!P9/0.086*1000000/RES_hhdet_num!P$3)</f>
        <v>2511.2868754475526</v>
      </c>
      <c r="Q9" s="157">
        <f>IF(RES_hhdet_fec!Q9=0,0,RES_hhdet_fec!Q9/0.086*1000000/RES_hhdet_num!Q$3)</f>
        <v>2593.2860312855219</v>
      </c>
    </row>
    <row r="10" spans="1:17" ht="12" customHeight="1" x14ac:dyDescent="0.25">
      <c r="A10" s="167" t="s">
        <v>171</v>
      </c>
      <c r="B10" s="132">
        <f>IF(RES_hhdet_fec!B10=0,0,RES_hhdet_fec!B10/0.086*1000000/RES_hhdet_num!B10)</f>
        <v>2195.1280700434008</v>
      </c>
      <c r="C10" s="132">
        <f>IF(RES_hhdet_fec!C10=0,0,RES_hhdet_fec!C10/0.086*1000000/RES_hhdet_num!C10)</f>
        <v>2257.8460149017833</v>
      </c>
      <c r="D10" s="132">
        <f>IF(RES_hhdet_fec!D10=0,0,RES_hhdet_fec!D10/0.086*1000000/RES_hhdet_num!D10)</f>
        <v>2273.093597728559</v>
      </c>
      <c r="E10" s="132">
        <f>IF(RES_hhdet_fec!E10=0,0,RES_hhdet_fec!E10/0.086*1000000/RES_hhdet_num!E10)</f>
        <v>2378.0571906900645</v>
      </c>
      <c r="F10" s="132">
        <f>IF(RES_hhdet_fec!F10=0,0,RES_hhdet_fec!F10/0.086*1000000/RES_hhdet_num!F10)</f>
        <v>2376.9229306508955</v>
      </c>
      <c r="G10" s="132">
        <f>IF(RES_hhdet_fec!G10=0,0,RES_hhdet_fec!G10/0.086*1000000/RES_hhdet_num!G10)</f>
        <v>2403.87917416448</v>
      </c>
      <c r="H10" s="132">
        <f>IF(RES_hhdet_fec!H10=0,0,RES_hhdet_fec!H10/0.086*1000000/RES_hhdet_num!H10)</f>
        <v>2488.849952214081</v>
      </c>
      <c r="I10" s="132">
        <f>IF(RES_hhdet_fec!I10=0,0,RES_hhdet_fec!I10/0.086*1000000/RES_hhdet_num!I10)</f>
        <v>2495.705307117335</v>
      </c>
      <c r="J10" s="132">
        <f>IF(RES_hhdet_fec!J10=0,0,RES_hhdet_fec!J10/0.086*1000000/RES_hhdet_num!J10)</f>
        <v>2563.0129740459652</v>
      </c>
      <c r="K10" s="132">
        <f>IF(RES_hhdet_fec!K10=0,0,RES_hhdet_fec!K10/0.086*1000000/RES_hhdet_num!K10)</f>
        <v>2593.6953934487697</v>
      </c>
      <c r="L10" s="132">
        <f>IF(RES_hhdet_fec!L10=0,0,RES_hhdet_fec!L10/0.086*1000000/RES_hhdet_num!L10)</f>
        <v>2634.4498409069602</v>
      </c>
      <c r="M10" s="132">
        <f>IF(RES_hhdet_fec!M10=0,0,RES_hhdet_fec!M10/0.086*1000000/RES_hhdet_num!M10)</f>
        <v>2669.3232812173983</v>
      </c>
      <c r="N10" s="132">
        <f>IF(RES_hhdet_fec!N10=0,0,RES_hhdet_fec!N10/0.086*1000000/RES_hhdet_num!N10)</f>
        <v>2708.5672431489029</v>
      </c>
      <c r="O10" s="132">
        <f>IF(RES_hhdet_fec!O10=0,0,RES_hhdet_fec!O10/0.086*1000000/RES_hhdet_num!O10)</f>
        <v>2733.2655373685006</v>
      </c>
      <c r="P10" s="132">
        <f>IF(RES_hhdet_fec!P10=0,0,RES_hhdet_fec!P10/0.086*1000000/RES_hhdet_num!P10)</f>
        <v>2623.1615898357272</v>
      </c>
      <c r="Q10" s="132">
        <f>IF(RES_hhdet_fec!Q10=0,0,RES_hhdet_fec!Q10/0.086*1000000/RES_hhdet_num!Q10)</f>
        <v>2740.1401533796929</v>
      </c>
    </row>
    <row r="11" spans="1:17" ht="12" customHeight="1" x14ac:dyDescent="0.25">
      <c r="A11" s="167" t="s">
        <v>144</v>
      </c>
      <c r="B11" s="132">
        <f>IF(RES_hhdet_fec!B11=0,0,RES_hhdet_fec!B11/0.086*1000000/RES_hhdet_num!B11)</f>
        <v>1861.1695529278511</v>
      </c>
      <c r="C11" s="132">
        <f>IF(RES_hhdet_fec!C11=0,0,RES_hhdet_fec!C11/0.086*1000000/RES_hhdet_num!C11)</f>
        <v>1914.4518676748974</v>
      </c>
      <c r="D11" s="132">
        <f>IF(RES_hhdet_fec!D11=0,0,RES_hhdet_fec!D11/0.086*1000000/RES_hhdet_num!D11)</f>
        <v>1927.3324802991535</v>
      </c>
      <c r="E11" s="132">
        <f>IF(RES_hhdet_fec!E11=0,0,RES_hhdet_fec!E11/0.086*1000000/RES_hhdet_num!E11)</f>
        <v>2002.7130822449833</v>
      </c>
      <c r="F11" s="132">
        <f>IF(RES_hhdet_fec!F11=0,0,RES_hhdet_fec!F11/0.086*1000000/RES_hhdet_num!F11)</f>
        <v>2024.9412260153183</v>
      </c>
      <c r="G11" s="132">
        <f>IF(RES_hhdet_fec!G11=0,0,RES_hhdet_fec!G11/0.086*1000000/RES_hhdet_num!G11)</f>
        <v>2038.2853784536796</v>
      </c>
      <c r="H11" s="132">
        <f>IF(RES_hhdet_fec!H11=0,0,RES_hhdet_fec!H11/0.086*1000000/RES_hhdet_num!H11)</f>
        <v>2110.2772018314299</v>
      </c>
      <c r="I11" s="132">
        <f>IF(RES_hhdet_fec!I11=0,0,RES_hhdet_fec!I11/0.086*1000000/RES_hhdet_num!I11)</f>
        <v>2116.0824506583431</v>
      </c>
      <c r="J11" s="132">
        <f>IF(RES_hhdet_fec!J11=0,0,RES_hhdet_fec!J11/0.086*1000000/RES_hhdet_num!J11)</f>
        <v>2159.3920033093996</v>
      </c>
      <c r="K11" s="132">
        <f>IF(RES_hhdet_fec!K11=0,0,RES_hhdet_fec!K11/0.086*1000000/RES_hhdet_num!K11)</f>
        <v>2209.6834403959942</v>
      </c>
      <c r="L11" s="132">
        <f>IF(RES_hhdet_fec!L11=0,0,RES_hhdet_fec!L11/0.086*1000000/RES_hhdet_num!L11)</f>
        <v>2233.6809950270576</v>
      </c>
      <c r="M11" s="132">
        <f>IF(RES_hhdet_fec!M11=0,0,RES_hhdet_fec!M11/0.086*1000000/RES_hhdet_num!M11)</f>
        <v>2243.3558832402091</v>
      </c>
      <c r="N11" s="132">
        <f>IF(RES_hhdet_fec!N11=0,0,RES_hhdet_fec!N11/0.086*1000000/RES_hhdet_num!N11)</f>
        <v>2256.1827868576775</v>
      </c>
      <c r="O11" s="132">
        <f>IF(RES_hhdet_fec!O11=0,0,RES_hhdet_fec!O11/0.086*1000000/RES_hhdet_num!O11)</f>
        <v>2140.4336775047473</v>
      </c>
      <c r="P11" s="132">
        <f>IF(RES_hhdet_fec!P11=0,0,RES_hhdet_fec!P11/0.086*1000000/RES_hhdet_num!P11)</f>
        <v>2131.2177085299704</v>
      </c>
      <c r="Q11" s="132">
        <f>IF(RES_hhdet_fec!Q11=0,0,RES_hhdet_fec!Q11/0.086*1000000/RES_hhdet_num!Q11)</f>
        <v>2099.5533065555028</v>
      </c>
    </row>
    <row r="12" spans="1:17" ht="12" customHeight="1" x14ac:dyDescent="0.25">
      <c r="A12" s="167" t="s">
        <v>143</v>
      </c>
      <c r="B12" s="132">
        <f>IF(RES_hhdet_fec!B12=0,0,RES_hhdet_fec!B12/0.086*1000000/RES_hhdet_num!B12)</f>
        <v>0</v>
      </c>
      <c r="C12" s="132">
        <f>IF(RES_hhdet_fec!C12=0,0,RES_hhdet_fec!C12/0.086*1000000/RES_hhdet_num!C12)</f>
        <v>0</v>
      </c>
      <c r="D12" s="132">
        <f>IF(RES_hhdet_fec!D12=0,0,RES_hhdet_fec!D12/0.086*1000000/RES_hhdet_num!D12)</f>
        <v>0</v>
      </c>
      <c r="E12" s="132">
        <f>IF(RES_hhdet_fec!E12=0,0,RES_hhdet_fec!E12/0.086*1000000/RES_hhdet_num!E12)</f>
        <v>0</v>
      </c>
      <c r="F12" s="132">
        <f>IF(RES_hhdet_fec!F12=0,0,RES_hhdet_fec!F12/0.086*1000000/RES_hhdet_num!F12)</f>
        <v>0</v>
      </c>
      <c r="G12" s="132">
        <f>IF(RES_hhdet_fec!G12=0,0,RES_hhdet_fec!G12/0.086*1000000/RES_hhdet_num!G12)</f>
        <v>0</v>
      </c>
      <c r="H12" s="132">
        <f>IF(RES_hhdet_fec!H12=0,0,RES_hhdet_fec!H12/0.086*1000000/RES_hhdet_num!H12)</f>
        <v>0</v>
      </c>
      <c r="I12" s="132">
        <f>IF(RES_hhdet_fec!I12=0,0,RES_hhdet_fec!I12/0.086*1000000/RES_hhdet_num!I12)</f>
        <v>0</v>
      </c>
      <c r="J12" s="132">
        <f>IF(RES_hhdet_fec!J12=0,0,RES_hhdet_fec!J12/0.086*1000000/RES_hhdet_num!J12)</f>
        <v>0</v>
      </c>
      <c r="K12" s="132">
        <f>IF(RES_hhdet_fec!K12=0,0,RES_hhdet_fec!K12/0.086*1000000/RES_hhdet_num!K12)</f>
        <v>0</v>
      </c>
      <c r="L12" s="132">
        <f>IF(RES_hhdet_fec!L12=0,0,RES_hhdet_fec!L12/0.086*1000000/RES_hhdet_num!L12)</f>
        <v>0</v>
      </c>
      <c r="M12" s="132">
        <f>IF(RES_hhdet_fec!M12=0,0,RES_hhdet_fec!M12/0.086*1000000/RES_hhdet_num!M12)</f>
        <v>0</v>
      </c>
      <c r="N12" s="132">
        <f>IF(RES_hhdet_fec!N12=0,0,RES_hhdet_fec!N12/0.086*1000000/RES_hhdet_num!N12)</f>
        <v>0</v>
      </c>
      <c r="O12" s="132">
        <f>IF(RES_hhdet_fec!O12=0,0,RES_hhdet_fec!O12/0.086*1000000/RES_hhdet_num!O12)</f>
        <v>0</v>
      </c>
      <c r="P12" s="132">
        <f>IF(RES_hhdet_fec!P12=0,0,RES_hhdet_fec!P12/0.086*1000000/RES_hhdet_num!P12)</f>
        <v>0</v>
      </c>
      <c r="Q12" s="132">
        <f>IF(RES_hhdet_fec!Q12=0,0,RES_hhdet_fec!Q12/0.086*1000000/RES_hhdet_num!Q12)</f>
        <v>0</v>
      </c>
    </row>
    <row r="13" spans="1:17" ht="12" customHeight="1" x14ac:dyDescent="0.25">
      <c r="A13" s="166" t="s">
        <v>57</v>
      </c>
      <c r="B13" s="165">
        <f>IF(RES_hhdet_fec!B13=0,0,RES_hhdet_fec!B13/0.086*1000000/RES_hhdet_num!B12)</f>
        <v>0</v>
      </c>
      <c r="C13" s="165">
        <f>IF(RES_hhdet_fec!C13=0,0,RES_hhdet_fec!C13/0.086*1000000/RES_hhdet_num!C12)</f>
        <v>0</v>
      </c>
      <c r="D13" s="165">
        <f>IF(RES_hhdet_fec!D13=0,0,RES_hhdet_fec!D13/0.086*1000000/RES_hhdet_num!D12)</f>
        <v>0</v>
      </c>
      <c r="E13" s="165">
        <f>IF(RES_hhdet_fec!E13=0,0,RES_hhdet_fec!E13/0.086*1000000/RES_hhdet_num!E12)</f>
        <v>0</v>
      </c>
      <c r="F13" s="165">
        <f>IF(RES_hhdet_fec!F13=0,0,RES_hhdet_fec!F13/0.086*1000000/RES_hhdet_num!F12)</f>
        <v>0</v>
      </c>
      <c r="G13" s="165">
        <f>IF(RES_hhdet_fec!G13=0,0,RES_hhdet_fec!G13/0.086*1000000/RES_hhdet_num!G12)</f>
        <v>0</v>
      </c>
      <c r="H13" s="165">
        <f>IF(RES_hhdet_fec!H13=0,0,RES_hhdet_fec!H13/0.086*1000000/RES_hhdet_num!H12)</f>
        <v>0</v>
      </c>
      <c r="I13" s="165">
        <f>IF(RES_hhdet_fec!I13=0,0,RES_hhdet_fec!I13/0.086*1000000/RES_hhdet_num!I12)</f>
        <v>0</v>
      </c>
      <c r="J13" s="165">
        <f>IF(RES_hhdet_fec!J13=0,0,RES_hhdet_fec!J13/0.086*1000000/RES_hhdet_num!J12)</f>
        <v>0</v>
      </c>
      <c r="K13" s="165">
        <f>IF(RES_hhdet_fec!K13=0,0,RES_hhdet_fec!K13/0.086*1000000/RES_hhdet_num!K12)</f>
        <v>0</v>
      </c>
      <c r="L13" s="165">
        <f>IF(RES_hhdet_fec!L13=0,0,RES_hhdet_fec!L13/0.086*1000000/RES_hhdet_num!L12)</f>
        <v>0</v>
      </c>
      <c r="M13" s="165">
        <f>IF(RES_hhdet_fec!M13=0,0,RES_hhdet_fec!M13/0.086*1000000/RES_hhdet_num!M12)</f>
        <v>0</v>
      </c>
      <c r="N13" s="165">
        <f>IF(RES_hhdet_fec!N13=0,0,RES_hhdet_fec!N13/0.086*1000000/RES_hhdet_num!N12)</f>
        <v>0</v>
      </c>
      <c r="O13" s="165">
        <f>IF(RES_hhdet_fec!O13=0,0,RES_hhdet_fec!O13/0.086*1000000/RES_hhdet_num!O12)</f>
        <v>0</v>
      </c>
      <c r="P13" s="165">
        <f>IF(RES_hhdet_fec!P13=0,0,RES_hhdet_fec!P13/0.086*1000000/RES_hhdet_num!P12)</f>
        <v>0</v>
      </c>
      <c r="Q13" s="165">
        <f>IF(RES_hhdet_fec!Q13=0,0,RES_hhdet_fec!Q13/0.086*1000000/RES_hhdet_num!Q12)</f>
        <v>0</v>
      </c>
    </row>
    <row r="14" spans="1:17" ht="12" customHeight="1" x14ac:dyDescent="0.25">
      <c r="A14" s="147" t="s">
        <v>59</v>
      </c>
      <c r="B14" s="164">
        <f>IF(RES_hhdet_fec!B14=0,0,RES_hhdet_fec!B14/0.086*1000000/RES_hhdet_num!B12)</f>
        <v>0</v>
      </c>
      <c r="C14" s="164">
        <f>IF(RES_hhdet_fec!C14=0,0,RES_hhdet_fec!C14/0.086*1000000/RES_hhdet_num!C12)</f>
        <v>0</v>
      </c>
      <c r="D14" s="164">
        <f>IF(RES_hhdet_fec!D14=0,0,RES_hhdet_fec!D14/0.086*1000000/RES_hhdet_num!D12)</f>
        <v>0</v>
      </c>
      <c r="E14" s="164">
        <f>IF(RES_hhdet_fec!E14=0,0,RES_hhdet_fec!E14/0.086*1000000/RES_hhdet_num!E12)</f>
        <v>0</v>
      </c>
      <c r="F14" s="164">
        <f>IF(RES_hhdet_fec!F14=0,0,RES_hhdet_fec!F14/0.086*1000000/RES_hhdet_num!F12)</f>
        <v>0</v>
      </c>
      <c r="G14" s="164">
        <f>IF(RES_hhdet_fec!G14=0,0,RES_hhdet_fec!G14/0.086*1000000/RES_hhdet_num!G12)</f>
        <v>0</v>
      </c>
      <c r="H14" s="164">
        <f>IF(RES_hhdet_fec!H14=0,0,RES_hhdet_fec!H14/0.086*1000000/RES_hhdet_num!H12)</f>
        <v>0</v>
      </c>
      <c r="I14" s="164">
        <f>IF(RES_hhdet_fec!I14=0,0,RES_hhdet_fec!I14/0.086*1000000/RES_hhdet_num!I12)</f>
        <v>0</v>
      </c>
      <c r="J14" s="164">
        <f>IF(RES_hhdet_fec!J14=0,0,RES_hhdet_fec!J14/0.086*1000000/RES_hhdet_num!J12)</f>
        <v>0</v>
      </c>
      <c r="K14" s="164">
        <f>IF(RES_hhdet_fec!K14=0,0,RES_hhdet_fec!K14/0.086*1000000/RES_hhdet_num!K12)</f>
        <v>0</v>
      </c>
      <c r="L14" s="164">
        <f>IF(RES_hhdet_fec!L14=0,0,RES_hhdet_fec!L14/0.086*1000000/RES_hhdet_num!L12)</f>
        <v>0</v>
      </c>
      <c r="M14" s="164">
        <f>IF(RES_hhdet_fec!M14=0,0,RES_hhdet_fec!M14/0.086*1000000/RES_hhdet_num!M12)</f>
        <v>0</v>
      </c>
      <c r="N14" s="164">
        <f>IF(RES_hhdet_fec!N14=0,0,RES_hhdet_fec!N14/0.086*1000000/RES_hhdet_num!N12)</f>
        <v>0</v>
      </c>
      <c r="O14" s="164">
        <f>IF(RES_hhdet_fec!O14=0,0,RES_hhdet_fec!O14/0.086*1000000/RES_hhdet_num!O12)</f>
        <v>0</v>
      </c>
      <c r="P14" s="164">
        <f>IF(RES_hhdet_fec!P14=0,0,RES_hhdet_fec!P14/0.086*1000000/RES_hhdet_num!P12)</f>
        <v>0</v>
      </c>
      <c r="Q14" s="164">
        <f>IF(RES_hhdet_fec!Q14=0,0,RES_hhdet_fec!Q14/0.086*1000000/RES_hhdet_num!Q12)</f>
        <v>0</v>
      </c>
    </row>
    <row r="15" spans="1:17" ht="12" customHeight="1" x14ac:dyDescent="0.25">
      <c r="A15" s="163" t="s">
        <v>142</v>
      </c>
      <c r="B15" s="162">
        <f>IF(RES_hhdet_fec!B15=0,0,RES_hhdet_fec!B15/0.086*1000000/RES_hhdet_num!B15)</f>
        <v>1510.4393027797098</v>
      </c>
      <c r="C15" s="162">
        <f>IF(RES_hhdet_fec!C15=0,0,RES_hhdet_fec!C15/0.086*1000000/RES_hhdet_num!C15)</f>
        <v>1560.6202305207862</v>
      </c>
      <c r="D15" s="162">
        <f>IF(RES_hhdet_fec!D15=0,0,RES_hhdet_fec!D15/0.086*1000000/RES_hhdet_num!D15)</f>
        <v>1442.0463738906801</v>
      </c>
      <c r="E15" s="162">
        <f>IF(RES_hhdet_fec!E15=0,0,RES_hhdet_fec!E15/0.086*1000000/RES_hhdet_num!E15)</f>
        <v>1678.3529168775549</v>
      </c>
      <c r="F15" s="162">
        <f>IF(RES_hhdet_fec!F15=0,0,RES_hhdet_fec!F15/0.086*1000000/RES_hhdet_num!F15)</f>
        <v>1690.7726813376282</v>
      </c>
      <c r="G15" s="162">
        <f>IF(RES_hhdet_fec!G15=0,0,RES_hhdet_fec!G15/0.086*1000000/RES_hhdet_num!G15)</f>
        <v>1675.4041633420254</v>
      </c>
      <c r="H15" s="162">
        <f>IF(RES_hhdet_fec!H15=0,0,RES_hhdet_fec!H15/0.086*1000000/RES_hhdet_num!H15)</f>
        <v>2074.7120676961767</v>
      </c>
      <c r="I15" s="162">
        <f>IF(RES_hhdet_fec!I15=0,0,RES_hhdet_fec!I15/0.086*1000000/RES_hhdet_num!I15)</f>
        <v>1928.8288956199542</v>
      </c>
      <c r="J15" s="162">
        <f>IF(RES_hhdet_fec!J15=0,0,RES_hhdet_fec!J15/0.086*1000000/RES_hhdet_num!J15)</f>
        <v>2084.6122176045192</v>
      </c>
      <c r="K15" s="162">
        <f>IF(RES_hhdet_fec!K15=0,0,RES_hhdet_fec!K15/0.086*1000000/RES_hhdet_num!K15)</f>
        <v>2020.5365828808406</v>
      </c>
      <c r="L15" s="162">
        <f>IF(RES_hhdet_fec!L15=0,0,RES_hhdet_fec!L15/0.086*1000000/RES_hhdet_num!L15)</f>
        <v>1766.6631348705532</v>
      </c>
      <c r="M15" s="162">
        <f>IF(RES_hhdet_fec!M15=0,0,RES_hhdet_fec!M15/0.086*1000000/RES_hhdet_num!M15)</f>
        <v>2198.2270375781491</v>
      </c>
      <c r="N15" s="162">
        <f>IF(RES_hhdet_fec!N15=0,0,RES_hhdet_fec!N15/0.086*1000000/RES_hhdet_num!N15)</f>
        <v>2219.9158376884425</v>
      </c>
      <c r="O15" s="162">
        <f>IF(RES_hhdet_fec!O15=0,0,RES_hhdet_fec!O15/0.086*1000000/RES_hhdet_num!O15)</f>
        <v>1715.4258212683271</v>
      </c>
      <c r="P15" s="162">
        <f>IF(RES_hhdet_fec!P15=0,0,RES_hhdet_fec!P15/0.086*1000000/RES_hhdet_num!P15)</f>
        <v>1918.2282180750037</v>
      </c>
      <c r="Q15" s="162">
        <f>IF(RES_hhdet_fec!Q15=0,0,RES_hhdet_fec!Q15/0.086*1000000/RES_hhdet_num!Q15)</f>
        <v>1808.6335866374502</v>
      </c>
    </row>
    <row r="16" spans="1:17" ht="12" customHeight="1" x14ac:dyDescent="0.25">
      <c r="A16" s="161" t="s">
        <v>141</v>
      </c>
      <c r="B16" s="160">
        <f>IF(RES_hhdet_fec!B16=0,0,RES_hhdet_fec!B16/0.086*1000000/RES_hhdet_num!B16)</f>
        <v>0</v>
      </c>
      <c r="C16" s="160">
        <f>IF(RES_hhdet_fec!C16=0,0,RES_hhdet_fec!C16/0.086*1000000/RES_hhdet_num!C16)</f>
        <v>0</v>
      </c>
      <c r="D16" s="160">
        <f>IF(RES_hhdet_fec!D16=0,0,RES_hhdet_fec!D16/0.086*1000000/RES_hhdet_num!D16)</f>
        <v>0</v>
      </c>
      <c r="E16" s="160">
        <f>IF(RES_hhdet_fec!E16=0,0,RES_hhdet_fec!E16/0.086*1000000/RES_hhdet_num!E16)</f>
        <v>0</v>
      </c>
      <c r="F16" s="160">
        <f>IF(RES_hhdet_fec!F16=0,0,RES_hhdet_fec!F16/0.086*1000000/RES_hhdet_num!F16)</f>
        <v>0</v>
      </c>
      <c r="G16" s="160">
        <f>IF(RES_hhdet_fec!G16=0,0,RES_hhdet_fec!G16/0.086*1000000/RES_hhdet_num!G16)</f>
        <v>0</v>
      </c>
      <c r="H16" s="160">
        <f>IF(RES_hhdet_fec!H16=0,0,RES_hhdet_fec!H16/0.086*1000000/RES_hhdet_num!H16)</f>
        <v>0</v>
      </c>
      <c r="I16" s="160">
        <f>IF(RES_hhdet_fec!I16=0,0,RES_hhdet_fec!I16/0.086*1000000/RES_hhdet_num!I16)</f>
        <v>0</v>
      </c>
      <c r="J16" s="160">
        <f>IF(RES_hhdet_fec!J16=0,0,RES_hhdet_fec!J16/0.086*1000000/RES_hhdet_num!J16)</f>
        <v>0</v>
      </c>
      <c r="K16" s="160">
        <f>IF(RES_hhdet_fec!K16=0,0,RES_hhdet_fec!K16/0.086*1000000/RES_hhdet_num!K16)</f>
        <v>0</v>
      </c>
      <c r="L16" s="160">
        <f>IF(RES_hhdet_fec!L16=0,0,RES_hhdet_fec!L16/0.086*1000000/RES_hhdet_num!L16)</f>
        <v>0</v>
      </c>
      <c r="M16" s="160">
        <f>IF(RES_hhdet_fec!M16=0,0,RES_hhdet_fec!M16/0.086*1000000/RES_hhdet_num!M16)</f>
        <v>0</v>
      </c>
      <c r="N16" s="160">
        <f>IF(RES_hhdet_fec!N16=0,0,RES_hhdet_fec!N16/0.086*1000000/RES_hhdet_num!N16)</f>
        <v>0</v>
      </c>
      <c r="O16" s="160">
        <f>IF(RES_hhdet_fec!O16=0,0,RES_hhdet_fec!O16/0.086*1000000/RES_hhdet_num!O16)</f>
        <v>0</v>
      </c>
      <c r="P16" s="160">
        <f>IF(RES_hhdet_fec!P16=0,0,RES_hhdet_fec!P16/0.086*1000000/RES_hhdet_num!P16)</f>
        <v>0</v>
      </c>
      <c r="Q16" s="160">
        <f>IF(RES_hhdet_fec!Q16=0,0,RES_hhdet_fec!Q16/0.086*1000000/RES_hhdet_num!Q16)</f>
        <v>0</v>
      </c>
    </row>
    <row r="17" spans="1:17" ht="12" customHeight="1" x14ac:dyDescent="0.25">
      <c r="A17" s="148" t="s">
        <v>60</v>
      </c>
      <c r="B17" s="156">
        <f>IF(RES_hhdet_fec!B17=0,0,RES_hhdet_fec!B17/0.086*1000000/RES_hhdet_num!B16)</f>
        <v>0</v>
      </c>
      <c r="C17" s="156">
        <f>IF(RES_hhdet_fec!C17=0,0,RES_hhdet_fec!C17/0.086*1000000/RES_hhdet_num!C16)</f>
        <v>0</v>
      </c>
      <c r="D17" s="156">
        <f>IF(RES_hhdet_fec!D17=0,0,RES_hhdet_fec!D17/0.086*1000000/RES_hhdet_num!D16)</f>
        <v>0</v>
      </c>
      <c r="E17" s="156">
        <f>IF(RES_hhdet_fec!E17=0,0,RES_hhdet_fec!E17/0.086*1000000/RES_hhdet_num!E16)</f>
        <v>0</v>
      </c>
      <c r="F17" s="156">
        <f>IF(RES_hhdet_fec!F17=0,0,RES_hhdet_fec!F17/0.086*1000000/RES_hhdet_num!F16)</f>
        <v>0</v>
      </c>
      <c r="G17" s="156">
        <f>IF(RES_hhdet_fec!G17=0,0,RES_hhdet_fec!G17/0.086*1000000/RES_hhdet_num!G16)</f>
        <v>0</v>
      </c>
      <c r="H17" s="156">
        <f>IF(RES_hhdet_fec!H17=0,0,RES_hhdet_fec!H17/0.086*1000000/RES_hhdet_num!H16)</f>
        <v>0</v>
      </c>
      <c r="I17" s="156">
        <f>IF(RES_hhdet_fec!I17=0,0,RES_hhdet_fec!I17/0.086*1000000/RES_hhdet_num!I16)</f>
        <v>0</v>
      </c>
      <c r="J17" s="156">
        <f>IF(RES_hhdet_fec!J17=0,0,RES_hhdet_fec!J17/0.086*1000000/RES_hhdet_num!J16)</f>
        <v>0</v>
      </c>
      <c r="K17" s="156">
        <f>IF(RES_hhdet_fec!K17=0,0,RES_hhdet_fec!K17/0.086*1000000/RES_hhdet_num!K16)</f>
        <v>0</v>
      </c>
      <c r="L17" s="156">
        <f>IF(RES_hhdet_fec!L17=0,0,RES_hhdet_fec!L17/0.086*1000000/RES_hhdet_num!L16)</f>
        <v>0</v>
      </c>
      <c r="M17" s="156">
        <f>IF(RES_hhdet_fec!M17=0,0,RES_hhdet_fec!M17/0.086*1000000/RES_hhdet_num!M16)</f>
        <v>0</v>
      </c>
      <c r="N17" s="156">
        <f>IF(RES_hhdet_fec!N17=0,0,RES_hhdet_fec!N17/0.086*1000000/RES_hhdet_num!N16)</f>
        <v>0</v>
      </c>
      <c r="O17" s="156">
        <f>IF(RES_hhdet_fec!O17=0,0,RES_hhdet_fec!O17/0.086*1000000/RES_hhdet_num!O16)</f>
        <v>0</v>
      </c>
      <c r="P17" s="156">
        <f>IF(RES_hhdet_fec!P17=0,0,RES_hhdet_fec!P17/0.086*1000000/RES_hhdet_num!P16)</f>
        <v>0</v>
      </c>
      <c r="Q17" s="156">
        <f>IF(RES_hhdet_fec!Q17=0,0,RES_hhdet_fec!Q17/0.086*1000000/RES_hhdet_num!Q16)</f>
        <v>0</v>
      </c>
    </row>
    <row r="18" spans="1:17" ht="12" customHeight="1" x14ac:dyDescent="0.25">
      <c r="A18" s="148" t="s">
        <v>59</v>
      </c>
      <c r="B18" s="156">
        <f>IF(RES_hhdet_fec!B18=0,0,RES_hhdet_fec!B18/0.086*1000000/RES_hhdet_num!B16)</f>
        <v>0</v>
      </c>
      <c r="C18" s="156">
        <f>IF(RES_hhdet_fec!C18=0,0,RES_hhdet_fec!C18/0.086*1000000/RES_hhdet_num!C16)</f>
        <v>0</v>
      </c>
      <c r="D18" s="156">
        <f>IF(RES_hhdet_fec!D18=0,0,RES_hhdet_fec!D18/0.086*1000000/RES_hhdet_num!D16)</f>
        <v>0</v>
      </c>
      <c r="E18" s="156">
        <f>IF(RES_hhdet_fec!E18=0,0,RES_hhdet_fec!E18/0.086*1000000/RES_hhdet_num!E16)</f>
        <v>0</v>
      </c>
      <c r="F18" s="156">
        <f>IF(RES_hhdet_fec!F18=0,0,RES_hhdet_fec!F18/0.086*1000000/RES_hhdet_num!F16)</f>
        <v>0</v>
      </c>
      <c r="G18" s="156">
        <f>IF(RES_hhdet_fec!G18=0,0,RES_hhdet_fec!G18/0.086*1000000/RES_hhdet_num!G16)</f>
        <v>0</v>
      </c>
      <c r="H18" s="156">
        <f>IF(RES_hhdet_fec!H18=0,0,RES_hhdet_fec!H18/0.086*1000000/RES_hhdet_num!H16)</f>
        <v>0</v>
      </c>
      <c r="I18" s="156">
        <f>IF(RES_hhdet_fec!I18=0,0,RES_hhdet_fec!I18/0.086*1000000/RES_hhdet_num!I16)</f>
        <v>0</v>
      </c>
      <c r="J18" s="156">
        <f>IF(RES_hhdet_fec!J18=0,0,RES_hhdet_fec!J18/0.086*1000000/RES_hhdet_num!J16)</f>
        <v>0</v>
      </c>
      <c r="K18" s="156">
        <f>IF(RES_hhdet_fec!K18=0,0,RES_hhdet_fec!K18/0.086*1000000/RES_hhdet_num!K16)</f>
        <v>0</v>
      </c>
      <c r="L18" s="156">
        <f>IF(RES_hhdet_fec!L18=0,0,RES_hhdet_fec!L18/0.086*1000000/RES_hhdet_num!L16)</f>
        <v>0</v>
      </c>
      <c r="M18" s="156">
        <f>IF(RES_hhdet_fec!M18=0,0,RES_hhdet_fec!M18/0.086*1000000/RES_hhdet_num!M16)</f>
        <v>0</v>
      </c>
      <c r="N18" s="156">
        <f>IF(RES_hhdet_fec!N18=0,0,RES_hhdet_fec!N18/0.086*1000000/RES_hhdet_num!N16)</f>
        <v>0</v>
      </c>
      <c r="O18" s="156">
        <f>IF(RES_hhdet_fec!O18=0,0,RES_hhdet_fec!O18/0.086*1000000/RES_hhdet_num!O16)</f>
        <v>0</v>
      </c>
      <c r="P18" s="156">
        <f>IF(RES_hhdet_fec!P18=0,0,RES_hhdet_fec!P18/0.086*1000000/RES_hhdet_num!P16)</f>
        <v>0</v>
      </c>
      <c r="Q18" s="156">
        <f>IF(RES_hhdet_fec!Q18=0,0,RES_hhdet_fec!Q18/0.086*1000000/RES_hhdet_num!Q16)</f>
        <v>0</v>
      </c>
    </row>
    <row r="19" spans="1:17" ht="12" customHeight="1" x14ac:dyDescent="0.25">
      <c r="A19" s="158" t="s">
        <v>62</v>
      </c>
      <c r="B19" s="157">
        <f>IF(RES_hhdet_fec!B19=0,0,RES_hhdet_fec!B19/0.086*1000000/RES_hhdet_num!B$3)</f>
        <v>932.76416246720362</v>
      </c>
      <c r="C19" s="157">
        <f>IF(RES_hhdet_fec!C19=0,0,RES_hhdet_fec!C19/0.086*1000000/RES_hhdet_num!C$3)</f>
        <v>941.35977065492159</v>
      </c>
      <c r="D19" s="157">
        <f>IF(RES_hhdet_fec!D19=0,0,RES_hhdet_fec!D19/0.086*1000000/RES_hhdet_num!D$3)</f>
        <v>913.13019983506751</v>
      </c>
      <c r="E19" s="157">
        <f>IF(RES_hhdet_fec!E19=0,0,RES_hhdet_fec!E19/0.086*1000000/RES_hhdet_num!E$3)</f>
        <v>923.28386671772478</v>
      </c>
      <c r="F19" s="157">
        <f>IF(RES_hhdet_fec!F19=0,0,RES_hhdet_fec!F19/0.086*1000000/RES_hhdet_num!F$3)</f>
        <v>929.17361237068428</v>
      </c>
      <c r="G19" s="157">
        <f>IF(RES_hhdet_fec!G19=0,0,RES_hhdet_fec!G19/0.086*1000000/RES_hhdet_num!G$3)</f>
        <v>930.28072133715534</v>
      </c>
      <c r="H19" s="157">
        <f>IF(RES_hhdet_fec!H19=0,0,RES_hhdet_fec!H19/0.086*1000000/RES_hhdet_num!H$3)</f>
        <v>982.83290564315644</v>
      </c>
      <c r="I19" s="157">
        <f>IF(RES_hhdet_fec!I19=0,0,RES_hhdet_fec!I19/0.086*1000000/RES_hhdet_num!I$3)</f>
        <v>914.82016713033863</v>
      </c>
      <c r="J19" s="157">
        <f>IF(RES_hhdet_fec!J19=0,0,RES_hhdet_fec!J19/0.086*1000000/RES_hhdet_num!J$3)</f>
        <v>986.91845746505351</v>
      </c>
      <c r="K19" s="157">
        <f>IF(RES_hhdet_fec!K19=0,0,RES_hhdet_fec!K19/0.086*1000000/RES_hhdet_num!K$3)</f>
        <v>972.02273546993092</v>
      </c>
      <c r="L19" s="157">
        <f>IF(RES_hhdet_fec!L19=0,0,RES_hhdet_fec!L19/0.086*1000000/RES_hhdet_num!L$3)</f>
        <v>936.59003094185402</v>
      </c>
      <c r="M19" s="157">
        <f>IF(RES_hhdet_fec!M19=0,0,RES_hhdet_fec!M19/0.086*1000000/RES_hhdet_num!M$3)</f>
        <v>987.16269436194523</v>
      </c>
      <c r="N19" s="157">
        <f>IF(RES_hhdet_fec!N19=0,0,RES_hhdet_fec!N19/0.086*1000000/RES_hhdet_num!N$3)</f>
        <v>1018.89533459826</v>
      </c>
      <c r="O19" s="157">
        <f>IF(RES_hhdet_fec!O19=0,0,RES_hhdet_fec!O19/0.086*1000000/RES_hhdet_num!O$3)</f>
        <v>956.5310788400127</v>
      </c>
      <c r="P19" s="157">
        <f>IF(RES_hhdet_fec!P19=0,0,RES_hhdet_fec!P19/0.086*1000000/RES_hhdet_num!P$3)</f>
        <v>972.27242920882259</v>
      </c>
      <c r="Q19" s="157">
        <f>IF(RES_hhdet_fec!Q19=0,0,RES_hhdet_fec!Q19/0.086*1000000/RES_hhdet_num!Q$3)</f>
        <v>959.54747452446213</v>
      </c>
    </row>
    <row r="20" spans="1:17" ht="12" customHeight="1" x14ac:dyDescent="0.25">
      <c r="A20" s="23" t="s">
        <v>58</v>
      </c>
      <c r="B20" s="156">
        <f>IF(RES_hhdet_fec!B20=0,0,RES_hhdet_fec!B20/0.086*1000000/RES_hhdet_num!B20)</f>
        <v>0</v>
      </c>
      <c r="C20" s="156">
        <f>IF(RES_hhdet_fec!C20=0,0,RES_hhdet_fec!C20/0.086*1000000/RES_hhdet_num!C20)</f>
        <v>0</v>
      </c>
      <c r="D20" s="156">
        <f>IF(RES_hhdet_fec!D20=0,0,RES_hhdet_fec!D20/0.086*1000000/RES_hhdet_num!D20)</f>
        <v>0</v>
      </c>
      <c r="E20" s="156">
        <f>IF(RES_hhdet_fec!E20=0,0,RES_hhdet_fec!E20/0.086*1000000/RES_hhdet_num!E20)</f>
        <v>0</v>
      </c>
      <c r="F20" s="156">
        <f>IF(RES_hhdet_fec!F20=0,0,RES_hhdet_fec!F20/0.086*1000000/RES_hhdet_num!F20)</f>
        <v>0</v>
      </c>
      <c r="G20" s="156">
        <f>IF(RES_hhdet_fec!G20=0,0,RES_hhdet_fec!G20/0.086*1000000/RES_hhdet_num!G20)</f>
        <v>0</v>
      </c>
      <c r="H20" s="156">
        <f>IF(RES_hhdet_fec!H20=0,0,RES_hhdet_fec!H20/0.086*1000000/RES_hhdet_num!H20)</f>
        <v>0</v>
      </c>
      <c r="I20" s="156">
        <f>IF(RES_hhdet_fec!I20=0,0,RES_hhdet_fec!I20/0.086*1000000/RES_hhdet_num!I20)</f>
        <v>0</v>
      </c>
      <c r="J20" s="156">
        <f>IF(RES_hhdet_fec!J20=0,0,RES_hhdet_fec!J20/0.086*1000000/RES_hhdet_num!J20)</f>
        <v>0</v>
      </c>
      <c r="K20" s="156">
        <f>IF(RES_hhdet_fec!K20=0,0,RES_hhdet_fec!K20/0.086*1000000/RES_hhdet_num!K20)</f>
        <v>0</v>
      </c>
      <c r="L20" s="156">
        <f>IF(RES_hhdet_fec!L20=0,0,RES_hhdet_fec!L20/0.086*1000000/RES_hhdet_num!L20)</f>
        <v>0</v>
      </c>
      <c r="M20" s="156">
        <f>IF(RES_hhdet_fec!M20=0,0,RES_hhdet_fec!M20/0.086*1000000/RES_hhdet_num!M20)</f>
        <v>0</v>
      </c>
      <c r="N20" s="156">
        <f>IF(RES_hhdet_fec!N20=0,0,RES_hhdet_fec!N20/0.086*1000000/RES_hhdet_num!N20)</f>
        <v>0</v>
      </c>
      <c r="O20" s="156">
        <f>IF(RES_hhdet_fec!O20=0,0,RES_hhdet_fec!O20/0.086*1000000/RES_hhdet_num!O20)</f>
        <v>0</v>
      </c>
      <c r="P20" s="156">
        <f>IF(RES_hhdet_fec!P20=0,0,RES_hhdet_fec!P20/0.086*1000000/RES_hhdet_num!P20)</f>
        <v>0</v>
      </c>
      <c r="Q20" s="156">
        <f>IF(RES_hhdet_fec!Q20=0,0,RES_hhdet_fec!Q20/0.086*1000000/RES_hhdet_num!Q20)</f>
        <v>0</v>
      </c>
    </row>
    <row r="21" spans="1:17" ht="12" customHeight="1" x14ac:dyDescent="0.25">
      <c r="A21" s="23" t="s">
        <v>57</v>
      </c>
      <c r="B21" s="156">
        <f>IF(RES_hhdet_fec!B21=0,0,RES_hhdet_fec!B21/0.086*1000000/RES_hhdet_num!B21)</f>
        <v>1189.4218571464467</v>
      </c>
      <c r="C21" s="156">
        <f>IF(RES_hhdet_fec!C21=0,0,RES_hhdet_fec!C21/0.086*1000000/RES_hhdet_num!C21)</f>
        <v>1206.9740438711926</v>
      </c>
      <c r="D21" s="156">
        <f>IF(RES_hhdet_fec!D21=0,0,RES_hhdet_fec!D21/0.086*1000000/RES_hhdet_num!D21)</f>
        <v>1171.230626185124</v>
      </c>
      <c r="E21" s="156">
        <f>IF(RES_hhdet_fec!E21=0,0,RES_hhdet_fec!E21/0.086*1000000/RES_hhdet_num!E21)</f>
        <v>1185.962274515985</v>
      </c>
      <c r="F21" s="156">
        <f>IF(RES_hhdet_fec!F21=0,0,RES_hhdet_fec!F21/0.086*1000000/RES_hhdet_num!F21)</f>
        <v>1208.9676544604079</v>
      </c>
      <c r="G21" s="156">
        <f>IF(RES_hhdet_fec!G21=0,0,RES_hhdet_fec!G21/0.086*1000000/RES_hhdet_num!G21)</f>
        <v>1210.8235788755496</v>
      </c>
      <c r="H21" s="156">
        <f>IF(RES_hhdet_fec!H21=0,0,RES_hhdet_fec!H21/0.086*1000000/RES_hhdet_num!H21)</f>
        <v>1282.0468828401322</v>
      </c>
      <c r="I21" s="156">
        <f>IF(RES_hhdet_fec!I21=0,0,RES_hhdet_fec!I21/0.086*1000000/RES_hhdet_num!I21)</f>
        <v>1289.1319230283277</v>
      </c>
      <c r="J21" s="156">
        <f>IF(RES_hhdet_fec!J21=0,0,RES_hhdet_fec!J21/0.086*1000000/RES_hhdet_num!J21)</f>
        <v>1360.1205040251014</v>
      </c>
      <c r="K21" s="156">
        <f>IF(RES_hhdet_fec!K21=0,0,RES_hhdet_fec!K21/0.086*1000000/RES_hhdet_num!K21)</f>
        <v>1372.6503232066443</v>
      </c>
      <c r="L21" s="156">
        <f>IF(RES_hhdet_fec!L21=0,0,RES_hhdet_fec!L21/0.086*1000000/RES_hhdet_num!L21)</f>
        <v>1376.5019397200183</v>
      </c>
      <c r="M21" s="156">
        <f>IF(RES_hhdet_fec!M21=0,0,RES_hhdet_fec!M21/0.086*1000000/RES_hhdet_num!M21)</f>
        <v>1393.2139463550727</v>
      </c>
      <c r="N21" s="156">
        <f>IF(RES_hhdet_fec!N21=0,0,RES_hhdet_fec!N21/0.086*1000000/RES_hhdet_num!N21)</f>
        <v>1419.5798119530202</v>
      </c>
      <c r="O21" s="156">
        <f>IF(RES_hhdet_fec!O21=0,0,RES_hhdet_fec!O21/0.086*1000000/RES_hhdet_num!O21)</f>
        <v>1391.4466665165667</v>
      </c>
      <c r="P21" s="156">
        <f>IF(RES_hhdet_fec!P21=0,0,RES_hhdet_fec!P21/0.086*1000000/RES_hhdet_num!P21)</f>
        <v>1400.7677410819399</v>
      </c>
      <c r="Q21" s="156">
        <f>IF(RES_hhdet_fec!Q21=0,0,RES_hhdet_fec!Q21/0.086*1000000/RES_hhdet_num!Q21)</f>
        <v>1409.8704939051056</v>
      </c>
    </row>
    <row r="22" spans="1:17" ht="12" customHeight="1" x14ac:dyDescent="0.25">
      <c r="A22" s="29" t="s">
        <v>140</v>
      </c>
      <c r="B22" s="57">
        <f>IF(RES_hhdet_fec!B22=0,0,RES_hhdet_fec!B22/0.086*1000000/RES_hhdet_num!B22)</f>
        <v>621.84103801284414</v>
      </c>
      <c r="C22" s="57">
        <f>IF(RES_hhdet_fec!C22=0,0,RES_hhdet_fec!C22/0.086*1000000/RES_hhdet_num!C22)</f>
        <v>635.31686307932284</v>
      </c>
      <c r="D22" s="57">
        <f>IF(RES_hhdet_fec!D22=0,0,RES_hhdet_fec!D22/0.086*1000000/RES_hhdet_num!D22)</f>
        <v>623.02494911645067</v>
      </c>
      <c r="E22" s="57">
        <f>IF(RES_hhdet_fec!E22=0,0,RES_hhdet_fec!E22/0.086*1000000/RES_hhdet_num!E22)</f>
        <v>651.76795151161821</v>
      </c>
      <c r="F22" s="57">
        <f>IF(RES_hhdet_fec!F22=0,0,RES_hhdet_fec!F22/0.086*1000000/RES_hhdet_num!F22)</f>
        <v>702.12512614878563</v>
      </c>
      <c r="G22" s="57">
        <f>IF(RES_hhdet_fec!G22=0,0,RES_hhdet_fec!G22/0.086*1000000/RES_hhdet_num!G22)</f>
        <v>710.5803732328817</v>
      </c>
      <c r="H22" s="57">
        <f>IF(RES_hhdet_fec!H22=0,0,RES_hhdet_fec!H22/0.086*1000000/RES_hhdet_num!H22)</f>
        <v>806.23315327687089</v>
      </c>
      <c r="I22" s="57">
        <f>IF(RES_hhdet_fec!I22=0,0,RES_hhdet_fec!I22/0.086*1000000/RES_hhdet_num!I22)</f>
        <v>788.74351209898259</v>
      </c>
      <c r="J22" s="57">
        <f>IF(RES_hhdet_fec!J22=0,0,RES_hhdet_fec!J22/0.086*1000000/RES_hhdet_num!J22)</f>
        <v>875.07757433541587</v>
      </c>
      <c r="K22" s="57">
        <f>IF(RES_hhdet_fec!K22=0,0,RES_hhdet_fec!K22/0.086*1000000/RES_hhdet_num!K22)</f>
        <v>849.47081596891394</v>
      </c>
      <c r="L22" s="57">
        <f>IF(RES_hhdet_fec!L22=0,0,RES_hhdet_fec!L22/0.086*1000000/RES_hhdet_num!L22)</f>
        <v>787.05512097567305</v>
      </c>
      <c r="M22" s="57">
        <f>IF(RES_hhdet_fec!M22=0,0,RES_hhdet_fec!M22/0.086*1000000/RES_hhdet_num!M22)</f>
        <v>823.62085759713341</v>
      </c>
      <c r="N22" s="57">
        <f>IF(RES_hhdet_fec!N22=0,0,RES_hhdet_fec!N22/0.086*1000000/RES_hhdet_num!N22)</f>
        <v>848.6735404206803</v>
      </c>
      <c r="O22" s="57">
        <f>IF(RES_hhdet_fec!O22=0,0,RES_hhdet_fec!O22/0.086*1000000/RES_hhdet_num!O22)</f>
        <v>812.91223634535822</v>
      </c>
      <c r="P22" s="57">
        <f>IF(RES_hhdet_fec!P22=0,0,RES_hhdet_fec!P22/0.086*1000000/RES_hhdet_num!P22)</f>
        <v>847.58194374275695</v>
      </c>
      <c r="Q22" s="57">
        <f>IF(RES_hhdet_fec!Q22=0,0,RES_hhdet_fec!Q22/0.086*1000000/RES_hhdet_num!Q22)</f>
        <v>847.37971669786816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0</v>
      </c>
      <c r="C24" s="168">
        <f t="shared" ref="C24:Q24" si="4">SUM(C25,C28,C30,C39)</f>
        <v>0</v>
      </c>
      <c r="D24" s="168">
        <f t="shared" si="4"/>
        <v>0</v>
      </c>
      <c r="E24" s="168">
        <f t="shared" si="4"/>
        <v>0</v>
      </c>
      <c r="F24" s="168">
        <f t="shared" si="4"/>
        <v>0</v>
      </c>
      <c r="G24" s="168">
        <f t="shared" si="4"/>
        <v>0</v>
      </c>
      <c r="H24" s="168">
        <f t="shared" si="4"/>
        <v>0</v>
      </c>
      <c r="I24" s="168">
        <f t="shared" si="4"/>
        <v>0</v>
      </c>
      <c r="J24" s="168">
        <f t="shared" si="4"/>
        <v>0</v>
      </c>
      <c r="K24" s="168">
        <f t="shared" si="4"/>
        <v>0</v>
      </c>
      <c r="L24" s="168">
        <f t="shared" si="4"/>
        <v>0</v>
      </c>
      <c r="M24" s="168">
        <f t="shared" si="4"/>
        <v>0</v>
      </c>
      <c r="N24" s="168">
        <f t="shared" si="4"/>
        <v>0</v>
      </c>
      <c r="O24" s="168">
        <f t="shared" si="4"/>
        <v>0</v>
      </c>
      <c r="P24" s="168">
        <f t="shared" si="4"/>
        <v>0</v>
      </c>
      <c r="Q24" s="168">
        <f t="shared" si="4"/>
        <v>0</v>
      </c>
    </row>
    <row r="25" spans="1:17" ht="12.95" customHeight="1" x14ac:dyDescent="0.25">
      <c r="A25" s="158" t="s">
        <v>65</v>
      </c>
      <c r="B25" s="157">
        <f t="shared" ref="B25" si="5">SUM(B26:B27)</f>
        <v>0</v>
      </c>
      <c r="C25" s="157">
        <f t="shared" ref="C25:Q25" si="6">SUM(C26:C27)</f>
        <v>0</v>
      </c>
      <c r="D25" s="157">
        <f t="shared" si="6"/>
        <v>0</v>
      </c>
      <c r="E25" s="157">
        <f t="shared" si="6"/>
        <v>0</v>
      </c>
      <c r="F25" s="157">
        <f t="shared" si="6"/>
        <v>0</v>
      </c>
      <c r="G25" s="157">
        <f t="shared" si="6"/>
        <v>0</v>
      </c>
      <c r="H25" s="157">
        <f t="shared" si="6"/>
        <v>0</v>
      </c>
      <c r="I25" s="157">
        <f t="shared" si="6"/>
        <v>0</v>
      </c>
      <c r="J25" s="157">
        <f t="shared" si="6"/>
        <v>0</v>
      </c>
      <c r="K25" s="157">
        <f t="shared" si="6"/>
        <v>0</v>
      </c>
      <c r="L25" s="157">
        <f t="shared" si="6"/>
        <v>0</v>
      </c>
      <c r="M25" s="157">
        <f t="shared" si="6"/>
        <v>0</v>
      </c>
      <c r="N25" s="157">
        <f t="shared" si="6"/>
        <v>0</v>
      </c>
      <c r="O25" s="157">
        <f t="shared" si="6"/>
        <v>0</v>
      </c>
      <c r="P25" s="157">
        <f t="shared" si="6"/>
        <v>0</v>
      </c>
      <c r="Q25" s="157">
        <f t="shared" si="6"/>
        <v>0</v>
      </c>
    </row>
    <row r="26" spans="1:17" ht="12" customHeight="1" x14ac:dyDescent="0.25">
      <c r="A26" s="23" t="s">
        <v>84</v>
      </c>
      <c r="B26" s="156">
        <f>IF(RES_hhdet_fec!B26=0,0,RES_hhdet_fec!B26/0.086*1000000/RES_hhdet_num!B$24)</f>
        <v>0</v>
      </c>
      <c r="C26" s="156">
        <f>IF(RES_hhdet_fec!C26=0,0,RES_hhdet_fec!C26/0.086*1000000/RES_hhdet_num!C$24)</f>
        <v>0</v>
      </c>
      <c r="D26" s="156">
        <f>IF(RES_hhdet_fec!D26=0,0,RES_hhdet_fec!D26/0.086*1000000/RES_hhdet_num!D$24)</f>
        <v>0</v>
      </c>
      <c r="E26" s="156">
        <f>IF(RES_hhdet_fec!E26=0,0,RES_hhdet_fec!E26/0.086*1000000/RES_hhdet_num!E$24)</f>
        <v>0</v>
      </c>
      <c r="F26" s="156">
        <f>IF(RES_hhdet_fec!F26=0,0,RES_hhdet_fec!F26/0.086*1000000/RES_hhdet_num!F$24)</f>
        <v>0</v>
      </c>
      <c r="G26" s="156">
        <f>IF(RES_hhdet_fec!G26=0,0,RES_hhdet_fec!G26/0.086*1000000/RES_hhdet_num!G$24)</f>
        <v>0</v>
      </c>
      <c r="H26" s="156">
        <f>IF(RES_hhdet_fec!H26=0,0,RES_hhdet_fec!H26/0.086*1000000/RES_hhdet_num!H$24)</f>
        <v>0</v>
      </c>
      <c r="I26" s="156">
        <f>IF(RES_hhdet_fec!I26=0,0,RES_hhdet_fec!I26/0.086*1000000/RES_hhdet_num!I$24)</f>
        <v>0</v>
      </c>
      <c r="J26" s="156">
        <f>IF(RES_hhdet_fec!J26=0,0,RES_hhdet_fec!J26/0.086*1000000/RES_hhdet_num!J$24)</f>
        <v>0</v>
      </c>
      <c r="K26" s="156">
        <f>IF(RES_hhdet_fec!K26=0,0,RES_hhdet_fec!K26/0.086*1000000/RES_hhdet_num!K$24)</f>
        <v>0</v>
      </c>
      <c r="L26" s="156">
        <f>IF(RES_hhdet_fec!L26=0,0,RES_hhdet_fec!L26/0.086*1000000/RES_hhdet_num!L$24)</f>
        <v>0</v>
      </c>
      <c r="M26" s="156">
        <f>IF(RES_hhdet_fec!M26=0,0,RES_hhdet_fec!M26/0.086*1000000/RES_hhdet_num!M$24)</f>
        <v>0</v>
      </c>
      <c r="N26" s="156">
        <f>IF(RES_hhdet_fec!N26=0,0,RES_hhdet_fec!N26/0.086*1000000/RES_hhdet_num!N$24)</f>
        <v>0</v>
      </c>
      <c r="O26" s="156">
        <f>IF(RES_hhdet_fec!O26=0,0,RES_hhdet_fec!O26/0.086*1000000/RES_hhdet_num!O$24)</f>
        <v>0</v>
      </c>
      <c r="P26" s="156">
        <f>IF(RES_hhdet_fec!P26=0,0,RES_hhdet_fec!P26/0.086*1000000/RES_hhdet_num!P$24)</f>
        <v>0</v>
      </c>
      <c r="Q26" s="156">
        <f>IF(RES_hhdet_fec!Q26=0,0,RES_hhdet_fec!Q26/0.086*1000000/RES_hhdet_num!Q$24)</f>
        <v>0</v>
      </c>
    </row>
    <row r="27" spans="1:17" ht="12" customHeight="1" x14ac:dyDescent="0.25">
      <c r="A27" s="23" t="s">
        <v>60</v>
      </c>
      <c r="B27" s="156">
        <f>IF(RES_hhdet_fec!B27=0,0,RES_hhdet_fec!B27/0.086*1000000/RES_hhdet_num!B$24)</f>
        <v>0</v>
      </c>
      <c r="C27" s="156">
        <f>IF(RES_hhdet_fec!C27=0,0,RES_hhdet_fec!C27/0.086*1000000/RES_hhdet_num!C$24)</f>
        <v>0</v>
      </c>
      <c r="D27" s="156">
        <f>IF(RES_hhdet_fec!D27=0,0,RES_hhdet_fec!D27/0.086*1000000/RES_hhdet_num!D$24)</f>
        <v>0</v>
      </c>
      <c r="E27" s="156">
        <f>IF(RES_hhdet_fec!E27=0,0,RES_hhdet_fec!E27/0.086*1000000/RES_hhdet_num!E$24)</f>
        <v>0</v>
      </c>
      <c r="F27" s="156">
        <f>IF(RES_hhdet_fec!F27=0,0,RES_hhdet_fec!F27/0.086*1000000/RES_hhdet_num!F$24)</f>
        <v>0</v>
      </c>
      <c r="G27" s="156">
        <f>IF(RES_hhdet_fec!G27=0,0,RES_hhdet_fec!G27/0.086*1000000/RES_hhdet_num!G$24)</f>
        <v>0</v>
      </c>
      <c r="H27" s="156">
        <f>IF(RES_hhdet_fec!H27=0,0,RES_hhdet_fec!H27/0.086*1000000/RES_hhdet_num!H$24)</f>
        <v>0</v>
      </c>
      <c r="I27" s="156">
        <f>IF(RES_hhdet_fec!I27=0,0,RES_hhdet_fec!I27/0.086*1000000/RES_hhdet_num!I$24)</f>
        <v>0</v>
      </c>
      <c r="J27" s="156">
        <f>IF(RES_hhdet_fec!J27=0,0,RES_hhdet_fec!J27/0.086*1000000/RES_hhdet_num!J$24)</f>
        <v>0</v>
      </c>
      <c r="K27" s="156">
        <f>IF(RES_hhdet_fec!K27=0,0,RES_hhdet_fec!K27/0.086*1000000/RES_hhdet_num!K$24)</f>
        <v>0</v>
      </c>
      <c r="L27" s="156">
        <f>IF(RES_hhdet_fec!L27=0,0,RES_hhdet_fec!L27/0.086*1000000/RES_hhdet_num!L$24)</f>
        <v>0</v>
      </c>
      <c r="M27" s="156">
        <f>IF(RES_hhdet_fec!M27=0,0,RES_hhdet_fec!M27/0.086*1000000/RES_hhdet_num!M$24)</f>
        <v>0</v>
      </c>
      <c r="N27" s="156">
        <f>IF(RES_hhdet_fec!N27=0,0,RES_hhdet_fec!N27/0.086*1000000/RES_hhdet_num!N$24)</f>
        <v>0</v>
      </c>
      <c r="O27" s="156">
        <f>IF(RES_hhdet_fec!O27=0,0,RES_hhdet_fec!O27/0.086*1000000/RES_hhdet_num!O$24)</f>
        <v>0</v>
      </c>
      <c r="P27" s="156">
        <f>IF(RES_hhdet_fec!P27=0,0,RES_hhdet_fec!P27/0.086*1000000/RES_hhdet_num!P$24)</f>
        <v>0</v>
      </c>
      <c r="Q27" s="156">
        <f>IF(RES_hhdet_fec!Q27=0,0,RES_hhdet_fec!Q27/0.086*1000000/RES_hhdet_num!Q$24)</f>
        <v>0</v>
      </c>
    </row>
    <row r="28" spans="1:17" ht="12.95" customHeight="1" x14ac:dyDescent="0.25">
      <c r="A28" s="158" t="s">
        <v>112</v>
      </c>
      <c r="B28" s="157">
        <f t="shared" ref="B28:Q28" si="7">B29</f>
        <v>0</v>
      </c>
      <c r="C28" s="157">
        <f t="shared" si="7"/>
        <v>0</v>
      </c>
      <c r="D28" s="157">
        <f t="shared" si="7"/>
        <v>0</v>
      </c>
      <c r="E28" s="157">
        <f t="shared" si="7"/>
        <v>0</v>
      </c>
      <c r="F28" s="157">
        <f t="shared" si="7"/>
        <v>0</v>
      </c>
      <c r="G28" s="157">
        <f t="shared" si="7"/>
        <v>0</v>
      </c>
      <c r="H28" s="157">
        <f t="shared" si="7"/>
        <v>0</v>
      </c>
      <c r="I28" s="157">
        <f t="shared" si="7"/>
        <v>0</v>
      </c>
      <c r="J28" s="157">
        <f t="shared" si="7"/>
        <v>0</v>
      </c>
      <c r="K28" s="157">
        <f t="shared" si="7"/>
        <v>0</v>
      </c>
      <c r="L28" s="157">
        <f t="shared" si="7"/>
        <v>0</v>
      </c>
      <c r="M28" s="157">
        <f t="shared" si="7"/>
        <v>0</v>
      </c>
      <c r="N28" s="157">
        <f t="shared" si="7"/>
        <v>0</v>
      </c>
      <c r="O28" s="157">
        <f t="shared" si="7"/>
        <v>0</v>
      </c>
      <c r="P28" s="157">
        <f t="shared" si="7"/>
        <v>0</v>
      </c>
      <c r="Q28" s="157">
        <f t="shared" si="7"/>
        <v>0</v>
      </c>
    </row>
    <row r="29" spans="1:17" ht="12" customHeight="1" x14ac:dyDescent="0.25">
      <c r="A29" s="23" t="s">
        <v>60</v>
      </c>
      <c r="B29" s="156">
        <f>IF(RES_hhdet_fec!B29=0,0,RES_hhdet_fec!B29/0.086*1000000/RES_hhdet_num!B$24)</f>
        <v>0</v>
      </c>
      <c r="C29" s="156">
        <f>IF(RES_hhdet_fec!C29=0,0,RES_hhdet_fec!C29/0.086*1000000/RES_hhdet_num!C$24)</f>
        <v>0</v>
      </c>
      <c r="D29" s="156">
        <f>IF(RES_hhdet_fec!D29=0,0,RES_hhdet_fec!D29/0.086*1000000/RES_hhdet_num!D$24)</f>
        <v>0</v>
      </c>
      <c r="E29" s="156">
        <f>IF(RES_hhdet_fec!E29=0,0,RES_hhdet_fec!E29/0.086*1000000/RES_hhdet_num!E$24)</f>
        <v>0</v>
      </c>
      <c r="F29" s="156">
        <f>IF(RES_hhdet_fec!F29=0,0,RES_hhdet_fec!F29/0.086*1000000/RES_hhdet_num!F$24)</f>
        <v>0</v>
      </c>
      <c r="G29" s="156">
        <f>IF(RES_hhdet_fec!G29=0,0,RES_hhdet_fec!G29/0.086*1000000/RES_hhdet_num!G$24)</f>
        <v>0</v>
      </c>
      <c r="H29" s="156">
        <f>IF(RES_hhdet_fec!H29=0,0,RES_hhdet_fec!H29/0.086*1000000/RES_hhdet_num!H$24)</f>
        <v>0</v>
      </c>
      <c r="I29" s="156">
        <f>IF(RES_hhdet_fec!I29=0,0,RES_hhdet_fec!I29/0.086*1000000/RES_hhdet_num!I$24)</f>
        <v>0</v>
      </c>
      <c r="J29" s="156">
        <f>IF(RES_hhdet_fec!J29=0,0,RES_hhdet_fec!J29/0.086*1000000/RES_hhdet_num!J$24)</f>
        <v>0</v>
      </c>
      <c r="K29" s="156">
        <f>IF(RES_hhdet_fec!K29=0,0,RES_hhdet_fec!K29/0.086*1000000/RES_hhdet_num!K$24)</f>
        <v>0</v>
      </c>
      <c r="L29" s="156">
        <f>IF(RES_hhdet_fec!L29=0,0,RES_hhdet_fec!L29/0.086*1000000/RES_hhdet_num!L$24)</f>
        <v>0</v>
      </c>
      <c r="M29" s="156">
        <f>IF(RES_hhdet_fec!M29=0,0,RES_hhdet_fec!M29/0.086*1000000/RES_hhdet_num!M$24)</f>
        <v>0</v>
      </c>
      <c r="N29" s="156">
        <f>IF(RES_hhdet_fec!N29=0,0,RES_hhdet_fec!N29/0.086*1000000/RES_hhdet_num!N$24)</f>
        <v>0</v>
      </c>
      <c r="O29" s="156">
        <f>IF(RES_hhdet_fec!O29=0,0,RES_hhdet_fec!O29/0.086*1000000/RES_hhdet_num!O$24)</f>
        <v>0</v>
      </c>
      <c r="P29" s="156">
        <f>IF(RES_hhdet_fec!P29=0,0,RES_hhdet_fec!P29/0.086*1000000/RES_hhdet_num!P$24)</f>
        <v>0</v>
      </c>
      <c r="Q29" s="156">
        <f>IF(RES_hhdet_fec!Q29=0,0,RES_hhdet_fec!Q29/0.086*1000000/RES_hhdet_num!Q$24)</f>
        <v>0</v>
      </c>
    </row>
    <row r="30" spans="1:17" ht="12" customHeight="1" x14ac:dyDescent="0.25">
      <c r="A30" s="158" t="s">
        <v>63</v>
      </c>
      <c r="B30" s="157">
        <f>IF(RES_hhdet_fec!B30=0,0,RES_hhdet_fec!B30/0.086*1000000/RES_hhdet_num!B$24)</f>
        <v>0</v>
      </c>
      <c r="C30" s="157">
        <f>IF(RES_hhdet_fec!C30=0,0,RES_hhdet_fec!C30/0.086*1000000/RES_hhdet_num!C$24)</f>
        <v>0</v>
      </c>
      <c r="D30" s="157">
        <f>IF(RES_hhdet_fec!D30=0,0,RES_hhdet_fec!D30/0.086*1000000/RES_hhdet_num!D$24)</f>
        <v>0</v>
      </c>
      <c r="E30" s="157">
        <f>IF(RES_hhdet_fec!E30=0,0,RES_hhdet_fec!E30/0.086*1000000/RES_hhdet_num!E$24)</f>
        <v>0</v>
      </c>
      <c r="F30" s="157">
        <f>IF(RES_hhdet_fec!F30=0,0,RES_hhdet_fec!F30/0.086*1000000/RES_hhdet_num!F$24)</f>
        <v>0</v>
      </c>
      <c r="G30" s="157">
        <f>IF(RES_hhdet_fec!G30=0,0,RES_hhdet_fec!G30/0.086*1000000/RES_hhdet_num!G$24)</f>
        <v>0</v>
      </c>
      <c r="H30" s="157">
        <f>IF(RES_hhdet_fec!H30=0,0,RES_hhdet_fec!H30/0.086*1000000/RES_hhdet_num!H$24)</f>
        <v>0</v>
      </c>
      <c r="I30" s="157">
        <f>IF(RES_hhdet_fec!I30=0,0,RES_hhdet_fec!I30/0.086*1000000/RES_hhdet_num!I$24)</f>
        <v>0</v>
      </c>
      <c r="J30" s="157">
        <f>IF(RES_hhdet_fec!J30=0,0,RES_hhdet_fec!J30/0.086*1000000/RES_hhdet_num!J$24)</f>
        <v>0</v>
      </c>
      <c r="K30" s="157">
        <f>IF(RES_hhdet_fec!K30=0,0,RES_hhdet_fec!K30/0.086*1000000/RES_hhdet_num!K$24)</f>
        <v>0</v>
      </c>
      <c r="L30" s="157">
        <f>IF(RES_hhdet_fec!L30=0,0,RES_hhdet_fec!L30/0.086*1000000/RES_hhdet_num!L$24)</f>
        <v>0</v>
      </c>
      <c r="M30" s="157">
        <f>IF(RES_hhdet_fec!M30=0,0,RES_hhdet_fec!M30/0.086*1000000/RES_hhdet_num!M$24)</f>
        <v>0</v>
      </c>
      <c r="N30" s="157">
        <f>IF(RES_hhdet_fec!N30=0,0,RES_hhdet_fec!N30/0.086*1000000/RES_hhdet_num!N$24)</f>
        <v>0</v>
      </c>
      <c r="O30" s="157">
        <f>IF(RES_hhdet_fec!O30=0,0,RES_hhdet_fec!O30/0.086*1000000/RES_hhdet_num!O$24)</f>
        <v>0</v>
      </c>
      <c r="P30" s="157">
        <f>IF(RES_hhdet_fec!P30=0,0,RES_hhdet_fec!P30/0.086*1000000/RES_hhdet_num!P$24)</f>
        <v>0</v>
      </c>
      <c r="Q30" s="157">
        <f>IF(RES_hhdet_fec!Q30=0,0,RES_hhdet_fec!Q30/0.086*1000000/RES_hhdet_num!Q$24)</f>
        <v>0</v>
      </c>
    </row>
    <row r="31" spans="1:17" ht="12" customHeight="1" x14ac:dyDescent="0.25">
      <c r="A31" s="167" t="s">
        <v>169</v>
      </c>
      <c r="B31" s="132">
        <f>IF(RES_hhdet_fec!B31=0,0,RES_hhdet_fec!B31/0.086*1000000/RES_hhdet_num!B31)</f>
        <v>0</v>
      </c>
      <c r="C31" s="132">
        <f>IF(RES_hhdet_fec!C31=0,0,RES_hhdet_fec!C31/0.086*1000000/RES_hhdet_num!C31)</f>
        <v>0</v>
      </c>
      <c r="D31" s="132">
        <f>IF(RES_hhdet_fec!D31=0,0,RES_hhdet_fec!D31/0.086*1000000/RES_hhdet_num!D31)</f>
        <v>0</v>
      </c>
      <c r="E31" s="132">
        <f>IF(RES_hhdet_fec!E31=0,0,RES_hhdet_fec!E31/0.086*1000000/RES_hhdet_num!E31)</f>
        <v>0</v>
      </c>
      <c r="F31" s="132">
        <f>IF(RES_hhdet_fec!F31=0,0,RES_hhdet_fec!F31/0.086*1000000/RES_hhdet_num!F31)</f>
        <v>0</v>
      </c>
      <c r="G31" s="132">
        <f>IF(RES_hhdet_fec!G31=0,0,RES_hhdet_fec!G31/0.086*1000000/RES_hhdet_num!G31)</f>
        <v>0</v>
      </c>
      <c r="H31" s="132">
        <f>IF(RES_hhdet_fec!H31=0,0,RES_hhdet_fec!H31/0.086*1000000/RES_hhdet_num!H31)</f>
        <v>0</v>
      </c>
      <c r="I31" s="132">
        <f>IF(RES_hhdet_fec!I31=0,0,RES_hhdet_fec!I31/0.086*1000000/RES_hhdet_num!I31)</f>
        <v>0</v>
      </c>
      <c r="J31" s="132">
        <f>IF(RES_hhdet_fec!J31=0,0,RES_hhdet_fec!J31/0.086*1000000/RES_hhdet_num!J31)</f>
        <v>0</v>
      </c>
      <c r="K31" s="132">
        <f>IF(RES_hhdet_fec!K31=0,0,RES_hhdet_fec!K31/0.086*1000000/RES_hhdet_num!K31)</f>
        <v>0</v>
      </c>
      <c r="L31" s="132">
        <f>IF(RES_hhdet_fec!L31=0,0,RES_hhdet_fec!L31/0.086*1000000/RES_hhdet_num!L31)</f>
        <v>0</v>
      </c>
      <c r="M31" s="132">
        <f>IF(RES_hhdet_fec!M31=0,0,RES_hhdet_fec!M31/0.086*1000000/RES_hhdet_num!M31)</f>
        <v>0</v>
      </c>
      <c r="N31" s="132">
        <f>IF(RES_hhdet_fec!N31=0,0,RES_hhdet_fec!N31/0.086*1000000/RES_hhdet_num!N31)</f>
        <v>0</v>
      </c>
      <c r="O31" s="132">
        <f>IF(RES_hhdet_fec!O31=0,0,RES_hhdet_fec!O31/0.086*1000000/RES_hhdet_num!O31)</f>
        <v>0</v>
      </c>
      <c r="P31" s="132">
        <f>IF(RES_hhdet_fec!P31=0,0,RES_hhdet_fec!P31/0.086*1000000/RES_hhdet_num!P31)</f>
        <v>0</v>
      </c>
      <c r="Q31" s="132">
        <f>IF(RES_hhdet_fec!Q31=0,0,RES_hhdet_fec!Q31/0.086*1000000/RES_hhdet_num!Q31)</f>
        <v>0</v>
      </c>
    </row>
    <row r="32" spans="1:17" ht="12" customHeight="1" x14ac:dyDescent="0.25">
      <c r="A32" s="167" t="s">
        <v>168</v>
      </c>
      <c r="B32" s="132">
        <f>IF(RES_hhdet_fec!B32=0,0,RES_hhdet_fec!B32/0.086*1000000/RES_hhdet_num!B32)</f>
        <v>0</v>
      </c>
      <c r="C32" s="132">
        <f>IF(RES_hhdet_fec!C32=0,0,RES_hhdet_fec!C32/0.086*1000000/RES_hhdet_num!C32)</f>
        <v>0</v>
      </c>
      <c r="D32" s="132">
        <f>IF(RES_hhdet_fec!D32=0,0,RES_hhdet_fec!D32/0.086*1000000/RES_hhdet_num!D32)</f>
        <v>0</v>
      </c>
      <c r="E32" s="132">
        <f>IF(RES_hhdet_fec!E32=0,0,RES_hhdet_fec!E32/0.086*1000000/RES_hhdet_num!E32)</f>
        <v>0</v>
      </c>
      <c r="F32" s="132">
        <f>IF(RES_hhdet_fec!F32=0,0,RES_hhdet_fec!F32/0.086*1000000/RES_hhdet_num!F32)</f>
        <v>0</v>
      </c>
      <c r="G32" s="132">
        <f>IF(RES_hhdet_fec!G32=0,0,RES_hhdet_fec!G32/0.086*1000000/RES_hhdet_num!G32)</f>
        <v>0</v>
      </c>
      <c r="H32" s="132">
        <f>IF(RES_hhdet_fec!H32=0,0,RES_hhdet_fec!H32/0.086*1000000/RES_hhdet_num!H32)</f>
        <v>0</v>
      </c>
      <c r="I32" s="132">
        <f>IF(RES_hhdet_fec!I32=0,0,RES_hhdet_fec!I32/0.086*1000000/RES_hhdet_num!I32)</f>
        <v>0</v>
      </c>
      <c r="J32" s="132">
        <f>IF(RES_hhdet_fec!J32=0,0,RES_hhdet_fec!J32/0.086*1000000/RES_hhdet_num!J32)</f>
        <v>0</v>
      </c>
      <c r="K32" s="132">
        <f>IF(RES_hhdet_fec!K32=0,0,RES_hhdet_fec!K32/0.086*1000000/RES_hhdet_num!K32)</f>
        <v>0</v>
      </c>
      <c r="L32" s="132">
        <f>IF(RES_hhdet_fec!L32=0,0,RES_hhdet_fec!L32/0.086*1000000/RES_hhdet_num!L32)</f>
        <v>0</v>
      </c>
      <c r="M32" s="132">
        <f>IF(RES_hhdet_fec!M32=0,0,RES_hhdet_fec!M32/0.086*1000000/RES_hhdet_num!M32)</f>
        <v>0</v>
      </c>
      <c r="N32" s="132">
        <f>IF(RES_hhdet_fec!N32=0,0,RES_hhdet_fec!N32/0.086*1000000/RES_hhdet_num!N32)</f>
        <v>0</v>
      </c>
      <c r="O32" s="132">
        <f>IF(RES_hhdet_fec!O32=0,0,RES_hhdet_fec!O32/0.086*1000000/RES_hhdet_num!O32)</f>
        <v>0</v>
      </c>
      <c r="P32" s="132">
        <f>IF(RES_hhdet_fec!P32=0,0,RES_hhdet_fec!P32/0.086*1000000/RES_hhdet_num!P32)</f>
        <v>0</v>
      </c>
      <c r="Q32" s="132">
        <f>IF(RES_hhdet_fec!Q32=0,0,RES_hhdet_fec!Q32/0.086*1000000/RES_hhdet_num!Q32)</f>
        <v>0</v>
      </c>
    </row>
    <row r="33" spans="1:17" ht="12" customHeight="1" x14ac:dyDescent="0.25">
      <c r="A33" s="166" t="s">
        <v>57</v>
      </c>
      <c r="B33" s="165">
        <f>IF(RES_hhdet_fec!B33=0,0,RES_hhdet_fec!B33/0.086*1000000/RES_hhdet_num!B32)</f>
        <v>0</v>
      </c>
      <c r="C33" s="165">
        <f>IF(RES_hhdet_fec!C33=0,0,RES_hhdet_fec!C33/0.086*1000000/RES_hhdet_num!C32)</f>
        <v>0</v>
      </c>
      <c r="D33" s="165">
        <f>IF(RES_hhdet_fec!D33=0,0,RES_hhdet_fec!D33/0.086*1000000/RES_hhdet_num!D32)</f>
        <v>0</v>
      </c>
      <c r="E33" s="165">
        <f>IF(RES_hhdet_fec!E33=0,0,RES_hhdet_fec!E33/0.086*1000000/RES_hhdet_num!E32)</f>
        <v>0</v>
      </c>
      <c r="F33" s="165">
        <f>IF(RES_hhdet_fec!F33=0,0,RES_hhdet_fec!F33/0.086*1000000/RES_hhdet_num!F32)</f>
        <v>0</v>
      </c>
      <c r="G33" s="165">
        <f>IF(RES_hhdet_fec!G33=0,0,RES_hhdet_fec!G33/0.086*1000000/RES_hhdet_num!G32)</f>
        <v>0</v>
      </c>
      <c r="H33" s="165">
        <f>IF(RES_hhdet_fec!H33=0,0,RES_hhdet_fec!H33/0.086*1000000/RES_hhdet_num!H32)</f>
        <v>0</v>
      </c>
      <c r="I33" s="165">
        <f>IF(RES_hhdet_fec!I33=0,0,RES_hhdet_fec!I33/0.086*1000000/RES_hhdet_num!I32)</f>
        <v>0</v>
      </c>
      <c r="J33" s="165">
        <f>IF(RES_hhdet_fec!J33=0,0,RES_hhdet_fec!J33/0.086*1000000/RES_hhdet_num!J32)</f>
        <v>0</v>
      </c>
      <c r="K33" s="165">
        <f>IF(RES_hhdet_fec!K33=0,0,RES_hhdet_fec!K33/0.086*1000000/RES_hhdet_num!K32)</f>
        <v>0</v>
      </c>
      <c r="L33" s="165">
        <f>IF(RES_hhdet_fec!L33=0,0,RES_hhdet_fec!L33/0.086*1000000/RES_hhdet_num!L32)</f>
        <v>0</v>
      </c>
      <c r="M33" s="165">
        <f>IF(RES_hhdet_fec!M33=0,0,RES_hhdet_fec!M33/0.086*1000000/RES_hhdet_num!M32)</f>
        <v>0</v>
      </c>
      <c r="N33" s="165">
        <f>IF(RES_hhdet_fec!N33=0,0,RES_hhdet_fec!N33/0.086*1000000/RES_hhdet_num!N32)</f>
        <v>0</v>
      </c>
      <c r="O33" s="165">
        <f>IF(RES_hhdet_fec!O33=0,0,RES_hhdet_fec!O33/0.086*1000000/RES_hhdet_num!O32)</f>
        <v>0</v>
      </c>
      <c r="P33" s="165">
        <f>IF(RES_hhdet_fec!P33=0,0,RES_hhdet_fec!P33/0.086*1000000/RES_hhdet_num!P32)</f>
        <v>0</v>
      </c>
      <c r="Q33" s="165">
        <f>IF(RES_hhdet_fec!Q33=0,0,RES_hhdet_fec!Q33/0.086*1000000/RES_hhdet_num!Q32)</f>
        <v>0</v>
      </c>
    </row>
    <row r="34" spans="1:17" ht="12" customHeight="1" x14ac:dyDescent="0.25">
      <c r="A34" s="147" t="s">
        <v>59</v>
      </c>
      <c r="B34" s="164">
        <f>IF(RES_hhdet_fec!B34=0,0,RES_hhdet_fec!B34/0.086*1000000/RES_hhdet_num!B32)</f>
        <v>0</v>
      </c>
      <c r="C34" s="164">
        <f>IF(RES_hhdet_fec!C34=0,0,RES_hhdet_fec!C34/0.086*1000000/RES_hhdet_num!C32)</f>
        <v>0</v>
      </c>
      <c r="D34" s="164">
        <f>IF(RES_hhdet_fec!D34=0,0,RES_hhdet_fec!D34/0.086*1000000/RES_hhdet_num!D32)</f>
        <v>0</v>
      </c>
      <c r="E34" s="164">
        <f>IF(RES_hhdet_fec!E34=0,0,RES_hhdet_fec!E34/0.086*1000000/RES_hhdet_num!E32)</f>
        <v>0</v>
      </c>
      <c r="F34" s="164">
        <f>IF(RES_hhdet_fec!F34=0,0,RES_hhdet_fec!F34/0.086*1000000/RES_hhdet_num!F32)</f>
        <v>0</v>
      </c>
      <c r="G34" s="164">
        <f>IF(RES_hhdet_fec!G34=0,0,RES_hhdet_fec!G34/0.086*1000000/RES_hhdet_num!G32)</f>
        <v>0</v>
      </c>
      <c r="H34" s="164">
        <f>IF(RES_hhdet_fec!H34=0,0,RES_hhdet_fec!H34/0.086*1000000/RES_hhdet_num!H32)</f>
        <v>0</v>
      </c>
      <c r="I34" s="164">
        <f>IF(RES_hhdet_fec!I34=0,0,RES_hhdet_fec!I34/0.086*1000000/RES_hhdet_num!I32)</f>
        <v>0</v>
      </c>
      <c r="J34" s="164">
        <f>IF(RES_hhdet_fec!J34=0,0,RES_hhdet_fec!J34/0.086*1000000/RES_hhdet_num!J32)</f>
        <v>0</v>
      </c>
      <c r="K34" s="164">
        <f>IF(RES_hhdet_fec!K34=0,0,RES_hhdet_fec!K34/0.086*1000000/RES_hhdet_num!K32)</f>
        <v>0</v>
      </c>
      <c r="L34" s="164">
        <f>IF(RES_hhdet_fec!L34=0,0,RES_hhdet_fec!L34/0.086*1000000/RES_hhdet_num!L32)</f>
        <v>0</v>
      </c>
      <c r="M34" s="164">
        <f>IF(RES_hhdet_fec!M34=0,0,RES_hhdet_fec!M34/0.086*1000000/RES_hhdet_num!M32)</f>
        <v>0</v>
      </c>
      <c r="N34" s="164">
        <f>IF(RES_hhdet_fec!N34=0,0,RES_hhdet_fec!N34/0.086*1000000/RES_hhdet_num!N32)</f>
        <v>0</v>
      </c>
      <c r="O34" s="164">
        <f>IF(RES_hhdet_fec!O34=0,0,RES_hhdet_fec!O34/0.086*1000000/RES_hhdet_num!O32)</f>
        <v>0</v>
      </c>
      <c r="P34" s="164">
        <f>IF(RES_hhdet_fec!P34=0,0,RES_hhdet_fec!P34/0.086*1000000/RES_hhdet_num!P32)</f>
        <v>0</v>
      </c>
      <c r="Q34" s="164">
        <f>IF(RES_hhdet_fec!Q34=0,0,RES_hhdet_fec!Q34/0.086*1000000/RES_hhdet_num!Q32)</f>
        <v>0</v>
      </c>
    </row>
    <row r="35" spans="1:17" ht="12" customHeight="1" x14ac:dyDescent="0.25">
      <c r="A35" s="163" t="s">
        <v>142</v>
      </c>
      <c r="B35" s="162">
        <f>IF(RES_hhdet_fec!B35=0,0,RES_hhdet_fec!B35/0.086*1000000/RES_hhdet_num!B35)</f>
        <v>0</v>
      </c>
      <c r="C35" s="162">
        <f>IF(RES_hhdet_fec!C35=0,0,RES_hhdet_fec!C35/0.086*1000000/RES_hhdet_num!C35)</f>
        <v>0</v>
      </c>
      <c r="D35" s="162">
        <f>IF(RES_hhdet_fec!D35=0,0,RES_hhdet_fec!D35/0.086*1000000/RES_hhdet_num!D35)</f>
        <v>0</v>
      </c>
      <c r="E35" s="162">
        <f>IF(RES_hhdet_fec!E35=0,0,RES_hhdet_fec!E35/0.086*1000000/RES_hhdet_num!E35)</f>
        <v>0</v>
      </c>
      <c r="F35" s="162">
        <f>IF(RES_hhdet_fec!F35=0,0,RES_hhdet_fec!F35/0.086*1000000/RES_hhdet_num!F35)</f>
        <v>0</v>
      </c>
      <c r="G35" s="162">
        <f>IF(RES_hhdet_fec!G35=0,0,RES_hhdet_fec!G35/0.086*1000000/RES_hhdet_num!G35)</f>
        <v>0</v>
      </c>
      <c r="H35" s="162">
        <f>IF(RES_hhdet_fec!H35=0,0,RES_hhdet_fec!H35/0.086*1000000/RES_hhdet_num!H35)</f>
        <v>0</v>
      </c>
      <c r="I35" s="162">
        <f>IF(RES_hhdet_fec!I35=0,0,RES_hhdet_fec!I35/0.086*1000000/RES_hhdet_num!I35)</f>
        <v>0</v>
      </c>
      <c r="J35" s="162">
        <f>IF(RES_hhdet_fec!J35=0,0,RES_hhdet_fec!J35/0.086*1000000/RES_hhdet_num!J35)</f>
        <v>0</v>
      </c>
      <c r="K35" s="162">
        <f>IF(RES_hhdet_fec!K35=0,0,RES_hhdet_fec!K35/0.086*1000000/RES_hhdet_num!K35)</f>
        <v>0</v>
      </c>
      <c r="L35" s="162">
        <f>IF(RES_hhdet_fec!L35=0,0,RES_hhdet_fec!L35/0.086*1000000/RES_hhdet_num!L35)</f>
        <v>0</v>
      </c>
      <c r="M35" s="162">
        <f>IF(RES_hhdet_fec!M35=0,0,RES_hhdet_fec!M35/0.086*1000000/RES_hhdet_num!M35)</f>
        <v>0</v>
      </c>
      <c r="N35" s="162">
        <f>IF(RES_hhdet_fec!N35=0,0,RES_hhdet_fec!N35/0.086*1000000/RES_hhdet_num!N35)</f>
        <v>0</v>
      </c>
      <c r="O35" s="162">
        <f>IF(RES_hhdet_fec!O35=0,0,RES_hhdet_fec!O35/0.086*1000000/RES_hhdet_num!O35)</f>
        <v>0</v>
      </c>
      <c r="P35" s="162">
        <f>IF(RES_hhdet_fec!P35=0,0,RES_hhdet_fec!P35/0.086*1000000/RES_hhdet_num!P35)</f>
        <v>0</v>
      </c>
      <c r="Q35" s="162">
        <f>IF(RES_hhdet_fec!Q35=0,0,RES_hhdet_fec!Q35/0.086*1000000/RES_hhdet_num!Q35)</f>
        <v>0</v>
      </c>
    </row>
    <row r="36" spans="1:17" ht="12" customHeight="1" x14ac:dyDescent="0.25">
      <c r="A36" s="161" t="s">
        <v>141</v>
      </c>
      <c r="B36" s="160">
        <f>IF(RES_hhdet_fec!B36=0,0,RES_hhdet_fec!B36/0.086*1000000/RES_hhdet_num!B36)</f>
        <v>0</v>
      </c>
      <c r="C36" s="160">
        <f>IF(RES_hhdet_fec!C36=0,0,RES_hhdet_fec!C36/0.086*1000000/RES_hhdet_num!C36)</f>
        <v>0</v>
      </c>
      <c r="D36" s="160">
        <f>IF(RES_hhdet_fec!D36=0,0,RES_hhdet_fec!D36/0.086*1000000/RES_hhdet_num!D36)</f>
        <v>0</v>
      </c>
      <c r="E36" s="160">
        <f>IF(RES_hhdet_fec!E36=0,0,RES_hhdet_fec!E36/0.086*1000000/RES_hhdet_num!E36)</f>
        <v>0</v>
      </c>
      <c r="F36" s="160">
        <f>IF(RES_hhdet_fec!F36=0,0,RES_hhdet_fec!F36/0.086*1000000/RES_hhdet_num!F36)</f>
        <v>0</v>
      </c>
      <c r="G36" s="160">
        <f>IF(RES_hhdet_fec!G36=0,0,RES_hhdet_fec!G36/0.086*1000000/RES_hhdet_num!G36)</f>
        <v>0</v>
      </c>
      <c r="H36" s="160">
        <f>IF(RES_hhdet_fec!H36=0,0,RES_hhdet_fec!H36/0.086*1000000/RES_hhdet_num!H36)</f>
        <v>0</v>
      </c>
      <c r="I36" s="160">
        <f>IF(RES_hhdet_fec!I36=0,0,RES_hhdet_fec!I36/0.086*1000000/RES_hhdet_num!I36)</f>
        <v>0</v>
      </c>
      <c r="J36" s="160">
        <f>IF(RES_hhdet_fec!J36=0,0,RES_hhdet_fec!J36/0.086*1000000/RES_hhdet_num!J36)</f>
        <v>0</v>
      </c>
      <c r="K36" s="160">
        <f>IF(RES_hhdet_fec!K36=0,0,RES_hhdet_fec!K36/0.086*1000000/RES_hhdet_num!K36)</f>
        <v>0</v>
      </c>
      <c r="L36" s="160">
        <f>IF(RES_hhdet_fec!L36=0,0,RES_hhdet_fec!L36/0.086*1000000/RES_hhdet_num!L36)</f>
        <v>0</v>
      </c>
      <c r="M36" s="160">
        <f>IF(RES_hhdet_fec!M36=0,0,RES_hhdet_fec!M36/0.086*1000000/RES_hhdet_num!M36)</f>
        <v>0</v>
      </c>
      <c r="N36" s="160">
        <f>IF(RES_hhdet_fec!N36=0,0,RES_hhdet_fec!N36/0.086*1000000/RES_hhdet_num!N36)</f>
        <v>0</v>
      </c>
      <c r="O36" s="160">
        <f>IF(RES_hhdet_fec!O36=0,0,RES_hhdet_fec!O36/0.086*1000000/RES_hhdet_num!O36)</f>
        <v>0</v>
      </c>
      <c r="P36" s="160">
        <f>IF(RES_hhdet_fec!P36=0,0,RES_hhdet_fec!P36/0.086*1000000/RES_hhdet_num!P36)</f>
        <v>0</v>
      </c>
      <c r="Q36" s="160">
        <f>IF(RES_hhdet_fec!Q36=0,0,RES_hhdet_fec!Q36/0.086*1000000/RES_hhdet_num!Q36)</f>
        <v>0</v>
      </c>
    </row>
    <row r="37" spans="1:17" ht="12" customHeight="1" x14ac:dyDescent="0.25">
      <c r="A37" s="148" t="s">
        <v>60</v>
      </c>
      <c r="B37" s="156">
        <f>IF(RES_hhdet_fec!B37=0,0,RES_hhdet_fec!B37/0.086*1000000/RES_hhdet_num!B36)</f>
        <v>0</v>
      </c>
      <c r="C37" s="156">
        <f>IF(RES_hhdet_fec!C37=0,0,RES_hhdet_fec!C37/0.086*1000000/RES_hhdet_num!C36)</f>
        <v>0</v>
      </c>
      <c r="D37" s="156">
        <f>IF(RES_hhdet_fec!D37=0,0,RES_hhdet_fec!D37/0.086*1000000/RES_hhdet_num!D36)</f>
        <v>0</v>
      </c>
      <c r="E37" s="156">
        <f>IF(RES_hhdet_fec!E37=0,0,RES_hhdet_fec!E37/0.086*1000000/RES_hhdet_num!E36)</f>
        <v>0</v>
      </c>
      <c r="F37" s="156">
        <f>IF(RES_hhdet_fec!F37=0,0,RES_hhdet_fec!F37/0.086*1000000/RES_hhdet_num!F36)</f>
        <v>0</v>
      </c>
      <c r="G37" s="156">
        <f>IF(RES_hhdet_fec!G37=0,0,RES_hhdet_fec!G37/0.086*1000000/RES_hhdet_num!G36)</f>
        <v>0</v>
      </c>
      <c r="H37" s="156">
        <f>IF(RES_hhdet_fec!H37=0,0,RES_hhdet_fec!H37/0.086*1000000/RES_hhdet_num!H36)</f>
        <v>0</v>
      </c>
      <c r="I37" s="156">
        <f>IF(RES_hhdet_fec!I37=0,0,RES_hhdet_fec!I37/0.086*1000000/RES_hhdet_num!I36)</f>
        <v>0</v>
      </c>
      <c r="J37" s="156">
        <f>IF(RES_hhdet_fec!J37=0,0,RES_hhdet_fec!J37/0.086*1000000/RES_hhdet_num!J36)</f>
        <v>0</v>
      </c>
      <c r="K37" s="156">
        <f>IF(RES_hhdet_fec!K37=0,0,RES_hhdet_fec!K37/0.086*1000000/RES_hhdet_num!K36)</f>
        <v>0</v>
      </c>
      <c r="L37" s="156">
        <f>IF(RES_hhdet_fec!L37=0,0,RES_hhdet_fec!L37/0.086*1000000/RES_hhdet_num!L36)</f>
        <v>0</v>
      </c>
      <c r="M37" s="156">
        <f>IF(RES_hhdet_fec!M37=0,0,RES_hhdet_fec!M37/0.086*1000000/RES_hhdet_num!M36)</f>
        <v>0</v>
      </c>
      <c r="N37" s="156">
        <f>IF(RES_hhdet_fec!N37=0,0,RES_hhdet_fec!N37/0.086*1000000/RES_hhdet_num!N36)</f>
        <v>0</v>
      </c>
      <c r="O37" s="156">
        <f>IF(RES_hhdet_fec!O37=0,0,RES_hhdet_fec!O37/0.086*1000000/RES_hhdet_num!O36)</f>
        <v>0</v>
      </c>
      <c r="P37" s="156">
        <f>IF(RES_hhdet_fec!P37=0,0,RES_hhdet_fec!P37/0.086*1000000/RES_hhdet_num!P36)</f>
        <v>0</v>
      </c>
      <c r="Q37" s="156">
        <f>IF(RES_hhdet_fec!Q37=0,0,RES_hhdet_fec!Q37/0.086*1000000/RES_hhdet_num!Q36)</f>
        <v>0</v>
      </c>
    </row>
    <row r="38" spans="1:17" ht="12" customHeight="1" x14ac:dyDescent="0.25">
      <c r="A38" s="148" t="s">
        <v>59</v>
      </c>
      <c r="B38" s="156">
        <f>IF(RES_hhdet_fec!B38=0,0,RES_hhdet_fec!B38/0.086*1000000/RES_hhdet_num!B36)</f>
        <v>0</v>
      </c>
      <c r="C38" s="156">
        <f>IF(RES_hhdet_fec!C38=0,0,RES_hhdet_fec!C38/0.086*1000000/RES_hhdet_num!C36)</f>
        <v>0</v>
      </c>
      <c r="D38" s="156">
        <f>IF(RES_hhdet_fec!D38=0,0,RES_hhdet_fec!D38/0.086*1000000/RES_hhdet_num!D36)</f>
        <v>0</v>
      </c>
      <c r="E38" s="156">
        <f>IF(RES_hhdet_fec!E38=0,0,RES_hhdet_fec!E38/0.086*1000000/RES_hhdet_num!E36)</f>
        <v>0</v>
      </c>
      <c r="F38" s="156">
        <f>IF(RES_hhdet_fec!F38=0,0,RES_hhdet_fec!F38/0.086*1000000/RES_hhdet_num!F36)</f>
        <v>0</v>
      </c>
      <c r="G38" s="156">
        <f>IF(RES_hhdet_fec!G38=0,0,RES_hhdet_fec!G38/0.086*1000000/RES_hhdet_num!G36)</f>
        <v>0</v>
      </c>
      <c r="H38" s="156">
        <f>IF(RES_hhdet_fec!H38=0,0,RES_hhdet_fec!H38/0.086*1000000/RES_hhdet_num!H36)</f>
        <v>0</v>
      </c>
      <c r="I38" s="156">
        <f>IF(RES_hhdet_fec!I38=0,0,RES_hhdet_fec!I38/0.086*1000000/RES_hhdet_num!I36)</f>
        <v>0</v>
      </c>
      <c r="J38" s="156">
        <f>IF(RES_hhdet_fec!J38=0,0,RES_hhdet_fec!J38/0.086*1000000/RES_hhdet_num!J36)</f>
        <v>0</v>
      </c>
      <c r="K38" s="156">
        <f>IF(RES_hhdet_fec!K38=0,0,RES_hhdet_fec!K38/0.086*1000000/RES_hhdet_num!K36)</f>
        <v>0</v>
      </c>
      <c r="L38" s="156">
        <f>IF(RES_hhdet_fec!L38=0,0,RES_hhdet_fec!L38/0.086*1000000/RES_hhdet_num!L36)</f>
        <v>0</v>
      </c>
      <c r="M38" s="156">
        <f>IF(RES_hhdet_fec!M38=0,0,RES_hhdet_fec!M38/0.086*1000000/RES_hhdet_num!M36)</f>
        <v>0</v>
      </c>
      <c r="N38" s="156">
        <f>IF(RES_hhdet_fec!N38=0,0,RES_hhdet_fec!N38/0.086*1000000/RES_hhdet_num!N36)</f>
        <v>0</v>
      </c>
      <c r="O38" s="156">
        <f>IF(RES_hhdet_fec!O38=0,0,RES_hhdet_fec!O38/0.086*1000000/RES_hhdet_num!O36)</f>
        <v>0</v>
      </c>
      <c r="P38" s="156">
        <f>IF(RES_hhdet_fec!P38=0,0,RES_hhdet_fec!P38/0.086*1000000/RES_hhdet_num!P36)</f>
        <v>0</v>
      </c>
      <c r="Q38" s="156">
        <f>IF(RES_hhdet_fec!Q38=0,0,RES_hhdet_fec!Q38/0.086*1000000/RES_hhdet_num!Q36)</f>
        <v>0</v>
      </c>
    </row>
    <row r="39" spans="1:17" ht="12" customHeight="1" x14ac:dyDescent="0.25">
      <c r="A39" s="158" t="s">
        <v>62</v>
      </c>
      <c r="B39" s="157">
        <f>IF(RES_hhdet_fec!B39=0,0,RES_hhdet_fec!B39/0.086*1000000/RES_hhdet_num!B$24)</f>
        <v>0</v>
      </c>
      <c r="C39" s="157">
        <f>IF(RES_hhdet_fec!C39=0,0,RES_hhdet_fec!C39/0.086*1000000/RES_hhdet_num!C$24)</f>
        <v>0</v>
      </c>
      <c r="D39" s="157">
        <f>IF(RES_hhdet_fec!D39=0,0,RES_hhdet_fec!D39/0.086*1000000/RES_hhdet_num!D$24)</f>
        <v>0</v>
      </c>
      <c r="E39" s="157">
        <f>IF(RES_hhdet_fec!E39=0,0,RES_hhdet_fec!E39/0.086*1000000/RES_hhdet_num!E$24)</f>
        <v>0</v>
      </c>
      <c r="F39" s="157">
        <f>IF(RES_hhdet_fec!F39=0,0,RES_hhdet_fec!F39/0.086*1000000/RES_hhdet_num!F$24)</f>
        <v>0</v>
      </c>
      <c r="G39" s="157">
        <f>IF(RES_hhdet_fec!G39=0,0,RES_hhdet_fec!G39/0.086*1000000/RES_hhdet_num!G$24)</f>
        <v>0</v>
      </c>
      <c r="H39" s="157">
        <f>IF(RES_hhdet_fec!H39=0,0,RES_hhdet_fec!H39/0.086*1000000/RES_hhdet_num!H$24)</f>
        <v>0</v>
      </c>
      <c r="I39" s="157">
        <f>IF(RES_hhdet_fec!I39=0,0,RES_hhdet_fec!I39/0.086*1000000/RES_hhdet_num!I$24)</f>
        <v>0</v>
      </c>
      <c r="J39" s="157">
        <f>IF(RES_hhdet_fec!J39=0,0,RES_hhdet_fec!J39/0.086*1000000/RES_hhdet_num!J$24)</f>
        <v>0</v>
      </c>
      <c r="K39" s="157">
        <f>IF(RES_hhdet_fec!K39=0,0,RES_hhdet_fec!K39/0.086*1000000/RES_hhdet_num!K$24)</f>
        <v>0</v>
      </c>
      <c r="L39" s="157">
        <f>IF(RES_hhdet_fec!L39=0,0,RES_hhdet_fec!L39/0.086*1000000/RES_hhdet_num!L$24)</f>
        <v>0</v>
      </c>
      <c r="M39" s="157">
        <f>IF(RES_hhdet_fec!M39=0,0,RES_hhdet_fec!M39/0.086*1000000/RES_hhdet_num!M$24)</f>
        <v>0</v>
      </c>
      <c r="N39" s="157">
        <f>IF(RES_hhdet_fec!N39=0,0,RES_hhdet_fec!N39/0.086*1000000/RES_hhdet_num!N$24)</f>
        <v>0</v>
      </c>
      <c r="O39" s="157">
        <f>IF(RES_hhdet_fec!O39=0,0,RES_hhdet_fec!O39/0.086*1000000/RES_hhdet_num!O$24)</f>
        <v>0</v>
      </c>
      <c r="P39" s="157">
        <f>IF(RES_hhdet_fec!P39=0,0,RES_hhdet_fec!P39/0.086*1000000/RES_hhdet_num!P$24)</f>
        <v>0</v>
      </c>
      <c r="Q39" s="157">
        <f>IF(RES_hhdet_fec!Q39=0,0,RES_hhdet_fec!Q39/0.086*1000000/RES_hhdet_num!Q$24)</f>
        <v>0</v>
      </c>
    </row>
    <row r="40" spans="1:17" ht="12" customHeight="1" x14ac:dyDescent="0.25">
      <c r="A40" s="23" t="s">
        <v>57</v>
      </c>
      <c r="B40" s="156">
        <f>IF(RES_hhdet_fec!B40=0,0,RES_hhdet_fec!B40/0.086*1000000/RES_hhdet_num!B40)</f>
        <v>0</v>
      </c>
      <c r="C40" s="156">
        <f>IF(RES_hhdet_fec!C40=0,0,RES_hhdet_fec!C40/0.086*1000000/RES_hhdet_num!C40)</f>
        <v>0</v>
      </c>
      <c r="D40" s="156">
        <f>IF(RES_hhdet_fec!D40=0,0,RES_hhdet_fec!D40/0.086*1000000/RES_hhdet_num!D40)</f>
        <v>0</v>
      </c>
      <c r="E40" s="156">
        <f>IF(RES_hhdet_fec!E40=0,0,RES_hhdet_fec!E40/0.086*1000000/RES_hhdet_num!E40)</f>
        <v>0</v>
      </c>
      <c r="F40" s="156">
        <f>IF(RES_hhdet_fec!F40=0,0,RES_hhdet_fec!F40/0.086*1000000/RES_hhdet_num!F40)</f>
        <v>0</v>
      </c>
      <c r="G40" s="156">
        <f>IF(RES_hhdet_fec!G40=0,0,RES_hhdet_fec!G40/0.086*1000000/RES_hhdet_num!G40)</f>
        <v>0</v>
      </c>
      <c r="H40" s="156">
        <f>IF(RES_hhdet_fec!H40=0,0,RES_hhdet_fec!H40/0.086*1000000/RES_hhdet_num!H40)</f>
        <v>0</v>
      </c>
      <c r="I40" s="156">
        <f>IF(RES_hhdet_fec!I40=0,0,RES_hhdet_fec!I40/0.086*1000000/RES_hhdet_num!I40)</f>
        <v>0</v>
      </c>
      <c r="J40" s="156">
        <f>IF(RES_hhdet_fec!J40=0,0,RES_hhdet_fec!J40/0.086*1000000/RES_hhdet_num!J40)</f>
        <v>0</v>
      </c>
      <c r="K40" s="156">
        <f>IF(RES_hhdet_fec!K40=0,0,RES_hhdet_fec!K40/0.086*1000000/RES_hhdet_num!K40)</f>
        <v>0</v>
      </c>
      <c r="L40" s="156">
        <f>IF(RES_hhdet_fec!L40=0,0,RES_hhdet_fec!L40/0.086*1000000/RES_hhdet_num!L40)</f>
        <v>0</v>
      </c>
      <c r="M40" s="156">
        <f>IF(RES_hhdet_fec!M40=0,0,RES_hhdet_fec!M40/0.086*1000000/RES_hhdet_num!M40)</f>
        <v>0</v>
      </c>
      <c r="N40" s="156">
        <f>IF(RES_hhdet_fec!N40=0,0,RES_hhdet_fec!N40/0.086*1000000/RES_hhdet_num!N40)</f>
        <v>0</v>
      </c>
      <c r="O40" s="156">
        <f>IF(RES_hhdet_fec!O40=0,0,RES_hhdet_fec!O40/0.086*1000000/RES_hhdet_num!O40)</f>
        <v>0</v>
      </c>
      <c r="P40" s="156">
        <f>IF(RES_hhdet_fec!P40=0,0,RES_hhdet_fec!P40/0.086*1000000/RES_hhdet_num!P40)</f>
        <v>0</v>
      </c>
      <c r="Q40" s="156">
        <f>IF(RES_hhdet_fec!Q40=0,0,RES_hhdet_fec!Q40/0.086*1000000/RES_hhdet_num!Q40)</f>
        <v>0</v>
      </c>
    </row>
    <row r="41" spans="1:17" ht="12" customHeight="1" x14ac:dyDescent="0.25">
      <c r="A41" s="29" t="s">
        <v>140</v>
      </c>
      <c r="B41" s="57">
        <f>IF(RES_hhdet_fec!B41=0,0,RES_hhdet_fec!B41/0.086*1000000/RES_hhdet_num!B41)</f>
        <v>0</v>
      </c>
      <c r="C41" s="57">
        <f>IF(RES_hhdet_fec!C41=0,0,RES_hhdet_fec!C41/0.086*1000000/RES_hhdet_num!C41)</f>
        <v>0</v>
      </c>
      <c r="D41" s="57">
        <f>IF(RES_hhdet_fec!D41=0,0,RES_hhdet_fec!D41/0.086*1000000/RES_hhdet_num!D41)</f>
        <v>0</v>
      </c>
      <c r="E41" s="57">
        <f>IF(RES_hhdet_fec!E41=0,0,RES_hhdet_fec!E41/0.086*1000000/RES_hhdet_num!E41)</f>
        <v>0</v>
      </c>
      <c r="F41" s="57">
        <f>IF(RES_hhdet_fec!F41=0,0,RES_hhdet_fec!F41/0.086*1000000/RES_hhdet_num!F41)</f>
        <v>0</v>
      </c>
      <c r="G41" s="57">
        <f>IF(RES_hhdet_fec!G41=0,0,RES_hhdet_fec!G41/0.086*1000000/RES_hhdet_num!G41)</f>
        <v>0</v>
      </c>
      <c r="H41" s="57">
        <f>IF(RES_hhdet_fec!H41=0,0,RES_hhdet_fec!H41/0.086*1000000/RES_hhdet_num!H41)</f>
        <v>0</v>
      </c>
      <c r="I41" s="57">
        <f>IF(RES_hhdet_fec!I41=0,0,RES_hhdet_fec!I41/0.086*1000000/RES_hhdet_num!I41)</f>
        <v>0</v>
      </c>
      <c r="J41" s="57">
        <f>IF(RES_hhdet_fec!J41=0,0,RES_hhdet_fec!J41/0.086*1000000/RES_hhdet_num!J41)</f>
        <v>0</v>
      </c>
      <c r="K41" s="57">
        <f>IF(RES_hhdet_fec!K41=0,0,RES_hhdet_fec!K41/0.086*1000000/RES_hhdet_num!K41)</f>
        <v>0</v>
      </c>
      <c r="L41" s="57">
        <f>IF(RES_hhdet_fec!L41=0,0,RES_hhdet_fec!L41/0.086*1000000/RES_hhdet_num!L41)</f>
        <v>0</v>
      </c>
      <c r="M41" s="57">
        <f>IF(RES_hhdet_fec!M41=0,0,RES_hhdet_fec!M41/0.086*1000000/RES_hhdet_num!M41)</f>
        <v>0</v>
      </c>
      <c r="N41" s="57">
        <f>IF(RES_hhdet_fec!N41=0,0,RES_hhdet_fec!N41/0.086*1000000/RES_hhdet_num!N41)</f>
        <v>0</v>
      </c>
      <c r="O41" s="57">
        <f>IF(RES_hhdet_fec!O41=0,0,RES_hhdet_fec!O41/0.086*1000000/RES_hhdet_num!O41)</f>
        <v>0</v>
      </c>
      <c r="P41" s="57">
        <f>IF(RES_hhdet_fec!P41=0,0,RES_hhdet_fec!P41/0.086*1000000/RES_hhdet_num!P41)</f>
        <v>0</v>
      </c>
      <c r="Q41" s="57">
        <f>IF(RES_hhdet_fec!Q41=0,0,RES_hhdet_fec!Q41/0.086*1000000/RES_hhdet_num!Q41)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0</v>
      </c>
      <c r="C43" s="168">
        <f t="shared" ref="C43:Q43" si="8">SUM(C44,C47,C49,C58)</f>
        <v>0</v>
      </c>
      <c r="D43" s="168">
        <f t="shared" si="8"/>
        <v>0</v>
      </c>
      <c r="E43" s="168">
        <f t="shared" si="8"/>
        <v>0</v>
      </c>
      <c r="F43" s="168">
        <f t="shared" si="8"/>
        <v>0</v>
      </c>
      <c r="G43" s="168">
        <f t="shared" si="8"/>
        <v>13796.30629182212</v>
      </c>
      <c r="H43" s="168">
        <f t="shared" si="8"/>
        <v>13762.047344547027</v>
      </c>
      <c r="I43" s="168">
        <f t="shared" si="8"/>
        <v>13602.009836715442</v>
      </c>
      <c r="J43" s="168">
        <f t="shared" si="8"/>
        <v>14101.06914872983</v>
      </c>
      <c r="K43" s="168">
        <f t="shared" si="8"/>
        <v>14030.386178653285</v>
      </c>
      <c r="L43" s="168">
        <f t="shared" si="8"/>
        <v>13888.124335832501</v>
      </c>
      <c r="M43" s="168">
        <f t="shared" si="8"/>
        <v>13451.669722256504</v>
      </c>
      <c r="N43" s="168">
        <f t="shared" si="8"/>
        <v>14295.418358484752</v>
      </c>
      <c r="O43" s="168">
        <f t="shared" si="8"/>
        <v>11955.418373734881</v>
      </c>
      <c r="P43" s="168">
        <f t="shared" si="8"/>
        <v>13207.055706762874</v>
      </c>
      <c r="Q43" s="168">
        <f t="shared" si="8"/>
        <v>11738.025810369574</v>
      </c>
    </row>
    <row r="44" spans="1:17" ht="12.95" customHeight="1" x14ac:dyDescent="0.25">
      <c r="A44" s="158" t="s">
        <v>65</v>
      </c>
      <c r="B44" s="157">
        <f t="shared" ref="B44" si="9">SUM(B45:B46)</f>
        <v>0</v>
      </c>
      <c r="C44" s="157">
        <f t="shared" ref="C44:Q44" si="10">SUM(C45:C46)</f>
        <v>0</v>
      </c>
      <c r="D44" s="157">
        <f t="shared" si="10"/>
        <v>0</v>
      </c>
      <c r="E44" s="157">
        <f t="shared" si="10"/>
        <v>0</v>
      </c>
      <c r="F44" s="157">
        <f t="shared" si="10"/>
        <v>0</v>
      </c>
      <c r="G44" s="157">
        <f t="shared" si="10"/>
        <v>10853.717236782695</v>
      </c>
      <c r="H44" s="157">
        <f t="shared" si="10"/>
        <v>10721.522474767626</v>
      </c>
      <c r="I44" s="157">
        <f t="shared" si="10"/>
        <v>10579.167155055147</v>
      </c>
      <c r="J44" s="157">
        <f t="shared" si="10"/>
        <v>10931.782277666549</v>
      </c>
      <c r="K44" s="157">
        <f t="shared" si="10"/>
        <v>10845.133380563495</v>
      </c>
      <c r="L44" s="157">
        <f t="shared" si="10"/>
        <v>10725.845126837816</v>
      </c>
      <c r="M44" s="157">
        <f t="shared" si="10"/>
        <v>10146.632497444249</v>
      </c>
      <c r="N44" s="157">
        <f t="shared" si="10"/>
        <v>10821.290676538358</v>
      </c>
      <c r="O44" s="157">
        <f t="shared" si="10"/>
        <v>8880.060866885462</v>
      </c>
      <c r="P44" s="157">
        <f t="shared" si="10"/>
        <v>9787.5019051681666</v>
      </c>
      <c r="Q44" s="157">
        <f t="shared" si="10"/>
        <v>8555.6886044514322</v>
      </c>
    </row>
    <row r="45" spans="1:17" ht="12" customHeight="1" x14ac:dyDescent="0.25">
      <c r="A45" s="23" t="s">
        <v>166</v>
      </c>
      <c r="B45" s="156">
        <f>IF(RES_hhdet_fec!B45=0,0,RES_hhdet_fec!B45/0.086*1000000/RES_hhdet_num!B$43)</f>
        <v>0</v>
      </c>
      <c r="C45" s="156">
        <f>IF(RES_hhdet_fec!C45=0,0,RES_hhdet_fec!C45/0.086*1000000/RES_hhdet_num!C$43)</f>
        <v>0</v>
      </c>
      <c r="D45" s="156">
        <f>IF(RES_hhdet_fec!D45=0,0,RES_hhdet_fec!D45/0.086*1000000/RES_hhdet_num!D$43)</f>
        <v>0</v>
      </c>
      <c r="E45" s="156">
        <f>IF(RES_hhdet_fec!E45=0,0,RES_hhdet_fec!E45/0.086*1000000/RES_hhdet_num!E$43)</f>
        <v>0</v>
      </c>
      <c r="F45" s="156">
        <f>IF(RES_hhdet_fec!F45=0,0,RES_hhdet_fec!F45/0.086*1000000/RES_hhdet_num!F$43)</f>
        <v>0</v>
      </c>
      <c r="G45" s="156">
        <f>IF(RES_hhdet_fec!G45=0,0,RES_hhdet_fec!G45/0.086*1000000/RES_hhdet_num!G$43)</f>
        <v>10623.220550722728</v>
      </c>
      <c r="H45" s="156">
        <f>IF(RES_hhdet_fec!H45=0,0,RES_hhdet_fec!H45/0.086*1000000/RES_hhdet_num!H$43)</f>
        <v>10353.651962396314</v>
      </c>
      <c r="I45" s="156">
        <f>IF(RES_hhdet_fec!I45=0,0,RES_hhdet_fec!I45/0.086*1000000/RES_hhdet_num!I$43)</f>
        <v>10197.647628883698</v>
      </c>
      <c r="J45" s="156">
        <f>IF(RES_hhdet_fec!J45=0,0,RES_hhdet_fec!J45/0.086*1000000/RES_hhdet_num!J$43)</f>
        <v>10403.912255595193</v>
      </c>
      <c r="K45" s="156">
        <f>IF(RES_hhdet_fec!K45=0,0,RES_hhdet_fec!K45/0.086*1000000/RES_hhdet_num!K$43)</f>
        <v>10415.48481375313</v>
      </c>
      <c r="L45" s="156">
        <f>IF(RES_hhdet_fec!L45=0,0,RES_hhdet_fec!L45/0.086*1000000/RES_hhdet_num!L$43)</f>
        <v>10523.693655892428</v>
      </c>
      <c r="M45" s="156">
        <f>IF(RES_hhdet_fec!M45=0,0,RES_hhdet_fec!M45/0.086*1000000/RES_hhdet_num!M$43)</f>
        <v>9889.3706074831371</v>
      </c>
      <c r="N45" s="156">
        <f>IF(RES_hhdet_fec!N45=0,0,RES_hhdet_fec!N45/0.086*1000000/RES_hhdet_num!N$43)</f>
        <v>10528.648274497678</v>
      </c>
      <c r="O45" s="156">
        <f>IF(RES_hhdet_fec!O45=0,0,RES_hhdet_fec!O45/0.086*1000000/RES_hhdet_num!O$43)</f>
        <v>8681.1881708611709</v>
      </c>
      <c r="P45" s="156">
        <f>IF(RES_hhdet_fec!P45=0,0,RES_hhdet_fec!P45/0.086*1000000/RES_hhdet_num!P$43)</f>
        <v>9473.823366628656</v>
      </c>
      <c r="Q45" s="156">
        <f>IF(RES_hhdet_fec!Q45=0,0,RES_hhdet_fec!Q45/0.086*1000000/RES_hhdet_num!Q$43)</f>
        <v>8288.5419230577118</v>
      </c>
    </row>
    <row r="46" spans="1:17" ht="12" customHeight="1" x14ac:dyDescent="0.25">
      <c r="A46" s="23" t="s">
        <v>60</v>
      </c>
      <c r="B46" s="156">
        <f>IF(RES_hhdet_fec!B46=0,0,RES_hhdet_fec!B46/0.086*1000000/RES_hhdet_num!B$43)</f>
        <v>0</v>
      </c>
      <c r="C46" s="156">
        <f>IF(RES_hhdet_fec!C46=0,0,RES_hhdet_fec!C46/0.086*1000000/RES_hhdet_num!C$43)</f>
        <v>0</v>
      </c>
      <c r="D46" s="156">
        <f>IF(RES_hhdet_fec!D46=0,0,RES_hhdet_fec!D46/0.086*1000000/RES_hhdet_num!D$43)</f>
        <v>0</v>
      </c>
      <c r="E46" s="156">
        <f>IF(RES_hhdet_fec!E46=0,0,RES_hhdet_fec!E46/0.086*1000000/RES_hhdet_num!E$43)</f>
        <v>0</v>
      </c>
      <c r="F46" s="156">
        <f>IF(RES_hhdet_fec!F46=0,0,RES_hhdet_fec!F46/0.086*1000000/RES_hhdet_num!F$43)</f>
        <v>0</v>
      </c>
      <c r="G46" s="156">
        <f>IF(RES_hhdet_fec!G46=0,0,RES_hhdet_fec!G46/0.086*1000000/RES_hhdet_num!G$43)</f>
        <v>230.49668605996615</v>
      </c>
      <c r="H46" s="156">
        <f>IF(RES_hhdet_fec!H46=0,0,RES_hhdet_fec!H46/0.086*1000000/RES_hhdet_num!H$43)</f>
        <v>367.87051237131203</v>
      </c>
      <c r="I46" s="156">
        <f>IF(RES_hhdet_fec!I46=0,0,RES_hhdet_fec!I46/0.086*1000000/RES_hhdet_num!I$43)</f>
        <v>381.51952617144912</v>
      </c>
      <c r="J46" s="156">
        <f>IF(RES_hhdet_fec!J46=0,0,RES_hhdet_fec!J46/0.086*1000000/RES_hhdet_num!J$43)</f>
        <v>527.87002207135617</v>
      </c>
      <c r="K46" s="156">
        <f>IF(RES_hhdet_fec!K46=0,0,RES_hhdet_fec!K46/0.086*1000000/RES_hhdet_num!K$43)</f>
        <v>429.64856681036474</v>
      </c>
      <c r="L46" s="156">
        <f>IF(RES_hhdet_fec!L46=0,0,RES_hhdet_fec!L46/0.086*1000000/RES_hhdet_num!L$43)</f>
        <v>202.15147094538699</v>
      </c>
      <c r="M46" s="156">
        <f>IF(RES_hhdet_fec!M46=0,0,RES_hhdet_fec!M46/0.086*1000000/RES_hhdet_num!M$43)</f>
        <v>257.26188996111227</v>
      </c>
      <c r="N46" s="156">
        <f>IF(RES_hhdet_fec!N46=0,0,RES_hhdet_fec!N46/0.086*1000000/RES_hhdet_num!N$43)</f>
        <v>292.64240204067886</v>
      </c>
      <c r="O46" s="156">
        <f>IF(RES_hhdet_fec!O46=0,0,RES_hhdet_fec!O46/0.086*1000000/RES_hhdet_num!O$43)</f>
        <v>198.8726960242908</v>
      </c>
      <c r="P46" s="156">
        <f>IF(RES_hhdet_fec!P46=0,0,RES_hhdet_fec!P46/0.086*1000000/RES_hhdet_num!P$43)</f>
        <v>313.67853853951146</v>
      </c>
      <c r="Q46" s="156">
        <f>IF(RES_hhdet_fec!Q46=0,0,RES_hhdet_fec!Q46/0.086*1000000/RES_hhdet_num!Q$43)</f>
        <v>267.14668139371958</v>
      </c>
    </row>
    <row r="47" spans="1:17" ht="12.95" customHeight="1" x14ac:dyDescent="0.25">
      <c r="A47" s="158" t="s">
        <v>112</v>
      </c>
      <c r="B47" s="157">
        <f t="shared" ref="B47:Q47" si="11">B48</f>
        <v>0</v>
      </c>
      <c r="C47" s="157">
        <f t="shared" si="11"/>
        <v>0</v>
      </c>
      <c r="D47" s="157">
        <f t="shared" si="11"/>
        <v>0</v>
      </c>
      <c r="E47" s="157">
        <f t="shared" si="11"/>
        <v>0</v>
      </c>
      <c r="F47" s="157">
        <f t="shared" si="11"/>
        <v>0</v>
      </c>
      <c r="G47" s="157">
        <f t="shared" si="11"/>
        <v>0</v>
      </c>
      <c r="H47" s="157">
        <f t="shared" si="11"/>
        <v>0.19592126581488126</v>
      </c>
      <c r="I47" s="157">
        <f t="shared" si="11"/>
        <v>0.38498598230067166</v>
      </c>
      <c r="J47" s="157">
        <f t="shared" si="11"/>
        <v>0.53942060401108283</v>
      </c>
      <c r="K47" s="157">
        <f t="shared" si="11"/>
        <v>0.64363300783928745</v>
      </c>
      <c r="L47" s="157">
        <f t="shared" si="11"/>
        <v>0.72084948643167523</v>
      </c>
      <c r="M47" s="157">
        <f t="shared" si="11"/>
        <v>1.0541804307554619</v>
      </c>
      <c r="N47" s="157">
        <f t="shared" si="11"/>
        <v>0.99178341274666537</v>
      </c>
      <c r="O47" s="157">
        <f t="shared" si="11"/>
        <v>1.0023292509889541</v>
      </c>
      <c r="P47" s="157">
        <f t="shared" si="11"/>
        <v>1.1757092581743933</v>
      </c>
      <c r="Q47" s="157">
        <f t="shared" si="11"/>
        <v>1.2456768615174141</v>
      </c>
    </row>
    <row r="48" spans="1:17" ht="12" customHeight="1" x14ac:dyDescent="0.25">
      <c r="A48" s="23" t="s">
        <v>60</v>
      </c>
      <c r="B48" s="156">
        <f>IF(RES_hhdet_fec!B48=0,0,RES_hhdet_fec!B48/0.086*1000000/RES_hhdet_num!B$43)</f>
        <v>0</v>
      </c>
      <c r="C48" s="156">
        <f>IF(RES_hhdet_fec!C48=0,0,RES_hhdet_fec!C48/0.086*1000000/RES_hhdet_num!C$43)</f>
        <v>0</v>
      </c>
      <c r="D48" s="156">
        <f>IF(RES_hhdet_fec!D48=0,0,RES_hhdet_fec!D48/0.086*1000000/RES_hhdet_num!D$43)</f>
        <v>0</v>
      </c>
      <c r="E48" s="156">
        <f>IF(RES_hhdet_fec!E48=0,0,RES_hhdet_fec!E48/0.086*1000000/RES_hhdet_num!E$43)</f>
        <v>0</v>
      </c>
      <c r="F48" s="156">
        <f>IF(RES_hhdet_fec!F48=0,0,RES_hhdet_fec!F48/0.086*1000000/RES_hhdet_num!F$43)</f>
        <v>0</v>
      </c>
      <c r="G48" s="156">
        <f>IF(RES_hhdet_fec!G48=0,0,RES_hhdet_fec!G48/0.086*1000000/RES_hhdet_num!G$43)</f>
        <v>0</v>
      </c>
      <c r="H48" s="156">
        <f>IF(RES_hhdet_fec!H48=0,0,RES_hhdet_fec!H48/0.086*1000000/RES_hhdet_num!H$43)</f>
        <v>0.19592126581488126</v>
      </c>
      <c r="I48" s="156">
        <f>IF(RES_hhdet_fec!I48=0,0,RES_hhdet_fec!I48/0.086*1000000/RES_hhdet_num!I$43)</f>
        <v>0.38498598230067166</v>
      </c>
      <c r="J48" s="156">
        <f>IF(RES_hhdet_fec!J48=0,0,RES_hhdet_fec!J48/0.086*1000000/RES_hhdet_num!J$43)</f>
        <v>0.53942060401108283</v>
      </c>
      <c r="K48" s="156">
        <f>IF(RES_hhdet_fec!K48=0,0,RES_hhdet_fec!K48/0.086*1000000/RES_hhdet_num!K$43)</f>
        <v>0.64363300783928745</v>
      </c>
      <c r="L48" s="156">
        <f>IF(RES_hhdet_fec!L48=0,0,RES_hhdet_fec!L48/0.086*1000000/RES_hhdet_num!L$43)</f>
        <v>0.72084948643167523</v>
      </c>
      <c r="M48" s="156">
        <f>IF(RES_hhdet_fec!M48=0,0,RES_hhdet_fec!M48/0.086*1000000/RES_hhdet_num!M$43)</f>
        <v>1.0541804307554619</v>
      </c>
      <c r="N48" s="156">
        <f>IF(RES_hhdet_fec!N48=0,0,RES_hhdet_fec!N48/0.086*1000000/RES_hhdet_num!N$43)</f>
        <v>0.99178341274666537</v>
      </c>
      <c r="O48" s="156">
        <f>IF(RES_hhdet_fec!O48=0,0,RES_hhdet_fec!O48/0.086*1000000/RES_hhdet_num!O$43)</f>
        <v>1.0023292509889541</v>
      </c>
      <c r="P48" s="156">
        <f>IF(RES_hhdet_fec!P48=0,0,RES_hhdet_fec!P48/0.086*1000000/RES_hhdet_num!P$43)</f>
        <v>1.1757092581743933</v>
      </c>
      <c r="Q48" s="156">
        <f>IF(RES_hhdet_fec!Q48=0,0,RES_hhdet_fec!Q48/0.086*1000000/RES_hhdet_num!Q$43)</f>
        <v>1.2456768615174141</v>
      </c>
    </row>
    <row r="49" spans="1:17" ht="12" customHeight="1" x14ac:dyDescent="0.25">
      <c r="A49" s="158" t="s">
        <v>63</v>
      </c>
      <c r="B49" s="157">
        <f>IF(RES_hhdet_fec!B49=0,0,RES_hhdet_fec!B49/0.086*1000000/RES_hhdet_num!B$43)</f>
        <v>0</v>
      </c>
      <c r="C49" s="157">
        <f>IF(RES_hhdet_fec!C49=0,0,RES_hhdet_fec!C49/0.086*1000000/RES_hhdet_num!C$43)</f>
        <v>0</v>
      </c>
      <c r="D49" s="157">
        <f>IF(RES_hhdet_fec!D49=0,0,RES_hhdet_fec!D49/0.086*1000000/RES_hhdet_num!D$43)</f>
        <v>0</v>
      </c>
      <c r="E49" s="157">
        <f>IF(RES_hhdet_fec!E49=0,0,RES_hhdet_fec!E49/0.086*1000000/RES_hhdet_num!E$43)</f>
        <v>0</v>
      </c>
      <c r="F49" s="157">
        <f>IF(RES_hhdet_fec!F49=0,0,RES_hhdet_fec!F49/0.086*1000000/RES_hhdet_num!F$43)</f>
        <v>0</v>
      </c>
      <c r="G49" s="157">
        <f>IF(RES_hhdet_fec!G49=0,0,RES_hhdet_fec!G49/0.086*1000000/RES_hhdet_num!G$43)</f>
        <v>2045.0769271839829</v>
      </c>
      <c r="H49" s="157">
        <f>IF(RES_hhdet_fec!H49=0,0,RES_hhdet_fec!H49/0.086*1000000/RES_hhdet_num!H$43)</f>
        <v>2078.0259246596979</v>
      </c>
      <c r="I49" s="157">
        <f>IF(RES_hhdet_fec!I49=0,0,RES_hhdet_fec!I49/0.086*1000000/RES_hhdet_num!I$43)</f>
        <v>2111.825517457944</v>
      </c>
      <c r="J49" s="157">
        <f>IF(RES_hhdet_fec!J49=0,0,RES_hhdet_fec!J49/0.086*1000000/RES_hhdet_num!J$43)</f>
        <v>2188.1258470111384</v>
      </c>
      <c r="K49" s="157">
        <f>IF(RES_hhdet_fec!K49=0,0,RES_hhdet_fec!K49/0.086*1000000/RES_hhdet_num!K$43)</f>
        <v>2220.9334705475985</v>
      </c>
      <c r="L49" s="157">
        <f>IF(RES_hhdet_fec!L49=0,0,RES_hhdet_fec!L49/0.086*1000000/RES_hhdet_num!L$43)</f>
        <v>2230.4669527574733</v>
      </c>
      <c r="M49" s="157">
        <f>IF(RES_hhdet_fec!M49=0,0,RES_hhdet_fec!M49/0.086*1000000/RES_hhdet_num!M$43)</f>
        <v>2319.0907762133334</v>
      </c>
      <c r="N49" s="157">
        <f>IF(RES_hhdet_fec!N49=0,0,RES_hhdet_fec!N49/0.086*1000000/RES_hhdet_num!N$43)</f>
        <v>2458.4970219502011</v>
      </c>
      <c r="O49" s="157">
        <f>IF(RES_hhdet_fec!O49=0,0,RES_hhdet_fec!O49/0.086*1000000/RES_hhdet_num!O$43)</f>
        <v>2121.6201265299546</v>
      </c>
      <c r="P49" s="157">
        <f>IF(RES_hhdet_fec!P49=0,0,RES_hhdet_fec!P49/0.086*1000000/RES_hhdet_num!P$43)</f>
        <v>2447.399231997349</v>
      </c>
      <c r="Q49" s="157">
        <f>IF(RES_hhdet_fec!Q49=0,0,RES_hhdet_fec!Q49/0.086*1000000/RES_hhdet_num!Q$43)</f>
        <v>2221.2116642332157</v>
      </c>
    </row>
    <row r="50" spans="1:17" ht="12" customHeight="1" x14ac:dyDescent="0.25">
      <c r="A50" s="167" t="s">
        <v>165</v>
      </c>
      <c r="B50" s="132">
        <f>IF(RES_hhdet_fec!B50=0,0,RES_hhdet_fec!B50/0.086*1000000/RES_hhdet_num!B50)</f>
        <v>0</v>
      </c>
      <c r="C50" s="132">
        <f>IF(RES_hhdet_fec!C50=0,0,RES_hhdet_fec!C50/0.086*1000000/RES_hhdet_num!C50)</f>
        <v>0</v>
      </c>
      <c r="D50" s="132">
        <f>IF(RES_hhdet_fec!D50=0,0,RES_hhdet_fec!D50/0.086*1000000/RES_hhdet_num!D50)</f>
        <v>0</v>
      </c>
      <c r="E50" s="132">
        <f>IF(RES_hhdet_fec!E50=0,0,RES_hhdet_fec!E50/0.086*1000000/RES_hhdet_num!E50)</f>
        <v>0</v>
      </c>
      <c r="F50" s="132">
        <f>IF(RES_hhdet_fec!F50=0,0,RES_hhdet_fec!F50/0.086*1000000/RES_hhdet_num!F50)</f>
        <v>0</v>
      </c>
      <c r="G50" s="132">
        <f>IF(RES_hhdet_fec!G50=0,0,RES_hhdet_fec!G50/0.086*1000000/RES_hhdet_num!G50)</f>
        <v>2186.0538286491369</v>
      </c>
      <c r="H50" s="132">
        <f>IF(RES_hhdet_fec!H50=0,0,RES_hhdet_fec!H50/0.086*1000000/RES_hhdet_num!H50)</f>
        <v>2079.255857566327</v>
      </c>
      <c r="I50" s="132">
        <f>IF(RES_hhdet_fec!I50=0,0,RES_hhdet_fec!I50/0.086*1000000/RES_hhdet_num!I50)</f>
        <v>2176.8573748053291</v>
      </c>
      <c r="J50" s="132">
        <f>IF(RES_hhdet_fec!J50=0,0,RES_hhdet_fec!J50/0.086*1000000/RES_hhdet_num!J50)</f>
        <v>2221.071245761379</v>
      </c>
      <c r="K50" s="132">
        <f>IF(RES_hhdet_fec!K50=0,0,RES_hhdet_fec!K50/0.086*1000000/RES_hhdet_num!K50)</f>
        <v>2272.8280570722241</v>
      </c>
      <c r="L50" s="132">
        <f>IF(RES_hhdet_fec!L50=0,0,RES_hhdet_fec!L50/0.086*1000000/RES_hhdet_num!L50)</f>
        <v>2297.5765742723984</v>
      </c>
      <c r="M50" s="132">
        <f>IF(RES_hhdet_fec!M50=0,0,RES_hhdet_fec!M50/0.086*1000000/RES_hhdet_num!M50)</f>
        <v>2331.7982949311759</v>
      </c>
      <c r="N50" s="132">
        <f>IF(RES_hhdet_fec!N50=0,0,RES_hhdet_fec!N50/0.086*1000000/RES_hhdet_num!N50)</f>
        <v>2477.0844813172812</v>
      </c>
      <c r="O50" s="132">
        <f>IF(RES_hhdet_fec!O50=0,0,RES_hhdet_fec!O50/0.086*1000000/RES_hhdet_num!O50)</f>
        <v>2152.5414923284179</v>
      </c>
      <c r="P50" s="132">
        <f>IF(RES_hhdet_fec!P50=0,0,RES_hhdet_fec!P50/0.086*1000000/RES_hhdet_num!P50)</f>
        <v>2479.027612766668</v>
      </c>
      <c r="Q50" s="132">
        <f>IF(RES_hhdet_fec!Q50=0,0,RES_hhdet_fec!Q50/0.086*1000000/RES_hhdet_num!Q50)</f>
        <v>2240.1122175181681</v>
      </c>
    </row>
    <row r="51" spans="1:17" ht="12" customHeight="1" x14ac:dyDescent="0.25">
      <c r="A51" s="167" t="s">
        <v>164</v>
      </c>
      <c r="B51" s="132">
        <f>IF(RES_hhdet_fec!B51=0,0,RES_hhdet_fec!B51/0.086*1000000/RES_hhdet_num!B51)</f>
        <v>0</v>
      </c>
      <c r="C51" s="132">
        <f>IF(RES_hhdet_fec!C51=0,0,RES_hhdet_fec!C51/0.086*1000000/RES_hhdet_num!C51)</f>
        <v>0</v>
      </c>
      <c r="D51" s="132">
        <f>IF(RES_hhdet_fec!D51=0,0,RES_hhdet_fec!D51/0.086*1000000/RES_hhdet_num!D51)</f>
        <v>0</v>
      </c>
      <c r="E51" s="132">
        <f>IF(RES_hhdet_fec!E51=0,0,RES_hhdet_fec!E51/0.086*1000000/RES_hhdet_num!E51)</f>
        <v>0</v>
      </c>
      <c r="F51" s="132">
        <f>IF(RES_hhdet_fec!F51=0,0,RES_hhdet_fec!F51/0.086*1000000/RES_hhdet_num!F51)</f>
        <v>0</v>
      </c>
      <c r="G51" s="132">
        <f>IF(RES_hhdet_fec!G51=0,0,RES_hhdet_fec!G51/0.086*1000000/RES_hhdet_num!G51)</f>
        <v>0</v>
      </c>
      <c r="H51" s="132">
        <f>IF(RES_hhdet_fec!H51=0,0,RES_hhdet_fec!H51/0.086*1000000/RES_hhdet_num!H51)</f>
        <v>0</v>
      </c>
      <c r="I51" s="132">
        <f>IF(RES_hhdet_fec!I51=0,0,RES_hhdet_fec!I51/0.086*1000000/RES_hhdet_num!I51)</f>
        <v>0</v>
      </c>
      <c r="J51" s="132">
        <f>IF(RES_hhdet_fec!J51=0,0,RES_hhdet_fec!J51/0.086*1000000/RES_hhdet_num!J51)</f>
        <v>0</v>
      </c>
      <c r="K51" s="132">
        <f>IF(RES_hhdet_fec!K51=0,0,RES_hhdet_fec!K51/0.086*1000000/RES_hhdet_num!K51)</f>
        <v>0</v>
      </c>
      <c r="L51" s="132">
        <f>IF(RES_hhdet_fec!L51=0,0,RES_hhdet_fec!L51/0.086*1000000/RES_hhdet_num!L51)</f>
        <v>0</v>
      </c>
      <c r="M51" s="132">
        <f>IF(RES_hhdet_fec!M51=0,0,RES_hhdet_fec!M51/0.086*1000000/RES_hhdet_num!M51)</f>
        <v>0</v>
      </c>
      <c r="N51" s="132">
        <f>IF(RES_hhdet_fec!N51=0,0,RES_hhdet_fec!N51/0.086*1000000/RES_hhdet_num!N51)</f>
        <v>0</v>
      </c>
      <c r="O51" s="132">
        <f>IF(RES_hhdet_fec!O51=0,0,RES_hhdet_fec!O51/0.086*1000000/RES_hhdet_num!O51)</f>
        <v>0</v>
      </c>
      <c r="P51" s="132">
        <f>IF(RES_hhdet_fec!P51=0,0,RES_hhdet_fec!P51/0.086*1000000/RES_hhdet_num!P51)</f>
        <v>0</v>
      </c>
      <c r="Q51" s="132">
        <f>IF(RES_hhdet_fec!Q51=0,0,RES_hhdet_fec!Q51/0.086*1000000/RES_hhdet_num!Q51)</f>
        <v>0</v>
      </c>
    </row>
    <row r="52" spans="1:17" ht="12" customHeight="1" x14ac:dyDescent="0.25">
      <c r="A52" s="166" t="s">
        <v>163</v>
      </c>
      <c r="B52" s="165">
        <f>IF(RES_hhdet_fec!B52=0,0,RES_hhdet_fec!B52/0.086*1000000/RES_hhdet_num!B51)</f>
        <v>0</v>
      </c>
      <c r="C52" s="165">
        <f>IF(RES_hhdet_fec!C52=0,0,RES_hhdet_fec!C52/0.086*1000000/RES_hhdet_num!C51)</f>
        <v>0</v>
      </c>
      <c r="D52" s="165">
        <f>IF(RES_hhdet_fec!D52=0,0,RES_hhdet_fec!D52/0.086*1000000/RES_hhdet_num!D51)</f>
        <v>0</v>
      </c>
      <c r="E52" s="165">
        <f>IF(RES_hhdet_fec!E52=0,0,RES_hhdet_fec!E52/0.086*1000000/RES_hhdet_num!E51)</f>
        <v>0</v>
      </c>
      <c r="F52" s="165">
        <f>IF(RES_hhdet_fec!F52=0,0,RES_hhdet_fec!F52/0.086*1000000/RES_hhdet_num!F51)</f>
        <v>0</v>
      </c>
      <c r="G52" s="165">
        <f>IF(RES_hhdet_fec!G52=0,0,RES_hhdet_fec!G52/0.086*1000000/RES_hhdet_num!G51)</f>
        <v>0</v>
      </c>
      <c r="H52" s="165">
        <f>IF(RES_hhdet_fec!H52=0,0,RES_hhdet_fec!H52/0.086*1000000/RES_hhdet_num!H51)</f>
        <v>0</v>
      </c>
      <c r="I52" s="165">
        <f>IF(RES_hhdet_fec!I52=0,0,RES_hhdet_fec!I52/0.086*1000000/RES_hhdet_num!I51)</f>
        <v>0</v>
      </c>
      <c r="J52" s="165">
        <f>IF(RES_hhdet_fec!J52=0,0,RES_hhdet_fec!J52/0.086*1000000/RES_hhdet_num!J51)</f>
        <v>0</v>
      </c>
      <c r="K52" s="165">
        <f>IF(RES_hhdet_fec!K52=0,0,RES_hhdet_fec!K52/0.086*1000000/RES_hhdet_num!K51)</f>
        <v>0</v>
      </c>
      <c r="L52" s="165">
        <f>IF(RES_hhdet_fec!L52=0,0,RES_hhdet_fec!L52/0.086*1000000/RES_hhdet_num!L51)</f>
        <v>0</v>
      </c>
      <c r="M52" s="165">
        <f>IF(RES_hhdet_fec!M52=0,0,RES_hhdet_fec!M52/0.086*1000000/RES_hhdet_num!M51)</f>
        <v>0</v>
      </c>
      <c r="N52" s="165">
        <f>IF(RES_hhdet_fec!N52=0,0,RES_hhdet_fec!N52/0.086*1000000/RES_hhdet_num!N51)</f>
        <v>0</v>
      </c>
      <c r="O52" s="165">
        <f>IF(RES_hhdet_fec!O52=0,0,RES_hhdet_fec!O52/0.086*1000000/RES_hhdet_num!O51)</f>
        <v>0</v>
      </c>
      <c r="P52" s="165">
        <f>IF(RES_hhdet_fec!P52=0,0,RES_hhdet_fec!P52/0.086*1000000/RES_hhdet_num!P51)</f>
        <v>0</v>
      </c>
      <c r="Q52" s="165">
        <f>IF(RES_hhdet_fec!Q52=0,0,RES_hhdet_fec!Q52/0.086*1000000/RES_hhdet_num!Q51)</f>
        <v>0</v>
      </c>
    </row>
    <row r="53" spans="1:17" ht="12" customHeight="1" x14ac:dyDescent="0.25">
      <c r="A53" s="147" t="s">
        <v>59</v>
      </c>
      <c r="B53" s="164">
        <f>IF(RES_hhdet_fec!B53=0,0,RES_hhdet_fec!B53/0.086*1000000/RES_hhdet_num!B51)</f>
        <v>0</v>
      </c>
      <c r="C53" s="164">
        <f>IF(RES_hhdet_fec!C53=0,0,RES_hhdet_fec!C53/0.086*1000000/RES_hhdet_num!C51)</f>
        <v>0</v>
      </c>
      <c r="D53" s="164">
        <f>IF(RES_hhdet_fec!D53=0,0,RES_hhdet_fec!D53/0.086*1000000/RES_hhdet_num!D51)</f>
        <v>0</v>
      </c>
      <c r="E53" s="164">
        <f>IF(RES_hhdet_fec!E53=0,0,RES_hhdet_fec!E53/0.086*1000000/RES_hhdet_num!E51)</f>
        <v>0</v>
      </c>
      <c r="F53" s="164">
        <f>IF(RES_hhdet_fec!F53=0,0,RES_hhdet_fec!F53/0.086*1000000/RES_hhdet_num!F51)</f>
        <v>0</v>
      </c>
      <c r="G53" s="164">
        <f>IF(RES_hhdet_fec!G53=0,0,RES_hhdet_fec!G53/0.086*1000000/RES_hhdet_num!G51)</f>
        <v>0</v>
      </c>
      <c r="H53" s="164">
        <f>IF(RES_hhdet_fec!H53=0,0,RES_hhdet_fec!H53/0.086*1000000/RES_hhdet_num!H51)</f>
        <v>0</v>
      </c>
      <c r="I53" s="164">
        <f>IF(RES_hhdet_fec!I53=0,0,RES_hhdet_fec!I53/0.086*1000000/RES_hhdet_num!I51)</f>
        <v>0</v>
      </c>
      <c r="J53" s="164">
        <f>IF(RES_hhdet_fec!J53=0,0,RES_hhdet_fec!J53/0.086*1000000/RES_hhdet_num!J51)</f>
        <v>0</v>
      </c>
      <c r="K53" s="164">
        <f>IF(RES_hhdet_fec!K53=0,0,RES_hhdet_fec!K53/0.086*1000000/RES_hhdet_num!K51)</f>
        <v>0</v>
      </c>
      <c r="L53" s="164">
        <f>IF(RES_hhdet_fec!L53=0,0,RES_hhdet_fec!L53/0.086*1000000/RES_hhdet_num!L51)</f>
        <v>0</v>
      </c>
      <c r="M53" s="164">
        <f>IF(RES_hhdet_fec!M53=0,0,RES_hhdet_fec!M53/0.086*1000000/RES_hhdet_num!M51)</f>
        <v>0</v>
      </c>
      <c r="N53" s="164">
        <f>IF(RES_hhdet_fec!N53=0,0,RES_hhdet_fec!N53/0.086*1000000/RES_hhdet_num!N51)</f>
        <v>0</v>
      </c>
      <c r="O53" s="164">
        <f>IF(RES_hhdet_fec!O53=0,0,RES_hhdet_fec!O53/0.086*1000000/RES_hhdet_num!O51)</f>
        <v>0</v>
      </c>
      <c r="P53" s="164">
        <f>IF(RES_hhdet_fec!P53=0,0,RES_hhdet_fec!P53/0.086*1000000/RES_hhdet_num!P51)</f>
        <v>0</v>
      </c>
      <c r="Q53" s="164">
        <f>IF(RES_hhdet_fec!Q53=0,0,RES_hhdet_fec!Q53/0.086*1000000/RES_hhdet_num!Q51)</f>
        <v>0</v>
      </c>
    </row>
    <row r="54" spans="1:17" ht="12" customHeight="1" x14ac:dyDescent="0.25">
      <c r="A54" s="163" t="s">
        <v>142</v>
      </c>
      <c r="B54" s="162">
        <f>IF(RES_hhdet_fec!B54=0,0,RES_hhdet_fec!B54/0.086*1000000/RES_hhdet_num!B54)</f>
        <v>0</v>
      </c>
      <c r="C54" s="162">
        <f>IF(RES_hhdet_fec!C54=0,0,RES_hhdet_fec!C54/0.086*1000000/RES_hhdet_num!C54)</f>
        <v>0</v>
      </c>
      <c r="D54" s="162">
        <f>IF(RES_hhdet_fec!D54=0,0,RES_hhdet_fec!D54/0.086*1000000/RES_hhdet_num!D54)</f>
        <v>0</v>
      </c>
      <c r="E54" s="162">
        <f>IF(RES_hhdet_fec!E54=0,0,RES_hhdet_fec!E54/0.086*1000000/RES_hhdet_num!E54)</f>
        <v>0</v>
      </c>
      <c r="F54" s="162">
        <f>IF(RES_hhdet_fec!F54=0,0,RES_hhdet_fec!F54/0.086*1000000/RES_hhdet_num!F54)</f>
        <v>0</v>
      </c>
      <c r="G54" s="162">
        <f>IF(RES_hhdet_fec!G54=0,0,RES_hhdet_fec!G54/0.086*1000000/RES_hhdet_num!G54)</f>
        <v>1675.404163342025</v>
      </c>
      <c r="H54" s="162">
        <f>IF(RES_hhdet_fec!H54=0,0,RES_hhdet_fec!H54/0.086*1000000/RES_hhdet_num!H54)</f>
        <v>2074.7120676961763</v>
      </c>
      <c r="I54" s="162">
        <f>IF(RES_hhdet_fec!I54=0,0,RES_hhdet_fec!I54/0.086*1000000/RES_hhdet_num!I54)</f>
        <v>1928.8288956199551</v>
      </c>
      <c r="J54" s="162">
        <f>IF(RES_hhdet_fec!J54=0,0,RES_hhdet_fec!J54/0.086*1000000/RES_hhdet_num!J54)</f>
        <v>2084.6122176045187</v>
      </c>
      <c r="K54" s="162">
        <f>IF(RES_hhdet_fec!K54=0,0,RES_hhdet_fec!K54/0.086*1000000/RES_hhdet_num!K54)</f>
        <v>2020.536582880841</v>
      </c>
      <c r="L54" s="162">
        <f>IF(RES_hhdet_fec!L54=0,0,RES_hhdet_fec!L54/0.086*1000000/RES_hhdet_num!L54)</f>
        <v>1766.6631348705534</v>
      </c>
      <c r="M54" s="162">
        <f>IF(RES_hhdet_fec!M54=0,0,RES_hhdet_fec!M54/0.086*1000000/RES_hhdet_num!M54)</f>
        <v>2198.2270375781495</v>
      </c>
      <c r="N54" s="162">
        <f>IF(RES_hhdet_fec!N54=0,0,RES_hhdet_fec!N54/0.086*1000000/RES_hhdet_num!N54)</f>
        <v>2219.915837688442</v>
      </c>
      <c r="O54" s="162">
        <f>IF(RES_hhdet_fec!O54=0,0,RES_hhdet_fec!O54/0.086*1000000/RES_hhdet_num!O54)</f>
        <v>1715.4258212683274</v>
      </c>
      <c r="P54" s="162">
        <f>IF(RES_hhdet_fec!P54=0,0,RES_hhdet_fec!P54/0.086*1000000/RES_hhdet_num!P54)</f>
        <v>1918.2282180750033</v>
      </c>
      <c r="Q54" s="162">
        <f>IF(RES_hhdet_fec!Q54=0,0,RES_hhdet_fec!Q54/0.086*1000000/RES_hhdet_num!Q54)</f>
        <v>1808.6335866374598</v>
      </c>
    </row>
    <row r="55" spans="1:17" ht="12" customHeight="1" x14ac:dyDescent="0.25">
      <c r="A55" s="161" t="s">
        <v>141</v>
      </c>
      <c r="B55" s="160">
        <f>IF(RES_hhdet_fec!B55=0,0,RES_hhdet_fec!B55/0.086*1000000/RES_hhdet_num!B55)</f>
        <v>0</v>
      </c>
      <c r="C55" s="160">
        <f>IF(RES_hhdet_fec!C55=0,0,RES_hhdet_fec!C55/0.086*1000000/RES_hhdet_num!C55)</f>
        <v>0</v>
      </c>
      <c r="D55" s="160">
        <f>IF(RES_hhdet_fec!D55=0,0,RES_hhdet_fec!D55/0.086*1000000/RES_hhdet_num!D55)</f>
        <v>0</v>
      </c>
      <c r="E55" s="160">
        <f>IF(RES_hhdet_fec!E55=0,0,RES_hhdet_fec!E55/0.086*1000000/RES_hhdet_num!E55)</f>
        <v>0</v>
      </c>
      <c r="F55" s="160">
        <f>IF(RES_hhdet_fec!F55=0,0,RES_hhdet_fec!F55/0.086*1000000/RES_hhdet_num!F55)</f>
        <v>0</v>
      </c>
      <c r="G55" s="160">
        <f>IF(RES_hhdet_fec!G55=0,0,RES_hhdet_fec!G55/0.086*1000000/RES_hhdet_num!G55)</f>
        <v>0</v>
      </c>
      <c r="H55" s="160">
        <f>IF(RES_hhdet_fec!H55=0,0,RES_hhdet_fec!H55/0.086*1000000/RES_hhdet_num!H55)</f>
        <v>0</v>
      </c>
      <c r="I55" s="160">
        <f>IF(RES_hhdet_fec!I55=0,0,RES_hhdet_fec!I55/0.086*1000000/RES_hhdet_num!I55)</f>
        <v>0</v>
      </c>
      <c r="J55" s="160">
        <f>IF(RES_hhdet_fec!J55=0,0,RES_hhdet_fec!J55/0.086*1000000/RES_hhdet_num!J55)</f>
        <v>0</v>
      </c>
      <c r="K55" s="160">
        <f>IF(RES_hhdet_fec!K55=0,0,RES_hhdet_fec!K55/0.086*1000000/RES_hhdet_num!K55)</f>
        <v>0</v>
      </c>
      <c r="L55" s="160">
        <f>IF(RES_hhdet_fec!L55=0,0,RES_hhdet_fec!L55/0.086*1000000/RES_hhdet_num!L55)</f>
        <v>0</v>
      </c>
      <c r="M55" s="160">
        <f>IF(RES_hhdet_fec!M55=0,0,RES_hhdet_fec!M55/0.086*1000000/RES_hhdet_num!M55)</f>
        <v>0</v>
      </c>
      <c r="N55" s="160">
        <f>IF(RES_hhdet_fec!N55=0,0,RES_hhdet_fec!N55/0.086*1000000/RES_hhdet_num!N55)</f>
        <v>0</v>
      </c>
      <c r="O55" s="160">
        <f>IF(RES_hhdet_fec!O55=0,0,RES_hhdet_fec!O55/0.086*1000000/RES_hhdet_num!O55)</f>
        <v>0</v>
      </c>
      <c r="P55" s="160">
        <f>IF(RES_hhdet_fec!P55=0,0,RES_hhdet_fec!P55/0.086*1000000/RES_hhdet_num!P55)</f>
        <v>0</v>
      </c>
      <c r="Q55" s="160">
        <f>IF(RES_hhdet_fec!Q55=0,0,RES_hhdet_fec!Q55/0.086*1000000/RES_hhdet_num!Q55)</f>
        <v>0</v>
      </c>
    </row>
    <row r="56" spans="1:17" ht="12" customHeight="1" x14ac:dyDescent="0.25">
      <c r="A56" s="148" t="s">
        <v>60</v>
      </c>
      <c r="B56" s="156">
        <f>IF(RES_hhdet_fec!B56=0,0,RES_hhdet_fec!B56/0.086*1000000/RES_hhdet_num!B55)</f>
        <v>0</v>
      </c>
      <c r="C56" s="156">
        <f>IF(RES_hhdet_fec!C56=0,0,RES_hhdet_fec!C56/0.086*1000000/RES_hhdet_num!C55)</f>
        <v>0</v>
      </c>
      <c r="D56" s="156">
        <f>IF(RES_hhdet_fec!D56=0,0,RES_hhdet_fec!D56/0.086*1000000/RES_hhdet_num!D55)</f>
        <v>0</v>
      </c>
      <c r="E56" s="156">
        <f>IF(RES_hhdet_fec!E56=0,0,RES_hhdet_fec!E56/0.086*1000000/RES_hhdet_num!E55)</f>
        <v>0</v>
      </c>
      <c r="F56" s="156">
        <f>IF(RES_hhdet_fec!F56=0,0,RES_hhdet_fec!F56/0.086*1000000/RES_hhdet_num!F55)</f>
        <v>0</v>
      </c>
      <c r="G56" s="156">
        <f>IF(RES_hhdet_fec!G56=0,0,RES_hhdet_fec!G56/0.086*1000000/RES_hhdet_num!G55)</f>
        <v>0</v>
      </c>
      <c r="H56" s="156">
        <f>IF(RES_hhdet_fec!H56=0,0,RES_hhdet_fec!H56/0.086*1000000/RES_hhdet_num!H55)</f>
        <v>0</v>
      </c>
      <c r="I56" s="156">
        <f>IF(RES_hhdet_fec!I56=0,0,RES_hhdet_fec!I56/0.086*1000000/RES_hhdet_num!I55)</f>
        <v>0</v>
      </c>
      <c r="J56" s="156">
        <f>IF(RES_hhdet_fec!J56=0,0,RES_hhdet_fec!J56/0.086*1000000/RES_hhdet_num!J55)</f>
        <v>0</v>
      </c>
      <c r="K56" s="156">
        <f>IF(RES_hhdet_fec!K56=0,0,RES_hhdet_fec!K56/0.086*1000000/RES_hhdet_num!K55)</f>
        <v>0</v>
      </c>
      <c r="L56" s="156">
        <f>IF(RES_hhdet_fec!L56=0,0,RES_hhdet_fec!L56/0.086*1000000/RES_hhdet_num!L55)</f>
        <v>0</v>
      </c>
      <c r="M56" s="156">
        <f>IF(RES_hhdet_fec!M56=0,0,RES_hhdet_fec!M56/0.086*1000000/RES_hhdet_num!M55)</f>
        <v>0</v>
      </c>
      <c r="N56" s="156">
        <f>IF(RES_hhdet_fec!N56=0,0,RES_hhdet_fec!N56/0.086*1000000/RES_hhdet_num!N55)</f>
        <v>0</v>
      </c>
      <c r="O56" s="156">
        <f>IF(RES_hhdet_fec!O56=0,0,RES_hhdet_fec!O56/0.086*1000000/RES_hhdet_num!O55)</f>
        <v>0</v>
      </c>
      <c r="P56" s="156">
        <f>IF(RES_hhdet_fec!P56=0,0,RES_hhdet_fec!P56/0.086*1000000/RES_hhdet_num!P55)</f>
        <v>0</v>
      </c>
      <c r="Q56" s="156">
        <f>IF(RES_hhdet_fec!Q56=0,0,RES_hhdet_fec!Q56/0.086*1000000/RES_hhdet_num!Q55)</f>
        <v>0</v>
      </c>
    </row>
    <row r="57" spans="1:17" ht="12" customHeight="1" x14ac:dyDescent="0.25">
      <c r="A57" s="148" t="s">
        <v>59</v>
      </c>
      <c r="B57" s="156">
        <f>IF(RES_hhdet_fec!B57=0,0,RES_hhdet_fec!B57/0.086*1000000/RES_hhdet_num!B55)</f>
        <v>0</v>
      </c>
      <c r="C57" s="156">
        <f>IF(RES_hhdet_fec!C57=0,0,RES_hhdet_fec!C57/0.086*1000000/RES_hhdet_num!C55)</f>
        <v>0</v>
      </c>
      <c r="D57" s="156">
        <f>IF(RES_hhdet_fec!D57=0,0,RES_hhdet_fec!D57/0.086*1000000/RES_hhdet_num!D55)</f>
        <v>0</v>
      </c>
      <c r="E57" s="156">
        <f>IF(RES_hhdet_fec!E57=0,0,RES_hhdet_fec!E57/0.086*1000000/RES_hhdet_num!E55)</f>
        <v>0</v>
      </c>
      <c r="F57" s="156">
        <f>IF(RES_hhdet_fec!F57=0,0,RES_hhdet_fec!F57/0.086*1000000/RES_hhdet_num!F55)</f>
        <v>0</v>
      </c>
      <c r="G57" s="156">
        <f>IF(RES_hhdet_fec!G57=0,0,RES_hhdet_fec!G57/0.086*1000000/RES_hhdet_num!G55)</f>
        <v>0</v>
      </c>
      <c r="H57" s="156">
        <f>IF(RES_hhdet_fec!H57=0,0,RES_hhdet_fec!H57/0.086*1000000/RES_hhdet_num!H55)</f>
        <v>0</v>
      </c>
      <c r="I57" s="156">
        <f>IF(RES_hhdet_fec!I57=0,0,RES_hhdet_fec!I57/0.086*1000000/RES_hhdet_num!I55)</f>
        <v>0</v>
      </c>
      <c r="J57" s="156">
        <f>IF(RES_hhdet_fec!J57=0,0,RES_hhdet_fec!J57/0.086*1000000/RES_hhdet_num!J55)</f>
        <v>0</v>
      </c>
      <c r="K57" s="156">
        <f>IF(RES_hhdet_fec!K57=0,0,RES_hhdet_fec!K57/0.086*1000000/RES_hhdet_num!K55)</f>
        <v>0</v>
      </c>
      <c r="L57" s="156">
        <f>IF(RES_hhdet_fec!L57=0,0,RES_hhdet_fec!L57/0.086*1000000/RES_hhdet_num!L55)</f>
        <v>0</v>
      </c>
      <c r="M57" s="156">
        <f>IF(RES_hhdet_fec!M57=0,0,RES_hhdet_fec!M57/0.086*1000000/RES_hhdet_num!M55)</f>
        <v>0</v>
      </c>
      <c r="N57" s="156">
        <f>IF(RES_hhdet_fec!N57=0,0,RES_hhdet_fec!N57/0.086*1000000/RES_hhdet_num!N55)</f>
        <v>0</v>
      </c>
      <c r="O57" s="156">
        <f>IF(RES_hhdet_fec!O57=0,0,RES_hhdet_fec!O57/0.086*1000000/RES_hhdet_num!O55)</f>
        <v>0</v>
      </c>
      <c r="P57" s="156">
        <f>IF(RES_hhdet_fec!P57=0,0,RES_hhdet_fec!P57/0.086*1000000/RES_hhdet_num!P55)</f>
        <v>0</v>
      </c>
      <c r="Q57" s="156">
        <f>IF(RES_hhdet_fec!Q57=0,0,RES_hhdet_fec!Q57/0.086*1000000/RES_hhdet_num!Q55)</f>
        <v>0</v>
      </c>
    </row>
    <row r="58" spans="1:17" ht="12" customHeight="1" x14ac:dyDescent="0.25">
      <c r="A58" s="158" t="s">
        <v>62</v>
      </c>
      <c r="B58" s="157">
        <f>IF(RES_hhdet_fec!B58=0,0,RES_hhdet_fec!B58/0.086*1000000/RES_hhdet_num!B$43)</f>
        <v>0</v>
      </c>
      <c r="C58" s="157">
        <f>IF(RES_hhdet_fec!C58=0,0,RES_hhdet_fec!C58/0.086*1000000/RES_hhdet_num!C$43)</f>
        <v>0</v>
      </c>
      <c r="D58" s="157">
        <f>IF(RES_hhdet_fec!D58=0,0,RES_hhdet_fec!D58/0.086*1000000/RES_hhdet_num!D$43)</f>
        <v>0</v>
      </c>
      <c r="E58" s="157">
        <f>IF(RES_hhdet_fec!E58=0,0,RES_hhdet_fec!E58/0.086*1000000/RES_hhdet_num!E$43)</f>
        <v>0</v>
      </c>
      <c r="F58" s="157">
        <f>IF(RES_hhdet_fec!F58=0,0,RES_hhdet_fec!F58/0.086*1000000/RES_hhdet_num!F$43)</f>
        <v>0</v>
      </c>
      <c r="G58" s="157">
        <f>IF(RES_hhdet_fec!G58=0,0,RES_hhdet_fec!G58/0.086*1000000/RES_hhdet_num!G$43)</f>
        <v>897.51212785544135</v>
      </c>
      <c r="H58" s="157">
        <f>IF(RES_hhdet_fec!H58=0,0,RES_hhdet_fec!H58/0.086*1000000/RES_hhdet_num!H$43)</f>
        <v>962.30302385388939</v>
      </c>
      <c r="I58" s="157">
        <f>IF(RES_hhdet_fec!I58=0,0,RES_hhdet_fec!I58/0.086*1000000/RES_hhdet_num!I$43)</f>
        <v>910.63217822005038</v>
      </c>
      <c r="J58" s="157">
        <f>IF(RES_hhdet_fec!J58=0,0,RES_hhdet_fec!J58/0.086*1000000/RES_hhdet_num!J$43)</f>
        <v>980.62160344813105</v>
      </c>
      <c r="K58" s="157">
        <f>IF(RES_hhdet_fec!K58=0,0,RES_hhdet_fec!K58/0.086*1000000/RES_hhdet_num!K$43)</f>
        <v>963.67569453435328</v>
      </c>
      <c r="L58" s="157">
        <f>IF(RES_hhdet_fec!L58=0,0,RES_hhdet_fec!L58/0.086*1000000/RES_hhdet_num!L$43)</f>
        <v>931.09140675078049</v>
      </c>
      <c r="M58" s="157">
        <f>IF(RES_hhdet_fec!M58=0,0,RES_hhdet_fec!M58/0.086*1000000/RES_hhdet_num!M$43)</f>
        <v>984.89226816816449</v>
      </c>
      <c r="N58" s="157">
        <f>IF(RES_hhdet_fec!N58=0,0,RES_hhdet_fec!N58/0.086*1000000/RES_hhdet_num!N$43)</f>
        <v>1014.6388765834465</v>
      </c>
      <c r="O58" s="157">
        <f>IF(RES_hhdet_fec!O58=0,0,RES_hhdet_fec!O58/0.086*1000000/RES_hhdet_num!O$43)</f>
        <v>952.73505106847585</v>
      </c>
      <c r="P58" s="157">
        <f>IF(RES_hhdet_fec!P58=0,0,RES_hhdet_fec!P58/0.086*1000000/RES_hhdet_num!P$43)</f>
        <v>970.97886033918473</v>
      </c>
      <c r="Q58" s="157">
        <f>IF(RES_hhdet_fec!Q58=0,0,RES_hhdet_fec!Q58/0.086*1000000/RES_hhdet_num!Q$43)</f>
        <v>959.87986482340807</v>
      </c>
    </row>
    <row r="59" spans="1:17" ht="12" customHeight="1" x14ac:dyDescent="0.25">
      <c r="A59" s="23" t="s">
        <v>57</v>
      </c>
      <c r="B59" s="156">
        <f>IF(RES_hhdet_fec!B59=0,0,RES_hhdet_fec!B59/0.086*1000000/RES_hhdet_num!B59)</f>
        <v>0</v>
      </c>
      <c r="C59" s="156">
        <f>IF(RES_hhdet_fec!C59=0,0,RES_hhdet_fec!C59/0.086*1000000/RES_hhdet_num!C59)</f>
        <v>0</v>
      </c>
      <c r="D59" s="156">
        <f>IF(RES_hhdet_fec!D59=0,0,RES_hhdet_fec!D59/0.086*1000000/RES_hhdet_num!D59)</f>
        <v>0</v>
      </c>
      <c r="E59" s="156">
        <f>IF(RES_hhdet_fec!E59=0,0,RES_hhdet_fec!E59/0.086*1000000/RES_hhdet_num!E59)</f>
        <v>0</v>
      </c>
      <c r="F59" s="156">
        <f>IF(RES_hhdet_fec!F59=0,0,RES_hhdet_fec!F59/0.086*1000000/RES_hhdet_num!F59)</f>
        <v>0</v>
      </c>
      <c r="G59" s="156">
        <f>IF(RES_hhdet_fec!G59=0,0,RES_hhdet_fec!G59/0.086*1000000/RES_hhdet_num!G59)</f>
        <v>1150.1446628113115</v>
      </c>
      <c r="H59" s="156">
        <f>IF(RES_hhdet_fec!H59=0,0,RES_hhdet_fec!H59/0.086*1000000/RES_hhdet_num!H59)</f>
        <v>1238.2532004866939</v>
      </c>
      <c r="I59" s="156">
        <f>IF(RES_hhdet_fec!I59=0,0,RES_hhdet_fec!I59/0.086*1000000/RES_hhdet_num!I59)</f>
        <v>1280.2327316723758</v>
      </c>
      <c r="J59" s="156">
        <f>IF(RES_hhdet_fec!J59=0,0,RES_hhdet_fec!J59/0.086*1000000/RES_hhdet_num!J59)</f>
        <v>1343.2651761723866</v>
      </c>
      <c r="K59" s="156">
        <f>IF(RES_hhdet_fec!K59=0,0,RES_hhdet_fec!K59/0.086*1000000/RES_hhdet_num!K59)</f>
        <v>1349.9703637122041</v>
      </c>
      <c r="L59" s="156">
        <f>IF(RES_hhdet_fec!L59=0,0,RES_hhdet_fec!L59/0.086*1000000/RES_hhdet_num!L59)</f>
        <v>1366.1127307371801</v>
      </c>
      <c r="M59" s="156">
        <f>IF(RES_hhdet_fec!M59=0,0,RES_hhdet_fec!M59/0.086*1000000/RES_hhdet_num!M59)</f>
        <v>1392.4750265452953</v>
      </c>
      <c r="N59" s="156">
        <f>IF(RES_hhdet_fec!N59=0,0,RES_hhdet_fec!N59/0.086*1000000/RES_hhdet_num!N59)</f>
        <v>1413.7386125607818</v>
      </c>
      <c r="O59" s="156">
        <f>IF(RES_hhdet_fec!O59=0,0,RES_hhdet_fec!O59/0.086*1000000/RES_hhdet_num!O59)</f>
        <v>1384.969400752304</v>
      </c>
      <c r="P59" s="156">
        <f>IF(RES_hhdet_fec!P59=0,0,RES_hhdet_fec!P59/0.086*1000000/RES_hhdet_num!P59)</f>
        <v>1397.2158417084415</v>
      </c>
      <c r="Q59" s="156">
        <f>IF(RES_hhdet_fec!Q59=0,0,RES_hhdet_fec!Q59/0.086*1000000/RES_hhdet_num!Q59)</f>
        <v>1406.157256540158</v>
      </c>
    </row>
    <row r="60" spans="1:17" ht="12" customHeight="1" x14ac:dyDescent="0.25">
      <c r="A60" s="29" t="s">
        <v>140</v>
      </c>
      <c r="B60" s="57">
        <f>IF(RES_hhdet_fec!B60=0,0,RES_hhdet_fec!B60/0.086*1000000/RES_hhdet_num!B60)</f>
        <v>0</v>
      </c>
      <c r="C60" s="57">
        <f>IF(RES_hhdet_fec!C60=0,0,RES_hhdet_fec!C60/0.086*1000000/RES_hhdet_num!C60)</f>
        <v>0</v>
      </c>
      <c r="D60" s="57">
        <f>IF(RES_hhdet_fec!D60=0,0,RES_hhdet_fec!D60/0.086*1000000/RES_hhdet_num!D60)</f>
        <v>0</v>
      </c>
      <c r="E60" s="57">
        <f>IF(RES_hhdet_fec!E60=0,0,RES_hhdet_fec!E60/0.086*1000000/RES_hhdet_num!E60)</f>
        <v>0</v>
      </c>
      <c r="F60" s="57">
        <f>IF(RES_hhdet_fec!F60=0,0,RES_hhdet_fec!F60/0.086*1000000/RES_hhdet_num!F60)</f>
        <v>0</v>
      </c>
      <c r="G60" s="57">
        <f>IF(RES_hhdet_fec!G60=0,0,RES_hhdet_fec!G60/0.086*1000000/RES_hhdet_num!G60)</f>
        <v>699.27856940466768</v>
      </c>
      <c r="H60" s="57">
        <f>IF(RES_hhdet_fec!H60=0,0,RES_hhdet_fec!H60/0.086*1000000/RES_hhdet_num!H60)</f>
        <v>799.68952690955814</v>
      </c>
      <c r="I60" s="57">
        <f>IF(RES_hhdet_fec!I60=0,0,RES_hhdet_fec!I60/0.086*1000000/RES_hhdet_num!I60)</f>
        <v>786.09286129589725</v>
      </c>
      <c r="J60" s="57">
        <f>IF(RES_hhdet_fec!J60=0,0,RES_hhdet_fec!J60/0.086*1000000/RES_hhdet_num!J60)</f>
        <v>871.99241187675955</v>
      </c>
      <c r="K60" s="57">
        <f>IF(RES_hhdet_fec!K60=0,0,RES_hhdet_fec!K60/0.086*1000000/RES_hhdet_num!K60)</f>
        <v>845.56524479900145</v>
      </c>
      <c r="L60" s="57">
        <f>IF(RES_hhdet_fec!L60=0,0,RES_hhdet_fec!L60/0.086*1000000/RES_hhdet_num!L60)</f>
        <v>783.20336283487427</v>
      </c>
      <c r="M60" s="57">
        <f>IF(RES_hhdet_fec!M60=0,0,RES_hhdet_fec!M60/0.086*1000000/RES_hhdet_num!M60)</f>
        <v>820.69812372610261</v>
      </c>
      <c r="N60" s="57">
        <f>IF(RES_hhdet_fec!N60=0,0,RES_hhdet_fec!N60/0.086*1000000/RES_hhdet_num!N60)</f>
        <v>845.11293221527376</v>
      </c>
      <c r="O60" s="57">
        <f>IF(RES_hhdet_fec!O60=0,0,RES_hhdet_fec!O60/0.086*1000000/RES_hhdet_num!O60)</f>
        <v>810.02633563882637</v>
      </c>
      <c r="P60" s="57">
        <f>IF(RES_hhdet_fec!P60=0,0,RES_hhdet_fec!P60/0.086*1000000/RES_hhdet_num!P60)</f>
        <v>846.93772141317515</v>
      </c>
      <c r="Q60" s="57">
        <f>IF(RES_hhdet_fec!Q60=0,0,RES_hhdet_fec!Q60/0.086*1000000/RES_hhdet_num!Q60)</f>
        <v>848.6903736235513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11142.064811294313</v>
      </c>
      <c r="C62" s="168">
        <f t="shared" ref="C62:Q62" si="12">SUM(C63,C66,C68,C77)</f>
        <v>11505.479253715817</v>
      </c>
      <c r="D62" s="168">
        <f t="shared" si="12"/>
        <v>11716.515920248497</v>
      </c>
      <c r="E62" s="168">
        <f t="shared" si="12"/>
        <v>12161.213274653579</v>
      </c>
      <c r="F62" s="168">
        <f t="shared" si="12"/>
        <v>12344.63686855657</v>
      </c>
      <c r="G62" s="168">
        <f t="shared" si="12"/>
        <v>12810.658266387976</v>
      </c>
      <c r="H62" s="168">
        <f t="shared" si="12"/>
        <v>13467.733745881607</v>
      </c>
      <c r="I62" s="168">
        <f t="shared" si="12"/>
        <v>13510.325943925563</v>
      </c>
      <c r="J62" s="168">
        <f t="shared" si="12"/>
        <v>13485.866063415026</v>
      </c>
      <c r="K62" s="168">
        <f t="shared" si="12"/>
        <v>13322.333253991828</v>
      </c>
      <c r="L62" s="168">
        <f t="shared" si="12"/>
        <v>13827.948652501289</v>
      </c>
      <c r="M62" s="168">
        <f t="shared" si="12"/>
        <v>12896.238149219591</v>
      </c>
      <c r="N62" s="168">
        <f t="shared" si="12"/>
        <v>13078.578194408226</v>
      </c>
      <c r="O62" s="168">
        <f t="shared" si="12"/>
        <v>12329.974719246826</v>
      </c>
      <c r="P62" s="168">
        <f t="shared" si="12"/>
        <v>11879.395227297196</v>
      </c>
      <c r="Q62" s="168">
        <f t="shared" si="12"/>
        <v>11500.381022448186</v>
      </c>
    </row>
    <row r="63" spans="1:17" ht="12.95" customHeight="1" x14ac:dyDescent="0.25">
      <c r="A63" s="158" t="s">
        <v>65</v>
      </c>
      <c r="B63" s="157">
        <f t="shared" ref="B63" si="13">SUM(B64:B65)</f>
        <v>8349.4602747071658</v>
      </c>
      <c r="C63" s="157">
        <f t="shared" ref="C63:Q63" si="14">SUM(C64:C65)</f>
        <v>8655.053310150457</v>
      </c>
      <c r="D63" s="157">
        <f t="shared" si="14"/>
        <v>8881.5933728709388</v>
      </c>
      <c r="E63" s="157">
        <f t="shared" si="14"/>
        <v>9178.7545454798183</v>
      </c>
      <c r="F63" s="157">
        <f t="shared" si="14"/>
        <v>9309.8864938033003</v>
      </c>
      <c r="G63" s="157">
        <f t="shared" si="14"/>
        <v>9725.7481115399059</v>
      </c>
      <c r="H63" s="157">
        <f t="shared" si="14"/>
        <v>10284.777489608499</v>
      </c>
      <c r="I63" s="157">
        <f t="shared" si="14"/>
        <v>10232.42725512186</v>
      </c>
      <c r="J63" s="157">
        <f t="shared" si="14"/>
        <v>10179.630632673327</v>
      </c>
      <c r="K63" s="157">
        <f t="shared" si="14"/>
        <v>9993.3098531922551</v>
      </c>
      <c r="L63" s="157">
        <f t="shared" si="14"/>
        <v>10415.437453416578</v>
      </c>
      <c r="M63" s="157">
        <f t="shared" si="14"/>
        <v>9434.8302596176127</v>
      </c>
      <c r="N63" s="157">
        <f t="shared" si="14"/>
        <v>9554.8606272386514</v>
      </c>
      <c r="O63" s="157">
        <f t="shared" si="14"/>
        <v>8931.8377501681844</v>
      </c>
      <c r="P63" s="157">
        <f t="shared" si="14"/>
        <v>8456.1678423579506</v>
      </c>
      <c r="Q63" s="157">
        <f t="shared" si="14"/>
        <v>8082.1141826058465</v>
      </c>
    </row>
    <row r="64" spans="1:17" ht="12" customHeight="1" x14ac:dyDescent="0.25">
      <c r="A64" s="23" t="s">
        <v>161</v>
      </c>
      <c r="B64" s="156">
        <f>IF(RES_hhdet_fec!B64=0,0,RES_hhdet_fec!B64/0.086*1000000/RES_hhdet_num!B$62)</f>
        <v>8301.0076023888796</v>
      </c>
      <c r="C64" s="156">
        <f>IF(RES_hhdet_fec!C64=0,0,RES_hhdet_fec!C64/0.086*1000000/RES_hhdet_num!C$62)</f>
        <v>8601.1941037625493</v>
      </c>
      <c r="D64" s="156">
        <f>IF(RES_hhdet_fec!D64=0,0,RES_hhdet_fec!D64/0.086*1000000/RES_hhdet_num!D$62)</f>
        <v>8835.2688694051703</v>
      </c>
      <c r="E64" s="156">
        <f>IF(RES_hhdet_fec!E64=0,0,RES_hhdet_fec!E64/0.086*1000000/RES_hhdet_num!E$62)</f>
        <v>9094.2839641475912</v>
      </c>
      <c r="F64" s="156">
        <f>IF(RES_hhdet_fec!F64=0,0,RES_hhdet_fec!F64/0.086*1000000/RES_hhdet_num!F$62)</f>
        <v>9141.6311555304619</v>
      </c>
      <c r="G64" s="156">
        <f>IF(RES_hhdet_fec!G64=0,0,RES_hhdet_fec!G64/0.086*1000000/RES_hhdet_num!G$62)</f>
        <v>9535.2727135896257</v>
      </c>
      <c r="H64" s="156">
        <f>IF(RES_hhdet_fec!H64=0,0,RES_hhdet_fec!H64/0.086*1000000/RES_hhdet_num!H$62)</f>
        <v>9956.0119500849178</v>
      </c>
      <c r="I64" s="156">
        <f>IF(RES_hhdet_fec!I64=0,0,RES_hhdet_fec!I64/0.086*1000000/RES_hhdet_num!I$62)</f>
        <v>9884.1870645549807</v>
      </c>
      <c r="J64" s="156">
        <f>IF(RES_hhdet_fec!J64=0,0,RES_hhdet_fec!J64/0.086*1000000/RES_hhdet_num!J$62)</f>
        <v>9714.3831849490307</v>
      </c>
      <c r="K64" s="156">
        <f>IF(RES_hhdet_fec!K64=0,0,RES_hhdet_fec!K64/0.086*1000000/RES_hhdet_num!K$62)</f>
        <v>9616.9500784821794</v>
      </c>
      <c r="L64" s="156">
        <f>IF(RES_hhdet_fec!L64=0,0,RES_hhdet_fec!L64/0.086*1000000/RES_hhdet_num!L$62)</f>
        <v>10228.530569280883</v>
      </c>
      <c r="M64" s="156">
        <f>IF(RES_hhdet_fec!M64=0,0,RES_hhdet_fec!M64/0.086*1000000/RES_hhdet_num!M$62)</f>
        <v>9205.3837687052292</v>
      </c>
      <c r="N64" s="156">
        <f>IF(RES_hhdet_fec!N64=0,0,RES_hhdet_fec!N64/0.086*1000000/RES_hhdet_num!N$62)</f>
        <v>9305.6601876838467</v>
      </c>
      <c r="O64" s="156">
        <f>IF(RES_hhdet_fec!O64=0,0,RES_hhdet_fec!O64/0.086*1000000/RES_hhdet_num!O$62)</f>
        <v>8737.4013456600042</v>
      </c>
      <c r="P64" s="156">
        <f>IF(RES_hhdet_fec!P64=0,0,RES_hhdet_fec!P64/0.086*1000000/RES_hhdet_num!P$62)</f>
        <v>8189.4305859374854</v>
      </c>
      <c r="Q64" s="156">
        <f>IF(RES_hhdet_fec!Q64=0,0,RES_hhdet_fec!Q64/0.086*1000000/RES_hhdet_num!Q$62)</f>
        <v>7830.7731010825801</v>
      </c>
    </row>
    <row r="65" spans="1:17" ht="12" customHeight="1" x14ac:dyDescent="0.25">
      <c r="A65" s="23" t="s">
        <v>60</v>
      </c>
      <c r="B65" s="156">
        <f>IF(RES_hhdet_fec!B65=0,0,RES_hhdet_fec!B65/0.086*1000000/RES_hhdet_num!B$62)</f>
        <v>48.45267231828646</v>
      </c>
      <c r="C65" s="156">
        <f>IF(RES_hhdet_fec!C65=0,0,RES_hhdet_fec!C65/0.086*1000000/RES_hhdet_num!C$62)</f>
        <v>53.85920638790823</v>
      </c>
      <c r="D65" s="156">
        <f>IF(RES_hhdet_fec!D65=0,0,RES_hhdet_fec!D65/0.086*1000000/RES_hhdet_num!D$62)</f>
        <v>46.324503465767791</v>
      </c>
      <c r="E65" s="156">
        <f>IF(RES_hhdet_fec!E65=0,0,RES_hhdet_fec!E65/0.086*1000000/RES_hhdet_num!E$62)</f>
        <v>84.470581332226217</v>
      </c>
      <c r="F65" s="156">
        <f>IF(RES_hhdet_fec!F65=0,0,RES_hhdet_fec!F65/0.086*1000000/RES_hhdet_num!F$62)</f>
        <v>168.25533827283849</v>
      </c>
      <c r="G65" s="156">
        <f>IF(RES_hhdet_fec!G65=0,0,RES_hhdet_fec!G65/0.086*1000000/RES_hhdet_num!G$62)</f>
        <v>190.47539795027964</v>
      </c>
      <c r="H65" s="156">
        <f>IF(RES_hhdet_fec!H65=0,0,RES_hhdet_fec!H65/0.086*1000000/RES_hhdet_num!H$62)</f>
        <v>328.76553952358154</v>
      </c>
      <c r="I65" s="156">
        <f>IF(RES_hhdet_fec!I65=0,0,RES_hhdet_fec!I65/0.086*1000000/RES_hhdet_num!I$62)</f>
        <v>348.24019056687979</v>
      </c>
      <c r="J65" s="156">
        <f>IF(RES_hhdet_fec!J65=0,0,RES_hhdet_fec!J65/0.086*1000000/RES_hhdet_num!J$62)</f>
        <v>465.24744772429653</v>
      </c>
      <c r="K65" s="156">
        <f>IF(RES_hhdet_fec!K65=0,0,RES_hhdet_fec!K65/0.086*1000000/RES_hhdet_num!K$62)</f>
        <v>376.35977471007641</v>
      </c>
      <c r="L65" s="156">
        <f>IF(RES_hhdet_fec!L65=0,0,RES_hhdet_fec!L65/0.086*1000000/RES_hhdet_num!L$62)</f>
        <v>186.90688413569538</v>
      </c>
      <c r="M65" s="156">
        <f>IF(RES_hhdet_fec!M65=0,0,RES_hhdet_fec!M65/0.086*1000000/RES_hhdet_num!M$62)</f>
        <v>229.44649091238367</v>
      </c>
      <c r="N65" s="156">
        <f>IF(RES_hhdet_fec!N65=0,0,RES_hhdet_fec!N65/0.086*1000000/RES_hhdet_num!N$62)</f>
        <v>249.20043955480531</v>
      </c>
      <c r="O65" s="156">
        <f>IF(RES_hhdet_fec!O65=0,0,RES_hhdet_fec!O65/0.086*1000000/RES_hhdet_num!O$62)</f>
        <v>194.43640450818046</v>
      </c>
      <c r="P65" s="156">
        <f>IF(RES_hhdet_fec!P65=0,0,RES_hhdet_fec!P65/0.086*1000000/RES_hhdet_num!P$62)</f>
        <v>266.73725642046469</v>
      </c>
      <c r="Q65" s="156">
        <f>IF(RES_hhdet_fec!Q65=0,0,RES_hhdet_fec!Q65/0.086*1000000/RES_hhdet_num!Q$62)</f>
        <v>251.34108152326615</v>
      </c>
    </row>
    <row r="66" spans="1:17" ht="12.95" customHeight="1" x14ac:dyDescent="0.25">
      <c r="A66" s="158" t="s">
        <v>112</v>
      </c>
      <c r="B66" s="157">
        <f t="shared" ref="B66:Q66" si="15">B67</f>
        <v>8.912665549509249E-3</v>
      </c>
      <c r="C66" s="157">
        <f t="shared" si="15"/>
        <v>1.2295195895839483E-2</v>
      </c>
      <c r="D66" s="157">
        <f t="shared" si="15"/>
        <v>1.5870310087782967E-2</v>
      </c>
      <c r="E66" s="157">
        <f t="shared" si="15"/>
        <v>2.7623446478617194E-2</v>
      </c>
      <c r="F66" s="157">
        <f t="shared" si="15"/>
        <v>4.8357340393256627E-2</v>
      </c>
      <c r="G66" s="157">
        <f t="shared" si="15"/>
        <v>8.9620182387558686E-2</v>
      </c>
      <c r="H66" s="157">
        <f t="shared" si="15"/>
        <v>0.17474582122708193</v>
      </c>
      <c r="I66" s="157">
        <f t="shared" si="15"/>
        <v>0.33889738911101464</v>
      </c>
      <c r="J66" s="157">
        <f t="shared" si="15"/>
        <v>0.54143563690041963</v>
      </c>
      <c r="K66" s="157">
        <f t="shared" si="15"/>
        <v>0.68020635725022494</v>
      </c>
      <c r="L66" s="157">
        <f t="shared" si="15"/>
        <v>0.76970608079150515</v>
      </c>
      <c r="M66" s="157">
        <f t="shared" si="15"/>
        <v>1.1151077902220605</v>
      </c>
      <c r="N66" s="157">
        <f t="shared" si="15"/>
        <v>1.066465468580853</v>
      </c>
      <c r="O66" s="157">
        <f t="shared" si="15"/>
        <v>1.0727555023267783</v>
      </c>
      <c r="P66" s="157">
        <f t="shared" si="15"/>
        <v>1.2254082836431426</v>
      </c>
      <c r="Q66" s="157">
        <f t="shared" si="15"/>
        <v>1.243372618562554</v>
      </c>
    </row>
    <row r="67" spans="1:17" ht="12" customHeight="1" x14ac:dyDescent="0.25">
      <c r="A67" s="23" t="s">
        <v>60</v>
      </c>
      <c r="B67" s="156">
        <f>IF(RES_hhdet_fec!B67=0,0,RES_hhdet_fec!B67/0.086*1000000/RES_hhdet_num!B$62)</f>
        <v>8.912665549509249E-3</v>
      </c>
      <c r="C67" s="156">
        <f>IF(RES_hhdet_fec!C67=0,0,RES_hhdet_fec!C67/0.086*1000000/RES_hhdet_num!C$62)</f>
        <v>1.2295195895839483E-2</v>
      </c>
      <c r="D67" s="156">
        <f>IF(RES_hhdet_fec!D67=0,0,RES_hhdet_fec!D67/0.086*1000000/RES_hhdet_num!D$62)</f>
        <v>1.5870310087782967E-2</v>
      </c>
      <c r="E67" s="156">
        <f>IF(RES_hhdet_fec!E67=0,0,RES_hhdet_fec!E67/0.086*1000000/RES_hhdet_num!E$62)</f>
        <v>2.7623446478617194E-2</v>
      </c>
      <c r="F67" s="156">
        <f>IF(RES_hhdet_fec!F67=0,0,RES_hhdet_fec!F67/0.086*1000000/RES_hhdet_num!F$62)</f>
        <v>4.8357340393256627E-2</v>
      </c>
      <c r="G67" s="156">
        <f>IF(RES_hhdet_fec!G67=0,0,RES_hhdet_fec!G67/0.086*1000000/RES_hhdet_num!G$62)</f>
        <v>8.9620182387558686E-2</v>
      </c>
      <c r="H67" s="156">
        <f>IF(RES_hhdet_fec!H67=0,0,RES_hhdet_fec!H67/0.086*1000000/RES_hhdet_num!H$62)</f>
        <v>0.17474582122708193</v>
      </c>
      <c r="I67" s="156">
        <f>IF(RES_hhdet_fec!I67=0,0,RES_hhdet_fec!I67/0.086*1000000/RES_hhdet_num!I$62)</f>
        <v>0.33889738911101464</v>
      </c>
      <c r="J67" s="156">
        <f>IF(RES_hhdet_fec!J67=0,0,RES_hhdet_fec!J67/0.086*1000000/RES_hhdet_num!J$62)</f>
        <v>0.54143563690041963</v>
      </c>
      <c r="K67" s="156">
        <f>IF(RES_hhdet_fec!K67=0,0,RES_hhdet_fec!K67/0.086*1000000/RES_hhdet_num!K$62)</f>
        <v>0.68020635725022494</v>
      </c>
      <c r="L67" s="156">
        <f>IF(RES_hhdet_fec!L67=0,0,RES_hhdet_fec!L67/0.086*1000000/RES_hhdet_num!L$62)</f>
        <v>0.76970608079150515</v>
      </c>
      <c r="M67" s="156">
        <f>IF(RES_hhdet_fec!M67=0,0,RES_hhdet_fec!M67/0.086*1000000/RES_hhdet_num!M$62)</f>
        <v>1.1151077902220605</v>
      </c>
      <c r="N67" s="156">
        <f>IF(RES_hhdet_fec!N67=0,0,RES_hhdet_fec!N67/0.086*1000000/RES_hhdet_num!N$62)</f>
        <v>1.066465468580853</v>
      </c>
      <c r="O67" s="156">
        <f>IF(RES_hhdet_fec!O67=0,0,RES_hhdet_fec!O67/0.086*1000000/RES_hhdet_num!O$62)</f>
        <v>1.0727555023267783</v>
      </c>
      <c r="P67" s="156">
        <f>IF(RES_hhdet_fec!P67=0,0,RES_hhdet_fec!P67/0.086*1000000/RES_hhdet_num!P$62)</f>
        <v>1.2254082836431426</v>
      </c>
      <c r="Q67" s="156">
        <f>IF(RES_hhdet_fec!Q67=0,0,RES_hhdet_fec!Q67/0.086*1000000/RES_hhdet_num!Q$62)</f>
        <v>1.243372618562554</v>
      </c>
    </row>
    <row r="68" spans="1:17" ht="12" customHeight="1" x14ac:dyDescent="0.25">
      <c r="A68" s="158" t="s">
        <v>63</v>
      </c>
      <c r="B68" s="157">
        <f>IF(RES_hhdet_fec!B68=0,0,RES_hhdet_fec!B68/0.086*1000000/RES_hhdet_num!B$62)</f>
        <v>1740.9435425323998</v>
      </c>
      <c r="C68" s="157">
        <f>IF(RES_hhdet_fec!C68=0,0,RES_hhdet_fec!C68/0.086*1000000/RES_hhdet_num!C$62)</f>
        <v>1788.4115115231184</v>
      </c>
      <c r="D68" s="157">
        <f>IF(RES_hhdet_fec!D68=0,0,RES_hhdet_fec!D68/0.086*1000000/RES_hhdet_num!D$62)</f>
        <v>1784.1843750344651</v>
      </c>
      <c r="E68" s="157">
        <f>IF(RES_hhdet_fec!E68=0,0,RES_hhdet_fec!E68/0.086*1000000/RES_hhdet_num!E$62)</f>
        <v>1890.8489379170012</v>
      </c>
      <c r="F68" s="157">
        <f>IF(RES_hhdet_fec!F68=0,0,RES_hhdet_fec!F68/0.086*1000000/RES_hhdet_num!F$62)</f>
        <v>1916.0021171489614</v>
      </c>
      <c r="G68" s="157">
        <f>IF(RES_hhdet_fec!G68=0,0,RES_hhdet_fec!G68/0.086*1000000/RES_hhdet_num!G$62)</f>
        <v>1951.4674619970626</v>
      </c>
      <c r="H68" s="157">
        <f>IF(RES_hhdet_fec!H68=0,0,RES_hhdet_fec!H68/0.086*1000000/RES_hhdet_num!H$62)</f>
        <v>2006.8245794554136</v>
      </c>
      <c r="I68" s="157">
        <f>IF(RES_hhdet_fec!I68=0,0,RES_hhdet_fec!I68/0.086*1000000/RES_hhdet_num!I$62)</f>
        <v>2052.9716366511129</v>
      </c>
      <c r="J68" s="157">
        <f>IF(RES_hhdet_fec!J68=0,0,RES_hhdet_fec!J68/0.086*1000000/RES_hhdet_num!J$62)</f>
        <v>2066.2112958189268</v>
      </c>
      <c r="K68" s="157">
        <f>IF(RES_hhdet_fec!K68=0,0,RES_hhdet_fec!K68/0.086*1000000/RES_hhdet_num!K$62)</f>
        <v>2088.5210842072611</v>
      </c>
      <c r="L68" s="157">
        <f>IF(RES_hhdet_fec!L68=0,0,RES_hhdet_fec!L68/0.086*1000000/RES_hhdet_num!L$62)</f>
        <v>2133.5201777739612</v>
      </c>
      <c r="M68" s="157">
        <f>IF(RES_hhdet_fec!M68=0,0,RES_hhdet_fec!M68/0.086*1000000/RES_hhdet_num!M$62)</f>
        <v>2179.0190066477558</v>
      </c>
      <c r="N68" s="157">
        <f>IF(RES_hhdet_fec!N68=0,0,RES_hhdet_fec!N68/0.086*1000000/RES_hhdet_num!N$62)</f>
        <v>2210.1472090699845</v>
      </c>
      <c r="O68" s="157">
        <f>IF(RES_hhdet_fec!O68=0,0,RES_hhdet_fec!O68/0.086*1000000/RES_hhdet_num!O$62)</f>
        <v>2107.9209707113673</v>
      </c>
      <c r="P68" s="157">
        <f>IF(RES_hhdet_fec!P68=0,0,RES_hhdet_fec!P68/0.086*1000000/RES_hhdet_num!P$62)</f>
        <v>2119.9840536321622</v>
      </c>
      <c r="Q68" s="157">
        <f>IF(RES_hhdet_fec!Q68=0,0,RES_hhdet_fec!Q68/0.086*1000000/RES_hhdet_num!Q$62)</f>
        <v>2103.709000793875</v>
      </c>
    </row>
    <row r="69" spans="1:17" ht="12" customHeight="1" x14ac:dyDescent="0.25">
      <c r="A69" s="167" t="s">
        <v>160</v>
      </c>
      <c r="B69" s="132">
        <f>IF(RES_hhdet_fec!B69=0,0,RES_hhdet_fec!B69/0.086*1000000/RES_hhdet_num!B69)</f>
        <v>1788.6496118286395</v>
      </c>
      <c r="C69" s="132">
        <f>IF(RES_hhdet_fec!C69=0,0,RES_hhdet_fec!C69/0.086*1000000/RES_hhdet_num!C69)</f>
        <v>1835.9233757329541</v>
      </c>
      <c r="D69" s="132">
        <f>IF(RES_hhdet_fec!D69=0,0,RES_hhdet_fec!D69/0.086*1000000/RES_hhdet_num!D69)</f>
        <v>1850.2515534274469</v>
      </c>
      <c r="E69" s="132">
        <f>IF(RES_hhdet_fec!E69=0,0,RES_hhdet_fec!E69/0.086*1000000/RES_hhdet_num!E69)</f>
        <v>1922.5924129536663</v>
      </c>
      <c r="F69" s="132">
        <f>IF(RES_hhdet_fec!F69=0,0,RES_hhdet_fec!F69/0.086*1000000/RES_hhdet_num!F69)</f>
        <v>1943.9695923349238</v>
      </c>
      <c r="G69" s="132">
        <f>IF(RES_hhdet_fec!G69=0,0,RES_hhdet_fec!G69/0.086*1000000/RES_hhdet_num!G69)</f>
        <v>1982.6606281520978</v>
      </c>
      <c r="H69" s="132">
        <f>IF(RES_hhdet_fec!H69=0,0,RES_hhdet_fec!H69/0.086*1000000/RES_hhdet_num!H69)</f>
        <v>1999.152907430881</v>
      </c>
      <c r="I69" s="132">
        <f>IF(RES_hhdet_fec!I69=0,0,RES_hhdet_fec!I69/0.086*1000000/RES_hhdet_num!I69)</f>
        <v>2065.11615838031</v>
      </c>
      <c r="J69" s="132">
        <f>IF(RES_hhdet_fec!J69=0,0,RES_hhdet_fec!J69/0.086*1000000/RES_hhdet_num!J69)</f>
        <v>2064.4210789662475</v>
      </c>
      <c r="K69" s="132">
        <f>IF(RES_hhdet_fec!K69=0,0,RES_hhdet_fec!K69/0.086*1000000/RES_hhdet_num!K69)</f>
        <v>2095.0609916097028</v>
      </c>
      <c r="L69" s="132">
        <f>IF(RES_hhdet_fec!L69=0,0,RES_hhdet_fec!L69/0.086*1000000/RES_hhdet_num!L69)</f>
        <v>2144.3545126224867</v>
      </c>
      <c r="M69" s="132">
        <f>IF(RES_hhdet_fec!M69=0,0,RES_hhdet_fec!M69/0.086*1000000/RES_hhdet_num!M69)</f>
        <v>2177.748594422319</v>
      </c>
      <c r="N69" s="132">
        <f>IF(RES_hhdet_fec!N69=0,0,RES_hhdet_fec!N69/0.086*1000000/RES_hhdet_num!N69)</f>
        <v>2209.6218088721835</v>
      </c>
      <c r="O69" s="132">
        <f>IF(RES_hhdet_fec!O69=0,0,RES_hhdet_fec!O69/0.086*1000000/RES_hhdet_num!O69)</f>
        <v>2118.0674961390609</v>
      </c>
      <c r="P69" s="132">
        <f>IF(RES_hhdet_fec!P69=0,0,RES_hhdet_fec!P69/0.086*1000000/RES_hhdet_num!P69)</f>
        <v>2123.3033556477667</v>
      </c>
      <c r="Q69" s="132">
        <f>IF(RES_hhdet_fec!Q69=0,0,RES_hhdet_fec!Q69/0.086*1000000/RES_hhdet_num!Q69)</f>
        <v>2106.5869635363197</v>
      </c>
    </row>
    <row r="70" spans="1:17" ht="12" customHeight="1" x14ac:dyDescent="0.25">
      <c r="A70" s="167" t="s">
        <v>159</v>
      </c>
      <c r="B70" s="132">
        <f>IF(RES_hhdet_fec!B70=0,0,RES_hhdet_fec!B70/0.086*1000000/RES_hhdet_num!B70)</f>
        <v>0</v>
      </c>
      <c r="C70" s="132">
        <f>IF(RES_hhdet_fec!C70=0,0,RES_hhdet_fec!C70/0.086*1000000/RES_hhdet_num!C70)</f>
        <v>0</v>
      </c>
      <c r="D70" s="132">
        <f>IF(RES_hhdet_fec!D70=0,0,RES_hhdet_fec!D70/0.086*1000000/RES_hhdet_num!D70)</f>
        <v>0</v>
      </c>
      <c r="E70" s="132">
        <f>IF(RES_hhdet_fec!E70=0,0,RES_hhdet_fec!E70/0.086*1000000/RES_hhdet_num!E70)</f>
        <v>0</v>
      </c>
      <c r="F70" s="132">
        <f>IF(RES_hhdet_fec!F70=0,0,RES_hhdet_fec!F70/0.086*1000000/RES_hhdet_num!F70)</f>
        <v>0</v>
      </c>
      <c r="G70" s="132">
        <f>IF(RES_hhdet_fec!G70=0,0,RES_hhdet_fec!G70/0.086*1000000/RES_hhdet_num!G70)</f>
        <v>0</v>
      </c>
      <c r="H70" s="132">
        <f>IF(RES_hhdet_fec!H70=0,0,RES_hhdet_fec!H70/0.086*1000000/RES_hhdet_num!H70)</f>
        <v>0</v>
      </c>
      <c r="I70" s="132">
        <f>IF(RES_hhdet_fec!I70=0,0,RES_hhdet_fec!I70/0.086*1000000/RES_hhdet_num!I70)</f>
        <v>0</v>
      </c>
      <c r="J70" s="132">
        <f>IF(RES_hhdet_fec!J70=0,0,RES_hhdet_fec!J70/0.086*1000000/RES_hhdet_num!J70)</f>
        <v>0</v>
      </c>
      <c r="K70" s="132">
        <f>IF(RES_hhdet_fec!K70=0,0,RES_hhdet_fec!K70/0.086*1000000/RES_hhdet_num!K70)</f>
        <v>0</v>
      </c>
      <c r="L70" s="132">
        <f>IF(RES_hhdet_fec!L70=0,0,RES_hhdet_fec!L70/0.086*1000000/RES_hhdet_num!L70)</f>
        <v>0</v>
      </c>
      <c r="M70" s="132">
        <f>IF(RES_hhdet_fec!M70=0,0,RES_hhdet_fec!M70/0.086*1000000/RES_hhdet_num!M70)</f>
        <v>0</v>
      </c>
      <c r="N70" s="132">
        <f>IF(RES_hhdet_fec!N70=0,0,RES_hhdet_fec!N70/0.086*1000000/RES_hhdet_num!N70)</f>
        <v>0</v>
      </c>
      <c r="O70" s="132">
        <f>IF(RES_hhdet_fec!O70=0,0,RES_hhdet_fec!O70/0.086*1000000/RES_hhdet_num!O70)</f>
        <v>0</v>
      </c>
      <c r="P70" s="132">
        <f>IF(RES_hhdet_fec!P70=0,0,RES_hhdet_fec!P70/0.086*1000000/RES_hhdet_num!P70)</f>
        <v>0</v>
      </c>
      <c r="Q70" s="132">
        <f>IF(RES_hhdet_fec!Q70=0,0,RES_hhdet_fec!Q70/0.086*1000000/RES_hhdet_num!Q70)</f>
        <v>0</v>
      </c>
    </row>
    <row r="71" spans="1:17" ht="12" customHeight="1" x14ac:dyDescent="0.25">
      <c r="A71" s="166" t="s">
        <v>109</v>
      </c>
      <c r="B71" s="165">
        <f>IF(RES_hhdet_fec!B71=0,0,RES_hhdet_fec!B71/0.086*1000000/RES_hhdet_num!B70)</f>
        <v>0</v>
      </c>
      <c r="C71" s="165">
        <f>IF(RES_hhdet_fec!C71=0,0,RES_hhdet_fec!C71/0.086*1000000/RES_hhdet_num!C70)</f>
        <v>0</v>
      </c>
      <c r="D71" s="165">
        <f>IF(RES_hhdet_fec!D71=0,0,RES_hhdet_fec!D71/0.086*1000000/RES_hhdet_num!D70)</f>
        <v>0</v>
      </c>
      <c r="E71" s="165">
        <f>IF(RES_hhdet_fec!E71=0,0,RES_hhdet_fec!E71/0.086*1000000/RES_hhdet_num!E70)</f>
        <v>0</v>
      </c>
      <c r="F71" s="165">
        <f>IF(RES_hhdet_fec!F71=0,0,RES_hhdet_fec!F71/0.086*1000000/RES_hhdet_num!F70)</f>
        <v>0</v>
      </c>
      <c r="G71" s="165">
        <f>IF(RES_hhdet_fec!G71=0,0,RES_hhdet_fec!G71/0.086*1000000/RES_hhdet_num!G70)</f>
        <v>0</v>
      </c>
      <c r="H71" s="165">
        <f>IF(RES_hhdet_fec!H71=0,0,RES_hhdet_fec!H71/0.086*1000000/RES_hhdet_num!H70)</f>
        <v>0</v>
      </c>
      <c r="I71" s="165">
        <f>IF(RES_hhdet_fec!I71=0,0,RES_hhdet_fec!I71/0.086*1000000/RES_hhdet_num!I70)</f>
        <v>0</v>
      </c>
      <c r="J71" s="165">
        <f>IF(RES_hhdet_fec!J71=0,0,RES_hhdet_fec!J71/0.086*1000000/RES_hhdet_num!J70)</f>
        <v>0</v>
      </c>
      <c r="K71" s="165">
        <f>IF(RES_hhdet_fec!K71=0,0,RES_hhdet_fec!K71/0.086*1000000/RES_hhdet_num!K70)</f>
        <v>0</v>
      </c>
      <c r="L71" s="165">
        <f>IF(RES_hhdet_fec!L71=0,0,RES_hhdet_fec!L71/0.086*1000000/RES_hhdet_num!L70)</f>
        <v>0</v>
      </c>
      <c r="M71" s="165">
        <f>IF(RES_hhdet_fec!M71=0,0,RES_hhdet_fec!M71/0.086*1000000/RES_hhdet_num!M70)</f>
        <v>0</v>
      </c>
      <c r="N71" s="165">
        <f>IF(RES_hhdet_fec!N71=0,0,RES_hhdet_fec!N71/0.086*1000000/RES_hhdet_num!N70)</f>
        <v>0</v>
      </c>
      <c r="O71" s="165">
        <f>IF(RES_hhdet_fec!O71=0,0,RES_hhdet_fec!O71/0.086*1000000/RES_hhdet_num!O70)</f>
        <v>0</v>
      </c>
      <c r="P71" s="165">
        <f>IF(RES_hhdet_fec!P71=0,0,RES_hhdet_fec!P71/0.086*1000000/RES_hhdet_num!P70)</f>
        <v>0</v>
      </c>
      <c r="Q71" s="165">
        <f>IF(RES_hhdet_fec!Q71=0,0,RES_hhdet_fec!Q71/0.086*1000000/RES_hhdet_num!Q70)</f>
        <v>0</v>
      </c>
    </row>
    <row r="72" spans="1:17" ht="12" customHeight="1" x14ac:dyDescent="0.25">
      <c r="A72" s="147" t="s">
        <v>59</v>
      </c>
      <c r="B72" s="164">
        <f>IF(RES_hhdet_fec!B72=0,0,RES_hhdet_fec!B72/0.086*1000000/RES_hhdet_num!B70)</f>
        <v>0</v>
      </c>
      <c r="C72" s="164">
        <f>IF(RES_hhdet_fec!C72=0,0,RES_hhdet_fec!C72/0.086*1000000/RES_hhdet_num!C70)</f>
        <v>0</v>
      </c>
      <c r="D72" s="164">
        <f>IF(RES_hhdet_fec!D72=0,0,RES_hhdet_fec!D72/0.086*1000000/RES_hhdet_num!D70)</f>
        <v>0</v>
      </c>
      <c r="E72" s="164">
        <f>IF(RES_hhdet_fec!E72=0,0,RES_hhdet_fec!E72/0.086*1000000/RES_hhdet_num!E70)</f>
        <v>0</v>
      </c>
      <c r="F72" s="164">
        <f>IF(RES_hhdet_fec!F72=0,0,RES_hhdet_fec!F72/0.086*1000000/RES_hhdet_num!F70)</f>
        <v>0</v>
      </c>
      <c r="G72" s="164">
        <f>IF(RES_hhdet_fec!G72=0,0,RES_hhdet_fec!G72/0.086*1000000/RES_hhdet_num!G70)</f>
        <v>0</v>
      </c>
      <c r="H72" s="164">
        <f>IF(RES_hhdet_fec!H72=0,0,RES_hhdet_fec!H72/0.086*1000000/RES_hhdet_num!H70)</f>
        <v>0</v>
      </c>
      <c r="I72" s="164">
        <f>IF(RES_hhdet_fec!I72=0,0,RES_hhdet_fec!I72/0.086*1000000/RES_hhdet_num!I70)</f>
        <v>0</v>
      </c>
      <c r="J72" s="164">
        <f>IF(RES_hhdet_fec!J72=0,0,RES_hhdet_fec!J72/0.086*1000000/RES_hhdet_num!J70)</f>
        <v>0</v>
      </c>
      <c r="K72" s="164">
        <f>IF(RES_hhdet_fec!K72=0,0,RES_hhdet_fec!K72/0.086*1000000/RES_hhdet_num!K70)</f>
        <v>0</v>
      </c>
      <c r="L72" s="164">
        <f>IF(RES_hhdet_fec!L72=0,0,RES_hhdet_fec!L72/0.086*1000000/RES_hhdet_num!L70)</f>
        <v>0</v>
      </c>
      <c r="M72" s="164">
        <f>IF(RES_hhdet_fec!M72=0,0,RES_hhdet_fec!M72/0.086*1000000/RES_hhdet_num!M70)</f>
        <v>0</v>
      </c>
      <c r="N72" s="164">
        <f>IF(RES_hhdet_fec!N72=0,0,RES_hhdet_fec!N72/0.086*1000000/RES_hhdet_num!N70)</f>
        <v>0</v>
      </c>
      <c r="O72" s="164">
        <f>IF(RES_hhdet_fec!O72=0,0,RES_hhdet_fec!O72/0.086*1000000/RES_hhdet_num!O70)</f>
        <v>0</v>
      </c>
      <c r="P72" s="164">
        <f>IF(RES_hhdet_fec!P72=0,0,RES_hhdet_fec!P72/0.086*1000000/RES_hhdet_num!P70)</f>
        <v>0</v>
      </c>
      <c r="Q72" s="164">
        <f>IF(RES_hhdet_fec!Q72=0,0,RES_hhdet_fec!Q72/0.086*1000000/RES_hhdet_num!Q70)</f>
        <v>0</v>
      </c>
    </row>
    <row r="73" spans="1:17" ht="12" customHeight="1" x14ac:dyDescent="0.25">
      <c r="A73" s="163" t="s">
        <v>142</v>
      </c>
      <c r="B73" s="162">
        <f>IF(RES_hhdet_fec!B73=0,0,RES_hhdet_fec!B73/0.086*1000000/RES_hhdet_num!B73)</f>
        <v>1510.4393027797096</v>
      </c>
      <c r="C73" s="162">
        <f>IF(RES_hhdet_fec!C73=0,0,RES_hhdet_fec!C73/0.086*1000000/RES_hhdet_num!C73)</f>
        <v>1560.6202305207864</v>
      </c>
      <c r="D73" s="162">
        <f>IF(RES_hhdet_fec!D73=0,0,RES_hhdet_fec!D73/0.086*1000000/RES_hhdet_num!D73)</f>
        <v>1442.0463738906794</v>
      </c>
      <c r="E73" s="162">
        <f>IF(RES_hhdet_fec!E73=0,0,RES_hhdet_fec!E73/0.086*1000000/RES_hhdet_num!E73)</f>
        <v>1678.3529168775547</v>
      </c>
      <c r="F73" s="162">
        <f>IF(RES_hhdet_fec!F73=0,0,RES_hhdet_fec!F73/0.086*1000000/RES_hhdet_num!F73)</f>
        <v>1690.7726813376285</v>
      </c>
      <c r="G73" s="162">
        <f>IF(RES_hhdet_fec!G73=0,0,RES_hhdet_fec!G73/0.086*1000000/RES_hhdet_num!G73)</f>
        <v>1675.4041633420254</v>
      </c>
      <c r="H73" s="162">
        <f>IF(RES_hhdet_fec!H73=0,0,RES_hhdet_fec!H73/0.086*1000000/RES_hhdet_num!H73)</f>
        <v>2074.7120676961767</v>
      </c>
      <c r="I73" s="162">
        <f>IF(RES_hhdet_fec!I73=0,0,RES_hhdet_fec!I73/0.086*1000000/RES_hhdet_num!I73)</f>
        <v>1928.8288956199551</v>
      </c>
      <c r="J73" s="162">
        <f>IF(RES_hhdet_fec!J73=0,0,RES_hhdet_fec!J73/0.086*1000000/RES_hhdet_num!J73)</f>
        <v>2084.6122176045205</v>
      </c>
      <c r="K73" s="162">
        <f>IF(RES_hhdet_fec!K73=0,0,RES_hhdet_fec!K73/0.086*1000000/RES_hhdet_num!K73)</f>
        <v>2020.5365828808424</v>
      </c>
      <c r="L73" s="162">
        <f>IF(RES_hhdet_fec!L73=0,0,RES_hhdet_fec!L73/0.086*1000000/RES_hhdet_num!L73)</f>
        <v>1766.6631348705534</v>
      </c>
      <c r="M73" s="162">
        <f>IF(RES_hhdet_fec!M73=0,0,RES_hhdet_fec!M73/0.086*1000000/RES_hhdet_num!M73)</f>
        <v>2198.2270375781491</v>
      </c>
      <c r="N73" s="162">
        <f>IF(RES_hhdet_fec!N73=0,0,RES_hhdet_fec!N73/0.086*1000000/RES_hhdet_num!N73)</f>
        <v>2219.9158376884411</v>
      </c>
      <c r="O73" s="162">
        <f>IF(RES_hhdet_fec!O73=0,0,RES_hhdet_fec!O73/0.086*1000000/RES_hhdet_num!O73)</f>
        <v>1715.4258212683271</v>
      </c>
      <c r="P73" s="162">
        <f>IF(RES_hhdet_fec!P73=0,0,RES_hhdet_fec!P73/0.086*1000000/RES_hhdet_num!P73)</f>
        <v>1918.2282180750037</v>
      </c>
      <c r="Q73" s="162">
        <f>IF(RES_hhdet_fec!Q73=0,0,RES_hhdet_fec!Q73/0.086*1000000/RES_hhdet_num!Q73)</f>
        <v>1808.63358663746</v>
      </c>
    </row>
    <row r="74" spans="1:17" ht="12" customHeight="1" x14ac:dyDescent="0.25">
      <c r="A74" s="161" t="s">
        <v>141</v>
      </c>
      <c r="B74" s="160">
        <f>IF(RES_hhdet_fec!B74=0,0,RES_hhdet_fec!B74/0.086*1000000/RES_hhdet_num!B74)</f>
        <v>0</v>
      </c>
      <c r="C74" s="160">
        <f>IF(RES_hhdet_fec!C74=0,0,RES_hhdet_fec!C74/0.086*1000000/RES_hhdet_num!C74)</f>
        <v>0</v>
      </c>
      <c r="D74" s="160">
        <f>IF(RES_hhdet_fec!D74=0,0,RES_hhdet_fec!D74/0.086*1000000/RES_hhdet_num!D74)</f>
        <v>0</v>
      </c>
      <c r="E74" s="160">
        <f>IF(RES_hhdet_fec!E74=0,0,RES_hhdet_fec!E74/0.086*1000000/RES_hhdet_num!E74)</f>
        <v>0</v>
      </c>
      <c r="F74" s="160">
        <f>IF(RES_hhdet_fec!F74=0,0,RES_hhdet_fec!F74/0.086*1000000/RES_hhdet_num!F74)</f>
        <v>0</v>
      </c>
      <c r="G74" s="160">
        <f>IF(RES_hhdet_fec!G74=0,0,RES_hhdet_fec!G74/0.086*1000000/RES_hhdet_num!G74)</f>
        <v>0</v>
      </c>
      <c r="H74" s="160">
        <f>IF(RES_hhdet_fec!H74=0,0,RES_hhdet_fec!H74/0.086*1000000/RES_hhdet_num!H74)</f>
        <v>0</v>
      </c>
      <c r="I74" s="160">
        <f>IF(RES_hhdet_fec!I74=0,0,RES_hhdet_fec!I74/0.086*1000000/RES_hhdet_num!I74)</f>
        <v>0</v>
      </c>
      <c r="J74" s="160">
        <f>IF(RES_hhdet_fec!J74=0,0,RES_hhdet_fec!J74/0.086*1000000/RES_hhdet_num!J74)</f>
        <v>0</v>
      </c>
      <c r="K74" s="160">
        <f>IF(RES_hhdet_fec!K74=0,0,RES_hhdet_fec!K74/0.086*1000000/RES_hhdet_num!K74)</f>
        <v>0</v>
      </c>
      <c r="L74" s="160">
        <f>IF(RES_hhdet_fec!L74=0,0,RES_hhdet_fec!L74/0.086*1000000/RES_hhdet_num!L74)</f>
        <v>0</v>
      </c>
      <c r="M74" s="160">
        <f>IF(RES_hhdet_fec!M74=0,0,RES_hhdet_fec!M74/0.086*1000000/RES_hhdet_num!M74)</f>
        <v>0</v>
      </c>
      <c r="N74" s="160">
        <f>IF(RES_hhdet_fec!N74=0,0,RES_hhdet_fec!N74/0.086*1000000/RES_hhdet_num!N74)</f>
        <v>0</v>
      </c>
      <c r="O74" s="160">
        <f>IF(RES_hhdet_fec!O74=0,0,RES_hhdet_fec!O74/0.086*1000000/RES_hhdet_num!O74)</f>
        <v>0</v>
      </c>
      <c r="P74" s="160">
        <f>IF(RES_hhdet_fec!P74=0,0,RES_hhdet_fec!P74/0.086*1000000/RES_hhdet_num!P74)</f>
        <v>0</v>
      </c>
      <c r="Q74" s="160">
        <f>IF(RES_hhdet_fec!Q74=0,0,RES_hhdet_fec!Q74/0.086*1000000/RES_hhdet_num!Q74)</f>
        <v>0</v>
      </c>
    </row>
    <row r="75" spans="1:17" ht="12" customHeight="1" x14ac:dyDescent="0.25">
      <c r="A75" s="148" t="s">
        <v>60</v>
      </c>
      <c r="B75" s="156">
        <f>IF(RES_hhdet_fec!B75=0,0,RES_hhdet_fec!B75/0.086*1000000/RES_hhdet_num!B74)</f>
        <v>0</v>
      </c>
      <c r="C75" s="156">
        <f>IF(RES_hhdet_fec!C75=0,0,RES_hhdet_fec!C75/0.086*1000000/RES_hhdet_num!C74)</f>
        <v>0</v>
      </c>
      <c r="D75" s="156">
        <f>IF(RES_hhdet_fec!D75=0,0,RES_hhdet_fec!D75/0.086*1000000/RES_hhdet_num!D74)</f>
        <v>0</v>
      </c>
      <c r="E75" s="156">
        <f>IF(RES_hhdet_fec!E75=0,0,RES_hhdet_fec!E75/0.086*1000000/RES_hhdet_num!E74)</f>
        <v>0</v>
      </c>
      <c r="F75" s="156">
        <f>IF(RES_hhdet_fec!F75=0,0,RES_hhdet_fec!F75/0.086*1000000/RES_hhdet_num!F74)</f>
        <v>0</v>
      </c>
      <c r="G75" s="156">
        <f>IF(RES_hhdet_fec!G75=0,0,RES_hhdet_fec!G75/0.086*1000000/RES_hhdet_num!G74)</f>
        <v>0</v>
      </c>
      <c r="H75" s="156">
        <f>IF(RES_hhdet_fec!H75=0,0,RES_hhdet_fec!H75/0.086*1000000/RES_hhdet_num!H74)</f>
        <v>0</v>
      </c>
      <c r="I75" s="156">
        <f>IF(RES_hhdet_fec!I75=0,0,RES_hhdet_fec!I75/0.086*1000000/RES_hhdet_num!I74)</f>
        <v>0</v>
      </c>
      <c r="J75" s="156">
        <f>IF(RES_hhdet_fec!J75=0,0,RES_hhdet_fec!J75/0.086*1000000/RES_hhdet_num!J74)</f>
        <v>0</v>
      </c>
      <c r="K75" s="156">
        <f>IF(RES_hhdet_fec!K75=0,0,RES_hhdet_fec!K75/0.086*1000000/RES_hhdet_num!K74)</f>
        <v>0</v>
      </c>
      <c r="L75" s="156">
        <f>IF(RES_hhdet_fec!L75=0,0,RES_hhdet_fec!L75/0.086*1000000/RES_hhdet_num!L74)</f>
        <v>0</v>
      </c>
      <c r="M75" s="156">
        <f>IF(RES_hhdet_fec!M75=0,0,RES_hhdet_fec!M75/0.086*1000000/RES_hhdet_num!M74)</f>
        <v>0</v>
      </c>
      <c r="N75" s="156">
        <f>IF(RES_hhdet_fec!N75=0,0,RES_hhdet_fec!N75/0.086*1000000/RES_hhdet_num!N74)</f>
        <v>0</v>
      </c>
      <c r="O75" s="156">
        <f>IF(RES_hhdet_fec!O75=0,0,RES_hhdet_fec!O75/0.086*1000000/RES_hhdet_num!O74)</f>
        <v>0</v>
      </c>
      <c r="P75" s="156">
        <f>IF(RES_hhdet_fec!P75=0,0,RES_hhdet_fec!P75/0.086*1000000/RES_hhdet_num!P74)</f>
        <v>0</v>
      </c>
      <c r="Q75" s="156">
        <f>IF(RES_hhdet_fec!Q75=0,0,RES_hhdet_fec!Q75/0.086*1000000/RES_hhdet_num!Q74)</f>
        <v>0</v>
      </c>
    </row>
    <row r="76" spans="1:17" ht="12" customHeight="1" x14ac:dyDescent="0.25">
      <c r="A76" s="148" t="s">
        <v>59</v>
      </c>
      <c r="B76" s="156">
        <f>IF(RES_hhdet_fec!B76=0,0,RES_hhdet_fec!B76/0.086*1000000/RES_hhdet_num!B74)</f>
        <v>0</v>
      </c>
      <c r="C76" s="156">
        <f>IF(RES_hhdet_fec!C76=0,0,RES_hhdet_fec!C76/0.086*1000000/RES_hhdet_num!C74)</f>
        <v>0</v>
      </c>
      <c r="D76" s="156">
        <f>IF(RES_hhdet_fec!D76=0,0,RES_hhdet_fec!D76/0.086*1000000/RES_hhdet_num!D74)</f>
        <v>0</v>
      </c>
      <c r="E76" s="156">
        <f>IF(RES_hhdet_fec!E76=0,0,RES_hhdet_fec!E76/0.086*1000000/RES_hhdet_num!E74)</f>
        <v>0</v>
      </c>
      <c r="F76" s="156">
        <f>IF(RES_hhdet_fec!F76=0,0,RES_hhdet_fec!F76/0.086*1000000/RES_hhdet_num!F74)</f>
        <v>0</v>
      </c>
      <c r="G76" s="156">
        <f>IF(RES_hhdet_fec!G76=0,0,RES_hhdet_fec!G76/0.086*1000000/RES_hhdet_num!G74)</f>
        <v>0</v>
      </c>
      <c r="H76" s="156">
        <f>IF(RES_hhdet_fec!H76=0,0,RES_hhdet_fec!H76/0.086*1000000/RES_hhdet_num!H74)</f>
        <v>0</v>
      </c>
      <c r="I76" s="156">
        <f>IF(RES_hhdet_fec!I76=0,0,RES_hhdet_fec!I76/0.086*1000000/RES_hhdet_num!I74)</f>
        <v>0</v>
      </c>
      <c r="J76" s="156">
        <f>IF(RES_hhdet_fec!J76=0,0,RES_hhdet_fec!J76/0.086*1000000/RES_hhdet_num!J74)</f>
        <v>0</v>
      </c>
      <c r="K76" s="156">
        <f>IF(RES_hhdet_fec!K76=0,0,RES_hhdet_fec!K76/0.086*1000000/RES_hhdet_num!K74)</f>
        <v>0</v>
      </c>
      <c r="L76" s="156">
        <f>IF(RES_hhdet_fec!L76=0,0,RES_hhdet_fec!L76/0.086*1000000/RES_hhdet_num!L74)</f>
        <v>0</v>
      </c>
      <c r="M76" s="156">
        <f>IF(RES_hhdet_fec!M76=0,0,RES_hhdet_fec!M76/0.086*1000000/RES_hhdet_num!M74)</f>
        <v>0</v>
      </c>
      <c r="N76" s="156">
        <f>IF(RES_hhdet_fec!N76=0,0,RES_hhdet_fec!N76/0.086*1000000/RES_hhdet_num!N74)</f>
        <v>0</v>
      </c>
      <c r="O76" s="156">
        <f>IF(RES_hhdet_fec!O76=0,0,RES_hhdet_fec!O76/0.086*1000000/RES_hhdet_num!O74)</f>
        <v>0</v>
      </c>
      <c r="P76" s="156">
        <f>IF(RES_hhdet_fec!P76=0,0,RES_hhdet_fec!P76/0.086*1000000/RES_hhdet_num!P74)</f>
        <v>0</v>
      </c>
      <c r="Q76" s="156">
        <f>IF(RES_hhdet_fec!Q76=0,0,RES_hhdet_fec!Q76/0.086*1000000/RES_hhdet_num!Q74)</f>
        <v>0</v>
      </c>
    </row>
    <row r="77" spans="1:17" ht="12" customHeight="1" x14ac:dyDescent="0.25">
      <c r="A77" s="158" t="s">
        <v>62</v>
      </c>
      <c r="B77" s="157">
        <f>IF(RES_hhdet_fec!B77=0,0,RES_hhdet_fec!B77/0.086*1000000/RES_hhdet_num!B$62)</f>
        <v>1051.6520813891987</v>
      </c>
      <c r="C77" s="157">
        <f>IF(RES_hhdet_fec!C77=0,0,RES_hhdet_fec!C77/0.086*1000000/RES_hhdet_num!C$62)</f>
        <v>1062.0021368463449</v>
      </c>
      <c r="D77" s="157">
        <f>IF(RES_hhdet_fec!D77=0,0,RES_hhdet_fec!D77/0.086*1000000/RES_hhdet_num!D$62)</f>
        <v>1050.7223020330048</v>
      </c>
      <c r="E77" s="157">
        <f>IF(RES_hhdet_fec!E77=0,0,RES_hhdet_fec!E77/0.086*1000000/RES_hhdet_num!E$62)</f>
        <v>1091.5821678102823</v>
      </c>
      <c r="F77" s="157">
        <f>IF(RES_hhdet_fec!F77=0,0,RES_hhdet_fec!F77/0.086*1000000/RES_hhdet_num!F$62)</f>
        <v>1118.6999002639166</v>
      </c>
      <c r="G77" s="157">
        <f>IF(RES_hhdet_fec!G77=0,0,RES_hhdet_fec!G77/0.086*1000000/RES_hhdet_num!G$62)</f>
        <v>1133.3530726686204</v>
      </c>
      <c r="H77" s="157">
        <f>IF(RES_hhdet_fec!H77=0,0,RES_hhdet_fec!H77/0.086*1000000/RES_hhdet_num!H$62)</f>
        <v>1175.9569309964688</v>
      </c>
      <c r="I77" s="157">
        <f>IF(RES_hhdet_fec!I77=0,0,RES_hhdet_fec!I77/0.086*1000000/RES_hhdet_num!I$62)</f>
        <v>1224.5881547634799</v>
      </c>
      <c r="J77" s="157">
        <f>IF(RES_hhdet_fec!J77=0,0,RES_hhdet_fec!J77/0.086*1000000/RES_hhdet_num!J$62)</f>
        <v>1239.4826992858723</v>
      </c>
      <c r="K77" s="157">
        <f>IF(RES_hhdet_fec!K77=0,0,RES_hhdet_fec!K77/0.086*1000000/RES_hhdet_num!K$62)</f>
        <v>1239.8221102350622</v>
      </c>
      <c r="L77" s="157">
        <f>IF(RES_hhdet_fec!L77=0,0,RES_hhdet_fec!L77/0.086*1000000/RES_hhdet_num!L$62)</f>
        <v>1278.2213152299578</v>
      </c>
      <c r="M77" s="157">
        <f>IF(RES_hhdet_fec!M77=0,0,RES_hhdet_fec!M77/0.086*1000000/RES_hhdet_num!M$62)</f>
        <v>1281.2737751640022</v>
      </c>
      <c r="N77" s="157">
        <f>IF(RES_hhdet_fec!N77=0,0,RES_hhdet_fec!N77/0.086*1000000/RES_hhdet_num!N$62)</f>
        <v>1312.5038926310096</v>
      </c>
      <c r="O77" s="157">
        <f>IF(RES_hhdet_fec!O77=0,0,RES_hhdet_fec!O77/0.086*1000000/RES_hhdet_num!O$62)</f>
        <v>1289.1432428649482</v>
      </c>
      <c r="P77" s="157">
        <f>IF(RES_hhdet_fec!P77=0,0,RES_hhdet_fec!P77/0.086*1000000/RES_hhdet_num!P$62)</f>
        <v>1302.0179230234405</v>
      </c>
      <c r="Q77" s="157">
        <f>IF(RES_hhdet_fec!Q77=0,0,RES_hhdet_fec!Q77/0.086*1000000/RES_hhdet_num!Q$62)</f>
        <v>1313.3144664299011</v>
      </c>
    </row>
    <row r="78" spans="1:17" ht="12" customHeight="1" x14ac:dyDescent="0.25">
      <c r="A78" s="23" t="s">
        <v>109</v>
      </c>
      <c r="B78" s="156">
        <f>IF(RES_hhdet_fec!B78=0,0,RES_hhdet_fec!B78/0.086*1000000/RES_hhdet_num!B78)</f>
        <v>1104.4583461456548</v>
      </c>
      <c r="C78" s="156">
        <f>IF(RES_hhdet_fec!C78=0,0,RES_hhdet_fec!C78/0.086*1000000/RES_hhdet_num!C78)</f>
        <v>1121.8267017379198</v>
      </c>
      <c r="D78" s="156">
        <f>IF(RES_hhdet_fec!D78=0,0,RES_hhdet_fec!D78/0.086*1000000/RES_hhdet_num!D78)</f>
        <v>1108.8620180744097</v>
      </c>
      <c r="E78" s="156">
        <f>IF(RES_hhdet_fec!E78=0,0,RES_hhdet_fec!E78/0.086*1000000/RES_hhdet_num!E78)</f>
        <v>1130.8638319042536</v>
      </c>
      <c r="F78" s="156">
        <f>IF(RES_hhdet_fec!F78=0,0,RES_hhdet_fec!F78/0.086*1000000/RES_hhdet_num!F78)</f>
        <v>1153.2733945127586</v>
      </c>
      <c r="G78" s="156">
        <f>IF(RES_hhdet_fec!G78=0,0,RES_hhdet_fec!G78/0.086*1000000/RES_hhdet_num!G78)</f>
        <v>1163.8557073626796</v>
      </c>
      <c r="H78" s="156">
        <f>IF(RES_hhdet_fec!H78=0,0,RES_hhdet_fec!H78/0.086*1000000/RES_hhdet_num!H78)</f>
        <v>1203.4913862803401</v>
      </c>
      <c r="I78" s="156">
        <f>IF(RES_hhdet_fec!I78=0,0,RES_hhdet_fec!I78/0.086*1000000/RES_hhdet_num!I78)</f>
        <v>1257.0278153374738</v>
      </c>
      <c r="J78" s="156">
        <f>IF(RES_hhdet_fec!J78=0,0,RES_hhdet_fec!J78/0.086*1000000/RES_hhdet_num!J78)</f>
        <v>1266.2546302182222</v>
      </c>
      <c r="K78" s="156">
        <f>IF(RES_hhdet_fec!K78=0,0,RES_hhdet_fec!K78/0.086*1000000/RES_hhdet_num!K78)</f>
        <v>1268.1590708918523</v>
      </c>
      <c r="L78" s="156">
        <f>IF(RES_hhdet_fec!L78=0,0,RES_hhdet_fec!L78/0.086*1000000/RES_hhdet_num!L78)</f>
        <v>1279.3312082407517</v>
      </c>
      <c r="M78" s="156">
        <f>IF(RES_hhdet_fec!M78=0,0,RES_hhdet_fec!M78/0.086*1000000/RES_hhdet_num!M78)</f>
        <v>1301.501074226072</v>
      </c>
      <c r="N78" s="156">
        <f>IF(RES_hhdet_fec!N78=0,0,RES_hhdet_fec!N78/0.086*1000000/RES_hhdet_num!N78)</f>
        <v>1329.2271377278882</v>
      </c>
      <c r="O78" s="156">
        <f>IF(RES_hhdet_fec!O78=0,0,RES_hhdet_fec!O78/0.086*1000000/RES_hhdet_num!O78)</f>
        <v>1303.9030982874951</v>
      </c>
      <c r="P78" s="156">
        <f>IF(RES_hhdet_fec!P78=0,0,RES_hhdet_fec!P78/0.086*1000000/RES_hhdet_num!P78)</f>
        <v>1317.9053700315524</v>
      </c>
      <c r="Q78" s="156">
        <f>IF(RES_hhdet_fec!Q78=0,0,RES_hhdet_fec!Q78/0.086*1000000/RES_hhdet_num!Q78)</f>
        <v>1329.6704892265548</v>
      </c>
    </row>
    <row r="79" spans="1:17" ht="12" customHeight="1" x14ac:dyDescent="0.25">
      <c r="A79" s="29" t="s">
        <v>140</v>
      </c>
      <c r="B79" s="57">
        <f>IF(RES_hhdet_fec!B79=0,0,RES_hhdet_fec!B79/0.086*1000000/RES_hhdet_num!B79)</f>
        <v>621.84103801284436</v>
      </c>
      <c r="C79" s="57">
        <f>IF(RES_hhdet_fec!C79=0,0,RES_hhdet_fec!C79/0.086*1000000/RES_hhdet_num!C79)</f>
        <v>633.03646590715573</v>
      </c>
      <c r="D79" s="57">
        <f>IF(RES_hhdet_fec!D79=0,0,RES_hhdet_fec!D79/0.086*1000000/RES_hhdet_num!D79)</f>
        <v>625.92437677692044</v>
      </c>
      <c r="E79" s="57">
        <f>IF(RES_hhdet_fec!E79=0,0,RES_hhdet_fec!E79/0.086*1000000/RES_hhdet_num!E79)</f>
        <v>655.89340460442179</v>
      </c>
      <c r="F79" s="57">
        <f>IF(RES_hhdet_fec!F79=0,0,RES_hhdet_fec!F79/0.086*1000000/RES_hhdet_num!F79)</f>
        <v>702.18480548368484</v>
      </c>
      <c r="G79" s="57">
        <f>IF(RES_hhdet_fec!G79=0,0,RES_hhdet_fec!G79/0.086*1000000/RES_hhdet_num!G79)</f>
        <v>706.78032594856268</v>
      </c>
      <c r="H79" s="57">
        <f>IF(RES_hhdet_fec!H79=0,0,RES_hhdet_fec!H79/0.086*1000000/RES_hhdet_num!H79)</f>
        <v>802.2052500683269</v>
      </c>
      <c r="I79" s="57">
        <f>IF(RES_hhdet_fec!I79=0,0,RES_hhdet_fec!I79/0.086*1000000/RES_hhdet_num!I79)</f>
        <v>785.69632448967752</v>
      </c>
      <c r="J79" s="57">
        <f>IF(RES_hhdet_fec!J79=0,0,RES_hhdet_fec!J79/0.086*1000000/RES_hhdet_num!J79)</f>
        <v>873.9031865465945</v>
      </c>
      <c r="K79" s="57">
        <f>IF(RES_hhdet_fec!K79=0,0,RES_hhdet_fec!K79/0.086*1000000/RES_hhdet_num!K79)</f>
        <v>849.01766541948109</v>
      </c>
      <c r="L79" s="57">
        <f>IF(RES_hhdet_fec!L79=0,0,RES_hhdet_fec!L79/0.086*1000000/RES_hhdet_num!L79)</f>
        <v>786.10931021779675</v>
      </c>
      <c r="M79" s="57">
        <f>IF(RES_hhdet_fec!M79=0,0,RES_hhdet_fec!M79/0.086*1000000/RES_hhdet_num!M79)</f>
        <v>816.94145105120117</v>
      </c>
      <c r="N79" s="57">
        <f>IF(RES_hhdet_fec!N79=0,0,RES_hhdet_fec!N79/0.086*1000000/RES_hhdet_num!N79)</f>
        <v>842.54737654978817</v>
      </c>
      <c r="O79" s="57">
        <f>IF(RES_hhdet_fec!O79=0,0,RES_hhdet_fec!O79/0.086*1000000/RES_hhdet_num!O79)</f>
        <v>809.0268271130434</v>
      </c>
      <c r="P79" s="57">
        <f>IF(RES_hhdet_fec!P79=0,0,RES_hhdet_fec!P79/0.086*1000000/RES_hhdet_num!P79)</f>
        <v>845.48654017561842</v>
      </c>
      <c r="Q79" s="57">
        <f>IF(RES_hhdet_fec!Q79=0,0,RES_hhdet_fec!Q79/0.086*1000000/RES_hhdet_num!Q79)</f>
        <v>844.51039163776238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13704.09022550054</v>
      </c>
      <c r="C81" s="168">
        <f t="shared" ref="C81:Q81" si="16">SUM(C82,C85,C87,C100)</f>
        <v>14359.921686119947</v>
      </c>
      <c r="D81" s="168">
        <f t="shared" si="16"/>
        <v>14764.166767355695</v>
      </c>
      <c r="E81" s="168">
        <f t="shared" si="16"/>
        <v>14993.577125028822</v>
      </c>
      <c r="F81" s="168">
        <f t="shared" si="16"/>
        <v>15278.232523519109</v>
      </c>
      <c r="G81" s="168">
        <f t="shared" si="16"/>
        <v>15648.208601492266</v>
      </c>
      <c r="H81" s="168">
        <f t="shared" si="16"/>
        <v>16636.155679734678</v>
      </c>
      <c r="I81" s="168">
        <f t="shared" si="16"/>
        <v>15984.899122898227</v>
      </c>
      <c r="J81" s="168">
        <f t="shared" si="16"/>
        <v>16368.566583801294</v>
      </c>
      <c r="K81" s="168">
        <f t="shared" si="16"/>
        <v>16543.790751418474</v>
      </c>
      <c r="L81" s="168">
        <f t="shared" si="16"/>
        <v>16111.072089809317</v>
      </c>
      <c r="M81" s="168">
        <f t="shared" si="16"/>
        <v>15648.695535709228</v>
      </c>
      <c r="N81" s="168">
        <f t="shared" si="16"/>
        <v>15690.912349371702</v>
      </c>
      <c r="O81" s="168">
        <f t="shared" si="16"/>
        <v>14657.174118505542</v>
      </c>
      <c r="P81" s="168">
        <f t="shared" si="16"/>
        <v>13935.259119339922</v>
      </c>
      <c r="Q81" s="168">
        <f t="shared" si="16"/>
        <v>13380.483264603456</v>
      </c>
    </row>
    <row r="82" spans="1:17" ht="12.95" customHeight="1" x14ac:dyDescent="0.25">
      <c r="A82" s="158" t="s">
        <v>65</v>
      </c>
      <c r="B82" s="157">
        <f t="shared" ref="B82" si="17">SUM(B83:B84)</f>
        <v>10635.579780169277</v>
      </c>
      <c r="C82" s="157">
        <f t="shared" ref="C82:Q82" si="18">SUM(C83:C84)</f>
        <v>11219.40923247319</v>
      </c>
      <c r="D82" s="157">
        <f t="shared" si="18"/>
        <v>11624.868738021076</v>
      </c>
      <c r="E82" s="157">
        <f t="shared" si="18"/>
        <v>11741.772231789007</v>
      </c>
      <c r="F82" s="157">
        <f t="shared" si="18"/>
        <v>11966.976236837374</v>
      </c>
      <c r="G82" s="157">
        <f t="shared" si="18"/>
        <v>12320.233447158686</v>
      </c>
      <c r="H82" s="157">
        <f t="shared" si="18"/>
        <v>13183.516497273456</v>
      </c>
      <c r="I82" s="157">
        <f t="shared" si="18"/>
        <v>12604.161636661976</v>
      </c>
      <c r="J82" s="157">
        <f t="shared" si="18"/>
        <v>12851.183414543322</v>
      </c>
      <c r="K82" s="157">
        <f t="shared" si="18"/>
        <v>12976.792175535789</v>
      </c>
      <c r="L82" s="157">
        <f t="shared" si="18"/>
        <v>12628.642602239601</v>
      </c>
      <c r="M82" s="157">
        <f t="shared" si="18"/>
        <v>12001.912133434409</v>
      </c>
      <c r="N82" s="157">
        <f t="shared" si="18"/>
        <v>11982.72030015862</v>
      </c>
      <c r="O82" s="157">
        <f t="shared" si="18"/>
        <v>11162.808761934886</v>
      </c>
      <c r="P82" s="157">
        <f t="shared" si="18"/>
        <v>10409.268795133583</v>
      </c>
      <c r="Q82" s="157">
        <f t="shared" si="18"/>
        <v>9901.6045976347832</v>
      </c>
    </row>
    <row r="83" spans="1:17" ht="12" customHeight="1" x14ac:dyDescent="0.25">
      <c r="A83" s="23" t="s">
        <v>157</v>
      </c>
      <c r="B83" s="156">
        <f>IF(RES_hhdet_fec!B83=0,0,RES_hhdet_fec!B83/0.086*1000000/RES_hhdet_num!B$81)</f>
        <v>10616.369899857393</v>
      </c>
      <c r="C83" s="156">
        <f>IF(RES_hhdet_fec!C83=0,0,RES_hhdet_fec!C83/0.086*1000000/RES_hhdet_num!C$81)</f>
        <v>11197.76116246112</v>
      </c>
      <c r="D83" s="156">
        <f>IF(RES_hhdet_fec!D83=0,0,RES_hhdet_fec!D83/0.086*1000000/RES_hhdet_num!D$81)</f>
        <v>11606.217679753989</v>
      </c>
      <c r="E83" s="156">
        <f>IF(RES_hhdet_fec!E83=0,0,RES_hhdet_fec!E83/0.086*1000000/RES_hhdet_num!E$81)</f>
        <v>11708.539996363425</v>
      </c>
      <c r="F83" s="156">
        <f>IF(RES_hhdet_fec!F83=0,0,RES_hhdet_fec!F83/0.086*1000000/RES_hhdet_num!F$81)</f>
        <v>11900.469950890805</v>
      </c>
      <c r="G83" s="156">
        <f>IF(RES_hhdet_fec!G83=0,0,RES_hhdet_fec!G83/0.086*1000000/RES_hhdet_num!G$81)</f>
        <v>12245.952081436204</v>
      </c>
      <c r="H83" s="156">
        <f>IF(RES_hhdet_fec!H83=0,0,RES_hhdet_fec!H83/0.086*1000000/RES_hhdet_num!H$81)</f>
        <v>13052.776959655248</v>
      </c>
      <c r="I83" s="156">
        <f>IF(RES_hhdet_fec!I83=0,0,RES_hhdet_fec!I83/0.086*1000000/RES_hhdet_num!I$81)</f>
        <v>12471.067200426367</v>
      </c>
      <c r="J83" s="156">
        <f>IF(RES_hhdet_fec!J83=0,0,RES_hhdet_fec!J83/0.086*1000000/RES_hhdet_num!J$81)</f>
        <v>12666.534165437322</v>
      </c>
      <c r="K83" s="156">
        <f>IF(RES_hhdet_fec!K83=0,0,RES_hhdet_fec!K83/0.086*1000000/RES_hhdet_num!K$81)</f>
        <v>12823.54756962283</v>
      </c>
      <c r="L83" s="156">
        <f>IF(RES_hhdet_fec!L83=0,0,RES_hhdet_fec!L83/0.086*1000000/RES_hhdet_num!L$81)</f>
        <v>12558.455498235193</v>
      </c>
      <c r="M83" s="156">
        <f>IF(RES_hhdet_fec!M83=0,0,RES_hhdet_fec!M83/0.086*1000000/RES_hhdet_num!M$81)</f>
        <v>11910.720569363253</v>
      </c>
      <c r="N83" s="156">
        <f>IF(RES_hhdet_fec!N83=0,0,RES_hhdet_fec!N83/0.086*1000000/RES_hhdet_num!N$81)</f>
        <v>11884.652281979495</v>
      </c>
      <c r="O83" s="156">
        <f>IF(RES_hhdet_fec!O83=0,0,RES_hhdet_fec!O83/0.086*1000000/RES_hhdet_num!O$81)</f>
        <v>11086.345515200204</v>
      </c>
      <c r="P83" s="156">
        <f>IF(RES_hhdet_fec!P83=0,0,RES_hhdet_fec!P83/0.086*1000000/RES_hhdet_num!P$81)</f>
        <v>10305.282112053163</v>
      </c>
      <c r="Q83" s="156">
        <f>IF(RES_hhdet_fec!Q83=0,0,RES_hhdet_fec!Q83/0.086*1000000/RES_hhdet_num!Q$81)</f>
        <v>9804.2949605932572</v>
      </c>
    </row>
    <row r="84" spans="1:17" ht="12" customHeight="1" x14ac:dyDescent="0.25">
      <c r="A84" s="23" t="s">
        <v>60</v>
      </c>
      <c r="B84" s="156">
        <f>IF(RES_hhdet_fec!B84=0,0,RES_hhdet_fec!B84/0.086*1000000/RES_hhdet_num!B$81)</f>
        <v>19.209880311883811</v>
      </c>
      <c r="C84" s="156">
        <f>IF(RES_hhdet_fec!C84=0,0,RES_hhdet_fec!C84/0.086*1000000/RES_hhdet_num!C$81)</f>
        <v>21.648070012070296</v>
      </c>
      <c r="D84" s="156">
        <f>IF(RES_hhdet_fec!D84=0,0,RES_hhdet_fec!D84/0.086*1000000/RES_hhdet_num!D$81)</f>
        <v>18.651058267086555</v>
      </c>
      <c r="E84" s="156">
        <f>IF(RES_hhdet_fec!E84=0,0,RES_hhdet_fec!E84/0.086*1000000/RES_hhdet_num!E$81)</f>
        <v>33.232235425583291</v>
      </c>
      <c r="F84" s="156">
        <f>IF(RES_hhdet_fec!F84=0,0,RES_hhdet_fec!F84/0.086*1000000/RES_hhdet_num!F$81)</f>
        <v>66.506285946568937</v>
      </c>
      <c r="G84" s="156">
        <f>IF(RES_hhdet_fec!G84=0,0,RES_hhdet_fec!G84/0.086*1000000/RES_hhdet_num!G$81)</f>
        <v>74.281365722482107</v>
      </c>
      <c r="H84" s="156">
        <f>IF(RES_hhdet_fec!H84=0,0,RES_hhdet_fec!H84/0.086*1000000/RES_hhdet_num!H$81)</f>
        <v>130.73953761820849</v>
      </c>
      <c r="I84" s="156">
        <f>IF(RES_hhdet_fec!I84=0,0,RES_hhdet_fec!I84/0.086*1000000/RES_hhdet_num!I$81)</f>
        <v>133.09443623560992</v>
      </c>
      <c r="J84" s="156">
        <f>IF(RES_hhdet_fec!J84=0,0,RES_hhdet_fec!J84/0.086*1000000/RES_hhdet_num!J$81)</f>
        <v>184.64924910599964</v>
      </c>
      <c r="K84" s="156">
        <f>IF(RES_hhdet_fec!K84=0,0,RES_hhdet_fec!K84/0.086*1000000/RES_hhdet_num!K$81)</f>
        <v>153.24460591295897</v>
      </c>
      <c r="L84" s="156">
        <f>IF(RES_hhdet_fec!L84=0,0,RES_hhdet_fec!L84/0.086*1000000/RES_hhdet_num!L$81)</f>
        <v>70.187104004408269</v>
      </c>
      <c r="M84" s="156">
        <f>IF(RES_hhdet_fec!M84=0,0,RES_hhdet_fec!M84/0.086*1000000/RES_hhdet_num!M$81)</f>
        <v>91.191564071156492</v>
      </c>
      <c r="N84" s="156">
        <f>IF(RES_hhdet_fec!N84=0,0,RES_hhdet_fec!N84/0.086*1000000/RES_hhdet_num!N$81)</f>
        <v>98.068018179124152</v>
      </c>
      <c r="O84" s="156">
        <f>IF(RES_hhdet_fec!O84=0,0,RES_hhdet_fec!O84/0.086*1000000/RES_hhdet_num!O$81)</f>
        <v>76.463246734682727</v>
      </c>
      <c r="P84" s="156">
        <f>IF(RES_hhdet_fec!P84=0,0,RES_hhdet_fec!P84/0.086*1000000/RES_hhdet_num!P$81)</f>
        <v>103.98668308042065</v>
      </c>
      <c r="Q84" s="156">
        <f>IF(RES_hhdet_fec!Q84=0,0,RES_hhdet_fec!Q84/0.086*1000000/RES_hhdet_num!Q$81)</f>
        <v>97.309637041526216</v>
      </c>
    </row>
    <row r="85" spans="1:17" ht="12.95" customHeight="1" x14ac:dyDescent="0.25">
      <c r="A85" s="158" t="s">
        <v>112</v>
      </c>
      <c r="B85" s="157">
        <f t="shared" ref="B85:Q85" si="19">B86</f>
        <v>9.6864739975792945E-3</v>
      </c>
      <c r="C85" s="157">
        <f t="shared" si="19"/>
        <v>1.1894605830601312E-2</v>
      </c>
      <c r="D85" s="157">
        <f t="shared" si="19"/>
        <v>1.6261423586256801E-2</v>
      </c>
      <c r="E85" s="157">
        <f t="shared" si="19"/>
        <v>2.758245155286998E-2</v>
      </c>
      <c r="F85" s="157">
        <f t="shared" si="19"/>
        <v>4.9371621773433523E-2</v>
      </c>
      <c r="G85" s="157">
        <f t="shared" si="19"/>
        <v>8.9976179470441967E-2</v>
      </c>
      <c r="H85" s="157">
        <f t="shared" si="19"/>
        <v>0.17630404559901416</v>
      </c>
      <c r="I85" s="157">
        <f t="shared" si="19"/>
        <v>0.34045095128617842</v>
      </c>
      <c r="J85" s="157">
        <f t="shared" si="19"/>
        <v>0.54145849236325216</v>
      </c>
      <c r="K85" s="157">
        <f t="shared" si="19"/>
        <v>0.68038270912587584</v>
      </c>
      <c r="L85" s="157">
        <f t="shared" si="19"/>
        <v>0.77178412342290681</v>
      </c>
      <c r="M85" s="157">
        <f t="shared" si="19"/>
        <v>1.1151105358226223</v>
      </c>
      <c r="N85" s="157">
        <f t="shared" si="19"/>
        <v>1.0656644651046439</v>
      </c>
      <c r="O85" s="157">
        <f t="shared" si="19"/>
        <v>1.061865546640709</v>
      </c>
      <c r="P85" s="157">
        <f t="shared" si="19"/>
        <v>1.2200808278421496</v>
      </c>
      <c r="Q85" s="157">
        <f t="shared" si="19"/>
        <v>1.2522993027572253</v>
      </c>
    </row>
    <row r="86" spans="1:17" ht="12" customHeight="1" x14ac:dyDescent="0.25">
      <c r="A86" s="23" t="s">
        <v>60</v>
      </c>
      <c r="B86" s="156">
        <f>IF(RES_hhdet_fec!B86=0,0,RES_hhdet_fec!B86/0.086*1000000/RES_hhdet_num!B$81)</f>
        <v>9.6864739975792945E-3</v>
      </c>
      <c r="C86" s="156">
        <f>IF(RES_hhdet_fec!C86=0,0,RES_hhdet_fec!C86/0.086*1000000/RES_hhdet_num!C$81)</f>
        <v>1.1894605830601312E-2</v>
      </c>
      <c r="D86" s="156">
        <f>IF(RES_hhdet_fec!D86=0,0,RES_hhdet_fec!D86/0.086*1000000/RES_hhdet_num!D$81)</f>
        <v>1.6261423586256801E-2</v>
      </c>
      <c r="E86" s="156">
        <f>IF(RES_hhdet_fec!E86=0,0,RES_hhdet_fec!E86/0.086*1000000/RES_hhdet_num!E$81)</f>
        <v>2.758245155286998E-2</v>
      </c>
      <c r="F86" s="156">
        <f>IF(RES_hhdet_fec!F86=0,0,RES_hhdet_fec!F86/0.086*1000000/RES_hhdet_num!F$81)</f>
        <v>4.9371621773433523E-2</v>
      </c>
      <c r="G86" s="156">
        <f>IF(RES_hhdet_fec!G86=0,0,RES_hhdet_fec!G86/0.086*1000000/RES_hhdet_num!G$81)</f>
        <v>8.9976179470441967E-2</v>
      </c>
      <c r="H86" s="156">
        <f>IF(RES_hhdet_fec!H86=0,0,RES_hhdet_fec!H86/0.086*1000000/RES_hhdet_num!H$81)</f>
        <v>0.17630404559901416</v>
      </c>
      <c r="I86" s="156">
        <f>IF(RES_hhdet_fec!I86=0,0,RES_hhdet_fec!I86/0.086*1000000/RES_hhdet_num!I$81)</f>
        <v>0.34045095128617842</v>
      </c>
      <c r="J86" s="156">
        <f>IF(RES_hhdet_fec!J86=0,0,RES_hhdet_fec!J86/0.086*1000000/RES_hhdet_num!J$81)</f>
        <v>0.54145849236325216</v>
      </c>
      <c r="K86" s="156">
        <f>IF(RES_hhdet_fec!K86=0,0,RES_hhdet_fec!K86/0.086*1000000/RES_hhdet_num!K$81)</f>
        <v>0.68038270912587584</v>
      </c>
      <c r="L86" s="156">
        <f>IF(RES_hhdet_fec!L86=0,0,RES_hhdet_fec!L86/0.086*1000000/RES_hhdet_num!L$81)</f>
        <v>0.77178412342290681</v>
      </c>
      <c r="M86" s="156">
        <f>IF(RES_hhdet_fec!M86=0,0,RES_hhdet_fec!M86/0.086*1000000/RES_hhdet_num!M$81)</f>
        <v>1.1151105358226223</v>
      </c>
      <c r="N86" s="156">
        <f>IF(RES_hhdet_fec!N86=0,0,RES_hhdet_fec!N86/0.086*1000000/RES_hhdet_num!N$81)</f>
        <v>1.0656644651046439</v>
      </c>
      <c r="O86" s="156">
        <f>IF(RES_hhdet_fec!O86=0,0,RES_hhdet_fec!O86/0.086*1000000/RES_hhdet_num!O$81)</f>
        <v>1.061865546640709</v>
      </c>
      <c r="P86" s="156">
        <f>IF(RES_hhdet_fec!P86=0,0,RES_hhdet_fec!P86/0.086*1000000/RES_hhdet_num!P$81)</f>
        <v>1.2200808278421496</v>
      </c>
      <c r="Q86" s="156">
        <f>IF(RES_hhdet_fec!Q86=0,0,RES_hhdet_fec!Q86/0.086*1000000/RES_hhdet_num!Q$81)</f>
        <v>1.2522993027572253</v>
      </c>
    </row>
    <row r="87" spans="1:17" ht="12" customHeight="1" x14ac:dyDescent="0.25">
      <c r="A87" s="158" t="s">
        <v>63</v>
      </c>
      <c r="B87" s="157">
        <f>IF(RES_hhdet_fec!B87=0,0,RES_hhdet_fec!B87/0.086*1000000/RES_hhdet_num!B$81)</f>
        <v>2135.7431238005365</v>
      </c>
      <c r="C87" s="157">
        <f>IF(RES_hhdet_fec!C87=0,0,RES_hhdet_fec!C87/0.086*1000000/RES_hhdet_num!C$81)</f>
        <v>2196.1611163131893</v>
      </c>
      <c r="D87" s="157">
        <f>IF(RES_hhdet_fec!D87=0,0,RES_hhdet_fec!D87/0.086*1000000/RES_hhdet_num!D$81)</f>
        <v>2205.9958112722838</v>
      </c>
      <c r="E87" s="157">
        <f>IF(RES_hhdet_fec!E87=0,0,RES_hhdet_fec!E87/0.086*1000000/RES_hhdet_num!E$81)</f>
        <v>2304.8555397965142</v>
      </c>
      <c r="F87" s="157">
        <f>IF(RES_hhdet_fec!F87=0,0,RES_hhdet_fec!F87/0.086*1000000/RES_hhdet_num!F$81)</f>
        <v>2361.2700923208904</v>
      </c>
      <c r="G87" s="157">
        <f>IF(RES_hhdet_fec!G87=0,0,RES_hhdet_fec!G87/0.086*1000000/RES_hhdet_num!G$81)</f>
        <v>2380.8212871992027</v>
      </c>
      <c r="H87" s="157">
        <f>IF(RES_hhdet_fec!H87=0,0,RES_hhdet_fec!H87/0.086*1000000/RES_hhdet_num!H$81)</f>
        <v>2452.8138456660245</v>
      </c>
      <c r="I87" s="157">
        <f>IF(RES_hhdet_fec!I87=0,0,RES_hhdet_fec!I87/0.086*1000000/RES_hhdet_num!I$81)</f>
        <v>2457.8161510636905</v>
      </c>
      <c r="J87" s="157">
        <f>IF(RES_hhdet_fec!J87=0,0,RES_hhdet_fec!J87/0.086*1000000/RES_hhdet_num!J$81)</f>
        <v>2529.549154544075</v>
      </c>
      <c r="K87" s="157">
        <f>IF(RES_hhdet_fec!K87=0,0,RES_hhdet_fec!K87/0.086*1000000/RES_hhdet_num!K$81)</f>
        <v>2596.726159306932</v>
      </c>
      <c r="L87" s="157">
        <f>IF(RES_hhdet_fec!L87=0,0,RES_hhdet_fec!L87/0.086*1000000/RES_hhdet_num!L$81)</f>
        <v>2542.6685057214117</v>
      </c>
      <c r="M87" s="157">
        <f>IF(RES_hhdet_fec!M87=0,0,RES_hhdet_fec!M87/0.086*1000000/RES_hhdet_num!M$81)</f>
        <v>2655.586335647879</v>
      </c>
      <c r="N87" s="157">
        <f>IF(RES_hhdet_fec!N87=0,0,RES_hhdet_fec!N87/0.086*1000000/RES_hhdet_num!N$81)</f>
        <v>2687.1733901843177</v>
      </c>
      <c r="O87" s="157">
        <f>IF(RES_hhdet_fec!O87=0,0,RES_hhdet_fec!O87/0.086*1000000/RES_hhdet_num!O$81)</f>
        <v>2537.4337475336083</v>
      </c>
      <c r="P87" s="157">
        <f>IF(RES_hhdet_fec!P87=0,0,RES_hhdet_fec!P87/0.086*1000000/RES_hhdet_num!P$81)</f>
        <v>2552.5393052786148</v>
      </c>
      <c r="Q87" s="157">
        <f>IF(RES_hhdet_fec!Q87=0,0,RES_hhdet_fec!Q87/0.086*1000000/RES_hhdet_num!Q$81)</f>
        <v>2519.2845703751573</v>
      </c>
    </row>
    <row r="88" spans="1:17" ht="12" customHeight="1" x14ac:dyDescent="0.25">
      <c r="A88" s="167" t="s">
        <v>156</v>
      </c>
      <c r="B88" s="132">
        <f>IF(RES_hhdet_fec!B88=0,0,RES_hhdet_fec!B88/0.086*1000000/RES_hhdet_num!B88)</f>
        <v>2233.4123174344045</v>
      </c>
      <c r="C88" s="132">
        <f>IF(RES_hhdet_fec!C88=0,0,RES_hhdet_fec!C88/0.086*1000000/RES_hhdet_num!C88)</f>
        <v>2297.3657416646856</v>
      </c>
      <c r="D88" s="132">
        <f>IF(RES_hhdet_fec!D88=0,0,RES_hhdet_fec!D88/0.086*1000000/RES_hhdet_num!D88)</f>
        <v>2309.7907898962599</v>
      </c>
      <c r="E88" s="132">
        <f>IF(RES_hhdet_fec!E88=0,0,RES_hhdet_fec!E88/0.086*1000000/RES_hhdet_num!E88)</f>
        <v>2396.9390120255966</v>
      </c>
      <c r="F88" s="132">
        <f>IF(RES_hhdet_fec!F88=0,0,RES_hhdet_fec!F88/0.086*1000000/RES_hhdet_num!F88)</f>
        <v>2461.8104579304181</v>
      </c>
      <c r="G88" s="132">
        <f>IF(RES_hhdet_fec!G88=0,0,RES_hhdet_fec!G88/0.086*1000000/RES_hhdet_num!G88)</f>
        <v>2487.6185032586486</v>
      </c>
      <c r="H88" s="132">
        <f>IF(RES_hhdet_fec!H88=0,0,RES_hhdet_fec!H88/0.086*1000000/RES_hhdet_num!H88)</f>
        <v>2512.2444771227356</v>
      </c>
      <c r="I88" s="132">
        <f>IF(RES_hhdet_fec!I88=0,0,RES_hhdet_fec!I88/0.086*1000000/RES_hhdet_num!I88)</f>
        <v>2539.2567379458037</v>
      </c>
      <c r="J88" s="132">
        <f>IF(RES_hhdet_fec!J88=0,0,RES_hhdet_fec!J88/0.086*1000000/RES_hhdet_num!J88)</f>
        <v>2597.9670960636654</v>
      </c>
      <c r="K88" s="132">
        <f>IF(RES_hhdet_fec!K88=0,0,RES_hhdet_fec!K88/0.086*1000000/RES_hhdet_num!K88)</f>
        <v>2678.9205764941976</v>
      </c>
      <c r="L88" s="132">
        <f>IF(RES_hhdet_fec!L88=0,0,RES_hhdet_fec!L88/0.086*1000000/RES_hhdet_num!L88)</f>
        <v>2650.8549458207995</v>
      </c>
      <c r="M88" s="132">
        <f>IF(RES_hhdet_fec!M88=0,0,RES_hhdet_fec!M88/0.086*1000000/RES_hhdet_num!M88)</f>
        <v>2715.9260694400086</v>
      </c>
      <c r="N88" s="132">
        <f>IF(RES_hhdet_fec!N88=0,0,RES_hhdet_fec!N88/0.086*1000000/RES_hhdet_num!N88)</f>
        <v>2747.671124582987</v>
      </c>
      <c r="O88" s="132">
        <f>IF(RES_hhdet_fec!O88=0,0,RES_hhdet_fec!O88/0.086*1000000/RES_hhdet_num!O88)</f>
        <v>2626.0915274679501</v>
      </c>
      <c r="P88" s="132">
        <f>IF(RES_hhdet_fec!P88=0,0,RES_hhdet_fec!P88/0.086*1000000/RES_hhdet_num!P88)</f>
        <v>2621.0542081305916</v>
      </c>
      <c r="Q88" s="132">
        <f>IF(RES_hhdet_fec!Q88=0,0,RES_hhdet_fec!Q88/0.086*1000000/RES_hhdet_num!Q88)</f>
        <v>2591.5948699979976</v>
      </c>
    </row>
    <row r="89" spans="1:17" ht="12" customHeight="1" x14ac:dyDescent="0.25">
      <c r="A89" s="167" t="s">
        <v>155</v>
      </c>
      <c r="B89" s="132">
        <f>IF(RES_hhdet_fec!B89=0,0,RES_hhdet_fec!B89/0.086*1000000/RES_hhdet_num!B89)</f>
        <v>0</v>
      </c>
      <c r="C89" s="132">
        <f>IF(RES_hhdet_fec!C89=0,0,RES_hhdet_fec!C89/0.086*1000000/RES_hhdet_num!C89)</f>
        <v>0</v>
      </c>
      <c r="D89" s="132">
        <f>IF(RES_hhdet_fec!D89=0,0,RES_hhdet_fec!D89/0.086*1000000/RES_hhdet_num!D89)</f>
        <v>0</v>
      </c>
      <c r="E89" s="132">
        <f>IF(RES_hhdet_fec!E89=0,0,RES_hhdet_fec!E89/0.086*1000000/RES_hhdet_num!E89)</f>
        <v>0</v>
      </c>
      <c r="F89" s="132">
        <f>IF(RES_hhdet_fec!F89=0,0,RES_hhdet_fec!F89/0.086*1000000/RES_hhdet_num!F89)</f>
        <v>0</v>
      </c>
      <c r="G89" s="132">
        <f>IF(RES_hhdet_fec!G89=0,0,RES_hhdet_fec!G89/0.086*1000000/RES_hhdet_num!G89)</f>
        <v>0</v>
      </c>
      <c r="H89" s="132">
        <f>IF(RES_hhdet_fec!H89=0,0,RES_hhdet_fec!H89/0.086*1000000/RES_hhdet_num!H89)</f>
        <v>0</v>
      </c>
      <c r="I89" s="132">
        <f>IF(RES_hhdet_fec!I89=0,0,RES_hhdet_fec!I89/0.086*1000000/RES_hhdet_num!I89)</f>
        <v>0</v>
      </c>
      <c r="J89" s="132">
        <f>IF(RES_hhdet_fec!J89=0,0,RES_hhdet_fec!J89/0.086*1000000/RES_hhdet_num!J89)</f>
        <v>0</v>
      </c>
      <c r="K89" s="132">
        <f>IF(RES_hhdet_fec!K89=0,0,RES_hhdet_fec!K89/0.086*1000000/RES_hhdet_num!K89)</f>
        <v>0</v>
      </c>
      <c r="L89" s="132">
        <f>IF(RES_hhdet_fec!L89=0,0,RES_hhdet_fec!L89/0.086*1000000/RES_hhdet_num!L89)</f>
        <v>0</v>
      </c>
      <c r="M89" s="132">
        <f>IF(RES_hhdet_fec!M89=0,0,RES_hhdet_fec!M89/0.086*1000000/RES_hhdet_num!M89)</f>
        <v>0</v>
      </c>
      <c r="N89" s="132">
        <f>IF(RES_hhdet_fec!N89=0,0,RES_hhdet_fec!N89/0.086*1000000/RES_hhdet_num!N89)</f>
        <v>0</v>
      </c>
      <c r="O89" s="132">
        <f>IF(RES_hhdet_fec!O89=0,0,RES_hhdet_fec!O89/0.086*1000000/RES_hhdet_num!O89)</f>
        <v>0</v>
      </c>
      <c r="P89" s="132">
        <f>IF(RES_hhdet_fec!P89=0,0,RES_hhdet_fec!P89/0.086*1000000/RES_hhdet_num!P89)</f>
        <v>0</v>
      </c>
      <c r="Q89" s="132">
        <f>IF(RES_hhdet_fec!Q89=0,0,RES_hhdet_fec!Q89/0.086*1000000/RES_hhdet_num!Q89)</f>
        <v>0</v>
      </c>
    </row>
    <row r="90" spans="1:17" ht="12" customHeight="1" x14ac:dyDescent="0.25">
      <c r="A90" s="166" t="s">
        <v>55</v>
      </c>
      <c r="B90" s="165">
        <f>IF(RES_hhdet_fec!B90=0,0,RES_hhdet_fec!B90/0.086*1000000/RES_hhdet_num!B89)</f>
        <v>0</v>
      </c>
      <c r="C90" s="165">
        <f>IF(RES_hhdet_fec!C90=0,0,RES_hhdet_fec!C90/0.086*1000000/RES_hhdet_num!C89)</f>
        <v>0</v>
      </c>
      <c r="D90" s="165">
        <f>IF(RES_hhdet_fec!D90=0,0,RES_hhdet_fec!D90/0.086*1000000/RES_hhdet_num!D89)</f>
        <v>0</v>
      </c>
      <c r="E90" s="165">
        <f>IF(RES_hhdet_fec!E90=0,0,RES_hhdet_fec!E90/0.086*1000000/RES_hhdet_num!E89)</f>
        <v>0</v>
      </c>
      <c r="F90" s="165">
        <f>IF(RES_hhdet_fec!F90=0,0,RES_hhdet_fec!F90/0.086*1000000/RES_hhdet_num!F89)</f>
        <v>0</v>
      </c>
      <c r="G90" s="165">
        <f>IF(RES_hhdet_fec!G90=0,0,RES_hhdet_fec!G90/0.086*1000000/RES_hhdet_num!G89)</f>
        <v>0</v>
      </c>
      <c r="H90" s="165">
        <f>IF(RES_hhdet_fec!H90=0,0,RES_hhdet_fec!H90/0.086*1000000/RES_hhdet_num!H89)</f>
        <v>0</v>
      </c>
      <c r="I90" s="165">
        <f>IF(RES_hhdet_fec!I90=0,0,RES_hhdet_fec!I90/0.086*1000000/RES_hhdet_num!I89)</f>
        <v>0</v>
      </c>
      <c r="J90" s="165">
        <f>IF(RES_hhdet_fec!J90=0,0,RES_hhdet_fec!J90/0.086*1000000/RES_hhdet_num!J89)</f>
        <v>0</v>
      </c>
      <c r="K90" s="165">
        <f>IF(RES_hhdet_fec!K90=0,0,RES_hhdet_fec!K90/0.086*1000000/RES_hhdet_num!K89)</f>
        <v>0</v>
      </c>
      <c r="L90" s="165">
        <f>IF(RES_hhdet_fec!L90=0,0,RES_hhdet_fec!L90/0.086*1000000/RES_hhdet_num!L89)</f>
        <v>0</v>
      </c>
      <c r="M90" s="165">
        <f>IF(RES_hhdet_fec!M90=0,0,RES_hhdet_fec!M90/0.086*1000000/RES_hhdet_num!M89)</f>
        <v>0</v>
      </c>
      <c r="N90" s="165">
        <f>IF(RES_hhdet_fec!N90=0,0,RES_hhdet_fec!N90/0.086*1000000/RES_hhdet_num!N89)</f>
        <v>0</v>
      </c>
      <c r="O90" s="165">
        <f>IF(RES_hhdet_fec!O90=0,0,RES_hhdet_fec!O90/0.086*1000000/RES_hhdet_num!O89)</f>
        <v>0</v>
      </c>
      <c r="P90" s="165">
        <f>IF(RES_hhdet_fec!P90=0,0,RES_hhdet_fec!P90/0.086*1000000/RES_hhdet_num!P89)</f>
        <v>0</v>
      </c>
      <c r="Q90" s="165">
        <f>IF(RES_hhdet_fec!Q90=0,0,RES_hhdet_fec!Q90/0.086*1000000/RES_hhdet_num!Q89)</f>
        <v>0</v>
      </c>
    </row>
    <row r="91" spans="1:17" ht="12" customHeight="1" x14ac:dyDescent="0.25">
      <c r="A91" s="147" t="s">
        <v>59</v>
      </c>
      <c r="B91" s="164">
        <f>IF(RES_hhdet_fec!B91=0,0,RES_hhdet_fec!B91/0.086*1000000/RES_hhdet_num!B89)</f>
        <v>0</v>
      </c>
      <c r="C91" s="164">
        <f>IF(RES_hhdet_fec!C91=0,0,RES_hhdet_fec!C91/0.086*1000000/RES_hhdet_num!C89)</f>
        <v>0</v>
      </c>
      <c r="D91" s="164">
        <f>IF(RES_hhdet_fec!D91=0,0,RES_hhdet_fec!D91/0.086*1000000/RES_hhdet_num!D89)</f>
        <v>0</v>
      </c>
      <c r="E91" s="164">
        <f>IF(RES_hhdet_fec!E91=0,0,RES_hhdet_fec!E91/0.086*1000000/RES_hhdet_num!E89)</f>
        <v>0</v>
      </c>
      <c r="F91" s="164">
        <f>IF(RES_hhdet_fec!F91=0,0,RES_hhdet_fec!F91/0.086*1000000/RES_hhdet_num!F89)</f>
        <v>0</v>
      </c>
      <c r="G91" s="164">
        <f>IF(RES_hhdet_fec!G91=0,0,RES_hhdet_fec!G91/0.086*1000000/RES_hhdet_num!G89)</f>
        <v>0</v>
      </c>
      <c r="H91" s="164">
        <f>IF(RES_hhdet_fec!H91=0,0,RES_hhdet_fec!H91/0.086*1000000/RES_hhdet_num!H89)</f>
        <v>0</v>
      </c>
      <c r="I91" s="164">
        <f>IF(RES_hhdet_fec!I91=0,0,RES_hhdet_fec!I91/0.086*1000000/RES_hhdet_num!I89)</f>
        <v>0</v>
      </c>
      <c r="J91" s="164">
        <f>IF(RES_hhdet_fec!J91=0,0,RES_hhdet_fec!J91/0.086*1000000/RES_hhdet_num!J89)</f>
        <v>0</v>
      </c>
      <c r="K91" s="164">
        <f>IF(RES_hhdet_fec!K91=0,0,RES_hhdet_fec!K91/0.086*1000000/RES_hhdet_num!K89)</f>
        <v>0</v>
      </c>
      <c r="L91" s="164">
        <f>IF(RES_hhdet_fec!L91=0,0,RES_hhdet_fec!L91/0.086*1000000/RES_hhdet_num!L89)</f>
        <v>0</v>
      </c>
      <c r="M91" s="164">
        <f>IF(RES_hhdet_fec!M91=0,0,RES_hhdet_fec!M91/0.086*1000000/RES_hhdet_num!M89)</f>
        <v>0</v>
      </c>
      <c r="N91" s="164">
        <f>IF(RES_hhdet_fec!N91=0,0,RES_hhdet_fec!N91/0.086*1000000/RES_hhdet_num!N89)</f>
        <v>0</v>
      </c>
      <c r="O91" s="164">
        <f>IF(RES_hhdet_fec!O91=0,0,RES_hhdet_fec!O91/0.086*1000000/RES_hhdet_num!O89)</f>
        <v>0</v>
      </c>
      <c r="P91" s="164">
        <f>IF(RES_hhdet_fec!P91=0,0,RES_hhdet_fec!P91/0.086*1000000/RES_hhdet_num!P89)</f>
        <v>0</v>
      </c>
      <c r="Q91" s="164">
        <f>IF(RES_hhdet_fec!Q91=0,0,RES_hhdet_fec!Q91/0.086*1000000/RES_hhdet_num!Q89)</f>
        <v>0</v>
      </c>
    </row>
    <row r="92" spans="1:17" ht="12" customHeight="1" x14ac:dyDescent="0.25">
      <c r="A92" s="163" t="s">
        <v>144</v>
      </c>
      <c r="B92" s="162">
        <f>IF(RES_hhdet_fec!B92=0,0,RES_hhdet_fec!B92/0.086*1000000/RES_hhdet_num!B92)</f>
        <v>1861.1695529278511</v>
      </c>
      <c r="C92" s="162">
        <f>IF(RES_hhdet_fec!C92=0,0,RES_hhdet_fec!C92/0.086*1000000/RES_hhdet_num!C92)</f>
        <v>1914.4518676748974</v>
      </c>
      <c r="D92" s="162">
        <f>IF(RES_hhdet_fec!D92=0,0,RES_hhdet_fec!D92/0.086*1000000/RES_hhdet_num!D92)</f>
        <v>1927.3324802991535</v>
      </c>
      <c r="E92" s="162">
        <f>IF(RES_hhdet_fec!E92=0,0,RES_hhdet_fec!E92/0.086*1000000/RES_hhdet_num!E92)</f>
        <v>2002.7130822449831</v>
      </c>
      <c r="F92" s="162">
        <f>IF(RES_hhdet_fec!F92=0,0,RES_hhdet_fec!F92/0.086*1000000/RES_hhdet_num!F92)</f>
        <v>2024.9412260153174</v>
      </c>
      <c r="G92" s="162">
        <f>IF(RES_hhdet_fec!G92=0,0,RES_hhdet_fec!G92/0.086*1000000/RES_hhdet_num!G92)</f>
        <v>2038.285378453681</v>
      </c>
      <c r="H92" s="162">
        <f>IF(RES_hhdet_fec!H92=0,0,RES_hhdet_fec!H92/0.086*1000000/RES_hhdet_num!H92)</f>
        <v>2110.2772018314295</v>
      </c>
      <c r="I92" s="162">
        <f>IF(RES_hhdet_fec!I92=0,0,RES_hhdet_fec!I92/0.086*1000000/RES_hhdet_num!I92)</f>
        <v>2116.0824506583417</v>
      </c>
      <c r="J92" s="162">
        <f>IF(RES_hhdet_fec!J92=0,0,RES_hhdet_fec!J92/0.086*1000000/RES_hhdet_num!J92)</f>
        <v>2159.3920033094037</v>
      </c>
      <c r="K92" s="162">
        <f>IF(RES_hhdet_fec!K92=0,0,RES_hhdet_fec!K92/0.086*1000000/RES_hhdet_num!K92)</f>
        <v>2209.6834403959933</v>
      </c>
      <c r="L92" s="162">
        <f>IF(RES_hhdet_fec!L92=0,0,RES_hhdet_fec!L92/0.086*1000000/RES_hhdet_num!L92)</f>
        <v>2233.6809950270585</v>
      </c>
      <c r="M92" s="162">
        <f>IF(RES_hhdet_fec!M92=0,0,RES_hhdet_fec!M92/0.086*1000000/RES_hhdet_num!M92)</f>
        <v>2243.3558832402055</v>
      </c>
      <c r="N92" s="162">
        <f>IF(RES_hhdet_fec!N92=0,0,RES_hhdet_fec!N92/0.086*1000000/RES_hhdet_num!N92)</f>
        <v>2256.1827868576775</v>
      </c>
      <c r="O92" s="162">
        <f>IF(RES_hhdet_fec!O92=0,0,RES_hhdet_fec!O92/0.086*1000000/RES_hhdet_num!O92)</f>
        <v>2140.4336775047486</v>
      </c>
      <c r="P92" s="162">
        <f>IF(RES_hhdet_fec!P92=0,0,RES_hhdet_fec!P92/0.086*1000000/RES_hhdet_num!P92)</f>
        <v>2131.2177085299768</v>
      </c>
      <c r="Q92" s="162">
        <f>IF(RES_hhdet_fec!Q92=0,0,RES_hhdet_fec!Q92/0.086*1000000/RES_hhdet_num!Q92)</f>
        <v>2099.5533065555055</v>
      </c>
    </row>
    <row r="93" spans="1:17" ht="12" customHeight="1" x14ac:dyDescent="0.25">
      <c r="A93" s="161" t="s">
        <v>143</v>
      </c>
      <c r="B93" s="160">
        <f>IF(RES_hhdet_fec!B93=0,0,RES_hhdet_fec!B93/0.086*1000000/RES_hhdet_num!B93)</f>
        <v>0</v>
      </c>
      <c r="C93" s="160">
        <f>IF(RES_hhdet_fec!C93=0,0,RES_hhdet_fec!C93/0.086*1000000/RES_hhdet_num!C93)</f>
        <v>0</v>
      </c>
      <c r="D93" s="160">
        <f>IF(RES_hhdet_fec!D93=0,0,RES_hhdet_fec!D93/0.086*1000000/RES_hhdet_num!D93)</f>
        <v>0</v>
      </c>
      <c r="E93" s="160">
        <f>IF(RES_hhdet_fec!E93=0,0,RES_hhdet_fec!E93/0.086*1000000/RES_hhdet_num!E93)</f>
        <v>0</v>
      </c>
      <c r="F93" s="160">
        <f>IF(RES_hhdet_fec!F93=0,0,RES_hhdet_fec!F93/0.086*1000000/RES_hhdet_num!F93)</f>
        <v>0</v>
      </c>
      <c r="G93" s="160">
        <f>IF(RES_hhdet_fec!G93=0,0,RES_hhdet_fec!G93/0.086*1000000/RES_hhdet_num!G93)</f>
        <v>0</v>
      </c>
      <c r="H93" s="160">
        <f>IF(RES_hhdet_fec!H93=0,0,RES_hhdet_fec!H93/0.086*1000000/RES_hhdet_num!H93)</f>
        <v>0</v>
      </c>
      <c r="I93" s="160">
        <f>IF(RES_hhdet_fec!I93=0,0,RES_hhdet_fec!I93/0.086*1000000/RES_hhdet_num!I93)</f>
        <v>0</v>
      </c>
      <c r="J93" s="160">
        <f>IF(RES_hhdet_fec!J93=0,0,RES_hhdet_fec!J93/0.086*1000000/RES_hhdet_num!J93)</f>
        <v>0</v>
      </c>
      <c r="K93" s="160">
        <f>IF(RES_hhdet_fec!K93=0,0,RES_hhdet_fec!K93/0.086*1000000/RES_hhdet_num!K93)</f>
        <v>0</v>
      </c>
      <c r="L93" s="160">
        <f>IF(RES_hhdet_fec!L93=0,0,RES_hhdet_fec!L93/0.086*1000000/RES_hhdet_num!L93)</f>
        <v>0</v>
      </c>
      <c r="M93" s="160">
        <f>IF(RES_hhdet_fec!M93=0,0,RES_hhdet_fec!M93/0.086*1000000/RES_hhdet_num!M93)</f>
        <v>0</v>
      </c>
      <c r="N93" s="160">
        <f>IF(RES_hhdet_fec!N93=0,0,RES_hhdet_fec!N93/0.086*1000000/RES_hhdet_num!N93)</f>
        <v>0</v>
      </c>
      <c r="O93" s="160">
        <f>IF(RES_hhdet_fec!O93=0,0,RES_hhdet_fec!O93/0.086*1000000/RES_hhdet_num!O93)</f>
        <v>0</v>
      </c>
      <c r="P93" s="160">
        <f>IF(RES_hhdet_fec!P93=0,0,RES_hhdet_fec!P93/0.086*1000000/RES_hhdet_num!P93)</f>
        <v>0</v>
      </c>
      <c r="Q93" s="160">
        <f>IF(RES_hhdet_fec!Q93=0,0,RES_hhdet_fec!Q93/0.086*1000000/RES_hhdet_num!Q93)</f>
        <v>0</v>
      </c>
    </row>
    <row r="94" spans="1:17" ht="12" customHeight="1" x14ac:dyDescent="0.25">
      <c r="A94" s="148" t="s">
        <v>57</v>
      </c>
      <c r="B94" s="156">
        <f>IF(RES_hhdet_fec!B94=0,0,RES_hhdet_fec!B94/0.086*1000000/RES_hhdet_num!B93)</f>
        <v>0</v>
      </c>
      <c r="C94" s="156">
        <f>IF(RES_hhdet_fec!C94=0,0,RES_hhdet_fec!C94/0.086*1000000/RES_hhdet_num!C93)</f>
        <v>0</v>
      </c>
      <c r="D94" s="156">
        <f>IF(RES_hhdet_fec!D94=0,0,RES_hhdet_fec!D94/0.086*1000000/RES_hhdet_num!D93)</f>
        <v>0</v>
      </c>
      <c r="E94" s="156">
        <f>IF(RES_hhdet_fec!E94=0,0,RES_hhdet_fec!E94/0.086*1000000/RES_hhdet_num!E93)</f>
        <v>0</v>
      </c>
      <c r="F94" s="156">
        <f>IF(RES_hhdet_fec!F94=0,0,RES_hhdet_fec!F94/0.086*1000000/RES_hhdet_num!F93)</f>
        <v>0</v>
      </c>
      <c r="G94" s="156">
        <f>IF(RES_hhdet_fec!G94=0,0,RES_hhdet_fec!G94/0.086*1000000/RES_hhdet_num!G93)</f>
        <v>0</v>
      </c>
      <c r="H94" s="156">
        <f>IF(RES_hhdet_fec!H94=0,0,RES_hhdet_fec!H94/0.086*1000000/RES_hhdet_num!H93)</f>
        <v>0</v>
      </c>
      <c r="I94" s="156">
        <f>IF(RES_hhdet_fec!I94=0,0,RES_hhdet_fec!I94/0.086*1000000/RES_hhdet_num!I93)</f>
        <v>0</v>
      </c>
      <c r="J94" s="156">
        <f>IF(RES_hhdet_fec!J94=0,0,RES_hhdet_fec!J94/0.086*1000000/RES_hhdet_num!J93)</f>
        <v>0</v>
      </c>
      <c r="K94" s="156">
        <f>IF(RES_hhdet_fec!K94=0,0,RES_hhdet_fec!K94/0.086*1000000/RES_hhdet_num!K93)</f>
        <v>0</v>
      </c>
      <c r="L94" s="156">
        <f>IF(RES_hhdet_fec!L94=0,0,RES_hhdet_fec!L94/0.086*1000000/RES_hhdet_num!L93)</f>
        <v>0</v>
      </c>
      <c r="M94" s="156">
        <f>IF(RES_hhdet_fec!M94=0,0,RES_hhdet_fec!M94/0.086*1000000/RES_hhdet_num!M93)</f>
        <v>0</v>
      </c>
      <c r="N94" s="156">
        <f>IF(RES_hhdet_fec!N94=0,0,RES_hhdet_fec!N94/0.086*1000000/RES_hhdet_num!N93)</f>
        <v>0</v>
      </c>
      <c r="O94" s="156">
        <f>IF(RES_hhdet_fec!O94=0,0,RES_hhdet_fec!O94/0.086*1000000/RES_hhdet_num!O93)</f>
        <v>0</v>
      </c>
      <c r="P94" s="156">
        <f>IF(RES_hhdet_fec!P94=0,0,RES_hhdet_fec!P94/0.086*1000000/RES_hhdet_num!P93)</f>
        <v>0</v>
      </c>
      <c r="Q94" s="156">
        <f>IF(RES_hhdet_fec!Q94=0,0,RES_hhdet_fec!Q94/0.086*1000000/RES_hhdet_num!Q93)</f>
        <v>0</v>
      </c>
    </row>
    <row r="95" spans="1:17" ht="12" customHeight="1" x14ac:dyDescent="0.25">
      <c r="A95" s="148" t="s">
        <v>59</v>
      </c>
      <c r="B95" s="156">
        <f>IF(RES_hhdet_fec!B95=0,0,RES_hhdet_fec!B95/0.086*1000000/RES_hhdet_num!B93)</f>
        <v>0</v>
      </c>
      <c r="C95" s="156">
        <f>IF(RES_hhdet_fec!C95=0,0,RES_hhdet_fec!C95/0.086*1000000/RES_hhdet_num!C93)</f>
        <v>0</v>
      </c>
      <c r="D95" s="156">
        <f>IF(RES_hhdet_fec!D95=0,0,RES_hhdet_fec!D95/0.086*1000000/RES_hhdet_num!D93)</f>
        <v>0</v>
      </c>
      <c r="E95" s="156">
        <f>IF(RES_hhdet_fec!E95=0,0,RES_hhdet_fec!E95/0.086*1000000/RES_hhdet_num!E93)</f>
        <v>0</v>
      </c>
      <c r="F95" s="156">
        <f>IF(RES_hhdet_fec!F95=0,0,RES_hhdet_fec!F95/0.086*1000000/RES_hhdet_num!F93)</f>
        <v>0</v>
      </c>
      <c r="G95" s="156">
        <f>IF(RES_hhdet_fec!G95=0,0,RES_hhdet_fec!G95/0.086*1000000/RES_hhdet_num!G93)</f>
        <v>0</v>
      </c>
      <c r="H95" s="156">
        <f>IF(RES_hhdet_fec!H95=0,0,RES_hhdet_fec!H95/0.086*1000000/RES_hhdet_num!H93)</f>
        <v>0</v>
      </c>
      <c r="I95" s="156">
        <f>IF(RES_hhdet_fec!I95=0,0,RES_hhdet_fec!I95/0.086*1000000/RES_hhdet_num!I93)</f>
        <v>0</v>
      </c>
      <c r="J95" s="156">
        <f>IF(RES_hhdet_fec!J95=0,0,RES_hhdet_fec!J95/0.086*1000000/RES_hhdet_num!J93)</f>
        <v>0</v>
      </c>
      <c r="K95" s="156">
        <f>IF(RES_hhdet_fec!K95=0,0,RES_hhdet_fec!K95/0.086*1000000/RES_hhdet_num!K93)</f>
        <v>0</v>
      </c>
      <c r="L95" s="156">
        <f>IF(RES_hhdet_fec!L95=0,0,RES_hhdet_fec!L95/0.086*1000000/RES_hhdet_num!L93)</f>
        <v>0</v>
      </c>
      <c r="M95" s="156">
        <f>IF(RES_hhdet_fec!M95=0,0,RES_hhdet_fec!M95/0.086*1000000/RES_hhdet_num!M93)</f>
        <v>0</v>
      </c>
      <c r="N95" s="156">
        <f>IF(RES_hhdet_fec!N95=0,0,RES_hhdet_fec!N95/0.086*1000000/RES_hhdet_num!N93)</f>
        <v>0</v>
      </c>
      <c r="O95" s="156">
        <f>IF(RES_hhdet_fec!O95=0,0,RES_hhdet_fec!O95/0.086*1000000/RES_hhdet_num!O93)</f>
        <v>0</v>
      </c>
      <c r="P95" s="156">
        <f>IF(RES_hhdet_fec!P95=0,0,RES_hhdet_fec!P95/0.086*1000000/RES_hhdet_num!P93)</f>
        <v>0</v>
      </c>
      <c r="Q95" s="156">
        <f>IF(RES_hhdet_fec!Q95=0,0,RES_hhdet_fec!Q95/0.086*1000000/RES_hhdet_num!Q93)</f>
        <v>0</v>
      </c>
    </row>
    <row r="96" spans="1:17" ht="12" customHeight="1" x14ac:dyDescent="0.25">
      <c r="A96" s="163" t="s">
        <v>142</v>
      </c>
      <c r="B96" s="162">
        <f>IF(RES_hhdet_fec!B96=0,0,RES_hhdet_fec!B96/0.086*1000000/RES_hhdet_num!B96)</f>
        <v>1510.4393027797096</v>
      </c>
      <c r="C96" s="162">
        <f>IF(RES_hhdet_fec!C96=0,0,RES_hhdet_fec!C96/0.086*1000000/RES_hhdet_num!C96)</f>
        <v>1560.6202305207858</v>
      </c>
      <c r="D96" s="162">
        <f>IF(RES_hhdet_fec!D96=0,0,RES_hhdet_fec!D96/0.086*1000000/RES_hhdet_num!D96)</f>
        <v>1442.0463738906801</v>
      </c>
      <c r="E96" s="162">
        <f>IF(RES_hhdet_fec!E96=0,0,RES_hhdet_fec!E96/0.086*1000000/RES_hhdet_num!E96)</f>
        <v>1678.3529168775542</v>
      </c>
      <c r="F96" s="162">
        <f>IF(RES_hhdet_fec!F96=0,0,RES_hhdet_fec!F96/0.086*1000000/RES_hhdet_num!F96)</f>
        <v>1690.7726813376257</v>
      </c>
      <c r="G96" s="162">
        <f>IF(RES_hhdet_fec!G96=0,0,RES_hhdet_fec!G96/0.086*1000000/RES_hhdet_num!G96)</f>
        <v>1675.4041633420259</v>
      </c>
      <c r="H96" s="162">
        <f>IF(RES_hhdet_fec!H96=0,0,RES_hhdet_fec!H96/0.086*1000000/RES_hhdet_num!H96)</f>
        <v>2074.7120676961763</v>
      </c>
      <c r="I96" s="162">
        <f>IF(RES_hhdet_fec!I96=0,0,RES_hhdet_fec!I96/0.086*1000000/RES_hhdet_num!I96)</f>
        <v>1928.8288956199544</v>
      </c>
      <c r="J96" s="162">
        <f>IF(RES_hhdet_fec!J96=0,0,RES_hhdet_fec!J96/0.086*1000000/RES_hhdet_num!J96)</f>
        <v>2084.6122176045187</v>
      </c>
      <c r="K96" s="162">
        <f>IF(RES_hhdet_fec!K96=0,0,RES_hhdet_fec!K96/0.086*1000000/RES_hhdet_num!K96)</f>
        <v>2020.5365828808419</v>
      </c>
      <c r="L96" s="162">
        <f>IF(RES_hhdet_fec!L96=0,0,RES_hhdet_fec!L96/0.086*1000000/RES_hhdet_num!L96)</f>
        <v>1766.6631348705534</v>
      </c>
      <c r="M96" s="162">
        <f>IF(RES_hhdet_fec!M96=0,0,RES_hhdet_fec!M96/0.086*1000000/RES_hhdet_num!M96)</f>
        <v>2198.2270375781486</v>
      </c>
      <c r="N96" s="162">
        <f>IF(RES_hhdet_fec!N96=0,0,RES_hhdet_fec!N96/0.086*1000000/RES_hhdet_num!N96)</f>
        <v>2219.9158376884411</v>
      </c>
      <c r="O96" s="162">
        <f>IF(RES_hhdet_fec!O96=0,0,RES_hhdet_fec!O96/0.086*1000000/RES_hhdet_num!O96)</f>
        <v>1715.4258212683274</v>
      </c>
      <c r="P96" s="162">
        <f>IF(RES_hhdet_fec!P96=0,0,RES_hhdet_fec!P96/0.086*1000000/RES_hhdet_num!P96)</f>
        <v>1918.2282180750046</v>
      </c>
      <c r="Q96" s="162">
        <f>IF(RES_hhdet_fec!Q96=0,0,RES_hhdet_fec!Q96/0.086*1000000/RES_hhdet_num!Q96)</f>
        <v>1808.6335866374604</v>
      </c>
    </row>
    <row r="97" spans="1:17" ht="12" customHeight="1" x14ac:dyDescent="0.25">
      <c r="A97" s="161" t="s">
        <v>141</v>
      </c>
      <c r="B97" s="160">
        <f>IF(RES_hhdet_fec!B97=0,0,RES_hhdet_fec!B97/0.086*1000000/RES_hhdet_num!B97)</f>
        <v>0</v>
      </c>
      <c r="C97" s="160">
        <f>IF(RES_hhdet_fec!C97=0,0,RES_hhdet_fec!C97/0.086*1000000/RES_hhdet_num!C97)</f>
        <v>0</v>
      </c>
      <c r="D97" s="160">
        <f>IF(RES_hhdet_fec!D97=0,0,RES_hhdet_fec!D97/0.086*1000000/RES_hhdet_num!D97)</f>
        <v>0</v>
      </c>
      <c r="E97" s="160">
        <f>IF(RES_hhdet_fec!E97=0,0,RES_hhdet_fec!E97/0.086*1000000/RES_hhdet_num!E97)</f>
        <v>0</v>
      </c>
      <c r="F97" s="160">
        <f>IF(RES_hhdet_fec!F97=0,0,RES_hhdet_fec!F97/0.086*1000000/RES_hhdet_num!F97)</f>
        <v>0</v>
      </c>
      <c r="G97" s="160">
        <f>IF(RES_hhdet_fec!G97=0,0,RES_hhdet_fec!G97/0.086*1000000/RES_hhdet_num!G97)</f>
        <v>0</v>
      </c>
      <c r="H97" s="160">
        <f>IF(RES_hhdet_fec!H97=0,0,RES_hhdet_fec!H97/0.086*1000000/RES_hhdet_num!H97)</f>
        <v>0</v>
      </c>
      <c r="I97" s="160">
        <f>IF(RES_hhdet_fec!I97=0,0,RES_hhdet_fec!I97/0.086*1000000/RES_hhdet_num!I97)</f>
        <v>0</v>
      </c>
      <c r="J97" s="160">
        <f>IF(RES_hhdet_fec!J97=0,0,RES_hhdet_fec!J97/0.086*1000000/RES_hhdet_num!J97)</f>
        <v>0</v>
      </c>
      <c r="K97" s="160">
        <f>IF(RES_hhdet_fec!K97=0,0,RES_hhdet_fec!K97/0.086*1000000/RES_hhdet_num!K97)</f>
        <v>0</v>
      </c>
      <c r="L97" s="160">
        <f>IF(RES_hhdet_fec!L97=0,0,RES_hhdet_fec!L97/0.086*1000000/RES_hhdet_num!L97)</f>
        <v>0</v>
      </c>
      <c r="M97" s="160">
        <f>IF(RES_hhdet_fec!M97=0,0,RES_hhdet_fec!M97/0.086*1000000/RES_hhdet_num!M97)</f>
        <v>0</v>
      </c>
      <c r="N97" s="160">
        <f>IF(RES_hhdet_fec!N97=0,0,RES_hhdet_fec!N97/0.086*1000000/RES_hhdet_num!N97)</f>
        <v>0</v>
      </c>
      <c r="O97" s="160">
        <f>IF(RES_hhdet_fec!O97=0,0,RES_hhdet_fec!O97/0.086*1000000/RES_hhdet_num!O97)</f>
        <v>0</v>
      </c>
      <c r="P97" s="160">
        <f>IF(RES_hhdet_fec!P97=0,0,RES_hhdet_fec!P97/0.086*1000000/RES_hhdet_num!P97)</f>
        <v>0</v>
      </c>
      <c r="Q97" s="160">
        <f>IF(RES_hhdet_fec!Q97=0,0,RES_hhdet_fec!Q97/0.086*1000000/RES_hhdet_num!Q97)</f>
        <v>0</v>
      </c>
    </row>
    <row r="98" spans="1:17" ht="12" customHeight="1" x14ac:dyDescent="0.25">
      <c r="A98" s="148" t="s">
        <v>60</v>
      </c>
      <c r="B98" s="156">
        <f>IF(RES_hhdet_fec!B98=0,0,RES_hhdet_fec!B98/0.086*1000000/RES_hhdet_num!B97)</f>
        <v>0</v>
      </c>
      <c r="C98" s="156">
        <f>IF(RES_hhdet_fec!C98=0,0,RES_hhdet_fec!C98/0.086*1000000/RES_hhdet_num!C97)</f>
        <v>0</v>
      </c>
      <c r="D98" s="156">
        <f>IF(RES_hhdet_fec!D98=0,0,RES_hhdet_fec!D98/0.086*1000000/RES_hhdet_num!D97)</f>
        <v>0</v>
      </c>
      <c r="E98" s="156">
        <f>IF(RES_hhdet_fec!E98=0,0,RES_hhdet_fec!E98/0.086*1000000/RES_hhdet_num!E97)</f>
        <v>0</v>
      </c>
      <c r="F98" s="156">
        <f>IF(RES_hhdet_fec!F98=0,0,RES_hhdet_fec!F98/0.086*1000000/RES_hhdet_num!F97)</f>
        <v>0</v>
      </c>
      <c r="G98" s="156">
        <f>IF(RES_hhdet_fec!G98=0,0,RES_hhdet_fec!G98/0.086*1000000/RES_hhdet_num!G97)</f>
        <v>0</v>
      </c>
      <c r="H98" s="156">
        <f>IF(RES_hhdet_fec!H98=0,0,RES_hhdet_fec!H98/0.086*1000000/RES_hhdet_num!H97)</f>
        <v>0</v>
      </c>
      <c r="I98" s="156">
        <f>IF(RES_hhdet_fec!I98=0,0,RES_hhdet_fec!I98/0.086*1000000/RES_hhdet_num!I97)</f>
        <v>0</v>
      </c>
      <c r="J98" s="156">
        <f>IF(RES_hhdet_fec!J98=0,0,RES_hhdet_fec!J98/0.086*1000000/RES_hhdet_num!J97)</f>
        <v>0</v>
      </c>
      <c r="K98" s="156">
        <f>IF(RES_hhdet_fec!K98=0,0,RES_hhdet_fec!K98/0.086*1000000/RES_hhdet_num!K97)</f>
        <v>0</v>
      </c>
      <c r="L98" s="156">
        <f>IF(RES_hhdet_fec!L98=0,0,RES_hhdet_fec!L98/0.086*1000000/RES_hhdet_num!L97)</f>
        <v>0</v>
      </c>
      <c r="M98" s="156">
        <f>IF(RES_hhdet_fec!M98=0,0,RES_hhdet_fec!M98/0.086*1000000/RES_hhdet_num!M97)</f>
        <v>0</v>
      </c>
      <c r="N98" s="156">
        <f>IF(RES_hhdet_fec!N98=0,0,RES_hhdet_fec!N98/0.086*1000000/RES_hhdet_num!N97)</f>
        <v>0</v>
      </c>
      <c r="O98" s="156">
        <f>IF(RES_hhdet_fec!O98=0,0,RES_hhdet_fec!O98/0.086*1000000/RES_hhdet_num!O97)</f>
        <v>0</v>
      </c>
      <c r="P98" s="156">
        <f>IF(RES_hhdet_fec!P98=0,0,RES_hhdet_fec!P98/0.086*1000000/RES_hhdet_num!P97)</f>
        <v>0</v>
      </c>
      <c r="Q98" s="156">
        <f>IF(RES_hhdet_fec!Q98=0,0,RES_hhdet_fec!Q98/0.086*1000000/RES_hhdet_num!Q97)</f>
        <v>0</v>
      </c>
    </row>
    <row r="99" spans="1:17" ht="12" customHeight="1" x14ac:dyDescent="0.25">
      <c r="A99" s="148" t="s">
        <v>59</v>
      </c>
      <c r="B99" s="156">
        <f>IF(RES_hhdet_fec!B99=0,0,RES_hhdet_fec!B99/0.086*1000000/RES_hhdet_num!B97)</f>
        <v>0</v>
      </c>
      <c r="C99" s="156">
        <f>IF(RES_hhdet_fec!C99=0,0,RES_hhdet_fec!C99/0.086*1000000/RES_hhdet_num!C97)</f>
        <v>0</v>
      </c>
      <c r="D99" s="156">
        <f>IF(RES_hhdet_fec!D99=0,0,RES_hhdet_fec!D99/0.086*1000000/RES_hhdet_num!D97)</f>
        <v>0</v>
      </c>
      <c r="E99" s="156">
        <f>IF(RES_hhdet_fec!E99=0,0,RES_hhdet_fec!E99/0.086*1000000/RES_hhdet_num!E97)</f>
        <v>0</v>
      </c>
      <c r="F99" s="156">
        <f>IF(RES_hhdet_fec!F99=0,0,RES_hhdet_fec!F99/0.086*1000000/RES_hhdet_num!F97)</f>
        <v>0</v>
      </c>
      <c r="G99" s="156">
        <f>IF(RES_hhdet_fec!G99=0,0,RES_hhdet_fec!G99/0.086*1000000/RES_hhdet_num!G97)</f>
        <v>0</v>
      </c>
      <c r="H99" s="156">
        <f>IF(RES_hhdet_fec!H99=0,0,RES_hhdet_fec!H99/0.086*1000000/RES_hhdet_num!H97)</f>
        <v>0</v>
      </c>
      <c r="I99" s="156">
        <f>IF(RES_hhdet_fec!I99=0,0,RES_hhdet_fec!I99/0.086*1000000/RES_hhdet_num!I97)</f>
        <v>0</v>
      </c>
      <c r="J99" s="156">
        <f>IF(RES_hhdet_fec!J99=0,0,RES_hhdet_fec!J99/0.086*1000000/RES_hhdet_num!J97)</f>
        <v>0</v>
      </c>
      <c r="K99" s="156">
        <f>IF(RES_hhdet_fec!K99=0,0,RES_hhdet_fec!K99/0.086*1000000/RES_hhdet_num!K97)</f>
        <v>0</v>
      </c>
      <c r="L99" s="156">
        <f>IF(RES_hhdet_fec!L99=0,0,RES_hhdet_fec!L99/0.086*1000000/RES_hhdet_num!L97)</f>
        <v>0</v>
      </c>
      <c r="M99" s="156">
        <f>IF(RES_hhdet_fec!M99=0,0,RES_hhdet_fec!M99/0.086*1000000/RES_hhdet_num!M97)</f>
        <v>0</v>
      </c>
      <c r="N99" s="156">
        <f>IF(RES_hhdet_fec!N99=0,0,RES_hhdet_fec!N99/0.086*1000000/RES_hhdet_num!N97)</f>
        <v>0</v>
      </c>
      <c r="O99" s="156">
        <f>IF(RES_hhdet_fec!O99=0,0,RES_hhdet_fec!O99/0.086*1000000/RES_hhdet_num!O97)</f>
        <v>0</v>
      </c>
      <c r="P99" s="156">
        <f>IF(RES_hhdet_fec!P99=0,0,RES_hhdet_fec!P99/0.086*1000000/RES_hhdet_num!P97)</f>
        <v>0</v>
      </c>
      <c r="Q99" s="156">
        <f>IF(RES_hhdet_fec!Q99=0,0,RES_hhdet_fec!Q99/0.086*1000000/RES_hhdet_num!Q97)</f>
        <v>0</v>
      </c>
    </row>
    <row r="100" spans="1:17" ht="12" customHeight="1" x14ac:dyDescent="0.25">
      <c r="A100" s="158" t="s">
        <v>62</v>
      </c>
      <c r="B100" s="157">
        <f>IF(RES_hhdet_fec!B100=0,0,RES_hhdet_fec!B100/0.086*1000000/RES_hhdet_num!B$81)</f>
        <v>932.75763505673024</v>
      </c>
      <c r="C100" s="157">
        <f>IF(RES_hhdet_fec!C100=0,0,RES_hhdet_fec!C100/0.086*1000000/RES_hhdet_num!C$81)</f>
        <v>944.33944272773772</v>
      </c>
      <c r="D100" s="157">
        <f>IF(RES_hhdet_fec!D100=0,0,RES_hhdet_fec!D100/0.086*1000000/RES_hhdet_num!D$81)</f>
        <v>933.28595663874853</v>
      </c>
      <c r="E100" s="157">
        <f>IF(RES_hhdet_fec!E100=0,0,RES_hhdet_fec!E100/0.086*1000000/RES_hhdet_num!E$81)</f>
        <v>946.92177099174808</v>
      </c>
      <c r="F100" s="157">
        <f>IF(RES_hhdet_fec!F100=0,0,RES_hhdet_fec!F100/0.086*1000000/RES_hhdet_num!F$81)</f>
        <v>949.93682273907132</v>
      </c>
      <c r="G100" s="157">
        <f>IF(RES_hhdet_fec!G100=0,0,RES_hhdet_fec!G100/0.086*1000000/RES_hhdet_num!G$81)</f>
        <v>947.0638909549067</v>
      </c>
      <c r="H100" s="157">
        <f>IF(RES_hhdet_fec!H100=0,0,RES_hhdet_fec!H100/0.086*1000000/RES_hhdet_num!H$81)</f>
        <v>999.64903274959863</v>
      </c>
      <c r="I100" s="157">
        <f>IF(RES_hhdet_fec!I100=0,0,RES_hhdet_fec!I100/0.086*1000000/RES_hhdet_num!I$81)</f>
        <v>922.58088422127389</v>
      </c>
      <c r="J100" s="157">
        <f>IF(RES_hhdet_fec!J100=0,0,RES_hhdet_fec!J100/0.086*1000000/RES_hhdet_num!J$81)</f>
        <v>987.29255622153278</v>
      </c>
      <c r="K100" s="157">
        <f>IF(RES_hhdet_fec!K100=0,0,RES_hhdet_fec!K100/0.086*1000000/RES_hhdet_num!K$81)</f>
        <v>969.59203386662477</v>
      </c>
      <c r="L100" s="157">
        <f>IF(RES_hhdet_fec!L100=0,0,RES_hhdet_fec!L100/0.086*1000000/RES_hhdet_num!L$81)</f>
        <v>938.98919772488114</v>
      </c>
      <c r="M100" s="157">
        <f>IF(RES_hhdet_fec!M100=0,0,RES_hhdet_fec!M100/0.086*1000000/RES_hhdet_num!M$81)</f>
        <v>990.08195609111851</v>
      </c>
      <c r="N100" s="157">
        <f>IF(RES_hhdet_fec!N100=0,0,RES_hhdet_fec!N100/0.086*1000000/RES_hhdet_num!N$81)</f>
        <v>1019.9529945636583</v>
      </c>
      <c r="O100" s="157">
        <f>IF(RES_hhdet_fec!O100=0,0,RES_hhdet_fec!O100/0.086*1000000/RES_hhdet_num!O$81)</f>
        <v>955.8697434904069</v>
      </c>
      <c r="P100" s="157">
        <f>IF(RES_hhdet_fec!P100=0,0,RES_hhdet_fec!P100/0.086*1000000/RES_hhdet_num!P$81)</f>
        <v>972.23093809988131</v>
      </c>
      <c r="Q100" s="157">
        <f>IF(RES_hhdet_fec!Q100=0,0,RES_hhdet_fec!Q100/0.086*1000000/RES_hhdet_num!Q$81)</f>
        <v>958.34179729075743</v>
      </c>
    </row>
    <row r="101" spans="1:17" ht="12" customHeight="1" x14ac:dyDescent="0.25">
      <c r="A101" s="23" t="s">
        <v>55</v>
      </c>
      <c r="B101" s="156">
        <f>IF(RES_hhdet_fec!B101=0,0,RES_hhdet_fec!B101/0.086*1000000/RES_hhdet_num!B101)</f>
        <v>0</v>
      </c>
      <c r="C101" s="156">
        <f>IF(RES_hhdet_fec!C101=0,0,RES_hhdet_fec!C101/0.086*1000000/RES_hhdet_num!C101)</f>
        <v>0</v>
      </c>
      <c r="D101" s="156">
        <f>IF(RES_hhdet_fec!D101=0,0,RES_hhdet_fec!D101/0.086*1000000/RES_hhdet_num!D101)</f>
        <v>0</v>
      </c>
      <c r="E101" s="156">
        <f>IF(RES_hhdet_fec!E101=0,0,RES_hhdet_fec!E101/0.086*1000000/RES_hhdet_num!E101)</f>
        <v>0</v>
      </c>
      <c r="F101" s="156">
        <f>IF(RES_hhdet_fec!F101=0,0,RES_hhdet_fec!F101/0.086*1000000/RES_hhdet_num!F101)</f>
        <v>0</v>
      </c>
      <c r="G101" s="156">
        <f>IF(RES_hhdet_fec!G101=0,0,RES_hhdet_fec!G101/0.086*1000000/RES_hhdet_num!G101)</f>
        <v>0</v>
      </c>
      <c r="H101" s="156">
        <f>IF(RES_hhdet_fec!H101=0,0,RES_hhdet_fec!H101/0.086*1000000/RES_hhdet_num!H101)</f>
        <v>0</v>
      </c>
      <c r="I101" s="156">
        <f>IF(RES_hhdet_fec!I101=0,0,RES_hhdet_fec!I101/0.086*1000000/RES_hhdet_num!I101)</f>
        <v>0</v>
      </c>
      <c r="J101" s="156">
        <f>IF(RES_hhdet_fec!J101=0,0,RES_hhdet_fec!J101/0.086*1000000/RES_hhdet_num!J101)</f>
        <v>0</v>
      </c>
      <c r="K101" s="156">
        <f>IF(RES_hhdet_fec!K101=0,0,RES_hhdet_fec!K101/0.086*1000000/RES_hhdet_num!K101)</f>
        <v>0</v>
      </c>
      <c r="L101" s="156">
        <f>IF(RES_hhdet_fec!L101=0,0,RES_hhdet_fec!L101/0.086*1000000/RES_hhdet_num!L101)</f>
        <v>0</v>
      </c>
      <c r="M101" s="156">
        <f>IF(RES_hhdet_fec!M101=0,0,RES_hhdet_fec!M101/0.086*1000000/RES_hhdet_num!M101)</f>
        <v>0</v>
      </c>
      <c r="N101" s="156">
        <f>IF(RES_hhdet_fec!N101=0,0,RES_hhdet_fec!N101/0.086*1000000/RES_hhdet_num!N101)</f>
        <v>0</v>
      </c>
      <c r="O101" s="156">
        <f>IF(RES_hhdet_fec!O101=0,0,RES_hhdet_fec!O101/0.086*1000000/RES_hhdet_num!O101)</f>
        <v>0</v>
      </c>
      <c r="P101" s="156">
        <f>IF(RES_hhdet_fec!P101=0,0,RES_hhdet_fec!P101/0.086*1000000/RES_hhdet_num!P101)</f>
        <v>0</v>
      </c>
      <c r="Q101" s="156">
        <f>IF(RES_hhdet_fec!Q101=0,0,RES_hhdet_fec!Q101/0.086*1000000/RES_hhdet_num!Q101)</f>
        <v>0</v>
      </c>
    </row>
    <row r="102" spans="1:17" ht="12" customHeight="1" x14ac:dyDescent="0.25">
      <c r="A102" s="23" t="s">
        <v>57</v>
      </c>
      <c r="B102" s="156">
        <f>IF(RES_hhdet_fec!B102=0,0,RES_hhdet_fec!B102/0.086*1000000/RES_hhdet_num!B102)</f>
        <v>1189.4218571464467</v>
      </c>
      <c r="C102" s="156">
        <f>IF(RES_hhdet_fec!C102=0,0,RES_hhdet_fec!C102/0.086*1000000/RES_hhdet_num!C102)</f>
        <v>1211.7461782597088</v>
      </c>
      <c r="D102" s="156">
        <f>IF(RES_hhdet_fec!D102=0,0,RES_hhdet_fec!D102/0.086*1000000/RES_hhdet_num!D102)</f>
        <v>1203.7151018990648</v>
      </c>
      <c r="E102" s="156">
        <f>IF(RES_hhdet_fec!E102=0,0,RES_hhdet_fec!E102/0.086*1000000/RES_hhdet_num!E102)</f>
        <v>1225.3914187339356</v>
      </c>
      <c r="F102" s="156">
        <f>IF(RES_hhdet_fec!F102=0,0,RES_hhdet_fec!F102/0.086*1000000/RES_hhdet_num!F102)</f>
        <v>1248.5083439963037</v>
      </c>
      <c r="G102" s="156">
        <f>IF(RES_hhdet_fec!G102=0,0,RES_hhdet_fec!G102/0.086*1000000/RES_hhdet_num!G102)</f>
        <v>1243.1720939816946</v>
      </c>
      <c r="H102" s="156">
        <f>IF(RES_hhdet_fec!H102=0,0,RES_hhdet_fec!H102/0.086*1000000/RES_hhdet_num!H102)</f>
        <v>1318.9808275942485</v>
      </c>
      <c r="I102" s="156">
        <f>IF(RES_hhdet_fec!I102=0,0,RES_hhdet_fec!I102/0.086*1000000/RES_hhdet_num!I102)</f>
        <v>1312.5252291839272</v>
      </c>
      <c r="J102" s="156">
        <f>IF(RES_hhdet_fec!J102=0,0,RES_hhdet_fec!J102/0.086*1000000/RES_hhdet_num!J102)</f>
        <v>1361.4477891485467</v>
      </c>
      <c r="K102" s="156">
        <f>IF(RES_hhdet_fec!K102=0,0,RES_hhdet_fec!K102/0.086*1000000/RES_hhdet_num!K102)</f>
        <v>1363.7666756057747</v>
      </c>
      <c r="L102" s="156">
        <f>IF(RES_hhdet_fec!L102=0,0,RES_hhdet_fec!L102/0.086*1000000/RES_hhdet_num!L102)</f>
        <v>1381.3121775049217</v>
      </c>
      <c r="M102" s="156">
        <f>IF(RES_hhdet_fec!M102=0,0,RES_hhdet_fec!M102/0.086*1000000/RES_hhdet_num!M102)</f>
        <v>1398.2066090817432</v>
      </c>
      <c r="N102" s="156">
        <f>IF(RES_hhdet_fec!N102=0,0,RES_hhdet_fec!N102/0.086*1000000/RES_hhdet_num!N102)</f>
        <v>1421.8299937371421</v>
      </c>
      <c r="O102" s="156">
        <f>IF(RES_hhdet_fec!O102=0,0,RES_hhdet_fec!O102/0.086*1000000/RES_hhdet_num!O102)</f>
        <v>1388.3161302469157</v>
      </c>
      <c r="P102" s="156">
        <f>IF(RES_hhdet_fec!P102=0,0,RES_hhdet_fec!P102/0.086*1000000/RES_hhdet_num!P102)</f>
        <v>1400.0180089024941</v>
      </c>
      <c r="Q102" s="156">
        <f>IF(RES_hhdet_fec!Q102=0,0,RES_hhdet_fec!Q102/0.086*1000000/RES_hhdet_num!Q102)</f>
        <v>1409.0953382977971</v>
      </c>
    </row>
    <row r="103" spans="1:17" ht="12" customHeight="1" x14ac:dyDescent="0.25">
      <c r="A103" s="29" t="s">
        <v>140</v>
      </c>
      <c r="B103" s="57">
        <f>IF(RES_hhdet_fec!B103=0,0,RES_hhdet_fec!B103/0.086*1000000/RES_hhdet_num!B103)</f>
        <v>621.84103801284414</v>
      </c>
      <c r="C103" s="57">
        <f>IF(RES_hhdet_fec!C103=0,0,RES_hhdet_fec!C103/0.086*1000000/RES_hhdet_num!C103)</f>
        <v>636.23940888412028</v>
      </c>
      <c r="D103" s="57">
        <f>IF(RES_hhdet_fec!D103=0,0,RES_hhdet_fec!D103/0.086*1000000/RES_hhdet_num!D103)</f>
        <v>629.30892270021707</v>
      </c>
      <c r="E103" s="57">
        <f>IF(RES_hhdet_fec!E103=0,0,RES_hhdet_fec!E103/0.086*1000000/RES_hhdet_num!E103)</f>
        <v>659.09414102014875</v>
      </c>
      <c r="F103" s="57">
        <f>IF(RES_hhdet_fec!F103=0,0,RES_hhdet_fec!F103/0.086*1000000/RES_hhdet_num!F103)</f>
        <v>707.64406389642568</v>
      </c>
      <c r="G103" s="57">
        <f>IF(RES_hhdet_fec!G103=0,0,RES_hhdet_fec!G103/0.086*1000000/RES_hhdet_num!G103)</f>
        <v>715.1694795237787</v>
      </c>
      <c r="H103" s="57">
        <f>IF(RES_hhdet_fec!H103=0,0,RES_hhdet_fec!H103/0.086*1000000/RES_hhdet_num!H103)</f>
        <v>811.17948174637229</v>
      </c>
      <c r="I103" s="57">
        <f>IF(RES_hhdet_fec!I103=0,0,RES_hhdet_fec!I103/0.086*1000000/RES_hhdet_num!I103)</f>
        <v>791.24075722834471</v>
      </c>
      <c r="J103" s="57">
        <f>IF(RES_hhdet_fec!J103=0,0,RES_hhdet_fec!J103/0.086*1000000/RES_hhdet_num!J103)</f>
        <v>875.17054339228866</v>
      </c>
      <c r="K103" s="57">
        <f>IF(RES_hhdet_fec!K103=0,0,RES_hhdet_fec!K103/0.086*1000000/RES_hhdet_num!K103)</f>
        <v>849.01384814390906</v>
      </c>
      <c r="L103" s="57">
        <f>IF(RES_hhdet_fec!L103=0,0,RES_hhdet_fec!L103/0.086*1000000/RES_hhdet_num!L103)</f>
        <v>788.6320347902315</v>
      </c>
      <c r="M103" s="57">
        <f>IF(RES_hhdet_fec!M103=0,0,RES_hhdet_fec!M103/0.086*1000000/RES_hhdet_num!M103)</f>
        <v>825.70791527445033</v>
      </c>
      <c r="N103" s="57">
        <f>IF(RES_hhdet_fec!N103=0,0,RES_hhdet_fec!N103/0.086*1000000/RES_hhdet_num!N103)</f>
        <v>849.22438037298377</v>
      </c>
      <c r="O103" s="57">
        <f>IF(RES_hhdet_fec!O103=0,0,RES_hhdet_fec!O103/0.086*1000000/RES_hhdet_num!O103)</f>
        <v>813.06409712296386</v>
      </c>
      <c r="P103" s="57">
        <f>IF(RES_hhdet_fec!P103=0,0,RES_hhdet_fec!P103/0.086*1000000/RES_hhdet_num!P103)</f>
        <v>847.74142874804932</v>
      </c>
      <c r="Q103" s="57">
        <f>IF(RES_hhdet_fec!Q103=0,0,RES_hhdet_fec!Q103/0.086*1000000/RES_hhdet_num!Q103)</f>
        <v>846.0692805627441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20">SUM(C106,C109,C111,C120)</f>
        <v>0</v>
      </c>
      <c r="D105" s="168">
        <f t="shared" si="20"/>
        <v>0</v>
      </c>
      <c r="E105" s="168">
        <f t="shared" si="20"/>
        <v>0</v>
      </c>
      <c r="F105" s="168">
        <f t="shared" si="20"/>
        <v>0</v>
      </c>
      <c r="G105" s="168">
        <f t="shared" si="20"/>
        <v>0</v>
      </c>
      <c r="H105" s="168">
        <f t="shared" si="20"/>
        <v>0</v>
      </c>
      <c r="I105" s="168">
        <f t="shared" si="20"/>
        <v>0</v>
      </c>
      <c r="J105" s="168">
        <f t="shared" si="20"/>
        <v>0</v>
      </c>
      <c r="K105" s="168">
        <f t="shared" si="20"/>
        <v>0</v>
      </c>
      <c r="L105" s="168">
        <f t="shared" si="20"/>
        <v>0</v>
      </c>
      <c r="M105" s="168">
        <f t="shared" si="20"/>
        <v>0</v>
      </c>
      <c r="N105" s="168">
        <f t="shared" si="20"/>
        <v>0</v>
      </c>
      <c r="O105" s="168">
        <f t="shared" si="20"/>
        <v>0</v>
      </c>
      <c r="P105" s="168">
        <f t="shared" si="20"/>
        <v>0</v>
      </c>
      <c r="Q105" s="168">
        <f t="shared" si="20"/>
        <v>0</v>
      </c>
    </row>
    <row r="106" spans="1:17" ht="12.95" customHeight="1" x14ac:dyDescent="0.25">
      <c r="A106" s="158" t="s">
        <v>65</v>
      </c>
      <c r="B106" s="157">
        <f t="shared" ref="B106" si="21">SUM(B107:B108)</f>
        <v>0</v>
      </c>
      <c r="C106" s="157">
        <f t="shared" ref="C106:Q106" si="22">SUM(C107:C108)</f>
        <v>0</v>
      </c>
      <c r="D106" s="157">
        <f t="shared" si="22"/>
        <v>0</v>
      </c>
      <c r="E106" s="157">
        <f t="shared" si="22"/>
        <v>0</v>
      </c>
      <c r="F106" s="157">
        <f t="shared" si="22"/>
        <v>0</v>
      </c>
      <c r="G106" s="157">
        <f t="shared" si="22"/>
        <v>0</v>
      </c>
      <c r="H106" s="157">
        <f t="shared" si="22"/>
        <v>0</v>
      </c>
      <c r="I106" s="157">
        <f t="shared" si="22"/>
        <v>0</v>
      </c>
      <c r="J106" s="157">
        <f t="shared" si="22"/>
        <v>0</v>
      </c>
      <c r="K106" s="157">
        <f t="shared" si="22"/>
        <v>0</v>
      </c>
      <c r="L106" s="157">
        <f t="shared" si="22"/>
        <v>0</v>
      </c>
      <c r="M106" s="157">
        <f t="shared" si="22"/>
        <v>0</v>
      </c>
      <c r="N106" s="157">
        <f t="shared" si="22"/>
        <v>0</v>
      </c>
      <c r="O106" s="157">
        <f t="shared" si="22"/>
        <v>0</v>
      </c>
      <c r="P106" s="157">
        <f t="shared" si="22"/>
        <v>0</v>
      </c>
      <c r="Q106" s="157">
        <f t="shared" si="22"/>
        <v>0</v>
      </c>
    </row>
    <row r="107" spans="1:17" ht="12" customHeight="1" x14ac:dyDescent="0.25">
      <c r="A107" s="23" t="s">
        <v>153</v>
      </c>
      <c r="B107" s="156">
        <f>IF(RES_hhdet_fec!B107=0,0,RES_hhdet_fec!B107/0.086*1000000/RES_hhdet_num!B$105)</f>
        <v>0</v>
      </c>
      <c r="C107" s="156">
        <f>IF(RES_hhdet_fec!C107=0,0,RES_hhdet_fec!C107/0.086*1000000/RES_hhdet_num!C$105)</f>
        <v>0</v>
      </c>
      <c r="D107" s="156">
        <f>IF(RES_hhdet_fec!D107=0,0,RES_hhdet_fec!D107/0.086*1000000/RES_hhdet_num!D$105)</f>
        <v>0</v>
      </c>
      <c r="E107" s="156">
        <f>IF(RES_hhdet_fec!E107=0,0,RES_hhdet_fec!E107/0.086*1000000/RES_hhdet_num!E$105)</f>
        <v>0</v>
      </c>
      <c r="F107" s="156">
        <f>IF(RES_hhdet_fec!F107=0,0,RES_hhdet_fec!F107/0.086*1000000/RES_hhdet_num!F$105)</f>
        <v>0</v>
      </c>
      <c r="G107" s="156">
        <f>IF(RES_hhdet_fec!G107=0,0,RES_hhdet_fec!G107/0.086*1000000/RES_hhdet_num!G$105)</f>
        <v>0</v>
      </c>
      <c r="H107" s="156">
        <f>IF(RES_hhdet_fec!H107=0,0,RES_hhdet_fec!H107/0.086*1000000/RES_hhdet_num!H$105)</f>
        <v>0</v>
      </c>
      <c r="I107" s="156">
        <f>IF(RES_hhdet_fec!I107=0,0,RES_hhdet_fec!I107/0.086*1000000/RES_hhdet_num!I$105)</f>
        <v>0</v>
      </c>
      <c r="J107" s="156">
        <f>IF(RES_hhdet_fec!J107=0,0,RES_hhdet_fec!J107/0.086*1000000/RES_hhdet_num!J$105)</f>
        <v>0</v>
      </c>
      <c r="K107" s="156">
        <f>IF(RES_hhdet_fec!K107=0,0,RES_hhdet_fec!K107/0.086*1000000/RES_hhdet_num!K$105)</f>
        <v>0</v>
      </c>
      <c r="L107" s="156">
        <f>IF(RES_hhdet_fec!L107=0,0,RES_hhdet_fec!L107/0.086*1000000/RES_hhdet_num!L$105)</f>
        <v>0</v>
      </c>
      <c r="M107" s="156">
        <f>IF(RES_hhdet_fec!M107=0,0,RES_hhdet_fec!M107/0.086*1000000/RES_hhdet_num!M$105)</f>
        <v>0</v>
      </c>
      <c r="N107" s="156">
        <f>IF(RES_hhdet_fec!N107=0,0,RES_hhdet_fec!N107/0.086*1000000/RES_hhdet_num!N$105)</f>
        <v>0</v>
      </c>
      <c r="O107" s="156">
        <f>IF(RES_hhdet_fec!O107=0,0,RES_hhdet_fec!O107/0.086*1000000/RES_hhdet_num!O$105)</f>
        <v>0</v>
      </c>
      <c r="P107" s="156">
        <f>IF(RES_hhdet_fec!P107=0,0,RES_hhdet_fec!P107/0.086*1000000/RES_hhdet_num!P$105)</f>
        <v>0</v>
      </c>
      <c r="Q107" s="156">
        <f>IF(RES_hhdet_fec!Q107=0,0,RES_hhdet_fec!Q107/0.086*1000000/RES_hhdet_num!Q$105)</f>
        <v>0</v>
      </c>
    </row>
    <row r="108" spans="1:17" ht="12" customHeight="1" x14ac:dyDescent="0.25">
      <c r="A108" s="23" t="s">
        <v>60</v>
      </c>
      <c r="B108" s="156">
        <f>IF(RES_hhdet_fec!B108=0,0,RES_hhdet_fec!B108/0.086*1000000/RES_hhdet_num!B$105)</f>
        <v>0</v>
      </c>
      <c r="C108" s="156">
        <f>IF(RES_hhdet_fec!C108=0,0,RES_hhdet_fec!C108/0.086*1000000/RES_hhdet_num!C$105)</f>
        <v>0</v>
      </c>
      <c r="D108" s="156">
        <f>IF(RES_hhdet_fec!D108=0,0,RES_hhdet_fec!D108/0.086*1000000/RES_hhdet_num!D$105)</f>
        <v>0</v>
      </c>
      <c r="E108" s="156">
        <f>IF(RES_hhdet_fec!E108=0,0,RES_hhdet_fec!E108/0.086*1000000/RES_hhdet_num!E$105)</f>
        <v>0</v>
      </c>
      <c r="F108" s="156">
        <f>IF(RES_hhdet_fec!F108=0,0,RES_hhdet_fec!F108/0.086*1000000/RES_hhdet_num!F$105)</f>
        <v>0</v>
      </c>
      <c r="G108" s="156">
        <f>IF(RES_hhdet_fec!G108=0,0,RES_hhdet_fec!G108/0.086*1000000/RES_hhdet_num!G$105)</f>
        <v>0</v>
      </c>
      <c r="H108" s="156">
        <f>IF(RES_hhdet_fec!H108=0,0,RES_hhdet_fec!H108/0.086*1000000/RES_hhdet_num!H$105)</f>
        <v>0</v>
      </c>
      <c r="I108" s="156">
        <f>IF(RES_hhdet_fec!I108=0,0,RES_hhdet_fec!I108/0.086*1000000/RES_hhdet_num!I$105)</f>
        <v>0</v>
      </c>
      <c r="J108" s="156">
        <f>IF(RES_hhdet_fec!J108=0,0,RES_hhdet_fec!J108/0.086*1000000/RES_hhdet_num!J$105)</f>
        <v>0</v>
      </c>
      <c r="K108" s="156">
        <f>IF(RES_hhdet_fec!K108=0,0,RES_hhdet_fec!K108/0.086*1000000/RES_hhdet_num!K$105)</f>
        <v>0</v>
      </c>
      <c r="L108" s="156">
        <f>IF(RES_hhdet_fec!L108=0,0,RES_hhdet_fec!L108/0.086*1000000/RES_hhdet_num!L$105)</f>
        <v>0</v>
      </c>
      <c r="M108" s="156">
        <f>IF(RES_hhdet_fec!M108=0,0,RES_hhdet_fec!M108/0.086*1000000/RES_hhdet_num!M$105)</f>
        <v>0</v>
      </c>
      <c r="N108" s="156">
        <f>IF(RES_hhdet_fec!N108=0,0,RES_hhdet_fec!N108/0.086*1000000/RES_hhdet_num!N$105)</f>
        <v>0</v>
      </c>
      <c r="O108" s="156">
        <f>IF(RES_hhdet_fec!O108=0,0,RES_hhdet_fec!O108/0.086*1000000/RES_hhdet_num!O$105)</f>
        <v>0</v>
      </c>
      <c r="P108" s="156">
        <f>IF(RES_hhdet_fec!P108=0,0,RES_hhdet_fec!P108/0.086*1000000/RES_hhdet_num!P$105)</f>
        <v>0</v>
      </c>
      <c r="Q108" s="156">
        <f>IF(RES_hhdet_fec!Q108=0,0,RES_hhdet_fec!Q108/0.086*1000000/RES_hhdet_num!Q$105)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23">B110</f>
        <v>0</v>
      </c>
      <c r="C109" s="157">
        <f t="shared" si="23"/>
        <v>0</v>
      </c>
      <c r="D109" s="157">
        <f t="shared" si="23"/>
        <v>0</v>
      </c>
      <c r="E109" s="157">
        <f t="shared" si="23"/>
        <v>0</v>
      </c>
      <c r="F109" s="157">
        <f t="shared" si="23"/>
        <v>0</v>
      </c>
      <c r="G109" s="157">
        <f t="shared" si="23"/>
        <v>0</v>
      </c>
      <c r="H109" s="157">
        <f t="shared" si="23"/>
        <v>0</v>
      </c>
      <c r="I109" s="157">
        <f t="shared" si="23"/>
        <v>0</v>
      </c>
      <c r="J109" s="157">
        <f t="shared" si="23"/>
        <v>0</v>
      </c>
      <c r="K109" s="157">
        <f t="shared" si="23"/>
        <v>0</v>
      </c>
      <c r="L109" s="157">
        <f t="shared" si="23"/>
        <v>0</v>
      </c>
      <c r="M109" s="157">
        <f t="shared" si="23"/>
        <v>0</v>
      </c>
      <c r="N109" s="157">
        <f t="shared" si="23"/>
        <v>0</v>
      </c>
      <c r="O109" s="157">
        <f t="shared" si="23"/>
        <v>0</v>
      </c>
      <c r="P109" s="157">
        <f t="shared" si="23"/>
        <v>0</v>
      </c>
      <c r="Q109" s="157">
        <f t="shared" si="23"/>
        <v>0</v>
      </c>
    </row>
    <row r="110" spans="1:17" ht="12" customHeight="1" x14ac:dyDescent="0.25">
      <c r="A110" s="23" t="s">
        <v>60</v>
      </c>
      <c r="B110" s="156">
        <f>IF(RES_hhdet_fec!B110=0,0,RES_hhdet_fec!B110/0.086*1000000/RES_hhdet_num!B$105)</f>
        <v>0</v>
      </c>
      <c r="C110" s="156">
        <f>IF(RES_hhdet_fec!C110=0,0,RES_hhdet_fec!C110/0.086*1000000/RES_hhdet_num!C$105)</f>
        <v>0</v>
      </c>
      <c r="D110" s="156">
        <f>IF(RES_hhdet_fec!D110=0,0,RES_hhdet_fec!D110/0.086*1000000/RES_hhdet_num!D$105)</f>
        <v>0</v>
      </c>
      <c r="E110" s="156">
        <f>IF(RES_hhdet_fec!E110=0,0,RES_hhdet_fec!E110/0.086*1000000/RES_hhdet_num!E$105)</f>
        <v>0</v>
      </c>
      <c r="F110" s="156">
        <f>IF(RES_hhdet_fec!F110=0,0,RES_hhdet_fec!F110/0.086*1000000/RES_hhdet_num!F$105)</f>
        <v>0</v>
      </c>
      <c r="G110" s="156">
        <f>IF(RES_hhdet_fec!G110=0,0,RES_hhdet_fec!G110/0.086*1000000/RES_hhdet_num!G$105)</f>
        <v>0</v>
      </c>
      <c r="H110" s="156">
        <f>IF(RES_hhdet_fec!H110=0,0,RES_hhdet_fec!H110/0.086*1000000/RES_hhdet_num!H$105)</f>
        <v>0</v>
      </c>
      <c r="I110" s="156">
        <f>IF(RES_hhdet_fec!I110=0,0,RES_hhdet_fec!I110/0.086*1000000/RES_hhdet_num!I$105)</f>
        <v>0</v>
      </c>
      <c r="J110" s="156">
        <f>IF(RES_hhdet_fec!J110=0,0,RES_hhdet_fec!J110/0.086*1000000/RES_hhdet_num!J$105)</f>
        <v>0</v>
      </c>
      <c r="K110" s="156">
        <f>IF(RES_hhdet_fec!K110=0,0,RES_hhdet_fec!K110/0.086*1000000/RES_hhdet_num!K$105)</f>
        <v>0</v>
      </c>
      <c r="L110" s="156">
        <f>IF(RES_hhdet_fec!L110=0,0,RES_hhdet_fec!L110/0.086*1000000/RES_hhdet_num!L$105)</f>
        <v>0</v>
      </c>
      <c r="M110" s="156">
        <f>IF(RES_hhdet_fec!M110=0,0,RES_hhdet_fec!M110/0.086*1000000/RES_hhdet_num!M$105)</f>
        <v>0</v>
      </c>
      <c r="N110" s="156">
        <f>IF(RES_hhdet_fec!N110=0,0,RES_hhdet_fec!N110/0.086*1000000/RES_hhdet_num!N$105)</f>
        <v>0</v>
      </c>
      <c r="O110" s="156">
        <f>IF(RES_hhdet_fec!O110=0,0,RES_hhdet_fec!O110/0.086*1000000/RES_hhdet_num!O$105)</f>
        <v>0</v>
      </c>
      <c r="P110" s="156">
        <f>IF(RES_hhdet_fec!P110=0,0,RES_hhdet_fec!P110/0.086*1000000/RES_hhdet_num!P$105)</f>
        <v>0</v>
      </c>
      <c r="Q110" s="156">
        <f>IF(RES_hhdet_fec!Q110=0,0,RES_hhdet_fec!Q110/0.086*1000000/RES_hhdet_num!Q$105)</f>
        <v>0</v>
      </c>
    </row>
    <row r="111" spans="1:17" ht="12" customHeight="1" x14ac:dyDescent="0.25">
      <c r="A111" s="158" t="s">
        <v>63</v>
      </c>
      <c r="B111" s="157">
        <f>IF(RES_hhdet_fec!B111=0,0,RES_hhdet_fec!B111/0.086*1000000/RES_hhdet_num!B$105)</f>
        <v>0</v>
      </c>
      <c r="C111" s="157">
        <f>IF(RES_hhdet_fec!C111=0,0,RES_hhdet_fec!C111/0.086*1000000/RES_hhdet_num!C$105)</f>
        <v>0</v>
      </c>
      <c r="D111" s="157">
        <f>IF(RES_hhdet_fec!D111=0,0,RES_hhdet_fec!D111/0.086*1000000/RES_hhdet_num!D$105)</f>
        <v>0</v>
      </c>
      <c r="E111" s="157">
        <f>IF(RES_hhdet_fec!E111=0,0,RES_hhdet_fec!E111/0.086*1000000/RES_hhdet_num!E$105)</f>
        <v>0</v>
      </c>
      <c r="F111" s="157">
        <f>IF(RES_hhdet_fec!F111=0,0,RES_hhdet_fec!F111/0.086*1000000/RES_hhdet_num!F$105)</f>
        <v>0</v>
      </c>
      <c r="G111" s="157">
        <f>IF(RES_hhdet_fec!G111=0,0,RES_hhdet_fec!G111/0.086*1000000/RES_hhdet_num!G$105)</f>
        <v>0</v>
      </c>
      <c r="H111" s="157">
        <f>IF(RES_hhdet_fec!H111=0,0,RES_hhdet_fec!H111/0.086*1000000/RES_hhdet_num!H$105)</f>
        <v>0</v>
      </c>
      <c r="I111" s="157">
        <f>IF(RES_hhdet_fec!I111=0,0,RES_hhdet_fec!I111/0.086*1000000/RES_hhdet_num!I$105)</f>
        <v>0</v>
      </c>
      <c r="J111" s="157">
        <f>IF(RES_hhdet_fec!J111=0,0,RES_hhdet_fec!J111/0.086*1000000/RES_hhdet_num!J$105)</f>
        <v>0</v>
      </c>
      <c r="K111" s="157">
        <f>IF(RES_hhdet_fec!K111=0,0,RES_hhdet_fec!K111/0.086*1000000/RES_hhdet_num!K$105)</f>
        <v>0</v>
      </c>
      <c r="L111" s="157">
        <f>IF(RES_hhdet_fec!L111=0,0,RES_hhdet_fec!L111/0.086*1000000/RES_hhdet_num!L$105)</f>
        <v>0</v>
      </c>
      <c r="M111" s="157">
        <f>IF(RES_hhdet_fec!M111=0,0,RES_hhdet_fec!M111/0.086*1000000/RES_hhdet_num!M$105)</f>
        <v>0</v>
      </c>
      <c r="N111" s="157">
        <f>IF(RES_hhdet_fec!N111=0,0,RES_hhdet_fec!N111/0.086*1000000/RES_hhdet_num!N$105)</f>
        <v>0</v>
      </c>
      <c r="O111" s="157">
        <f>IF(RES_hhdet_fec!O111=0,0,RES_hhdet_fec!O111/0.086*1000000/RES_hhdet_num!O$105)</f>
        <v>0</v>
      </c>
      <c r="P111" s="157">
        <f>IF(RES_hhdet_fec!P111=0,0,RES_hhdet_fec!P111/0.086*1000000/RES_hhdet_num!P$105)</f>
        <v>0</v>
      </c>
      <c r="Q111" s="157">
        <f>IF(RES_hhdet_fec!Q111=0,0,RES_hhdet_fec!Q111/0.086*1000000/RES_hhdet_num!Q$105)</f>
        <v>0</v>
      </c>
    </row>
    <row r="112" spans="1:17" ht="12" customHeight="1" x14ac:dyDescent="0.25">
      <c r="A112" s="167" t="s">
        <v>152</v>
      </c>
      <c r="B112" s="132">
        <f>IF(RES_hhdet_fec!B112=0,0,RES_hhdet_fec!B112/0.086*1000000/RES_hhdet_num!B112)</f>
        <v>0</v>
      </c>
      <c r="C112" s="132">
        <f>IF(RES_hhdet_fec!C112=0,0,RES_hhdet_fec!C112/0.086*1000000/RES_hhdet_num!C112)</f>
        <v>0</v>
      </c>
      <c r="D112" s="132">
        <f>IF(RES_hhdet_fec!D112=0,0,RES_hhdet_fec!D112/0.086*1000000/RES_hhdet_num!D112)</f>
        <v>0</v>
      </c>
      <c r="E112" s="132">
        <f>IF(RES_hhdet_fec!E112=0,0,RES_hhdet_fec!E112/0.086*1000000/RES_hhdet_num!E112)</f>
        <v>0</v>
      </c>
      <c r="F112" s="132">
        <f>IF(RES_hhdet_fec!F112=0,0,RES_hhdet_fec!F112/0.086*1000000/RES_hhdet_num!F112)</f>
        <v>0</v>
      </c>
      <c r="G112" s="132">
        <f>IF(RES_hhdet_fec!G112=0,0,RES_hhdet_fec!G112/0.086*1000000/RES_hhdet_num!G112)</f>
        <v>0</v>
      </c>
      <c r="H112" s="132">
        <f>IF(RES_hhdet_fec!H112=0,0,RES_hhdet_fec!H112/0.086*1000000/RES_hhdet_num!H112)</f>
        <v>0</v>
      </c>
      <c r="I112" s="132">
        <f>IF(RES_hhdet_fec!I112=0,0,RES_hhdet_fec!I112/0.086*1000000/RES_hhdet_num!I112)</f>
        <v>0</v>
      </c>
      <c r="J112" s="132">
        <f>IF(RES_hhdet_fec!J112=0,0,RES_hhdet_fec!J112/0.086*1000000/RES_hhdet_num!J112)</f>
        <v>0</v>
      </c>
      <c r="K112" s="132">
        <f>IF(RES_hhdet_fec!K112=0,0,RES_hhdet_fec!K112/0.086*1000000/RES_hhdet_num!K112)</f>
        <v>0</v>
      </c>
      <c r="L112" s="132">
        <f>IF(RES_hhdet_fec!L112=0,0,RES_hhdet_fec!L112/0.086*1000000/RES_hhdet_num!L112)</f>
        <v>0</v>
      </c>
      <c r="M112" s="132">
        <f>IF(RES_hhdet_fec!M112=0,0,RES_hhdet_fec!M112/0.086*1000000/RES_hhdet_num!M112)</f>
        <v>0</v>
      </c>
      <c r="N112" s="132">
        <f>IF(RES_hhdet_fec!N112=0,0,RES_hhdet_fec!N112/0.086*1000000/RES_hhdet_num!N112)</f>
        <v>0</v>
      </c>
      <c r="O112" s="132">
        <f>IF(RES_hhdet_fec!O112=0,0,RES_hhdet_fec!O112/0.086*1000000/RES_hhdet_num!O112)</f>
        <v>0</v>
      </c>
      <c r="P112" s="132">
        <f>IF(RES_hhdet_fec!P112=0,0,RES_hhdet_fec!P112/0.086*1000000/RES_hhdet_num!P112)</f>
        <v>0</v>
      </c>
      <c r="Q112" s="132">
        <f>IF(RES_hhdet_fec!Q112=0,0,RES_hhdet_fec!Q112/0.086*1000000/RES_hhdet_num!Q112)</f>
        <v>0</v>
      </c>
    </row>
    <row r="113" spans="1:17" ht="12" customHeight="1" x14ac:dyDescent="0.25">
      <c r="A113" s="167" t="s">
        <v>151</v>
      </c>
      <c r="B113" s="132">
        <f>IF(RES_hhdet_fec!B113=0,0,RES_hhdet_fec!B113/0.086*1000000/RES_hhdet_num!B113)</f>
        <v>0</v>
      </c>
      <c r="C113" s="132">
        <f>IF(RES_hhdet_fec!C113=0,0,RES_hhdet_fec!C113/0.086*1000000/RES_hhdet_num!C113)</f>
        <v>0</v>
      </c>
      <c r="D113" s="132">
        <f>IF(RES_hhdet_fec!D113=0,0,RES_hhdet_fec!D113/0.086*1000000/RES_hhdet_num!D113)</f>
        <v>0</v>
      </c>
      <c r="E113" s="132">
        <f>IF(RES_hhdet_fec!E113=0,0,RES_hhdet_fec!E113/0.086*1000000/RES_hhdet_num!E113)</f>
        <v>0</v>
      </c>
      <c r="F113" s="132">
        <f>IF(RES_hhdet_fec!F113=0,0,RES_hhdet_fec!F113/0.086*1000000/RES_hhdet_num!F113)</f>
        <v>0</v>
      </c>
      <c r="G113" s="132">
        <f>IF(RES_hhdet_fec!G113=0,0,RES_hhdet_fec!G113/0.086*1000000/RES_hhdet_num!G113)</f>
        <v>0</v>
      </c>
      <c r="H113" s="132">
        <f>IF(RES_hhdet_fec!H113=0,0,RES_hhdet_fec!H113/0.086*1000000/RES_hhdet_num!H113)</f>
        <v>0</v>
      </c>
      <c r="I113" s="132">
        <f>IF(RES_hhdet_fec!I113=0,0,RES_hhdet_fec!I113/0.086*1000000/RES_hhdet_num!I113)</f>
        <v>0</v>
      </c>
      <c r="J113" s="132">
        <f>IF(RES_hhdet_fec!J113=0,0,RES_hhdet_fec!J113/0.086*1000000/RES_hhdet_num!J113)</f>
        <v>0</v>
      </c>
      <c r="K113" s="132">
        <f>IF(RES_hhdet_fec!K113=0,0,RES_hhdet_fec!K113/0.086*1000000/RES_hhdet_num!K113)</f>
        <v>0</v>
      </c>
      <c r="L113" s="132">
        <f>IF(RES_hhdet_fec!L113=0,0,RES_hhdet_fec!L113/0.086*1000000/RES_hhdet_num!L113)</f>
        <v>0</v>
      </c>
      <c r="M113" s="132">
        <f>IF(RES_hhdet_fec!M113=0,0,RES_hhdet_fec!M113/0.086*1000000/RES_hhdet_num!M113)</f>
        <v>0</v>
      </c>
      <c r="N113" s="132">
        <f>IF(RES_hhdet_fec!N113=0,0,RES_hhdet_fec!N113/0.086*1000000/RES_hhdet_num!N113)</f>
        <v>0</v>
      </c>
      <c r="O113" s="132">
        <f>IF(RES_hhdet_fec!O113=0,0,RES_hhdet_fec!O113/0.086*1000000/RES_hhdet_num!O113)</f>
        <v>0</v>
      </c>
      <c r="P113" s="132">
        <f>IF(RES_hhdet_fec!P113=0,0,RES_hhdet_fec!P113/0.086*1000000/RES_hhdet_num!P113)</f>
        <v>0</v>
      </c>
      <c r="Q113" s="132">
        <f>IF(RES_hhdet_fec!Q113=0,0,RES_hhdet_fec!Q113/0.086*1000000/RES_hhdet_num!Q113)</f>
        <v>0</v>
      </c>
    </row>
    <row r="114" spans="1:17" ht="12" customHeight="1" x14ac:dyDescent="0.25">
      <c r="A114" s="166" t="s">
        <v>79</v>
      </c>
      <c r="B114" s="165">
        <f>IF(RES_hhdet_fec!B114=0,0,RES_hhdet_fec!B114/0.086*1000000/RES_hhdet_num!B113)</f>
        <v>0</v>
      </c>
      <c r="C114" s="165">
        <f>IF(RES_hhdet_fec!C114=0,0,RES_hhdet_fec!C114/0.086*1000000/RES_hhdet_num!C113)</f>
        <v>0</v>
      </c>
      <c r="D114" s="165">
        <f>IF(RES_hhdet_fec!D114=0,0,RES_hhdet_fec!D114/0.086*1000000/RES_hhdet_num!D113)</f>
        <v>0</v>
      </c>
      <c r="E114" s="165">
        <f>IF(RES_hhdet_fec!E114=0,0,RES_hhdet_fec!E114/0.086*1000000/RES_hhdet_num!E113)</f>
        <v>0</v>
      </c>
      <c r="F114" s="165">
        <f>IF(RES_hhdet_fec!F114=0,0,RES_hhdet_fec!F114/0.086*1000000/RES_hhdet_num!F113)</f>
        <v>0</v>
      </c>
      <c r="G114" s="165">
        <f>IF(RES_hhdet_fec!G114=0,0,RES_hhdet_fec!G114/0.086*1000000/RES_hhdet_num!G113)</f>
        <v>0</v>
      </c>
      <c r="H114" s="165">
        <f>IF(RES_hhdet_fec!H114=0,0,RES_hhdet_fec!H114/0.086*1000000/RES_hhdet_num!H113)</f>
        <v>0</v>
      </c>
      <c r="I114" s="165">
        <f>IF(RES_hhdet_fec!I114=0,0,RES_hhdet_fec!I114/0.086*1000000/RES_hhdet_num!I113)</f>
        <v>0</v>
      </c>
      <c r="J114" s="165">
        <f>IF(RES_hhdet_fec!J114=0,0,RES_hhdet_fec!J114/0.086*1000000/RES_hhdet_num!J113)</f>
        <v>0</v>
      </c>
      <c r="K114" s="165">
        <f>IF(RES_hhdet_fec!K114=0,0,RES_hhdet_fec!K114/0.086*1000000/RES_hhdet_num!K113)</f>
        <v>0</v>
      </c>
      <c r="L114" s="165">
        <f>IF(RES_hhdet_fec!L114=0,0,RES_hhdet_fec!L114/0.086*1000000/RES_hhdet_num!L113)</f>
        <v>0</v>
      </c>
      <c r="M114" s="165">
        <f>IF(RES_hhdet_fec!M114=0,0,RES_hhdet_fec!M114/0.086*1000000/RES_hhdet_num!M113)</f>
        <v>0</v>
      </c>
      <c r="N114" s="165">
        <f>IF(RES_hhdet_fec!N114=0,0,RES_hhdet_fec!N114/0.086*1000000/RES_hhdet_num!N113)</f>
        <v>0</v>
      </c>
      <c r="O114" s="165">
        <f>IF(RES_hhdet_fec!O114=0,0,RES_hhdet_fec!O114/0.086*1000000/RES_hhdet_num!O113)</f>
        <v>0</v>
      </c>
      <c r="P114" s="165">
        <f>IF(RES_hhdet_fec!P114=0,0,RES_hhdet_fec!P114/0.086*1000000/RES_hhdet_num!P113)</f>
        <v>0</v>
      </c>
      <c r="Q114" s="165">
        <f>IF(RES_hhdet_fec!Q114=0,0,RES_hhdet_fec!Q114/0.086*1000000/RES_hhdet_num!Q113)</f>
        <v>0</v>
      </c>
    </row>
    <row r="115" spans="1:17" ht="12" customHeight="1" x14ac:dyDescent="0.25">
      <c r="A115" s="147" t="s">
        <v>59</v>
      </c>
      <c r="B115" s="164">
        <f>IF(RES_hhdet_fec!B115=0,0,RES_hhdet_fec!B115/0.086*1000000/RES_hhdet_num!B113)</f>
        <v>0</v>
      </c>
      <c r="C115" s="164">
        <f>IF(RES_hhdet_fec!C115=0,0,RES_hhdet_fec!C115/0.086*1000000/RES_hhdet_num!C113)</f>
        <v>0</v>
      </c>
      <c r="D115" s="164">
        <f>IF(RES_hhdet_fec!D115=0,0,RES_hhdet_fec!D115/0.086*1000000/RES_hhdet_num!D113)</f>
        <v>0</v>
      </c>
      <c r="E115" s="164">
        <f>IF(RES_hhdet_fec!E115=0,0,RES_hhdet_fec!E115/0.086*1000000/RES_hhdet_num!E113)</f>
        <v>0</v>
      </c>
      <c r="F115" s="164">
        <f>IF(RES_hhdet_fec!F115=0,0,RES_hhdet_fec!F115/0.086*1000000/RES_hhdet_num!F113)</f>
        <v>0</v>
      </c>
      <c r="G115" s="164">
        <f>IF(RES_hhdet_fec!G115=0,0,RES_hhdet_fec!G115/0.086*1000000/RES_hhdet_num!G113)</f>
        <v>0</v>
      </c>
      <c r="H115" s="164">
        <f>IF(RES_hhdet_fec!H115=0,0,RES_hhdet_fec!H115/0.086*1000000/RES_hhdet_num!H113)</f>
        <v>0</v>
      </c>
      <c r="I115" s="164">
        <f>IF(RES_hhdet_fec!I115=0,0,RES_hhdet_fec!I115/0.086*1000000/RES_hhdet_num!I113)</f>
        <v>0</v>
      </c>
      <c r="J115" s="164">
        <f>IF(RES_hhdet_fec!J115=0,0,RES_hhdet_fec!J115/0.086*1000000/RES_hhdet_num!J113)</f>
        <v>0</v>
      </c>
      <c r="K115" s="164">
        <f>IF(RES_hhdet_fec!K115=0,0,RES_hhdet_fec!K115/0.086*1000000/RES_hhdet_num!K113)</f>
        <v>0</v>
      </c>
      <c r="L115" s="164">
        <f>IF(RES_hhdet_fec!L115=0,0,RES_hhdet_fec!L115/0.086*1000000/RES_hhdet_num!L113)</f>
        <v>0</v>
      </c>
      <c r="M115" s="164">
        <f>IF(RES_hhdet_fec!M115=0,0,RES_hhdet_fec!M115/0.086*1000000/RES_hhdet_num!M113)</f>
        <v>0</v>
      </c>
      <c r="N115" s="164">
        <f>IF(RES_hhdet_fec!N115=0,0,RES_hhdet_fec!N115/0.086*1000000/RES_hhdet_num!N113)</f>
        <v>0</v>
      </c>
      <c r="O115" s="164">
        <f>IF(RES_hhdet_fec!O115=0,0,RES_hhdet_fec!O115/0.086*1000000/RES_hhdet_num!O113)</f>
        <v>0</v>
      </c>
      <c r="P115" s="164">
        <f>IF(RES_hhdet_fec!P115=0,0,RES_hhdet_fec!P115/0.086*1000000/RES_hhdet_num!P113)</f>
        <v>0</v>
      </c>
      <c r="Q115" s="164">
        <f>IF(RES_hhdet_fec!Q115=0,0,RES_hhdet_fec!Q115/0.086*1000000/RES_hhdet_num!Q113)</f>
        <v>0</v>
      </c>
    </row>
    <row r="116" spans="1:17" ht="12" customHeight="1" x14ac:dyDescent="0.25">
      <c r="A116" s="163" t="s">
        <v>142</v>
      </c>
      <c r="B116" s="162">
        <f>IF(RES_hhdet_fec!B116=0,0,RES_hhdet_fec!B116/0.086*1000000/RES_hhdet_num!B116)</f>
        <v>0</v>
      </c>
      <c r="C116" s="162">
        <f>IF(RES_hhdet_fec!C116=0,0,RES_hhdet_fec!C116/0.086*1000000/RES_hhdet_num!C116)</f>
        <v>0</v>
      </c>
      <c r="D116" s="162">
        <f>IF(RES_hhdet_fec!D116=0,0,RES_hhdet_fec!D116/0.086*1000000/RES_hhdet_num!D116)</f>
        <v>0</v>
      </c>
      <c r="E116" s="162">
        <f>IF(RES_hhdet_fec!E116=0,0,RES_hhdet_fec!E116/0.086*1000000/RES_hhdet_num!E116)</f>
        <v>0</v>
      </c>
      <c r="F116" s="162">
        <f>IF(RES_hhdet_fec!F116=0,0,RES_hhdet_fec!F116/0.086*1000000/RES_hhdet_num!F116)</f>
        <v>0</v>
      </c>
      <c r="G116" s="162">
        <f>IF(RES_hhdet_fec!G116=0,0,RES_hhdet_fec!G116/0.086*1000000/RES_hhdet_num!G116)</f>
        <v>0</v>
      </c>
      <c r="H116" s="162">
        <f>IF(RES_hhdet_fec!H116=0,0,RES_hhdet_fec!H116/0.086*1000000/RES_hhdet_num!H116)</f>
        <v>0</v>
      </c>
      <c r="I116" s="162">
        <f>IF(RES_hhdet_fec!I116=0,0,RES_hhdet_fec!I116/0.086*1000000/RES_hhdet_num!I116)</f>
        <v>0</v>
      </c>
      <c r="J116" s="162">
        <f>IF(RES_hhdet_fec!J116=0,0,RES_hhdet_fec!J116/0.086*1000000/RES_hhdet_num!J116)</f>
        <v>0</v>
      </c>
      <c r="K116" s="162">
        <f>IF(RES_hhdet_fec!K116=0,0,RES_hhdet_fec!K116/0.086*1000000/RES_hhdet_num!K116)</f>
        <v>0</v>
      </c>
      <c r="L116" s="162">
        <f>IF(RES_hhdet_fec!L116=0,0,RES_hhdet_fec!L116/0.086*1000000/RES_hhdet_num!L116)</f>
        <v>0</v>
      </c>
      <c r="M116" s="162">
        <f>IF(RES_hhdet_fec!M116=0,0,RES_hhdet_fec!M116/0.086*1000000/RES_hhdet_num!M116)</f>
        <v>0</v>
      </c>
      <c r="N116" s="162">
        <f>IF(RES_hhdet_fec!N116=0,0,RES_hhdet_fec!N116/0.086*1000000/RES_hhdet_num!N116)</f>
        <v>0</v>
      </c>
      <c r="O116" s="162">
        <f>IF(RES_hhdet_fec!O116=0,0,RES_hhdet_fec!O116/0.086*1000000/RES_hhdet_num!O116)</f>
        <v>0</v>
      </c>
      <c r="P116" s="162">
        <f>IF(RES_hhdet_fec!P116=0,0,RES_hhdet_fec!P116/0.086*1000000/RES_hhdet_num!P116)</f>
        <v>0</v>
      </c>
      <c r="Q116" s="162">
        <f>IF(RES_hhdet_fec!Q116=0,0,RES_hhdet_fec!Q116/0.086*1000000/RES_hhdet_num!Q116)</f>
        <v>0</v>
      </c>
    </row>
    <row r="117" spans="1:17" ht="12" customHeight="1" x14ac:dyDescent="0.25">
      <c r="A117" s="161" t="s">
        <v>141</v>
      </c>
      <c r="B117" s="160">
        <f>IF(RES_hhdet_fec!B117=0,0,RES_hhdet_fec!B117/0.086*1000000/RES_hhdet_num!B117)</f>
        <v>0</v>
      </c>
      <c r="C117" s="160">
        <f>IF(RES_hhdet_fec!C117=0,0,RES_hhdet_fec!C117/0.086*1000000/RES_hhdet_num!C117)</f>
        <v>0</v>
      </c>
      <c r="D117" s="160">
        <f>IF(RES_hhdet_fec!D117=0,0,RES_hhdet_fec!D117/0.086*1000000/RES_hhdet_num!D117)</f>
        <v>0</v>
      </c>
      <c r="E117" s="160">
        <f>IF(RES_hhdet_fec!E117=0,0,RES_hhdet_fec!E117/0.086*1000000/RES_hhdet_num!E117)</f>
        <v>0</v>
      </c>
      <c r="F117" s="160">
        <f>IF(RES_hhdet_fec!F117=0,0,RES_hhdet_fec!F117/0.086*1000000/RES_hhdet_num!F117)</f>
        <v>0</v>
      </c>
      <c r="G117" s="160">
        <f>IF(RES_hhdet_fec!G117=0,0,RES_hhdet_fec!G117/0.086*1000000/RES_hhdet_num!G117)</f>
        <v>0</v>
      </c>
      <c r="H117" s="160">
        <f>IF(RES_hhdet_fec!H117=0,0,RES_hhdet_fec!H117/0.086*1000000/RES_hhdet_num!H117)</f>
        <v>0</v>
      </c>
      <c r="I117" s="160">
        <f>IF(RES_hhdet_fec!I117=0,0,RES_hhdet_fec!I117/0.086*1000000/RES_hhdet_num!I117)</f>
        <v>0</v>
      </c>
      <c r="J117" s="160">
        <f>IF(RES_hhdet_fec!J117=0,0,RES_hhdet_fec!J117/0.086*1000000/RES_hhdet_num!J117)</f>
        <v>0</v>
      </c>
      <c r="K117" s="160">
        <f>IF(RES_hhdet_fec!K117=0,0,RES_hhdet_fec!K117/0.086*1000000/RES_hhdet_num!K117)</f>
        <v>0</v>
      </c>
      <c r="L117" s="160">
        <f>IF(RES_hhdet_fec!L117=0,0,RES_hhdet_fec!L117/0.086*1000000/RES_hhdet_num!L117)</f>
        <v>0</v>
      </c>
      <c r="M117" s="160">
        <f>IF(RES_hhdet_fec!M117=0,0,RES_hhdet_fec!M117/0.086*1000000/RES_hhdet_num!M117)</f>
        <v>0</v>
      </c>
      <c r="N117" s="160">
        <f>IF(RES_hhdet_fec!N117=0,0,RES_hhdet_fec!N117/0.086*1000000/RES_hhdet_num!N117)</f>
        <v>0</v>
      </c>
      <c r="O117" s="160">
        <f>IF(RES_hhdet_fec!O117=0,0,RES_hhdet_fec!O117/0.086*1000000/RES_hhdet_num!O117)</f>
        <v>0</v>
      </c>
      <c r="P117" s="160">
        <f>IF(RES_hhdet_fec!P117=0,0,RES_hhdet_fec!P117/0.086*1000000/RES_hhdet_num!P117)</f>
        <v>0</v>
      </c>
      <c r="Q117" s="160">
        <f>IF(RES_hhdet_fec!Q117=0,0,RES_hhdet_fec!Q117/0.086*1000000/RES_hhdet_num!Q117)</f>
        <v>0</v>
      </c>
    </row>
    <row r="118" spans="1:17" ht="12" customHeight="1" x14ac:dyDescent="0.25">
      <c r="A118" s="148" t="s">
        <v>60</v>
      </c>
      <c r="B118" s="156">
        <f>IF(RES_hhdet_fec!B118=0,0,RES_hhdet_fec!B118/0.086*1000000/RES_hhdet_num!B117)</f>
        <v>0</v>
      </c>
      <c r="C118" s="156">
        <f>IF(RES_hhdet_fec!C118=0,0,RES_hhdet_fec!C118/0.086*1000000/RES_hhdet_num!C117)</f>
        <v>0</v>
      </c>
      <c r="D118" s="156">
        <f>IF(RES_hhdet_fec!D118=0,0,RES_hhdet_fec!D118/0.086*1000000/RES_hhdet_num!D117)</f>
        <v>0</v>
      </c>
      <c r="E118" s="156">
        <f>IF(RES_hhdet_fec!E118=0,0,RES_hhdet_fec!E118/0.086*1000000/RES_hhdet_num!E117)</f>
        <v>0</v>
      </c>
      <c r="F118" s="156">
        <f>IF(RES_hhdet_fec!F118=0,0,RES_hhdet_fec!F118/0.086*1000000/RES_hhdet_num!F117)</f>
        <v>0</v>
      </c>
      <c r="G118" s="156">
        <f>IF(RES_hhdet_fec!G118=0,0,RES_hhdet_fec!G118/0.086*1000000/RES_hhdet_num!G117)</f>
        <v>0</v>
      </c>
      <c r="H118" s="156">
        <f>IF(RES_hhdet_fec!H118=0,0,RES_hhdet_fec!H118/0.086*1000000/RES_hhdet_num!H117)</f>
        <v>0</v>
      </c>
      <c r="I118" s="156">
        <f>IF(RES_hhdet_fec!I118=0,0,RES_hhdet_fec!I118/0.086*1000000/RES_hhdet_num!I117)</f>
        <v>0</v>
      </c>
      <c r="J118" s="156">
        <f>IF(RES_hhdet_fec!J118=0,0,RES_hhdet_fec!J118/0.086*1000000/RES_hhdet_num!J117)</f>
        <v>0</v>
      </c>
      <c r="K118" s="156">
        <f>IF(RES_hhdet_fec!K118=0,0,RES_hhdet_fec!K118/0.086*1000000/RES_hhdet_num!K117)</f>
        <v>0</v>
      </c>
      <c r="L118" s="156">
        <f>IF(RES_hhdet_fec!L118=0,0,RES_hhdet_fec!L118/0.086*1000000/RES_hhdet_num!L117)</f>
        <v>0</v>
      </c>
      <c r="M118" s="156">
        <f>IF(RES_hhdet_fec!M118=0,0,RES_hhdet_fec!M118/0.086*1000000/RES_hhdet_num!M117)</f>
        <v>0</v>
      </c>
      <c r="N118" s="156">
        <f>IF(RES_hhdet_fec!N118=0,0,RES_hhdet_fec!N118/0.086*1000000/RES_hhdet_num!N117)</f>
        <v>0</v>
      </c>
      <c r="O118" s="156">
        <f>IF(RES_hhdet_fec!O118=0,0,RES_hhdet_fec!O118/0.086*1000000/RES_hhdet_num!O117)</f>
        <v>0</v>
      </c>
      <c r="P118" s="156">
        <f>IF(RES_hhdet_fec!P118=0,0,RES_hhdet_fec!P118/0.086*1000000/RES_hhdet_num!P117)</f>
        <v>0</v>
      </c>
      <c r="Q118" s="156">
        <f>IF(RES_hhdet_fec!Q118=0,0,RES_hhdet_fec!Q118/0.086*1000000/RES_hhdet_num!Q117)</f>
        <v>0</v>
      </c>
    </row>
    <row r="119" spans="1:17" ht="12" customHeight="1" x14ac:dyDescent="0.25">
      <c r="A119" s="148" t="s">
        <v>59</v>
      </c>
      <c r="B119" s="156">
        <f>IF(RES_hhdet_fec!B119=0,0,RES_hhdet_fec!B119/0.086*1000000/RES_hhdet_num!B117)</f>
        <v>0</v>
      </c>
      <c r="C119" s="156">
        <f>IF(RES_hhdet_fec!C119=0,0,RES_hhdet_fec!C119/0.086*1000000/RES_hhdet_num!C117)</f>
        <v>0</v>
      </c>
      <c r="D119" s="156">
        <f>IF(RES_hhdet_fec!D119=0,0,RES_hhdet_fec!D119/0.086*1000000/RES_hhdet_num!D117)</f>
        <v>0</v>
      </c>
      <c r="E119" s="156">
        <f>IF(RES_hhdet_fec!E119=0,0,RES_hhdet_fec!E119/0.086*1000000/RES_hhdet_num!E117)</f>
        <v>0</v>
      </c>
      <c r="F119" s="156">
        <f>IF(RES_hhdet_fec!F119=0,0,RES_hhdet_fec!F119/0.086*1000000/RES_hhdet_num!F117)</f>
        <v>0</v>
      </c>
      <c r="G119" s="156">
        <f>IF(RES_hhdet_fec!G119=0,0,RES_hhdet_fec!G119/0.086*1000000/RES_hhdet_num!G117)</f>
        <v>0</v>
      </c>
      <c r="H119" s="156">
        <f>IF(RES_hhdet_fec!H119=0,0,RES_hhdet_fec!H119/0.086*1000000/RES_hhdet_num!H117)</f>
        <v>0</v>
      </c>
      <c r="I119" s="156">
        <f>IF(RES_hhdet_fec!I119=0,0,RES_hhdet_fec!I119/0.086*1000000/RES_hhdet_num!I117)</f>
        <v>0</v>
      </c>
      <c r="J119" s="156">
        <f>IF(RES_hhdet_fec!J119=0,0,RES_hhdet_fec!J119/0.086*1000000/RES_hhdet_num!J117)</f>
        <v>0</v>
      </c>
      <c r="K119" s="156">
        <f>IF(RES_hhdet_fec!K119=0,0,RES_hhdet_fec!K119/0.086*1000000/RES_hhdet_num!K117)</f>
        <v>0</v>
      </c>
      <c r="L119" s="156">
        <f>IF(RES_hhdet_fec!L119=0,0,RES_hhdet_fec!L119/0.086*1000000/RES_hhdet_num!L117)</f>
        <v>0</v>
      </c>
      <c r="M119" s="156">
        <f>IF(RES_hhdet_fec!M119=0,0,RES_hhdet_fec!M119/0.086*1000000/RES_hhdet_num!M117)</f>
        <v>0</v>
      </c>
      <c r="N119" s="156">
        <f>IF(RES_hhdet_fec!N119=0,0,RES_hhdet_fec!N119/0.086*1000000/RES_hhdet_num!N117)</f>
        <v>0</v>
      </c>
      <c r="O119" s="156">
        <f>IF(RES_hhdet_fec!O119=0,0,RES_hhdet_fec!O119/0.086*1000000/RES_hhdet_num!O117)</f>
        <v>0</v>
      </c>
      <c r="P119" s="156">
        <f>IF(RES_hhdet_fec!P119=0,0,RES_hhdet_fec!P119/0.086*1000000/RES_hhdet_num!P117)</f>
        <v>0</v>
      </c>
      <c r="Q119" s="156">
        <f>IF(RES_hhdet_fec!Q119=0,0,RES_hhdet_fec!Q119/0.086*1000000/RES_hhdet_num!Q117)</f>
        <v>0</v>
      </c>
    </row>
    <row r="120" spans="1:17" ht="12" customHeight="1" x14ac:dyDescent="0.25">
      <c r="A120" s="158" t="s">
        <v>62</v>
      </c>
      <c r="B120" s="157">
        <f>IF(RES_hhdet_fec!B120=0,0,RES_hhdet_fec!B120/0.086*1000000/RES_hhdet_num!B$105)</f>
        <v>0</v>
      </c>
      <c r="C120" s="157">
        <f>IF(RES_hhdet_fec!C120=0,0,RES_hhdet_fec!C120/0.086*1000000/RES_hhdet_num!C$105)</f>
        <v>0</v>
      </c>
      <c r="D120" s="157">
        <f>IF(RES_hhdet_fec!D120=0,0,RES_hhdet_fec!D120/0.086*1000000/RES_hhdet_num!D$105)</f>
        <v>0</v>
      </c>
      <c r="E120" s="157">
        <f>IF(RES_hhdet_fec!E120=0,0,RES_hhdet_fec!E120/0.086*1000000/RES_hhdet_num!E$105)</f>
        <v>0</v>
      </c>
      <c r="F120" s="157">
        <f>IF(RES_hhdet_fec!F120=0,0,RES_hhdet_fec!F120/0.086*1000000/RES_hhdet_num!F$105)</f>
        <v>0</v>
      </c>
      <c r="G120" s="157">
        <f>IF(RES_hhdet_fec!G120=0,0,RES_hhdet_fec!G120/0.086*1000000/RES_hhdet_num!G$105)</f>
        <v>0</v>
      </c>
      <c r="H120" s="157">
        <f>IF(RES_hhdet_fec!H120=0,0,RES_hhdet_fec!H120/0.086*1000000/RES_hhdet_num!H$105)</f>
        <v>0</v>
      </c>
      <c r="I120" s="157">
        <f>IF(RES_hhdet_fec!I120=0,0,RES_hhdet_fec!I120/0.086*1000000/RES_hhdet_num!I$105)</f>
        <v>0</v>
      </c>
      <c r="J120" s="157">
        <f>IF(RES_hhdet_fec!J120=0,0,RES_hhdet_fec!J120/0.086*1000000/RES_hhdet_num!J$105)</f>
        <v>0</v>
      </c>
      <c r="K120" s="157">
        <f>IF(RES_hhdet_fec!K120=0,0,RES_hhdet_fec!K120/0.086*1000000/RES_hhdet_num!K$105)</f>
        <v>0</v>
      </c>
      <c r="L120" s="157">
        <f>IF(RES_hhdet_fec!L120=0,0,RES_hhdet_fec!L120/0.086*1000000/RES_hhdet_num!L$105)</f>
        <v>0</v>
      </c>
      <c r="M120" s="157">
        <f>IF(RES_hhdet_fec!M120=0,0,RES_hhdet_fec!M120/0.086*1000000/RES_hhdet_num!M$105)</f>
        <v>0</v>
      </c>
      <c r="N120" s="157">
        <f>IF(RES_hhdet_fec!N120=0,0,RES_hhdet_fec!N120/0.086*1000000/RES_hhdet_num!N$105)</f>
        <v>0</v>
      </c>
      <c r="O120" s="157">
        <f>IF(RES_hhdet_fec!O120=0,0,RES_hhdet_fec!O120/0.086*1000000/RES_hhdet_num!O$105)</f>
        <v>0</v>
      </c>
      <c r="P120" s="157">
        <f>IF(RES_hhdet_fec!P120=0,0,RES_hhdet_fec!P120/0.086*1000000/RES_hhdet_num!P$105)</f>
        <v>0</v>
      </c>
      <c r="Q120" s="157">
        <f>IF(RES_hhdet_fec!Q120=0,0,RES_hhdet_fec!Q120/0.086*1000000/RES_hhdet_num!Q$105)</f>
        <v>0</v>
      </c>
    </row>
    <row r="121" spans="1:17" ht="12" customHeight="1" x14ac:dyDescent="0.25">
      <c r="A121" s="23" t="s">
        <v>57</v>
      </c>
      <c r="B121" s="156">
        <f>IF(RES_hhdet_fec!B121=0,0,RES_hhdet_fec!B121/0.086*1000000/RES_hhdet_num!B121)</f>
        <v>0</v>
      </c>
      <c r="C121" s="156">
        <f>IF(RES_hhdet_fec!C121=0,0,RES_hhdet_fec!C121/0.086*1000000/RES_hhdet_num!C121)</f>
        <v>0</v>
      </c>
      <c r="D121" s="156">
        <f>IF(RES_hhdet_fec!D121=0,0,RES_hhdet_fec!D121/0.086*1000000/RES_hhdet_num!D121)</f>
        <v>0</v>
      </c>
      <c r="E121" s="156">
        <f>IF(RES_hhdet_fec!E121=0,0,RES_hhdet_fec!E121/0.086*1000000/RES_hhdet_num!E121)</f>
        <v>0</v>
      </c>
      <c r="F121" s="156">
        <f>IF(RES_hhdet_fec!F121=0,0,RES_hhdet_fec!F121/0.086*1000000/RES_hhdet_num!F121)</f>
        <v>0</v>
      </c>
      <c r="G121" s="156">
        <f>IF(RES_hhdet_fec!G121=0,0,RES_hhdet_fec!G121/0.086*1000000/RES_hhdet_num!G121)</f>
        <v>0</v>
      </c>
      <c r="H121" s="156">
        <f>IF(RES_hhdet_fec!H121=0,0,RES_hhdet_fec!H121/0.086*1000000/RES_hhdet_num!H121)</f>
        <v>0</v>
      </c>
      <c r="I121" s="156">
        <f>IF(RES_hhdet_fec!I121=0,0,RES_hhdet_fec!I121/0.086*1000000/RES_hhdet_num!I121)</f>
        <v>0</v>
      </c>
      <c r="J121" s="156">
        <f>IF(RES_hhdet_fec!J121=0,0,RES_hhdet_fec!J121/0.086*1000000/RES_hhdet_num!J121)</f>
        <v>0</v>
      </c>
      <c r="K121" s="156">
        <f>IF(RES_hhdet_fec!K121=0,0,RES_hhdet_fec!K121/0.086*1000000/RES_hhdet_num!K121)</f>
        <v>0</v>
      </c>
      <c r="L121" s="156">
        <f>IF(RES_hhdet_fec!L121=0,0,RES_hhdet_fec!L121/0.086*1000000/RES_hhdet_num!L121)</f>
        <v>0</v>
      </c>
      <c r="M121" s="156">
        <f>IF(RES_hhdet_fec!M121=0,0,RES_hhdet_fec!M121/0.086*1000000/RES_hhdet_num!M121)</f>
        <v>0</v>
      </c>
      <c r="N121" s="156">
        <f>IF(RES_hhdet_fec!N121=0,0,RES_hhdet_fec!N121/0.086*1000000/RES_hhdet_num!N121)</f>
        <v>0</v>
      </c>
      <c r="O121" s="156">
        <f>IF(RES_hhdet_fec!O121=0,0,RES_hhdet_fec!O121/0.086*1000000/RES_hhdet_num!O121)</f>
        <v>0</v>
      </c>
      <c r="P121" s="156">
        <f>IF(RES_hhdet_fec!P121=0,0,RES_hhdet_fec!P121/0.086*1000000/RES_hhdet_num!P121)</f>
        <v>0</v>
      </c>
      <c r="Q121" s="156">
        <f>IF(RES_hhdet_fec!Q121=0,0,RES_hhdet_fec!Q121/0.086*1000000/RES_hhdet_num!Q121)</f>
        <v>0</v>
      </c>
    </row>
    <row r="122" spans="1:17" ht="12" customHeight="1" x14ac:dyDescent="0.25">
      <c r="A122" s="29" t="s">
        <v>140</v>
      </c>
      <c r="B122" s="57">
        <f>IF(RES_hhdet_fec!B122=0,0,RES_hhdet_fec!B122/0.086*1000000/RES_hhdet_num!B122)</f>
        <v>0</v>
      </c>
      <c r="C122" s="57">
        <f>IF(RES_hhdet_fec!C122=0,0,RES_hhdet_fec!C122/0.086*1000000/RES_hhdet_num!C122)</f>
        <v>0</v>
      </c>
      <c r="D122" s="57">
        <f>IF(RES_hhdet_fec!D122=0,0,RES_hhdet_fec!D122/0.086*1000000/RES_hhdet_num!D122)</f>
        <v>0</v>
      </c>
      <c r="E122" s="57">
        <f>IF(RES_hhdet_fec!E122=0,0,RES_hhdet_fec!E122/0.086*1000000/RES_hhdet_num!E122)</f>
        <v>0</v>
      </c>
      <c r="F122" s="57">
        <f>IF(RES_hhdet_fec!F122=0,0,RES_hhdet_fec!F122/0.086*1000000/RES_hhdet_num!F122)</f>
        <v>0</v>
      </c>
      <c r="G122" s="57">
        <f>IF(RES_hhdet_fec!G122=0,0,RES_hhdet_fec!G122/0.086*1000000/RES_hhdet_num!G122)</f>
        <v>0</v>
      </c>
      <c r="H122" s="57">
        <f>IF(RES_hhdet_fec!H122=0,0,RES_hhdet_fec!H122/0.086*1000000/RES_hhdet_num!H122)</f>
        <v>0</v>
      </c>
      <c r="I122" s="57">
        <f>IF(RES_hhdet_fec!I122=0,0,RES_hhdet_fec!I122/0.086*1000000/RES_hhdet_num!I122)</f>
        <v>0</v>
      </c>
      <c r="J122" s="57">
        <f>IF(RES_hhdet_fec!J122=0,0,RES_hhdet_fec!J122/0.086*1000000/RES_hhdet_num!J122)</f>
        <v>0</v>
      </c>
      <c r="K122" s="57">
        <f>IF(RES_hhdet_fec!K122=0,0,RES_hhdet_fec!K122/0.086*1000000/RES_hhdet_num!K122)</f>
        <v>0</v>
      </c>
      <c r="L122" s="57">
        <f>IF(RES_hhdet_fec!L122=0,0,RES_hhdet_fec!L122/0.086*1000000/RES_hhdet_num!L122)</f>
        <v>0</v>
      </c>
      <c r="M122" s="57">
        <f>IF(RES_hhdet_fec!M122=0,0,RES_hhdet_fec!M122/0.086*1000000/RES_hhdet_num!M122)</f>
        <v>0</v>
      </c>
      <c r="N122" s="57">
        <f>IF(RES_hhdet_fec!N122=0,0,RES_hhdet_fec!N122/0.086*1000000/RES_hhdet_num!N122)</f>
        <v>0</v>
      </c>
      <c r="O122" s="57">
        <f>IF(RES_hhdet_fec!O122=0,0,RES_hhdet_fec!O122/0.086*1000000/RES_hhdet_num!O122)</f>
        <v>0</v>
      </c>
      <c r="P122" s="57">
        <f>IF(RES_hhdet_fec!P122=0,0,RES_hhdet_fec!P122/0.086*1000000/RES_hhdet_num!P122)</f>
        <v>0</v>
      </c>
      <c r="Q122" s="57">
        <f>IF(RES_hhdet_fec!Q122=0,0,RES_hhdet_fec!Q122/0.086*1000000/RES_hhdet_num!Q122)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8672.2805441191595</v>
      </c>
      <c r="C124" s="168">
        <f t="shared" ref="C124:Q124" si="24">SUM(C125,C128,C130,C139)</f>
        <v>9110.4915863470724</v>
      </c>
      <c r="D124" s="168">
        <f t="shared" si="24"/>
        <v>9363.8072656256554</v>
      </c>
      <c r="E124" s="168">
        <f t="shared" si="24"/>
        <v>9485.4526769495187</v>
      </c>
      <c r="F124" s="168">
        <f t="shared" si="24"/>
        <v>9540.3410449548755</v>
      </c>
      <c r="G124" s="168">
        <f t="shared" si="24"/>
        <v>9700.755785664629</v>
      </c>
      <c r="H124" s="168">
        <f t="shared" si="24"/>
        <v>10519.571621607764</v>
      </c>
      <c r="I124" s="168">
        <f t="shared" si="24"/>
        <v>10024.941740503122</v>
      </c>
      <c r="J124" s="168">
        <f t="shared" si="24"/>
        <v>10209.611338536926</v>
      </c>
      <c r="K124" s="168">
        <f t="shared" si="24"/>
        <v>10215.297053868831</v>
      </c>
      <c r="L124" s="168">
        <f t="shared" si="24"/>
        <v>10320.997146475898</v>
      </c>
      <c r="M124" s="168">
        <f t="shared" si="24"/>
        <v>9918.6855903180331</v>
      </c>
      <c r="N124" s="168">
        <f t="shared" si="24"/>
        <v>10020.232580638491</v>
      </c>
      <c r="O124" s="168">
        <f t="shared" si="24"/>
        <v>9490.0356997720974</v>
      </c>
      <c r="P124" s="168">
        <f t="shared" si="24"/>
        <v>9151.4504483033943</v>
      </c>
      <c r="Q124" s="168">
        <f t="shared" si="24"/>
        <v>8868.5704626017814</v>
      </c>
    </row>
    <row r="125" spans="1:17" ht="12.95" customHeight="1" x14ac:dyDescent="0.25">
      <c r="A125" s="158" t="s">
        <v>65</v>
      </c>
      <c r="B125" s="157">
        <f t="shared" ref="B125" si="25">SUM(B126:B127)</f>
        <v>6574.803240367195</v>
      </c>
      <c r="C125" s="157">
        <f t="shared" ref="C125:Q125" si="26">SUM(C126:C127)</f>
        <v>6971.0844189579548</v>
      </c>
      <c r="D125" s="157">
        <f t="shared" si="26"/>
        <v>7224.1334103986601</v>
      </c>
      <c r="E125" s="157">
        <f t="shared" si="26"/>
        <v>7288.9676688610662</v>
      </c>
      <c r="F125" s="157">
        <f t="shared" si="26"/>
        <v>7321.1189572662888</v>
      </c>
      <c r="G125" s="157">
        <f t="shared" si="26"/>
        <v>7470.4703587517297</v>
      </c>
      <c r="H125" s="157">
        <f t="shared" si="26"/>
        <v>8180.1346599947929</v>
      </c>
      <c r="I125" s="157">
        <f t="shared" si="26"/>
        <v>7759.8059694753492</v>
      </c>
      <c r="J125" s="157">
        <f t="shared" si="26"/>
        <v>7839.264059483955</v>
      </c>
      <c r="K125" s="157">
        <f t="shared" si="26"/>
        <v>7834.1733547742142</v>
      </c>
      <c r="L125" s="157">
        <f t="shared" si="26"/>
        <v>7936.7266842766876</v>
      </c>
      <c r="M125" s="157">
        <f t="shared" si="26"/>
        <v>7501.6861317051043</v>
      </c>
      <c r="N125" s="157">
        <f t="shared" si="26"/>
        <v>7547.2273144585033</v>
      </c>
      <c r="O125" s="157">
        <f t="shared" si="26"/>
        <v>7119.3307305493427</v>
      </c>
      <c r="P125" s="157">
        <f t="shared" si="26"/>
        <v>6766.2755638038852</v>
      </c>
      <c r="Q125" s="157">
        <f t="shared" si="26"/>
        <v>6498.4697338507276</v>
      </c>
    </row>
    <row r="126" spans="1:17" ht="12" customHeight="1" x14ac:dyDescent="0.25">
      <c r="A126" s="23" t="s">
        <v>149</v>
      </c>
      <c r="B126" s="156">
        <f>IF(RES_hhdet_fec!B126=0,0,RES_hhdet_fec!B126/0.086*1000000/RES_hhdet_num!B$124)</f>
        <v>6565.2229998125767</v>
      </c>
      <c r="C126" s="156">
        <f>IF(RES_hhdet_fec!C126=0,0,RES_hhdet_fec!C126/0.086*1000000/RES_hhdet_num!C$124)</f>
        <v>6960.2708694143439</v>
      </c>
      <c r="D126" s="156">
        <f>IF(RES_hhdet_fec!D126=0,0,RES_hhdet_fec!D126/0.086*1000000/RES_hhdet_num!D$124)</f>
        <v>7214.8169610206478</v>
      </c>
      <c r="E126" s="156">
        <f>IF(RES_hhdet_fec!E126=0,0,RES_hhdet_fec!E126/0.086*1000000/RES_hhdet_num!E$124)</f>
        <v>7272.5174210314426</v>
      </c>
      <c r="F126" s="156">
        <f>IF(RES_hhdet_fec!F126=0,0,RES_hhdet_fec!F126/0.086*1000000/RES_hhdet_num!F$124)</f>
        <v>7288.9451410562024</v>
      </c>
      <c r="G126" s="156">
        <f>IF(RES_hhdet_fec!G126=0,0,RES_hhdet_fec!G126/0.086*1000000/RES_hhdet_num!G$124)</f>
        <v>7435.1719801223908</v>
      </c>
      <c r="H126" s="156">
        <f>IF(RES_hhdet_fec!H126=0,0,RES_hhdet_fec!H126/0.086*1000000/RES_hhdet_num!H$124)</f>
        <v>8116.9551696731223</v>
      </c>
      <c r="I126" s="156">
        <f>IF(RES_hhdet_fec!I126=0,0,RES_hhdet_fec!I126/0.086*1000000/RES_hhdet_num!I$124)</f>
        <v>7696.6113160800551</v>
      </c>
      <c r="J126" s="156">
        <f>IF(RES_hhdet_fec!J126=0,0,RES_hhdet_fec!J126/0.086*1000000/RES_hhdet_num!J$124)</f>
        <v>7753.169701797272</v>
      </c>
      <c r="K126" s="156">
        <f>IF(RES_hhdet_fec!K126=0,0,RES_hhdet_fec!K126/0.086*1000000/RES_hhdet_num!K$124)</f>
        <v>7764.023554659444</v>
      </c>
      <c r="L126" s="156">
        <f>IF(RES_hhdet_fec!L126=0,0,RES_hhdet_fec!L126/0.086*1000000/RES_hhdet_num!L$124)</f>
        <v>7903.5874795528071</v>
      </c>
      <c r="M126" s="156">
        <f>IF(RES_hhdet_fec!M126=0,0,RES_hhdet_fec!M126/0.086*1000000/RES_hhdet_num!M$124)</f>
        <v>7459.2605226874057</v>
      </c>
      <c r="N126" s="156">
        <f>IF(RES_hhdet_fec!N126=0,0,RES_hhdet_fec!N126/0.086*1000000/RES_hhdet_num!N$124)</f>
        <v>7501.5826501323963</v>
      </c>
      <c r="O126" s="156">
        <f>IF(RES_hhdet_fec!O126=0,0,RES_hhdet_fec!O126/0.086*1000000/RES_hhdet_num!O$124)</f>
        <v>7083.5957682350709</v>
      </c>
      <c r="P126" s="156">
        <f>IF(RES_hhdet_fec!P126=0,0,RES_hhdet_fec!P126/0.086*1000000/RES_hhdet_num!P$124)</f>
        <v>6717.0372414199546</v>
      </c>
      <c r="Q126" s="156">
        <f>IF(RES_hhdet_fec!Q126=0,0,RES_hhdet_fec!Q126/0.086*1000000/RES_hhdet_num!Q$124)</f>
        <v>6452.2290017334853</v>
      </c>
    </row>
    <row r="127" spans="1:17" ht="12" customHeight="1" x14ac:dyDescent="0.25">
      <c r="A127" s="23" t="s">
        <v>60</v>
      </c>
      <c r="B127" s="156">
        <f>IF(RES_hhdet_fec!B127=0,0,RES_hhdet_fec!B127/0.086*1000000/RES_hhdet_num!B$124)</f>
        <v>9.5802405546181006</v>
      </c>
      <c r="C127" s="156">
        <f>IF(RES_hhdet_fec!C127=0,0,RES_hhdet_fec!C127/0.086*1000000/RES_hhdet_num!C$124)</f>
        <v>10.813549543611082</v>
      </c>
      <c r="D127" s="156">
        <f>IF(RES_hhdet_fec!D127=0,0,RES_hhdet_fec!D127/0.086*1000000/RES_hhdet_num!D$124)</f>
        <v>9.3164493780121393</v>
      </c>
      <c r="E127" s="156">
        <f>IF(RES_hhdet_fec!E127=0,0,RES_hhdet_fec!E127/0.086*1000000/RES_hhdet_num!E$124)</f>
        <v>16.450247829623866</v>
      </c>
      <c r="F127" s="156">
        <f>IF(RES_hhdet_fec!F127=0,0,RES_hhdet_fec!F127/0.086*1000000/RES_hhdet_num!F$124)</f>
        <v>32.173816210086542</v>
      </c>
      <c r="G127" s="156">
        <f>IF(RES_hhdet_fec!G127=0,0,RES_hhdet_fec!G127/0.086*1000000/RES_hhdet_num!G$124)</f>
        <v>35.298378629339055</v>
      </c>
      <c r="H127" s="156">
        <f>IF(RES_hhdet_fec!H127=0,0,RES_hhdet_fec!H127/0.086*1000000/RES_hhdet_num!H$124)</f>
        <v>63.179490321670528</v>
      </c>
      <c r="I127" s="156">
        <f>IF(RES_hhdet_fec!I127=0,0,RES_hhdet_fec!I127/0.086*1000000/RES_hhdet_num!I$124)</f>
        <v>63.194653395294118</v>
      </c>
      <c r="J127" s="156">
        <f>IF(RES_hhdet_fec!J127=0,0,RES_hhdet_fec!J127/0.086*1000000/RES_hhdet_num!J$124)</f>
        <v>86.094357686683111</v>
      </c>
      <c r="K127" s="156">
        <f>IF(RES_hhdet_fec!K127=0,0,RES_hhdet_fec!K127/0.086*1000000/RES_hhdet_num!K$124)</f>
        <v>70.149800114770613</v>
      </c>
      <c r="L127" s="156">
        <f>IF(RES_hhdet_fec!L127=0,0,RES_hhdet_fec!L127/0.086*1000000/RES_hhdet_num!L$124)</f>
        <v>33.139204723880262</v>
      </c>
      <c r="M127" s="156">
        <f>IF(RES_hhdet_fec!M127=0,0,RES_hhdet_fec!M127/0.086*1000000/RES_hhdet_num!M$124)</f>
        <v>42.425609017698662</v>
      </c>
      <c r="N127" s="156">
        <f>IF(RES_hhdet_fec!N127=0,0,RES_hhdet_fec!N127/0.086*1000000/RES_hhdet_num!N$124)</f>
        <v>45.644664326106621</v>
      </c>
      <c r="O127" s="156">
        <f>IF(RES_hhdet_fec!O127=0,0,RES_hhdet_fec!O127/0.086*1000000/RES_hhdet_num!O$124)</f>
        <v>35.734962314271627</v>
      </c>
      <c r="P127" s="156">
        <f>IF(RES_hhdet_fec!P127=0,0,RES_hhdet_fec!P127/0.086*1000000/RES_hhdet_num!P$124)</f>
        <v>49.238322383930495</v>
      </c>
      <c r="Q127" s="156">
        <f>IF(RES_hhdet_fec!Q127=0,0,RES_hhdet_fec!Q127/0.086*1000000/RES_hhdet_num!Q$124)</f>
        <v>46.240732117242651</v>
      </c>
    </row>
    <row r="128" spans="1:17" ht="12.95" customHeight="1" x14ac:dyDescent="0.25">
      <c r="A128" s="158" t="s">
        <v>112</v>
      </c>
      <c r="B128" s="157">
        <f t="shared" ref="B128:Q128" si="27">B129</f>
        <v>9.8272995784882897E-3</v>
      </c>
      <c r="C128" s="157">
        <f t="shared" si="27"/>
        <v>1.174053792503179E-2</v>
      </c>
      <c r="D128" s="157">
        <f t="shared" si="27"/>
        <v>1.6235805369528036E-2</v>
      </c>
      <c r="E128" s="157">
        <f t="shared" si="27"/>
        <v>2.7496001764280829E-2</v>
      </c>
      <c r="F128" s="157">
        <f t="shared" si="27"/>
        <v>4.9257729857249966E-2</v>
      </c>
      <c r="G128" s="157">
        <f t="shared" si="27"/>
        <v>8.9814854148026049E-2</v>
      </c>
      <c r="H128" s="157">
        <f t="shared" si="27"/>
        <v>0.17635749646859081</v>
      </c>
      <c r="I128" s="157">
        <f t="shared" si="27"/>
        <v>0.34059101143022813</v>
      </c>
      <c r="J128" s="157">
        <f t="shared" si="27"/>
        <v>0.54287892777422309</v>
      </c>
      <c r="K128" s="157">
        <f t="shared" si="27"/>
        <v>0.68123273282705332</v>
      </c>
      <c r="L128" s="157">
        <f t="shared" si="27"/>
        <v>0.77191264762954681</v>
      </c>
      <c r="M128" s="157">
        <f t="shared" si="27"/>
        <v>1.1207700218077679</v>
      </c>
      <c r="N128" s="157">
        <f t="shared" si="27"/>
        <v>1.0711880864886421</v>
      </c>
      <c r="O128" s="157">
        <f t="shared" si="27"/>
        <v>1.0697596709179515</v>
      </c>
      <c r="P128" s="157">
        <f t="shared" si="27"/>
        <v>1.2279116988318777</v>
      </c>
      <c r="Q128" s="157">
        <f t="shared" si="27"/>
        <v>1.257033778099389</v>
      </c>
    </row>
    <row r="129" spans="1:17" ht="12" customHeight="1" x14ac:dyDescent="0.25">
      <c r="A129" s="23" t="s">
        <v>60</v>
      </c>
      <c r="B129" s="156">
        <f>IF(RES_hhdet_fec!B129=0,0,RES_hhdet_fec!B129/0.086*1000000/RES_hhdet_num!B$124)</f>
        <v>9.8272995784882897E-3</v>
      </c>
      <c r="C129" s="156">
        <f>IF(RES_hhdet_fec!C129=0,0,RES_hhdet_fec!C129/0.086*1000000/RES_hhdet_num!C$124)</f>
        <v>1.174053792503179E-2</v>
      </c>
      <c r="D129" s="156">
        <f>IF(RES_hhdet_fec!D129=0,0,RES_hhdet_fec!D129/0.086*1000000/RES_hhdet_num!D$124)</f>
        <v>1.6235805369528036E-2</v>
      </c>
      <c r="E129" s="156">
        <f>IF(RES_hhdet_fec!E129=0,0,RES_hhdet_fec!E129/0.086*1000000/RES_hhdet_num!E$124)</f>
        <v>2.7496001764280829E-2</v>
      </c>
      <c r="F129" s="156">
        <f>IF(RES_hhdet_fec!F129=0,0,RES_hhdet_fec!F129/0.086*1000000/RES_hhdet_num!F$124)</f>
        <v>4.9257729857249966E-2</v>
      </c>
      <c r="G129" s="156">
        <f>IF(RES_hhdet_fec!G129=0,0,RES_hhdet_fec!G129/0.086*1000000/RES_hhdet_num!G$124)</f>
        <v>8.9814854148026049E-2</v>
      </c>
      <c r="H129" s="156">
        <f>IF(RES_hhdet_fec!H129=0,0,RES_hhdet_fec!H129/0.086*1000000/RES_hhdet_num!H$124)</f>
        <v>0.17635749646859081</v>
      </c>
      <c r="I129" s="156">
        <f>IF(RES_hhdet_fec!I129=0,0,RES_hhdet_fec!I129/0.086*1000000/RES_hhdet_num!I$124)</f>
        <v>0.34059101143022813</v>
      </c>
      <c r="J129" s="156">
        <f>IF(RES_hhdet_fec!J129=0,0,RES_hhdet_fec!J129/0.086*1000000/RES_hhdet_num!J$124)</f>
        <v>0.54287892777422309</v>
      </c>
      <c r="K129" s="156">
        <f>IF(RES_hhdet_fec!K129=0,0,RES_hhdet_fec!K129/0.086*1000000/RES_hhdet_num!K$124)</f>
        <v>0.68123273282705332</v>
      </c>
      <c r="L129" s="156">
        <f>IF(RES_hhdet_fec!L129=0,0,RES_hhdet_fec!L129/0.086*1000000/RES_hhdet_num!L$124)</f>
        <v>0.77191264762954681</v>
      </c>
      <c r="M129" s="156">
        <f>IF(RES_hhdet_fec!M129=0,0,RES_hhdet_fec!M129/0.086*1000000/RES_hhdet_num!M$124)</f>
        <v>1.1207700218077679</v>
      </c>
      <c r="N129" s="156">
        <f>IF(RES_hhdet_fec!N129=0,0,RES_hhdet_fec!N129/0.086*1000000/RES_hhdet_num!N$124)</f>
        <v>1.0711880864886421</v>
      </c>
      <c r="O129" s="156">
        <f>IF(RES_hhdet_fec!O129=0,0,RES_hhdet_fec!O129/0.086*1000000/RES_hhdet_num!O$124)</f>
        <v>1.0697596709179515</v>
      </c>
      <c r="P129" s="156">
        <f>IF(RES_hhdet_fec!P129=0,0,RES_hhdet_fec!P129/0.086*1000000/RES_hhdet_num!P$124)</f>
        <v>1.2279116988318777</v>
      </c>
      <c r="Q129" s="156">
        <f>IF(RES_hhdet_fec!Q129=0,0,RES_hhdet_fec!Q129/0.086*1000000/RES_hhdet_num!Q$124)</f>
        <v>1.257033778099389</v>
      </c>
    </row>
    <row r="130" spans="1:17" ht="12" customHeight="1" x14ac:dyDescent="0.25">
      <c r="A130" s="158" t="s">
        <v>63</v>
      </c>
      <c r="B130" s="157">
        <f>IF(RES_hhdet_fec!B130=0,0,RES_hhdet_fec!B130/0.086*1000000/RES_hhdet_num!B$124)</f>
        <v>1164.710269584916</v>
      </c>
      <c r="C130" s="157">
        <f>IF(RES_hhdet_fec!C130=0,0,RES_hhdet_fec!C130/0.086*1000000/RES_hhdet_num!C$124)</f>
        <v>1198.7353017235384</v>
      </c>
      <c r="D130" s="157">
        <f>IF(RES_hhdet_fec!D130=0,0,RES_hhdet_fec!D130/0.086*1000000/RES_hhdet_num!D$124)</f>
        <v>1215.2424335384596</v>
      </c>
      <c r="E130" s="157">
        <f>IF(RES_hhdet_fec!E130=0,0,RES_hhdet_fec!E130/0.086*1000000/RES_hhdet_num!E$124)</f>
        <v>1256.4386610106324</v>
      </c>
      <c r="F130" s="157">
        <f>IF(RES_hhdet_fec!F130=0,0,RES_hhdet_fec!F130/0.086*1000000/RES_hhdet_num!F$124)</f>
        <v>1273.9077118903285</v>
      </c>
      <c r="G130" s="157">
        <f>IF(RES_hhdet_fec!G130=0,0,RES_hhdet_fec!G130/0.086*1000000/RES_hhdet_num!G$124)</f>
        <v>1285.1674259214735</v>
      </c>
      <c r="H130" s="157">
        <f>IF(RES_hhdet_fec!H130=0,0,RES_hhdet_fec!H130/0.086*1000000/RES_hhdet_num!H$124)</f>
        <v>1342.5113312052611</v>
      </c>
      <c r="I130" s="157">
        <f>IF(RES_hhdet_fec!I130=0,0,RES_hhdet_fec!I130/0.086*1000000/RES_hhdet_num!I$124)</f>
        <v>1346.3885165221104</v>
      </c>
      <c r="J130" s="157">
        <f>IF(RES_hhdet_fec!J130=0,0,RES_hhdet_fec!J130/0.086*1000000/RES_hhdet_num!J$124)</f>
        <v>1381.0214091061962</v>
      </c>
      <c r="K130" s="157">
        <f>IF(RES_hhdet_fec!K130=0,0,RES_hhdet_fec!K130/0.086*1000000/RES_hhdet_num!K$124)</f>
        <v>1410.061673882992</v>
      </c>
      <c r="L130" s="157">
        <f>IF(RES_hhdet_fec!L130=0,0,RES_hhdet_fec!L130/0.086*1000000/RES_hhdet_num!L$124)</f>
        <v>1446.2817629092642</v>
      </c>
      <c r="M130" s="157">
        <f>IF(RES_hhdet_fec!M130=0,0,RES_hhdet_fec!M130/0.086*1000000/RES_hhdet_num!M$124)</f>
        <v>1426.9015673003257</v>
      </c>
      <c r="N130" s="157">
        <f>IF(RES_hhdet_fec!N130=0,0,RES_hhdet_fec!N130/0.086*1000000/RES_hhdet_num!N$124)</f>
        <v>1452.2862823644048</v>
      </c>
      <c r="O130" s="157">
        <f>IF(RES_hhdet_fec!O130=0,0,RES_hhdet_fec!O130/0.086*1000000/RES_hhdet_num!O$124)</f>
        <v>1413.2471882876571</v>
      </c>
      <c r="P130" s="157">
        <f>IF(RES_hhdet_fec!P130=0,0,RES_hhdet_fec!P130/0.086*1000000/RES_hhdet_num!P$124)</f>
        <v>1410.965201964917</v>
      </c>
      <c r="Q130" s="157">
        <f>IF(RES_hhdet_fec!Q130=0,0,RES_hhdet_fec!Q130/0.086*1000000/RES_hhdet_num!Q$124)</f>
        <v>1409.5892785162994</v>
      </c>
    </row>
    <row r="131" spans="1:17" ht="12" customHeight="1" x14ac:dyDescent="0.25">
      <c r="A131" s="167" t="s">
        <v>148</v>
      </c>
      <c r="B131" s="132">
        <f>IF(RES_hhdet_fec!B131=0,0,RES_hhdet_fec!B131/0.086*1000000/RES_hhdet_num!B131)</f>
        <v>1135.4890860317341</v>
      </c>
      <c r="C131" s="132">
        <f>IF(RES_hhdet_fec!C131=0,0,RES_hhdet_fec!C131/0.086*1000000/RES_hhdet_num!C131)</f>
        <v>1170.946538412509</v>
      </c>
      <c r="D131" s="132">
        <f>IF(RES_hhdet_fec!D131=0,0,RES_hhdet_fec!D131/0.086*1000000/RES_hhdet_num!D131)</f>
        <v>1198.5223435991152</v>
      </c>
      <c r="E131" s="132">
        <f>IF(RES_hhdet_fec!E131=0,0,RES_hhdet_fec!E131/0.086*1000000/RES_hhdet_num!E131)</f>
        <v>1231.0992856059827</v>
      </c>
      <c r="F131" s="132">
        <f>IF(RES_hhdet_fec!F131=0,0,RES_hhdet_fec!F131/0.086*1000000/RES_hhdet_num!F131)</f>
        <v>1247.9293013572292</v>
      </c>
      <c r="G131" s="132">
        <f>IF(RES_hhdet_fec!G131=0,0,RES_hhdet_fec!G131/0.086*1000000/RES_hhdet_num!G131)</f>
        <v>1259.3135924152589</v>
      </c>
      <c r="H131" s="132">
        <f>IF(RES_hhdet_fec!H131=0,0,RES_hhdet_fec!H131/0.086*1000000/RES_hhdet_num!H131)</f>
        <v>1307.1959259786529</v>
      </c>
      <c r="I131" s="132">
        <f>IF(RES_hhdet_fec!I131=0,0,RES_hhdet_fec!I131/0.086*1000000/RES_hhdet_num!I131)</f>
        <v>1314.1003579472608</v>
      </c>
      <c r="J131" s="132">
        <f>IF(RES_hhdet_fec!J131=0,0,RES_hhdet_fec!J131/0.086*1000000/RES_hhdet_num!J131)</f>
        <v>1344.450609168432</v>
      </c>
      <c r="K131" s="132">
        <f>IF(RES_hhdet_fec!K131=0,0,RES_hhdet_fec!K131/0.086*1000000/RES_hhdet_num!K131)</f>
        <v>1381.1684125195006</v>
      </c>
      <c r="L131" s="132">
        <f>IF(RES_hhdet_fec!L131=0,0,RES_hhdet_fec!L131/0.086*1000000/RES_hhdet_num!L131)</f>
        <v>1427.6278145077858</v>
      </c>
      <c r="M131" s="132">
        <f>IF(RES_hhdet_fec!M131=0,0,RES_hhdet_fec!M131/0.086*1000000/RES_hhdet_num!M131)</f>
        <v>1408.7482270365874</v>
      </c>
      <c r="N131" s="132">
        <f>IF(RES_hhdet_fec!N131=0,0,RES_hhdet_fec!N131/0.086*1000000/RES_hhdet_num!N131)</f>
        <v>1434.3726313496202</v>
      </c>
      <c r="O131" s="132">
        <f>IF(RES_hhdet_fec!O131=0,0,RES_hhdet_fec!O131/0.086*1000000/RES_hhdet_num!O131)</f>
        <v>1407.2573020769403</v>
      </c>
      <c r="P131" s="132">
        <f>IF(RES_hhdet_fec!P131=0,0,RES_hhdet_fec!P131/0.086*1000000/RES_hhdet_num!P131)</f>
        <v>1408.2740055360721</v>
      </c>
      <c r="Q131" s="132">
        <f>IF(RES_hhdet_fec!Q131=0,0,RES_hhdet_fec!Q131/0.086*1000000/RES_hhdet_num!Q131)</f>
        <v>1406.4831528288528</v>
      </c>
    </row>
    <row r="132" spans="1:17" ht="12" customHeight="1" x14ac:dyDescent="0.25">
      <c r="A132" s="167" t="s">
        <v>147</v>
      </c>
      <c r="B132" s="132">
        <f>IF(RES_hhdet_fec!B132=0,0,RES_hhdet_fec!B132/0.086*1000000/RES_hhdet_num!B132)</f>
        <v>0</v>
      </c>
      <c r="C132" s="132">
        <f>IF(RES_hhdet_fec!C132=0,0,RES_hhdet_fec!C132/0.086*1000000/RES_hhdet_num!C132)</f>
        <v>0</v>
      </c>
      <c r="D132" s="132">
        <f>IF(RES_hhdet_fec!D132=0,0,RES_hhdet_fec!D132/0.086*1000000/RES_hhdet_num!D132)</f>
        <v>0</v>
      </c>
      <c r="E132" s="132">
        <f>IF(RES_hhdet_fec!E132=0,0,RES_hhdet_fec!E132/0.086*1000000/RES_hhdet_num!E132)</f>
        <v>0</v>
      </c>
      <c r="F132" s="132">
        <f>IF(RES_hhdet_fec!F132=0,0,RES_hhdet_fec!F132/0.086*1000000/RES_hhdet_num!F132)</f>
        <v>0</v>
      </c>
      <c r="G132" s="132">
        <f>IF(RES_hhdet_fec!G132=0,0,RES_hhdet_fec!G132/0.086*1000000/RES_hhdet_num!G132)</f>
        <v>0</v>
      </c>
      <c r="H132" s="132">
        <f>IF(RES_hhdet_fec!H132=0,0,RES_hhdet_fec!H132/0.086*1000000/RES_hhdet_num!H132)</f>
        <v>0</v>
      </c>
      <c r="I132" s="132">
        <f>IF(RES_hhdet_fec!I132=0,0,RES_hhdet_fec!I132/0.086*1000000/RES_hhdet_num!I132)</f>
        <v>0</v>
      </c>
      <c r="J132" s="132">
        <f>IF(RES_hhdet_fec!J132=0,0,RES_hhdet_fec!J132/0.086*1000000/RES_hhdet_num!J132)</f>
        <v>0</v>
      </c>
      <c r="K132" s="132">
        <f>IF(RES_hhdet_fec!K132=0,0,RES_hhdet_fec!K132/0.086*1000000/RES_hhdet_num!K132)</f>
        <v>0</v>
      </c>
      <c r="L132" s="132">
        <f>IF(RES_hhdet_fec!L132=0,0,RES_hhdet_fec!L132/0.086*1000000/RES_hhdet_num!L132)</f>
        <v>0</v>
      </c>
      <c r="M132" s="132">
        <f>IF(RES_hhdet_fec!M132=0,0,RES_hhdet_fec!M132/0.086*1000000/RES_hhdet_num!M132)</f>
        <v>0</v>
      </c>
      <c r="N132" s="132">
        <f>IF(RES_hhdet_fec!N132=0,0,RES_hhdet_fec!N132/0.086*1000000/RES_hhdet_num!N132)</f>
        <v>0</v>
      </c>
      <c r="O132" s="132">
        <f>IF(RES_hhdet_fec!O132=0,0,RES_hhdet_fec!O132/0.086*1000000/RES_hhdet_num!O132)</f>
        <v>0</v>
      </c>
      <c r="P132" s="132">
        <f>IF(RES_hhdet_fec!P132=0,0,RES_hhdet_fec!P132/0.086*1000000/RES_hhdet_num!P132)</f>
        <v>0</v>
      </c>
      <c r="Q132" s="132">
        <f>IF(RES_hhdet_fec!Q132=0,0,RES_hhdet_fec!Q132/0.086*1000000/RES_hhdet_num!Q132)</f>
        <v>0</v>
      </c>
    </row>
    <row r="133" spans="1:17" ht="12" customHeight="1" x14ac:dyDescent="0.25">
      <c r="A133" s="166" t="s">
        <v>61</v>
      </c>
      <c r="B133" s="165">
        <f>IF(RES_hhdet_fec!B133=0,0,RES_hhdet_fec!B133/0.086*1000000/RES_hhdet_num!B132)</f>
        <v>0</v>
      </c>
      <c r="C133" s="165">
        <f>IF(RES_hhdet_fec!C133=0,0,RES_hhdet_fec!C133/0.086*1000000/RES_hhdet_num!C132)</f>
        <v>0</v>
      </c>
      <c r="D133" s="165">
        <f>IF(RES_hhdet_fec!D133=0,0,RES_hhdet_fec!D133/0.086*1000000/RES_hhdet_num!D132)</f>
        <v>0</v>
      </c>
      <c r="E133" s="165">
        <f>IF(RES_hhdet_fec!E133=0,0,RES_hhdet_fec!E133/0.086*1000000/RES_hhdet_num!E132)</f>
        <v>0</v>
      </c>
      <c r="F133" s="165">
        <f>IF(RES_hhdet_fec!F133=0,0,RES_hhdet_fec!F133/0.086*1000000/RES_hhdet_num!F132)</f>
        <v>0</v>
      </c>
      <c r="G133" s="165">
        <f>IF(RES_hhdet_fec!G133=0,0,RES_hhdet_fec!G133/0.086*1000000/RES_hhdet_num!G132)</f>
        <v>0</v>
      </c>
      <c r="H133" s="165">
        <f>IF(RES_hhdet_fec!H133=0,0,RES_hhdet_fec!H133/0.086*1000000/RES_hhdet_num!H132)</f>
        <v>0</v>
      </c>
      <c r="I133" s="165">
        <f>IF(RES_hhdet_fec!I133=0,0,RES_hhdet_fec!I133/0.086*1000000/RES_hhdet_num!I132)</f>
        <v>0</v>
      </c>
      <c r="J133" s="165">
        <f>IF(RES_hhdet_fec!J133=0,0,RES_hhdet_fec!J133/0.086*1000000/RES_hhdet_num!J132)</f>
        <v>0</v>
      </c>
      <c r="K133" s="165">
        <f>IF(RES_hhdet_fec!K133=0,0,RES_hhdet_fec!K133/0.086*1000000/RES_hhdet_num!K132)</f>
        <v>0</v>
      </c>
      <c r="L133" s="165">
        <f>IF(RES_hhdet_fec!L133=0,0,RES_hhdet_fec!L133/0.086*1000000/RES_hhdet_num!L132)</f>
        <v>0</v>
      </c>
      <c r="M133" s="165">
        <f>IF(RES_hhdet_fec!M133=0,0,RES_hhdet_fec!M133/0.086*1000000/RES_hhdet_num!M132)</f>
        <v>0</v>
      </c>
      <c r="N133" s="165">
        <f>IF(RES_hhdet_fec!N133=0,0,RES_hhdet_fec!N133/0.086*1000000/RES_hhdet_num!N132)</f>
        <v>0</v>
      </c>
      <c r="O133" s="165">
        <f>IF(RES_hhdet_fec!O133=0,0,RES_hhdet_fec!O133/0.086*1000000/RES_hhdet_num!O132)</f>
        <v>0</v>
      </c>
      <c r="P133" s="165">
        <f>IF(RES_hhdet_fec!P133=0,0,RES_hhdet_fec!P133/0.086*1000000/RES_hhdet_num!P132)</f>
        <v>0</v>
      </c>
      <c r="Q133" s="165">
        <f>IF(RES_hhdet_fec!Q133=0,0,RES_hhdet_fec!Q133/0.086*1000000/RES_hhdet_num!Q132)</f>
        <v>0</v>
      </c>
    </row>
    <row r="134" spans="1:17" ht="12" customHeight="1" x14ac:dyDescent="0.25">
      <c r="A134" s="147" t="s">
        <v>59</v>
      </c>
      <c r="B134" s="164">
        <f>IF(RES_hhdet_fec!B134=0,0,RES_hhdet_fec!B134/0.086*1000000/RES_hhdet_num!B132)</f>
        <v>0</v>
      </c>
      <c r="C134" s="164">
        <f>IF(RES_hhdet_fec!C134=0,0,RES_hhdet_fec!C134/0.086*1000000/RES_hhdet_num!C132)</f>
        <v>0</v>
      </c>
      <c r="D134" s="164">
        <f>IF(RES_hhdet_fec!D134=0,0,RES_hhdet_fec!D134/0.086*1000000/RES_hhdet_num!D132)</f>
        <v>0</v>
      </c>
      <c r="E134" s="164">
        <f>IF(RES_hhdet_fec!E134=0,0,RES_hhdet_fec!E134/0.086*1000000/RES_hhdet_num!E132)</f>
        <v>0</v>
      </c>
      <c r="F134" s="164">
        <f>IF(RES_hhdet_fec!F134=0,0,RES_hhdet_fec!F134/0.086*1000000/RES_hhdet_num!F132)</f>
        <v>0</v>
      </c>
      <c r="G134" s="164">
        <f>IF(RES_hhdet_fec!G134=0,0,RES_hhdet_fec!G134/0.086*1000000/RES_hhdet_num!G132)</f>
        <v>0</v>
      </c>
      <c r="H134" s="164">
        <f>IF(RES_hhdet_fec!H134=0,0,RES_hhdet_fec!H134/0.086*1000000/RES_hhdet_num!H132)</f>
        <v>0</v>
      </c>
      <c r="I134" s="164">
        <f>IF(RES_hhdet_fec!I134=0,0,RES_hhdet_fec!I134/0.086*1000000/RES_hhdet_num!I132)</f>
        <v>0</v>
      </c>
      <c r="J134" s="164">
        <f>IF(RES_hhdet_fec!J134=0,0,RES_hhdet_fec!J134/0.086*1000000/RES_hhdet_num!J132)</f>
        <v>0</v>
      </c>
      <c r="K134" s="164">
        <f>IF(RES_hhdet_fec!K134=0,0,RES_hhdet_fec!K134/0.086*1000000/RES_hhdet_num!K132)</f>
        <v>0</v>
      </c>
      <c r="L134" s="164">
        <f>IF(RES_hhdet_fec!L134=0,0,RES_hhdet_fec!L134/0.086*1000000/RES_hhdet_num!L132)</f>
        <v>0</v>
      </c>
      <c r="M134" s="164">
        <f>IF(RES_hhdet_fec!M134=0,0,RES_hhdet_fec!M134/0.086*1000000/RES_hhdet_num!M132)</f>
        <v>0</v>
      </c>
      <c r="N134" s="164">
        <f>IF(RES_hhdet_fec!N134=0,0,RES_hhdet_fec!N134/0.086*1000000/RES_hhdet_num!N132)</f>
        <v>0</v>
      </c>
      <c r="O134" s="164">
        <f>IF(RES_hhdet_fec!O134=0,0,RES_hhdet_fec!O134/0.086*1000000/RES_hhdet_num!O132)</f>
        <v>0</v>
      </c>
      <c r="P134" s="164">
        <f>IF(RES_hhdet_fec!P134=0,0,RES_hhdet_fec!P134/0.086*1000000/RES_hhdet_num!P132)</f>
        <v>0</v>
      </c>
      <c r="Q134" s="164">
        <f>IF(RES_hhdet_fec!Q134=0,0,RES_hhdet_fec!Q134/0.086*1000000/RES_hhdet_num!Q132)</f>
        <v>0</v>
      </c>
    </row>
    <row r="135" spans="1:17" ht="12" customHeight="1" x14ac:dyDescent="0.25">
      <c r="A135" s="163" t="s">
        <v>142</v>
      </c>
      <c r="B135" s="162">
        <f>IF(RES_hhdet_fec!B135=0,0,RES_hhdet_fec!B135/0.086*1000000/RES_hhdet_num!B135)</f>
        <v>1510.4393027797094</v>
      </c>
      <c r="C135" s="162">
        <f>IF(RES_hhdet_fec!C135=0,0,RES_hhdet_fec!C135/0.086*1000000/RES_hhdet_num!C135)</f>
        <v>1560.6202305207864</v>
      </c>
      <c r="D135" s="162">
        <f>IF(RES_hhdet_fec!D135=0,0,RES_hhdet_fec!D135/0.086*1000000/RES_hhdet_num!D135)</f>
        <v>1442.0463738906797</v>
      </c>
      <c r="E135" s="162">
        <f>IF(RES_hhdet_fec!E135=0,0,RES_hhdet_fec!E135/0.086*1000000/RES_hhdet_num!E135)</f>
        <v>1678.3529168775549</v>
      </c>
      <c r="F135" s="162">
        <f>IF(RES_hhdet_fec!F135=0,0,RES_hhdet_fec!F135/0.086*1000000/RES_hhdet_num!F135)</f>
        <v>1690.77268133763</v>
      </c>
      <c r="G135" s="162">
        <f>IF(RES_hhdet_fec!G135=0,0,RES_hhdet_fec!G135/0.086*1000000/RES_hhdet_num!G135)</f>
        <v>1675.4041633420286</v>
      </c>
      <c r="H135" s="162">
        <f>IF(RES_hhdet_fec!H135=0,0,RES_hhdet_fec!H135/0.086*1000000/RES_hhdet_num!H135)</f>
        <v>2074.7120676961767</v>
      </c>
      <c r="I135" s="162">
        <f>IF(RES_hhdet_fec!I135=0,0,RES_hhdet_fec!I135/0.086*1000000/RES_hhdet_num!I135)</f>
        <v>1928.8288956199622</v>
      </c>
      <c r="J135" s="162">
        <f>IF(RES_hhdet_fec!J135=0,0,RES_hhdet_fec!J135/0.086*1000000/RES_hhdet_num!J135)</f>
        <v>2084.612217604526</v>
      </c>
      <c r="K135" s="162">
        <f>IF(RES_hhdet_fec!K135=0,0,RES_hhdet_fec!K135/0.086*1000000/RES_hhdet_num!K135)</f>
        <v>2020.5365828808415</v>
      </c>
      <c r="L135" s="162">
        <f>IF(RES_hhdet_fec!L135=0,0,RES_hhdet_fec!L135/0.086*1000000/RES_hhdet_num!L135)</f>
        <v>1766.6631348705541</v>
      </c>
      <c r="M135" s="162">
        <f>IF(RES_hhdet_fec!M135=0,0,RES_hhdet_fec!M135/0.086*1000000/RES_hhdet_num!M135)</f>
        <v>2198.2270375781491</v>
      </c>
      <c r="N135" s="162">
        <f>IF(RES_hhdet_fec!N135=0,0,RES_hhdet_fec!N135/0.086*1000000/RES_hhdet_num!N135)</f>
        <v>2219.915837688442</v>
      </c>
      <c r="O135" s="162">
        <f>IF(RES_hhdet_fec!O135=0,0,RES_hhdet_fec!O135/0.086*1000000/RES_hhdet_num!O135)</f>
        <v>1715.4258212683276</v>
      </c>
      <c r="P135" s="162">
        <f>IF(RES_hhdet_fec!P135=0,0,RES_hhdet_fec!P135/0.086*1000000/RES_hhdet_num!P135)</f>
        <v>1918.2282180750035</v>
      </c>
      <c r="Q135" s="162">
        <f>IF(RES_hhdet_fec!Q135=0,0,RES_hhdet_fec!Q135/0.086*1000000/RES_hhdet_num!Q135)</f>
        <v>1808.6335866374484</v>
      </c>
    </row>
    <row r="136" spans="1:17" ht="12" customHeight="1" x14ac:dyDescent="0.25">
      <c r="A136" s="161" t="s">
        <v>141</v>
      </c>
      <c r="B136" s="160">
        <f>IF(RES_hhdet_fec!B136=0,0,RES_hhdet_fec!B136/0.086*1000000/RES_hhdet_num!B136)</f>
        <v>0</v>
      </c>
      <c r="C136" s="160">
        <f>IF(RES_hhdet_fec!C136=0,0,RES_hhdet_fec!C136/0.086*1000000/RES_hhdet_num!C136)</f>
        <v>0</v>
      </c>
      <c r="D136" s="160">
        <f>IF(RES_hhdet_fec!D136=0,0,RES_hhdet_fec!D136/0.086*1000000/RES_hhdet_num!D136)</f>
        <v>0</v>
      </c>
      <c r="E136" s="160">
        <f>IF(RES_hhdet_fec!E136=0,0,RES_hhdet_fec!E136/0.086*1000000/RES_hhdet_num!E136)</f>
        <v>0</v>
      </c>
      <c r="F136" s="160">
        <f>IF(RES_hhdet_fec!F136=0,0,RES_hhdet_fec!F136/0.086*1000000/RES_hhdet_num!F136)</f>
        <v>0</v>
      </c>
      <c r="G136" s="160">
        <f>IF(RES_hhdet_fec!G136=0,0,RES_hhdet_fec!G136/0.086*1000000/RES_hhdet_num!G136)</f>
        <v>0</v>
      </c>
      <c r="H136" s="160">
        <f>IF(RES_hhdet_fec!H136=0,0,RES_hhdet_fec!H136/0.086*1000000/RES_hhdet_num!H136)</f>
        <v>0</v>
      </c>
      <c r="I136" s="160">
        <f>IF(RES_hhdet_fec!I136=0,0,RES_hhdet_fec!I136/0.086*1000000/RES_hhdet_num!I136)</f>
        <v>0</v>
      </c>
      <c r="J136" s="160">
        <f>IF(RES_hhdet_fec!J136=0,0,RES_hhdet_fec!J136/0.086*1000000/RES_hhdet_num!J136)</f>
        <v>0</v>
      </c>
      <c r="K136" s="160">
        <f>IF(RES_hhdet_fec!K136=0,0,RES_hhdet_fec!K136/0.086*1000000/RES_hhdet_num!K136)</f>
        <v>0</v>
      </c>
      <c r="L136" s="160">
        <f>IF(RES_hhdet_fec!L136=0,0,RES_hhdet_fec!L136/0.086*1000000/RES_hhdet_num!L136)</f>
        <v>0</v>
      </c>
      <c r="M136" s="160">
        <f>IF(RES_hhdet_fec!M136=0,0,RES_hhdet_fec!M136/0.086*1000000/RES_hhdet_num!M136)</f>
        <v>0</v>
      </c>
      <c r="N136" s="160">
        <f>IF(RES_hhdet_fec!N136=0,0,RES_hhdet_fec!N136/0.086*1000000/RES_hhdet_num!N136)</f>
        <v>0</v>
      </c>
      <c r="O136" s="160">
        <f>IF(RES_hhdet_fec!O136=0,0,RES_hhdet_fec!O136/0.086*1000000/RES_hhdet_num!O136)</f>
        <v>0</v>
      </c>
      <c r="P136" s="160">
        <f>IF(RES_hhdet_fec!P136=0,0,RES_hhdet_fec!P136/0.086*1000000/RES_hhdet_num!P136)</f>
        <v>0</v>
      </c>
      <c r="Q136" s="160">
        <f>IF(RES_hhdet_fec!Q136=0,0,RES_hhdet_fec!Q136/0.086*1000000/RES_hhdet_num!Q136)</f>
        <v>0</v>
      </c>
    </row>
    <row r="137" spans="1:17" ht="12" customHeight="1" x14ac:dyDescent="0.25">
      <c r="A137" s="148" t="s">
        <v>60</v>
      </c>
      <c r="B137" s="156">
        <f>IF(RES_hhdet_fec!B137=0,0,RES_hhdet_fec!B137/0.086*1000000/RES_hhdet_num!B136)</f>
        <v>0</v>
      </c>
      <c r="C137" s="156">
        <f>IF(RES_hhdet_fec!C137=0,0,RES_hhdet_fec!C137/0.086*1000000/RES_hhdet_num!C136)</f>
        <v>0</v>
      </c>
      <c r="D137" s="156">
        <f>IF(RES_hhdet_fec!D137=0,0,RES_hhdet_fec!D137/0.086*1000000/RES_hhdet_num!D136)</f>
        <v>0</v>
      </c>
      <c r="E137" s="156">
        <f>IF(RES_hhdet_fec!E137=0,0,RES_hhdet_fec!E137/0.086*1000000/RES_hhdet_num!E136)</f>
        <v>0</v>
      </c>
      <c r="F137" s="156">
        <f>IF(RES_hhdet_fec!F137=0,0,RES_hhdet_fec!F137/0.086*1000000/RES_hhdet_num!F136)</f>
        <v>0</v>
      </c>
      <c r="G137" s="156">
        <f>IF(RES_hhdet_fec!G137=0,0,RES_hhdet_fec!G137/0.086*1000000/RES_hhdet_num!G136)</f>
        <v>0</v>
      </c>
      <c r="H137" s="156">
        <f>IF(RES_hhdet_fec!H137=0,0,RES_hhdet_fec!H137/0.086*1000000/RES_hhdet_num!H136)</f>
        <v>0</v>
      </c>
      <c r="I137" s="156">
        <f>IF(RES_hhdet_fec!I137=0,0,RES_hhdet_fec!I137/0.086*1000000/RES_hhdet_num!I136)</f>
        <v>0</v>
      </c>
      <c r="J137" s="156">
        <f>IF(RES_hhdet_fec!J137=0,0,RES_hhdet_fec!J137/0.086*1000000/RES_hhdet_num!J136)</f>
        <v>0</v>
      </c>
      <c r="K137" s="156">
        <f>IF(RES_hhdet_fec!K137=0,0,RES_hhdet_fec!K137/0.086*1000000/RES_hhdet_num!K136)</f>
        <v>0</v>
      </c>
      <c r="L137" s="156">
        <f>IF(RES_hhdet_fec!L137=0,0,RES_hhdet_fec!L137/0.086*1000000/RES_hhdet_num!L136)</f>
        <v>0</v>
      </c>
      <c r="M137" s="156">
        <f>IF(RES_hhdet_fec!M137=0,0,RES_hhdet_fec!M137/0.086*1000000/RES_hhdet_num!M136)</f>
        <v>0</v>
      </c>
      <c r="N137" s="156">
        <f>IF(RES_hhdet_fec!N137=0,0,RES_hhdet_fec!N137/0.086*1000000/RES_hhdet_num!N136)</f>
        <v>0</v>
      </c>
      <c r="O137" s="156">
        <f>IF(RES_hhdet_fec!O137=0,0,RES_hhdet_fec!O137/0.086*1000000/RES_hhdet_num!O136)</f>
        <v>0</v>
      </c>
      <c r="P137" s="156">
        <f>IF(RES_hhdet_fec!P137=0,0,RES_hhdet_fec!P137/0.086*1000000/RES_hhdet_num!P136)</f>
        <v>0</v>
      </c>
      <c r="Q137" s="156">
        <f>IF(RES_hhdet_fec!Q137=0,0,RES_hhdet_fec!Q137/0.086*1000000/RES_hhdet_num!Q136)</f>
        <v>0</v>
      </c>
    </row>
    <row r="138" spans="1:17" ht="12" customHeight="1" x14ac:dyDescent="0.25">
      <c r="A138" s="148" t="s">
        <v>59</v>
      </c>
      <c r="B138" s="156">
        <f>IF(RES_hhdet_fec!B138=0,0,RES_hhdet_fec!B138/0.086*1000000/RES_hhdet_num!B136)</f>
        <v>0</v>
      </c>
      <c r="C138" s="156">
        <f>IF(RES_hhdet_fec!C138=0,0,RES_hhdet_fec!C138/0.086*1000000/RES_hhdet_num!C136)</f>
        <v>0</v>
      </c>
      <c r="D138" s="156">
        <f>IF(RES_hhdet_fec!D138=0,0,RES_hhdet_fec!D138/0.086*1000000/RES_hhdet_num!D136)</f>
        <v>0</v>
      </c>
      <c r="E138" s="156">
        <f>IF(RES_hhdet_fec!E138=0,0,RES_hhdet_fec!E138/0.086*1000000/RES_hhdet_num!E136)</f>
        <v>0</v>
      </c>
      <c r="F138" s="156">
        <f>IF(RES_hhdet_fec!F138=0,0,RES_hhdet_fec!F138/0.086*1000000/RES_hhdet_num!F136)</f>
        <v>0</v>
      </c>
      <c r="G138" s="156">
        <f>IF(RES_hhdet_fec!G138=0,0,RES_hhdet_fec!G138/0.086*1000000/RES_hhdet_num!G136)</f>
        <v>0</v>
      </c>
      <c r="H138" s="156">
        <f>IF(RES_hhdet_fec!H138=0,0,RES_hhdet_fec!H138/0.086*1000000/RES_hhdet_num!H136)</f>
        <v>0</v>
      </c>
      <c r="I138" s="156">
        <f>IF(RES_hhdet_fec!I138=0,0,RES_hhdet_fec!I138/0.086*1000000/RES_hhdet_num!I136)</f>
        <v>0</v>
      </c>
      <c r="J138" s="156">
        <f>IF(RES_hhdet_fec!J138=0,0,RES_hhdet_fec!J138/0.086*1000000/RES_hhdet_num!J136)</f>
        <v>0</v>
      </c>
      <c r="K138" s="156">
        <f>IF(RES_hhdet_fec!K138=0,0,RES_hhdet_fec!K138/0.086*1000000/RES_hhdet_num!K136)</f>
        <v>0</v>
      </c>
      <c r="L138" s="156">
        <f>IF(RES_hhdet_fec!L138=0,0,RES_hhdet_fec!L138/0.086*1000000/RES_hhdet_num!L136)</f>
        <v>0</v>
      </c>
      <c r="M138" s="156">
        <f>IF(RES_hhdet_fec!M138=0,0,RES_hhdet_fec!M138/0.086*1000000/RES_hhdet_num!M136)</f>
        <v>0</v>
      </c>
      <c r="N138" s="156">
        <f>IF(RES_hhdet_fec!N138=0,0,RES_hhdet_fec!N138/0.086*1000000/RES_hhdet_num!N136)</f>
        <v>0</v>
      </c>
      <c r="O138" s="156">
        <f>IF(RES_hhdet_fec!O138=0,0,RES_hhdet_fec!O138/0.086*1000000/RES_hhdet_num!O136)</f>
        <v>0</v>
      </c>
      <c r="P138" s="156">
        <f>IF(RES_hhdet_fec!P138=0,0,RES_hhdet_fec!P138/0.086*1000000/RES_hhdet_num!P136)</f>
        <v>0</v>
      </c>
      <c r="Q138" s="156">
        <f>IF(RES_hhdet_fec!Q138=0,0,RES_hhdet_fec!Q138/0.086*1000000/RES_hhdet_num!Q136)</f>
        <v>0</v>
      </c>
    </row>
    <row r="139" spans="1:17" ht="12" customHeight="1" x14ac:dyDescent="0.25">
      <c r="A139" s="158" t="s">
        <v>62</v>
      </c>
      <c r="B139" s="157">
        <f>IF(RES_hhdet_fec!B139=0,0,RES_hhdet_fec!B139/0.086*1000000/RES_hhdet_num!B$124)</f>
        <v>932.75720686746899</v>
      </c>
      <c r="C139" s="157">
        <f>IF(RES_hhdet_fec!C139=0,0,RES_hhdet_fec!C139/0.086*1000000/RES_hhdet_num!C$124)</f>
        <v>940.66012512765474</v>
      </c>
      <c r="D139" s="157">
        <f>IF(RES_hhdet_fec!D139=0,0,RES_hhdet_fec!D139/0.086*1000000/RES_hhdet_num!D$124)</f>
        <v>924.41518588316728</v>
      </c>
      <c r="E139" s="157">
        <f>IF(RES_hhdet_fec!E139=0,0,RES_hhdet_fec!E139/0.086*1000000/RES_hhdet_num!E$124)</f>
        <v>940.01885107605619</v>
      </c>
      <c r="F139" s="157">
        <f>IF(RES_hhdet_fec!F139=0,0,RES_hhdet_fec!F139/0.086*1000000/RES_hhdet_num!F$124)</f>
        <v>945.26511806840028</v>
      </c>
      <c r="G139" s="157">
        <f>IF(RES_hhdet_fec!G139=0,0,RES_hhdet_fec!G139/0.086*1000000/RES_hhdet_num!G$124)</f>
        <v>945.02818613727766</v>
      </c>
      <c r="H139" s="157">
        <f>IF(RES_hhdet_fec!H139=0,0,RES_hhdet_fec!H139/0.086*1000000/RES_hhdet_num!H$124)</f>
        <v>996.74927291124061</v>
      </c>
      <c r="I139" s="157">
        <f>IF(RES_hhdet_fec!I139=0,0,RES_hhdet_fec!I139/0.086*1000000/RES_hhdet_num!I$124)</f>
        <v>918.40666349423168</v>
      </c>
      <c r="J139" s="157">
        <f>IF(RES_hhdet_fec!J139=0,0,RES_hhdet_fec!J139/0.086*1000000/RES_hhdet_num!J$124)</f>
        <v>988.7829910190012</v>
      </c>
      <c r="K139" s="157">
        <f>IF(RES_hhdet_fec!K139=0,0,RES_hhdet_fec!K139/0.086*1000000/RES_hhdet_num!K$124)</f>
        <v>970.38079247879705</v>
      </c>
      <c r="L139" s="157">
        <f>IF(RES_hhdet_fec!L139=0,0,RES_hhdet_fec!L139/0.086*1000000/RES_hhdet_num!L$124)</f>
        <v>937.21678664231683</v>
      </c>
      <c r="M139" s="157">
        <f>IF(RES_hhdet_fec!M139=0,0,RES_hhdet_fec!M139/0.086*1000000/RES_hhdet_num!M$124)</f>
        <v>988.97712129079696</v>
      </c>
      <c r="N139" s="157">
        <f>IF(RES_hhdet_fec!N139=0,0,RES_hhdet_fec!N139/0.086*1000000/RES_hhdet_num!N$124)</f>
        <v>1019.6477957290936</v>
      </c>
      <c r="O139" s="157">
        <f>IF(RES_hhdet_fec!O139=0,0,RES_hhdet_fec!O139/0.086*1000000/RES_hhdet_num!O$124)</f>
        <v>956.38802126417988</v>
      </c>
      <c r="P139" s="157">
        <f>IF(RES_hhdet_fec!P139=0,0,RES_hhdet_fec!P139/0.086*1000000/RES_hhdet_num!P$124)</f>
        <v>972.98177083576047</v>
      </c>
      <c r="Q139" s="157">
        <f>IF(RES_hhdet_fec!Q139=0,0,RES_hhdet_fec!Q139/0.086*1000000/RES_hhdet_num!Q$124)</f>
        <v>959.25441645665489</v>
      </c>
    </row>
    <row r="140" spans="1:17" ht="12" customHeight="1" x14ac:dyDescent="0.25">
      <c r="A140" s="23" t="s">
        <v>57</v>
      </c>
      <c r="B140" s="156">
        <f>IF(RES_hhdet_fec!B140=0,0,RES_hhdet_fec!B140/0.086*1000000/RES_hhdet_num!B140)</f>
        <v>1189.4218571464473</v>
      </c>
      <c r="C140" s="156">
        <f>IF(RES_hhdet_fec!C140=0,0,RES_hhdet_fec!C140/0.086*1000000/RES_hhdet_num!C140)</f>
        <v>1205.8618428491175</v>
      </c>
      <c r="D140" s="156">
        <f>IF(RES_hhdet_fec!D140=0,0,RES_hhdet_fec!D140/0.086*1000000/RES_hhdet_num!D140)</f>
        <v>1189.3870945745582</v>
      </c>
      <c r="E140" s="156">
        <f>IF(RES_hhdet_fec!E140=0,0,RES_hhdet_fec!E140/0.086*1000000/RES_hhdet_num!E140)</f>
        <v>1213.8339762411008</v>
      </c>
      <c r="F140" s="156">
        <f>IF(RES_hhdet_fec!F140=0,0,RES_hhdet_fec!F140/0.086*1000000/RES_hhdet_num!F140)</f>
        <v>1239.548826751155</v>
      </c>
      <c r="G140" s="156">
        <f>IF(RES_hhdet_fec!G140=0,0,RES_hhdet_fec!G140/0.086*1000000/RES_hhdet_num!G140)</f>
        <v>1239.1080693251222</v>
      </c>
      <c r="H140" s="156">
        <f>IF(RES_hhdet_fec!H140=0,0,RES_hhdet_fec!H140/0.086*1000000/RES_hhdet_num!H140)</f>
        <v>1310.8782450251176</v>
      </c>
      <c r="I140" s="156">
        <f>IF(RES_hhdet_fec!I140=0,0,RES_hhdet_fec!I140/0.086*1000000/RES_hhdet_num!I140)</f>
        <v>1294.0509952151933</v>
      </c>
      <c r="J140" s="156">
        <f>IF(RES_hhdet_fec!J140=0,0,RES_hhdet_fec!J140/0.086*1000000/RES_hhdet_num!J140)</f>
        <v>1365.4947764994292</v>
      </c>
      <c r="K140" s="156">
        <f>IF(RES_hhdet_fec!K140=0,0,RES_hhdet_fec!K140/0.086*1000000/RES_hhdet_num!K140)</f>
        <v>1366.5816796560623</v>
      </c>
      <c r="L140" s="156">
        <f>IF(RES_hhdet_fec!L140=0,0,RES_hhdet_fec!L140/0.086*1000000/RES_hhdet_num!L140)</f>
        <v>1375.5402203716224</v>
      </c>
      <c r="M140" s="156">
        <f>IF(RES_hhdet_fec!M140=0,0,RES_hhdet_fec!M140/0.086*1000000/RES_hhdet_num!M140)</f>
        <v>1394.9258951786207</v>
      </c>
      <c r="N140" s="156">
        <f>IF(RES_hhdet_fec!N140=0,0,RES_hhdet_fec!N140/0.086*1000000/RES_hhdet_num!N140)</f>
        <v>1421.3618364887266</v>
      </c>
      <c r="O140" s="156">
        <f>IF(RES_hhdet_fec!O140=0,0,RES_hhdet_fec!O140/0.086*1000000/RES_hhdet_num!O140)</f>
        <v>1389.942340972176</v>
      </c>
      <c r="P140" s="156">
        <f>IF(RES_hhdet_fec!P140=0,0,RES_hhdet_fec!P140/0.086*1000000/RES_hhdet_num!P140)</f>
        <v>1402.2499353911317</v>
      </c>
      <c r="Q140" s="156">
        <f>IF(RES_hhdet_fec!Q140=0,0,RES_hhdet_fec!Q140/0.086*1000000/RES_hhdet_num!Q140)</f>
        <v>1411.6601570184685</v>
      </c>
    </row>
    <row r="141" spans="1:17" ht="12" customHeight="1" x14ac:dyDescent="0.25">
      <c r="A141" s="29" t="s">
        <v>140</v>
      </c>
      <c r="B141" s="57">
        <f>IF(RES_hhdet_fec!B141=0,0,RES_hhdet_fec!B141/0.086*1000000/RES_hhdet_num!B141)</f>
        <v>621.84103801284436</v>
      </c>
      <c r="C141" s="57">
        <f>IF(RES_hhdet_fec!C141=0,0,RES_hhdet_fec!C141/0.086*1000000/RES_hhdet_num!C141)</f>
        <v>635.10187335176306</v>
      </c>
      <c r="D141" s="57">
        <f>IF(RES_hhdet_fec!D141=0,0,RES_hhdet_fec!D141/0.086*1000000/RES_hhdet_num!D141)</f>
        <v>626.57242808823059</v>
      </c>
      <c r="E141" s="57">
        <f>IF(RES_hhdet_fec!E141=0,0,RES_hhdet_fec!E141/0.086*1000000/RES_hhdet_num!E141)</f>
        <v>657.00090425524206</v>
      </c>
      <c r="F141" s="57">
        <f>IF(RES_hhdet_fec!F141=0,0,RES_hhdet_fec!F141/0.086*1000000/RES_hhdet_num!F141)</f>
        <v>706.45289906327787</v>
      </c>
      <c r="G141" s="57">
        <f>IF(RES_hhdet_fec!G141=0,0,RES_hhdet_fec!G141/0.086*1000000/RES_hhdet_num!G141)</f>
        <v>714.7233244365508</v>
      </c>
      <c r="H141" s="57">
        <f>IF(RES_hhdet_fec!H141=0,0,RES_hhdet_fec!H141/0.086*1000000/RES_hhdet_num!H141)</f>
        <v>811.35091412539975</v>
      </c>
      <c r="I141" s="57">
        <f>IF(RES_hhdet_fec!I141=0,0,RES_hhdet_fec!I141/0.086*1000000/RES_hhdet_num!I141)</f>
        <v>791.88301830393436</v>
      </c>
      <c r="J141" s="57">
        <f>IF(RES_hhdet_fec!J141=0,0,RES_hhdet_fec!J141/0.086*1000000/RES_hhdet_num!J141)</f>
        <v>875.8954900191585</v>
      </c>
      <c r="K141" s="57">
        <f>IF(RES_hhdet_fec!K141=0,0,RES_hhdet_fec!K141/0.086*1000000/RES_hhdet_num!K141)</f>
        <v>849.18332348865988</v>
      </c>
      <c r="L141" s="57">
        <f>IF(RES_hhdet_fec!L141=0,0,RES_hhdet_fec!L141/0.086*1000000/RES_hhdet_num!L141)</f>
        <v>788.21971439017602</v>
      </c>
      <c r="M141" s="57">
        <f>IF(RES_hhdet_fec!M141=0,0,RES_hhdet_fec!M141/0.086*1000000/RES_hhdet_num!M141)</f>
        <v>825.47998879888894</v>
      </c>
      <c r="N141" s="57">
        <f>IF(RES_hhdet_fec!N141=0,0,RES_hhdet_fec!N141/0.086*1000000/RES_hhdet_num!N141)</f>
        <v>848.988164159711</v>
      </c>
      <c r="O141" s="57">
        <f>IF(RES_hhdet_fec!O141=0,0,RES_hhdet_fec!O141/0.086*1000000/RES_hhdet_num!O141)</f>
        <v>813.21652968606134</v>
      </c>
      <c r="P141" s="57">
        <f>IF(RES_hhdet_fec!P141=0,0,RES_hhdet_fec!P141/0.086*1000000/RES_hhdet_num!P141)</f>
        <v>848.06129590874764</v>
      </c>
      <c r="Q141" s="57">
        <f>IF(RES_hhdet_fec!Q141=0,0,RES_hhdet_fec!Q141/0.086*1000000/RES_hhdet_num!Q141)</f>
        <v>846.57098475270288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0</v>
      </c>
      <c r="C143" s="168">
        <f t="shared" ref="C143:Q143" si="28">SUM(C144,C146,C148,C157)</f>
        <v>0</v>
      </c>
      <c r="D143" s="168">
        <f t="shared" si="28"/>
        <v>0</v>
      </c>
      <c r="E143" s="168">
        <f t="shared" si="28"/>
        <v>0</v>
      </c>
      <c r="F143" s="168">
        <f t="shared" si="28"/>
        <v>0</v>
      </c>
      <c r="G143" s="168">
        <f t="shared" si="28"/>
        <v>0</v>
      </c>
      <c r="H143" s="168">
        <f t="shared" si="28"/>
        <v>0</v>
      </c>
      <c r="I143" s="168">
        <f t="shared" si="28"/>
        <v>0</v>
      </c>
      <c r="J143" s="168">
        <f t="shared" si="28"/>
        <v>0</v>
      </c>
      <c r="K143" s="168">
        <f t="shared" si="28"/>
        <v>0</v>
      </c>
      <c r="L143" s="168">
        <f t="shared" si="28"/>
        <v>0</v>
      </c>
      <c r="M143" s="168">
        <f t="shared" si="28"/>
        <v>0</v>
      </c>
      <c r="N143" s="168">
        <f t="shared" si="28"/>
        <v>0</v>
      </c>
      <c r="O143" s="168">
        <f t="shared" si="28"/>
        <v>0</v>
      </c>
      <c r="P143" s="168">
        <f t="shared" si="28"/>
        <v>0</v>
      </c>
      <c r="Q143" s="168">
        <f t="shared" si="28"/>
        <v>0</v>
      </c>
    </row>
    <row r="144" spans="1:17" ht="12.95" customHeight="1" x14ac:dyDescent="0.25">
      <c r="A144" s="158" t="s">
        <v>65</v>
      </c>
      <c r="B144" s="157">
        <f t="shared" ref="B144:Q144" si="29">B145</f>
        <v>0</v>
      </c>
      <c r="C144" s="157">
        <f t="shared" si="29"/>
        <v>0</v>
      </c>
      <c r="D144" s="157">
        <f t="shared" si="29"/>
        <v>0</v>
      </c>
      <c r="E144" s="157">
        <f t="shared" si="29"/>
        <v>0</v>
      </c>
      <c r="F144" s="157">
        <f t="shared" si="29"/>
        <v>0</v>
      </c>
      <c r="G144" s="157">
        <f t="shared" si="29"/>
        <v>0</v>
      </c>
      <c r="H144" s="157">
        <f t="shared" si="29"/>
        <v>0</v>
      </c>
      <c r="I144" s="157">
        <f t="shared" si="29"/>
        <v>0</v>
      </c>
      <c r="J144" s="157">
        <f t="shared" si="29"/>
        <v>0</v>
      </c>
      <c r="K144" s="157">
        <f t="shared" si="29"/>
        <v>0</v>
      </c>
      <c r="L144" s="157">
        <f t="shared" si="29"/>
        <v>0</v>
      </c>
      <c r="M144" s="157">
        <f t="shared" si="29"/>
        <v>0</v>
      </c>
      <c r="N144" s="157">
        <f t="shared" si="29"/>
        <v>0</v>
      </c>
      <c r="O144" s="157">
        <f t="shared" si="29"/>
        <v>0</v>
      </c>
      <c r="P144" s="157">
        <f t="shared" si="29"/>
        <v>0</v>
      </c>
      <c r="Q144" s="157">
        <f t="shared" si="29"/>
        <v>0</v>
      </c>
    </row>
    <row r="145" spans="1:17" ht="12" customHeight="1" x14ac:dyDescent="0.25">
      <c r="A145" s="23" t="s">
        <v>60</v>
      </c>
      <c r="B145" s="156">
        <f>IF(RES_hhdet_fec!B145=0,0,RES_hhdet_fec!B145/0.086*1000000/RES_hhdet_num!B$143)</f>
        <v>0</v>
      </c>
      <c r="C145" s="156">
        <f>IF(RES_hhdet_fec!C145=0,0,RES_hhdet_fec!C145/0.086*1000000/RES_hhdet_num!C$143)</f>
        <v>0</v>
      </c>
      <c r="D145" s="156">
        <f>IF(RES_hhdet_fec!D145=0,0,RES_hhdet_fec!D145/0.086*1000000/RES_hhdet_num!D$143)</f>
        <v>0</v>
      </c>
      <c r="E145" s="156">
        <f>IF(RES_hhdet_fec!E145=0,0,RES_hhdet_fec!E145/0.086*1000000/RES_hhdet_num!E$143)</f>
        <v>0</v>
      </c>
      <c r="F145" s="156">
        <f>IF(RES_hhdet_fec!F145=0,0,RES_hhdet_fec!F145/0.086*1000000/RES_hhdet_num!F$143)</f>
        <v>0</v>
      </c>
      <c r="G145" s="156">
        <f>IF(RES_hhdet_fec!G145=0,0,RES_hhdet_fec!G145/0.086*1000000/RES_hhdet_num!G$143)</f>
        <v>0</v>
      </c>
      <c r="H145" s="156">
        <f>IF(RES_hhdet_fec!H145=0,0,RES_hhdet_fec!H145/0.086*1000000/RES_hhdet_num!H$143)</f>
        <v>0</v>
      </c>
      <c r="I145" s="156">
        <f>IF(RES_hhdet_fec!I145=0,0,RES_hhdet_fec!I145/0.086*1000000/RES_hhdet_num!I$143)</f>
        <v>0</v>
      </c>
      <c r="J145" s="156">
        <f>IF(RES_hhdet_fec!J145=0,0,RES_hhdet_fec!J145/0.086*1000000/RES_hhdet_num!J$143)</f>
        <v>0</v>
      </c>
      <c r="K145" s="156">
        <f>IF(RES_hhdet_fec!K145=0,0,RES_hhdet_fec!K145/0.086*1000000/RES_hhdet_num!K$143)</f>
        <v>0</v>
      </c>
      <c r="L145" s="156">
        <f>IF(RES_hhdet_fec!L145=0,0,RES_hhdet_fec!L145/0.086*1000000/RES_hhdet_num!L$143)</f>
        <v>0</v>
      </c>
      <c r="M145" s="156">
        <f>IF(RES_hhdet_fec!M145=0,0,RES_hhdet_fec!M145/0.086*1000000/RES_hhdet_num!M$143)</f>
        <v>0</v>
      </c>
      <c r="N145" s="156">
        <f>IF(RES_hhdet_fec!N145=0,0,RES_hhdet_fec!N145/0.086*1000000/RES_hhdet_num!N$143)</f>
        <v>0</v>
      </c>
      <c r="O145" s="156">
        <f>IF(RES_hhdet_fec!O145=0,0,RES_hhdet_fec!O145/0.086*1000000/RES_hhdet_num!O$143)</f>
        <v>0</v>
      </c>
      <c r="P145" s="156">
        <f>IF(RES_hhdet_fec!P145=0,0,RES_hhdet_fec!P145/0.086*1000000/RES_hhdet_num!P$143)</f>
        <v>0</v>
      </c>
      <c r="Q145" s="156">
        <f>IF(RES_hhdet_fec!Q145=0,0,RES_hhdet_fec!Q145/0.086*1000000/RES_hhdet_num!Q$143)</f>
        <v>0</v>
      </c>
    </row>
    <row r="146" spans="1:17" ht="12.95" customHeight="1" x14ac:dyDescent="0.25">
      <c r="A146" s="158" t="s">
        <v>112</v>
      </c>
      <c r="B146" s="157">
        <f t="shared" ref="B146:Q146" si="30">B147</f>
        <v>0</v>
      </c>
      <c r="C146" s="157">
        <f t="shared" si="30"/>
        <v>0</v>
      </c>
      <c r="D146" s="157">
        <f t="shared" si="30"/>
        <v>0</v>
      </c>
      <c r="E146" s="157">
        <f t="shared" si="30"/>
        <v>0</v>
      </c>
      <c r="F146" s="157">
        <f t="shared" si="30"/>
        <v>0</v>
      </c>
      <c r="G146" s="157">
        <f t="shared" si="30"/>
        <v>0</v>
      </c>
      <c r="H146" s="157">
        <f t="shared" si="30"/>
        <v>0</v>
      </c>
      <c r="I146" s="157">
        <f t="shared" si="30"/>
        <v>0</v>
      </c>
      <c r="J146" s="157">
        <f t="shared" si="30"/>
        <v>0</v>
      </c>
      <c r="K146" s="157">
        <f t="shared" si="30"/>
        <v>0</v>
      </c>
      <c r="L146" s="157">
        <f t="shared" si="30"/>
        <v>0</v>
      </c>
      <c r="M146" s="157">
        <f t="shared" si="30"/>
        <v>0</v>
      </c>
      <c r="N146" s="157">
        <f t="shared" si="30"/>
        <v>0</v>
      </c>
      <c r="O146" s="157">
        <f t="shared" si="30"/>
        <v>0</v>
      </c>
      <c r="P146" s="157">
        <f t="shared" si="30"/>
        <v>0</v>
      </c>
      <c r="Q146" s="157">
        <f t="shared" si="30"/>
        <v>0</v>
      </c>
    </row>
    <row r="147" spans="1:17" ht="12" customHeight="1" x14ac:dyDescent="0.25">
      <c r="A147" s="23" t="s">
        <v>60</v>
      </c>
      <c r="B147" s="156">
        <f>IF(RES_hhdet_fec!B147=0,0,RES_hhdet_fec!B147/0.086*1000000/RES_hhdet_num!B$143)</f>
        <v>0</v>
      </c>
      <c r="C147" s="156">
        <f>IF(RES_hhdet_fec!C147=0,0,RES_hhdet_fec!C147/0.086*1000000/RES_hhdet_num!C$143)</f>
        <v>0</v>
      </c>
      <c r="D147" s="156">
        <f>IF(RES_hhdet_fec!D147=0,0,RES_hhdet_fec!D147/0.086*1000000/RES_hhdet_num!D$143)</f>
        <v>0</v>
      </c>
      <c r="E147" s="156">
        <f>IF(RES_hhdet_fec!E147=0,0,RES_hhdet_fec!E147/0.086*1000000/RES_hhdet_num!E$143)</f>
        <v>0</v>
      </c>
      <c r="F147" s="156">
        <f>IF(RES_hhdet_fec!F147=0,0,RES_hhdet_fec!F147/0.086*1000000/RES_hhdet_num!F$143)</f>
        <v>0</v>
      </c>
      <c r="G147" s="156">
        <f>IF(RES_hhdet_fec!G147=0,0,RES_hhdet_fec!G147/0.086*1000000/RES_hhdet_num!G$143)</f>
        <v>0</v>
      </c>
      <c r="H147" s="156">
        <f>IF(RES_hhdet_fec!H147=0,0,RES_hhdet_fec!H147/0.086*1000000/RES_hhdet_num!H$143)</f>
        <v>0</v>
      </c>
      <c r="I147" s="156">
        <f>IF(RES_hhdet_fec!I147=0,0,RES_hhdet_fec!I147/0.086*1000000/RES_hhdet_num!I$143)</f>
        <v>0</v>
      </c>
      <c r="J147" s="156">
        <f>IF(RES_hhdet_fec!J147=0,0,RES_hhdet_fec!J147/0.086*1000000/RES_hhdet_num!J$143)</f>
        <v>0</v>
      </c>
      <c r="K147" s="156">
        <f>IF(RES_hhdet_fec!K147=0,0,RES_hhdet_fec!K147/0.086*1000000/RES_hhdet_num!K$143)</f>
        <v>0</v>
      </c>
      <c r="L147" s="156">
        <f>IF(RES_hhdet_fec!L147=0,0,RES_hhdet_fec!L147/0.086*1000000/RES_hhdet_num!L$143)</f>
        <v>0</v>
      </c>
      <c r="M147" s="156">
        <f>IF(RES_hhdet_fec!M147=0,0,RES_hhdet_fec!M147/0.086*1000000/RES_hhdet_num!M$143)</f>
        <v>0</v>
      </c>
      <c r="N147" s="156">
        <f>IF(RES_hhdet_fec!N147=0,0,RES_hhdet_fec!N147/0.086*1000000/RES_hhdet_num!N$143)</f>
        <v>0</v>
      </c>
      <c r="O147" s="156">
        <f>IF(RES_hhdet_fec!O147=0,0,RES_hhdet_fec!O147/0.086*1000000/RES_hhdet_num!O$143)</f>
        <v>0</v>
      </c>
      <c r="P147" s="156">
        <f>IF(RES_hhdet_fec!P147=0,0,RES_hhdet_fec!P147/0.086*1000000/RES_hhdet_num!P$143)</f>
        <v>0</v>
      </c>
      <c r="Q147" s="156">
        <f>IF(RES_hhdet_fec!Q147=0,0,RES_hhdet_fec!Q147/0.086*1000000/RES_hhdet_num!Q$143)</f>
        <v>0</v>
      </c>
    </row>
    <row r="148" spans="1:17" ht="12" customHeight="1" x14ac:dyDescent="0.25">
      <c r="A148" s="158" t="s">
        <v>63</v>
      </c>
      <c r="B148" s="157">
        <f>IF(RES_hhdet_fec!B148=0,0,RES_hhdet_fec!B148/0.086*1000000/RES_hhdet_num!B$143)</f>
        <v>0</v>
      </c>
      <c r="C148" s="157">
        <f>IF(RES_hhdet_fec!C148=0,0,RES_hhdet_fec!C148/0.086*1000000/RES_hhdet_num!C$143)</f>
        <v>0</v>
      </c>
      <c r="D148" s="157">
        <f>IF(RES_hhdet_fec!D148=0,0,RES_hhdet_fec!D148/0.086*1000000/RES_hhdet_num!D$143)</f>
        <v>0</v>
      </c>
      <c r="E148" s="157">
        <f>IF(RES_hhdet_fec!E148=0,0,RES_hhdet_fec!E148/0.086*1000000/RES_hhdet_num!E$143)</f>
        <v>0</v>
      </c>
      <c r="F148" s="157">
        <f>IF(RES_hhdet_fec!F148=0,0,RES_hhdet_fec!F148/0.086*1000000/RES_hhdet_num!F$143)</f>
        <v>0</v>
      </c>
      <c r="G148" s="157">
        <f>IF(RES_hhdet_fec!G148=0,0,RES_hhdet_fec!G148/0.086*1000000/RES_hhdet_num!G$143)</f>
        <v>0</v>
      </c>
      <c r="H148" s="157">
        <f>IF(RES_hhdet_fec!H148=0,0,RES_hhdet_fec!H148/0.086*1000000/RES_hhdet_num!H$143)</f>
        <v>0</v>
      </c>
      <c r="I148" s="157">
        <f>IF(RES_hhdet_fec!I148=0,0,RES_hhdet_fec!I148/0.086*1000000/RES_hhdet_num!I$143)</f>
        <v>0</v>
      </c>
      <c r="J148" s="157">
        <f>IF(RES_hhdet_fec!J148=0,0,RES_hhdet_fec!J148/0.086*1000000/RES_hhdet_num!J$143)</f>
        <v>0</v>
      </c>
      <c r="K148" s="157">
        <f>IF(RES_hhdet_fec!K148=0,0,RES_hhdet_fec!K148/0.086*1000000/RES_hhdet_num!K$143)</f>
        <v>0</v>
      </c>
      <c r="L148" s="157">
        <f>IF(RES_hhdet_fec!L148=0,0,RES_hhdet_fec!L148/0.086*1000000/RES_hhdet_num!L$143)</f>
        <v>0</v>
      </c>
      <c r="M148" s="157">
        <f>IF(RES_hhdet_fec!M148=0,0,RES_hhdet_fec!M148/0.086*1000000/RES_hhdet_num!M$143)</f>
        <v>0</v>
      </c>
      <c r="N148" s="157">
        <f>IF(RES_hhdet_fec!N148=0,0,RES_hhdet_fec!N148/0.086*1000000/RES_hhdet_num!N$143)</f>
        <v>0</v>
      </c>
      <c r="O148" s="157">
        <f>IF(RES_hhdet_fec!O148=0,0,RES_hhdet_fec!O148/0.086*1000000/RES_hhdet_num!O$143)</f>
        <v>0</v>
      </c>
      <c r="P148" s="157">
        <f>IF(RES_hhdet_fec!P148=0,0,RES_hhdet_fec!P148/0.086*1000000/RES_hhdet_num!P$143)</f>
        <v>0</v>
      </c>
      <c r="Q148" s="157">
        <f>IF(RES_hhdet_fec!Q148=0,0,RES_hhdet_fec!Q148/0.086*1000000/RES_hhdet_num!Q$143)</f>
        <v>0</v>
      </c>
    </row>
    <row r="149" spans="1:17" ht="12" customHeight="1" x14ac:dyDescent="0.25">
      <c r="A149" s="167" t="s">
        <v>144</v>
      </c>
      <c r="B149" s="132">
        <f>IF(RES_hhdet_fec!B149=0,0,RES_hhdet_fec!B149/0.086*1000000/RES_hhdet_num!B149)</f>
        <v>0</v>
      </c>
      <c r="C149" s="132">
        <f>IF(RES_hhdet_fec!C149=0,0,RES_hhdet_fec!C149/0.086*1000000/RES_hhdet_num!C149)</f>
        <v>0</v>
      </c>
      <c r="D149" s="132">
        <f>IF(RES_hhdet_fec!D149=0,0,RES_hhdet_fec!D149/0.086*1000000/RES_hhdet_num!D149)</f>
        <v>0</v>
      </c>
      <c r="E149" s="132">
        <f>IF(RES_hhdet_fec!E149=0,0,RES_hhdet_fec!E149/0.086*1000000/RES_hhdet_num!E149)</f>
        <v>0</v>
      </c>
      <c r="F149" s="132">
        <f>IF(RES_hhdet_fec!F149=0,0,RES_hhdet_fec!F149/0.086*1000000/RES_hhdet_num!F149)</f>
        <v>0</v>
      </c>
      <c r="G149" s="132">
        <f>IF(RES_hhdet_fec!G149=0,0,RES_hhdet_fec!G149/0.086*1000000/RES_hhdet_num!G149)</f>
        <v>0</v>
      </c>
      <c r="H149" s="132">
        <f>IF(RES_hhdet_fec!H149=0,0,RES_hhdet_fec!H149/0.086*1000000/RES_hhdet_num!H149)</f>
        <v>0</v>
      </c>
      <c r="I149" s="132">
        <f>IF(RES_hhdet_fec!I149=0,0,RES_hhdet_fec!I149/0.086*1000000/RES_hhdet_num!I149)</f>
        <v>0</v>
      </c>
      <c r="J149" s="132">
        <f>IF(RES_hhdet_fec!J149=0,0,RES_hhdet_fec!J149/0.086*1000000/RES_hhdet_num!J149)</f>
        <v>0</v>
      </c>
      <c r="K149" s="132">
        <f>IF(RES_hhdet_fec!K149=0,0,RES_hhdet_fec!K149/0.086*1000000/RES_hhdet_num!K149)</f>
        <v>0</v>
      </c>
      <c r="L149" s="132">
        <f>IF(RES_hhdet_fec!L149=0,0,RES_hhdet_fec!L149/0.086*1000000/RES_hhdet_num!L149)</f>
        <v>0</v>
      </c>
      <c r="M149" s="132">
        <f>IF(RES_hhdet_fec!M149=0,0,RES_hhdet_fec!M149/0.086*1000000/RES_hhdet_num!M149)</f>
        <v>0</v>
      </c>
      <c r="N149" s="132">
        <f>IF(RES_hhdet_fec!N149=0,0,RES_hhdet_fec!N149/0.086*1000000/RES_hhdet_num!N149)</f>
        <v>0</v>
      </c>
      <c r="O149" s="132">
        <f>IF(RES_hhdet_fec!O149=0,0,RES_hhdet_fec!O149/0.086*1000000/RES_hhdet_num!O149)</f>
        <v>0</v>
      </c>
      <c r="P149" s="132">
        <f>IF(RES_hhdet_fec!P149=0,0,RES_hhdet_fec!P149/0.086*1000000/RES_hhdet_num!P149)</f>
        <v>0</v>
      </c>
      <c r="Q149" s="132">
        <f>IF(RES_hhdet_fec!Q149=0,0,RES_hhdet_fec!Q149/0.086*1000000/RES_hhdet_num!Q149)</f>
        <v>0</v>
      </c>
    </row>
    <row r="150" spans="1:17" ht="12" customHeight="1" x14ac:dyDescent="0.25">
      <c r="A150" s="167" t="s">
        <v>143</v>
      </c>
      <c r="B150" s="132">
        <f>IF(RES_hhdet_fec!B150=0,0,RES_hhdet_fec!B150/0.086*1000000/RES_hhdet_num!B150)</f>
        <v>0</v>
      </c>
      <c r="C150" s="132">
        <f>IF(RES_hhdet_fec!C150=0,0,RES_hhdet_fec!C150/0.086*1000000/RES_hhdet_num!C150)</f>
        <v>0</v>
      </c>
      <c r="D150" s="132">
        <f>IF(RES_hhdet_fec!D150=0,0,RES_hhdet_fec!D150/0.086*1000000/RES_hhdet_num!D150)</f>
        <v>0</v>
      </c>
      <c r="E150" s="132">
        <f>IF(RES_hhdet_fec!E150=0,0,RES_hhdet_fec!E150/0.086*1000000/RES_hhdet_num!E150)</f>
        <v>0</v>
      </c>
      <c r="F150" s="132">
        <f>IF(RES_hhdet_fec!F150=0,0,RES_hhdet_fec!F150/0.086*1000000/RES_hhdet_num!F150)</f>
        <v>0</v>
      </c>
      <c r="G150" s="132">
        <f>IF(RES_hhdet_fec!G150=0,0,RES_hhdet_fec!G150/0.086*1000000/RES_hhdet_num!G150)</f>
        <v>0</v>
      </c>
      <c r="H150" s="132">
        <f>IF(RES_hhdet_fec!H150=0,0,RES_hhdet_fec!H150/0.086*1000000/RES_hhdet_num!H150)</f>
        <v>0</v>
      </c>
      <c r="I150" s="132">
        <f>IF(RES_hhdet_fec!I150=0,0,RES_hhdet_fec!I150/0.086*1000000/RES_hhdet_num!I150)</f>
        <v>0</v>
      </c>
      <c r="J150" s="132">
        <f>IF(RES_hhdet_fec!J150=0,0,RES_hhdet_fec!J150/0.086*1000000/RES_hhdet_num!J150)</f>
        <v>0</v>
      </c>
      <c r="K150" s="132">
        <f>IF(RES_hhdet_fec!K150=0,0,RES_hhdet_fec!K150/0.086*1000000/RES_hhdet_num!K150)</f>
        <v>0</v>
      </c>
      <c r="L150" s="132">
        <f>IF(RES_hhdet_fec!L150=0,0,RES_hhdet_fec!L150/0.086*1000000/RES_hhdet_num!L150)</f>
        <v>0</v>
      </c>
      <c r="M150" s="132">
        <f>IF(RES_hhdet_fec!M150=0,0,RES_hhdet_fec!M150/0.086*1000000/RES_hhdet_num!M150)</f>
        <v>0</v>
      </c>
      <c r="N150" s="132">
        <f>IF(RES_hhdet_fec!N150=0,0,RES_hhdet_fec!N150/0.086*1000000/RES_hhdet_num!N150)</f>
        <v>0</v>
      </c>
      <c r="O150" s="132">
        <f>IF(RES_hhdet_fec!O150=0,0,RES_hhdet_fec!O150/0.086*1000000/RES_hhdet_num!O150)</f>
        <v>0</v>
      </c>
      <c r="P150" s="132">
        <f>IF(RES_hhdet_fec!P150=0,0,RES_hhdet_fec!P150/0.086*1000000/RES_hhdet_num!P150)</f>
        <v>0</v>
      </c>
      <c r="Q150" s="132">
        <f>IF(RES_hhdet_fec!Q150=0,0,RES_hhdet_fec!Q150/0.086*1000000/RES_hhdet_num!Q150)</f>
        <v>0</v>
      </c>
    </row>
    <row r="151" spans="1:17" ht="12" customHeight="1" x14ac:dyDescent="0.25">
      <c r="A151" s="166" t="s">
        <v>57</v>
      </c>
      <c r="B151" s="165">
        <f>IF(RES_hhdet_fec!B151=0,0,RES_hhdet_fec!B151/0.086*1000000/RES_hhdet_num!B150)</f>
        <v>0</v>
      </c>
      <c r="C151" s="165">
        <f>IF(RES_hhdet_fec!C151=0,0,RES_hhdet_fec!C151/0.086*1000000/RES_hhdet_num!C150)</f>
        <v>0</v>
      </c>
      <c r="D151" s="165">
        <f>IF(RES_hhdet_fec!D151=0,0,RES_hhdet_fec!D151/0.086*1000000/RES_hhdet_num!D150)</f>
        <v>0</v>
      </c>
      <c r="E151" s="165">
        <f>IF(RES_hhdet_fec!E151=0,0,RES_hhdet_fec!E151/0.086*1000000/RES_hhdet_num!E150)</f>
        <v>0</v>
      </c>
      <c r="F151" s="165">
        <f>IF(RES_hhdet_fec!F151=0,0,RES_hhdet_fec!F151/0.086*1000000/RES_hhdet_num!F150)</f>
        <v>0</v>
      </c>
      <c r="G151" s="165">
        <f>IF(RES_hhdet_fec!G151=0,0,RES_hhdet_fec!G151/0.086*1000000/RES_hhdet_num!G150)</f>
        <v>0</v>
      </c>
      <c r="H151" s="165">
        <f>IF(RES_hhdet_fec!H151=0,0,RES_hhdet_fec!H151/0.086*1000000/RES_hhdet_num!H150)</f>
        <v>0</v>
      </c>
      <c r="I151" s="165">
        <f>IF(RES_hhdet_fec!I151=0,0,RES_hhdet_fec!I151/0.086*1000000/RES_hhdet_num!I150)</f>
        <v>0</v>
      </c>
      <c r="J151" s="165">
        <f>IF(RES_hhdet_fec!J151=0,0,RES_hhdet_fec!J151/0.086*1000000/RES_hhdet_num!J150)</f>
        <v>0</v>
      </c>
      <c r="K151" s="165">
        <f>IF(RES_hhdet_fec!K151=0,0,RES_hhdet_fec!K151/0.086*1000000/RES_hhdet_num!K150)</f>
        <v>0</v>
      </c>
      <c r="L151" s="165">
        <f>IF(RES_hhdet_fec!L151=0,0,RES_hhdet_fec!L151/0.086*1000000/RES_hhdet_num!L150)</f>
        <v>0</v>
      </c>
      <c r="M151" s="165">
        <f>IF(RES_hhdet_fec!M151=0,0,RES_hhdet_fec!M151/0.086*1000000/RES_hhdet_num!M150)</f>
        <v>0</v>
      </c>
      <c r="N151" s="165">
        <f>IF(RES_hhdet_fec!N151=0,0,RES_hhdet_fec!N151/0.086*1000000/RES_hhdet_num!N150)</f>
        <v>0</v>
      </c>
      <c r="O151" s="165">
        <f>IF(RES_hhdet_fec!O151=0,0,RES_hhdet_fec!O151/0.086*1000000/RES_hhdet_num!O150)</f>
        <v>0</v>
      </c>
      <c r="P151" s="165">
        <f>IF(RES_hhdet_fec!P151=0,0,RES_hhdet_fec!P151/0.086*1000000/RES_hhdet_num!P150)</f>
        <v>0</v>
      </c>
      <c r="Q151" s="165">
        <f>IF(RES_hhdet_fec!Q151=0,0,RES_hhdet_fec!Q151/0.086*1000000/RES_hhdet_num!Q150)</f>
        <v>0</v>
      </c>
    </row>
    <row r="152" spans="1:17" ht="12" customHeight="1" x14ac:dyDescent="0.25">
      <c r="A152" s="147" t="s">
        <v>59</v>
      </c>
      <c r="B152" s="164">
        <f>IF(RES_hhdet_fec!B152=0,0,RES_hhdet_fec!B152/0.086*1000000/RES_hhdet_num!B150)</f>
        <v>0</v>
      </c>
      <c r="C152" s="164">
        <f>IF(RES_hhdet_fec!C152=0,0,RES_hhdet_fec!C152/0.086*1000000/RES_hhdet_num!C150)</f>
        <v>0</v>
      </c>
      <c r="D152" s="164">
        <f>IF(RES_hhdet_fec!D152=0,0,RES_hhdet_fec!D152/0.086*1000000/RES_hhdet_num!D150)</f>
        <v>0</v>
      </c>
      <c r="E152" s="164">
        <f>IF(RES_hhdet_fec!E152=0,0,RES_hhdet_fec!E152/0.086*1000000/RES_hhdet_num!E150)</f>
        <v>0</v>
      </c>
      <c r="F152" s="164">
        <f>IF(RES_hhdet_fec!F152=0,0,RES_hhdet_fec!F152/0.086*1000000/RES_hhdet_num!F150)</f>
        <v>0</v>
      </c>
      <c r="G152" s="164">
        <f>IF(RES_hhdet_fec!G152=0,0,RES_hhdet_fec!G152/0.086*1000000/RES_hhdet_num!G150)</f>
        <v>0</v>
      </c>
      <c r="H152" s="164">
        <f>IF(RES_hhdet_fec!H152=0,0,RES_hhdet_fec!H152/0.086*1000000/RES_hhdet_num!H150)</f>
        <v>0</v>
      </c>
      <c r="I152" s="164">
        <f>IF(RES_hhdet_fec!I152=0,0,RES_hhdet_fec!I152/0.086*1000000/RES_hhdet_num!I150)</f>
        <v>0</v>
      </c>
      <c r="J152" s="164">
        <f>IF(RES_hhdet_fec!J152=0,0,RES_hhdet_fec!J152/0.086*1000000/RES_hhdet_num!J150)</f>
        <v>0</v>
      </c>
      <c r="K152" s="164">
        <f>IF(RES_hhdet_fec!K152=0,0,RES_hhdet_fec!K152/0.086*1000000/RES_hhdet_num!K150)</f>
        <v>0</v>
      </c>
      <c r="L152" s="164">
        <f>IF(RES_hhdet_fec!L152=0,0,RES_hhdet_fec!L152/0.086*1000000/RES_hhdet_num!L150)</f>
        <v>0</v>
      </c>
      <c r="M152" s="164">
        <f>IF(RES_hhdet_fec!M152=0,0,RES_hhdet_fec!M152/0.086*1000000/RES_hhdet_num!M150)</f>
        <v>0</v>
      </c>
      <c r="N152" s="164">
        <f>IF(RES_hhdet_fec!N152=0,0,RES_hhdet_fec!N152/0.086*1000000/RES_hhdet_num!N150)</f>
        <v>0</v>
      </c>
      <c r="O152" s="164">
        <f>IF(RES_hhdet_fec!O152=0,0,RES_hhdet_fec!O152/0.086*1000000/RES_hhdet_num!O150)</f>
        <v>0</v>
      </c>
      <c r="P152" s="164">
        <f>IF(RES_hhdet_fec!P152=0,0,RES_hhdet_fec!P152/0.086*1000000/RES_hhdet_num!P150)</f>
        <v>0</v>
      </c>
      <c r="Q152" s="164">
        <f>IF(RES_hhdet_fec!Q152=0,0,RES_hhdet_fec!Q152/0.086*1000000/RES_hhdet_num!Q150)</f>
        <v>0</v>
      </c>
    </row>
    <row r="153" spans="1:17" ht="12" customHeight="1" x14ac:dyDescent="0.25">
      <c r="A153" s="163" t="s">
        <v>142</v>
      </c>
      <c r="B153" s="162">
        <f>IF(RES_hhdet_fec!B153=0,0,RES_hhdet_fec!B153/0.086*1000000/RES_hhdet_num!B153)</f>
        <v>0</v>
      </c>
      <c r="C153" s="162">
        <f>IF(RES_hhdet_fec!C153=0,0,RES_hhdet_fec!C153/0.086*1000000/RES_hhdet_num!C153)</f>
        <v>0</v>
      </c>
      <c r="D153" s="162">
        <f>IF(RES_hhdet_fec!D153=0,0,RES_hhdet_fec!D153/0.086*1000000/RES_hhdet_num!D153)</f>
        <v>0</v>
      </c>
      <c r="E153" s="162">
        <f>IF(RES_hhdet_fec!E153=0,0,RES_hhdet_fec!E153/0.086*1000000/RES_hhdet_num!E153)</f>
        <v>0</v>
      </c>
      <c r="F153" s="162">
        <f>IF(RES_hhdet_fec!F153=0,0,RES_hhdet_fec!F153/0.086*1000000/RES_hhdet_num!F153)</f>
        <v>0</v>
      </c>
      <c r="G153" s="162">
        <f>IF(RES_hhdet_fec!G153=0,0,RES_hhdet_fec!G153/0.086*1000000/RES_hhdet_num!G153)</f>
        <v>0</v>
      </c>
      <c r="H153" s="162">
        <f>IF(RES_hhdet_fec!H153=0,0,RES_hhdet_fec!H153/0.086*1000000/RES_hhdet_num!H153)</f>
        <v>0</v>
      </c>
      <c r="I153" s="162">
        <f>IF(RES_hhdet_fec!I153=0,0,RES_hhdet_fec!I153/0.086*1000000/RES_hhdet_num!I153)</f>
        <v>0</v>
      </c>
      <c r="J153" s="162">
        <f>IF(RES_hhdet_fec!J153=0,0,RES_hhdet_fec!J153/0.086*1000000/RES_hhdet_num!J153)</f>
        <v>0</v>
      </c>
      <c r="K153" s="162">
        <f>IF(RES_hhdet_fec!K153=0,0,RES_hhdet_fec!K153/0.086*1000000/RES_hhdet_num!K153)</f>
        <v>0</v>
      </c>
      <c r="L153" s="162">
        <f>IF(RES_hhdet_fec!L153=0,0,RES_hhdet_fec!L153/0.086*1000000/RES_hhdet_num!L153)</f>
        <v>0</v>
      </c>
      <c r="M153" s="162">
        <f>IF(RES_hhdet_fec!M153=0,0,RES_hhdet_fec!M153/0.086*1000000/RES_hhdet_num!M153)</f>
        <v>0</v>
      </c>
      <c r="N153" s="162">
        <f>IF(RES_hhdet_fec!N153=0,0,RES_hhdet_fec!N153/0.086*1000000/RES_hhdet_num!N153)</f>
        <v>0</v>
      </c>
      <c r="O153" s="162">
        <f>IF(RES_hhdet_fec!O153=0,0,RES_hhdet_fec!O153/0.086*1000000/RES_hhdet_num!O153)</f>
        <v>0</v>
      </c>
      <c r="P153" s="162">
        <f>IF(RES_hhdet_fec!P153=0,0,RES_hhdet_fec!P153/0.086*1000000/RES_hhdet_num!P153)</f>
        <v>0</v>
      </c>
      <c r="Q153" s="162">
        <f>IF(RES_hhdet_fec!Q153=0,0,RES_hhdet_fec!Q153/0.086*1000000/RES_hhdet_num!Q153)</f>
        <v>0</v>
      </c>
    </row>
    <row r="154" spans="1:17" ht="12" customHeight="1" x14ac:dyDescent="0.25">
      <c r="A154" s="161" t="s">
        <v>141</v>
      </c>
      <c r="B154" s="160">
        <f>IF(RES_hhdet_fec!B154=0,0,RES_hhdet_fec!B154/0.086*1000000/RES_hhdet_num!B154)</f>
        <v>0</v>
      </c>
      <c r="C154" s="160">
        <f>IF(RES_hhdet_fec!C154=0,0,RES_hhdet_fec!C154/0.086*1000000/RES_hhdet_num!C154)</f>
        <v>0</v>
      </c>
      <c r="D154" s="160">
        <f>IF(RES_hhdet_fec!D154=0,0,RES_hhdet_fec!D154/0.086*1000000/RES_hhdet_num!D154)</f>
        <v>0</v>
      </c>
      <c r="E154" s="160">
        <f>IF(RES_hhdet_fec!E154=0,0,RES_hhdet_fec!E154/0.086*1000000/RES_hhdet_num!E154)</f>
        <v>0</v>
      </c>
      <c r="F154" s="160">
        <f>IF(RES_hhdet_fec!F154=0,0,RES_hhdet_fec!F154/0.086*1000000/RES_hhdet_num!F154)</f>
        <v>0</v>
      </c>
      <c r="G154" s="160">
        <f>IF(RES_hhdet_fec!G154=0,0,RES_hhdet_fec!G154/0.086*1000000/RES_hhdet_num!G154)</f>
        <v>0</v>
      </c>
      <c r="H154" s="160">
        <f>IF(RES_hhdet_fec!H154=0,0,RES_hhdet_fec!H154/0.086*1000000/RES_hhdet_num!H154)</f>
        <v>0</v>
      </c>
      <c r="I154" s="160">
        <f>IF(RES_hhdet_fec!I154=0,0,RES_hhdet_fec!I154/0.086*1000000/RES_hhdet_num!I154)</f>
        <v>0</v>
      </c>
      <c r="J154" s="160">
        <f>IF(RES_hhdet_fec!J154=0,0,RES_hhdet_fec!J154/0.086*1000000/RES_hhdet_num!J154)</f>
        <v>0</v>
      </c>
      <c r="K154" s="160">
        <f>IF(RES_hhdet_fec!K154=0,0,RES_hhdet_fec!K154/0.086*1000000/RES_hhdet_num!K154)</f>
        <v>0</v>
      </c>
      <c r="L154" s="160">
        <f>IF(RES_hhdet_fec!L154=0,0,RES_hhdet_fec!L154/0.086*1000000/RES_hhdet_num!L154)</f>
        <v>0</v>
      </c>
      <c r="M154" s="160">
        <f>IF(RES_hhdet_fec!M154=0,0,RES_hhdet_fec!M154/0.086*1000000/RES_hhdet_num!M154)</f>
        <v>0</v>
      </c>
      <c r="N154" s="160">
        <f>IF(RES_hhdet_fec!N154=0,0,RES_hhdet_fec!N154/0.086*1000000/RES_hhdet_num!N154)</f>
        <v>0</v>
      </c>
      <c r="O154" s="160">
        <f>IF(RES_hhdet_fec!O154=0,0,RES_hhdet_fec!O154/0.086*1000000/RES_hhdet_num!O154)</f>
        <v>0</v>
      </c>
      <c r="P154" s="160">
        <f>IF(RES_hhdet_fec!P154=0,0,RES_hhdet_fec!P154/0.086*1000000/RES_hhdet_num!P154)</f>
        <v>0</v>
      </c>
      <c r="Q154" s="160">
        <f>IF(RES_hhdet_fec!Q154=0,0,RES_hhdet_fec!Q154/0.086*1000000/RES_hhdet_num!Q154)</f>
        <v>0</v>
      </c>
    </row>
    <row r="155" spans="1:17" ht="12" customHeight="1" x14ac:dyDescent="0.25">
      <c r="A155" s="148" t="s">
        <v>60</v>
      </c>
      <c r="B155" s="156">
        <f>IF(RES_hhdet_fec!B155=0,0,RES_hhdet_fec!B155/0.086*1000000/RES_hhdet_num!B154)</f>
        <v>0</v>
      </c>
      <c r="C155" s="156">
        <f>IF(RES_hhdet_fec!C155=0,0,RES_hhdet_fec!C155/0.086*1000000/RES_hhdet_num!C154)</f>
        <v>0</v>
      </c>
      <c r="D155" s="156">
        <f>IF(RES_hhdet_fec!D155=0,0,RES_hhdet_fec!D155/0.086*1000000/RES_hhdet_num!D154)</f>
        <v>0</v>
      </c>
      <c r="E155" s="156">
        <f>IF(RES_hhdet_fec!E155=0,0,RES_hhdet_fec!E155/0.086*1000000/RES_hhdet_num!E154)</f>
        <v>0</v>
      </c>
      <c r="F155" s="156">
        <f>IF(RES_hhdet_fec!F155=0,0,RES_hhdet_fec!F155/0.086*1000000/RES_hhdet_num!F154)</f>
        <v>0</v>
      </c>
      <c r="G155" s="156">
        <f>IF(RES_hhdet_fec!G155=0,0,RES_hhdet_fec!G155/0.086*1000000/RES_hhdet_num!G154)</f>
        <v>0</v>
      </c>
      <c r="H155" s="156">
        <f>IF(RES_hhdet_fec!H155=0,0,RES_hhdet_fec!H155/0.086*1000000/RES_hhdet_num!H154)</f>
        <v>0</v>
      </c>
      <c r="I155" s="156">
        <f>IF(RES_hhdet_fec!I155=0,0,RES_hhdet_fec!I155/0.086*1000000/RES_hhdet_num!I154)</f>
        <v>0</v>
      </c>
      <c r="J155" s="156">
        <f>IF(RES_hhdet_fec!J155=0,0,RES_hhdet_fec!J155/0.086*1000000/RES_hhdet_num!J154)</f>
        <v>0</v>
      </c>
      <c r="K155" s="156">
        <f>IF(RES_hhdet_fec!K155=0,0,RES_hhdet_fec!K155/0.086*1000000/RES_hhdet_num!K154)</f>
        <v>0</v>
      </c>
      <c r="L155" s="156">
        <f>IF(RES_hhdet_fec!L155=0,0,RES_hhdet_fec!L155/0.086*1000000/RES_hhdet_num!L154)</f>
        <v>0</v>
      </c>
      <c r="M155" s="156">
        <f>IF(RES_hhdet_fec!M155=0,0,RES_hhdet_fec!M155/0.086*1000000/RES_hhdet_num!M154)</f>
        <v>0</v>
      </c>
      <c r="N155" s="156">
        <f>IF(RES_hhdet_fec!N155=0,0,RES_hhdet_fec!N155/0.086*1000000/RES_hhdet_num!N154)</f>
        <v>0</v>
      </c>
      <c r="O155" s="156">
        <f>IF(RES_hhdet_fec!O155=0,0,RES_hhdet_fec!O155/0.086*1000000/RES_hhdet_num!O154)</f>
        <v>0</v>
      </c>
      <c r="P155" s="156">
        <f>IF(RES_hhdet_fec!P155=0,0,RES_hhdet_fec!P155/0.086*1000000/RES_hhdet_num!P154)</f>
        <v>0</v>
      </c>
      <c r="Q155" s="156">
        <f>IF(RES_hhdet_fec!Q155=0,0,RES_hhdet_fec!Q155/0.086*1000000/RES_hhdet_num!Q154)</f>
        <v>0</v>
      </c>
    </row>
    <row r="156" spans="1:17" ht="12" customHeight="1" x14ac:dyDescent="0.25">
      <c r="A156" s="148" t="s">
        <v>59</v>
      </c>
      <c r="B156" s="156">
        <f>IF(RES_hhdet_fec!B156=0,0,RES_hhdet_fec!B156/0.086*1000000/RES_hhdet_num!B154)</f>
        <v>0</v>
      </c>
      <c r="C156" s="156">
        <f>IF(RES_hhdet_fec!C156=0,0,RES_hhdet_fec!C156/0.086*1000000/RES_hhdet_num!C154)</f>
        <v>0</v>
      </c>
      <c r="D156" s="156">
        <f>IF(RES_hhdet_fec!D156=0,0,RES_hhdet_fec!D156/0.086*1000000/RES_hhdet_num!D154)</f>
        <v>0</v>
      </c>
      <c r="E156" s="156">
        <f>IF(RES_hhdet_fec!E156=0,0,RES_hhdet_fec!E156/0.086*1000000/RES_hhdet_num!E154)</f>
        <v>0</v>
      </c>
      <c r="F156" s="156">
        <f>IF(RES_hhdet_fec!F156=0,0,RES_hhdet_fec!F156/0.086*1000000/RES_hhdet_num!F154)</f>
        <v>0</v>
      </c>
      <c r="G156" s="156">
        <f>IF(RES_hhdet_fec!G156=0,0,RES_hhdet_fec!G156/0.086*1000000/RES_hhdet_num!G154)</f>
        <v>0</v>
      </c>
      <c r="H156" s="156">
        <f>IF(RES_hhdet_fec!H156=0,0,RES_hhdet_fec!H156/0.086*1000000/RES_hhdet_num!H154)</f>
        <v>0</v>
      </c>
      <c r="I156" s="156">
        <f>IF(RES_hhdet_fec!I156=0,0,RES_hhdet_fec!I156/0.086*1000000/RES_hhdet_num!I154)</f>
        <v>0</v>
      </c>
      <c r="J156" s="156">
        <f>IF(RES_hhdet_fec!J156=0,0,RES_hhdet_fec!J156/0.086*1000000/RES_hhdet_num!J154)</f>
        <v>0</v>
      </c>
      <c r="K156" s="156">
        <f>IF(RES_hhdet_fec!K156=0,0,RES_hhdet_fec!K156/0.086*1000000/RES_hhdet_num!K154)</f>
        <v>0</v>
      </c>
      <c r="L156" s="156">
        <f>IF(RES_hhdet_fec!L156=0,0,RES_hhdet_fec!L156/0.086*1000000/RES_hhdet_num!L154)</f>
        <v>0</v>
      </c>
      <c r="M156" s="156">
        <f>IF(RES_hhdet_fec!M156=0,0,RES_hhdet_fec!M156/0.086*1000000/RES_hhdet_num!M154)</f>
        <v>0</v>
      </c>
      <c r="N156" s="156">
        <f>IF(RES_hhdet_fec!N156=0,0,RES_hhdet_fec!N156/0.086*1000000/RES_hhdet_num!N154)</f>
        <v>0</v>
      </c>
      <c r="O156" s="156">
        <f>IF(RES_hhdet_fec!O156=0,0,RES_hhdet_fec!O156/0.086*1000000/RES_hhdet_num!O154)</f>
        <v>0</v>
      </c>
      <c r="P156" s="156">
        <f>IF(RES_hhdet_fec!P156=0,0,RES_hhdet_fec!P156/0.086*1000000/RES_hhdet_num!P154)</f>
        <v>0</v>
      </c>
      <c r="Q156" s="156">
        <f>IF(RES_hhdet_fec!Q156=0,0,RES_hhdet_fec!Q156/0.086*1000000/RES_hhdet_num!Q154)</f>
        <v>0</v>
      </c>
    </row>
    <row r="157" spans="1:17" ht="12" customHeight="1" x14ac:dyDescent="0.25">
      <c r="A157" s="158" t="s">
        <v>62</v>
      </c>
      <c r="B157" s="157">
        <f>IF(RES_hhdet_fec!B157=0,0,RES_hhdet_fec!B157/0.086*1000000/RES_hhdet_num!B$143)</f>
        <v>0</v>
      </c>
      <c r="C157" s="157">
        <f>IF(RES_hhdet_fec!C157=0,0,RES_hhdet_fec!C157/0.086*1000000/RES_hhdet_num!C$143)</f>
        <v>0</v>
      </c>
      <c r="D157" s="157">
        <f>IF(RES_hhdet_fec!D157=0,0,RES_hhdet_fec!D157/0.086*1000000/RES_hhdet_num!D$143)</f>
        <v>0</v>
      </c>
      <c r="E157" s="157">
        <f>IF(RES_hhdet_fec!E157=0,0,RES_hhdet_fec!E157/0.086*1000000/RES_hhdet_num!E$143)</f>
        <v>0</v>
      </c>
      <c r="F157" s="157">
        <f>IF(RES_hhdet_fec!F157=0,0,RES_hhdet_fec!F157/0.086*1000000/RES_hhdet_num!F$143)</f>
        <v>0</v>
      </c>
      <c r="G157" s="157">
        <f>IF(RES_hhdet_fec!G157=0,0,RES_hhdet_fec!G157/0.086*1000000/RES_hhdet_num!G$143)</f>
        <v>0</v>
      </c>
      <c r="H157" s="157">
        <f>IF(RES_hhdet_fec!H157=0,0,RES_hhdet_fec!H157/0.086*1000000/RES_hhdet_num!H$143)</f>
        <v>0</v>
      </c>
      <c r="I157" s="157">
        <f>IF(RES_hhdet_fec!I157=0,0,RES_hhdet_fec!I157/0.086*1000000/RES_hhdet_num!I$143)</f>
        <v>0</v>
      </c>
      <c r="J157" s="157">
        <f>IF(RES_hhdet_fec!J157=0,0,RES_hhdet_fec!J157/0.086*1000000/RES_hhdet_num!J$143)</f>
        <v>0</v>
      </c>
      <c r="K157" s="157">
        <f>IF(RES_hhdet_fec!K157=0,0,RES_hhdet_fec!K157/0.086*1000000/RES_hhdet_num!K$143)</f>
        <v>0</v>
      </c>
      <c r="L157" s="157">
        <f>IF(RES_hhdet_fec!L157=0,0,RES_hhdet_fec!L157/0.086*1000000/RES_hhdet_num!L$143)</f>
        <v>0</v>
      </c>
      <c r="M157" s="157">
        <f>IF(RES_hhdet_fec!M157=0,0,RES_hhdet_fec!M157/0.086*1000000/RES_hhdet_num!M$143)</f>
        <v>0</v>
      </c>
      <c r="N157" s="157">
        <f>IF(RES_hhdet_fec!N157=0,0,RES_hhdet_fec!N157/0.086*1000000/RES_hhdet_num!N$143)</f>
        <v>0</v>
      </c>
      <c r="O157" s="157">
        <f>IF(RES_hhdet_fec!O157=0,0,RES_hhdet_fec!O157/0.086*1000000/RES_hhdet_num!O$143)</f>
        <v>0</v>
      </c>
      <c r="P157" s="157">
        <f>IF(RES_hhdet_fec!P157=0,0,RES_hhdet_fec!P157/0.086*1000000/RES_hhdet_num!P$143)</f>
        <v>0</v>
      </c>
      <c r="Q157" s="157">
        <f>IF(RES_hhdet_fec!Q157=0,0,RES_hhdet_fec!Q157/0.086*1000000/RES_hhdet_num!Q$143)</f>
        <v>0</v>
      </c>
    </row>
    <row r="158" spans="1:17" ht="12" customHeight="1" x14ac:dyDescent="0.25">
      <c r="A158" s="23" t="s">
        <v>57</v>
      </c>
      <c r="B158" s="156">
        <f>IF(RES_hhdet_fec!B158=0,0,RES_hhdet_fec!B158/0.086*1000000/RES_hhdet_num!B158)</f>
        <v>0</v>
      </c>
      <c r="C158" s="156">
        <f>IF(RES_hhdet_fec!C158=0,0,RES_hhdet_fec!C158/0.086*1000000/RES_hhdet_num!C158)</f>
        <v>0</v>
      </c>
      <c r="D158" s="156">
        <f>IF(RES_hhdet_fec!D158=0,0,RES_hhdet_fec!D158/0.086*1000000/RES_hhdet_num!D158)</f>
        <v>0</v>
      </c>
      <c r="E158" s="156">
        <f>IF(RES_hhdet_fec!E158=0,0,RES_hhdet_fec!E158/0.086*1000000/RES_hhdet_num!E158)</f>
        <v>0</v>
      </c>
      <c r="F158" s="156">
        <f>IF(RES_hhdet_fec!F158=0,0,RES_hhdet_fec!F158/0.086*1000000/RES_hhdet_num!F158)</f>
        <v>0</v>
      </c>
      <c r="G158" s="156">
        <f>IF(RES_hhdet_fec!G158=0,0,RES_hhdet_fec!G158/0.086*1000000/RES_hhdet_num!G158)</f>
        <v>0</v>
      </c>
      <c r="H158" s="156">
        <f>IF(RES_hhdet_fec!H158=0,0,RES_hhdet_fec!H158/0.086*1000000/RES_hhdet_num!H158)</f>
        <v>0</v>
      </c>
      <c r="I158" s="156">
        <f>IF(RES_hhdet_fec!I158=0,0,RES_hhdet_fec!I158/0.086*1000000/RES_hhdet_num!I158)</f>
        <v>0</v>
      </c>
      <c r="J158" s="156">
        <f>IF(RES_hhdet_fec!J158=0,0,RES_hhdet_fec!J158/0.086*1000000/RES_hhdet_num!J158)</f>
        <v>0</v>
      </c>
      <c r="K158" s="156">
        <f>IF(RES_hhdet_fec!K158=0,0,RES_hhdet_fec!K158/0.086*1000000/RES_hhdet_num!K158)</f>
        <v>0</v>
      </c>
      <c r="L158" s="156">
        <f>IF(RES_hhdet_fec!L158=0,0,RES_hhdet_fec!L158/0.086*1000000/RES_hhdet_num!L158)</f>
        <v>0</v>
      </c>
      <c r="M158" s="156">
        <f>IF(RES_hhdet_fec!M158=0,0,RES_hhdet_fec!M158/0.086*1000000/RES_hhdet_num!M158)</f>
        <v>0</v>
      </c>
      <c r="N158" s="156">
        <f>IF(RES_hhdet_fec!N158=0,0,RES_hhdet_fec!N158/0.086*1000000/RES_hhdet_num!N158)</f>
        <v>0</v>
      </c>
      <c r="O158" s="156">
        <f>IF(RES_hhdet_fec!O158=0,0,RES_hhdet_fec!O158/0.086*1000000/RES_hhdet_num!O158)</f>
        <v>0</v>
      </c>
      <c r="P158" s="156">
        <f>IF(RES_hhdet_fec!P158=0,0,RES_hhdet_fec!P158/0.086*1000000/RES_hhdet_num!P158)</f>
        <v>0</v>
      </c>
      <c r="Q158" s="156">
        <f>IF(RES_hhdet_fec!Q158=0,0,RES_hhdet_fec!Q158/0.086*1000000/RES_hhdet_num!Q158)</f>
        <v>0</v>
      </c>
    </row>
    <row r="159" spans="1:17" ht="12" customHeight="1" x14ac:dyDescent="0.25">
      <c r="A159" s="29" t="s">
        <v>140</v>
      </c>
      <c r="B159" s="57">
        <f>IF(RES_hhdet_fec!B159=0,0,RES_hhdet_fec!B159/0.086*1000000/RES_hhdet_num!B159)</f>
        <v>0</v>
      </c>
      <c r="C159" s="57">
        <f>IF(RES_hhdet_fec!C159=0,0,RES_hhdet_fec!C159/0.086*1000000/RES_hhdet_num!C159)</f>
        <v>0</v>
      </c>
      <c r="D159" s="57">
        <f>IF(RES_hhdet_fec!D159=0,0,RES_hhdet_fec!D159/0.086*1000000/RES_hhdet_num!D159)</f>
        <v>0</v>
      </c>
      <c r="E159" s="57">
        <f>IF(RES_hhdet_fec!E159=0,0,RES_hhdet_fec!E159/0.086*1000000/RES_hhdet_num!E159)</f>
        <v>0</v>
      </c>
      <c r="F159" s="57">
        <f>IF(RES_hhdet_fec!F159=0,0,RES_hhdet_fec!F159/0.086*1000000/RES_hhdet_num!F159)</f>
        <v>0</v>
      </c>
      <c r="G159" s="57">
        <f>IF(RES_hhdet_fec!G159=0,0,RES_hhdet_fec!G159/0.086*1000000/RES_hhdet_num!G159)</f>
        <v>0</v>
      </c>
      <c r="H159" s="57">
        <f>IF(RES_hhdet_fec!H159=0,0,RES_hhdet_fec!H159/0.086*1000000/RES_hhdet_num!H159)</f>
        <v>0</v>
      </c>
      <c r="I159" s="57">
        <f>IF(RES_hhdet_fec!I159=0,0,RES_hhdet_fec!I159/0.086*1000000/RES_hhdet_num!I159)</f>
        <v>0</v>
      </c>
      <c r="J159" s="57">
        <f>IF(RES_hhdet_fec!J159=0,0,RES_hhdet_fec!J159/0.086*1000000/RES_hhdet_num!J159)</f>
        <v>0</v>
      </c>
      <c r="K159" s="57">
        <f>IF(RES_hhdet_fec!K159=0,0,RES_hhdet_fec!K159/0.086*1000000/RES_hhdet_num!K159)</f>
        <v>0</v>
      </c>
      <c r="L159" s="57">
        <f>IF(RES_hhdet_fec!L159=0,0,RES_hhdet_fec!L159/0.086*1000000/RES_hhdet_num!L159)</f>
        <v>0</v>
      </c>
      <c r="M159" s="57">
        <f>IF(RES_hhdet_fec!M159=0,0,RES_hhdet_fec!M159/0.086*1000000/RES_hhdet_num!M159)</f>
        <v>0</v>
      </c>
      <c r="N159" s="57">
        <f>IF(RES_hhdet_fec!N159=0,0,RES_hhdet_fec!N159/0.086*1000000/RES_hhdet_num!N159)</f>
        <v>0</v>
      </c>
      <c r="O159" s="57">
        <f>IF(RES_hhdet_fec!O159=0,0,RES_hhdet_fec!O159/0.086*1000000/RES_hhdet_num!O159)</f>
        <v>0</v>
      </c>
      <c r="P159" s="57">
        <f>IF(RES_hhdet_fec!P159=0,0,RES_hhdet_fec!P159/0.086*1000000/RES_hhdet_num!P159)</f>
        <v>0</v>
      </c>
      <c r="Q159" s="57">
        <f>IF(RES_hhdet_fec!Q159=0,0,RES_hhdet_fec!Q159/0.086*1000000/RES_hhdet_num!Q159)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9820.0278974038665</v>
      </c>
      <c r="C161" s="168">
        <f t="shared" ref="C161:Q161" si="31">SUM(C162,C164,C166,C175)</f>
        <v>10287.122260962613</v>
      </c>
      <c r="D161" s="168">
        <f t="shared" si="31"/>
        <v>10416.73865529736</v>
      </c>
      <c r="E161" s="168">
        <f t="shared" si="31"/>
        <v>10904.673384903399</v>
      </c>
      <c r="F161" s="168">
        <f t="shared" si="31"/>
        <v>11433.48989772825</v>
      </c>
      <c r="G161" s="168">
        <f t="shared" si="31"/>
        <v>11768.504191397767</v>
      </c>
      <c r="H161" s="168">
        <f t="shared" si="31"/>
        <v>13600.021400670234</v>
      </c>
      <c r="I161" s="168">
        <f t="shared" si="31"/>
        <v>12857.234357377825</v>
      </c>
      <c r="J161" s="168">
        <f t="shared" si="31"/>
        <v>13736.106817216076</v>
      </c>
      <c r="K161" s="168">
        <f t="shared" si="31"/>
        <v>13211.884039890789</v>
      </c>
      <c r="L161" s="168">
        <f t="shared" si="31"/>
        <v>12008.808817764337</v>
      </c>
      <c r="M161" s="168">
        <f t="shared" si="31"/>
        <v>12216.107200696788</v>
      </c>
      <c r="N161" s="168">
        <f t="shared" si="31"/>
        <v>12381.288779793826</v>
      </c>
      <c r="O161" s="168">
        <f t="shared" si="31"/>
        <v>11033.719539938424</v>
      </c>
      <c r="P161" s="168">
        <f t="shared" si="31"/>
        <v>11048.12556950927</v>
      </c>
      <c r="Q161" s="168">
        <f t="shared" si="31"/>
        <v>10487.113224350785</v>
      </c>
    </row>
    <row r="162" spans="1:17" ht="12.95" customHeight="1" x14ac:dyDescent="0.25">
      <c r="A162" s="158" t="s">
        <v>65</v>
      </c>
      <c r="B162" s="157">
        <f t="shared" ref="B162:Q162" si="32">B163</f>
        <v>7224.9783919423908</v>
      </c>
      <c r="C162" s="157">
        <f t="shared" si="32"/>
        <v>7647.1685089417051</v>
      </c>
      <c r="D162" s="157">
        <f t="shared" si="32"/>
        <v>7884.2712082791077</v>
      </c>
      <c r="E162" s="157">
        <f t="shared" si="32"/>
        <v>8199.6529972947192</v>
      </c>
      <c r="F162" s="157">
        <f t="shared" si="32"/>
        <v>8721.8582028943256</v>
      </c>
      <c r="G162" s="157">
        <f t="shared" si="32"/>
        <v>9077.3829900002147</v>
      </c>
      <c r="H162" s="157">
        <f t="shared" si="32"/>
        <v>10527.940647025738</v>
      </c>
      <c r="I162" s="157">
        <f t="shared" si="32"/>
        <v>9980.7593611281081</v>
      </c>
      <c r="J162" s="157">
        <f t="shared" si="32"/>
        <v>10651.908721539839</v>
      </c>
      <c r="K162" s="157">
        <f t="shared" si="32"/>
        <v>10201.133127411404</v>
      </c>
      <c r="L162" s="157">
        <f t="shared" si="32"/>
        <v>9266.5067436051086</v>
      </c>
      <c r="M162" s="157">
        <f t="shared" si="32"/>
        <v>9026.5731683982976</v>
      </c>
      <c r="N162" s="157">
        <f t="shared" si="32"/>
        <v>9142.5462274585807</v>
      </c>
      <c r="O162" s="157">
        <f t="shared" si="32"/>
        <v>8355.1915019806202</v>
      </c>
      <c r="P162" s="157">
        <f t="shared" si="32"/>
        <v>8156.7561935860313</v>
      </c>
      <c r="Q162" s="157">
        <f t="shared" si="32"/>
        <v>7717.8859541716474</v>
      </c>
    </row>
    <row r="163" spans="1:17" ht="12" customHeight="1" x14ac:dyDescent="0.25">
      <c r="A163" s="23" t="s">
        <v>60</v>
      </c>
      <c r="B163" s="57">
        <f>IF(RES_hhdet_fec!B163=0,0,RES_hhdet_fec!B163/0.086*1000000/RES_hhdet_num!B$161)</f>
        <v>7224.9783919423908</v>
      </c>
      <c r="C163" s="57">
        <f>IF(RES_hhdet_fec!C163=0,0,RES_hhdet_fec!C163/0.086*1000000/RES_hhdet_num!C$161)</f>
        <v>7647.1685089417051</v>
      </c>
      <c r="D163" s="57">
        <f>IF(RES_hhdet_fec!D163=0,0,RES_hhdet_fec!D163/0.086*1000000/RES_hhdet_num!D$161)</f>
        <v>7884.2712082791077</v>
      </c>
      <c r="E163" s="57">
        <f>IF(RES_hhdet_fec!E163=0,0,RES_hhdet_fec!E163/0.086*1000000/RES_hhdet_num!E$161)</f>
        <v>8199.6529972947192</v>
      </c>
      <c r="F163" s="57">
        <f>IF(RES_hhdet_fec!F163=0,0,RES_hhdet_fec!F163/0.086*1000000/RES_hhdet_num!F$161)</f>
        <v>8721.8582028943256</v>
      </c>
      <c r="G163" s="57">
        <f>IF(RES_hhdet_fec!G163=0,0,RES_hhdet_fec!G163/0.086*1000000/RES_hhdet_num!G$161)</f>
        <v>9077.3829900002147</v>
      </c>
      <c r="H163" s="57">
        <f>IF(RES_hhdet_fec!H163=0,0,RES_hhdet_fec!H163/0.086*1000000/RES_hhdet_num!H$161)</f>
        <v>10527.940647025738</v>
      </c>
      <c r="I163" s="57">
        <f>IF(RES_hhdet_fec!I163=0,0,RES_hhdet_fec!I163/0.086*1000000/RES_hhdet_num!I$161)</f>
        <v>9980.7593611281081</v>
      </c>
      <c r="J163" s="57">
        <f>IF(RES_hhdet_fec!J163=0,0,RES_hhdet_fec!J163/0.086*1000000/RES_hhdet_num!J$161)</f>
        <v>10651.908721539839</v>
      </c>
      <c r="K163" s="57">
        <f>IF(RES_hhdet_fec!K163=0,0,RES_hhdet_fec!K163/0.086*1000000/RES_hhdet_num!K$161)</f>
        <v>10201.133127411404</v>
      </c>
      <c r="L163" s="57">
        <f>IF(RES_hhdet_fec!L163=0,0,RES_hhdet_fec!L163/0.086*1000000/RES_hhdet_num!L$161)</f>
        <v>9266.5067436051086</v>
      </c>
      <c r="M163" s="57">
        <f>IF(RES_hhdet_fec!M163=0,0,RES_hhdet_fec!M163/0.086*1000000/RES_hhdet_num!M$161)</f>
        <v>9026.5731683982976</v>
      </c>
      <c r="N163" s="57">
        <f>IF(RES_hhdet_fec!N163=0,0,RES_hhdet_fec!N163/0.086*1000000/RES_hhdet_num!N$161)</f>
        <v>9142.5462274585807</v>
      </c>
      <c r="O163" s="57">
        <f>IF(RES_hhdet_fec!O163=0,0,RES_hhdet_fec!O163/0.086*1000000/RES_hhdet_num!O$161)</f>
        <v>8355.1915019806202</v>
      </c>
      <c r="P163" s="57">
        <f>IF(RES_hhdet_fec!P163=0,0,RES_hhdet_fec!P163/0.086*1000000/RES_hhdet_num!P$161)</f>
        <v>8156.7561935860313</v>
      </c>
      <c r="Q163" s="57">
        <f>IF(RES_hhdet_fec!Q163=0,0,RES_hhdet_fec!Q163/0.086*1000000/RES_hhdet_num!Q$161)</f>
        <v>7717.8859541716474</v>
      </c>
    </row>
    <row r="164" spans="1:17" ht="12.95" customHeight="1" x14ac:dyDescent="0.25">
      <c r="A164" s="158" t="s">
        <v>112</v>
      </c>
      <c r="B164" s="157">
        <f t="shared" ref="B164:Q164" si="33">B165</f>
        <v>0</v>
      </c>
      <c r="C164" s="157">
        <f t="shared" si="33"/>
        <v>0</v>
      </c>
      <c r="D164" s="157">
        <f t="shared" si="33"/>
        <v>0</v>
      </c>
      <c r="E164" s="157">
        <f t="shared" si="33"/>
        <v>0</v>
      </c>
      <c r="F164" s="157">
        <f t="shared" si="33"/>
        <v>5.9930252060699185E-2</v>
      </c>
      <c r="G164" s="157">
        <f t="shared" si="33"/>
        <v>0.11457758422931506</v>
      </c>
      <c r="H164" s="157">
        <f t="shared" si="33"/>
        <v>0.16902449299113786</v>
      </c>
      <c r="I164" s="157">
        <f t="shared" si="33"/>
        <v>0.32431261686003865</v>
      </c>
      <c r="J164" s="157">
        <f t="shared" si="33"/>
        <v>0.55494405795840995</v>
      </c>
      <c r="K164" s="157">
        <f t="shared" si="33"/>
        <v>0.66093089341067857</v>
      </c>
      <c r="L164" s="157">
        <f t="shared" si="33"/>
        <v>0.78040904891808049</v>
      </c>
      <c r="M164" s="157">
        <f t="shared" si="33"/>
        <v>1.1077151891755121</v>
      </c>
      <c r="N164" s="157">
        <f t="shared" si="33"/>
        <v>1.0365581168099611</v>
      </c>
      <c r="O164" s="157">
        <f t="shared" si="33"/>
        <v>0.99735722877574229</v>
      </c>
      <c r="P164" s="157">
        <f t="shared" si="33"/>
        <v>1.1453736883775634</v>
      </c>
      <c r="Q164" s="157">
        <f t="shared" si="33"/>
        <v>1.1729770184005206</v>
      </c>
    </row>
    <row r="165" spans="1:17" ht="12" customHeight="1" x14ac:dyDescent="0.25">
      <c r="A165" s="23" t="s">
        <v>60</v>
      </c>
      <c r="B165" s="156">
        <f>IF(RES_hhdet_fec!B165=0,0,RES_hhdet_fec!B165/0.086*1000000/RES_hhdet_num!B$161)</f>
        <v>0</v>
      </c>
      <c r="C165" s="156">
        <f>IF(RES_hhdet_fec!C165=0,0,RES_hhdet_fec!C165/0.086*1000000/RES_hhdet_num!C$161)</f>
        <v>0</v>
      </c>
      <c r="D165" s="156">
        <f>IF(RES_hhdet_fec!D165=0,0,RES_hhdet_fec!D165/0.086*1000000/RES_hhdet_num!D$161)</f>
        <v>0</v>
      </c>
      <c r="E165" s="156">
        <f>IF(RES_hhdet_fec!E165=0,0,RES_hhdet_fec!E165/0.086*1000000/RES_hhdet_num!E$161)</f>
        <v>0</v>
      </c>
      <c r="F165" s="156">
        <f>IF(RES_hhdet_fec!F165=0,0,RES_hhdet_fec!F165/0.086*1000000/RES_hhdet_num!F$161)</f>
        <v>5.9930252060699185E-2</v>
      </c>
      <c r="G165" s="156">
        <f>IF(RES_hhdet_fec!G165=0,0,RES_hhdet_fec!G165/0.086*1000000/RES_hhdet_num!G$161)</f>
        <v>0.11457758422931506</v>
      </c>
      <c r="H165" s="156">
        <f>IF(RES_hhdet_fec!H165=0,0,RES_hhdet_fec!H165/0.086*1000000/RES_hhdet_num!H$161)</f>
        <v>0.16902449299113786</v>
      </c>
      <c r="I165" s="156">
        <f>IF(RES_hhdet_fec!I165=0,0,RES_hhdet_fec!I165/0.086*1000000/RES_hhdet_num!I$161)</f>
        <v>0.32431261686003865</v>
      </c>
      <c r="J165" s="156">
        <f>IF(RES_hhdet_fec!J165=0,0,RES_hhdet_fec!J165/0.086*1000000/RES_hhdet_num!J$161)</f>
        <v>0.55494405795840995</v>
      </c>
      <c r="K165" s="156">
        <f>IF(RES_hhdet_fec!K165=0,0,RES_hhdet_fec!K165/0.086*1000000/RES_hhdet_num!K$161)</f>
        <v>0.66093089341067857</v>
      </c>
      <c r="L165" s="156">
        <f>IF(RES_hhdet_fec!L165=0,0,RES_hhdet_fec!L165/0.086*1000000/RES_hhdet_num!L$161)</f>
        <v>0.78040904891808049</v>
      </c>
      <c r="M165" s="156">
        <f>IF(RES_hhdet_fec!M165=0,0,RES_hhdet_fec!M165/0.086*1000000/RES_hhdet_num!M$161)</f>
        <v>1.1077151891755121</v>
      </c>
      <c r="N165" s="156">
        <f>IF(RES_hhdet_fec!N165=0,0,RES_hhdet_fec!N165/0.086*1000000/RES_hhdet_num!N$161)</f>
        <v>1.0365581168099611</v>
      </c>
      <c r="O165" s="156">
        <f>IF(RES_hhdet_fec!O165=0,0,RES_hhdet_fec!O165/0.086*1000000/RES_hhdet_num!O$161)</f>
        <v>0.99735722877574229</v>
      </c>
      <c r="P165" s="156">
        <f>IF(RES_hhdet_fec!P165=0,0,RES_hhdet_fec!P165/0.086*1000000/RES_hhdet_num!P$161)</f>
        <v>1.1453736883775634</v>
      </c>
      <c r="Q165" s="156">
        <f>IF(RES_hhdet_fec!Q165=0,0,RES_hhdet_fec!Q165/0.086*1000000/RES_hhdet_num!Q$161)</f>
        <v>1.1729770184005206</v>
      </c>
    </row>
    <row r="166" spans="1:17" ht="12" customHeight="1" x14ac:dyDescent="0.25">
      <c r="A166" s="158" t="s">
        <v>63</v>
      </c>
      <c r="B166" s="157">
        <f>IF(RES_hhdet_fec!B166=0,0,RES_hhdet_fec!B166/0.086*1000000/RES_hhdet_num!B$161)</f>
        <v>1662.2762241855119</v>
      </c>
      <c r="C166" s="157">
        <f>IF(RES_hhdet_fec!C166=0,0,RES_hhdet_fec!C166/0.086*1000000/RES_hhdet_num!C$161)</f>
        <v>1699.7516327550377</v>
      </c>
      <c r="D166" s="157">
        <f>IF(RES_hhdet_fec!D166=0,0,RES_hhdet_fec!D166/0.086*1000000/RES_hhdet_num!D$161)</f>
        <v>1610.5055636948957</v>
      </c>
      <c r="E166" s="157">
        <f>IF(RES_hhdet_fec!E166=0,0,RES_hhdet_fec!E166/0.086*1000000/RES_hhdet_num!E$161)</f>
        <v>1770.1284685932771</v>
      </c>
      <c r="F166" s="157">
        <f>IF(RES_hhdet_fec!F166=0,0,RES_hhdet_fec!F166/0.086*1000000/RES_hhdet_num!F$161)</f>
        <v>1773.4984448409004</v>
      </c>
      <c r="G166" s="157">
        <f>IF(RES_hhdet_fec!G166=0,0,RES_hhdet_fec!G166/0.086*1000000/RES_hhdet_num!G$161)</f>
        <v>1753.8846323793496</v>
      </c>
      <c r="H166" s="157">
        <f>IF(RES_hhdet_fec!H166=0,0,RES_hhdet_fec!H166/0.086*1000000/RES_hhdet_num!H$161)</f>
        <v>2080.9912369928343</v>
      </c>
      <c r="I166" s="157">
        <f>IF(RES_hhdet_fec!I166=0,0,RES_hhdet_fec!I166/0.086*1000000/RES_hhdet_num!I$161)</f>
        <v>1959.3108102767787</v>
      </c>
      <c r="J166" s="157">
        <f>IF(RES_hhdet_fec!J166=0,0,RES_hhdet_fec!J166/0.086*1000000/RES_hhdet_num!J$161)</f>
        <v>2095.7517989717767</v>
      </c>
      <c r="K166" s="157">
        <f>IF(RES_hhdet_fec!K166=0,0,RES_hhdet_fec!K166/0.086*1000000/RES_hhdet_num!K$161)</f>
        <v>2039.4263480977688</v>
      </c>
      <c r="L166" s="157">
        <f>IF(RES_hhdet_fec!L166=0,0,RES_hhdet_fec!L166/0.086*1000000/RES_hhdet_num!L$161)</f>
        <v>1803.6907276088616</v>
      </c>
      <c r="M166" s="157">
        <f>IF(RES_hhdet_fec!M166=0,0,RES_hhdet_fec!M166/0.086*1000000/RES_hhdet_num!M$161)</f>
        <v>2200.4565023198566</v>
      </c>
      <c r="N166" s="157">
        <f>IF(RES_hhdet_fec!N166=0,0,RES_hhdet_fec!N166/0.086*1000000/RES_hhdet_num!N$161)</f>
        <v>2221.1736902561775</v>
      </c>
      <c r="O166" s="157">
        <f>IF(RES_hhdet_fec!O166=0,0,RES_hhdet_fec!O166/0.086*1000000/RES_hhdet_num!O$161)</f>
        <v>1724.5882943008339</v>
      </c>
      <c r="P166" s="157">
        <f>IF(RES_hhdet_fec!P166=0,0,RES_hhdet_fec!P166/0.086*1000000/RES_hhdet_num!P$161)</f>
        <v>1921.9279595224889</v>
      </c>
      <c r="Q166" s="157">
        <f>IF(RES_hhdet_fec!Q166=0,0,RES_hhdet_fec!Q166/0.086*1000000/RES_hhdet_num!Q$161)</f>
        <v>1813.1611745885791</v>
      </c>
    </row>
    <row r="167" spans="1:17" ht="12" customHeight="1" x14ac:dyDescent="0.25">
      <c r="A167" s="167" t="s">
        <v>144</v>
      </c>
      <c r="B167" s="132">
        <f>IF(RES_hhdet_fec!B167=0,0,RES_hhdet_fec!B167/0.086*1000000/RES_hhdet_num!B167)</f>
        <v>1861.1695529278509</v>
      </c>
      <c r="C167" s="132">
        <f>IF(RES_hhdet_fec!C167=0,0,RES_hhdet_fec!C167/0.086*1000000/RES_hhdet_num!C167)</f>
        <v>1914.4518676748974</v>
      </c>
      <c r="D167" s="132">
        <f>IF(RES_hhdet_fec!D167=0,0,RES_hhdet_fec!D167/0.086*1000000/RES_hhdet_num!D167)</f>
        <v>1927.3324802991542</v>
      </c>
      <c r="E167" s="132">
        <f>IF(RES_hhdet_fec!E167=0,0,RES_hhdet_fec!E167/0.086*1000000/RES_hhdet_num!E167)</f>
        <v>2002.7130822449831</v>
      </c>
      <c r="F167" s="132">
        <f>IF(RES_hhdet_fec!F167=0,0,RES_hhdet_fec!F167/0.086*1000000/RES_hhdet_num!F167)</f>
        <v>2024.9412260153181</v>
      </c>
      <c r="G167" s="132">
        <f>IF(RES_hhdet_fec!G167=0,0,RES_hhdet_fec!G167/0.086*1000000/RES_hhdet_num!G167)</f>
        <v>2038.2853784536792</v>
      </c>
      <c r="H167" s="132">
        <f>IF(RES_hhdet_fec!H167=0,0,RES_hhdet_fec!H167/0.086*1000000/RES_hhdet_num!H167)</f>
        <v>2110.277201831429</v>
      </c>
      <c r="I167" s="132">
        <f>IF(RES_hhdet_fec!I167=0,0,RES_hhdet_fec!I167/0.086*1000000/RES_hhdet_num!I167)</f>
        <v>2116.0824506583422</v>
      </c>
      <c r="J167" s="132">
        <f>IF(RES_hhdet_fec!J167=0,0,RES_hhdet_fec!J167/0.086*1000000/RES_hhdet_num!J167)</f>
        <v>2159.3920033093991</v>
      </c>
      <c r="K167" s="132">
        <f>IF(RES_hhdet_fec!K167=0,0,RES_hhdet_fec!K167/0.086*1000000/RES_hhdet_num!K167)</f>
        <v>2209.6834403959938</v>
      </c>
      <c r="L167" s="132">
        <f>IF(RES_hhdet_fec!L167=0,0,RES_hhdet_fec!L167/0.086*1000000/RES_hhdet_num!L167)</f>
        <v>2233.6809950270576</v>
      </c>
      <c r="M167" s="132">
        <f>IF(RES_hhdet_fec!M167=0,0,RES_hhdet_fec!M167/0.086*1000000/RES_hhdet_num!M167)</f>
        <v>2243.3558832402082</v>
      </c>
      <c r="N167" s="132">
        <f>IF(RES_hhdet_fec!N167=0,0,RES_hhdet_fec!N167/0.086*1000000/RES_hhdet_num!N167)</f>
        <v>2256.1827868576761</v>
      </c>
      <c r="O167" s="132">
        <f>IF(RES_hhdet_fec!O167=0,0,RES_hhdet_fec!O167/0.086*1000000/RES_hhdet_num!O167)</f>
        <v>2140.4336775047482</v>
      </c>
      <c r="P167" s="132">
        <f>IF(RES_hhdet_fec!P167=0,0,RES_hhdet_fec!P167/0.086*1000000/RES_hhdet_num!P167)</f>
        <v>2131.2177085299686</v>
      </c>
      <c r="Q167" s="132">
        <f>IF(RES_hhdet_fec!Q167=0,0,RES_hhdet_fec!Q167/0.086*1000000/RES_hhdet_num!Q167)</f>
        <v>2099.5533065555042</v>
      </c>
    </row>
    <row r="168" spans="1:17" ht="12" customHeight="1" x14ac:dyDescent="0.25">
      <c r="A168" s="167" t="s">
        <v>143</v>
      </c>
      <c r="B168" s="132">
        <f>IF(RES_hhdet_fec!B168=0,0,RES_hhdet_fec!B168/0.086*1000000/RES_hhdet_num!B168)</f>
        <v>0</v>
      </c>
      <c r="C168" s="132">
        <f>IF(RES_hhdet_fec!C168=0,0,RES_hhdet_fec!C168/0.086*1000000/RES_hhdet_num!C168)</f>
        <v>0</v>
      </c>
      <c r="D168" s="132">
        <f>IF(RES_hhdet_fec!D168=0,0,RES_hhdet_fec!D168/0.086*1000000/RES_hhdet_num!D168)</f>
        <v>0</v>
      </c>
      <c r="E168" s="132">
        <f>IF(RES_hhdet_fec!E168=0,0,RES_hhdet_fec!E168/0.086*1000000/RES_hhdet_num!E168)</f>
        <v>0</v>
      </c>
      <c r="F168" s="132">
        <f>IF(RES_hhdet_fec!F168=0,0,RES_hhdet_fec!F168/0.086*1000000/RES_hhdet_num!F168)</f>
        <v>0</v>
      </c>
      <c r="G168" s="132">
        <f>IF(RES_hhdet_fec!G168=0,0,RES_hhdet_fec!G168/0.086*1000000/RES_hhdet_num!G168)</f>
        <v>0</v>
      </c>
      <c r="H168" s="132">
        <f>IF(RES_hhdet_fec!H168=0,0,RES_hhdet_fec!H168/0.086*1000000/RES_hhdet_num!H168)</f>
        <v>0</v>
      </c>
      <c r="I168" s="132">
        <f>IF(RES_hhdet_fec!I168=0,0,RES_hhdet_fec!I168/0.086*1000000/RES_hhdet_num!I168)</f>
        <v>0</v>
      </c>
      <c r="J168" s="132">
        <f>IF(RES_hhdet_fec!J168=0,0,RES_hhdet_fec!J168/0.086*1000000/RES_hhdet_num!J168)</f>
        <v>0</v>
      </c>
      <c r="K168" s="132">
        <f>IF(RES_hhdet_fec!K168=0,0,RES_hhdet_fec!K168/0.086*1000000/RES_hhdet_num!K168)</f>
        <v>0</v>
      </c>
      <c r="L168" s="132">
        <f>IF(RES_hhdet_fec!L168=0,0,RES_hhdet_fec!L168/0.086*1000000/RES_hhdet_num!L168)</f>
        <v>0</v>
      </c>
      <c r="M168" s="132">
        <f>IF(RES_hhdet_fec!M168=0,0,RES_hhdet_fec!M168/0.086*1000000/RES_hhdet_num!M168)</f>
        <v>0</v>
      </c>
      <c r="N168" s="132">
        <f>IF(RES_hhdet_fec!N168=0,0,RES_hhdet_fec!N168/0.086*1000000/RES_hhdet_num!N168)</f>
        <v>0</v>
      </c>
      <c r="O168" s="132">
        <f>IF(RES_hhdet_fec!O168=0,0,RES_hhdet_fec!O168/0.086*1000000/RES_hhdet_num!O168)</f>
        <v>0</v>
      </c>
      <c r="P168" s="132">
        <f>IF(RES_hhdet_fec!P168=0,0,RES_hhdet_fec!P168/0.086*1000000/RES_hhdet_num!P168)</f>
        <v>0</v>
      </c>
      <c r="Q168" s="132">
        <f>IF(RES_hhdet_fec!Q168=0,0,RES_hhdet_fec!Q168/0.086*1000000/RES_hhdet_num!Q168)</f>
        <v>0</v>
      </c>
    </row>
    <row r="169" spans="1:17" ht="12" customHeight="1" x14ac:dyDescent="0.25">
      <c r="A169" s="166" t="s">
        <v>57</v>
      </c>
      <c r="B169" s="165">
        <f>IF(RES_hhdet_fec!B169=0,0,RES_hhdet_fec!B169/0.086*1000000/RES_hhdet_num!B168)</f>
        <v>0</v>
      </c>
      <c r="C169" s="165">
        <f>IF(RES_hhdet_fec!C169=0,0,RES_hhdet_fec!C169/0.086*1000000/RES_hhdet_num!C168)</f>
        <v>0</v>
      </c>
      <c r="D169" s="165">
        <f>IF(RES_hhdet_fec!D169=0,0,RES_hhdet_fec!D169/0.086*1000000/RES_hhdet_num!D168)</f>
        <v>0</v>
      </c>
      <c r="E169" s="165">
        <f>IF(RES_hhdet_fec!E169=0,0,RES_hhdet_fec!E169/0.086*1000000/RES_hhdet_num!E168)</f>
        <v>0</v>
      </c>
      <c r="F169" s="165">
        <f>IF(RES_hhdet_fec!F169=0,0,RES_hhdet_fec!F169/0.086*1000000/RES_hhdet_num!F168)</f>
        <v>0</v>
      </c>
      <c r="G169" s="165">
        <f>IF(RES_hhdet_fec!G169=0,0,RES_hhdet_fec!G169/0.086*1000000/RES_hhdet_num!G168)</f>
        <v>0</v>
      </c>
      <c r="H169" s="165">
        <f>IF(RES_hhdet_fec!H169=0,0,RES_hhdet_fec!H169/0.086*1000000/RES_hhdet_num!H168)</f>
        <v>0</v>
      </c>
      <c r="I169" s="165">
        <f>IF(RES_hhdet_fec!I169=0,0,RES_hhdet_fec!I169/0.086*1000000/RES_hhdet_num!I168)</f>
        <v>0</v>
      </c>
      <c r="J169" s="165">
        <f>IF(RES_hhdet_fec!J169=0,0,RES_hhdet_fec!J169/0.086*1000000/RES_hhdet_num!J168)</f>
        <v>0</v>
      </c>
      <c r="K169" s="165">
        <f>IF(RES_hhdet_fec!K169=0,0,RES_hhdet_fec!K169/0.086*1000000/RES_hhdet_num!K168)</f>
        <v>0</v>
      </c>
      <c r="L169" s="165">
        <f>IF(RES_hhdet_fec!L169=0,0,RES_hhdet_fec!L169/0.086*1000000/RES_hhdet_num!L168)</f>
        <v>0</v>
      </c>
      <c r="M169" s="165">
        <f>IF(RES_hhdet_fec!M169=0,0,RES_hhdet_fec!M169/0.086*1000000/RES_hhdet_num!M168)</f>
        <v>0</v>
      </c>
      <c r="N169" s="165">
        <f>IF(RES_hhdet_fec!N169=0,0,RES_hhdet_fec!N169/0.086*1000000/RES_hhdet_num!N168)</f>
        <v>0</v>
      </c>
      <c r="O169" s="165">
        <f>IF(RES_hhdet_fec!O169=0,0,RES_hhdet_fec!O169/0.086*1000000/RES_hhdet_num!O168)</f>
        <v>0</v>
      </c>
      <c r="P169" s="165">
        <f>IF(RES_hhdet_fec!P169=0,0,RES_hhdet_fec!P169/0.086*1000000/RES_hhdet_num!P168)</f>
        <v>0</v>
      </c>
      <c r="Q169" s="165">
        <f>IF(RES_hhdet_fec!Q169=0,0,RES_hhdet_fec!Q169/0.086*1000000/RES_hhdet_num!Q168)</f>
        <v>0</v>
      </c>
    </row>
    <row r="170" spans="1:17" ht="12" customHeight="1" x14ac:dyDescent="0.25">
      <c r="A170" s="147" t="s">
        <v>59</v>
      </c>
      <c r="B170" s="164">
        <f>IF(RES_hhdet_fec!B170=0,0,RES_hhdet_fec!B170/0.086*1000000/RES_hhdet_num!B168)</f>
        <v>0</v>
      </c>
      <c r="C170" s="164">
        <f>IF(RES_hhdet_fec!C170=0,0,RES_hhdet_fec!C170/0.086*1000000/RES_hhdet_num!C168)</f>
        <v>0</v>
      </c>
      <c r="D170" s="164">
        <f>IF(RES_hhdet_fec!D170=0,0,RES_hhdet_fec!D170/0.086*1000000/RES_hhdet_num!D168)</f>
        <v>0</v>
      </c>
      <c r="E170" s="164">
        <f>IF(RES_hhdet_fec!E170=0,0,RES_hhdet_fec!E170/0.086*1000000/RES_hhdet_num!E168)</f>
        <v>0</v>
      </c>
      <c r="F170" s="164">
        <f>IF(RES_hhdet_fec!F170=0,0,RES_hhdet_fec!F170/0.086*1000000/RES_hhdet_num!F168)</f>
        <v>0</v>
      </c>
      <c r="G170" s="164">
        <f>IF(RES_hhdet_fec!G170=0,0,RES_hhdet_fec!G170/0.086*1000000/RES_hhdet_num!G168)</f>
        <v>0</v>
      </c>
      <c r="H170" s="164">
        <f>IF(RES_hhdet_fec!H170=0,0,RES_hhdet_fec!H170/0.086*1000000/RES_hhdet_num!H168)</f>
        <v>0</v>
      </c>
      <c r="I170" s="164">
        <f>IF(RES_hhdet_fec!I170=0,0,RES_hhdet_fec!I170/0.086*1000000/RES_hhdet_num!I168)</f>
        <v>0</v>
      </c>
      <c r="J170" s="164">
        <f>IF(RES_hhdet_fec!J170=0,0,RES_hhdet_fec!J170/0.086*1000000/RES_hhdet_num!J168)</f>
        <v>0</v>
      </c>
      <c r="K170" s="164">
        <f>IF(RES_hhdet_fec!K170=0,0,RES_hhdet_fec!K170/0.086*1000000/RES_hhdet_num!K168)</f>
        <v>0</v>
      </c>
      <c r="L170" s="164">
        <f>IF(RES_hhdet_fec!L170=0,0,RES_hhdet_fec!L170/0.086*1000000/RES_hhdet_num!L168)</f>
        <v>0</v>
      </c>
      <c r="M170" s="164">
        <f>IF(RES_hhdet_fec!M170=0,0,RES_hhdet_fec!M170/0.086*1000000/RES_hhdet_num!M168)</f>
        <v>0</v>
      </c>
      <c r="N170" s="164">
        <f>IF(RES_hhdet_fec!N170=0,0,RES_hhdet_fec!N170/0.086*1000000/RES_hhdet_num!N168)</f>
        <v>0</v>
      </c>
      <c r="O170" s="164">
        <f>IF(RES_hhdet_fec!O170=0,0,RES_hhdet_fec!O170/0.086*1000000/RES_hhdet_num!O168)</f>
        <v>0</v>
      </c>
      <c r="P170" s="164">
        <f>IF(RES_hhdet_fec!P170=0,0,RES_hhdet_fec!P170/0.086*1000000/RES_hhdet_num!P168)</f>
        <v>0</v>
      </c>
      <c r="Q170" s="164">
        <f>IF(RES_hhdet_fec!Q170=0,0,RES_hhdet_fec!Q170/0.086*1000000/RES_hhdet_num!Q168)</f>
        <v>0</v>
      </c>
    </row>
    <row r="171" spans="1:17" ht="12" customHeight="1" x14ac:dyDescent="0.25">
      <c r="A171" s="163" t="s">
        <v>142</v>
      </c>
      <c r="B171" s="162">
        <f>IF(RES_hhdet_fec!B171=0,0,RES_hhdet_fec!B171/0.086*1000000/RES_hhdet_num!B171)</f>
        <v>1510.4393027797094</v>
      </c>
      <c r="C171" s="162">
        <f>IF(RES_hhdet_fec!C171=0,0,RES_hhdet_fec!C171/0.086*1000000/RES_hhdet_num!C171)</f>
        <v>1560.6202305207864</v>
      </c>
      <c r="D171" s="162">
        <f>IF(RES_hhdet_fec!D171=0,0,RES_hhdet_fec!D171/0.086*1000000/RES_hhdet_num!D171)</f>
        <v>1442.0463738906801</v>
      </c>
      <c r="E171" s="162">
        <f>IF(RES_hhdet_fec!E171=0,0,RES_hhdet_fec!E171/0.086*1000000/RES_hhdet_num!E171)</f>
        <v>1678.3529168775544</v>
      </c>
      <c r="F171" s="162">
        <f>IF(RES_hhdet_fec!F171=0,0,RES_hhdet_fec!F171/0.086*1000000/RES_hhdet_num!F171)</f>
        <v>1690.7726813376287</v>
      </c>
      <c r="G171" s="162">
        <f>IF(RES_hhdet_fec!G171=0,0,RES_hhdet_fec!G171/0.086*1000000/RES_hhdet_num!G171)</f>
        <v>1675.4041633420259</v>
      </c>
      <c r="H171" s="162">
        <f>IF(RES_hhdet_fec!H171=0,0,RES_hhdet_fec!H171/0.086*1000000/RES_hhdet_num!H171)</f>
        <v>2074.7120676961758</v>
      </c>
      <c r="I171" s="162">
        <f>IF(RES_hhdet_fec!I171=0,0,RES_hhdet_fec!I171/0.086*1000000/RES_hhdet_num!I171)</f>
        <v>1928.8288956199547</v>
      </c>
      <c r="J171" s="162">
        <f>IF(RES_hhdet_fec!J171=0,0,RES_hhdet_fec!J171/0.086*1000000/RES_hhdet_num!J171)</f>
        <v>2084.6122176045187</v>
      </c>
      <c r="K171" s="162">
        <f>IF(RES_hhdet_fec!K171=0,0,RES_hhdet_fec!K171/0.086*1000000/RES_hhdet_num!K171)</f>
        <v>2020.5365828808401</v>
      </c>
      <c r="L171" s="162">
        <f>IF(RES_hhdet_fec!L171=0,0,RES_hhdet_fec!L171/0.086*1000000/RES_hhdet_num!L171)</f>
        <v>1766.663134870553</v>
      </c>
      <c r="M171" s="162">
        <f>IF(RES_hhdet_fec!M171=0,0,RES_hhdet_fec!M171/0.086*1000000/RES_hhdet_num!M171)</f>
        <v>2198.2270375781491</v>
      </c>
      <c r="N171" s="162">
        <f>IF(RES_hhdet_fec!N171=0,0,RES_hhdet_fec!N171/0.086*1000000/RES_hhdet_num!N171)</f>
        <v>2219.9158376884411</v>
      </c>
      <c r="O171" s="162">
        <f>IF(RES_hhdet_fec!O171=0,0,RES_hhdet_fec!O171/0.086*1000000/RES_hhdet_num!O171)</f>
        <v>1715.4258212683271</v>
      </c>
      <c r="P171" s="162">
        <f>IF(RES_hhdet_fec!P171=0,0,RES_hhdet_fec!P171/0.086*1000000/RES_hhdet_num!P171)</f>
        <v>1918.2282180750033</v>
      </c>
      <c r="Q171" s="162">
        <f>IF(RES_hhdet_fec!Q171=0,0,RES_hhdet_fec!Q171/0.086*1000000/RES_hhdet_num!Q171)</f>
        <v>1808.6335866374591</v>
      </c>
    </row>
    <row r="172" spans="1:17" ht="12" customHeight="1" x14ac:dyDescent="0.25">
      <c r="A172" s="161" t="s">
        <v>141</v>
      </c>
      <c r="B172" s="160">
        <f>IF(RES_hhdet_fec!B172=0,0,RES_hhdet_fec!B172/0.086*1000000/RES_hhdet_num!B172)</f>
        <v>0</v>
      </c>
      <c r="C172" s="160">
        <f>IF(RES_hhdet_fec!C172=0,0,RES_hhdet_fec!C172/0.086*1000000/RES_hhdet_num!C172)</f>
        <v>0</v>
      </c>
      <c r="D172" s="160">
        <f>IF(RES_hhdet_fec!D172=0,0,RES_hhdet_fec!D172/0.086*1000000/RES_hhdet_num!D172)</f>
        <v>0</v>
      </c>
      <c r="E172" s="160">
        <f>IF(RES_hhdet_fec!E172=0,0,RES_hhdet_fec!E172/0.086*1000000/RES_hhdet_num!E172)</f>
        <v>0</v>
      </c>
      <c r="F172" s="160">
        <f>IF(RES_hhdet_fec!F172=0,0,RES_hhdet_fec!F172/0.086*1000000/RES_hhdet_num!F172)</f>
        <v>0</v>
      </c>
      <c r="G172" s="160">
        <f>IF(RES_hhdet_fec!G172=0,0,RES_hhdet_fec!G172/0.086*1000000/RES_hhdet_num!G172)</f>
        <v>0</v>
      </c>
      <c r="H172" s="160">
        <f>IF(RES_hhdet_fec!H172=0,0,RES_hhdet_fec!H172/0.086*1000000/RES_hhdet_num!H172)</f>
        <v>0</v>
      </c>
      <c r="I172" s="160">
        <f>IF(RES_hhdet_fec!I172=0,0,RES_hhdet_fec!I172/0.086*1000000/RES_hhdet_num!I172)</f>
        <v>0</v>
      </c>
      <c r="J172" s="160">
        <f>IF(RES_hhdet_fec!J172=0,0,RES_hhdet_fec!J172/0.086*1000000/RES_hhdet_num!J172)</f>
        <v>0</v>
      </c>
      <c r="K172" s="160">
        <f>IF(RES_hhdet_fec!K172=0,0,RES_hhdet_fec!K172/0.086*1000000/RES_hhdet_num!K172)</f>
        <v>0</v>
      </c>
      <c r="L172" s="160">
        <f>IF(RES_hhdet_fec!L172=0,0,RES_hhdet_fec!L172/0.086*1000000/RES_hhdet_num!L172)</f>
        <v>0</v>
      </c>
      <c r="M172" s="160">
        <f>IF(RES_hhdet_fec!M172=0,0,RES_hhdet_fec!M172/0.086*1000000/RES_hhdet_num!M172)</f>
        <v>0</v>
      </c>
      <c r="N172" s="160">
        <f>IF(RES_hhdet_fec!N172=0,0,RES_hhdet_fec!N172/0.086*1000000/RES_hhdet_num!N172)</f>
        <v>0</v>
      </c>
      <c r="O172" s="160">
        <f>IF(RES_hhdet_fec!O172=0,0,RES_hhdet_fec!O172/0.086*1000000/RES_hhdet_num!O172)</f>
        <v>0</v>
      </c>
      <c r="P172" s="160">
        <f>IF(RES_hhdet_fec!P172=0,0,RES_hhdet_fec!P172/0.086*1000000/RES_hhdet_num!P172)</f>
        <v>0</v>
      </c>
      <c r="Q172" s="160">
        <f>IF(RES_hhdet_fec!Q172=0,0,RES_hhdet_fec!Q172/0.086*1000000/RES_hhdet_num!Q172)</f>
        <v>0</v>
      </c>
    </row>
    <row r="173" spans="1:17" ht="12" customHeight="1" x14ac:dyDescent="0.25">
      <c r="A173" s="148" t="s">
        <v>60</v>
      </c>
      <c r="B173" s="156">
        <f>IF(RES_hhdet_fec!B173=0,0,RES_hhdet_fec!B173/0.086*1000000/RES_hhdet_num!B172)</f>
        <v>0</v>
      </c>
      <c r="C173" s="156">
        <f>IF(RES_hhdet_fec!C173=0,0,RES_hhdet_fec!C173/0.086*1000000/RES_hhdet_num!C172)</f>
        <v>0</v>
      </c>
      <c r="D173" s="156">
        <f>IF(RES_hhdet_fec!D173=0,0,RES_hhdet_fec!D173/0.086*1000000/RES_hhdet_num!D172)</f>
        <v>0</v>
      </c>
      <c r="E173" s="156">
        <f>IF(RES_hhdet_fec!E173=0,0,RES_hhdet_fec!E173/0.086*1000000/RES_hhdet_num!E172)</f>
        <v>0</v>
      </c>
      <c r="F173" s="156">
        <f>IF(RES_hhdet_fec!F173=0,0,RES_hhdet_fec!F173/0.086*1000000/RES_hhdet_num!F172)</f>
        <v>0</v>
      </c>
      <c r="G173" s="156">
        <f>IF(RES_hhdet_fec!G173=0,0,RES_hhdet_fec!G173/0.086*1000000/RES_hhdet_num!G172)</f>
        <v>0</v>
      </c>
      <c r="H173" s="156">
        <f>IF(RES_hhdet_fec!H173=0,0,RES_hhdet_fec!H173/0.086*1000000/RES_hhdet_num!H172)</f>
        <v>0</v>
      </c>
      <c r="I173" s="156">
        <f>IF(RES_hhdet_fec!I173=0,0,RES_hhdet_fec!I173/0.086*1000000/RES_hhdet_num!I172)</f>
        <v>0</v>
      </c>
      <c r="J173" s="156">
        <f>IF(RES_hhdet_fec!J173=0,0,RES_hhdet_fec!J173/0.086*1000000/RES_hhdet_num!J172)</f>
        <v>0</v>
      </c>
      <c r="K173" s="156">
        <f>IF(RES_hhdet_fec!K173=0,0,RES_hhdet_fec!K173/0.086*1000000/RES_hhdet_num!K172)</f>
        <v>0</v>
      </c>
      <c r="L173" s="156">
        <f>IF(RES_hhdet_fec!L173=0,0,RES_hhdet_fec!L173/0.086*1000000/RES_hhdet_num!L172)</f>
        <v>0</v>
      </c>
      <c r="M173" s="156">
        <f>IF(RES_hhdet_fec!M173=0,0,RES_hhdet_fec!M173/0.086*1000000/RES_hhdet_num!M172)</f>
        <v>0</v>
      </c>
      <c r="N173" s="156">
        <f>IF(RES_hhdet_fec!N173=0,0,RES_hhdet_fec!N173/0.086*1000000/RES_hhdet_num!N172)</f>
        <v>0</v>
      </c>
      <c r="O173" s="156">
        <f>IF(RES_hhdet_fec!O173=0,0,RES_hhdet_fec!O173/0.086*1000000/RES_hhdet_num!O172)</f>
        <v>0</v>
      </c>
      <c r="P173" s="156">
        <f>IF(RES_hhdet_fec!P173=0,0,RES_hhdet_fec!P173/0.086*1000000/RES_hhdet_num!P172)</f>
        <v>0</v>
      </c>
      <c r="Q173" s="156">
        <f>IF(RES_hhdet_fec!Q173=0,0,RES_hhdet_fec!Q173/0.086*1000000/RES_hhdet_num!Q172)</f>
        <v>0</v>
      </c>
    </row>
    <row r="174" spans="1:17" ht="12" customHeight="1" x14ac:dyDescent="0.25">
      <c r="A174" s="159" t="s">
        <v>59</v>
      </c>
      <c r="B174" s="57">
        <f>IF(RES_hhdet_fec!B174=0,0,RES_hhdet_fec!B174/0.086*1000000/RES_hhdet_num!B172)</f>
        <v>0</v>
      </c>
      <c r="C174" s="57">
        <f>IF(RES_hhdet_fec!C174=0,0,RES_hhdet_fec!C174/0.086*1000000/RES_hhdet_num!C172)</f>
        <v>0</v>
      </c>
      <c r="D174" s="57">
        <f>IF(RES_hhdet_fec!D174=0,0,RES_hhdet_fec!D174/0.086*1000000/RES_hhdet_num!D172)</f>
        <v>0</v>
      </c>
      <c r="E174" s="57">
        <f>IF(RES_hhdet_fec!E174=0,0,RES_hhdet_fec!E174/0.086*1000000/RES_hhdet_num!E172)</f>
        <v>0</v>
      </c>
      <c r="F174" s="57">
        <f>IF(RES_hhdet_fec!F174=0,0,RES_hhdet_fec!F174/0.086*1000000/RES_hhdet_num!F172)</f>
        <v>0</v>
      </c>
      <c r="G174" s="57">
        <f>IF(RES_hhdet_fec!G174=0,0,RES_hhdet_fec!G174/0.086*1000000/RES_hhdet_num!G172)</f>
        <v>0</v>
      </c>
      <c r="H174" s="57">
        <f>IF(RES_hhdet_fec!H174=0,0,RES_hhdet_fec!H174/0.086*1000000/RES_hhdet_num!H172)</f>
        <v>0</v>
      </c>
      <c r="I174" s="57">
        <f>IF(RES_hhdet_fec!I174=0,0,RES_hhdet_fec!I174/0.086*1000000/RES_hhdet_num!I172)</f>
        <v>0</v>
      </c>
      <c r="J174" s="57">
        <f>IF(RES_hhdet_fec!J174=0,0,RES_hhdet_fec!J174/0.086*1000000/RES_hhdet_num!J172)</f>
        <v>0</v>
      </c>
      <c r="K174" s="57">
        <f>IF(RES_hhdet_fec!K174=0,0,RES_hhdet_fec!K174/0.086*1000000/RES_hhdet_num!K172)</f>
        <v>0</v>
      </c>
      <c r="L174" s="57">
        <f>IF(RES_hhdet_fec!L174=0,0,RES_hhdet_fec!L174/0.086*1000000/RES_hhdet_num!L172)</f>
        <v>0</v>
      </c>
      <c r="M174" s="57">
        <f>IF(RES_hhdet_fec!M174=0,0,RES_hhdet_fec!M174/0.086*1000000/RES_hhdet_num!M172)</f>
        <v>0</v>
      </c>
      <c r="N174" s="57">
        <f>IF(RES_hhdet_fec!N174=0,0,RES_hhdet_fec!N174/0.086*1000000/RES_hhdet_num!N172)</f>
        <v>0</v>
      </c>
      <c r="O174" s="57">
        <f>IF(RES_hhdet_fec!O174=0,0,RES_hhdet_fec!O174/0.086*1000000/RES_hhdet_num!O172)</f>
        <v>0</v>
      </c>
      <c r="P174" s="57">
        <f>IF(RES_hhdet_fec!P174=0,0,RES_hhdet_fec!P174/0.086*1000000/RES_hhdet_num!P172)</f>
        <v>0</v>
      </c>
      <c r="Q174" s="57">
        <f>IF(RES_hhdet_fec!Q174=0,0,RES_hhdet_fec!Q174/0.086*1000000/RES_hhdet_num!Q172)</f>
        <v>0</v>
      </c>
    </row>
    <row r="175" spans="1:17" ht="12" customHeight="1" x14ac:dyDescent="0.25">
      <c r="A175" s="158" t="s">
        <v>62</v>
      </c>
      <c r="B175" s="157">
        <f>IF(RES_hhdet_fec!B175=0,0,RES_hhdet_fec!B175/0.086*1000000/RES_hhdet_num!B$161)</f>
        <v>932.77328127596354</v>
      </c>
      <c r="C175" s="157">
        <f>IF(RES_hhdet_fec!C175=0,0,RES_hhdet_fec!C175/0.086*1000000/RES_hhdet_num!C$161)</f>
        <v>940.20211926587024</v>
      </c>
      <c r="D175" s="157">
        <f>IF(RES_hhdet_fec!D175=0,0,RES_hhdet_fec!D175/0.086*1000000/RES_hhdet_num!D$161)</f>
        <v>921.96188332335589</v>
      </c>
      <c r="E175" s="157">
        <f>IF(RES_hhdet_fec!E175=0,0,RES_hhdet_fec!E175/0.086*1000000/RES_hhdet_num!E$161)</f>
        <v>934.89191901540255</v>
      </c>
      <c r="F175" s="157">
        <f>IF(RES_hhdet_fec!F175=0,0,RES_hhdet_fec!F175/0.086*1000000/RES_hhdet_num!F$161)</f>
        <v>938.07331974096371</v>
      </c>
      <c r="G175" s="157">
        <f>IF(RES_hhdet_fec!G175=0,0,RES_hhdet_fec!G175/0.086*1000000/RES_hhdet_num!G$161)</f>
        <v>937.1219914339747</v>
      </c>
      <c r="H175" s="157">
        <f>IF(RES_hhdet_fec!H175=0,0,RES_hhdet_fec!H175/0.086*1000000/RES_hhdet_num!H$161)</f>
        <v>990.92049215867087</v>
      </c>
      <c r="I175" s="157">
        <f>IF(RES_hhdet_fec!I175=0,0,RES_hhdet_fec!I175/0.086*1000000/RES_hhdet_num!I$161)</f>
        <v>916.83987335607969</v>
      </c>
      <c r="J175" s="157">
        <f>IF(RES_hhdet_fec!J175=0,0,RES_hhdet_fec!J175/0.086*1000000/RES_hhdet_num!J$161)</f>
        <v>987.89135264650224</v>
      </c>
      <c r="K175" s="157">
        <f>IF(RES_hhdet_fec!K175=0,0,RES_hhdet_fec!K175/0.086*1000000/RES_hhdet_num!K$161)</f>
        <v>970.66363348820664</v>
      </c>
      <c r="L175" s="157">
        <f>IF(RES_hhdet_fec!L175=0,0,RES_hhdet_fec!L175/0.086*1000000/RES_hhdet_num!L$161)</f>
        <v>937.83093750144621</v>
      </c>
      <c r="M175" s="157">
        <f>IF(RES_hhdet_fec!M175=0,0,RES_hhdet_fec!M175/0.086*1000000/RES_hhdet_num!M$161)</f>
        <v>987.96981478945895</v>
      </c>
      <c r="N175" s="157">
        <f>IF(RES_hhdet_fec!N175=0,0,RES_hhdet_fec!N175/0.086*1000000/RES_hhdet_num!N$161)</f>
        <v>1016.5323039622575</v>
      </c>
      <c r="O175" s="157">
        <f>IF(RES_hhdet_fec!O175=0,0,RES_hhdet_fec!O175/0.086*1000000/RES_hhdet_num!O$161)</f>
        <v>952.94238642819289</v>
      </c>
      <c r="P175" s="157">
        <f>IF(RES_hhdet_fec!P175=0,0,RES_hhdet_fec!P175/0.086*1000000/RES_hhdet_num!P$161)</f>
        <v>968.29604271237213</v>
      </c>
      <c r="Q175" s="157">
        <f>IF(RES_hhdet_fec!Q175=0,0,RES_hhdet_fec!Q175/0.086*1000000/RES_hhdet_num!Q$161)</f>
        <v>954.89311857215864</v>
      </c>
    </row>
    <row r="176" spans="1:17" ht="12" customHeight="1" x14ac:dyDescent="0.25">
      <c r="A176" s="23" t="s">
        <v>57</v>
      </c>
      <c r="B176" s="156">
        <f>IF(RES_hhdet_fec!B176=0,0,RES_hhdet_fec!B176/0.086*1000000/RES_hhdet_num!B176)</f>
        <v>1189.4218571464471</v>
      </c>
      <c r="C176" s="156">
        <f>IF(RES_hhdet_fec!C176=0,0,RES_hhdet_fec!C176/0.086*1000000/RES_hhdet_num!C176)</f>
        <v>1205.2222442568227</v>
      </c>
      <c r="D176" s="156">
        <f>IF(RES_hhdet_fec!D176=0,0,RES_hhdet_fec!D176/0.086*1000000/RES_hhdet_num!D176)</f>
        <v>1185.338730376687</v>
      </c>
      <c r="E176" s="156">
        <f>IF(RES_hhdet_fec!E176=0,0,RES_hhdet_fec!E176/0.086*1000000/RES_hhdet_num!E176)</f>
        <v>1205.2375472322615</v>
      </c>
      <c r="F176" s="156">
        <f>IF(RES_hhdet_fec!F176=0,0,RES_hhdet_fec!F176/0.086*1000000/RES_hhdet_num!F176)</f>
        <v>1226.1574983391358</v>
      </c>
      <c r="G176" s="156">
        <f>IF(RES_hhdet_fec!G176=0,0,RES_hhdet_fec!G176/0.086*1000000/RES_hhdet_num!G176)</f>
        <v>1224.3054013178178</v>
      </c>
      <c r="H176" s="156">
        <f>IF(RES_hhdet_fec!H176=0,0,RES_hhdet_fec!H176/0.086*1000000/RES_hhdet_num!H176)</f>
        <v>1299.4591808447576</v>
      </c>
      <c r="I176" s="156">
        <f>IF(RES_hhdet_fec!I176=0,0,RES_hhdet_fec!I176/0.086*1000000/RES_hhdet_num!I176)</f>
        <v>1292.0322275706355</v>
      </c>
      <c r="J176" s="156">
        <f>IF(RES_hhdet_fec!J176=0,0,RES_hhdet_fec!J176/0.086*1000000/RES_hhdet_num!J176)</f>
        <v>1363.5046466081319</v>
      </c>
      <c r="K176" s="156">
        <f>IF(RES_hhdet_fec!K176=0,0,RES_hhdet_fec!K176/0.086*1000000/RES_hhdet_num!K176)</f>
        <v>1368.1314355884194</v>
      </c>
      <c r="L176" s="156">
        <f>IF(RES_hhdet_fec!L176=0,0,RES_hhdet_fec!L176/0.086*1000000/RES_hhdet_num!L176)</f>
        <v>1378.4354628298045</v>
      </c>
      <c r="M176" s="156">
        <f>IF(RES_hhdet_fec!M176=0,0,RES_hhdet_fec!M176/0.086*1000000/RES_hhdet_num!M176)</f>
        <v>1394.8323764770485</v>
      </c>
      <c r="N176" s="156">
        <f>IF(RES_hhdet_fec!N176=0,0,RES_hhdet_fec!N176/0.086*1000000/RES_hhdet_num!N176)</f>
        <v>1415.4427310841172</v>
      </c>
      <c r="O176" s="156">
        <f>IF(RES_hhdet_fec!O176=0,0,RES_hhdet_fec!O176/0.086*1000000/RES_hhdet_num!O176)</f>
        <v>1383.7912655058988</v>
      </c>
      <c r="P176" s="156">
        <f>IF(RES_hhdet_fec!P176=0,0,RES_hhdet_fec!P176/0.086*1000000/RES_hhdet_num!P176)</f>
        <v>1393.2233768642441</v>
      </c>
      <c r="Q176" s="156">
        <f>IF(RES_hhdet_fec!Q176=0,0,RES_hhdet_fec!Q176/0.086*1000000/RES_hhdet_num!Q176)</f>
        <v>1400.0410893798523</v>
      </c>
    </row>
    <row r="177" spans="1:17" ht="12" customHeight="1" x14ac:dyDescent="0.25">
      <c r="A177" s="29" t="s">
        <v>140</v>
      </c>
      <c r="B177" s="57">
        <f>IF(RES_hhdet_fec!B177=0,0,RES_hhdet_fec!B177/0.086*1000000/RES_hhdet_num!B177)</f>
        <v>621.84103801284414</v>
      </c>
      <c r="C177" s="57">
        <f>IF(RES_hhdet_fec!C177=0,0,RES_hhdet_fec!C177/0.086*1000000/RES_hhdet_num!C177)</f>
        <v>634.96419434787288</v>
      </c>
      <c r="D177" s="57">
        <f>IF(RES_hhdet_fec!D177=0,0,RES_hhdet_fec!D177/0.086*1000000/RES_hhdet_num!D177)</f>
        <v>625.79657899139625</v>
      </c>
      <c r="E177" s="57">
        <f>IF(RES_hhdet_fec!E177=0,0,RES_hhdet_fec!E177/0.086*1000000/RES_hhdet_num!E177)</f>
        <v>655.40498589953881</v>
      </c>
      <c r="F177" s="57">
        <f>IF(RES_hhdet_fec!F177=0,0,RES_hhdet_fec!F177/0.086*1000000/RES_hhdet_num!F177)</f>
        <v>704.23675202688946</v>
      </c>
      <c r="G177" s="57">
        <f>IF(RES_hhdet_fec!G177=0,0,RES_hhdet_fec!G177/0.086*1000000/RES_hhdet_num!G177)</f>
        <v>712.2741020816095</v>
      </c>
      <c r="H177" s="57">
        <f>IF(RES_hhdet_fec!H177=0,0,RES_hhdet_fec!H177/0.086*1000000/RES_hhdet_num!H177)</f>
        <v>808.94392802838377</v>
      </c>
      <c r="I177" s="57">
        <f>IF(RES_hhdet_fec!I177=0,0,RES_hhdet_fec!I177/0.086*1000000/RES_hhdet_num!I177)</f>
        <v>790.41483242374522</v>
      </c>
      <c r="J177" s="57">
        <f>IF(RES_hhdet_fec!J177=0,0,RES_hhdet_fec!J177/0.086*1000000/RES_hhdet_num!J177)</f>
        <v>875.44660859429462</v>
      </c>
      <c r="K177" s="57">
        <f>IF(RES_hhdet_fec!K177=0,0,RES_hhdet_fec!K177/0.086*1000000/RES_hhdet_num!K177)</f>
        <v>849.0707649172881</v>
      </c>
      <c r="L177" s="57">
        <f>IF(RES_hhdet_fec!L177=0,0,RES_hhdet_fec!L177/0.086*1000000/RES_hhdet_num!L177)</f>
        <v>788.04025907615585</v>
      </c>
      <c r="M177" s="57">
        <f>IF(RES_hhdet_fec!M177=0,0,RES_hhdet_fec!M177/0.086*1000000/RES_hhdet_num!M177)</f>
        <v>824.24656946626612</v>
      </c>
      <c r="N177" s="57">
        <f>IF(RES_hhdet_fec!N177=0,0,RES_hhdet_fec!N177/0.086*1000000/RES_hhdet_num!N177)</f>
        <v>846.97139304831717</v>
      </c>
      <c r="O177" s="57">
        <f>IF(RES_hhdet_fec!O177=0,0,RES_hhdet_fec!O177/0.086*1000000/RES_hhdet_num!O177)</f>
        <v>810.56188203312206</v>
      </c>
      <c r="P177" s="57">
        <f>IF(RES_hhdet_fec!P177=0,0,RES_hhdet_fec!P177/0.086*1000000/RES_hhdet_num!P177)</f>
        <v>844.58226740631096</v>
      </c>
      <c r="Q177" s="57">
        <f>IF(RES_hhdet_fec!Q177=0,0,RES_hhdet_fec!Q177/0.086*1000000/RES_hhdet_num!Q177)</f>
        <v>844.06208972789898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179</v>
      </c>
    </row>
    <row r="3" spans="1:17" ht="12" customHeight="1" x14ac:dyDescent="0.25">
      <c r="A3" s="152" t="s">
        <v>172</v>
      </c>
      <c r="B3" s="168">
        <f>SUM(B4,B7,B9,B19)</f>
        <v>6195.4129034412617</v>
      </c>
      <c r="C3" s="168">
        <f t="shared" ref="C3:Q3" si="0">SUM(C4,C7,C9,C19)</f>
        <v>6166.6738558507514</v>
      </c>
      <c r="D3" s="168">
        <f t="shared" si="0"/>
        <v>6576.3435978052976</v>
      </c>
      <c r="E3" s="168">
        <f t="shared" si="0"/>
        <v>6999.1793953609476</v>
      </c>
      <c r="F3" s="168">
        <f t="shared" si="0"/>
        <v>6667.1852264737627</v>
      </c>
      <c r="G3" s="168">
        <f t="shared" si="0"/>
        <v>7113.5677609668001</v>
      </c>
      <c r="H3" s="168">
        <f t="shared" si="0"/>
        <v>7814.7781744722733</v>
      </c>
      <c r="I3" s="168">
        <f t="shared" si="0"/>
        <v>7571.4069048599031</v>
      </c>
      <c r="J3" s="168">
        <f t="shared" si="0"/>
        <v>7958.6462061580005</v>
      </c>
      <c r="K3" s="168">
        <f t="shared" si="0"/>
        <v>7511.8740110625076</v>
      </c>
      <c r="L3" s="168">
        <f t="shared" si="0"/>
        <v>7769.6329486737968</v>
      </c>
      <c r="M3" s="168">
        <f t="shared" si="0"/>
        <v>7544.6284782963749</v>
      </c>
      <c r="N3" s="168">
        <f t="shared" si="0"/>
        <v>7608.8903003072428</v>
      </c>
      <c r="O3" s="168">
        <f t="shared" si="0"/>
        <v>7432.6851832626526</v>
      </c>
      <c r="P3" s="168">
        <f t="shared" si="0"/>
        <v>6833.8845629429015</v>
      </c>
      <c r="Q3" s="168">
        <f t="shared" si="0"/>
        <v>6873.538617282531</v>
      </c>
    </row>
    <row r="4" spans="1:17" ht="12.95" customHeight="1" x14ac:dyDescent="0.25">
      <c r="A4" s="158" t="s">
        <v>65</v>
      </c>
      <c r="B4" s="157">
        <f t="shared" ref="B4:Q4" si="1">SUM(B5:B6)</f>
        <v>4824.3862505873221</v>
      </c>
      <c r="C4" s="157">
        <f t="shared" si="1"/>
        <v>4745.2328332491361</v>
      </c>
      <c r="D4" s="157">
        <f t="shared" si="1"/>
        <v>5154.2243835821337</v>
      </c>
      <c r="E4" s="157">
        <f t="shared" si="1"/>
        <v>5468.6574671676308</v>
      </c>
      <c r="F4" s="157">
        <f t="shared" si="1"/>
        <v>5087.4825340966245</v>
      </c>
      <c r="G4" s="157">
        <f t="shared" si="1"/>
        <v>5511.202583727706</v>
      </c>
      <c r="H4" s="157">
        <f t="shared" si="1"/>
        <v>6046.3073080406693</v>
      </c>
      <c r="I4" s="157">
        <f t="shared" si="1"/>
        <v>5815.1669287713166</v>
      </c>
      <c r="J4" s="157">
        <f t="shared" si="1"/>
        <v>6117.1174177250659</v>
      </c>
      <c r="K4" s="157">
        <f t="shared" si="1"/>
        <v>5669.4159405245546</v>
      </c>
      <c r="L4" s="157">
        <f t="shared" si="1"/>
        <v>5958.3842609293742</v>
      </c>
      <c r="M4" s="157">
        <f t="shared" si="1"/>
        <v>5686.1316944089695</v>
      </c>
      <c r="N4" s="157">
        <f t="shared" si="1"/>
        <v>5714.7970638684428</v>
      </c>
      <c r="O4" s="157">
        <f t="shared" si="1"/>
        <v>5572.8024181370956</v>
      </c>
      <c r="P4" s="157">
        <f t="shared" si="1"/>
        <v>4981.6615270385555</v>
      </c>
      <c r="Q4" s="157">
        <f t="shared" si="1"/>
        <v>4975.8503564968632</v>
      </c>
    </row>
    <row r="5" spans="1:17" ht="12" customHeight="1" x14ac:dyDescent="0.25">
      <c r="A5" s="23" t="s">
        <v>58</v>
      </c>
      <c r="B5" s="156">
        <f>IF(RES_hhdet_tes!B5=0,0,RES_hhdet_tes!B5/0.086*1000000/RES_hhdet_num!B$3)</f>
        <v>4804.4729874056147</v>
      </c>
      <c r="C5" s="156">
        <f>IF(RES_hhdet_tes!C5=0,0,RES_hhdet_tes!C5/0.086*1000000/RES_hhdet_num!C$3)</f>
        <v>4724.4234973057937</v>
      </c>
      <c r="D5" s="156">
        <f>IF(RES_hhdet_tes!D5=0,0,RES_hhdet_tes!D5/0.086*1000000/RES_hhdet_num!D$3)</f>
        <v>5135.4659539401655</v>
      </c>
      <c r="E5" s="156">
        <f>IF(RES_hhdet_tes!E5=0,0,RES_hhdet_tes!E5/0.086*1000000/RES_hhdet_num!E$3)</f>
        <v>5433.9490606836043</v>
      </c>
      <c r="F5" s="156">
        <f>IF(RES_hhdet_tes!F5=0,0,RES_hhdet_tes!F5/0.086*1000000/RES_hhdet_num!F$3)</f>
        <v>5024.9590288763829</v>
      </c>
      <c r="G5" s="156">
        <f>IF(RES_hhdet_tes!G5=0,0,RES_hhdet_tes!G5/0.086*1000000/RES_hhdet_num!G$3)</f>
        <v>5438.5609787381663</v>
      </c>
      <c r="H5" s="156">
        <f>IF(RES_hhdet_tes!H5=0,0,RES_hhdet_tes!H5/0.086*1000000/RES_hhdet_num!H$3)</f>
        <v>5916.8919023899052</v>
      </c>
      <c r="I5" s="156">
        <f>IF(RES_hhdet_tes!I5=0,0,RES_hhdet_tes!I5/0.086*1000000/RES_hhdet_num!I$3)</f>
        <v>5684.2602686856326</v>
      </c>
      <c r="J5" s="156">
        <f>IF(RES_hhdet_tes!J5=0,0,RES_hhdet_tes!J5/0.086*1000000/RES_hhdet_num!J$3)</f>
        <v>5933.0869108255447</v>
      </c>
      <c r="K5" s="156">
        <f>IF(RES_hhdet_tes!K5=0,0,RES_hhdet_tes!K5/0.086*1000000/RES_hhdet_num!K$3)</f>
        <v>5530.539474757923</v>
      </c>
      <c r="L5" s="156">
        <f>IF(RES_hhdet_tes!L5=0,0,RES_hhdet_tes!L5/0.086*1000000/RES_hhdet_num!L$3)</f>
        <v>5890.0813749141453</v>
      </c>
      <c r="M5" s="156">
        <f>IF(RES_hhdet_tes!M5=0,0,RES_hhdet_tes!M5/0.086*1000000/RES_hhdet_num!M$3)</f>
        <v>5598.3828750388393</v>
      </c>
      <c r="N5" s="156">
        <f>IF(RES_hhdet_tes!N5=0,0,RES_hhdet_tes!N5/0.086*1000000/RES_hhdet_num!N$3)</f>
        <v>5621.0553625964785</v>
      </c>
      <c r="O5" s="156">
        <f>IF(RES_hhdet_tes!O5=0,0,RES_hhdet_tes!O5/0.086*1000000/RES_hhdet_num!O$3)</f>
        <v>5497.2428372525465</v>
      </c>
      <c r="P5" s="156">
        <f>IF(RES_hhdet_tes!P5=0,0,RES_hhdet_tes!P5/0.086*1000000/RES_hhdet_num!P$3)</f>
        <v>4884.6372979860398</v>
      </c>
      <c r="Q5" s="156">
        <f>IF(RES_hhdet_tes!Q5=0,0,RES_hhdet_tes!Q5/0.086*1000000/RES_hhdet_num!Q$3)</f>
        <v>4881.6612903769419</v>
      </c>
    </row>
    <row r="6" spans="1:17" ht="12" customHeight="1" x14ac:dyDescent="0.25">
      <c r="A6" s="23" t="s">
        <v>60</v>
      </c>
      <c r="B6" s="156">
        <f>IF(RES_hhdet_tes!B6=0,0,RES_hhdet_tes!B6/0.086*1000000/RES_hhdet_num!B$3)</f>
        <v>19.913263181707613</v>
      </c>
      <c r="C6" s="156">
        <f>IF(RES_hhdet_tes!C6=0,0,RES_hhdet_tes!C6/0.086*1000000/RES_hhdet_num!C$3)</f>
        <v>20.809335943342447</v>
      </c>
      <c r="D6" s="156">
        <f>IF(RES_hhdet_tes!D6=0,0,RES_hhdet_tes!D6/0.086*1000000/RES_hhdet_num!D$3)</f>
        <v>18.758429641968334</v>
      </c>
      <c r="E6" s="156">
        <f>IF(RES_hhdet_tes!E6=0,0,RES_hhdet_tes!E6/0.086*1000000/RES_hhdet_num!E$3)</f>
        <v>34.708406484026561</v>
      </c>
      <c r="F6" s="156">
        <f>IF(RES_hhdet_tes!F6=0,0,RES_hhdet_tes!F6/0.086*1000000/RES_hhdet_num!F$3)</f>
        <v>62.523505220241887</v>
      </c>
      <c r="G6" s="156">
        <f>IF(RES_hhdet_tes!G6=0,0,RES_hhdet_tes!G6/0.086*1000000/RES_hhdet_num!G$3)</f>
        <v>72.641604989539601</v>
      </c>
      <c r="H6" s="156">
        <f>IF(RES_hhdet_tes!H6=0,0,RES_hhdet_tes!H6/0.086*1000000/RES_hhdet_num!H$3)</f>
        <v>129.41540565076434</v>
      </c>
      <c r="I6" s="156">
        <f>IF(RES_hhdet_tes!I6=0,0,RES_hhdet_tes!I6/0.086*1000000/RES_hhdet_num!I$3)</f>
        <v>130.90666008568431</v>
      </c>
      <c r="J6" s="156">
        <f>IF(RES_hhdet_tes!J6=0,0,RES_hhdet_tes!J6/0.086*1000000/RES_hhdet_num!J$3)</f>
        <v>184.03050689952107</v>
      </c>
      <c r="K6" s="156">
        <f>IF(RES_hhdet_tes!K6=0,0,RES_hhdet_tes!K6/0.086*1000000/RES_hhdet_num!K$3)</f>
        <v>138.87646576663155</v>
      </c>
      <c r="L6" s="156">
        <f>IF(RES_hhdet_tes!L6=0,0,RES_hhdet_tes!L6/0.086*1000000/RES_hhdet_num!L$3)</f>
        <v>68.302886015228708</v>
      </c>
      <c r="M6" s="156">
        <f>IF(RES_hhdet_tes!M6=0,0,RES_hhdet_tes!M6/0.086*1000000/RES_hhdet_num!M$3)</f>
        <v>87.748819370130548</v>
      </c>
      <c r="N6" s="156">
        <f>IF(RES_hhdet_tes!N6=0,0,RES_hhdet_tes!N6/0.086*1000000/RES_hhdet_num!N$3)</f>
        <v>93.741701271964345</v>
      </c>
      <c r="O6" s="156">
        <f>IF(RES_hhdet_tes!O6=0,0,RES_hhdet_tes!O6/0.086*1000000/RES_hhdet_num!O$3)</f>
        <v>75.559580884549433</v>
      </c>
      <c r="P6" s="156">
        <f>IF(RES_hhdet_tes!P6=0,0,RES_hhdet_tes!P6/0.086*1000000/RES_hhdet_num!P$3)</f>
        <v>97.02422905251548</v>
      </c>
      <c r="Q6" s="156">
        <f>IF(RES_hhdet_tes!Q6=0,0,RES_hhdet_tes!Q6/0.086*1000000/RES_hhdet_num!Q$3)</f>
        <v>94.189066119920895</v>
      </c>
    </row>
    <row r="7" spans="1:17" ht="12.95" customHeight="1" x14ac:dyDescent="0.25">
      <c r="A7" s="158" t="s">
        <v>112</v>
      </c>
      <c r="B7" s="157">
        <f t="shared" ref="B7:Q7" si="2">B8</f>
        <v>1.5461016838785126E-2</v>
      </c>
      <c r="C7" s="157">
        <f t="shared" si="2"/>
        <v>1.5385508736455413E-2</v>
      </c>
      <c r="D7" s="157">
        <f t="shared" si="2"/>
        <v>2.6090269272099082E-2</v>
      </c>
      <c r="E7" s="157">
        <f t="shared" si="2"/>
        <v>4.6347836613865087E-2</v>
      </c>
      <c r="F7" s="157">
        <f t="shared" si="2"/>
        <v>9.2589871083578648E-2</v>
      </c>
      <c r="G7" s="157">
        <f t="shared" si="2"/>
        <v>0.17601988145350664</v>
      </c>
      <c r="H7" s="157">
        <f t="shared" si="2"/>
        <v>0.34748960819330543</v>
      </c>
      <c r="I7" s="157">
        <f t="shared" si="2"/>
        <v>0.69639677537614031</v>
      </c>
      <c r="J7" s="157">
        <f t="shared" si="2"/>
        <v>1.1461511917103957</v>
      </c>
      <c r="K7" s="157">
        <f t="shared" si="2"/>
        <v>1.4783502504317056</v>
      </c>
      <c r="L7" s="157">
        <f t="shared" si="2"/>
        <v>1.7168975197545351</v>
      </c>
      <c r="M7" s="157">
        <f t="shared" si="2"/>
        <v>2.6393082088836368</v>
      </c>
      <c r="N7" s="157">
        <f t="shared" si="2"/>
        <v>2.5478358140149178</v>
      </c>
      <c r="O7" s="157">
        <f t="shared" si="2"/>
        <v>2.5767585457488154</v>
      </c>
      <c r="P7" s="157">
        <f t="shared" si="2"/>
        <v>3.0839822167424233</v>
      </c>
      <c r="Q7" s="157">
        <f t="shared" si="2"/>
        <v>3.3011960434866254</v>
      </c>
    </row>
    <row r="8" spans="1:17" ht="12" customHeight="1" x14ac:dyDescent="0.25">
      <c r="A8" s="23" t="s">
        <v>60</v>
      </c>
      <c r="B8" s="156">
        <f>IF(RES_hhdet_tes!B8=0,0,RES_hhdet_tes!B8/0.086*1000000/RES_hhdet_num!B$3)</f>
        <v>1.5461016838785126E-2</v>
      </c>
      <c r="C8" s="156">
        <f>IF(RES_hhdet_tes!C8=0,0,RES_hhdet_tes!C8/0.086*1000000/RES_hhdet_num!C$3)</f>
        <v>1.5385508736455413E-2</v>
      </c>
      <c r="D8" s="156">
        <f>IF(RES_hhdet_tes!D8=0,0,RES_hhdet_tes!D8/0.086*1000000/RES_hhdet_num!D$3)</f>
        <v>2.6090269272099082E-2</v>
      </c>
      <c r="E8" s="156">
        <f>IF(RES_hhdet_tes!E8=0,0,RES_hhdet_tes!E8/0.086*1000000/RES_hhdet_num!E$3)</f>
        <v>4.6347836613865087E-2</v>
      </c>
      <c r="F8" s="156">
        <f>IF(RES_hhdet_tes!F8=0,0,RES_hhdet_tes!F8/0.086*1000000/RES_hhdet_num!F$3)</f>
        <v>9.2589871083578648E-2</v>
      </c>
      <c r="G8" s="156">
        <f>IF(RES_hhdet_tes!G8=0,0,RES_hhdet_tes!G8/0.086*1000000/RES_hhdet_num!G$3)</f>
        <v>0.17601988145350664</v>
      </c>
      <c r="H8" s="156">
        <f>IF(RES_hhdet_tes!H8=0,0,RES_hhdet_tes!H8/0.086*1000000/RES_hhdet_num!H$3)</f>
        <v>0.34748960819330543</v>
      </c>
      <c r="I8" s="156">
        <f>IF(RES_hhdet_tes!I8=0,0,RES_hhdet_tes!I8/0.086*1000000/RES_hhdet_num!I$3)</f>
        <v>0.69639677537614031</v>
      </c>
      <c r="J8" s="156">
        <f>IF(RES_hhdet_tes!J8=0,0,RES_hhdet_tes!J8/0.086*1000000/RES_hhdet_num!J$3)</f>
        <v>1.1461511917103957</v>
      </c>
      <c r="K8" s="156">
        <f>IF(RES_hhdet_tes!K8=0,0,RES_hhdet_tes!K8/0.086*1000000/RES_hhdet_num!K$3)</f>
        <v>1.4783502504317056</v>
      </c>
      <c r="L8" s="156">
        <f>IF(RES_hhdet_tes!L8=0,0,RES_hhdet_tes!L8/0.086*1000000/RES_hhdet_num!L$3)</f>
        <v>1.7168975197545351</v>
      </c>
      <c r="M8" s="156">
        <f>IF(RES_hhdet_tes!M8=0,0,RES_hhdet_tes!M8/0.086*1000000/RES_hhdet_num!M$3)</f>
        <v>2.6393082088836368</v>
      </c>
      <c r="N8" s="156">
        <f>IF(RES_hhdet_tes!N8=0,0,RES_hhdet_tes!N8/0.086*1000000/RES_hhdet_num!N$3)</f>
        <v>2.5478358140149178</v>
      </c>
      <c r="O8" s="156">
        <f>IF(RES_hhdet_tes!O8=0,0,RES_hhdet_tes!O8/0.086*1000000/RES_hhdet_num!O$3)</f>
        <v>2.5767585457488154</v>
      </c>
      <c r="P8" s="156">
        <f>IF(RES_hhdet_tes!P8=0,0,RES_hhdet_tes!P8/0.086*1000000/RES_hhdet_num!P$3)</f>
        <v>3.0839822167424233</v>
      </c>
      <c r="Q8" s="156">
        <f>IF(RES_hhdet_tes!Q8=0,0,RES_hhdet_tes!Q8/0.086*1000000/RES_hhdet_num!Q$3)</f>
        <v>3.3011960434866254</v>
      </c>
    </row>
    <row r="9" spans="1:17" ht="12" customHeight="1" x14ac:dyDescent="0.25">
      <c r="A9" s="158" t="s">
        <v>63</v>
      </c>
      <c r="B9" s="157">
        <f>IF(RES_hhdet_tes!B9=0,0,RES_hhdet_tes!B9/0.086*1000000/RES_hhdet_num!B$3)</f>
        <v>898.65064040951472</v>
      </c>
      <c r="C9" s="157">
        <f>IF(RES_hhdet_tes!C9=0,0,RES_hhdet_tes!C9/0.086*1000000/RES_hhdet_num!C$3)</f>
        <v>934.62846947361925</v>
      </c>
      <c r="D9" s="157">
        <f>IF(RES_hhdet_tes!D9=0,0,RES_hhdet_tes!D9/0.086*1000000/RES_hhdet_num!D$3)</f>
        <v>935.33679171460085</v>
      </c>
      <c r="E9" s="157">
        <f>IF(RES_hhdet_tes!E9=0,0,RES_hhdet_tes!E9/0.086*1000000/RES_hhdet_num!E$3)</f>
        <v>1021.3277423758142</v>
      </c>
      <c r="F9" s="157">
        <f>IF(RES_hhdet_tes!F9=0,0,RES_hhdet_tes!F9/0.086*1000000/RES_hhdet_num!F$3)</f>
        <v>1038.0170798346876</v>
      </c>
      <c r="G9" s="157">
        <f>IF(RES_hhdet_tes!G9=0,0,RES_hhdet_tes!G9/0.086*1000000/RES_hhdet_num!G$3)</f>
        <v>1050.0538495645262</v>
      </c>
      <c r="H9" s="157">
        <f>IF(RES_hhdet_tes!H9=0,0,RES_hhdet_tes!H9/0.086*1000000/RES_hhdet_num!H$3)</f>
        <v>1145.2827168741069</v>
      </c>
      <c r="I9" s="157">
        <f>IF(RES_hhdet_tes!I9=0,0,RES_hhdet_tes!I9/0.086*1000000/RES_hhdet_num!I$3)</f>
        <v>1124.2775280273272</v>
      </c>
      <c r="J9" s="157">
        <f>IF(RES_hhdet_tes!J9=0,0,RES_hhdet_tes!J9/0.086*1000000/RES_hhdet_num!J$3)</f>
        <v>1143.974400248936</v>
      </c>
      <c r="K9" s="157">
        <f>IF(RES_hhdet_tes!K9=0,0,RES_hhdet_tes!K9/0.086*1000000/RES_hhdet_num!K$3)</f>
        <v>1159.2901289286142</v>
      </c>
      <c r="L9" s="157">
        <f>IF(RES_hhdet_tes!L9=0,0,RES_hhdet_tes!L9/0.086*1000000/RES_hhdet_num!L$3)</f>
        <v>1162.825979034852</v>
      </c>
      <c r="M9" s="157">
        <f>IF(RES_hhdet_tes!M9=0,0,RES_hhdet_tes!M9/0.086*1000000/RES_hhdet_num!M$3)</f>
        <v>1183.1784456446101</v>
      </c>
      <c r="N9" s="157">
        <f>IF(RES_hhdet_tes!N9=0,0,RES_hhdet_tes!N9/0.086*1000000/RES_hhdet_num!N$3)</f>
        <v>1200.2452773293944</v>
      </c>
      <c r="O9" s="157">
        <f>IF(RES_hhdet_tes!O9=0,0,RES_hhdet_tes!O9/0.086*1000000/RES_hhdet_num!O$3)</f>
        <v>1187.4954584311661</v>
      </c>
      <c r="P9" s="157">
        <f>IF(RES_hhdet_tes!P9=0,0,RES_hhdet_tes!P9/0.086*1000000/RES_hhdet_num!P$3)</f>
        <v>1153.1455407238705</v>
      </c>
      <c r="Q9" s="157">
        <f>IF(RES_hhdet_tes!Q9=0,0,RES_hhdet_tes!Q9/0.086*1000000/RES_hhdet_num!Q$3)</f>
        <v>1194.562677431996</v>
      </c>
    </row>
    <row r="10" spans="1:17" ht="12" customHeight="1" x14ac:dyDescent="0.25">
      <c r="A10" s="167" t="s">
        <v>171</v>
      </c>
      <c r="B10" s="132">
        <f>IF(RES_hhdet_tes!B10=0,0,RES_hhdet_tes!B10/0.086*1000000/RES_hhdet_num!B10)</f>
        <v>885.7031329542217</v>
      </c>
      <c r="C10" s="132">
        <f>IF(RES_hhdet_tes!C10=0,0,RES_hhdet_tes!C10/0.086*1000000/RES_hhdet_num!C10)</f>
        <v>916.43374869533739</v>
      </c>
      <c r="D10" s="132">
        <f>IF(RES_hhdet_tes!D10=0,0,RES_hhdet_tes!D10/0.086*1000000/RES_hhdet_num!D10)</f>
        <v>933.26223091822396</v>
      </c>
      <c r="E10" s="132">
        <f>IF(RES_hhdet_tes!E10=0,0,RES_hhdet_tes!E10/0.086*1000000/RES_hhdet_num!E10)</f>
        <v>984.43648755311688</v>
      </c>
      <c r="F10" s="132">
        <f>IF(RES_hhdet_tes!F10=0,0,RES_hhdet_tes!F10/0.086*1000000/RES_hhdet_num!F10)</f>
        <v>985.55200330644163</v>
      </c>
      <c r="G10" s="132">
        <f>IF(RES_hhdet_tes!G10=0,0,RES_hhdet_tes!G10/0.086*1000000/RES_hhdet_num!G10)</f>
        <v>1001.9748255472521</v>
      </c>
      <c r="H10" s="132">
        <f>IF(RES_hhdet_tes!H10=0,0,RES_hhdet_tes!H10/0.086*1000000/RES_hhdet_num!H10)</f>
        <v>1046.4573682330877</v>
      </c>
      <c r="I10" s="132">
        <f>IF(RES_hhdet_tes!I10=0,0,RES_hhdet_tes!I10/0.086*1000000/RES_hhdet_num!I10)</f>
        <v>1054.4305870852843</v>
      </c>
      <c r="J10" s="132">
        <f>IF(RES_hhdet_tes!J10=0,0,RES_hhdet_tes!J10/0.086*1000000/RES_hhdet_num!J10)</f>
        <v>1086.5914926193154</v>
      </c>
      <c r="K10" s="132">
        <f>IF(RES_hhdet_tes!K10=0,0,RES_hhdet_tes!K10/0.086*1000000/RES_hhdet_num!K10)</f>
        <v>1100.8807954716199</v>
      </c>
      <c r="L10" s="132">
        <f>IF(RES_hhdet_tes!L10=0,0,RES_hhdet_tes!L10/0.086*1000000/RES_hhdet_num!L10)</f>
        <v>1127.8872115847576</v>
      </c>
      <c r="M10" s="132">
        <f>IF(RES_hhdet_tes!M10=0,0,RES_hhdet_tes!M10/0.086*1000000/RES_hhdet_num!M10)</f>
        <v>1146.6211125218249</v>
      </c>
      <c r="N10" s="132">
        <f>IF(RES_hhdet_tes!N10=0,0,RES_hhdet_tes!N10/0.086*1000000/RES_hhdet_num!N10)</f>
        <v>1164.5007528590065</v>
      </c>
      <c r="O10" s="132">
        <f>IF(RES_hhdet_tes!O10=0,0,RES_hhdet_tes!O10/0.086*1000000/RES_hhdet_num!O10)</f>
        <v>1178.0703163955338</v>
      </c>
      <c r="P10" s="132">
        <f>IF(RES_hhdet_tes!P10=0,0,RES_hhdet_tes!P10/0.086*1000000/RES_hhdet_num!P10)</f>
        <v>1133.5002257679032</v>
      </c>
      <c r="Q10" s="132">
        <f>IF(RES_hhdet_tes!Q10=0,0,RES_hhdet_tes!Q10/0.086*1000000/RES_hhdet_num!Q10)</f>
        <v>1190.2220891668414</v>
      </c>
    </row>
    <row r="11" spans="1:17" ht="12" customHeight="1" x14ac:dyDescent="0.25">
      <c r="A11" s="167" t="s">
        <v>144</v>
      </c>
      <c r="B11" s="132">
        <f>IF(RES_hhdet_tes!B11=0,0,RES_hhdet_tes!B11/0.086*1000000/RES_hhdet_num!B11)</f>
        <v>885.67841531955696</v>
      </c>
      <c r="C11" s="132">
        <f>IF(RES_hhdet_tes!C11=0,0,RES_hhdet_tes!C11/0.086*1000000/RES_hhdet_num!C11)</f>
        <v>926.97927162603696</v>
      </c>
      <c r="D11" s="132">
        <f>IF(RES_hhdet_tes!D11=0,0,RES_hhdet_tes!D11/0.086*1000000/RES_hhdet_num!D11)</f>
        <v>967.51643368128225</v>
      </c>
      <c r="E11" s="132">
        <f>IF(RES_hhdet_tes!E11=0,0,RES_hhdet_tes!E11/0.086*1000000/RES_hhdet_num!E11)</f>
        <v>1029.7558705004708</v>
      </c>
      <c r="F11" s="132">
        <f>IF(RES_hhdet_tes!F11=0,0,RES_hhdet_tes!F11/0.086*1000000/RES_hhdet_num!F11)</f>
        <v>1055.6009940526599</v>
      </c>
      <c r="G11" s="132">
        <f>IF(RES_hhdet_tes!G11=0,0,RES_hhdet_tes!G11/0.086*1000000/RES_hhdet_num!G11)</f>
        <v>1080.7683056786495</v>
      </c>
      <c r="H11" s="132">
        <f>IF(RES_hhdet_tes!H11=0,0,RES_hhdet_tes!H11/0.086*1000000/RES_hhdet_num!H11)</f>
        <v>1142.5928696097492</v>
      </c>
      <c r="I11" s="132">
        <f>IF(RES_hhdet_tes!I11=0,0,RES_hhdet_tes!I11/0.086*1000000/RES_hhdet_num!I11)</f>
        <v>1161.9799389053576</v>
      </c>
      <c r="J11" s="132">
        <f>IF(RES_hhdet_tes!J11=0,0,RES_hhdet_tes!J11/0.086*1000000/RES_hhdet_num!J11)</f>
        <v>1199.3102448027689</v>
      </c>
      <c r="K11" s="132">
        <f>IF(RES_hhdet_tes!K11=0,0,RES_hhdet_tes!K11/0.086*1000000/RES_hhdet_num!K11)</f>
        <v>1230.0577547307605</v>
      </c>
      <c r="L11" s="132">
        <f>IF(RES_hhdet_tes!L11=0,0,RES_hhdet_tes!L11/0.086*1000000/RES_hhdet_num!L11)</f>
        <v>1253.9588172675385</v>
      </c>
      <c r="M11" s="132">
        <f>IF(RES_hhdet_tes!M11=0,0,RES_hhdet_tes!M11/0.086*1000000/RES_hhdet_num!M11)</f>
        <v>1267.6510517583063</v>
      </c>
      <c r="N11" s="132">
        <f>IF(RES_hhdet_tes!N11=0,0,RES_hhdet_tes!N11/0.086*1000000/RES_hhdet_num!N11)</f>
        <v>1277.4446598953077</v>
      </c>
      <c r="O11" s="132">
        <f>IF(RES_hhdet_tes!O11=0,0,RES_hhdet_tes!O11/0.086*1000000/RES_hhdet_num!O11)</f>
        <v>1217.2626177854941</v>
      </c>
      <c r="P11" s="132">
        <f>IF(RES_hhdet_tes!P11=0,0,RES_hhdet_tes!P11/0.086*1000000/RES_hhdet_num!P11)</f>
        <v>1219.8169835308736</v>
      </c>
      <c r="Q11" s="132">
        <f>IF(RES_hhdet_tes!Q11=0,0,RES_hhdet_tes!Q11/0.086*1000000/RES_hhdet_num!Q11)</f>
        <v>1207.0345504211632</v>
      </c>
    </row>
    <row r="12" spans="1:17" ht="12" customHeight="1" x14ac:dyDescent="0.25">
      <c r="A12" s="167" t="s">
        <v>143</v>
      </c>
      <c r="B12" s="132">
        <f>IF(RES_hhdet_tes!B12=0,0,RES_hhdet_tes!B12/0.086*1000000/RES_hhdet_num!B12)</f>
        <v>0</v>
      </c>
      <c r="C12" s="132">
        <f>IF(RES_hhdet_tes!C12=0,0,RES_hhdet_tes!C12/0.086*1000000/RES_hhdet_num!C12)</f>
        <v>0</v>
      </c>
      <c r="D12" s="132">
        <f>IF(RES_hhdet_tes!D12=0,0,RES_hhdet_tes!D12/0.086*1000000/RES_hhdet_num!D12)</f>
        <v>0</v>
      </c>
      <c r="E12" s="132">
        <f>IF(RES_hhdet_tes!E12=0,0,RES_hhdet_tes!E12/0.086*1000000/RES_hhdet_num!E12)</f>
        <v>0</v>
      </c>
      <c r="F12" s="132">
        <f>IF(RES_hhdet_tes!F12=0,0,RES_hhdet_tes!F12/0.086*1000000/RES_hhdet_num!F12)</f>
        <v>0</v>
      </c>
      <c r="G12" s="132">
        <f>IF(RES_hhdet_tes!G12=0,0,RES_hhdet_tes!G12/0.086*1000000/RES_hhdet_num!G12)</f>
        <v>0</v>
      </c>
      <c r="H12" s="132">
        <f>IF(RES_hhdet_tes!H12=0,0,RES_hhdet_tes!H12/0.086*1000000/RES_hhdet_num!H12)</f>
        <v>0</v>
      </c>
      <c r="I12" s="132">
        <f>IF(RES_hhdet_tes!I12=0,0,RES_hhdet_tes!I12/0.086*1000000/RES_hhdet_num!I12)</f>
        <v>0</v>
      </c>
      <c r="J12" s="132">
        <f>IF(RES_hhdet_tes!J12=0,0,RES_hhdet_tes!J12/0.086*1000000/RES_hhdet_num!J12)</f>
        <v>0</v>
      </c>
      <c r="K12" s="132">
        <f>IF(RES_hhdet_tes!K12=0,0,RES_hhdet_tes!K12/0.086*1000000/RES_hhdet_num!K12)</f>
        <v>0</v>
      </c>
      <c r="L12" s="132">
        <f>IF(RES_hhdet_tes!L12=0,0,RES_hhdet_tes!L12/0.086*1000000/RES_hhdet_num!L12)</f>
        <v>0</v>
      </c>
      <c r="M12" s="132">
        <f>IF(RES_hhdet_tes!M12=0,0,RES_hhdet_tes!M12/0.086*1000000/RES_hhdet_num!M12)</f>
        <v>0</v>
      </c>
      <c r="N12" s="132">
        <f>IF(RES_hhdet_tes!N12=0,0,RES_hhdet_tes!N12/0.086*1000000/RES_hhdet_num!N12)</f>
        <v>0</v>
      </c>
      <c r="O12" s="132">
        <f>IF(RES_hhdet_tes!O12=0,0,RES_hhdet_tes!O12/0.086*1000000/RES_hhdet_num!O12)</f>
        <v>0</v>
      </c>
      <c r="P12" s="132">
        <f>IF(RES_hhdet_tes!P12=0,0,RES_hhdet_tes!P12/0.086*1000000/RES_hhdet_num!P12)</f>
        <v>0</v>
      </c>
      <c r="Q12" s="132">
        <f>IF(RES_hhdet_tes!Q12=0,0,RES_hhdet_tes!Q12/0.086*1000000/RES_hhdet_num!Q12)</f>
        <v>0</v>
      </c>
    </row>
    <row r="13" spans="1:17" ht="12" customHeight="1" x14ac:dyDescent="0.25">
      <c r="A13" s="166" t="s">
        <v>57</v>
      </c>
      <c r="B13" s="165">
        <f>IF(RES_hhdet_tes!B13=0,0,RES_hhdet_tes!B13/0.086*1000000/RES_hhdet_num!B12)</f>
        <v>0</v>
      </c>
      <c r="C13" s="165">
        <f>IF(RES_hhdet_tes!C13=0,0,RES_hhdet_tes!C13/0.086*1000000/RES_hhdet_num!C12)</f>
        <v>0</v>
      </c>
      <c r="D13" s="165">
        <f>IF(RES_hhdet_tes!D13=0,0,RES_hhdet_tes!D13/0.086*1000000/RES_hhdet_num!D12)</f>
        <v>0</v>
      </c>
      <c r="E13" s="165">
        <f>IF(RES_hhdet_tes!E13=0,0,RES_hhdet_tes!E13/0.086*1000000/RES_hhdet_num!E12)</f>
        <v>0</v>
      </c>
      <c r="F13" s="165">
        <f>IF(RES_hhdet_tes!F13=0,0,RES_hhdet_tes!F13/0.086*1000000/RES_hhdet_num!F12)</f>
        <v>0</v>
      </c>
      <c r="G13" s="165">
        <f>IF(RES_hhdet_tes!G13=0,0,RES_hhdet_tes!G13/0.086*1000000/RES_hhdet_num!G12)</f>
        <v>0</v>
      </c>
      <c r="H13" s="165">
        <f>IF(RES_hhdet_tes!H13=0,0,RES_hhdet_tes!H13/0.086*1000000/RES_hhdet_num!H12)</f>
        <v>0</v>
      </c>
      <c r="I13" s="165">
        <f>IF(RES_hhdet_tes!I13=0,0,RES_hhdet_tes!I13/0.086*1000000/RES_hhdet_num!I12)</f>
        <v>0</v>
      </c>
      <c r="J13" s="165">
        <f>IF(RES_hhdet_tes!J13=0,0,RES_hhdet_tes!J13/0.086*1000000/RES_hhdet_num!J12)</f>
        <v>0</v>
      </c>
      <c r="K13" s="165">
        <f>IF(RES_hhdet_tes!K13=0,0,RES_hhdet_tes!K13/0.086*1000000/RES_hhdet_num!K12)</f>
        <v>0</v>
      </c>
      <c r="L13" s="165">
        <f>IF(RES_hhdet_tes!L13=0,0,RES_hhdet_tes!L13/0.086*1000000/RES_hhdet_num!L12)</f>
        <v>0</v>
      </c>
      <c r="M13" s="165">
        <f>IF(RES_hhdet_tes!M13=0,0,RES_hhdet_tes!M13/0.086*1000000/RES_hhdet_num!M12)</f>
        <v>0</v>
      </c>
      <c r="N13" s="165">
        <f>IF(RES_hhdet_tes!N13=0,0,RES_hhdet_tes!N13/0.086*1000000/RES_hhdet_num!N12)</f>
        <v>0</v>
      </c>
      <c r="O13" s="165">
        <f>IF(RES_hhdet_tes!O13=0,0,RES_hhdet_tes!O13/0.086*1000000/RES_hhdet_num!O12)</f>
        <v>0</v>
      </c>
      <c r="P13" s="165">
        <f>IF(RES_hhdet_tes!P13=0,0,RES_hhdet_tes!P13/0.086*1000000/RES_hhdet_num!P12)</f>
        <v>0</v>
      </c>
      <c r="Q13" s="165">
        <f>IF(RES_hhdet_tes!Q13=0,0,RES_hhdet_tes!Q13/0.086*1000000/RES_hhdet_num!Q12)</f>
        <v>0</v>
      </c>
    </row>
    <row r="14" spans="1:17" ht="12" customHeight="1" x14ac:dyDescent="0.25">
      <c r="A14" s="147" t="s">
        <v>59</v>
      </c>
      <c r="B14" s="164">
        <f>IF(RES_hhdet_tes!B14=0,0,RES_hhdet_tes!B14/0.086*1000000/RES_hhdet_num!B12)</f>
        <v>0</v>
      </c>
      <c r="C14" s="164">
        <f>IF(RES_hhdet_tes!C14=0,0,RES_hhdet_tes!C14/0.086*1000000/RES_hhdet_num!C12)</f>
        <v>0</v>
      </c>
      <c r="D14" s="164">
        <f>IF(RES_hhdet_tes!D14=0,0,RES_hhdet_tes!D14/0.086*1000000/RES_hhdet_num!D12)</f>
        <v>0</v>
      </c>
      <c r="E14" s="164">
        <f>IF(RES_hhdet_tes!E14=0,0,RES_hhdet_tes!E14/0.086*1000000/RES_hhdet_num!E12)</f>
        <v>0</v>
      </c>
      <c r="F14" s="164">
        <f>IF(RES_hhdet_tes!F14=0,0,RES_hhdet_tes!F14/0.086*1000000/RES_hhdet_num!F12)</f>
        <v>0</v>
      </c>
      <c r="G14" s="164">
        <f>IF(RES_hhdet_tes!G14=0,0,RES_hhdet_tes!G14/0.086*1000000/RES_hhdet_num!G12)</f>
        <v>0</v>
      </c>
      <c r="H14" s="164">
        <f>IF(RES_hhdet_tes!H14=0,0,RES_hhdet_tes!H14/0.086*1000000/RES_hhdet_num!H12)</f>
        <v>0</v>
      </c>
      <c r="I14" s="164">
        <f>IF(RES_hhdet_tes!I14=0,0,RES_hhdet_tes!I14/0.086*1000000/RES_hhdet_num!I12)</f>
        <v>0</v>
      </c>
      <c r="J14" s="164">
        <f>IF(RES_hhdet_tes!J14=0,0,RES_hhdet_tes!J14/0.086*1000000/RES_hhdet_num!J12)</f>
        <v>0</v>
      </c>
      <c r="K14" s="164">
        <f>IF(RES_hhdet_tes!K14=0,0,RES_hhdet_tes!K14/0.086*1000000/RES_hhdet_num!K12)</f>
        <v>0</v>
      </c>
      <c r="L14" s="164">
        <f>IF(RES_hhdet_tes!L14=0,0,RES_hhdet_tes!L14/0.086*1000000/RES_hhdet_num!L12)</f>
        <v>0</v>
      </c>
      <c r="M14" s="164">
        <f>IF(RES_hhdet_tes!M14=0,0,RES_hhdet_tes!M14/0.086*1000000/RES_hhdet_num!M12)</f>
        <v>0</v>
      </c>
      <c r="N14" s="164">
        <f>IF(RES_hhdet_tes!N14=0,0,RES_hhdet_tes!N14/0.086*1000000/RES_hhdet_num!N12)</f>
        <v>0</v>
      </c>
      <c r="O14" s="164">
        <f>IF(RES_hhdet_tes!O14=0,0,RES_hhdet_tes!O14/0.086*1000000/RES_hhdet_num!O12)</f>
        <v>0</v>
      </c>
      <c r="P14" s="164">
        <f>IF(RES_hhdet_tes!P14=0,0,RES_hhdet_tes!P14/0.086*1000000/RES_hhdet_num!P12)</f>
        <v>0</v>
      </c>
      <c r="Q14" s="164">
        <f>IF(RES_hhdet_tes!Q14=0,0,RES_hhdet_tes!Q14/0.086*1000000/RES_hhdet_num!Q12)</f>
        <v>0</v>
      </c>
    </row>
    <row r="15" spans="1:17" ht="12" customHeight="1" x14ac:dyDescent="0.25">
      <c r="A15" s="163" t="s">
        <v>142</v>
      </c>
      <c r="B15" s="162">
        <f>IF(RES_hhdet_tes!B15=0,0,RES_hhdet_tes!B15/0.086*1000000/RES_hhdet_num!B15)</f>
        <v>918.43564405839902</v>
      </c>
      <c r="C15" s="162">
        <f>IF(RES_hhdet_tes!C15=0,0,RES_hhdet_tes!C15/0.086*1000000/RES_hhdet_num!C15)</f>
        <v>957.41722211988861</v>
      </c>
      <c r="D15" s="162">
        <f>IF(RES_hhdet_tes!D15=0,0,RES_hhdet_tes!D15/0.086*1000000/RES_hhdet_num!D15)</f>
        <v>908.41713804210656</v>
      </c>
      <c r="E15" s="162">
        <f>IF(RES_hhdet_tes!E15=0,0,RES_hhdet_tes!E15/0.086*1000000/RES_hhdet_num!E15)</f>
        <v>1073.3244412254412</v>
      </c>
      <c r="F15" s="162">
        <f>IF(RES_hhdet_tes!F15=0,0,RES_hhdet_tes!F15/0.086*1000000/RES_hhdet_num!F15)</f>
        <v>1105.0627145857704</v>
      </c>
      <c r="G15" s="162">
        <f>IF(RES_hhdet_tes!G15=0,0,RES_hhdet_tes!G15/0.086*1000000/RES_hhdet_num!G15)</f>
        <v>1112.1421408398833</v>
      </c>
      <c r="H15" s="162">
        <f>IF(RES_hhdet_tes!H15=0,0,RES_hhdet_tes!H15/0.086*1000000/RES_hhdet_num!H15)</f>
        <v>1466.1124530435354</v>
      </c>
      <c r="I15" s="162">
        <f>IF(RES_hhdet_tes!I15=0,0,RES_hhdet_tes!I15/0.086*1000000/RES_hhdet_num!I15)</f>
        <v>1371.5619197453523</v>
      </c>
      <c r="J15" s="162">
        <f>IF(RES_hhdet_tes!J15=0,0,RES_hhdet_tes!J15/0.086*1000000/RES_hhdet_num!J15)</f>
        <v>1490.0773260831143</v>
      </c>
      <c r="K15" s="162">
        <f>IF(RES_hhdet_tes!K15=0,0,RES_hhdet_tes!K15/0.086*1000000/RES_hhdet_num!K15)</f>
        <v>1447.4182590677215</v>
      </c>
      <c r="L15" s="162">
        <f>IF(RES_hhdet_tes!L15=0,0,RES_hhdet_tes!L15/0.086*1000000/RES_hhdet_num!L15)</f>
        <v>1268.5957010095537</v>
      </c>
      <c r="M15" s="162">
        <f>IF(RES_hhdet_tes!M15=0,0,RES_hhdet_tes!M15/0.086*1000000/RES_hhdet_num!M15)</f>
        <v>1608.6518568354156</v>
      </c>
      <c r="N15" s="162">
        <f>IF(RES_hhdet_tes!N15=0,0,RES_hhdet_tes!N15/0.086*1000000/RES_hhdet_num!N15)</f>
        <v>1630.0235429100201</v>
      </c>
      <c r="O15" s="162">
        <f>IF(RES_hhdet_tes!O15=0,0,RES_hhdet_tes!O15/0.086*1000000/RES_hhdet_num!O15)</f>
        <v>1269.3524702242914</v>
      </c>
      <c r="P15" s="162">
        <f>IF(RES_hhdet_tes!P15=0,0,RES_hhdet_tes!P15/0.086*1000000/RES_hhdet_num!P15)</f>
        <v>1419.5889679519835</v>
      </c>
      <c r="Q15" s="162">
        <f>IF(RES_hhdet_tes!Q15=0,0,RES_hhdet_tes!Q15/0.086*1000000/RES_hhdet_num!Q15)</f>
        <v>1347.8668673782686</v>
      </c>
    </row>
    <row r="16" spans="1:17" ht="12" customHeight="1" x14ac:dyDescent="0.25">
      <c r="A16" s="161" t="s">
        <v>141</v>
      </c>
      <c r="B16" s="160">
        <f>IF(RES_hhdet_tes!B16=0,0,RES_hhdet_tes!B16/0.086*1000000/RES_hhdet_num!B16)</f>
        <v>0</v>
      </c>
      <c r="C16" s="160">
        <f>IF(RES_hhdet_tes!C16=0,0,RES_hhdet_tes!C16/0.086*1000000/RES_hhdet_num!C16)</f>
        <v>0</v>
      </c>
      <c r="D16" s="160">
        <f>IF(RES_hhdet_tes!D16=0,0,RES_hhdet_tes!D16/0.086*1000000/RES_hhdet_num!D16)</f>
        <v>0</v>
      </c>
      <c r="E16" s="160">
        <f>IF(RES_hhdet_tes!E16=0,0,RES_hhdet_tes!E16/0.086*1000000/RES_hhdet_num!E16)</f>
        <v>0</v>
      </c>
      <c r="F16" s="160">
        <f>IF(RES_hhdet_tes!F16=0,0,RES_hhdet_tes!F16/0.086*1000000/RES_hhdet_num!F16)</f>
        <v>0</v>
      </c>
      <c r="G16" s="160">
        <f>IF(RES_hhdet_tes!G16=0,0,RES_hhdet_tes!G16/0.086*1000000/RES_hhdet_num!G16)</f>
        <v>0</v>
      </c>
      <c r="H16" s="160">
        <f>IF(RES_hhdet_tes!H16=0,0,RES_hhdet_tes!H16/0.086*1000000/RES_hhdet_num!H16)</f>
        <v>0</v>
      </c>
      <c r="I16" s="160">
        <f>IF(RES_hhdet_tes!I16=0,0,RES_hhdet_tes!I16/0.086*1000000/RES_hhdet_num!I16)</f>
        <v>0</v>
      </c>
      <c r="J16" s="160">
        <f>IF(RES_hhdet_tes!J16=0,0,RES_hhdet_tes!J16/0.086*1000000/RES_hhdet_num!J16)</f>
        <v>0</v>
      </c>
      <c r="K16" s="160">
        <f>IF(RES_hhdet_tes!K16=0,0,RES_hhdet_tes!K16/0.086*1000000/RES_hhdet_num!K16)</f>
        <v>0</v>
      </c>
      <c r="L16" s="160">
        <f>IF(RES_hhdet_tes!L16=0,0,RES_hhdet_tes!L16/0.086*1000000/RES_hhdet_num!L16)</f>
        <v>0</v>
      </c>
      <c r="M16" s="160">
        <f>IF(RES_hhdet_tes!M16=0,0,RES_hhdet_tes!M16/0.086*1000000/RES_hhdet_num!M16)</f>
        <v>0</v>
      </c>
      <c r="N16" s="160">
        <f>IF(RES_hhdet_tes!N16=0,0,RES_hhdet_tes!N16/0.086*1000000/RES_hhdet_num!N16)</f>
        <v>0</v>
      </c>
      <c r="O16" s="160">
        <f>IF(RES_hhdet_tes!O16=0,0,RES_hhdet_tes!O16/0.086*1000000/RES_hhdet_num!O16)</f>
        <v>0</v>
      </c>
      <c r="P16" s="160">
        <f>IF(RES_hhdet_tes!P16=0,0,RES_hhdet_tes!P16/0.086*1000000/RES_hhdet_num!P16)</f>
        <v>0</v>
      </c>
      <c r="Q16" s="160">
        <f>IF(RES_hhdet_tes!Q16=0,0,RES_hhdet_tes!Q16/0.086*1000000/RES_hhdet_num!Q16)</f>
        <v>0</v>
      </c>
    </row>
    <row r="17" spans="1:17" ht="12" customHeight="1" x14ac:dyDescent="0.25">
      <c r="A17" s="148" t="s">
        <v>60</v>
      </c>
      <c r="B17" s="156">
        <f>IF(RES_hhdet_tes!B17=0,0,RES_hhdet_tes!B17/0.086*1000000/RES_hhdet_num!B16)</f>
        <v>0</v>
      </c>
      <c r="C17" s="156">
        <f>IF(RES_hhdet_tes!C17=0,0,RES_hhdet_tes!C17/0.086*1000000/RES_hhdet_num!C16)</f>
        <v>0</v>
      </c>
      <c r="D17" s="156">
        <f>IF(RES_hhdet_tes!D17=0,0,RES_hhdet_tes!D17/0.086*1000000/RES_hhdet_num!D16)</f>
        <v>0</v>
      </c>
      <c r="E17" s="156">
        <f>IF(RES_hhdet_tes!E17=0,0,RES_hhdet_tes!E17/0.086*1000000/RES_hhdet_num!E16)</f>
        <v>0</v>
      </c>
      <c r="F17" s="156">
        <f>IF(RES_hhdet_tes!F17=0,0,RES_hhdet_tes!F17/0.086*1000000/RES_hhdet_num!F16)</f>
        <v>0</v>
      </c>
      <c r="G17" s="156">
        <f>IF(RES_hhdet_tes!G17=0,0,RES_hhdet_tes!G17/0.086*1000000/RES_hhdet_num!G16)</f>
        <v>0</v>
      </c>
      <c r="H17" s="156">
        <f>IF(RES_hhdet_tes!H17=0,0,RES_hhdet_tes!H17/0.086*1000000/RES_hhdet_num!H16)</f>
        <v>0</v>
      </c>
      <c r="I17" s="156">
        <f>IF(RES_hhdet_tes!I17=0,0,RES_hhdet_tes!I17/0.086*1000000/RES_hhdet_num!I16)</f>
        <v>0</v>
      </c>
      <c r="J17" s="156">
        <f>IF(RES_hhdet_tes!J17=0,0,RES_hhdet_tes!J17/0.086*1000000/RES_hhdet_num!J16)</f>
        <v>0</v>
      </c>
      <c r="K17" s="156">
        <f>IF(RES_hhdet_tes!K17=0,0,RES_hhdet_tes!K17/0.086*1000000/RES_hhdet_num!K16)</f>
        <v>0</v>
      </c>
      <c r="L17" s="156">
        <f>IF(RES_hhdet_tes!L17=0,0,RES_hhdet_tes!L17/0.086*1000000/RES_hhdet_num!L16)</f>
        <v>0</v>
      </c>
      <c r="M17" s="156">
        <f>IF(RES_hhdet_tes!M17=0,0,RES_hhdet_tes!M17/0.086*1000000/RES_hhdet_num!M16)</f>
        <v>0</v>
      </c>
      <c r="N17" s="156">
        <f>IF(RES_hhdet_tes!N17=0,0,RES_hhdet_tes!N17/0.086*1000000/RES_hhdet_num!N16)</f>
        <v>0</v>
      </c>
      <c r="O17" s="156">
        <f>IF(RES_hhdet_tes!O17=0,0,RES_hhdet_tes!O17/0.086*1000000/RES_hhdet_num!O16)</f>
        <v>0</v>
      </c>
      <c r="P17" s="156">
        <f>IF(RES_hhdet_tes!P17=0,0,RES_hhdet_tes!P17/0.086*1000000/RES_hhdet_num!P16)</f>
        <v>0</v>
      </c>
      <c r="Q17" s="156">
        <f>IF(RES_hhdet_tes!Q17=0,0,RES_hhdet_tes!Q17/0.086*1000000/RES_hhdet_num!Q16)</f>
        <v>0</v>
      </c>
    </row>
    <row r="18" spans="1:17" ht="12" customHeight="1" x14ac:dyDescent="0.25">
      <c r="A18" s="148" t="s">
        <v>59</v>
      </c>
      <c r="B18" s="156">
        <f>IF(RES_hhdet_tes!B18=0,0,RES_hhdet_tes!B18/0.086*1000000/RES_hhdet_num!B16)</f>
        <v>0</v>
      </c>
      <c r="C18" s="156">
        <f>IF(RES_hhdet_tes!C18=0,0,RES_hhdet_tes!C18/0.086*1000000/RES_hhdet_num!C16)</f>
        <v>0</v>
      </c>
      <c r="D18" s="156">
        <f>IF(RES_hhdet_tes!D18=0,0,RES_hhdet_tes!D18/0.086*1000000/RES_hhdet_num!D16)</f>
        <v>0</v>
      </c>
      <c r="E18" s="156">
        <f>IF(RES_hhdet_tes!E18=0,0,RES_hhdet_tes!E18/0.086*1000000/RES_hhdet_num!E16)</f>
        <v>0</v>
      </c>
      <c r="F18" s="156">
        <f>IF(RES_hhdet_tes!F18=0,0,RES_hhdet_tes!F18/0.086*1000000/RES_hhdet_num!F16)</f>
        <v>0</v>
      </c>
      <c r="G18" s="156">
        <f>IF(RES_hhdet_tes!G18=0,0,RES_hhdet_tes!G18/0.086*1000000/RES_hhdet_num!G16)</f>
        <v>0</v>
      </c>
      <c r="H18" s="156">
        <f>IF(RES_hhdet_tes!H18=0,0,RES_hhdet_tes!H18/0.086*1000000/RES_hhdet_num!H16)</f>
        <v>0</v>
      </c>
      <c r="I18" s="156">
        <f>IF(RES_hhdet_tes!I18=0,0,RES_hhdet_tes!I18/0.086*1000000/RES_hhdet_num!I16)</f>
        <v>0</v>
      </c>
      <c r="J18" s="156">
        <f>IF(RES_hhdet_tes!J18=0,0,RES_hhdet_tes!J18/0.086*1000000/RES_hhdet_num!J16)</f>
        <v>0</v>
      </c>
      <c r="K18" s="156">
        <f>IF(RES_hhdet_tes!K18=0,0,RES_hhdet_tes!K18/0.086*1000000/RES_hhdet_num!K16)</f>
        <v>0</v>
      </c>
      <c r="L18" s="156">
        <f>IF(RES_hhdet_tes!L18=0,0,RES_hhdet_tes!L18/0.086*1000000/RES_hhdet_num!L16)</f>
        <v>0</v>
      </c>
      <c r="M18" s="156">
        <f>IF(RES_hhdet_tes!M18=0,0,RES_hhdet_tes!M18/0.086*1000000/RES_hhdet_num!M16)</f>
        <v>0</v>
      </c>
      <c r="N18" s="156">
        <f>IF(RES_hhdet_tes!N18=0,0,RES_hhdet_tes!N18/0.086*1000000/RES_hhdet_num!N16)</f>
        <v>0</v>
      </c>
      <c r="O18" s="156">
        <f>IF(RES_hhdet_tes!O18=0,0,RES_hhdet_tes!O18/0.086*1000000/RES_hhdet_num!O16)</f>
        <v>0</v>
      </c>
      <c r="P18" s="156">
        <f>IF(RES_hhdet_tes!P18=0,0,RES_hhdet_tes!P18/0.086*1000000/RES_hhdet_num!P16)</f>
        <v>0</v>
      </c>
      <c r="Q18" s="156">
        <f>IF(RES_hhdet_tes!Q18=0,0,RES_hhdet_tes!Q18/0.086*1000000/RES_hhdet_num!Q16)</f>
        <v>0</v>
      </c>
    </row>
    <row r="19" spans="1:17" ht="12" customHeight="1" x14ac:dyDescent="0.25">
      <c r="A19" s="158" t="s">
        <v>62</v>
      </c>
      <c r="B19" s="157">
        <f>IF(RES_hhdet_tes!B19=0,0,RES_hhdet_tes!B19/0.086*1000000/RES_hhdet_num!B$3)</f>
        <v>472.3605514275871</v>
      </c>
      <c r="C19" s="157">
        <f>IF(RES_hhdet_tes!C19=0,0,RES_hhdet_tes!C19/0.086*1000000/RES_hhdet_num!C$3)</f>
        <v>486.79716761925891</v>
      </c>
      <c r="D19" s="157">
        <f>IF(RES_hhdet_tes!D19=0,0,RES_hhdet_tes!D19/0.086*1000000/RES_hhdet_num!D$3)</f>
        <v>486.75633223929128</v>
      </c>
      <c r="E19" s="157">
        <f>IF(RES_hhdet_tes!E19=0,0,RES_hhdet_tes!E19/0.086*1000000/RES_hhdet_num!E$3)</f>
        <v>509.14783798088848</v>
      </c>
      <c r="F19" s="157">
        <f>IF(RES_hhdet_tes!F19=0,0,RES_hhdet_tes!F19/0.086*1000000/RES_hhdet_num!F$3)</f>
        <v>541.59302267136582</v>
      </c>
      <c r="G19" s="157">
        <f>IF(RES_hhdet_tes!G19=0,0,RES_hhdet_tes!G19/0.086*1000000/RES_hhdet_num!G$3)</f>
        <v>552.13530779311407</v>
      </c>
      <c r="H19" s="157">
        <f>IF(RES_hhdet_tes!H19=0,0,RES_hhdet_tes!H19/0.086*1000000/RES_hhdet_num!H$3)</f>
        <v>622.8406599493037</v>
      </c>
      <c r="I19" s="157">
        <f>IF(RES_hhdet_tes!I19=0,0,RES_hhdet_tes!I19/0.086*1000000/RES_hhdet_num!I$3)</f>
        <v>631.26605128588278</v>
      </c>
      <c r="J19" s="157">
        <f>IF(RES_hhdet_tes!J19=0,0,RES_hhdet_tes!J19/0.086*1000000/RES_hhdet_num!J$3)</f>
        <v>696.40823699228827</v>
      </c>
      <c r="K19" s="157">
        <f>IF(RES_hhdet_tes!K19=0,0,RES_hhdet_tes!K19/0.086*1000000/RES_hhdet_num!K$3)</f>
        <v>681.6895913589068</v>
      </c>
      <c r="L19" s="157">
        <f>IF(RES_hhdet_tes!L19=0,0,RES_hhdet_tes!L19/0.086*1000000/RES_hhdet_num!L$3)</f>
        <v>646.70581118981602</v>
      </c>
      <c r="M19" s="157">
        <f>IF(RES_hhdet_tes!M19=0,0,RES_hhdet_tes!M19/0.086*1000000/RES_hhdet_num!M$3)</f>
        <v>672.67903003391154</v>
      </c>
      <c r="N19" s="157">
        <f>IF(RES_hhdet_tes!N19=0,0,RES_hhdet_tes!N19/0.086*1000000/RES_hhdet_num!N$3)</f>
        <v>691.30012329538988</v>
      </c>
      <c r="O19" s="157">
        <f>IF(RES_hhdet_tes!O19=0,0,RES_hhdet_tes!O19/0.086*1000000/RES_hhdet_num!O$3)</f>
        <v>669.81054814864183</v>
      </c>
      <c r="P19" s="157">
        <f>IF(RES_hhdet_tes!P19=0,0,RES_hhdet_tes!P19/0.086*1000000/RES_hhdet_num!P$3)</f>
        <v>695.99351296373243</v>
      </c>
      <c r="Q19" s="157">
        <f>IF(RES_hhdet_tes!Q19=0,0,RES_hhdet_tes!Q19/0.086*1000000/RES_hhdet_num!Q$3)</f>
        <v>699.82438731018499</v>
      </c>
    </row>
    <row r="20" spans="1:17" ht="12" customHeight="1" x14ac:dyDescent="0.25">
      <c r="A20" s="23" t="s">
        <v>58</v>
      </c>
      <c r="B20" s="156">
        <f>IF(RES_hhdet_tes!B20=0,0,RES_hhdet_tes!B20/0.086*1000000/RES_hhdet_num!B20)</f>
        <v>0</v>
      </c>
      <c r="C20" s="156">
        <f>IF(RES_hhdet_tes!C20=0,0,RES_hhdet_tes!C20/0.086*1000000/RES_hhdet_num!C20)</f>
        <v>0</v>
      </c>
      <c r="D20" s="156">
        <f>IF(RES_hhdet_tes!D20=0,0,RES_hhdet_tes!D20/0.086*1000000/RES_hhdet_num!D20)</f>
        <v>0</v>
      </c>
      <c r="E20" s="156">
        <f>IF(RES_hhdet_tes!E20=0,0,RES_hhdet_tes!E20/0.086*1000000/RES_hhdet_num!E20)</f>
        <v>0</v>
      </c>
      <c r="F20" s="156">
        <f>IF(RES_hhdet_tes!F20=0,0,RES_hhdet_tes!F20/0.086*1000000/RES_hhdet_num!F20)</f>
        <v>0</v>
      </c>
      <c r="G20" s="156">
        <f>IF(RES_hhdet_tes!G20=0,0,RES_hhdet_tes!G20/0.086*1000000/RES_hhdet_num!G20)</f>
        <v>0</v>
      </c>
      <c r="H20" s="156">
        <f>IF(RES_hhdet_tes!H20=0,0,RES_hhdet_tes!H20/0.086*1000000/RES_hhdet_num!H20)</f>
        <v>0</v>
      </c>
      <c r="I20" s="156">
        <f>IF(RES_hhdet_tes!I20=0,0,RES_hhdet_tes!I20/0.086*1000000/RES_hhdet_num!I20)</f>
        <v>0</v>
      </c>
      <c r="J20" s="156">
        <f>IF(RES_hhdet_tes!J20=0,0,RES_hhdet_tes!J20/0.086*1000000/RES_hhdet_num!J20)</f>
        <v>0</v>
      </c>
      <c r="K20" s="156">
        <f>IF(RES_hhdet_tes!K20=0,0,RES_hhdet_tes!K20/0.086*1000000/RES_hhdet_num!K20)</f>
        <v>0</v>
      </c>
      <c r="L20" s="156">
        <f>IF(RES_hhdet_tes!L20=0,0,RES_hhdet_tes!L20/0.086*1000000/RES_hhdet_num!L20)</f>
        <v>0</v>
      </c>
      <c r="M20" s="156">
        <f>IF(RES_hhdet_tes!M20=0,0,RES_hhdet_tes!M20/0.086*1000000/RES_hhdet_num!M20)</f>
        <v>0</v>
      </c>
      <c r="N20" s="156">
        <f>IF(RES_hhdet_tes!N20=0,0,RES_hhdet_tes!N20/0.086*1000000/RES_hhdet_num!N20)</f>
        <v>0</v>
      </c>
      <c r="O20" s="156">
        <f>IF(RES_hhdet_tes!O20=0,0,RES_hhdet_tes!O20/0.086*1000000/RES_hhdet_num!O20)</f>
        <v>0</v>
      </c>
      <c r="P20" s="156">
        <f>IF(RES_hhdet_tes!P20=0,0,RES_hhdet_tes!P20/0.086*1000000/RES_hhdet_num!P20)</f>
        <v>0</v>
      </c>
      <c r="Q20" s="156">
        <f>IF(RES_hhdet_tes!Q20=0,0,RES_hhdet_tes!Q20/0.086*1000000/RES_hhdet_num!Q20)</f>
        <v>0</v>
      </c>
    </row>
    <row r="21" spans="1:17" ht="12" customHeight="1" x14ac:dyDescent="0.25">
      <c r="A21" s="23" t="s">
        <v>57</v>
      </c>
      <c r="B21" s="156">
        <f>IF(RES_hhdet_tes!B21=0,0,RES_hhdet_tes!B21/0.086*1000000/RES_hhdet_num!B21)</f>
        <v>464.43205838086681</v>
      </c>
      <c r="C21" s="156">
        <f>IF(RES_hhdet_tes!C21=0,0,RES_hhdet_tes!C21/0.086*1000000/RES_hhdet_num!C21)</f>
        <v>478.43096329462651</v>
      </c>
      <c r="D21" s="156">
        <f>IF(RES_hhdet_tes!D21=0,0,RES_hhdet_tes!D21/0.086*1000000/RES_hhdet_num!D21)</f>
        <v>480.64808701719829</v>
      </c>
      <c r="E21" s="156">
        <f>IF(RES_hhdet_tes!E21=0,0,RES_hhdet_tes!E21/0.086*1000000/RES_hhdet_num!E21)</f>
        <v>497.05958978565951</v>
      </c>
      <c r="F21" s="156">
        <f>IF(RES_hhdet_tes!F21=0,0,RES_hhdet_tes!F21/0.086*1000000/RES_hhdet_num!F21)</f>
        <v>511.3242657885753</v>
      </c>
      <c r="G21" s="156">
        <f>IF(RES_hhdet_tes!G21=0,0,RES_hhdet_tes!G21/0.086*1000000/RES_hhdet_num!G21)</f>
        <v>521.2878114225914</v>
      </c>
      <c r="H21" s="156">
        <f>IF(RES_hhdet_tes!H21=0,0,RES_hhdet_tes!H21/0.086*1000000/RES_hhdet_num!H21)</f>
        <v>561.22183733910379</v>
      </c>
      <c r="I21" s="156">
        <f>IF(RES_hhdet_tes!I21=0,0,RES_hhdet_tes!I21/0.086*1000000/RES_hhdet_num!I21)</f>
        <v>580.24850297857279</v>
      </c>
      <c r="J21" s="156">
        <f>IF(RES_hhdet_tes!J21=0,0,RES_hhdet_tes!J21/0.086*1000000/RES_hhdet_num!J21)</f>
        <v>612.66479074386541</v>
      </c>
      <c r="K21" s="156">
        <f>IF(RES_hhdet_tes!K21=0,0,RES_hhdet_tes!K21/0.086*1000000/RES_hhdet_num!K21)</f>
        <v>618.57307475298171</v>
      </c>
      <c r="L21" s="156">
        <f>IF(RES_hhdet_tes!L21=0,0,RES_hhdet_tes!L21/0.086*1000000/RES_hhdet_num!L21)</f>
        <v>631.63362150181956</v>
      </c>
      <c r="M21" s="156">
        <f>IF(RES_hhdet_tes!M21=0,0,RES_hhdet_tes!M21/0.086*1000000/RES_hhdet_num!M21)</f>
        <v>645.74121429385798</v>
      </c>
      <c r="N21" s="156">
        <f>IF(RES_hhdet_tes!N21=0,0,RES_hhdet_tes!N21/0.086*1000000/RES_hhdet_num!N21)</f>
        <v>658.3091985303812</v>
      </c>
      <c r="O21" s="156">
        <f>IF(RES_hhdet_tes!O21=0,0,RES_hhdet_tes!O21/0.086*1000000/RES_hhdet_num!O21)</f>
        <v>647.26751383789644</v>
      </c>
      <c r="P21" s="156">
        <f>IF(RES_hhdet_tes!P21=0,0,RES_hhdet_tes!P21/0.086*1000000/RES_hhdet_num!P21)</f>
        <v>653.50980774370453</v>
      </c>
      <c r="Q21" s="156">
        <f>IF(RES_hhdet_tes!Q21=0,0,RES_hhdet_tes!Q21/0.086*1000000/RES_hhdet_num!Q21)</f>
        <v>658.48542832676878</v>
      </c>
    </row>
    <row r="22" spans="1:17" ht="12" customHeight="1" x14ac:dyDescent="0.25">
      <c r="A22" s="29" t="s">
        <v>140</v>
      </c>
      <c r="B22" s="57">
        <f>IF(RES_hhdet_tes!B22=0,0,RES_hhdet_tes!B22/0.086*1000000/RES_hhdet_num!B22)</f>
        <v>481.96537482234936</v>
      </c>
      <c r="C22" s="57">
        <f>IF(RES_hhdet_tes!C22=0,0,RES_hhdet_tes!C22/0.086*1000000/RES_hhdet_num!C22)</f>
        <v>496.43677570913468</v>
      </c>
      <c r="D22" s="57">
        <f>IF(RES_hhdet_tes!D22=0,0,RES_hhdet_tes!D22/0.086*1000000/RES_hhdet_num!D22)</f>
        <v>493.62200866092837</v>
      </c>
      <c r="E22" s="57">
        <f>IF(RES_hhdet_tes!E22=0,0,RES_hhdet_tes!E22/0.086*1000000/RES_hhdet_num!E22)</f>
        <v>521.64278113010596</v>
      </c>
      <c r="F22" s="57">
        <f>IF(RES_hhdet_tes!F22=0,0,RES_hhdet_tes!F22/0.086*1000000/RES_hhdet_num!F22)</f>
        <v>566.15564515870381</v>
      </c>
      <c r="G22" s="57">
        <f>IF(RES_hhdet_tes!G22=0,0,RES_hhdet_tes!G22/0.086*1000000/RES_hhdet_num!G22)</f>
        <v>576.29277788597381</v>
      </c>
      <c r="H22" s="57">
        <f>IF(RES_hhdet_tes!H22=0,0,RES_hhdet_tes!H22/0.086*1000000/RES_hhdet_num!H22)</f>
        <v>659.20884340117436</v>
      </c>
      <c r="I22" s="57">
        <f>IF(RES_hhdet_tes!I22=0,0,RES_hhdet_tes!I22/0.086*1000000/RES_hhdet_num!I22)</f>
        <v>648.44991403434335</v>
      </c>
      <c r="J22" s="57">
        <f>IF(RES_hhdet_tes!J22=0,0,RES_hhdet_tes!J22/0.086*1000000/RES_hhdet_num!J22)</f>
        <v>721.50440425898091</v>
      </c>
      <c r="K22" s="57">
        <f>IF(RES_hhdet_tes!K22=0,0,RES_hhdet_tes!K22/0.086*1000000/RES_hhdet_num!K22)</f>
        <v>700.99692440097738</v>
      </c>
      <c r="L22" s="57">
        <f>IF(RES_hhdet_tes!L22=0,0,RES_hhdet_tes!L22/0.086*1000000/RES_hhdet_num!L22)</f>
        <v>651.82915175644803</v>
      </c>
      <c r="M22" s="57">
        <f>IF(RES_hhdet_tes!M22=0,0,RES_hhdet_tes!M22/0.086*1000000/RES_hhdet_num!M22)</f>
        <v>683.5285467954925</v>
      </c>
      <c r="N22" s="57">
        <f>IF(RES_hhdet_tes!N22=0,0,RES_hhdet_tes!N22/0.086*1000000/RES_hhdet_num!N22)</f>
        <v>705.31557615783026</v>
      </c>
      <c r="O22" s="57">
        <f>IF(RES_hhdet_tes!O22=0,0,RES_hhdet_tes!O22/0.086*1000000/RES_hhdet_num!O22)</f>
        <v>677.25476165987197</v>
      </c>
      <c r="P22" s="57">
        <f>IF(RES_hhdet_tes!P22=0,0,RES_hhdet_tes!P22/0.086*1000000/RES_hhdet_num!P22)</f>
        <v>708.35610756278572</v>
      </c>
      <c r="Q22" s="57">
        <f>IF(RES_hhdet_tes!Q22=0,0,RES_hhdet_tes!Q22/0.086*1000000/RES_hhdet_num!Q22)</f>
        <v>710.12121456639011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0</v>
      </c>
      <c r="C24" s="168">
        <f t="shared" ref="C24:Q24" si="3">SUM(C25,C28,C30,C39)</f>
        <v>0</v>
      </c>
      <c r="D24" s="168">
        <f t="shared" si="3"/>
        <v>0</v>
      </c>
      <c r="E24" s="168">
        <f t="shared" si="3"/>
        <v>0</v>
      </c>
      <c r="F24" s="168">
        <f t="shared" si="3"/>
        <v>0</v>
      </c>
      <c r="G24" s="168">
        <f t="shared" si="3"/>
        <v>0</v>
      </c>
      <c r="H24" s="168">
        <f t="shared" si="3"/>
        <v>0</v>
      </c>
      <c r="I24" s="168">
        <f t="shared" si="3"/>
        <v>0</v>
      </c>
      <c r="J24" s="168">
        <f t="shared" si="3"/>
        <v>0</v>
      </c>
      <c r="K24" s="168">
        <f t="shared" si="3"/>
        <v>0</v>
      </c>
      <c r="L24" s="168">
        <f t="shared" si="3"/>
        <v>0</v>
      </c>
      <c r="M24" s="168">
        <f t="shared" si="3"/>
        <v>0</v>
      </c>
      <c r="N24" s="168">
        <f t="shared" si="3"/>
        <v>0</v>
      </c>
      <c r="O24" s="168">
        <f t="shared" si="3"/>
        <v>0</v>
      </c>
      <c r="P24" s="168">
        <f t="shared" si="3"/>
        <v>0</v>
      </c>
      <c r="Q24" s="168">
        <f t="shared" si="3"/>
        <v>0</v>
      </c>
    </row>
    <row r="25" spans="1:17" ht="12.95" customHeight="1" x14ac:dyDescent="0.25">
      <c r="A25" s="158" t="s">
        <v>65</v>
      </c>
      <c r="B25" s="157">
        <f t="shared" ref="B25:Q25" si="4">SUM(B26:B27)</f>
        <v>0</v>
      </c>
      <c r="C25" s="157">
        <f t="shared" si="4"/>
        <v>0</v>
      </c>
      <c r="D25" s="157">
        <f t="shared" si="4"/>
        <v>0</v>
      </c>
      <c r="E25" s="157">
        <f t="shared" si="4"/>
        <v>0</v>
      </c>
      <c r="F25" s="157">
        <f t="shared" si="4"/>
        <v>0</v>
      </c>
      <c r="G25" s="157">
        <f t="shared" si="4"/>
        <v>0</v>
      </c>
      <c r="H25" s="157">
        <f t="shared" si="4"/>
        <v>0</v>
      </c>
      <c r="I25" s="157">
        <f t="shared" si="4"/>
        <v>0</v>
      </c>
      <c r="J25" s="157">
        <f t="shared" si="4"/>
        <v>0</v>
      </c>
      <c r="K25" s="157">
        <f t="shared" si="4"/>
        <v>0</v>
      </c>
      <c r="L25" s="157">
        <f t="shared" si="4"/>
        <v>0</v>
      </c>
      <c r="M25" s="157">
        <f t="shared" si="4"/>
        <v>0</v>
      </c>
      <c r="N25" s="157">
        <f t="shared" si="4"/>
        <v>0</v>
      </c>
      <c r="O25" s="157">
        <f t="shared" si="4"/>
        <v>0</v>
      </c>
      <c r="P25" s="157">
        <f t="shared" si="4"/>
        <v>0</v>
      </c>
      <c r="Q25" s="157">
        <f t="shared" si="4"/>
        <v>0</v>
      </c>
    </row>
    <row r="26" spans="1:17" ht="12" customHeight="1" x14ac:dyDescent="0.25">
      <c r="A26" s="23" t="s">
        <v>84</v>
      </c>
      <c r="B26" s="156">
        <f>IF(RES_hhdet_tes!B26=0,0,RES_hhdet_tes!B26/0.086*1000000/RES_hhdet_num!B$24)</f>
        <v>0</v>
      </c>
      <c r="C26" s="156">
        <f>IF(RES_hhdet_tes!C26=0,0,RES_hhdet_tes!C26/0.086*1000000/RES_hhdet_num!C$24)</f>
        <v>0</v>
      </c>
      <c r="D26" s="156">
        <f>IF(RES_hhdet_tes!D26=0,0,RES_hhdet_tes!D26/0.086*1000000/RES_hhdet_num!D$24)</f>
        <v>0</v>
      </c>
      <c r="E26" s="156">
        <f>IF(RES_hhdet_tes!E26=0,0,RES_hhdet_tes!E26/0.086*1000000/RES_hhdet_num!E$24)</f>
        <v>0</v>
      </c>
      <c r="F26" s="156">
        <f>IF(RES_hhdet_tes!F26=0,0,RES_hhdet_tes!F26/0.086*1000000/RES_hhdet_num!F$24)</f>
        <v>0</v>
      </c>
      <c r="G26" s="156">
        <f>IF(RES_hhdet_tes!G26=0,0,RES_hhdet_tes!G26/0.086*1000000/RES_hhdet_num!G$24)</f>
        <v>0</v>
      </c>
      <c r="H26" s="156">
        <f>IF(RES_hhdet_tes!H26=0,0,RES_hhdet_tes!H26/0.086*1000000/RES_hhdet_num!H$24)</f>
        <v>0</v>
      </c>
      <c r="I26" s="156">
        <f>IF(RES_hhdet_tes!I26=0,0,RES_hhdet_tes!I26/0.086*1000000/RES_hhdet_num!I$24)</f>
        <v>0</v>
      </c>
      <c r="J26" s="156">
        <f>IF(RES_hhdet_tes!J26=0,0,RES_hhdet_tes!J26/0.086*1000000/RES_hhdet_num!J$24)</f>
        <v>0</v>
      </c>
      <c r="K26" s="156">
        <f>IF(RES_hhdet_tes!K26=0,0,RES_hhdet_tes!K26/0.086*1000000/RES_hhdet_num!K$24)</f>
        <v>0</v>
      </c>
      <c r="L26" s="156">
        <f>IF(RES_hhdet_tes!L26=0,0,RES_hhdet_tes!L26/0.086*1000000/RES_hhdet_num!L$24)</f>
        <v>0</v>
      </c>
      <c r="M26" s="156">
        <f>IF(RES_hhdet_tes!M26=0,0,RES_hhdet_tes!M26/0.086*1000000/RES_hhdet_num!M$24)</f>
        <v>0</v>
      </c>
      <c r="N26" s="156">
        <f>IF(RES_hhdet_tes!N26=0,0,RES_hhdet_tes!N26/0.086*1000000/RES_hhdet_num!N$24)</f>
        <v>0</v>
      </c>
      <c r="O26" s="156">
        <f>IF(RES_hhdet_tes!O26=0,0,RES_hhdet_tes!O26/0.086*1000000/RES_hhdet_num!O$24)</f>
        <v>0</v>
      </c>
      <c r="P26" s="156">
        <f>IF(RES_hhdet_tes!P26=0,0,RES_hhdet_tes!P26/0.086*1000000/RES_hhdet_num!P$24)</f>
        <v>0</v>
      </c>
      <c r="Q26" s="156">
        <f>IF(RES_hhdet_tes!Q26=0,0,RES_hhdet_tes!Q26/0.086*1000000/RES_hhdet_num!Q$24)</f>
        <v>0</v>
      </c>
    </row>
    <row r="27" spans="1:17" ht="12" customHeight="1" x14ac:dyDescent="0.25">
      <c r="A27" s="23" t="s">
        <v>60</v>
      </c>
      <c r="B27" s="156">
        <f>IF(RES_hhdet_tes!B27=0,0,RES_hhdet_tes!B27/0.086*1000000/RES_hhdet_num!B$24)</f>
        <v>0</v>
      </c>
      <c r="C27" s="156">
        <f>IF(RES_hhdet_tes!C27=0,0,RES_hhdet_tes!C27/0.086*1000000/RES_hhdet_num!C$24)</f>
        <v>0</v>
      </c>
      <c r="D27" s="156">
        <f>IF(RES_hhdet_tes!D27=0,0,RES_hhdet_tes!D27/0.086*1000000/RES_hhdet_num!D$24)</f>
        <v>0</v>
      </c>
      <c r="E27" s="156">
        <f>IF(RES_hhdet_tes!E27=0,0,RES_hhdet_tes!E27/0.086*1000000/RES_hhdet_num!E$24)</f>
        <v>0</v>
      </c>
      <c r="F27" s="156">
        <f>IF(RES_hhdet_tes!F27=0,0,RES_hhdet_tes!F27/0.086*1000000/RES_hhdet_num!F$24)</f>
        <v>0</v>
      </c>
      <c r="G27" s="156">
        <f>IF(RES_hhdet_tes!G27=0,0,RES_hhdet_tes!G27/0.086*1000000/RES_hhdet_num!G$24)</f>
        <v>0</v>
      </c>
      <c r="H27" s="156">
        <f>IF(RES_hhdet_tes!H27=0,0,RES_hhdet_tes!H27/0.086*1000000/RES_hhdet_num!H$24)</f>
        <v>0</v>
      </c>
      <c r="I27" s="156">
        <f>IF(RES_hhdet_tes!I27=0,0,RES_hhdet_tes!I27/0.086*1000000/RES_hhdet_num!I$24)</f>
        <v>0</v>
      </c>
      <c r="J27" s="156">
        <f>IF(RES_hhdet_tes!J27=0,0,RES_hhdet_tes!J27/0.086*1000000/RES_hhdet_num!J$24)</f>
        <v>0</v>
      </c>
      <c r="K27" s="156">
        <f>IF(RES_hhdet_tes!K27=0,0,RES_hhdet_tes!K27/0.086*1000000/RES_hhdet_num!K$24)</f>
        <v>0</v>
      </c>
      <c r="L27" s="156">
        <f>IF(RES_hhdet_tes!L27=0,0,RES_hhdet_tes!L27/0.086*1000000/RES_hhdet_num!L$24)</f>
        <v>0</v>
      </c>
      <c r="M27" s="156">
        <f>IF(RES_hhdet_tes!M27=0,0,RES_hhdet_tes!M27/0.086*1000000/RES_hhdet_num!M$24)</f>
        <v>0</v>
      </c>
      <c r="N27" s="156">
        <f>IF(RES_hhdet_tes!N27=0,0,RES_hhdet_tes!N27/0.086*1000000/RES_hhdet_num!N$24)</f>
        <v>0</v>
      </c>
      <c r="O27" s="156">
        <f>IF(RES_hhdet_tes!O27=0,0,RES_hhdet_tes!O27/0.086*1000000/RES_hhdet_num!O$24)</f>
        <v>0</v>
      </c>
      <c r="P27" s="156">
        <f>IF(RES_hhdet_tes!P27=0,0,RES_hhdet_tes!P27/0.086*1000000/RES_hhdet_num!P$24)</f>
        <v>0</v>
      </c>
      <c r="Q27" s="156">
        <f>IF(RES_hhdet_tes!Q27=0,0,RES_hhdet_tes!Q27/0.086*1000000/RES_hhdet_num!Q$24)</f>
        <v>0</v>
      </c>
    </row>
    <row r="28" spans="1:17" ht="12.95" customHeight="1" x14ac:dyDescent="0.25">
      <c r="A28" s="158" t="s">
        <v>112</v>
      </c>
      <c r="B28" s="157">
        <f t="shared" ref="B28:Q28" si="5">B29</f>
        <v>0</v>
      </c>
      <c r="C28" s="157">
        <f t="shared" si="5"/>
        <v>0</v>
      </c>
      <c r="D28" s="157">
        <f t="shared" si="5"/>
        <v>0</v>
      </c>
      <c r="E28" s="157">
        <f t="shared" si="5"/>
        <v>0</v>
      </c>
      <c r="F28" s="157">
        <f t="shared" si="5"/>
        <v>0</v>
      </c>
      <c r="G28" s="157">
        <f t="shared" si="5"/>
        <v>0</v>
      </c>
      <c r="H28" s="157">
        <f t="shared" si="5"/>
        <v>0</v>
      </c>
      <c r="I28" s="157">
        <f t="shared" si="5"/>
        <v>0</v>
      </c>
      <c r="J28" s="157">
        <f t="shared" si="5"/>
        <v>0</v>
      </c>
      <c r="K28" s="157">
        <f t="shared" si="5"/>
        <v>0</v>
      </c>
      <c r="L28" s="157">
        <f t="shared" si="5"/>
        <v>0</v>
      </c>
      <c r="M28" s="157">
        <f t="shared" si="5"/>
        <v>0</v>
      </c>
      <c r="N28" s="157">
        <f t="shared" si="5"/>
        <v>0</v>
      </c>
      <c r="O28" s="157">
        <f t="shared" si="5"/>
        <v>0</v>
      </c>
      <c r="P28" s="157">
        <f t="shared" si="5"/>
        <v>0</v>
      </c>
      <c r="Q28" s="157">
        <f t="shared" si="5"/>
        <v>0</v>
      </c>
    </row>
    <row r="29" spans="1:17" ht="12" customHeight="1" x14ac:dyDescent="0.25">
      <c r="A29" s="23" t="s">
        <v>60</v>
      </c>
      <c r="B29" s="156">
        <f>IF(RES_hhdet_tes!B29=0,0,RES_hhdet_tes!B29/0.086*1000000/RES_hhdet_num!B$24)</f>
        <v>0</v>
      </c>
      <c r="C29" s="156">
        <f>IF(RES_hhdet_tes!C29=0,0,RES_hhdet_tes!C29/0.086*1000000/RES_hhdet_num!C$24)</f>
        <v>0</v>
      </c>
      <c r="D29" s="156">
        <f>IF(RES_hhdet_tes!D29=0,0,RES_hhdet_tes!D29/0.086*1000000/RES_hhdet_num!D$24)</f>
        <v>0</v>
      </c>
      <c r="E29" s="156">
        <f>IF(RES_hhdet_tes!E29=0,0,RES_hhdet_tes!E29/0.086*1000000/RES_hhdet_num!E$24)</f>
        <v>0</v>
      </c>
      <c r="F29" s="156">
        <f>IF(RES_hhdet_tes!F29=0,0,RES_hhdet_tes!F29/0.086*1000000/RES_hhdet_num!F$24)</f>
        <v>0</v>
      </c>
      <c r="G29" s="156">
        <f>IF(RES_hhdet_tes!G29=0,0,RES_hhdet_tes!G29/0.086*1000000/RES_hhdet_num!G$24)</f>
        <v>0</v>
      </c>
      <c r="H29" s="156">
        <f>IF(RES_hhdet_tes!H29=0,0,RES_hhdet_tes!H29/0.086*1000000/RES_hhdet_num!H$24)</f>
        <v>0</v>
      </c>
      <c r="I29" s="156">
        <f>IF(RES_hhdet_tes!I29=0,0,RES_hhdet_tes!I29/0.086*1000000/RES_hhdet_num!I$24)</f>
        <v>0</v>
      </c>
      <c r="J29" s="156">
        <f>IF(RES_hhdet_tes!J29=0,0,RES_hhdet_tes!J29/0.086*1000000/RES_hhdet_num!J$24)</f>
        <v>0</v>
      </c>
      <c r="K29" s="156">
        <f>IF(RES_hhdet_tes!K29=0,0,RES_hhdet_tes!K29/0.086*1000000/RES_hhdet_num!K$24)</f>
        <v>0</v>
      </c>
      <c r="L29" s="156">
        <f>IF(RES_hhdet_tes!L29=0,0,RES_hhdet_tes!L29/0.086*1000000/RES_hhdet_num!L$24)</f>
        <v>0</v>
      </c>
      <c r="M29" s="156">
        <f>IF(RES_hhdet_tes!M29=0,0,RES_hhdet_tes!M29/0.086*1000000/RES_hhdet_num!M$24)</f>
        <v>0</v>
      </c>
      <c r="N29" s="156">
        <f>IF(RES_hhdet_tes!N29=0,0,RES_hhdet_tes!N29/0.086*1000000/RES_hhdet_num!N$24)</f>
        <v>0</v>
      </c>
      <c r="O29" s="156">
        <f>IF(RES_hhdet_tes!O29=0,0,RES_hhdet_tes!O29/0.086*1000000/RES_hhdet_num!O$24)</f>
        <v>0</v>
      </c>
      <c r="P29" s="156">
        <f>IF(RES_hhdet_tes!P29=0,0,RES_hhdet_tes!P29/0.086*1000000/RES_hhdet_num!P$24)</f>
        <v>0</v>
      </c>
      <c r="Q29" s="156">
        <f>IF(RES_hhdet_tes!Q29=0,0,RES_hhdet_tes!Q29/0.086*1000000/RES_hhdet_num!Q$24)</f>
        <v>0</v>
      </c>
    </row>
    <row r="30" spans="1:17" ht="12" customHeight="1" x14ac:dyDescent="0.25">
      <c r="A30" s="158" t="s">
        <v>63</v>
      </c>
      <c r="B30" s="157">
        <f>IF(RES_hhdet_tes!B30=0,0,RES_hhdet_tes!B30/0.086*1000000/RES_hhdet_num!B$24)</f>
        <v>0</v>
      </c>
      <c r="C30" s="157">
        <f>IF(RES_hhdet_tes!C30=0,0,RES_hhdet_tes!C30/0.086*1000000/RES_hhdet_num!C$24)</f>
        <v>0</v>
      </c>
      <c r="D30" s="157">
        <f>IF(RES_hhdet_tes!D30=0,0,RES_hhdet_tes!D30/0.086*1000000/RES_hhdet_num!D$24)</f>
        <v>0</v>
      </c>
      <c r="E30" s="157">
        <f>IF(RES_hhdet_tes!E30=0,0,RES_hhdet_tes!E30/0.086*1000000/RES_hhdet_num!E$24)</f>
        <v>0</v>
      </c>
      <c r="F30" s="157">
        <f>IF(RES_hhdet_tes!F30=0,0,RES_hhdet_tes!F30/0.086*1000000/RES_hhdet_num!F$24)</f>
        <v>0</v>
      </c>
      <c r="G30" s="157">
        <f>IF(RES_hhdet_tes!G30=0,0,RES_hhdet_tes!G30/0.086*1000000/RES_hhdet_num!G$24)</f>
        <v>0</v>
      </c>
      <c r="H30" s="157">
        <f>IF(RES_hhdet_tes!H30=0,0,RES_hhdet_tes!H30/0.086*1000000/RES_hhdet_num!H$24)</f>
        <v>0</v>
      </c>
      <c r="I30" s="157">
        <f>IF(RES_hhdet_tes!I30=0,0,RES_hhdet_tes!I30/0.086*1000000/RES_hhdet_num!I$24)</f>
        <v>0</v>
      </c>
      <c r="J30" s="157">
        <f>IF(RES_hhdet_tes!J30=0,0,RES_hhdet_tes!J30/0.086*1000000/RES_hhdet_num!J$24)</f>
        <v>0</v>
      </c>
      <c r="K30" s="157">
        <f>IF(RES_hhdet_tes!K30=0,0,RES_hhdet_tes!K30/0.086*1000000/RES_hhdet_num!K$24)</f>
        <v>0</v>
      </c>
      <c r="L30" s="157">
        <f>IF(RES_hhdet_tes!L30=0,0,RES_hhdet_tes!L30/0.086*1000000/RES_hhdet_num!L$24)</f>
        <v>0</v>
      </c>
      <c r="M30" s="157">
        <f>IF(RES_hhdet_tes!M30=0,0,RES_hhdet_tes!M30/0.086*1000000/RES_hhdet_num!M$24)</f>
        <v>0</v>
      </c>
      <c r="N30" s="157">
        <f>IF(RES_hhdet_tes!N30=0,0,RES_hhdet_tes!N30/0.086*1000000/RES_hhdet_num!N$24)</f>
        <v>0</v>
      </c>
      <c r="O30" s="157">
        <f>IF(RES_hhdet_tes!O30=0,0,RES_hhdet_tes!O30/0.086*1000000/RES_hhdet_num!O$24)</f>
        <v>0</v>
      </c>
      <c r="P30" s="157">
        <f>IF(RES_hhdet_tes!P30=0,0,RES_hhdet_tes!P30/0.086*1000000/RES_hhdet_num!P$24)</f>
        <v>0</v>
      </c>
      <c r="Q30" s="157">
        <f>IF(RES_hhdet_tes!Q30=0,0,RES_hhdet_tes!Q30/0.086*1000000/RES_hhdet_num!Q$24)</f>
        <v>0</v>
      </c>
    </row>
    <row r="31" spans="1:17" ht="12" customHeight="1" x14ac:dyDescent="0.25">
      <c r="A31" s="167" t="s">
        <v>169</v>
      </c>
      <c r="B31" s="132">
        <f>IF(RES_hhdet_tes!B31=0,0,RES_hhdet_tes!B31/0.086*1000000/RES_hhdet_num!B31)</f>
        <v>0</v>
      </c>
      <c r="C31" s="132">
        <f>IF(RES_hhdet_tes!C31=0,0,RES_hhdet_tes!C31/0.086*1000000/RES_hhdet_num!C31)</f>
        <v>0</v>
      </c>
      <c r="D31" s="132">
        <f>IF(RES_hhdet_tes!D31=0,0,RES_hhdet_tes!D31/0.086*1000000/RES_hhdet_num!D31)</f>
        <v>0</v>
      </c>
      <c r="E31" s="132">
        <f>IF(RES_hhdet_tes!E31=0,0,RES_hhdet_tes!E31/0.086*1000000/RES_hhdet_num!E31)</f>
        <v>0</v>
      </c>
      <c r="F31" s="132">
        <f>IF(RES_hhdet_tes!F31=0,0,RES_hhdet_tes!F31/0.086*1000000/RES_hhdet_num!F31)</f>
        <v>0</v>
      </c>
      <c r="G31" s="132">
        <f>IF(RES_hhdet_tes!G31=0,0,RES_hhdet_tes!G31/0.086*1000000/RES_hhdet_num!G31)</f>
        <v>0</v>
      </c>
      <c r="H31" s="132">
        <f>IF(RES_hhdet_tes!H31=0,0,RES_hhdet_tes!H31/0.086*1000000/RES_hhdet_num!H31)</f>
        <v>0</v>
      </c>
      <c r="I31" s="132">
        <f>IF(RES_hhdet_tes!I31=0,0,RES_hhdet_tes!I31/0.086*1000000/RES_hhdet_num!I31)</f>
        <v>0</v>
      </c>
      <c r="J31" s="132">
        <f>IF(RES_hhdet_tes!J31=0,0,RES_hhdet_tes!J31/0.086*1000000/RES_hhdet_num!J31)</f>
        <v>0</v>
      </c>
      <c r="K31" s="132">
        <f>IF(RES_hhdet_tes!K31=0,0,RES_hhdet_tes!K31/0.086*1000000/RES_hhdet_num!K31)</f>
        <v>0</v>
      </c>
      <c r="L31" s="132">
        <f>IF(RES_hhdet_tes!L31=0,0,RES_hhdet_tes!L31/0.086*1000000/RES_hhdet_num!L31)</f>
        <v>0</v>
      </c>
      <c r="M31" s="132">
        <f>IF(RES_hhdet_tes!M31=0,0,RES_hhdet_tes!M31/0.086*1000000/RES_hhdet_num!M31)</f>
        <v>0</v>
      </c>
      <c r="N31" s="132">
        <f>IF(RES_hhdet_tes!N31=0,0,RES_hhdet_tes!N31/0.086*1000000/RES_hhdet_num!N31)</f>
        <v>0</v>
      </c>
      <c r="O31" s="132">
        <f>IF(RES_hhdet_tes!O31=0,0,RES_hhdet_tes!O31/0.086*1000000/RES_hhdet_num!O31)</f>
        <v>0</v>
      </c>
      <c r="P31" s="132">
        <f>IF(RES_hhdet_tes!P31=0,0,RES_hhdet_tes!P31/0.086*1000000/RES_hhdet_num!P31)</f>
        <v>0</v>
      </c>
      <c r="Q31" s="132">
        <f>IF(RES_hhdet_tes!Q31=0,0,RES_hhdet_tes!Q31/0.086*1000000/RES_hhdet_num!Q31)</f>
        <v>0</v>
      </c>
    </row>
    <row r="32" spans="1:17" ht="12" customHeight="1" x14ac:dyDescent="0.25">
      <c r="A32" s="167" t="s">
        <v>168</v>
      </c>
      <c r="B32" s="132">
        <f>IF(RES_hhdet_tes!B32=0,0,RES_hhdet_tes!B32/0.086*1000000/RES_hhdet_num!B32)</f>
        <v>0</v>
      </c>
      <c r="C32" s="132">
        <f>IF(RES_hhdet_tes!C32=0,0,RES_hhdet_tes!C32/0.086*1000000/RES_hhdet_num!C32)</f>
        <v>0</v>
      </c>
      <c r="D32" s="132">
        <f>IF(RES_hhdet_tes!D32=0,0,RES_hhdet_tes!D32/0.086*1000000/RES_hhdet_num!D32)</f>
        <v>0</v>
      </c>
      <c r="E32" s="132">
        <f>IF(RES_hhdet_tes!E32=0,0,RES_hhdet_tes!E32/0.086*1000000/RES_hhdet_num!E32)</f>
        <v>0</v>
      </c>
      <c r="F32" s="132">
        <f>IF(RES_hhdet_tes!F32=0,0,RES_hhdet_tes!F32/0.086*1000000/RES_hhdet_num!F32)</f>
        <v>0</v>
      </c>
      <c r="G32" s="132">
        <f>IF(RES_hhdet_tes!G32=0,0,RES_hhdet_tes!G32/0.086*1000000/RES_hhdet_num!G32)</f>
        <v>0</v>
      </c>
      <c r="H32" s="132">
        <f>IF(RES_hhdet_tes!H32=0,0,RES_hhdet_tes!H32/0.086*1000000/RES_hhdet_num!H32)</f>
        <v>0</v>
      </c>
      <c r="I32" s="132">
        <f>IF(RES_hhdet_tes!I32=0,0,RES_hhdet_tes!I32/0.086*1000000/RES_hhdet_num!I32)</f>
        <v>0</v>
      </c>
      <c r="J32" s="132">
        <f>IF(RES_hhdet_tes!J32=0,0,RES_hhdet_tes!J32/0.086*1000000/RES_hhdet_num!J32)</f>
        <v>0</v>
      </c>
      <c r="K32" s="132">
        <f>IF(RES_hhdet_tes!K32=0,0,RES_hhdet_tes!K32/0.086*1000000/RES_hhdet_num!K32)</f>
        <v>0</v>
      </c>
      <c r="L32" s="132">
        <f>IF(RES_hhdet_tes!L32=0,0,RES_hhdet_tes!L32/0.086*1000000/RES_hhdet_num!L32)</f>
        <v>0</v>
      </c>
      <c r="M32" s="132">
        <f>IF(RES_hhdet_tes!M32=0,0,RES_hhdet_tes!M32/0.086*1000000/RES_hhdet_num!M32)</f>
        <v>0</v>
      </c>
      <c r="N32" s="132">
        <f>IF(RES_hhdet_tes!N32=0,0,RES_hhdet_tes!N32/0.086*1000000/RES_hhdet_num!N32)</f>
        <v>0</v>
      </c>
      <c r="O32" s="132">
        <f>IF(RES_hhdet_tes!O32=0,0,RES_hhdet_tes!O32/0.086*1000000/RES_hhdet_num!O32)</f>
        <v>0</v>
      </c>
      <c r="P32" s="132">
        <f>IF(RES_hhdet_tes!P32=0,0,RES_hhdet_tes!P32/0.086*1000000/RES_hhdet_num!P32)</f>
        <v>0</v>
      </c>
      <c r="Q32" s="132">
        <f>IF(RES_hhdet_tes!Q32=0,0,RES_hhdet_tes!Q32/0.086*1000000/RES_hhdet_num!Q32)</f>
        <v>0</v>
      </c>
    </row>
    <row r="33" spans="1:17" ht="12" customHeight="1" x14ac:dyDescent="0.25">
      <c r="A33" s="166" t="s">
        <v>57</v>
      </c>
      <c r="B33" s="165">
        <f>IF(RES_hhdet_tes!B33=0,0,RES_hhdet_tes!B33/0.086*1000000/RES_hhdet_num!B32)</f>
        <v>0</v>
      </c>
      <c r="C33" s="165">
        <f>IF(RES_hhdet_tes!C33=0,0,RES_hhdet_tes!C33/0.086*1000000/RES_hhdet_num!C32)</f>
        <v>0</v>
      </c>
      <c r="D33" s="165">
        <f>IF(RES_hhdet_tes!D33=0,0,RES_hhdet_tes!D33/0.086*1000000/RES_hhdet_num!D32)</f>
        <v>0</v>
      </c>
      <c r="E33" s="165">
        <f>IF(RES_hhdet_tes!E33=0,0,RES_hhdet_tes!E33/0.086*1000000/RES_hhdet_num!E32)</f>
        <v>0</v>
      </c>
      <c r="F33" s="165">
        <f>IF(RES_hhdet_tes!F33=0,0,RES_hhdet_tes!F33/0.086*1000000/RES_hhdet_num!F32)</f>
        <v>0</v>
      </c>
      <c r="G33" s="165">
        <f>IF(RES_hhdet_tes!G33=0,0,RES_hhdet_tes!G33/0.086*1000000/RES_hhdet_num!G32)</f>
        <v>0</v>
      </c>
      <c r="H33" s="165">
        <f>IF(RES_hhdet_tes!H33=0,0,RES_hhdet_tes!H33/0.086*1000000/RES_hhdet_num!H32)</f>
        <v>0</v>
      </c>
      <c r="I33" s="165">
        <f>IF(RES_hhdet_tes!I33=0,0,RES_hhdet_tes!I33/0.086*1000000/RES_hhdet_num!I32)</f>
        <v>0</v>
      </c>
      <c r="J33" s="165">
        <f>IF(RES_hhdet_tes!J33=0,0,RES_hhdet_tes!J33/0.086*1000000/RES_hhdet_num!J32)</f>
        <v>0</v>
      </c>
      <c r="K33" s="165">
        <f>IF(RES_hhdet_tes!K33=0,0,RES_hhdet_tes!K33/0.086*1000000/RES_hhdet_num!K32)</f>
        <v>0</v>
      </c>
      <c r="L33" s="165">
        <f>IF(RES_hhdet_tes!L33=0,0,RES_hhdet_tes!L33/0.086*1000000/RES_hhdet_num!L32)</f>
        <v>0</v>
      </c>
      <c r="M33" s="165">
        <f>IF(RES_hhdet_tes!M33=0,0,RES_hhdet_tes!M33/0.086*1000000/RES_hhdet_num!M32)</f>
        <v>0</v>
      </c>
      <c r="N33" s="165">
        <f>IF(RES_hhdet_tes!N33=0,0,RES_hhdet_tes!N33/0.086*1000000/RES_hhdet_num!N32)</f>
        <v>0</v>
      </c>
      <c r="O33" s="165">
        <f>IF(RES_hhdet_tes!O33=0,0,RES_hhdet_tes!O33/0.086*1000000/RES_hhdet_num!O32)</f>
        <v>0</v>
      </c>
      <c r="P33" s="165">
        <f>IF(RES_hhdet_tes!P33=0,0,RES_hhdet_tes!P33/0.086*1000000/RES_hhdet_num!P32)</f>
        <v>0</v>
      </c>
      <c r="Q33" s="165">
        <f>IF(RES_hhdet_tes!Q33=0,0,RES_hhdet_tes!Q33/0.086*1000000/RES_hhdet_num!Q32)</f>
        <v>0</v>
      </c>
    </row>
    <row r="34" spans="1:17" ht="12" customHeight="1" x14ac:dyDescent="0.25">
      <c r="A34" s="147" t="s">
        <v>59</v>
      </c>
      <c r="B34" s="164">
        <f>IF(RES_hhdet_tes!B34=0,0,RES_hhdet_tes!B34/0.086*1000000/RES_hhdet_num!B32)</f>
        <v>0</v>
      </c>
      <c r="C34" s="164">
        <f>IF(RES_hhdet_tes!C34=0,0,RES_hhdet_tes!C34/0.086*1000000/RES_hhdet_num!C32)</f>
        <v>0</v>
      </c>
      <c r="D34" s="164">
        <f>IF(RES_hhdet_tes!D34=0,0,RES_hhdet_tes!D34/0.086*1000000/RES_hhdet_num!D32)</f>
        <v>0</v>
      </c>
      <c r="E34" s="164">
        <f>IF(RES_hhdet_tes!E34=0,0,RES_hhdet_tes!E34/0.086*1000000/RES_hhdet_num!E32)</f>
        <v>0</v>
      </c>
      <c r="F34" s="164">
        <f>IF(RES_hhdet_tes!F34=0,0,RES_hhdet_tes!F34/0.086*1000000/RES_hhdet_num!F32)</f>
        <v>0</v>
      </c>
      <c r="G34" s="164">
        <f>IF(RES_hhdet_tes!G34=0,0,RES_hhdet_tes!G34/0.086*1000000/RES_hhdet_num!G32)</f>
        <v>0</v>
      </c>
      <c r="H34" s="164">
        <f>IF(RES_hhdet_tes!H34=0,0,RES_hhdet_tes!H34/0.086*1000000/RES_hhdet_num!H32)</f>
        <v>0</v>
      </c>
      <c r="I34" s="164">
        <f>IF(RES_hhdet_tes!I34=0,0,RES_hhdet_tes!I34/0.086*1000000/RES_hhdet_num!I32)</f>
        <v>0</v>
      </c>
      <c r="J34" s="164">
        <f>IF(RES_hhdet_tes!J34=0,0,RES_hhdet_tes!J34/0.086*1000000/RES_hhdet_num!J32)</f>
        <v>0</v>
      </c>
      <c r="K34" s="164">
        <f>IF(RES_hhdet_tes!K34=0,0,RES_hhdet_tes!K34/0.086*1000000/RES_hhdet_num!K32)</f>
        <v>0</v>
      </c>
      <c r="L34" s="164">
        <f>IF(RES_hhdet_tes!L34=0,0,RES_hhdet_tes!L34/0.086*1000000/RES_hhdet_num!L32)</f>
        <v>0</v>
      </c>
      <c r="M34" s="164">
        <f>IF(RES_hhdet_tes!M34=0,0,RES_hhdet_tes!M34/0.086*1000000/RES_hhdet_num!M32)</f>
        <v>0</v>
      </c>
      <c r="N34" s="164">
        <f>IF(RES_hhdet_tes!N34=0,0,RES_hhdet_tes!N34/0.086*1000000/RES_hhdet_num!N32)</f>
        <v>0</v>
      </c>
      <c r="O34" s="164">
        <f>IF(RES_hhdet_tes!O34=0,0,RES_hhdet_tes!O34/0.086*1000000/RES_hhdet_num!O32)</f>
        <v>0</v>
      </c>
      <c r="P34" s="164">
        <f>IF(RES_hhdet_tes!P34=0,0,RES_hhdet_tes!P34/0.086*1000000/RES_hhdet_num!P32)</f>
        <v>0</v>
      </c>
      <c r="Q34" s="164">
        <f>IF(RES_hhdet_tes!Q34=0,0,RES_hhdet_tes!Q34/0.086*1000000/RES_hhdet_num!Q32)</f>
        <v>0</v>
      </c>
    </row>
    <row r="35" spans="1:17" ht="12" customHeight="1" x14ac:dyDescent="0.25">
      <c r="A35" s="163" t="s">
        <v>142</v>
      </c>
      <c r="B35" s="162">
        <f>IF(RES_hhdet_tes!B35=0,0,RES_hhdet_tes!B35/0.086*1000000/RES_hhdet_num!B35)</f>
        <v>0</v>
      </c>
      <c r="C35" s="162">
        <f>IF(RES_hhdet_tes!C35=0,0,RES_hhdet_tes!C35/0.086*1000000/RES_hhdet_num!C35)</f>
        <v>0</v>
      </c>
      <c r="D35" s="162">
        <f>IF(RES_hhdet_tes!D35=0,0,RES_hhdet_tes!D35/0.086*1000000/RES_hhdet_num!D35)</f>
        <v>0</v>
      </c>
      <c r="E35" s="162">
        <f>IF(RES_hhdet_tes!E35=0,0,RES_hhdet_tes!E35/0.086*1000000/RES_hhdet_num!E35)</f>
        <v>0</v>
      </c>
      <c r="F35" s="162">
        <f>IF(RES_hhdet_tes!F35=0,0,RES_hhdet_tes!F35/0.086*1000000/RES_hhdet_num!F35)</f>
        <v>0</v>
      </c>
      <c r="G35" s="162">
        <f>IF(RES_hhdet_tes!G35=0,0,RES_hhdet_tes!G35/0.086*1000000/RES_hhdet_num!G35)</f>
        <v>0</v>
      </c>
      <c r="H35" s="162">
        <f>IF(RES_hhdet_tes!H35=0,0,RES_hhdet_tes!H35/0.086*1000000/RES_hhdet_num!H35)</f>
        <v>0</v>
      </c>
      <c r="I35" s="162">
        <f>IF(RES_hhdet_tes!I35=0,0,RES_hhdet_tes!I35/0.086*1000000/RES_hhdet_num!I35)</f>
        <v>0</v>
      </c>
      <c r="J35" s="162">
        <f>IF(RES_hhdet_tes!J35=0,0,RES_hhdet_tes!J35/0.086*1000000/RES_hhdet_num!J35)</f>
        <v>0</v>
      </c>
      <c r="K35" s="162">
        <f>IF(RES_hhdet_tes!K35=0,0,RES_hhdet_tes!K35/0.086*1000000/RES_hhdet_num!K35)</f>
        <v>0</v>
      </c>
      <c r="L35" s="162">
        <f>IF(RES_hhdet_tes!L35=0,0,RES_hhdet_tes!L35/0.086*1000000/RES_hhdet_num!L35)</f>
        <v>0</v>
      </c>
      <c r="M35" s="162">
        <f>IF(RES_hhdet_tes!M35=0,0,RES_hhdet_tes!M35/0.086*1000000/RES_hhdet_num!M35)</f>
        <v>0</v>
      </c>
      <c r="N35" s="162">
        <f>IF(RES_hhdet_tes!N35=0,0,RES_hhdet_tes!N35/0.086*1000000/RES_hhdet_num!N35)</f>
        <v>0</v>
      </c>
      <c r="O35" s="162">
        <f>IF(RES_hhdet_tes!O35=0,0,RES_hhdet_tes!O35/0.086*1000000/RES_hhdet_num!O35)</f>
        <v>0</v>
      </c>
      <c r="P35" s="162">
        <f>IF(RES_hhdet_tes!P35=0,0,RES_hhdet_tes!P35/0.086*1000000/RES_hhdet_num!P35)</f>
        <v>0</v>
      </c>
      <c r="Q35" s="162">
        <f>IF(RES_hhdet_tes!Q35=0,0,RES_hhdet_tes!Q35/0.086*1000000/RES_hhdet_num!Q35)</f>
        <v>0</v>
      </c>
    </row>
    <row r="36" spans="1:17" ht="12" customHeight="1" x14ac:dyDescent="0.25">
      <c r="A36" s="161" t="s">
        <v>141</v>
      </c>
      <c r="B36" s="160">
        <f>IF(RES_hhdet_tes!B36=0,0,RES_hhdet_tes!B36/0.086*1000000/RES_hhdet_num!B36)</f>
        <v>0</v>
      </c>
      <c r="C36" s="160">
        <f>IF(RES_hhdet_tes!C36=0,0,RES_hhdet_tes!C36/0.086*1000000/RES_hhdet_num!C36)</f>
        <v>0</v>
      </c>
      <c r="D36" s="160">
        <f>IF(RES_hhdet_tes!D36=0,0,RES_hhdet_tes!D36/0.086*1000000/RES_hhdet_num!D36)</f>
        <v>0</v>
      </c>
      <c r="E36" s="160">
        <f>IF(RES_hhdet_tes!E36=0,0,RES_hhdet_tes!E36/0.086*1000000/RES_hhdet_num!E36)</f>
        <v>0</v>
      </c>
      <c r="F36" s="160">
        <f>IF(RES_hhdet_tes!F36=0,0,RES_hhdet_tes!F36/0.086*1000000/RES_hhdet_num!F36)</f>
        <v>0</v>
      </c>
      <c r="G36" s="160">
        <f>IF(RES_hhdet_tes!G36=0,0,RES_hhdet_tes!G36/0.086*1000000/RES_hhdet_num!G36)</f>
        <v>0</v>
      </c>
      <c r="H36" s="160">
        <f>IF(RES_hhdet_tes!H36=0,0,RES_hhdet_tes!H36/0.086*1000000/RES_hhdet_num!H36)</f>
        <v>0</v>
      </c>
      <c r="I36" s="160">
        <f>IF(RES_hhdet_tes!I36=0,0,RES_hhdet_tes!I36/0.086*1000000/RES_hhdet_num!I36)</f>
        <v>0</v>
      </c>
      <c r="J36" s="160">
        <f>IF(RES_hhdet_tes!J36=0,0,RES_hhdet_tes!J36/0.086*1000000/RES_hhdet_num!J36)</f>
        <v>0</v>
      </c>
      <c r="K36" s="160">
        <f>IF(RES_hhdet_tes!K36=0,0,RES_hhdet_tes!K36/0.086*1000000/RES_hhdet_num!K36)</f>
        <v>0</v>
      </c>
      <c r="L36" s="160">
        <f>IF(RES_hhdet_tes!L36=0,0,RES_hhdet_tes!L36/0.086*1000000/RES_hhdet_num!L36)</f>
        <v>0</v>
      </c>
      <c r="M36" s="160">
        <f>IF(RES_hhdet_tes!M36=0,0,RES_hhdet_tes!M36/0.086*1000000/RES_hhdet_num!M36)</f>
        <v>0</v>
      </c>
      <c r="N36" s="160">
        <f>IF(RES_hhdet_tes!N36=0,0,RES_hhdet_tes!N36/0.086*1000000/RES_hhdet_num!N36)</f>
        <v>0</v>
      </c>
      <c r="O36" s="160">
        <f>IF(RES_hhdet_tes!O36=0,0,RES_hhdet_tes!O36/0.086*1000000/RES_hhdet_num!O36)</f>
        <v>0</v>
      </c>
      <c r="P36" s="160">
        <f>IF(RES_hhdet_tes!P36=0,0,RES_hhdet_tes!P36/0.086*1000000/RES_hhdet_num!P36)</f>
        <v>0</v>
      </c>
      <c r="Q36" s="160">
        <f>IF(RES_hhdet_tes!Q36=0,0,RES_hhdet_tes!Q36/0.086*1000000/RES_hhdet_num!Q36)</f>
        <v>0</v>
      </c>
    </row>
    <row r="37" spans="1:17" ht="12" customHeight="1" x14ac:dyDescent="0.25">
      <c r="A37" s="148" t="s">
        <v>60</v>
      </c>
      <c r="B37" s="156">
        <f>IF(RES_hhdet_tes!B37=0,0,RES_hhdet_tes!B37/0.086*1000000/RES_hhdet_num!B36)</f>
        <v>0</v>
      </c>
      <c r="C37" s="156">
        <f>IF(RES_hhdet_tes!C37=0,0,RES_hhdet_tes!C37/0.086*1000000/RES_hhdet_num!C36)</f>
        <v>0</v>
      </c>
      <c r="D37" s="156">
        <f>IF(RES_hhdet_tes!D37=0,0,RES_hhdet_tes!D37/0.086*1000000/RES_hhdet_num!D36)</f>
        <v>0</v>
      </c>
      <c r="E37" s="156">
        <f>IF(RES_hhdet_tes!E37=0,0,RES_hhdet_tes!E37/0.086*1000000/RES_hhdet_num!E36)</f>
        <v>0</v>
      </c>
      <c r="F37" s="156">
        <f>IF(RES_hhdet_tes!F37=0,0,RES_hhdet_tes!F37/0.086*1000000/RES_hhdet_num!F36)</f>
        <v>0</v>
      </c>
      <c r="G37" s="156">
        <f>IF(RES_hhdet_tes!G37=0,0,RES_hhdet_tes!G37/0.086*1000000/RES_hhdet_num!G36)</f>
        <v>0</v>
      </c>
      <c r="H37" s="156">
        <f>IF(RES_hhdet_tes!H37=0,0,RES_hhdet_tes!H37/0.086*1000000/RES_hhdet_num!H36)</f>
        <v>0</v>
      </c>
      <c r="I37" s="156">
        <f>IF(RES_hhdet_tes!I37=0,0,RES_hhdet_tes!I37/0.086*1000000/RES_hhdet_num!I36)</f>
        <v>0</v>
      </c>
      <c r="J37" s="156">
        <f>IF(RES_hhdet_tes!J37=0,0,RES_hhdet_tes!J37/0.086*1000000/RES_hhdet_num!J36)</f>
        <v>0</v>
      </c>
      <c r="K37" s="156">
        <f>IF(RES_hhdet_tes!K37=0,0,RES_hhdet_tes!K37/0.086*1000000/RES_hhdet_num!K36)</f>
        <v>0</v>
      </c>
      <c r="L37" s="156">
        <f>IF(RES_hhdet_tes!L37=0,0,RES_hhdet_tes!L37/0.086*1000000/RES_hhdet_num!L36)</f>
        <v>0</v>
      </c>
      <c r="M37" s="156">
        <f>IF(RES_hhdet_tes!M37=0,0,RES_hhdet_tes!M37/0.086*1000000/RES_hhdet_num!M36)</f>
        <v>0</v>
      </c>
      <c r="N37" s="156">
        <f>IF(RES_hhdet_tes!N37=0,0,RES_hhdet_tes!N37/0.086*1000000/RES_hhdet_num!N36)</f>
        <v>0</v>
      </c>
      <c r="O37" s="156">
        <f>IF(RES_hhdet_tes!O37=0,0,RES_hhdet_tes!O37/0.086*1000000/RES_hhdet_num!O36)</f>
        <v>0</v>
      </c>
      <c r="P37" s="156">
        <f>IF(RES_hhdet_tes!P37=0,0,RES_hhdet_tes!P37/0.086*1000000/RES_hhdet_num!P36)</f>
        <v>0</v>
      </c>
      <c r="Q37" s="156">
        <f>IF(RES_hhdet_tes!Q37=0,0,RES_hhdet_tes!Q37/0.086*1000000/RES_hhdet_num!Q36)</f>
        <v>0</v>
      </c>
    </row>
    <row r="38" spans="1:17" ht="12" customHeight="1" x14ac:dyDescent="0.25">
      <c r="A38" s="148" t="s">
        <v>59</v>
      </c>
      <c r="B38" s="156">
        <f>IF(RES_hhdet_tes!B38=0,0,RES_hhdet_tes!B38/0.086*1000000/RES_hhdet_num!B36)</f>
        <v>0</v>
      </c>
      <c r="C38" s="156">
        <f>IF(RES_hhdet_tes!C38=0,0,RES_hhdet_tes!C38/0.086*1000000/RES_hhdet_num!C36)</f>
        <v>0</v>
      </c>
      <c r="D38" s="156">
        <f>IF(RES_hhdet_tes!D38=0,0,RES_hhdet_tes!D38/0.086*1000000/RES_hhdet_num!D36)</f>
        <v>0</v>
      </c>
      <c r="E38" s="156">
        <f>IF(RES_hhdet_tes!E38=0,0,RES_hhdet_tes!E38/0.086*1000000/RES_hhdet_num!E36)</f>
        <v>0</v>
      </c>
      <c r="F38" s="156">
        <f>IF(RES_hhdet_tes!F38=0,0,RES_hhdet_tes!F38/0.086*1000000/RES_hhdet_num!F36)</f>
        <v>0</v>
      </c>
      <c r="G38" s="156">
        <f>IF(RES_hhdet_tes!G38=0,0,RES_hhdet_tes!G38/0.086*1000000/RES_hhdet_num!G36)</f>
        <v>0</v>
      </c>
      <c r="H38" s="156">
        <f>IF(RES_hhdet_tes!H38=0,0,RES_hhdet_tes!H38/0.086*1000000/RES_hhdet_num!H36)</f>
        <v>0</v>
      </c>
      <c r="I38" s="156">
        <f>IF(RES_hhdet_tes!I38=0,0,RES_hhdet_tes!I38/0.086*1000000/RES_hhdet_num!I36)</f>
        <v>0</v>
      </c>
      <c r="J38" s="156">
        <f>IF(RES_hhdet_tes!J38=0,0,RES_hhdet_tes!J38/0.086*1000000/RES_hhdet_num!J36)</f>
        <v>0</v>
      </c>
      <c r="K38" s="156">
        <f>IF(RES_hhdet_tes!K38=0,0,RES_hhdet_tes!K38/0.086*1000000/RES_hhdet_num!K36)</f>
        <v>0</v>
      </c>
      <c r="L38" s="156">
        <f>IF(RES_hhdet_tes!L38=0,0,RES_hhdet_tes!L38/0.086*1000000/RES_hhdet_num!L36)</f>
        <v>0</v>
      </c>
      <c r="M38" s="156">
        <f>IF(RES_hhdet_tes!M38=0,0,RES_hhdet_tes!M38/0.086*1000000/RES_hhdet_num!M36)</f>
        <v>0</v>
      </c>
      <c r="N38" s="156">
        <f>IF(RES_hhdet_tes!N38=0,0,RES_hhdet_tes!N38/0.086*1000000/RES_hhdet_num!N36)</f>
        <v>0</v>
      </c>
      <c r="O38" s="156">
        <f>IF(RES_hhdet_tes!O38=0,0,RES_hhdet_tes!O38/0.086*1000000/RES_hhdet_num!O36)</f>
        <v>0</v>
      </c>
      <c r="P38" s="156">
        <f>IF(RES_hhdet_tes!P38=0,0,RES_hhdet_tes!P38/0.086*1000000/RES_hhdet_num!P36)</f>
        <v>0</v>
      </c>
      <c r="Q38" s="156">
        <f>IF(RES_hhdet_tes!Q38=0,0,RES_hhdet_tes!Q38/0.086*1000000/RES_hhdet_num!Q36)</f>
        <v>0</v>
      </c>
    </row>
    <row r="39" spans="1:17" ht="12" customHeight="1" x14ac:dyDescent="0.25">
      <c r="A39" s="158" t="s">
        <v>62</v>
      </c>
      <c r="B39" s="157">
        <f>IF(RES_hhdet_tes!B39=0,0,RES_hhdet_tes!B39/0.086*1000000/RES_hhdet_num!B$24)</f>
        <v>0</v>
      </c>
      <c r="C39" s="157">
        <f>IF(RES_hhdet_tes!C39=0,0,RES_hhdet_tes!C39/0.086*1000000/RES_hhdet_num!C$24)</f>
        <v>0</v>
      </c>
      <c r="D39" s="157">
        <f>IF(RES_hhdet_tes!D39=0,0,RES_hhdet_tes!D39/0.086*1000000/RES_hhdet_num!D$24)</f>
        <v>0</v>
      </c>
      <c r="E39" s="157">
        <f>IF(RES_hhdet_tes!E39=0,0,RES_hhdet_tes!E39/0.086*1000000/RES_hhdet_num!E$24)</f>
        <v>0</v>
      </c>
      <c r="F39" s="157">
        <f>IF(RES_hhdet_tes!F39=0,0,RES_hhdet_tes!F39/0.086*1000000/RES_hhdet_num!F$24)</f>
        <v>0</v>
      </c>
      <c r="G39" s="157">
        <f>IF(RES_hhdet_tes!G39=0,0,RES_hhdet_tes!G39/0.086*1000000/RES_hhdet_num!G$24)</f>
        <v>0</v>
      </c>
      <c r="H39" s="157">
        <f>IF(RES_hhdet_tes!H39=0,0,RES_hhdet_tes!H39/0.086*1000000/RES_hhdet_num!H$24)</f>
        <v>0</v>
      </c>
      <c r="I39" s="157">
        <f>IF(RES_hhdet_tes!I39=0,0,RES_hhdet_tes!I39/0.086*1000000/RES_hhdet_num!I$24)</f>
        <v>0</v>
      </c>
      <c r="J39" s="157">
        <f>IF(RES_hhdet_tes!J39=0,0,RES_hhdet_tes!J39/0.086*1000000/RES_hhdet_num!J$24)</f>
        <v>0</v>
      </c>
      <c r="K39" s="157">
        <f>IF(RES_hhdet_tes!K39=0,0,RES_hhdet_tes!K39/0.086*1000000/RES_hhdet_num!K$24)</f>
        <v>0</v>
      </c>
      <c r="L39" s="157">
        <f>IF(RES_hhdet_tes!L39=0,0,RES_hhdet_tes!L39/0.086*1000000/RES_hhdet_num!L$24)</f>
        <v>0</v>
      </c>
      <c r="M39" s="157">
        <f>IF(RES_hhdet_tes!M39=0,0,RES_hhdet_tes!M39/0.086*1000000/RES_hhdet_num!M$24)</f>
        <v>0</v>
      </c>
      <c r="N39" s="157">
        <f>IF(RES_hhdet_tes!N39=0,0,RES_hhdet_tes!N39/0.086*1000000/RES_hhdet_num!N$24)</f>
        <v>0</v>
      </c>
      <c r="O39" s="157">
        <f>IF(RES_hhdet_tes!O39=0,0,RES_hhdet_tes!O39/0.086*1000000/RES_hhdet_num!O$24)</f>
        <v>0</v>
      </c>
      <c r="P39" s="157">
        <f>IF(RES_hhdet_tes!P39=0,0,RES_hhdet_tes!P39/0.086*1000000/RES_hhdet_num!P$24)</f>
        <v>0</v>
      </c>
      <c r="Q39" s="157">
        <f>IF(RES_hhdet_tes!Q39=0,0,RES_hhdet_tes!Q39/0.086*1000000/RES_hhdet_num!Q$24)</f>
        <v>0</v>
      </c>
    </row>
    <row r="40" spans="1:17" ht="12" customHeight="1" x14ac:dyDescent="0.25">
      <c r="A40" s="23" t="s">
        <v>57</v>
      </c>
      <c r="B40" s="156">
        <f>IF(RES_hhdet_tes!B40=0,0,RES_hhdet_tes!B40/0.086*1000000/RES_hhdet_num!B40)</f>
        <v>0</v>
      </c>
      <c r="C40" s="156">
        <f>IF(RES_hhdet_tes!C40=0,0,RES_hhdet_tes!C40/0.086*1000000/RES_hhdet_num!C40)</f>
        <v>0</v>
      </c>
      <c r="D40" s="156">
        <f>IF(RES_hhdet_tes!D40=0,0,RES_hhdet_tes!D40/0.086*1000000/RES_hhdet_num!D40)</f>
        <v>0</v>
      </c>
      <c r="E40" s="156">
        <f>IF(RES_hhdet_tes!E40=0,0,RES_hhdet_tes!E40/0.086*1000000/RES_hhdet_num!E40)</f>
        <v>0</v>
      </c>
      <c r="F40" s="156">
        <f>IF(RES_hhdet_tes!F40=0,0,RES_hhdet_tes!F40/0.086*1000000/RES_hhdet_num!F40)</f>
        <v>0</v>
      </c>
      <c r="G40" s="156">
        <f>IF(RES_hhdet_tes!G40=0,0,RES_hhdet_tes!G40/0.086*1000000/RES_hhdet_num!G40)</f>
        <v>0</v>
      </c>
      <c r="H40" s="156">
        <f>IF(RES_hhdet_tes!H40=0,0,RES_hhdet_tes!H40/0.086*1000000/RES_hhdet_num!H40)</f>
        <v>0</v>
      </c>
      <c r="I40" s="156">
        <f>IF(RES_hhdet_tes!I40=0,0,RES_hhdet_tes!I40/0.086*1000000/RES_hhdet_num!I40)</f>
        <v>0</v>
      </c>
      <c r="J40" s="156">
        <f>IF(RES_hhdet_tes!J40=0,0,RES_hhdet_tes!J40/0.086*1000000/RES_hhdet_num!J40)</f>
        <v>0</v>
      </c>
      <c r="K40" s="156">
        <f>IF(RES_hhdet_tes!K40=0,0,RES_hhdet_tes!K40/0.086*1000000/RES_hhdet_num!K40)</f>
        <v>0</v>
      </c>
      <c r="L40" s="156">
        <f>IF(RES_hhdet_tes!L40=0,0,RES_hhdet_tes!L40/0.086*1000000/RES_hhdet_num!L40)</f>
        <v>0</v>
      </c>
      <c r="M40" s="156">
        <f>IF(RES_hhdet_tes!M40=0,0,RES_hhdet_tes!M40/0.086*1000000/RES_hhdet_num!M40)</f>
        <v>0</v>
      </c>
      <c r="N40" s="156">
        <f>IF(RES_hhdet_tes!N40=0,0,RES_hhdet_tes!N40/0.086*1000000/RES_hhdet_num!N40)</f>
        <v>0</v>
      </c>
      <c r="O40" s="156">
        <f>IF(RES_hhdet_tes!O40=0,0,RES_hhdet_tes!O40/0.086*1000000/RES_hhdet_num!O40)</f>
        <v>0</v>
      </c>
      <c r="P40" s="156">
        <f>IF(RES_hhdet_tes!P40=0,0,RES_hhdet_tes!P40/0.086*1000000/RES_hhdet_num!P40)</f>
        <v>0</v>
      </c>
      <c r="Q40" s="156">
        <f>IF(RES_hhdet_tes!Q40=0,0,RES_hhdet_tes!Q40/0.086*1000000/RES_hhdet_num!Q40)</f>
        <v>0</v>
      </c>
    </row>
    <row r="41" spans="1:17" ht="12" customHeight="1" x14ac:dyDescent="0.25">
      <c r="A41" s="29" t="s">
        <v>140</v>
      </c>
      <c r="B41" s="57">
        <f>IF(RES_hhdet_tes!B41=0,0,RES_hhdet_tes!B41/0.086*1000000/RES_hhdet_num!B41)</f>
        <v>0</v>
      </c>
      <c r="C41" s="57">
        <f>IF(RES_hhdet_tes!C41=0,0,RES_hhdet_tes!C41/0.086*1000000/RES_hhdet_num!C41)</f>
        <v>0</v>
      </c>
      <c r="D41" s="57">
        <f>IF(RES_hhdet_tes!D41=0,0,RES_hhdet_tes!D41/0.086*1000000/RES_hhdet_num!D41)</f>
        <v>0</v>
      </c>
      <c r="E41" s="57">
        <f>IF(RES_hhdet_tes!E41=0,0,RES_hhdet_tes!E41/0.086*1000000/RES_hhdet_num!E41)</f>
        <v>0</v>
      </c>
      <c r="F41" s="57">
        <f>IF(RES_hhdet_tes!F41=0,0,RES_hhdet_tes!F41/0.086*1000000/RES_hhdet_num!F41)</f>
        <v>0</v>
      </c>
      <c r="G41" s="57">
        <f>IF(RES_hhdet_tes!G41=0,0,RES_hhdet_tes!G41/0.086*1000000/RES_hhdet_num!G41)</f>
        <v>0</v>
      </c>
      <c r="H41" s="57">
        <f>IF(RES_hhdet_tes!H41=0,0,RES_hhdet_tes!H41/0.086*1000000/RES_hhdet_num!H41)</f>
        <v>0</v>
      </c>
      <c r="I41" s="57">
        <f>IF(RES_hhdet_tes!I41=0,0,RES_hhdet_tes!I41/0.086*1000000/RES_hhdet_num!I41)</f>
        <v>0</v>
      </c>
      <c r="J41" s="57">
        <f>IF(RES_hhdet_tes!J41=0,0,RES_hhdet_tes!J41/0.086*1000000/RES_hhdet_num!J41)</f>
        <v>0</v>
      </c>
      <c r="K41" s="57">
        <f>IF(RES_hhdet_tes!K41=0,0,RES_hhdet_tes!K41/0.086*1000000/RES_hhdet_num!K41)</f>
        <v>0</v>
      </c>
      <c r="L41" s="57">
        <f>IF(RES_hhdet_tes!L41=0,0,RES_hhdet_tes!L41/0.086*1000000/RES_hhdet_num!L41)</f>
        <v>0</v>
      </c>
      <c r="M41" s="57">
        <f>IF(RES_hhdet_tes!M41=0,0,RES_hhdet_tes!M41/0.086*1000000/RES_hhdet_num!M41)</f>
        <v>0</v>
      </c>
      <c r="N41" s="57">
        <f>IF(RES_hhdet_tes!N41=0,0,RES_hhdet_tes!N41/0.086*1000000/RES_hhdet_num!N41)</f>
        <v>0</v>
      </c>
      <c r="O41" s="57">
        <f>IF(RES_hhdet_tes!O41=0,0,RES_hhdet_tes!O41/0.086*1000000/RES_hhdet_num!O41)</f>
        <v>0</v>
      </c>
      <c r="P41" s="57">
        <f>IF(RES_hhdet_tes!P41=0,0,RES_hhdet_tes!P41/0.086*1000000/RES_hhdet_num!P41)</f>
        <v>0</v>
      </c>
      <c r="Q41" s="57">
        <f>IF(RES_hhdet_tes!Q41=0,0,RES_hhdet_tes!Q41/0.086*1000000/RES_hhdet_num!Q41)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0</v>
      </c>
      <c r="C43" s="168">
        <f t="shared" ref="C43:Q43" si="6">SUM(C44,C47,C49,C58)</f>
        <v>0</v>
      </c>
      <c r="D43" s="168">
        <f t="shared" si="6"/>
        <v>0</v>
      </c>
      <c r="E43" s="168">
        <f t="shared" si="6"/>
        <v>0</v>
      </c>
      <c r="F43" s="168">
        <f t="shared" si="6"/>
        <v>0</v>
      </c>
      <c r="G43" s="168">
        <f t="shared" si="6"/>
        <v>8913.7562851712064</v>
      </c>
      <c r="H43" s="168">
        <f t="shared" si="6"/>
        <v>8980.0396119249799</v>
      </c>
      <c r="I43" s="168">
        <f t="shared" si="6"/>
        <v>8912.8017659432917</v>
      </c>
      <c r="J43" s="168">
        <f t="shared" si="6"/>
        <v>9357.4940758957327</v>
      </c>
      <c r="K43" s="168">
        <f t="shared" si="6"/>
        <v>9293.360388084162</v>
      </c>
      <c r="L43" s="168">
        <f t="shared" si="6"/>
        <v>9148.9687195647221</v>
      </c>
      <c r="M43" s="168">
        <f t="shared" si="6"/>
        <v>8875.8258910716195</v>
      </c>
      <c r="N43" s="168">
        <f t="shared" si="6"/>
        <v>9463.3337921736729</v>
      </c>
      <c r="O43" s="168">
        <f t="shared" si="6"/>
        <v>7914.8832460306458</v>
      </c>
      <c r="P43" s="168">
        <f t="shared" si="6"/>
        <v>8774.4080011754177</v>
      </c>
      <c r="Q43" s="168">
        <f t="shared" si="6"/>
        <v>7819.6285316485446</v>
      </c>
    </row>
    <row r="44" spans="1:17" ht="12.95" customHeight="1" x14ac:dyDescent="0.25">
      <c r="A44" s="158" t="s">
        <v>65</v>
      </c>
      <c r="B44" s="157">
        <f t="shared" ref="B44:Q44" si="7">SUM(B45:B46)</f>
        <v>0</v>
      </c>
      <c r="C44" s="157">
        <f t="shared" si="7"/>
        <v>0</v>
      </c>
      <c r="D44" s="157">
        <f t="shared" si="7"/>
        <v>0</v>
      </c>
      <c r="E44" s="157">
        <f t="shared" si="7"/>
        <v>0</v>
      </c>
      <c r="F44" s="157">
        <f t="shared" si="7"/>
        <v>0</v>
      </c>
      <c r="G44" s="157">
        <f t="shared" si="7"/>
        <v>7133.2642265883296</v>
      </c>
      <c r="H44" s="157">
        <f t="shared" si="7"/>
        <v>7095.5086782684048</v>
      </c>
      <c r="I44" s="157">
        <f t="shared" si="7"/>
        <v>7008.0923313278981</v>
      </c>
      <c r="J44" s="157">
        <f t="shared" si="7"/>
        <v>7335.2168502333679</v>
      </c>
      <c r="K44" s="157">
        <f t="shared" si="7"/>
        <v>7273.6832155919428</v>
      </c>
      <c r="L44" s="157">
        <f t="shared" si="7"/>
        <v>7175.1429996573534</v>
      </c>
      <c r="M44" s="157">
        <f t="shared" si="7"/>
        <v>6822.5949371595743</v>
      </c>
      <c r="N44" s="157">
        <f t="shared" si="7"/>
        <v>7311.756077144576</v>
      </c>
      <c r="O44" s="157">
        <f t="shared" si="7"/>
        <v>5986.3664377646483</v>
      </c>
      <c r="P44" s="157">
        <f t="shared" si="7"/>
        <v>6630.4755031349232</v>
      </c>
      <c r="Q44" s="157">
        <f t="shared" si="7"/>
        <v>5805.4524195650074</v>
      </c>
    </row>
    <row r="45" spans="1:17" ht="12" customHeight="1" x14ac:dyDescent="0.25">
      <c r="A45" s="23" t="s">
        <v>166</v>
      </c>
      <c r="B45" s="156">
        <f>IF(RES_hhdet_tes!B45=0,0,RES_hhdet_tes!B45/0.086*1000000/RES_hhdet_num!B$43)</f>
        <v>0</v>
      </c>
      <c r="C45" s="156">
        <f>IF(RES_hhdet_tes!C45=0,0,RES_hhdet_tes!C45/0.086*1000000/RES_hhdet_num!C$43)</f>
        <v>0</v>
      </c>
      <c r="D45" s="156">
        <f>IF(RES_hhdet_tes!D45=0,0,RES_hhdet_tes!D45/0.086*1000000/RES_hhdet_num!D$43)</f>
        <v>0</v>
      </c>
      <c r="E45" s="156">
        <f>IF(RES_hhdet_tes!E45=0,0,RES_hhdet_tes!E45/0.086*1000000/RES_hhdet_num!E$43)</f>
        <v>0</v>
      </c>
      <c r="F45" s="156">
        <f>IF(RES_hhdet_tes!F45=0,0,RES_hhdet_tes!F45/0.086*1000000/RES_hhdet_num!F$43)</f>
        <v>0</v>
      </c>
      <c r="G45" s="156">
        <f>IF(RES_hhdet_tes!G45=0,0,RES_hhdet_tes!G45/0.086*1000000/RES_hhdet_num!G$43)</f>
        <v>6902.7675405283635</v>
      </c>
      <c r="H45" s="156">
        <f>IF(RES_hhdet_tes!H45=0,0,RES_hhdet_tes!H45/0.086*1000000/RES_hhdet_num!H$43)</f>
        <v>6727.6381658970922</v>
      </c>
      <c r="I45" s="156">
        <f>IF(RES_hhdet_tes!I45=0,0,RES_hhdet_tes!I45/0.086*1000000/RES_hhdet_num!I$43)</f>
        <v>6626.5728051564492</v>
      </c>
      <c r="J45" s="156">
        <f>IF(RES_hhdet_tes!J45=0,0,RES_hhdet_tes!J45/0.086*1000000/RES_hhdet_num!J$43)</f>
        <v>6807.3468281620117</v>
      </c>
      <c r="K45" s="156">
        <f>IF(RES_hhdet_tes!K45=0,0,RES_hhdet_tes!K45/0.086*1000000/RES_hhdet_num!K$43)</f>
        <v>6844.0346487815777</v>
      </c>
      <c r="L45" s="156">
        <f>IF(RES_hhdet_tes!L45=0,0,RES_hhdet_tes!L45/0.086*1000000/RES_hhdet_num!L$43)</f>
        <v>6972.9915287119666</v>
      </c>
      <c r="M45" s="156">
        <f>IF(RES_hhdet_tes!M45=0,0,RES_hhdet_tes!M45/0.086*1000000/RES_hhdet_num!M$43)</f>
        <v>6565.3330471984618</v>
      </c>
      <c r="N45" s="156">
        <f>IF(RES_hhdet_tes!N45=0,0,RES_hhdet_tes!N45/0.086*1000000/RES_hhdet_num!N$43)</f>
        <v>7019.1136751038975</v>
      </c>
      <c r="O45" s="156">
        <f>IF(RES_hhdet_tes!O45=0,0,RES_hhdet_tes!O45/0.086*1000000/RES_hhdet_num!O$43)</f>
        <v>5787.4937417403571</v>
      </c>
      <c r="P45" s="156">
        <f>IF(RES_hhdet_tes!P45=0,0,RES_hhdet_tes!P45/0.086*1000000/RES_hhdet_num!P$43)</f>
        <v>6316.7969645954117</v>
      </c>
      <c r="Q45" s="156">
        <f>IF(RES_hhdet_tes!Q45=0,0,RES_hhdet_tes!Q45/0.086*1000000/RES_hhdet_num!Q$43)</f>
        <v>5538.3057381712879</v>
      </c>
    </row>
    <row r="46" spans="1:17" ht="12" customHeight="1" x14ac:dyDescent="0.25">
      <c r="A46" s="23" t="s">
        <v>60</v>
      </c>
      <c r="B46" s="156">
        <f>IF(RES_hhdet_tes!B46=0,0,RES_hhdet_tes!B46/0.086*1000000/RES_hhdet_num!B$43)</f>
        <v>0</v>
      </c>
      <c r="C46" s="156">
        <f>IF(RES_hhdet_tes!C46=0,0,RES_hhdet_tes!C46/0.086*1000000/RES_hhdet_num!C$43)</f>
        <v>0</v>
      </c>
      <c r="D46" s="156">
        <f>IF(RES_hhdet_tes!D46=0,0,RES_hhdet_tes!D46/0.086*1000000/RES_hhdet_num!D$43)</f>
        <v>0</v>
      </c>
      <c r="E46" s="156">
        <f>IF(RES_hhdet_tes!E46=0,0,RES_hhdet_tes!E46/0.086*1000000/RES_hhdet_num!E$43)</f>
        <v>0</v>
      </c>
      <c r="F46" s="156">
        <f>IF(RES_hhdet_tes!F46=0,0,RES_hhdet_tes!F46/0.086*1000000/RES_hhdet_num!F$43)</f>
        <v>0</v>
      </c>
      <c r="G46" s="156">
        <f>IF(RES_hhdet_tes!G46=0,0,RES_hhdet_tes!G46/0.086*1000000/RES_hhdet_num!G$43)</f>
        <v>230.49668605996612</v>
      </c>
      <c r="H46" s="156">
        <f>IF(RES_hhdet_tes!H46=0,0,RES_hhdet_tes!H46/0.086*1000000/RES_hhdet_num!H$43)</f>
        <v>367.87051237131209</v>
      </c>
      <c r="I46" s="156">
        <f>IF(RES_hhdet_tes!I46=0,0,RES_hhdet_tes!I46/0.086*1000000/RES_hhdet_num!I$43)</f>
        <v>381.51952617144929</v>
      </c>
      <c r="J46" s="156">
        <f>IF(RES_hhdet_tes!J46=0,0,RES_hhdet_tes!J46/0.086*1000000/RES_hhdet_num!J$43)</f>
        <v>527.87002207135629</v>
      </c>
      <c r="K46" s="156">
        <f>IF(RES_hhdet_tes!K46=0,0,RES_hhdet_tes!K46/0.086*1000000/RES_hhdet_num!K$43)</f>
        <v>429.6485668103648</v>
      </c>
      <c r="L46" s="156">
        <f>IF(RES_hhdet_tes!L46=0,0,RES_hhdet_tes!L46/0.086*1000000/RES_hhdet_num!L$43)</f>
        <v>202.1514709453869</v>
      </c>
      <c r="M46" s="156">
        <f>IF(RES_hhdet_tes!M46=0,0,RES_hhdet_tes!M46/0.086*1000000/RES_hhdet_num!M$43)</f>
        <v>257.26188996111222</v>
      </c>
      <c r="N46" s="156">
        <f>IF(RES_hhdet_tes!N46=0,0,RES_hhdet_tes!N46/0.086*1000000/RES_hhdet_num!N$43)</f>
        <v>292.64240204067886</v>
      </c>
      <c r="O46" s="156">
        <f>IF(RES_hhdet_tes!O46=0,0,RES_hhdet_tes!O46/0.086*1000000/RES_hhdet_num!O$43)</f>
        <v>198.8726960242908</v>
      </c>
      <c r="P46" s="156">
        <f>IF(RES_hhdet_tes!P46=0,0,RES_hhdet_tes!P46/0.086*1000000/RES_hhdet_num!P$43)</f>
        <v>313.67853853951164</v>
      </c>
      <c r="Q46" s="156">
        <f>IF(RES_hhdet_tes!Q46=0,0,RES_hhdet_tes!Q46/0.086*1000000/RES_hhdet_num!Q$43)</f>
        <v>267.1466813937194</v>
      </c>
    </row>
    <row r="47" spans="1:17" ht="12.95" customHeight="1" x14ac:dyDescent="0.25">
      <c r="A47" s="158" t="s">
        <v>112</v>
      </c>
      <c r="B47" s="157">
        <f t="shared" ref="B47:Q47" si="8">B48</f>
        <v>0</v>
      </c>
      <c r="C47" s="157">
        <f t="shared" si="8"/>
        <v>0</v>
      </c>
      <c r="D47" s="157">
        <f t="shared" si="8"/>
        <v>0</v>
      </c>
      <c r="E47" s="157">
        <f t="shared" si="8"/>
        <v>0</v>
      </c>
      <c r="F47" s="157">
        <f t="shared" si="8"/>
        <v>0</v>
      </c>
      <c r="G47" s="157">
        <f t="shared" si="8"/>
        <v>0</v>
      </c>
      <c r="H47" s="157">
        <f t="shared" si="8"/>
        <v>0.39820915478998425</v>
      </c>
      <c r="I47" s="157">
        <f t="shared" si="8"/>
        <v>0.79928054817083694</v>
      </c>
      <c r="J47" s="157">
        <f t="shared" si="8"/>
        <v>1.1733573983172279</v>
      </c>
      <c r="K47" s="157">
        <f t="shared" si="8"/>
        <v>1.4514984803798114</v>
      </c>
      <c r="L47" s="157">
        <f t="shared" si="8"/>
        <v>1.7388324316000012</v>
      </c>
      <c r="M47" s="157">
        <f t="shared" si="8"/>
        <v>2.6408217051152705</v>
      </c>
      <c r="N47" s="157">
        <f t="shared" si="8"/>
        <v>2.5557869879416395</v>
      </c>
      <c r="O47" s="157">
        <f t="shared" si="8"/>
        <v>2.582963199814285</v>
      </c>
      <c r="P47" s="157">
        <f t="shared" si="8"/>
        <v>3.0789418503460606</v>
      </c>
      <c r="Q47" s="157">
        <f t="shared" si="8"/>
        <v>3.2886808646656545</v>
      </c>
    </row>
    <row r="48" spans="1:17" ht="12" customHeight="1" x14ac:dyDescent="0.25">
      <c r="A48" s="23" t="s">
        <v>60</v>
      </c>
      <c r="B48" s="156">
        <f>IF(RES_hhdet_tes!B48=0,0,RES_hhdet_tes!B48/0.086*1000000/RES_hhdet_num!B$43)</f>
        <v>0</v>
      </c>
      <c r="C48" s="156">
        <f>IF(RES_hhdet_tes!C48=0,0,RES_hhdet_tes!C48/0.086*1000000/RES_hhdet_num!C$43)</f>
        <v>0</v>
      </c>
      <c r="D48" s="156">
        <f>IF(RES_hhdet_tes!D48=0,0,RES_hhdet_tes!D48/0.086*1000000/RES_hhdet_num!D$43)</f>
        <v>0</v>
      </c>
      <c r="E48" s="156">
        <f>IF(RES_hhdet_tes!E48=0,0,RES_hhdet_tes!E48/0.086*1000000/RES_hhdet_num!E$43)</f>
        <v>0</v>
      </c>
      <c r="F48" s="156">
        <f>IF(RES_hhdet_tes!F48=0,0,RES_hhdet_tes!F48/0.086*1000000/RES_hhdet_num!F$43)</f>
        <v>0</v>
      </c>
      <c r="G48" s="156">
        <f>IF(RES_hhdet_tes!G48=0,0,RES_hhdet_tes!G48/0.086*1000000/RES_hhdet_num!G$43)</f>
        <v>0</v>
      </c>
      <c r="H48" s="156">
        <f>IF(RES_hhdet_tes!H48=0,0,RES_hhdet_tes!H48/0.086*1000000/RES_hhdet_num!H$43)</f>
        <v>0.39820915478998425</v>
      </c>
      <c r="I48" s="156">
        <f>IF(RES_hhdet_tes!I48=0,0,RES_hhdet_tes!I48/0.086*1000000/RES_hhdet_num!I$43)</f>
        <v>0.79928054817083694</v>
      </c>
      <c r="J48" s="156">
        <f>IF(RES_hhdet_tes!J48=0,0,RES_hhdet_tes!J48/0.086*1000000/RES_hhdet_num!J$43)</f>
        <v>1.1733573983172279</v>
      </c>
      <c r="K48" s="156">
        <f>IF(RES_hhdet_tes!K48=0,0,RES_hhdet_tes!K48/0.086*1000000/RES_hhdet_num!K$43)</f>
        <v>1.4514984803798114</v>
      </c>
      <c r="L48" s="156">
        <f>IF(RES_hhdet_tes!L48=0,0,RES_hhdet_tes!L48/0.086*1000000/RES_hhdet_num!L$43)</f>
        <v>1.7388324316000012</v>
      </c>
      <c r="M48" s="156">
        <f>IF(RES_hhdet_tes!M48=0,0,RES_hhdet_tes!M48/0.086*1000000/RES_hhdet_num!M$43)</f>
        <v>2.6408217051152705</v>
      </c>
      <c r="N48" s="156">
        <f>IF(RES_hhdet_tes!N48=0,0,RES_hhdet_tes!N48/0.086*1000000/RES_hhdet_num!N$43)</f>
        <v>2.5557869879416395</v>
      </c>
      <c r="O48" s="156">
        <f>IF(RES_hhdet_tes!O48=0,0,RES_hhdet_tes!O48/0.086*1000000/RES_hhdet_num!O$43)</f>
        <v>2.582963199814285</v>
      </c>
      <c r="P48" s="156">
        <f>IF(RES_hhdet_tes!P48=0,0,RES_hhdet_tes!P48/0.086*1000000/RES_hhdet_num!P$43)</f>
        <v>3.0789418503460606</v>
      </c>
      <c r="Q48" s="156">
        <f>IF(RES_hhdet_tes!Q48=0,0,RES_hhdet_tes!Q48/0.086*1000000/RES_hhdet_num!Q$43)</f>
        <v>3.2886808646656545</v>
      </c>
    </row>
    <row r="49" spans="1:17" ht="12" customHeight="1" x14ac:dyDescent="0.25">
      <c r="A49" s="158" t="s">
        <v>63</v>
      </c>
      <c r="B49" s="157">
        <f>IF(RES_hhdet_tes!B49=0,0,RES_hhdet_tes!B49/0.086*1000000/RES_hhdet_num!B$43)</f>
        <v>0</v>
      </c>
      <c r="C49" s="157">
        <f>IF(RES_hhdet_tes!C49=0,0,RES_hhdet_tes!C49/0.086*1000000/RES_hhdet_num!C$43)</f>
        <v>0</v>
      </c>
      <c r="D49" s="157">
        <f>IF(RES_hhdet_tes!D49=0,0,RES_hhdet_tes!D49/0.086*1000000/RES_hhdet_num!D$43)</f>
        <v>0</v>
      </c>
      <c r="E49" s="157">
        <f>IF(RES_hhdet_tes!E49=0,0,RES_hhdet_tes!E49/0.086*1000000/RES_hhdet_num!E$43)</f>
        <v>0</v>
      </c>
      <c r="F49" s="157">
        <f>IF(RES_hhdet_tes!F49=0,0,RES_hhdet_tes!F49/0.086*1000000/RES_hhdet_num!F$43)</f>
        <v>0</v>
      </c>
      <c r="G49" s="157">
        <f>IF(RES_hhdet_tes!G49=0,0,RES_hhdet_tes!G49/0.086*1000000/RES_hhdet_num!G$43)</f>
        <v>1228.3834684057535</v>
      </c>
      <c r="H49" s="157">
        <f>IF(RES_hhdet_tes!H49=0,0,RES_hhdet_tes!H49/0.086*1000000/RES_hhdet_num!H$43)</f>
        <v>1261.2561417753122</v>
      </c>
      <c r="I49" s="157">
        <f>IF(RES_hhdet_tes!I49=0,0,RES_hhdet_tes!I49/0.086*1000000/RES_hhdet_num!I$43)</f>
        <v>1272.6492135510007</v>
      </c>
      <c r="J49" s="157">
        <f>IF(RES_hhdet_tes!J49=0,0,RES_hhdet_tes!J49/0.086*1000000/RES_hhdet_num!J$43)</f>
        <v>1324.6871841595682</v>
      </c>
      <c r="K49" s="157">
        <f>IF(RES_hhdet_tes!K49=0,0,RES_hhdet_tes!K49/0.086*1000000/RES_hhdet_num!K$43)</f>
        <v>1336.5289461905843</v>
      </c>
      <c r="L49" s="157">
        <f>IF(RES_hhdet_tes!L49=0,0,RES_hhdet_tes!L49/0.086*1000000/RES_hhdet_num!L$43)</f>
        <v>1325.3814781562444</v>
      </c>
      <c r="M49" s="157">
        <f>IF(RES_hhdet_tes!M49=0,0,RES_hhdet_tes!M49/0.086*1000000/RES_hhdet_num!M$43)</f>
        <v>1377.9127735239026</v>
      </c>
      <c r="N49" s="157">
        <f>IF(RES_hhdet_tes!N49=0,0,RES_hhdet_tes!N49/0.086*1000000/RES_hhdet_num!N$43)</f>
        <v>1457.7204930557366</v>
      </c>
      <c r="O49" s="157">
        <f>IF(RES_hhdet_tes!O49=0,0,RES_hhdet_tes!O49/0.086*1000000/RES_hhdet_num!O$43)</f>
        <v>1256.1223275736277</v>
      </c>
      <c r="P49" s="157">
        <f>IF(RES_hhdet_tes!P49=0,0,RES_hhdet_tes!P49/0.086*1000000/RES_hhdet_num!P$43)</f>
        <v>1444.8606468802489</v>
      </c>
      <c r="Q49" s="157">
        <f>IF(RES_hhdet_tes!Q49=0,0,RES_hhdet_tes!Q49/0.086*1000000/RES_hhdet_num!Q$43)</f>
        <v>1311.0652262898793</v>
      </c>
    </row>
    <row r="50" spans="1:17" ht="12" customHeight="1" x14ac:dyDescent="0.25">
      <c r="A50" s="167" t="s">
        <v>165</v>
      </c>
      <c r="B50" s="132">
        <f>IF(RES_hhdet_tes!B50=0,0,RES_hhdet_tes!B50/0.086*1000000/RES_hhdet_num!B50)</f>
        <v>0</v>
      </c>
      <c r="C50" s="132">
        <f>IF(RES_hhdet_tes!C50=0,0,RES_hhdet_tes!C50/0.086*1000000/RES_hhdet_num!C50)</f>
        <v>0</v>
      </c>
      <c r="D50" s="132">
        <f>IF(RES_hhdet_tes!D50=0,0,RES_hhdet_tes!D50/0.086*1000000/RES_hhdet_num!D50)</f>
        <v>0</v>
      </c>
      <c r="E50" s="132">
        <f>IF(RES_hhdet_tes!E50=0,0,RES_hhdet_tes!E50/0.086*1000000/RES_hhdet_num!E50)</f>
        <v>0</v>
      </c>
      <c r="F50" s="132">
        <f>IF(RES_hhdet_tes!F50=0,0,RES_hhdet_tes!F50/0.086*1000000/RES_hhdet_num!F50)</f>
        <v>0</v>
      </c>
      <c r="G50" s="132">
        <f>IF(RES_hhdet_tes!G50=0,0,RES_hhdet_tes!G50/0.086*1000000/RES_hhdet_num!G50)</f>
        <v>1242.6333604726317</v>
      </c>
      <c r="H50" s="132">
        <f>IF(RES_hhdet_tes!H50=0,0,RES_hhdet_tes!H50/0.086*1000000/RES_hhdet_num!H50)</f>
        <v>1181.9705460841244</v>
      </c>
      <c r="I50" s="132">
        <f>IF(RES_hhdet_tes!I50=0,0,RES_hhdet_tes!I50/0.086*1000000/RES_hhdet_num!I50)</f>
        <v>1237.6367947048966</v>
      </c>
      <c r="J50" s="132">
        <f>IF(RES_hhdet_tes!J50=0,0,RES_hhdet_tes!J50/0.086*1000000/RES_hhdet_num!J50)</f>
        <v>1271.6417296918889</v>
      </c>
      <c r="K50" s="132">
        <f>IF(RES_hhdet_tes!K50=0,0,RES_hhdet_tes!K50/0.086*1000000/RES_hhdet_num!K50)</f>
        <v>1307.2585041060941</v>
      </c>
      <c r="L50" s="132">
        <f>IF(RES_hhdet_tes!L50=0,0,RES_hhdet_tes!L50/0.086*1000000/RES_hhdet_num!L50)</f>
        <v>1332.8872002828625</v>
      </c>
      <c r="M50" s="132">
        <f>IF(RES_hhdet_tes!M50=0,0,RES_hhdet_tes!M50/0.086*1000000/RES_hhdet_num!M50)</f>
        <v>1355.5970296966557</v>
      </c>
      <c r="N50" s="132">
        <f>IF(RES_hhdet_tes!N50=0,0,RES_hhdet_tes!N50/0.086*1000000/RES_hhdet_num!N50)</f>
        <v>1446.0350137721325</v>
      </c>
      <c r="O50" s="132">
        <f>IF(RES_hhdet_tes!O50=0,0,RES_hhdet_tes!O50/0.086*1000000/RES_hhdet_num!O50)</f>
        <v>1256.6112888336054</v>
      </c>
      <c r="P50" s="132">
        <f>IF(RES_hhdet_tes!P50=0,0,RES_hhdet_tes!P50/0.086*1000000/RES_hhdet_num!P50)</f>
        <v>1447.4561457296877</v>
      </c>
      <c r="Q50" s="132">
        <f>IF(RES_hhdet_tes!Q50=0,0,RES_hhdet_tes!Q50/0.086*1000000/RES_hhdet_num!Q50)</f>
        <v>1310.3670817769907</v>
      </c>
    </row>
    <row r="51" spans="1:17" ht="12" customHeight="1" x14ac:dyDescent="0.25">
      <c r="A51" s="167" t="s">
        <v>164</v>
      </c>
      <c r="B51" s="132">
        <f>IF(RES_hhdet_tes!B51=0,0,RES_hhdet_tes!B51/0.086*1000000/RES_hhdet_num!B51)</f>
        <v>0</v>
      </c>
      <c r="C51" s="132">
        <f>IF(RES_hhdet_tes!C51=0,0,RES_hhdet_tes!C51/0.086*1000000/RES_hhdet_num!C51)</f>
        <v>0</v>
      </c>
      <c r="D51" s="132">
        <f>IF(RES_hhdet_tes!D51=0,0,RES_hhdet_tes!D51/0.086*1000000/RES_hhdet_num!D51)</f>
        <v>0</v>
      </c>
      <c r="E51" s="132">
        <f>IF(RES_hhdet_tes!E51=0,0,RES_hhdet_tes!E51/0.086*1000000/RES_hhdet_num!E51)</f>
        <v>0</v>
      </c>
      <c r="F51" s="132">
        <f>IF(RES_hhdet_tes!F51=0,0,RES_hhdet_tes!F51/0.086*1000000/RES_hhdet_num!F51)</f>
        <v>0</v>
      </c>
      <c r="G51" s="132">
        <f>IF(RES_hhdet_tes!G51=0,0,RES_hhdet_tes!G51/0.086*1000000/RES_hhdet_num!G51)</f>
        <v>0</v>
      </c>
      <c r="H51" s="132">
        <f>IF(RES_hhdet_tes!H51=0,0,RES_hhdet_tes!H51/0.086*1000000/RES_hhdet_num!H51)</f>
        <v>0</v>
      </c>
      <c r="I51" s="132">
        <f>IF(RES_hhdet_tes!I51=0,0,RES_hhdet_tes!I51/0.086*1000000/RES_hhdet_num!I51)</f>
        <v>0</v>
      </c>
      <c r="J51" s="132">
        <f>IF(RES_hhdet_tes!J51=0,0,RES_hhdet_tes!J51/0.086*1000000/RES_hhdet_num!J51)</f>
        <v>0</v>
      </c>
      <c r="K51" s="132">
        <f>IF(RES_hhdet_tes!K51=0,0,RES_hhdet_tes!K51/0.086*1000000/RES_hhdet_num!K51)</f>
        <v>0</v>
      </c>
      <c r="L51" s="132">
        <f>IF(RES_hhdet_tes!L51=0,0,RES_hhdet_tes!L51/0.086*1000000/RES_hhdet_num!L51)</f>
        <v>0</v>
      </c>
      <c r="M51" s="132">
        <f>IF(RES_hhdet_tes!M51=0,0,RES_hhdet_tes!M51/0.086*1000000/RES_hhdet_num!M51)</f>
        <v>0</v>
      </c>
      <c r="N51" s="132">
        <f>IF(RES_hhdet_tes!N51=0,0,RES_hhdet_tes!N51/0.086*1000000/RES_hhdet_num!N51)</f>
        <v>0</v>
      </c>
      <c r="O51" s="132">
        <f>IF(RES_hhdet_tes!O51=0,0,RES_hhdet_tes!O51/0.086*1000000/RES_hhdet_num!O51)</f>
        <v>0</v>
      </c>
      <c r="P51" s="132">
        <f>IF(RES_hhdet_tes!P51=0,0,RES_hhdet_tes!P51/0.086*1000000/RES_hhdet_num!P51)</f>
        <v>0</v>
      </c>
      <c r="Q51" s="132">
        <f>IF(RES_hhdet_tes!Q51=0,0,RES_hhdet_tes!Q51/0.086*1000000/RES_hhdet_num!Q51)</f>
        <v>0</v>
      </c>
    </row>
    <row r="52" spans="1:17" ht="12" customHeight="1" x14ac:dyDescent="0.25">
      <c r="A52" s="166" t="s">
        <v>163</v>
      </c>
      <c r="B52" s="165">
        <f>IF(RES_hhdet_tes!B52=0,0,RES_hhdet_tes!B52/0.086*1000000/RES_hhdet_num!B51)</f>
        <v>0</v>
      </c>
      <c r="C52" s="165">
        <f>IF(RES_hhdet_tes!C52=0,0,RES_hhdet_tes!C52/0.086*1000000/RES_hhdet_num!C51)</f>
        <v>0</v>
      </c>
      <c r="D52" s="165">
        <f>IF(RES_hhdet_tes!D52=0,0,RES_hhdet_tes!D52/0.086*1000000/RES_hhdet_num!D51)</f>
        <v>0</v>
      </c>
      <c r="E52" s="165">
        <f>IF(RES_hhdet_tes!E52=0,0,RES_hhdet_tes!E52/0.086*1000000/RES_hhdet_num!E51)</f>
        <v>0</v>
      </c>
      <c r="F52" s="165">
        <f>IF(RES_hhdet_tes!F52=0,0,RES_hhdet_tes!F52/0.086*1000000/RES_hhdet_num!F51)</f>
        <v>0</v>
      </c>
      <c r="G52" s="165">
        <f>IF(RES_hhdet_tes!G52=0,0,RES_hhdet_tes!G52/0.086*1000000/RES_hhdet_num!G51)</f>
        <v>0</v>
      </c>
      <c r="H52" s="165">
        <f>IF(RES_hhdet_tes!H52=0,0,RES_hhdet_tes!H52/0.086*1000000/RES_hhdet_num!H51)</f>
        <v>0</v>
      </c>
      <c r="I52" s="165">
        <f>IF(RES_hhdet_tes!I52=0,0,RES_hhdet_tes!I52/0.086*1000000/RES_hhdet_num!I51)</f>
        <v>0</v>
      </c>
      <c r="J52" s="165">
        <f>IF(RES_hhdet_tes!J52=0,0,RES_hhdet_tes!J52/0.086*1000000/RES_hhdet_num!J51)</f>
        <v>0</v>
      </c>
      <c r="K52" s="165">
        <f>IF(RES_hhdet_tes!K52=0,0,RES_hhdet_tes!K52/0.086*1000000/RES_hhdet_num!K51)</f>
        <v>0</v>
      </c>
      <c r="L52" s="165">
        <f>IF(RES_hhdet_tes!L52=0,0,RES_hhdet_tes!L52/0.086*1000000/RES_hhdet_num!L51)</f>
        <v>0</v>
      </c>
      <c r="M52" s="165">
        <f>IF(RES_hhdet_tes!M52=0,0,RES_hhdet_tes!M52/0.086*1000000/RES_hhdet_num!M51)</f>
        <v>0</v>
      </c>
      <c r="N52" s="165">
        <f>IF(RES_hhdet_tes!N52=0,0,RES_hhdet_tes!N52/0.086*1000000/RES_hhdet_num!N51)</f>
        <v>0</v>
      </c>
      <c r="O52" s="165">
        <f>IF(RES_hhdet_tes!O52=0,0,RES_hhdet_tes!O52/0.086*1000000/RES_hhdet_num!O51)</f>
        <v>0</v>
      </c>
      <c r="P52" s="165">
        <f>IF(RES_hhdet_tes!P52=0,0,RES_hhdet_tes!P52/0.086*1000000/RES_hhdet_num!P51)</f>
        <v>0</v>
      </c>
      <c r="Q52" s="165">
        <f>IF(RES_hhdet_tes!Q52=0,0,RES_hhdet_tes!Q52/0.086*1000000/RES_hhdet_num!Q51)</f>
        <v>0</v>
      </c>
    </row>
    <row r="53" spans="1:17" ht="12" customHeight="1" x14ac:dyDescent="0.25">
      <c r="A53" s="147" t="s">
        <v>59</v>
      </c>
      <c r="B53" s="164">
        <f>IF(RES_hhdet_tes!B53=0,0,RES_hhdet_tes!B53/0.086*1000000/RES_hhdet_num!B51)</f>
        <v>0</v>
      </c>
      <c r="C53" s="164">
        <f>IF(RES_hhdet_tes!C53=0,0,RES_hhdet_tes!C53/0.086*1000000/RES_hhdet_num!C51)</f>
        <v>0</v>
      </c>
      <c r="D53" s="164">
        <f>IF(RES_hhdet_tes!D53=0,0,RES_hhdet_tes!D53/0.086*1000000/RES_hhdet_num!D51)</f>
        <v>0</v>
      </c>
      <c r="E53" s="164">
        <f>IF(RES_hhdet_tes!E53=0,0,RES_hhdet_tes!E53/0.086*1000000/RES_hhdet_num!E51)</f>
        <v>0</v>
      </c>
      <c r="F53" s="164">
        <f>IF(RES_hhdet_tes!F53=0,0,RES_hhdet_tes!F53/0.086*1000000/RES_hhdet_num!F51)</f>
        <v>0</v>
      </c>
      <c r="G53" s="164">
        <f>IF(RES_hhdet_tes!G53=0,0,RES_hhdet_tes!G53/0.086*1000000/RES_hhdet_num!G51)</f>
        <v>0</v>
      </c>
      <c r="H53" s="164">
        <f>IF(RES_hhdet_tes!H53=0,0,RES_hhdet_tes!H53/0.086*1000000/RES_hhdet_num!H51)</f>
        <v>0</v>
      </c>
      <c r="I53" s="164">
        <f>IF(RES_hhdet_tes!I53=0,0,RES_hhdet_tes!I53/0.086*1000000/RES_hhdet_num!I51)</f>
        <v>0</v>
      </c>
      <c r="J53" s="164">
        <f>IF(RES_hhdet_tes!J53=0,0,RES_hhdet_tes!J53/0.086*1000000/RES_hhdet_num!J51)</f>
        <v>0</v>
      </c>
      <c r="K53" s="164">
        <f>IF(RES_hhdet_tes!K53=0,0,RES_hhdet_tes!K53/0.086*1000000/RES_hhdet_num!K51)</f>
        <v>0</v>
      </c>
      <c r="L53" s="164">
        <f>IF(RES_hhdet_tes!L53=0,0,RES_hhdet_tes!L53/0.086*1000000/RES_hhdet_num!L51)</f>
        <v>0</v>
      </c>
      <c r="M53" s="164">
        <f>IF(RES_hhdet_tes!M53=0,0,RES_hhdet_tes!M53/0.086*1000000/RES_hhdet_num!M51)</f>
        <v>0</v>
      </c>
      <c r="N53" s="164">
        <f>IF(RES_hhdet_tes!N53=0,0,RES_hhdet_tes!N53/0.086*1000000/RES_hhdet_num!N51)</f>
        <v>0</v>
      </c>
      <c r="O53" s="164">
        <f>IF(RES_hhdet_tes!O53=0,0,RES_hhdet_tes!O53/0.086*1000000/RES_hhdet_num!O51)</f>
        <v>0</v>
      </c>
      <c r="P53" s="164">
        <f>IF(RES_hhdet_tes!P53=0,0,RES_hhdet_tes!P53/0.086*1000000/RES_hhdet_num!P51)</f>
        <v>0</v>
      </c>
      <c r="Q53" s="164">
        <f>IF(RES_hhdet_tes!Q53=0,0,RES_hhdet_tes!Q53/0.086*1000000/RES_hhdet_num!Q51)</f>
        <v>0</v>
      </c>
    </row>
    <row r="54" spans="1:17" ht="12" customHeight="1" x14ac:dyDescent="0.25">
      <c r="A54" s="163" t="s">
        <v>142</v>
      </c>
      <c r="B54" s="162">
        <f>IF(RES_hhdet_tes!B54=0,0,RES_hhdet_tes!B54/0.086*1000000/RES_hhdet_num!B54)</f>
        <v>0</v>
      </c>
      <c r="C54" s="162">
        <f>IF(RES_hhdet_tes!C54=0,0,RES_hhdet_tes!C54/0.086*1000000/RES_hhdet_num!C54)</f>
        <v>0</v>
      </c>
      <c r="D54" s="162">
        <f>IF(RES_hhdet_tes!D54=0,0,RES_hhdet_tes!D54/0.086*1000000/RES_hhdet_num!D54)</f>
        <v>0</v>
      </c>
      <c r="E54" s="162">
        <f>IF(RES_hhdet_tes!E54=0,0,RES_hhdet_tes!E54/0.086*1000000/RES_hhdet_num!E54)</f>
        <v>0</v>
      </c>
      <c r="F54" s="162">
        <f>IF(RES_hhdet_tes!F54=0,0,RES_hhdet_tes!F54/0.086*1000000/RES_hhdet_num!F54)</f>
        <v>0</v>
      </c>
      <c r="G54" s="162">
        <f>IF(RES_hhdet_tes!G54=0,0,RES_hhdet_tes!G54/0.086*1000000/RES_hhdet_num!G54)</f>
        <v>1191.0170847637178</v>
      </c>
      <c r="H54" s="162">
        <f>IF(RES_hhdet_tes!H54=0,0,RES_hhdet_tes!H54/0.086*1000000/RES_hhdet_num!H54)</f>
        <v>1474.8784637508149</v>
      </c>
      <c r="I54" s="162">
        <f>IF(RES_hhdet_tes!I54=0,0,RES_hhdet_tes!I54/0.086*1000000/RES_hhdet_num!I54)</f>
        <v>1371.1725316993407</v>
      </c>
      <c r="J54" s="162">
        <f>IF(RES_hhdet_tes!J54=0,0,RES_hhdet_tes!J54/0.086*1000000/RES_hhdet_num!J54)</f>
        <v>1491.3546923327092</v>
      </c>
      <c r="K54" s="162">
        <f>IF(RES_hhdet_tes!K54=0,0,RES_hhdet_tes!K54/0.086*1000000/RES_hhdet_num!K54)</f>
        <v>1449.5601096931287</v>
      </c>
      <c r="L54" s="162">
        <f>IF(RES_hhdet_tes!L54=0,0,RES_hhdet_tes!L54/0.086*1000000/RES_hhdet_num!L54)</f>
        <v>1273.5084009470468</v>
      </c>
      <c r="M54" s="162">
        <f>IF(RES_hhdet_tes!M54=0,0,RES_hhdet_tes!M54/0.086*1000000/RES_hhdet_num!M54)</f>
        <v>1590.1622526924077</v>
      </c>
      <c r="N54" s="162">
        <f>IF(RES_hhdet_tes!N54=0,0,RES_hhdet_tes!N54/0.086*1000000/RES_hhdet_num!N54)</f>
        <v>1607.7106251706207</v>
      </c>
      <c r="O54" s="162">
        <f>IF(RES_hhdet_tes!O54=0,0,RES_hhdet_tes!O54/0.086*1000000/RES_hhdet_num!O54)</f>
        <v>1249.6991546584663</v>
      </c>
      <c r="P54" s="162">
        <f>IF(RES_hhdet_tes!P54=0,0,RES_hhdet_tes!P54/0.086*1000000/RES_hhdet_num!P54)</f>
        <v>1401.4356366715656</v>
      </c>
      <c r="Q54" s="162">
        <f>IF(RES_hhdet_tes!Q54=0,0,RES_hhdet_tes!Q54/0.086*1000000/RES_hhdet_num!Q54)</f>
        <v>1326.3049452901159</v>
      </c>
    </row>
    <row r="55" spans="1:17" ht="12" customHeight="1" x14ac:dyDescent="0.25">
      <c r="A55" s="161" t="s">
        <v>141</v>
      </c>
      <c r="B55" s="160">
        <f>IF(RES_hhdet_tes!B55=0,0,RES_hhdet_tes!B55/0.086*1000000/RES_hhdet_num!B55)</f>
        <v>0</v>
      </c>
      <c r="C55" s="160">
        <f>IF(RES_hhdet_tes!C55=0,0,RES_hhdet_tes!C55/0.086*1000000/RES_hhdet_num!C55)</f>
        <v>0</v>
      </c>
      <c r="D55" s="160">
        <f>IF(RES_hhdet_tes!D55=0,0,RES_hhdet_tes!D55/0.086*1000000/RES_hhdet_num!D55)</f>
        <v>0</v>
      </c>
      <c r="E55" s="160">
        <f>IF(RES_hhdet_tes!E55=0,0,RES_hhdet_tes!E55/0.086*1000000/RES_hhdet_num!E55)</f>
        <v>0</v>
      </c>
      <c r="F55" s="160">
        <f>IF(RES_hhdet_tes!F55=0,0,RES_hhdet_tes!F55/0.086*1000000/RES_hhdet_num!F55)</f>
        <v>0</v>
      </c>
      <c r="G55" s="160">
        <f>IF(RES_hhdet_tes!G55=0,0,RES_hhdet_tes!G55/0.086*1000000/RES_hhdet_num!G55)</f>
        <v>0</v>
      </c>
      <c r="H55" s="160">
        <f>IF(RES_hhdet_tes!H55=0,0,RES_hhdet_tes!H55/0.086*1000000/RES_hhdet_num!H55)</f>
        <v>0</v>
      </c>
      <c r="I55" s="160">
        <f>IF(RES_hhdet_tes!I55=0,0,RES_hhdet_tes!I55/0.086*1000000/RES_hhdet_num!I55)</f>
        <v>0</v>
      </c>
      <c r="J55" s="160">
        <f>IF(RES_hhdet_tes!J55=0,0,RES_hhdet_tes!J55/0.086*1000000/RES_hhdet_num!J55)</f>
        <v>0</v>
      </c>
      <c r="K55" s="160">
        <f>IF(RES_hhdet_tes!K55=0,0,RES_hhdet_tes!K55/0.086*1000000/RES_hhdet_num!K55)</f>
        <v>0</v>
      </c>
      <c r="L55" s="160">
        <f>IF(RES_hhdet_tes!L55=0,0,RES_hhdet_tes!L55/0.086*1000000/RES_hhdet_num!L55)</f>
        <v>0</v>
      </c>
      <c r="M55" s="160">
        <f>IF(RES_hhdet_tes!M55=0,0,RES_hhdet_tes!M55/0.086*1000000/RES_hhdet_num!M55)</f>
        <v>0</v>
      </c>
      <c r="N55" s="160">
        <f>IF(RES_hhdet_tes!N55=0,0,RES_hhdet_tes!N55/0.086*1000000/RES_hhdet_num!N55)</f>
        <v>0</v>
      </c>
      <c r="O55" s="160">
        <f>IF(RES_hhdet_tes!O55=0,0,RES_hhdet_tes!O55/0.086*1000000/RES_hhdet_num!O55)</f>
        <v>0</v>
      </c>
      <c r="P55" s="160">
        <f>IF(RES_hhdet_tes!P55=0,0,RES_hhdet_tes!P55/0.086*1000000/RES_hhdet_num!P55)</f>
        <v>0</v>
      </c>
      <c r="Q55" s="160">
        <f>IF(RES_hhdet_tes!Q55=0,0,RES_hhdet_tes!Q55/0.086*1000000/RES_hhdet_num!Q55)</f>
        <v>0</v>
      </c>
    </row>
    <row r="56" spans="1:17" ht="12" customHeight="1" x14ac:dyDescent="0.25">
      <c r="A56" s="148" t="s">
        <v>60</v>
      </c>
      <c r="B56" s="156">
        <f>IF(RES_hhdet_tes!B56=0,0,RES_hhdet_tes!B56/0.086*1000000/RES_hhdet_num!B55)</f>
        <v>0</v>
      </c>
      <c r="C56" s="156">
        <f>IF(RES_hhdet_tes!C56=0,0,RES_hhdet_tes!C56/0.086*1000000/RES_hhdet_num!C55)</f>
        <v>0</v>
      </c>
      <c r="D56" s="156">
        <f>IF(RES_hhdet_tes!D56=0,0,RES_hhdet_tes!D56/0.086*1000000/RES_hhdet_num!D55)</f>
        <v>0</v>
      </c>
      <c r="E56" s="156">
        <f>IF(RES_hhdet_tes!E56=0,0,RES_hhdet_tes!E56/0.086*1000000/RES_hhdet_num!E55)</f>
        <v>0</v>
      </c>
      <c r="F56" s="156">
        <f>IF(RES_hhdet_tes!F56=0,0,RES_hhdet_tes!F56/0.086*1000000/RES_hhdet_num!F55)</f>
        <v>0</v>
      </c>
      <c r="G56" s="156">
        <f>IF(RES_hhdet_tes!G56=0,0,RES_hhdet_tes!G56/0.086*1000000/RES_hhdet_num!G55)</f>
        <v>0</v>
      </c>
      <c r="H56" s="156">
        <f>IF(RES_hhdet_tes!H56=0,0,RES_hhdet_tes!H56/0.086*1000000/RES_hhdet_num!H55)</f>
        <v>0</v>
      </c>
      <c r="I56" s="156">
        <f>IF(RES_hhdet_tes!I56=0,0,RES_hhdet_tes!I56/0.086*1000000/RES_hhdet_num!I55)</f>
        <v>0</v>
      </c>
      <c r="J56" s="156">
        <f>IF(RES_hhdet_tes!J56=0,0,RES_hhdet_tes!J56/0.086*1000000/RES_hhdet_num!J55)</f>
        <v>0</v>
      </c>
      <c r="K56" s="156">
        <f>IF(RES_hhdet_tes!K56=0,0,RES_hhdet_tes!K56/0.086*1000000/RES_hhdet_num!K55)</f>
        <v>0</v>
      </c>
      <c r="L56" s="156">
        <f>IF(RES_hhdet_tes!L56=0,0,RES_hhdet_tes!L56/0.086*1000000/RES_hhdet_num!L55)</f>
        <v>0</v>
      </c>
      <c r="M56" s="156">
        <f>IF(RES_hhdet_tes!M56=0,0,RES_hhdet_tes!M56/0.086*1000000/RES_hhdet_num!M55)</f>
        <v>0</v>
      </c>
      <c r="N56" s="156">
        <f>IF(RES_hhdet_tes!N56=0,0,RES_hhdet_tes!N56/0.086*1000000/RES_hhdet_num!N55)</f>
        <v>0</v>
      </c>
      <c r="O56" s="156">
        <f>IF(RES_hhdet_tes!O56=0,0,RES_hhdet_tes!O56/0.086*1000000/RES_hhdet_num!O55)</f>
        <v>0</v>
      </c>
      <c r="P56" s="156">
        <f>IF(RES_hhdet_tes!P56=0,0,RES_hhdet_tes!P56/0.086*1000000/RES_hhdet_num!P55)</f>
        <v>0</v>
      </c>
      <c r="Q56" s="156">
        <f>IF(RES_hhdet_tes!Q56=0,0,RES_hhdet_tes!Q56/0.086*1000000/RES_hhdet_num!Q55)</f>
        <v>0</v>
      </c>
    </row>
    <row r="57" spans="1:17" ht="12" customHeight="1" x14ac:dyDescent="0.25">
      <c r="A57" s="148" t="s">
        <v>59</v>
      </c>
      <c r="B57" s="156">
        <f>IF(RES_hhdet_tes!B57=0,0,RES_hhdet_tes!B57/0.086*1000000/RES_hhdet_num!B55)</f>
        <v>0</v>
      </c>
      <c r="C57" s="156">
        <f>IF(RES_hhdet_tes!C57=0,0,RES_hhdet_tes!C57/0.086*1000000/RES_hhdet_num!C55)</f>
        <v>0</v>
      </c>
      <c r="D57" s="156">
        <f>IF(RES_hhdet_tes!D57=0,0,RES_hhdet_tes!D57/0.086*1000000/RES_hhdet_num!D55)</f>
        <v>0</v>
      </c>
      <c r="E57" s="156">
        <f>IF(RES_hhdet_tes!E57=0,0,RES_hhdet_tes!E57/0.086*1000000/RES_hhdet_num!E55)</f>
        <v>0</v>
      </c>
      <c r="F57" s="156">
        <f>IF(RES_hhdet_tes!F57=0,0,RES_hhdet_tes!F57/0.086*1000000/RES_hhdet_num!F55)</f>
        <v>0</v>
      </c>
      <c r="G57" s="156">
        <f>IF(RES_hhdet_tes!G57=0,0,RES_hhdet_tes!G57/0.086*1000000/RES_hhdet_num!G55)</f>
        <v>0</v>
      </c>
      <c r="H57" s="156">
        <f>IF(RES_hhdet_tes!H57=0,0,RES_hhdet_tes!H57/0.086*1000000/RES_hhdet_num!H55)</f>
        <v>0</v>
      </c>
      <c r="I57" s="156">
        <f>IF(RES_hhdet_tes!I57=0,0,RES_hhdet_tes!I57/0.086*1000000/RES_hhdet_num!I55)</f>
        <v>0</v>
      </c>
      <c r="J57" s="156">
        <f>IF(RES_hhdet_tes!J57=0,0,RES_hhdet_tes!J57/0.086*1000000/RES_hhdet_num!J55)</f>
        <v>0</v>
      </c>
      <c r="K57" s="156">
        <f>IF(RES_hhdet_tes!K57=0,0,RES_hhdet_tes!K57/0.086*1000000/RES_hhdet_num!K55)</f>
        <v>0</v>
      </c>
      <c r="L57" s="156">
        <f>IF(RES_hhdet_tes!L57=0,0,RES_hhdet_tes!L57/0.086*1000000/RES_hhdet_num!L55)</f>
        <v>0</v>
      </c>
      <c r="M57" s="156">
        <f>IF(RES_hhdet_tes!M57=0,0,RES_hhdet_tes!M57/0.086*1000000/RES_hhdet_num!M55)</f>
        <v>0</v>
      </c>
      <c r="N57" s="156">
        <f>IF(RES_hhdet_tes!N57=0,0,RES_hhdet_tes!N57/0.086*1000000/RES_hhdet_num!N55)</f>
        <v>0</v>
      </c>
      <c r="O57" s="156">
        <f>IF(RES_hhdet_tes!O57=0,0,RES_hhdet_tes!O57/0.086*1000000/RES_hhdet_num!O55)</f>
        <v>0</v>
      </c>
      <c r="P57" s="156">
        <f>IF(RES_hhdet_tes!P57=0,0,RES_hhdet_tes!P57/0.086*1000000/RES_hhdet_num!P55)</f>
        <v>0</v>
      </c>
      <c r="Q57" s="156">
        <f>IF(RES_hhdet_tes!Q57=0,0,RES_hhdet_tes!Q57/0.086*1000000/RES_hhdet_num!Q55)</f>
        <v>0</v>
      </c>
    </row>
    <row r="58" spans="1:17" ht="12" customHeight="1" x14ac:dyDescent="0.25">
      <c r="A58" s="158" t="s">
        <v>62</v>
      </c>
      <c r="B58" s="157">
        <f>IF(RES_hhdet_tes!B58=0,0,RES_hhdet_tes!B58/0.086*1000000/RES_hhdet_num!B$43)</f>
        <v>0</v>
      </c>
      <c r="C58" s="157">
        <f>IF(RES_hhdet_tes!C58=0,0,RES_hhdet_tes!C58/0.086*1000000/RES_hhdet_num!C$43)</f>
        <v>0</v>
      </c>
      <c r="D58" s="157">
        <f>IF(RES_hhdet_tes!D58=0,0,RES_hhdet_tes!D58/0.086*1000000/RES_hhdet_num!D$43)</f>
        <v>0</v>
      </c>
      <c r="E58" s="157">
        <f>IF(RES_hhdet_tes!E58=0,0,RES_hhdet_tes!E58/0.086*1000000/RES_hhdet_num!E$43)</f>
        <v>0</v>
      </c>
      <c r="F58" s="157">
        <f>IF(RES_hhdet_tes!F58=0,0,RES_hhdet_tes!F58/0.086*1000000/RES_hhdet_num!F$43)</f>
        <v>0</v>
      </c>
      <c r="G58" s="157">
        <f>IF(RES_hhdet_tes!G58=0,0,RES_hhdet_tes!G58/0.086*1000000/RES_hhdet_num!G$43)</f>
        <v>552.10859017712482</v>
      </c>
      <c r="H58" s="157">
        <f>IF(RES_hhdet_tes!H58=0,0,RES_hhdet_tes!H58/0.086*1000000/RES_hhdet_num!H$43)</f>
        <v>622.87658272647366</v>
      </c>
      <c r="I58" s="157">
        <f>IF(RES_hhdet_tes!I58=0,0,RES_hhdet_tes!I58/0.086*1000000/RES_hhdet_num!I$43)</f>
        <v>631.26094051622238</v>
      </c>
      <c r="J58" s="157">
        <f>IF(RES_hhdet_tes!J58=0,0,RES_hhdet_tes!J58/0.086*1000000/RES_hhdet_num!J$43)</f>
        <v>696.41668410447824</v>
      </c>
      <c r="K58" s="157">
        <f>IF(RES_hhdet_tes!K58=0,0,RES_hhdet_tes!K58/0.086*1000000/RES_hhdet_num!K$43)</f>
        <v>681.69672782125338</v>
      </c>
      <c r="L58" s="157">
        <f>IF(RES_hhdet_tes!L58=0,0,RES_hhdet_tes!L58/0.086*1000000/RES_hhdet_num!L$43)</f>
        <v>646.70540931952439</v>
      </c>
      <c r="M58" s="157">
        <f>IF(RES_hhdet_tes!M58=0,0,RES_hhdet_tes!M58/0.086*1000000/RES_hhdet_num!M$43)</f>
        <v>672.67735868302771</v>
      </c>
      <c r="N58" s="157">
        <f>IF(RES_hhdet_tes!N58=0,0,RES_hhdet_tes!N58/0.086*1000000/RES_hhdet_num!N$43)</f>
        <v>691.30143498541918</v>
      </c>
      <c r="O58" s="157">
        <f>IF(RES_hhdet_tes!O58=0,0,RES_hhdet_tes!O58/0.086*1000000/RES_hhdet_num!O$43)</f>
        <v>669.81151749255605</v>
      </c>
      <c r="P58" s="157">
        <f>IF(RES_hhdet_tes!P58=0,0,RES_hhdet_tes!P58/0.086*1000000/RES_hhdet_num!P$43)</f>
        <v>695.99290930989923</v>
      </c>
      <c r="Q58" s="157">
        <f>IF(RES_hhdet_tes!Q58=0,0,RES_hhdet_tes!Q58/0.086*1000000/RES_hhdet_num!Q$43)</f>
        <v>699.82220492899296</v>
      </c>
    </row>
    <row r="59" spans="1:17" ht="12" customHeight="1" x14ac:dyDescent="0.25">
      <c r="A59" s="23" t="s">
        <v>57</v>
      </c>
      <c r="B59" s="156">
        <f>IF(RES_hhdet_tes!B59=0,0,RES_hhdet_tes!B59/0.086*1000000/RES_hhdet_num!B59)</f>
        <v>0</v>
      </c>
      <c r="C59" s="156">
        <f>IF(RES_hhdet_tes!C59=0,0,RES_hhdet_tes!C59/0.086*1000000/RES_hhdet_num!C59)</f>
        <v>0</v>
      </c>
      <c r="D59" s="156">
        <f>IF(RES_hhdet_tes!D59=0,0,RES_hhdet_tes!D59/0.086*1000000/RES_hhdet_num!D59)</f>
        <v>0</v>
      </c>
      <c r="E59" s="156">
        <f>IF(RES_hhdet_tes!E59=0,0,RES_hhdet_tes!E59/0.086*1000000/RES_hhdet_num!E59)</f>
        <v>0</v>
      </c>
      <c r="F59" s="156">
        <f>IF(RES_hhdet_tes!F59=0,0,RES_hhdet_tes!F59/0.086*1000000/RES_hhdet_num!F59)</f>
        <v>0</v>
      </c>
      <c r="G59" s="156">
        <f>IF(RES_hhdet_tes!G59=0,0,RES_hhdet_tes!G59/0.086*1000000/RES_hhdet_num!G59)</f>
        <v>521.28781142259163</v>
      </c>
      <c r="H59" s="156">
        <f>IF(RES_hhdet_tes!H59=0,0,RES_hhdet_tes!H59/0.086*1000000/RES_hhdet_num!H59)</f>
        <v>561.22183733910367</v>
      </c>
      <c r="I59" s="156">
        <f>IF(RES_hhdet_tes!I59=0,0,RES_hhdet_tes!I59/0.086*1000000/RES_hhdet_num!I59)</f>
        <v>580.24850297857279</v>
      </c>
      <c r="J59" s="156">
        <f>IF(RES_hhdet_tes!J59=0,0,RES_hhdet_tes!J59/0.086*1000000/RES_hhdet_num!J59)</f>
        <v>612.66479074386541</v>
      </c>
      <c r="K59" s="156">
        <f>IF(RES_hhdet_tes!K59=0,0,RES_hhdet_tes!K59/0.086*1000000/RES_hhdet_num!K59)</f>
        <v>618.57307475298171</v>
      </c>
      <c r="L59" s="156">
        <f>IF(RES_hhdet_tes!L59=0,0,RES_hhdet_tes!L59/0.086*1000000/RES_hhdet_num!L59)</f>
        <v>631.63362150181979</v>
      </c>
      <c r="M59" s="156">
        <f>IF(RES_hhdet_tes!M59=0,0,RES_hhdet_tes!M59/0.086*1000000/RES_hhdet_num!M59)</f>
        <v>645.74121429385809</v>
      </c>
      <c r="N59" s="156">
        <f>IF(RES_hhdet_tes!N59=0,0,RES_hhdet_tes!N59/0.086*1000000/RES_hhdet_num!N59)</f>
        <v>658.3091985303812</v>
      </c>
      <c r="O59" s="156">
        <f>IF(RES_hhdet_tes!O59=0,0,RES_hhdet_tes!O59/0.086*1000000/RES_hhdet_num!O59)</f>
        <v>647.26751383789633</v>
      </c>
      <c r="P59" s="156">
        <f>IF(RES_hhdet_tes!P59=0,0,RES_hhdet_tes!P59/0.086*1000000/RES_hhdet_num!P59)</f>
        <v>653.5098077437051</v>
      </c>
      <c r="Q59" s="156">
        <f>IF(RES_hhdet_tes!Q59=0,0,RES_hhdet_tes!Q59/0.086*1000000/RES_hhdet_num!Q59)</f>
        <v>658.4854283267689</v>
      </c>
    </row>
    <row r="60" spans="1:17" ht="12" customHeight="1" x14ac:dyDescent="0.25">
      <c r="A60" s="29" t="s">
        <v>140</v>
      </c>
      <c r="B60" s="57">
        <f>IF(RES_hhdet_tes!B60=0,0,RES_hhdet_tes!B60/0.086*1000000/RES_hhdet_num!B60)</f>
        <v>0</v>
      </c>
      <c r="C60" s="57">
        <f>IF(RES_hhdet_tes!C60=0,0,RES_hhdet_tes!C60/0.086*1000000/RES_hhdet_num!C60)</f>
        <v>0</v>
      </c>
      <c r="D60" s="57">
        <f>IF(RES_hhdet_tes!D60=0,0,RES_hhdet_tes!D60/0.086*1000000/RES_hhdet_num!D60)</f>
        <v>0</v>
      </c>
      <c r="E60" s="57">
        <f>IF(RES_hhdet_tes!E60=0,0,RES_hhdet_tes!E60/0.086*1000000/RES_hhdet_num!E60)</f>
        <v>0</v>
      </c>
      <c r="F60" s="57">
        <f>IF(RES_hhdet_tes!F60=0,0,RES_hhdet_tes!F60/0.086*1000000/RES_hhdet_num!F60)</f>
        <v>0</v>
      </c>
      <c r="G60" s="57">
        <f>IF(RES_hhdet_tes!G60=0,0,RES_hhdet_tes!G60/0.086*1000000/RES_hhdet_num!G60)</f>
        <v>576.29277788597369</v>
      </c>
      <c r="H60" s="57">
        <f>IF(RES_hhdet_tes!H60=0,0,RES_hhdet_tes!H60/0.086*1000000/RES_hhdet_num!H60)</f>
        <v>659.20884340117391</v>
      </c>
      <c r="I60" s="57">
        <f>IF(RES_hhdet_tes!I60=0,0,RES_hhdet_tes!I60/0.086*1000000/RES_hhdet_num!I60)</f>
        <v>648.44991403434346</v>
      </c>
      <c r="J60" s="57">
        <f>IF(RES_hhdet_tes!J60=0,0,RES_hhdet_tes!J60/0.086*1000000/RES_hhdet_num!J60)</f>
        <v>721.50440425898068</v>
      </c>
      <c r="K60" s="57">
        <f>IF(RES_hhdet_tes!K60=0,0,RES_hhdet_tes!K60/0.086*1000000/RES_hhdet_num!K60)</f>
        <v>700.99692440097715</v>
      </c>
      <c r="L60" s="57">
        <f>IF(RES_hhdet_tes!L60=0,0,RES_hhdet_tes!L60/0.086*1000000/RES_hhdet_num!L60)</f>
        <v>651.82915175644814</v>
      </c>
      <c r="M60" s="57">
        <f>IF(RES_hhdet_tes!M60=0,0,RES_hhdet_tes!M60/0.086*1000000/RES_hhdet_num!M60)</f>
        <v>683.5285467954925</v>
      </c>
      <c r="N60" s="57">
        <f>IF(RES_hhdet_tes!N60=0,0,RES_hhdet_tes!N60/0.086*1000000/RES_hhdet_num!N60)</f>
        <v>705.31557615783049</v>
      </c>
      <c r="O60" s="57">
        <f>IF(RES_hhdet_tes!O60=0,0,RES_hhdet_tes!O60/0.086*1000000/RES_hhdet_num!O60)</f>
        <v>677.2547616598722</v>
      </c>
      <c r="P60" s="57">
        <f>IF(RES_hhdet_tes!P60=0,0,RES_hhdet_tes!P60/0.086*1000000/RES_hhdet_num!P60)</f>
        <v>708.35610756278584</v>
      </c>
      <c r="Q60" s="57">
        <f>IF(RES_hhdet_tes!Q60=0,0,RES_hhdet_tes!Q60/0.086*1000000/RES_hhdet_num!Q60)</f>
        <v>710.12121456639068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6082.9721739416382</v>
      </c>
      <c r="C62" s="168">
        <f t="shared" ref="C62:Q62" si="9">SUM(C63,C66,C68,C77)</f>
        <v>6353.7471893417769</v>
      </c>
      <c r="D62" s="168">
        <f t="shared" si="9"/>
        <v>6534.9338748692962</v>
      </c>
      <c r="E62" s="168">
        <f t="shared" si="9"/>
        <v>6880.2727500646452</v>
      </c>
      <c r="F62" s="168">
        <f t="shared" si="9"/>
        <v>7134.5092532790777</v>
      </c>
      <c r="G62" s="168">
        <f t="shared" si="9"/>
        <v>7495.4842721504037</v>
      </c>
      <c r="H62" s="168">
        <f t="shared" si="9"/>
        <v>8020.5163659942727</v>
      </c>
      <c r="I62" s="168">
        <f t="shared" si="9"/>
        <v>8145.1182651174968</v>
      </c>
      <c r="J62" s="168">
        <f t="shared" si="9"/>
        <v>8253.8949894230063</v>
      </c>
      <c r="K62" s="168">
        <f t="shared" si="9"/>
        <v>8183.0839588847257</v>
      </c>
      <c r="L62" s="168">
        <f t="shared" si="9"/>
        <v>8470.6400881858499</v>
      </c>
      <c r="M62" s="168">
        <f t="shared" si="9"/>
        <v>7984.6708597912066</v>
      </c>
      <c r="N62" s="168">
        <f t="shared" si="9"/>
        <v>8167.2797678046454</v>
      </c>
      <c r="O62" s="168">
        <f t="shared" si="9"/>
        <v>7722.9288025998421</v>
      </c>
      <c r="P62" s="168">
        <f t="shared" si="9"/>
        <v>7537.5106826535148</v>
      </c>
      <c r="Q62" s="168">
        <f t="shared" si="9"/>
        <v>7375.6297398064962</v>
      </c>
    </row>
    <row r="63" spans="1:17" ht="12.95" customHeight="1" x14ac:dyDescent="0.25">
      <c r="A63" s="158" t="s">
        <v>65</v>
      </c>
      <c r="B63" s="157">
        <f t="shared" ref="B63:Q63" si="10">SUM(B64:B65)</f>
        <v>4724.5231525128984</v>
      </c>
      <c r="C63" s="157">
        <f t="shared" si="10"/>
        <v>4945.0042366392672</v>
      </c>
      <c r="D63" s="157">
        <f t="shared" si="10"/>
        <v>5119.1992573179432</v>
      </c>
      <c r="E63" s="157">
        <f t="shared" si="10"/>
        <v>5374.3571832641601</v>
      </c>
      <c r="F63" s="157">
        <f t="shared" si="10"/>
        <v>5577.2686572319808</v>
      </c>
      <c r="G63" s="157">
        <f t="shared" si="10"/>
        <v>5894.7109629611914</v>
      </c>
      <c r="H63" s="157">
        <f t="shared" si="10"/>
        <v>6341.2495983113331</v>
      </c>
      <c r="I63" s="157">
        <f t="shared" si="10"/>
        <v>6396.7876912155489</v>
      </c>
      <c r="J63" s="157">
        <f t="shared" si="10"/>
        <v>6465.0212654319048</v>
      </c>
      <c r="K63" s="157">
        <f t="shared" si="10"/>
        <v>6371.5370835646609</v>
      </c>
      <c r="L63" s="157">
        <f t="shared" si="10"/>
        <v>6634.0532424634603</v>
      </c>
      <c r="M63" s="157">
        <f t="shared" si="10"/>
        <v>6084.9295147621315</v>
      </c>
      <c r="N63" s="157">
        <f t="shared" si="10"/>
        <v>6226.3459281224277</v>
      </c>
      <c r="O63" s="157">
        <f t="shared" si="10"/>
        <v>5852.8274091745188</v>
      </c>
      <c r="P63" s="157">
        <f t="shared" si="10"/>
        <v>5638.2398767346167</v>
      </c>
      <c r="Q63" s="157">
        <f t="shared" si="10"/>
        <v>5461.9757290372117</v>
      </c>
    </row>
    <row r="64" spans="1:17" ht="12" customHeight="1" x14ac:dyDescent="0.25">
      <c r="A64" s="23" t="s">
        <v>161</v>
      </c>
      <c r="B64" s="156">
        <f>IF(RES_hhdet_tes!B64=0,0,RES_hhdet_tes!B64/0.086*1000000/RES_hhdet_num!B$62)</f>
        <v>4676.0704801946122</v>
      </c>
      <c r="C64" s="156">
        <f>IF(RES_hhdet_tes!C64=0,0,RES_hhdet_tes!C64/0.086*1000000/RES_hhdet_num!C$62)</f>
        <v>4891.1450302513585</v>
      </c>
      <c r="D64" s="156">
        <f>IF(RES_hhdet_tes!D64=0,0,RES_hhdet_tes!D64/0.086*1000000/RES_hhdet_num!D$62)</f>
        <v>5072.8747538521757</v>
      </c>
      <c r="E64" s="156">
        <f>IF(RES_hhdet_tes!E64=0,0,RES_hhdet_tes!E64/0.086*1000000/RES_hhdet_num!E$62)</f>
        <v>5289.8866019319339</v>
      </c>
      <c r="F64" s="156">
        <f>IF(RES_hhdet_tes!F64=0,0,RES_hhdet_tes!F64/0.086*1000000/RES_hhdet_num!F$62)</f>
        <v>5409.0133189591425</v>
      </c>
      <c r="G64" s="156">
        <f>IF(RES_hhdet_tes!G64=0,0,RES_hhdet_tes!G64/0.086*1000000/RES_hhdet_num!G$62)</f>
        <v>5704.2355650109121</v>
      </c>
      <c r="H64" s="156">
        <f>IF(RES_hhdet_tes!H64=0,0,RES_hhdet_tes!H64/0.086*1000000/RES_hhdet_num!H$62)</f>
        <v>6012.4840587877516</v>
      </c>
      <c r="I64" s="156">
        <f>IF(RES_hhdet_tes!I64=0,0,RES_hhdet_tes!I64/0.086*1000000/RES_hhdet_num!I$62)</f>
        <v>6048.5475006486695</v>
      </c>
      <c r="J64" s="156">
        <f>IF(RES_hhdet_tes!J64=0,0,RES_hhdet_tes!J64/0.086*1000000/RES_hhdet_num!J$62)</f>
        <v>5999.773817707608</v>
      </c>
      <c r="K64" s="156">
        <f>IF(RES_hhdet_tes!K64=0,0,RES_hhdet_tes!K64/0.086*1000000/RES_hhdet_num!K$62)</f>
        <v>5995.1773088545842</v>
      </c>
      <c r="L64" s="156">
        <f>IF(RES_hhdet_tes!L64=0,0,RES_hhdet_tes!L64/0.086*1000000/RES_hhdet_num!L$62)</f>
        <v>6447.1463583277646</v>
      </c>
      <c r="M64" s="156">
        <f>IF(RES_hhdet_tes!M64=0,0,RES_hhdet_tes!M64/0.086*1000000/RES_hhdet_num!M$62)</f>
        <v>5855.483023849748</v>
      </c>
      <c r="N64" s="156">
        <f>IF(RES_hhdet_tes!N64=0,0,RES_hhdet_tes!N64/0.086*1000000/RES_hhdet_num!N$62)</f>
        <v>5977.1454885676221</v>
      </c>
      <c r="O64" s="156">
        <f>IF(RES_hhdet_tes!O64=0,0,RES_hhdet_tes!O64/0.086*1000000/RES_hhdet_num!O$62)</f>
        <v>5658.3910046663386</v>
      </c>
      <c r="P64" s="156">
        <f>IF(RES_hhdet_tes!P64=0,0,RES_hhdet_tes!P64/0.086*1000000/RES_hhdet_num!P$62)</f>
        <v>5371.5026203141524</v>
      </c>
      <c r="Q64" s="156">
        <f>IF(RES_hhdet_tes!Q64=0,0,RES_hhdet_tes!Q64/0.086*1000000/RES_hhdet_num!Q$62)</f>
        <v>5210.6346475139453</v>
      </c>
    </row>
    <row r="65" spans="1:17" ht="12" customHeight="1" x14ac:dyDescent="0.25">
      <c r="A65" s="23" t="s">
        <v>60</v>
      </c>
      <c r="B65" s="156">
        <f>IF(RES_hhdet_tes!B65=0,0,RES_hhdet_tes!B65/0.086*1000000/RES_hhdet_num!B$62)</f>
        <v>48.45267231828646</v>
      </c>
      <c r="C65" s="156">
        <f>IF(RES_hhdet_tes!C65=0,0,RES_hhdet_tes!C65/0.086*1000000/RES_hhdet_num!C$62)</f>
        <v>53.859206387908245</v>
      </c>
      <c r="D65" s="156">
        <f>IF(RES_hhdet_tes!D65=0,0,RES_hhdet_tes!D65/0.086*1000000/RES_hhdet_num!D$62)</f>
        <v>46.324503465767791</v>
      </c>
      <c r="E65" s="156">
        <f>IF(RES_hhdet_tes!E65=0,0,RES_hhdet_tes!E65/0.086*1000000/RES_hhdet_num!E$62)</f>
        <v>84.47058133222626</v>
      </c>
      <c r="F65" s="156">
        <f>IF(RES_hhdet_tes!F65=0,0,RES_hhdet_tes!F65/0.086*1000000/RES_hhdet_num!F$62)</f>
        <v>168.2553382728384</v>
      </c>
      <c r="G65" s="156">
        <f>IF(RES_hhdet_tes!G65=0,0,RES_hhdet_tes!G65/0.086*1000000/RES_hhdet_num!G$62)</f>
        <v>190.47539795027967</v>
      </c>
      <c r="H65" s="156">
        <f>IF(RES_hhdet_tes!H65=0,0,RES_hhdet_tes!H65/0.086*1000000/RES_hhdet_num!H$62)</f>
        <v>328.76553952358165</v>
      </c>
      <c r="I65" s="156">
        <f>IF(RES_hhdet_tes!I65=0,0,RES_hhdet_tes!I65/0.086*1000000/RES_hhdet_num!I$62)</f>
        <v>348.24019056687973</v>
      </c>
      <c r="J65" s="156">
        <f>IF(RES_hhdet_tes!J65=0,0,RES_hhdet_tes!J65/0.086*1000000/RES_hhdet_num!J$62)</f>
        <v>465.24744772429648</v>
      </c>
      <c r="K65" s="156">
        <f>IF(RES_hhdet_tes!K65=0,0,RES_hhdet_tes!K65/0.086*1000000/RES_hhdet_num!K$62)</f>
        <v>376.35977471007641</v>
      </c>
      <c r="L65" s="156">
        <f>IF(RES_hhdet_tes!L65=0,0,RES_hhdet_tes!L65/0.086*1000000/RES_hhdet_num!L$62)</f>
        <v>186.90688413569546</v>
      </c>
      <c r="M65" s="156">
        <f>IF(RES_hhdet_tes!M65=0,0,RES_hhdet_tes!M65/0.086*1000000/RES_hhdet_num!M$62)</f>
        <v>229.44649091238361</v>
      </c>
      <c r="N65" s="156">
        <f>IF(RES_hhdet_tes!N65=0,0,RES_hhdet_tes!N65/0.086*1000000/RES_hhdet_num!N$62)</f>
        <v>249.20043955480546</v>
      </c>
      <c r="O65" s="156">
        <f>IF(RES_hhdet_tes!O65=0,0,RES_hhdet_tes!O65/0.086*1000000/RES_hhdet_num!O$62)</f>
        <v>194.43640450818035</v>
      </c>
      <c r="P65" s="156">
        <f>IF(RES_hhdet_tes!P65=0,0,RES_hhdet_tes!P65/0.086*1000000/RES_hhdet_num!P$62)</f>
        <v>266.73725642046475</v>
      </c>
      <c r="Q65" s="156">
        <f>IF(RES_hhdet_tes!Q65=0,0,RES_hhdet_tes!Q65/0.086*1000000/RES_hhdet_num!Q$62)</f>
        <v>251.34108152326627</v>
      </c>
    </row>
    <row r="66" spans="1:17" ht="12.95" customHeight="1" x14ac:dyDescent="0.25">
      <c r="A66" s="158" t="s">
        <v>112</v>
      </c>
      <c r="B66" s="157">
        <f t="shared" ref="B66:Q66" si="11">B67</f>
        <v>1.3520857203798316E-2</v>
      </c>
      <c r="C66" s="157">
        <f t="shared" si="11"/>
        <v>2.0228008713832023E-2</v>
      </c>
      <c r="D66" s="157">
        <f t="shared" si="11"/>
        <v>2.7332663046960956E-2</v>
      </c>
      <c r="E66" s="157">
        <f t="shared" si="11"/>
        <v>4.9828499042052984E-2</v>
      </c>
      <c r="F66" s="157">
        <f t="shared" si="11"/>
        <v>9.010480129529308E-2</v>
      </c>
      <c r="G66" s="157">
        <f t="shared" si="11"/>
        <v>0.17146550037775524</v>
      </c>
      <c r="H66" s="157">
        <f t="shared" si="11"/>
        <v>0.34515531299435742</v>
      </c>
      <c r="I66" s="157">
        <f t="shared" si="11"/>
        <v>0.69543206582385231</v>
      </c>
      <c r="J66" s="157">
        <f t="shared" si="11"/>
        <v>1.1480208928247182</v>
      </c>
      <c r="K66" s="157">
        <f t="shared" si="11"/>
        <v>1.4811339810470532</v>
      </c>
      <c r="L66" s="157">
        <f t="shared" si="11"/>
        <v>1.7189105283555202</v>
      </c>
      <c r="M66" s="157">
        <f t="shared" si="11"/>
        <v>2.6373922349398073</v>
      </c>
      <c r="N66" s="157">
        <f t="shared" si="11"/>
        <v>2.5475496609463431</v>
      </c>
      <c r="O66" s="157">
        <f t="shared" si="11"/>
        <v>2.5794229444171144</v>
      </c>
      <c r="P66" s="157">
        <f t="shared" si="11"/>
        <v>3.0812391200681342</v>
      </c>
      <c r="Q66" s="157">
        <f t="shared" si="11"/>
        <v>3.2978823618415065</v>
      </c>
    </row>
    <row r="67" spans="1:17" ht="12" customHeight="1" x14ac:dyDescent="0.25">
      <c r="A67" s="23" t="s">
        <v>60</v>
      </c>
      <c r="B67" s="156">
        <f>IF(RES_hhdet_tes!B67=0,0,RES_hhdet_tes!B67/0.086*1000000/RES_hhdet_num!B$62)</f>
        <v>1.3520857203798316E-2</v>
      </c>
      <c r="C67" s="156">
        <f>IF(RES_hhdet_tes!C67=0,0,RES_hhdet_tes!C67/0.086*1000000/RES_hhdet_num!C$62)</f>
        <v>2.0228008713832023E-2</v>
      </c>
      <c r="D67" s="156">
        <f>IF(RES_hhdet_tes!D67=0,0,RES_hhdet_tes!D67/0.086*1000000/RES_hhdet_num!D$62)</f>
        <v>2.7332663046960956E-2</v>
      </c>
      <c r="E67" s="156">
        <f>IF(RES_hhdet_tes!E67=0,0,RES_hhdet_tes!E67/0.086*1000000/RES_hhdet_num!E$62)</f>
        <v>4.9828499042052984E-2</v>
      </c>
      <c r="F67" s="156">
        <f>IF(RES_hhdet_tes!F67=0,0,RES_hhdet_tes!F67/0.086*1000000/RES_hhdet_num!F$62)</f>
        <v>9.010480129529308E-2</v>
      </c>
      <c r="G67" s="156">
        <f>IF(RES_hhdet_tes!G67=0,0,RES_hhdet_tes!G67/0.086*1000000/RES_hhdet_num!G$62)</f>
        <v>0.17146550037775524</v>
      </c>
      <c r="H67" s="156">
        <f>IF(RES_hhdet_tes!H67=0,0,RES_hhdet_tes!H67/0.086*1000000/RES_hhdet_num!H$62)</f>
        <v>0.34515531299435742</v>
      </c>
      <c r="I67" s="156">
        <f>IF(RES_hhdet_tes!I67=0,0,RES_hhdet_tes!I67/0.086*1000000/RES_hhdet_num!I$62)</f>
        <v>0.69543206582385231</v>
      </c>
      <c r="J67" s="156">
        <f>IF(RES_hhdet_tes!J67=0,0,RES_hhdet_tes!J67/0.086*1000000/RES_hhdet_num!J$62)</f>
        <v>1.1480208928247182</v>
      </c>
      <c r="K67" s="156">
        <f>IF(RES_hhdet_tes!K67=0,0,RES_hhdet_tes!K67/0.086*1000000/RES_hhdet_num!K$62)</f>
        <v>1.4811339810470532</v>
      </c>
      <c r="L67" s="156">
        <f>IF(RES_hhdet_tes!L67=0,0,RES_hhdet_tes!L67/0.086*1000000/RES_hhdet_num!L$62)</f>
        <v>1.7189105283555202</v>
      </c>
      <c r="M67" s="156">
        <f>IF(RES_hhdet_tes!M67=0,0,RES_hhdet_tes!M67/0.086*1000000/RES_hhdet_num!M$62)</f>
        <v>2.6373922349398073</v>
      </c>
      <c r="N67" s="156">
        <f>IF(RES_hhdet_tes!N67=0,0,RES_hhdet_tes!N67/0.086*1000000/RES_hhdet_num!N$62)</f>
        <v>2.5475496609463431</v>
      </c>
      <c r="O67" s="156">
        <f>IF(RES_hhdet_tes!O67=0,0,RES_hhdet_tes!O67/0.086*1000000/RES_hhdet_num!O$62)</f>
        <v>2.5794229444171144</v>
      </c>
      <c r="P67" s="156">
        <f>IF(RES_hhdet_tes!P67=0,0,RES_hhdet_tes!P67/0.086*1000000/RES_hhdet_num!P$62)</f>
        <v>3.0812391200681342</v>
      </c>
      <c r="Q67" s="156">
        <f>IF(RES_hhdet_tes!Q67=0,0,RES_hhdet_tes!Q67/0.086*1000000/RES_hhdet_num!Q$62)</f>
        <v>3.2978823618415065</v>
      </c>
    </row>
    <row r="68" spans="1:17" ht="12" customHeight="1" x14ac:dyDescent="0.25">
      <c r="A68" s="158" t="s">
        <v>63</v>
      </c>
      <c r="B68" s="157">
        <f>IF(RES_hhdet_tes!B68=0,0,RES_hhdet_tes!B68/0.086*1000000/RES_hhdet_num!B$62)</f>
        <v>892.08680939806243</v>
      </c>
      <c r="C68" s="157">
        <f>IF(RES_hhdet_tes!C68=0,0,RES_hhdet_tes!C68/0.086*1000000/RES_hhdet_num!C$62)</f>
        <v>926.99196588671589</v>
      </c>
      <c r="D68" s="157">
        <f>IF(RES_hhdet_tes!D68=0,0,RES_hhdet_tes!D68/0.086*1000000/RES_hhdet_num!D$62)</f>
        <v>931.0668859042986</v>
      </c>
      <c r="E68" s="157">
        <f>IF(RES_hhdet_tes!E68=0,0,RES_hhdet_tes!E68/0.086*1000000/RES_hhdet_num!E$62)</f>
        <v>998.79283095312223</v>
      </c>
      <c r="F68" s="157">
        <f>IF(RES_hhdet_tes!F68=0,0,RES_hhdet_tes!F68/0.086*1000000/RES_hhdet_num!F$62)</f>
        <v>1026.2926710122765</v>
      </c>
      <c r="G68" s="157">
        <f>IF(RES_hhdet_tes!G68=0,0,RES_hhdet_tes!G68/0.086*1000000/RES_hhdet_num!G$62)</f>
        <v>1055.6541320002027</v>
      </c>
      <c r="H68" s="157">
        <f>IF(RES_hhdet_tes!H68=0,0,RES_hhdet_tes!H68/0.086*1000000/RES_hhdet_num!H$62)</f>
        <v>1102.2309592246168</v>
      </c>
      <c r="I68" s="157">
        <f>IF(RES_hhdet_tes!I68=0,0,RES_hhdet_tes!I68/0.086*1000000/RES_hhdet_num!I$62)</f>
        <v>1137.9290704186149</v>
      </c>
      <c r="J68" s="157">
        <f>IF(RES_hhdet_tes!J68=0,0,RES_hhdet_tes!J68/0.086*1000000/RES_hhdet_num!J$62)</f>
        <v>1159.5592581943506</v>
      </c>
      <c r="K68" s="157">
        <f>IF(RES_hhdet_tes!K68=0,0,RES_hhdet_tes!K68/0.086*1000000/RES_hhdet_num!K$62)</f>
        <v>1180.4645957009582</v>
      </c>
      <c r="L68" s="157">
        <f>IF(RES_hhdet_tes!L68=0,0,RES_hhdet_tes!L68/0.086*1000000/RES_hhdet_num!L$62)</f>
        <v>1201.2101978523094</v>
      </c>
      <c r="M68" s="157">
        <f>IF(RES_hhdet_tes!M68=0,0,RES_hhdet_tes!M68/0.086*1000000/RES_hhdet_num!M$62)</f>
        <v>1247.7719755674466</v>
      </c>
      <c r="N68" s="157">
        <f>IF(RES_hhdet_tes!N68=0,0,RES_hhdet_tes!N68/0.086*1000000/RES_hhdet_num!N$62)</f>
        <v>1271.8401129569786</v>
      </c>
      <c r="O68" s="157">
        <f>IF(RES_hhdet_tes!O68=0,0,RES_hhdet_tes!O68/0.086*1000000/RES_hhdet_num!O$62)</f>
        <v>1211.1055453355309</v>
      </c>
      <c r="P68" s="157">
        <f>IF(RES_hhdet_tes!P68=0,0,RES_hhdet_tes!P68/0.086*1000000/RES_hhdet_num!P$62)</f>
        <v>1228.3851871690774</v>
      </c>
      <c r="Q68" s="157">
        <f>IF(RES_hhdet_tes!Q68=0,0,RES_hhdet_tes!Q68/0.086*1000000/RES_hhdet_num!Q$62)</f>
        <v>1231.2242354851792</v>
      </c>
    </row>
    <row r="69" spans="1:17" ht="12" customHeight="1" x14ac:dyDescent="0.25">
      <c r="A69" s="167" t="s">
        <v>160</v>
      </c>
      <c r="B69" s="132">
        <f>IF(RES_hhdet_tes!B69=0,0,RES_hhdet_tes!B69/0.086*1000000/RES_hhdet_num!B69)</f>
        <v>886.63355034508447</v>
      </c>
      <c r="C69" s="132">
        <f>IF(RES_hhdet_tes!C69=0,0,RES_hhdet_tes!C69/0.086*1000000/RES_hhdet_num!C69)</f>
        <v>918.53354248217772</v>
      </c>
      <c r="D69" s="132">
        <f>IF(RES_hhdet_tes!D69=0,0,RES_hhdet_tes!D69/0.086*1000000/RES_hhdet_num!D69)</f>
        <v>936.2550663125013</v>
      </c>
      <c r="E69" s="132">
        <f>IF(RES_hhdet_tes!E69=0,0,RES_hhdet_tes!E69/0.086*1000000/RES_hhdet_num!E69)</f>
        <v>989.7797851455216</v>
      </c>
      <c r="F69" s="132">
        <f>IF(RES_hhdet_tes!F69=0,0,RES_hhdet_tes!F69/0.086*1000000/RES_hhdet_num!F69)</f>
        <v>1019.4154022632961</v>
      </c>
      <c r="G69" s="132">
        <f>IF(RES_hhdet_tes!G69=0,0,RES_hhdet_tes!G69/0.086*1000000/RES_hhdet_num!G69)</f>
        <v>1051.3160983669306</v>
      </c>
      <c r="H69" s="132">
        <f>IF(RES_hhdet_tes!H69=0,0,RES_hhdet_tes!H69/0.086*1000000/RES_hhdet_num!H69)</f>
        <v>1069.2782685287377</v>
      </c>
      <c r="I69" s="132">
        <f>IF(RES_hhdet_tes!I69=0,0,RES_hhdet_tes!I69/0.086*1000000/RES_hhdet_num!I69)</f>
        <v>1119.3124751834716</v>
      </c>
      <c r="J69" s="132">
        <f>IF(RES_hhdet_tes!J69=0,0,RES_hhdet_tes!J69/0.086*1000000/RES_hhdet_num!J69)</f>
        <v>1128.3608386850949</v>
      </c>
      <c r="K69" s="132">
        <f>IF(RES_hhdet_tes!K69=0,0,RES_hhdet_tes!K69/0.086*1000000/RES_hhdet_num!K69)</f>
        <v>1154.8795957573664</v>
      </c>
      <c r="L69" s="132">
        <f>IF(RES_hhdet_tes!L69=0,0,RES_hhdet_tes!L69/0.086*1000000/RES_hhdet_num!L69)</f>
        <v>1198.9302363602562</v>
      </c>
      <c r="M69" s="132">
        <f>IF(RES_hhdet_tes!M69=0,0,RES_hhdet_tes!M69/0.086*1000000/RES_hhdet_num!M69)</f>
        <v>1224.3243817443636</v>
      </c>
      <c r="N69" s="132">
        <f>IF(RES_hhdet_tes!N69=0,0,RES_hhdet_tes!N69/0.086*1000000/RES_hhdet_num!N69)</f>
        <v>1252.9517510402409</v>
      </c>
      <c r="O69" s="132">
        <f>IF(RES_hhdet_tes!O69=0,0,RES_hhdet_tes!O69/0.086*1000000/RES_hhdet_num!O69)</f>
        <v>1209.8871143288861</v>
      </c>
      <c r="P69" s="132">
        <f>IF(RES_hhdet_tes!P69=0,0,RES_hhdet_tes!P69/0.086*1000000/RES_hhdet_num!P69)</f>
        <v>1225.4467655008903</v>
      </c>
      <c r="Q69" s="132">
        <f>IF(RES_hhdet_tes!Q69=0,0,RES_hhdet_tes!Q69/0.086*1000000/RES_hhdet_num!Q69)</f>
        <v>1230.2939649844777</v>
      </c>
    </row>
    <row r="70" spans="1:17" ht="12" customHeight="1" x14ac:dyDescent="0.25">
      <c r="A70" s="167" t="s">
        <v>159</v>
      </c>
      <c r="B70" s="132">
        <f>IF(RES_hhdet_tes!B70=0,0,RES_hhdet_tes!B70/0.086*1000000/RES_hhdet_num!B70)</f>
        <v>0</v>
      </c>
      <c r="C70" s="132">
        <f>IF(RES_hhdet_tes!C70=0,0,RES_hhdet_tes!C70/0.086*1000000/RES_hhdet_num!C70)</f>
        <v>0</v>
      </c>
      <c r="D70" s="132">
        <f>IF(RES_hhdet_tes!D70=0,0,RES_hhdet_tes!D70/0.086*1000000/RES_hhdet_num!D70)</f>
        <v>0</v>
      </c>
      <c r="E70" s="132">
        <f>IF(RES_hhdet_tes!E70=0,0,RES_hhdet_tes!E70/0.086*1000000/RES_hhdet_num!E70)</f>
        <v>0</v>
      </c>
      <c r="F70" s="132">
        <f>IF(RES_hhdet_tes!F70=0,0,RES_hhdet_tes!F70/0.086*1000000/RES_hhdet_num!F70)</f>
        <v>0</v>
      </c>
      <c r="G70" s="132">
        <f>IF(RES_hhdet_tes!G70=0,0,RES_hhdet_tes!G70/0.086*1000000/RES_hhdet_num!G70)</f>
        <v>0</v>
      </c>
      <c r="H70" s="132">
        <f>IF(RES_hhdet_tes!H70=0,0,RES_hhdet_tes!H70/0.086*1000000/RES_hhdet_num!H70)</f>
        <v>0</v>
      </c>
      <c r="I70" s="132">
        <f>IF(RES_hhdet_tes!I70=0,0,RES_hhdet_tes!I70/0.086*1000000/RES_hhdet_num!I70)</f>
        <v>0</v>
      </c>
      <c r="J70" s="132">
        <f>IF(RES_hhdet_tes!J70=0,0,RES_hhdet_tes!J70/0.086*1000000/RES_hhdet_num!J70)</f>
        <v>0</v>
      </c>
      <c r="K70" s="132">
        <f>IF(RES_hhdet_tes!K70=0,0,RES_hhdet_tes!K70/0.086*1000000/RES_hhdet_num!K70)</f>
        <v>0</v>
      </c>
      <c r="L70" s="132">
        <f>IF(RES_hhdet_tes!L70=0,0,RES_hhdet_tes!L70/0.086*1000000/RES_hhdet_num!L70)</f>
        <v>0</v>
      </c>
      <c r="M70" s="132">
        <f>IF(RES_hhdet_tes!M70=0,0,RES_hhdet_tes!M70/0.086*1000000/RES_hhdet_num!M70)</f>
        <v>0</v>
      </c>
      <c r="N70" s="132">
        <f>IF(RES_hhdet_tes!N70=0,0,RES_hhdet_tes!N70/0.086*1000000/RES_hhdet_num!N70)</f>
        <v>0</v>
      </c>
      <c r="O70" s="132">
        <f>IF(RES_hhdet_tes!O70=0,0,RES_hhdet_tes!O70/0.086*1000000/RES_hhdet_num!O70)</f>
        <v>0</v>
      </c>
      <c r="P70" s="132">
        <f>IF(RES_hhdet_tes!P70=0,0,RES_hhdet_tes!P70/0.086*1000000/RES_hhdet_num!P70)</f>
        <v>0</v>
      </c>
      <c r="Q70" s="132">
        <f>IF(RES_hhdet_tes!Q70=0,0,RES_hhdet_tes!Q70/0.086*1000000/RES_hhdet_num!Q70)</f>
        <v>0</v>
      </c>
    </row>
    <row r="71" spans="1:17" ht="12" customHeight="1" x14ac:dyDescent="0.25">
      <c r="A71" s="166" t="s">
        <v>109</v>
      </c>
      <c r="B71" s="165">
        <f>IF(RES_hhdet_tes!B71=0,0,RES_hhdet_tes!B71/0.086*1000000/RES_hhdet_num!B70)</f>
        <v>0</v>
      </c>
      <c r="C71" s="165">
        <f>IF(RES_hhdet_tes!C71=0,0,RES_hhdet_tes!C71/0.086*1000000/RES_hhdet_num!C70)</f>
        <v>0</v>
      </c>
      <c r="D71" s="165">
        <f>IF(RES_hhdet_tes!D71=0,0,RES_hhdet_tes!D71/0.086*1000000/RES_hhdet_num!D70)</f>
        <v>0</v>
      </c>
      <c r="E71" s="165">
        <f>IF(RES_hhdet_tes!E71=0,0,RES_hhdet_tes!E71/0.086*1000000/RES_hhdet_num!E70)</f>
        <v>0</v>
      </c>
      <c r="F71" s="165">
        <f>IF(RES_hhdet_tes!F71=0,0,RES_hhdet_tes!F71/0.086*1000000/RES_hhdet_num!F70)</f>
        <v>0</v>
      </c>
      <c r="G71" s="165">
        <f>IF(RES_hhdet_tes!G71=0,0,RES_hhdet_tes!G71/0.086*1000000/RES_hhdet_num!G70)</f>
        <v>0</v>
      </c>
      <c r="H71" s="165">
        <f>IF(RES_hhdet_tes!H71=0,0,RES_hhdet_tes!H71/0.086*1000000/RES_hhdet_num!H70)</f>
        <v>0</v>
      </c>
      <c r="I71" s="165">
        <f>IF(RES_hhdet_tes!I71=0,0,RES_hhdet_tes!I71/0.086*1000000/RES_hhdet_num!I70)</f>
        <v>0</v>
      </c>
      <c r="J71" s="165">
        <f>IF(RES_hhdet_tes!J71=0,0,RES_hhdet_tes!J71/0.086*1000000/RES_hhdet_num!J70)</f>
        <v>0</v>
      </c>
      <c r="K71" s="165">
        <f>IF(RES_hhdet_tes!K71=0,0,RES_hhdet_tes!K71/0.086*1000000/RES_hhdet_num!K70)</f>
        <v>0</v>
      </c>
      <c r="L71" s="165">
        <f>IF(RES_hhdet_tes!L71=0,0,RES_hhdet_tes!L71/0.086*1000000/RES_hhdet_num!L70)</f>
        <v>0</v>
      </c>
      <c r="M71" s="165">
        <f>IF(RES_hhdet_tes!M71=0,0,RES_hhdet_tes!M71/0.086*1000000/RES_hhdet_num!M70)</f>
        <v>0</v>
      </c>
      <c r="N71" s="165">
        <f>IF(RES_hhdet_tes!N71=0,0,RES_hhdet_tes!N71/0.086*1000000/RES_hhdet_num!N70)</f>
        <v>0</v>
      </c>
      <c r="O71" s="165">
        <f>IF(RES_hhdet_tes!O71=0,0,RES_hhdet_tes!O71/0.086*1000000/RES_hhdet_num!O70)</f>
        <v>0</v>
      </c>
      <c r="P71" s="165">
        <f>IF(RES_hhdet_tes!P71=0,0,RES_hhdet_tes!P71/0.086*1000000/RES_hhdet_num!P70)</f>
        <v>0</v>
      </c>
      <c r="Q71" s="165">
        <f>IF(RES_hhdet_tes!Q71=0,0,RES_hhdet_tes!Q71/0.086*1000000/RES_hhdet_num!Q70)</f>
        <v>0</v>
      </c>
    </row>
    <row r="72" spans="1:17" ht="12" customHeight="1" x14ac:dyDescent="0.25">
      <c r="A72" s="147" t="s">
        <v>59</v>
      </c>
      <c r="B72" s="164">
        <f>IF(RES_hhdet_tes!B72=0,0,RES_hhdet_tes!B72/0.086*1000000/RES_hhdet_num!B70)</f>
        <v>0</v>
      </c>
      <c r="C72" s="164">
        <f>IF(RES_hhdet_tes!C72=0,0,RES_hhdet_tes!C72/0.086*1000000/RES_hhdet_num!C70)</f>
        <v>0</v>
      </c>
      <c r="D72" s="164">
        <f>IF(RES_hhdet_tes!D72=0,0,RES_hhdet_tes!D72/0.086*1000000/RES_hhdet_num!D70)</f>
        <v>0</v>
      </c>
      <c r="E72" s="164">
        <f>IF(RES_hhdet_tes!E72=0,0,RES_hhdet_tes!E72/0.086*1000000/RES_hhdet_num!E70)</f>
        <v>0</v>
      </c>
      <c r="F72" s="164">
        <f>IF(RES_hhdet_tes!F72=0,0,RES_hhdet_tes!F72/0.086*1000000/RES_hhdet_num!F70)</f>
        <v>0</v>
      </c>
      <c r="G72" s="164">
        <f>IF(RES_hhdet_tes!G72=0,0,RES_hhdet_tes!G72/0.086*1000000/RES_hhdet_num!G70)</f>
        <v>0</v>
      </c>
      <c r="H72" s="164">
        <f>IF(RES_hhdet_tes!H72=0,0,RES_hhdet_tes!H72/0.086*1000000/RES_hhdet_num!H70)</f>
        <v>0</v>
      </c>
      <c r="I72" s="164">
        <f>IF(RES_hhdet_tes!I72=0,0,RES_hhdet_tes!I72/0.086*1000000/RES_hhdet_num!I70)</f>
        <v>0</v>
      </c>
      <c r="J72" s="164">
        <f>IF(RES_hhdet_tes!J72=0,0,RES_hhdet_tes!J72/0.086*1000000/RES_hhdet_num!J70)</f>
        <v>0</v>
      </c>
      <c r="K72" s="164">
        <f>IF(RES_hhdet_tes!K72=0,0,RES_hhdet_tes!K72/0.086*1000000/RES_hhdet_num!K70)</f>
        <v>0</v>
      </c>
      <c r="L72" s="164">
        <f>IF(RES_hhdet_tes!L72=0,0,RES_hhdet_tes!L72/0.086*1000000/RES_hhdet_num!L70)</f>
        <v>0</v>
      </c>
      <c r="M72" s="164">
        <f>IF(RES_hhdet_tes!M72=0,0,RES_hhdet_tes!M72/0.086*1000000/RES_hhdet_num!M70)</f>
        <v>0</v>
      </c>
      <c r="N72" s="164">
        <f>IF(RES_hhdet_tes!N72=0,0,RES_hhdet_tes!N72/0.086*1000000/RES_hhdet_num!N70)</f>
        <v>0</v>
      </c>
      <c r="O72" s="164">
        <f>IF(RES_hhdet_tes!O72=0,0,RES_hhdet_tes!O72/0.086*1000000/RES_hhdet_num!O70)</f>
        <v>0</v>
      </c>
      <c r="P72" s="164">
        <f>IF(RES_hhdet_tes!P72=0,0,RES_hhdet_tes!P72/0.086*1000000/RES_hhdet_num!P70)</f>
        <v>0</v>
      </c>
      <c r="Q72" s="164">
        <f>IF(RES_hhdet_tes!Q72=0,0,RES_hhdet_tes!Q72/0.086*1000000/RES_hhdet_num!Q70)</f>
        <v>0</v>
      </c>
    </row>
    <row r="73" spans="1:17" ht="12" customHeight="1" x14ac:dyDescent="0.25">
      <c r="A73" s="163" t="s">
        <v>142</v>
      </c>
      <c r="B73" s="162">
        <f>IF(RES_hhdet_tes!B73=0,0,RES_hhdet_tes!B73/0.086*1000000/RES_hhdet_num!B73)</f>
        <v>918.43564405839891</v>
      </c>
      <c r="C73" s="162">
        <f>IF(RES_hhdet_tes!C73=0,0,RES_hhdet_tes!C73/0.086*1000000/RES_hhdet_num!C73)</f>
        <v>967.54510213223</v>
      </c>
      <c r="D73" s="162">
        <f>IF(RES_hhdet_tes!D73=0,0,RES_hhdet_tes!D73/0.086*1000000/RES_hhdet_num!D73)</f>
        <v>904.19917764714546</v>
      </c>
      <c r="E73" s="162">
        <f>IF(RES_hhdet_tes!E73=0,0,RES_hhdet_tes!E73/0.086*1000000/RES_hhdet_num!E73)</f>
        <v>1059.1276358019684</v>
      </c>
      <c r="F73" s="162">
        <f>IF(RES_hhdet_tes!F73=0,0,RES_hhdet_tes!F73/0.086*1000000/RES_hhdet_num!F73)</f>
        <v>1081.6771256316633</v>
      </c>
      <c r="G73" s="162">
        <f>IF(RES_hhdet_tes!G73=0,0,RES_hhdet_tes!G73/0.086*1000000/RES_hhdet_num!G73)</f>
        <v>1094.0462550865684</v>
      </c>
      <c r="H73" s="162">
        <f>IF(RES_hhdet_tes!H73=0,0,RES_hhdet_tes!H73/0.086*1000000/RES_hhdet_num!H73)</f>
        <v>1393.8330239328245</v>
      </c>
      <c r="I73" s="162">
        <f>IF(RES_hhdet_tes!I73=0,0,RES_hhdet_tes!I73/0.086*1000000/RES_hhdet_num!I73)</f>
        <v>1328.2301141890002</v>
      </c>
      <c r="J73" s="162">
        <f>IF(RES_hhdet_tes!J73=0,0,RES_hhdet_tes!J73/0.086*1000000/RES_hhdet_num!J73)</f>
        <v>1480.2353128102231</v>
      </c>
      <c r="K73" s="162">
        <f>IF(RES_hhdet_tes!K73=0,0,RES_hhdet_tes!K73/0.086*1000000/RES_hhdet_num!K73)</f>
        <v>1446.4291354973764</v>
      </c>
      <c r="L73" s="162">
        <f>IF(RES_hhdet_tes!L73=0,0,RES_hhdet_tes!L73/0.086*1000000/RES_hhdet_num!L73)</f>
        <v>1278.4110544440819</v>
      </c>
      <c r="M73" s="162">
        <f>IF(RES_hhdet_tes!M73=0,0,RES_hhdet_tes!M73/0.086*1000000/RES_hhdet_num!M73)</f>
        <v>1602.2884847597361</v>
      </c>
      <c r="N73" s="162">
        <f>IF(RES_hhdet_tes!N73=0,0,RES_hhdet_tes!N73/0.086*1000000/RES_hhdet_num!N73)</f>
        <v>1623.0264915462403</v>
      </c>
      <c r="O73" s="162">
        <f>IF(RES_hhdet_tes!O73=0,0,RES_hhdet_tes!O73/0.086*1000000/RES_hhdet_num!O73)</f>
        <v>1258.2377644825754</v>
      </c>
      <c r="P73" s="162">
        <f>IF(RES_hhdet_tes!P73=0,0,RES_hhdet_tes!P73/0.086*1000000/RES_hhdet_num!P73)</f>
        <v>1406.9901216093197</v>
      </c>
      <c r="Q73" s="162">
        <f>IF(RES_hhdet_tes!Q73=0,0,RES_hhdet_tes!Q73/0.086*1000000/RES_hhdet_num!Q73)</f>
        <v>1326.6041892363794</v>
      </c>
    </row>
    <row r="74" spans="1:17" ht="12" customHeight="1" x14ac:dyDescent="0.25">
      <c r="A74" s="161" t="s">
        <v>141</v>
      </c>
      <c r="B74" s="160">
        <f>IF(RES_hhdet_tes!B74=0,0,RES_hhdet_tes!B74/0.086*1000000/RES_hhdet_num!B74)</f>
        <v>0</v>
      </c>
      <c r="C74" s="160">
        <f>IF(RES_hhdet_tes!C74=0,0,RES_hhdet_tes!C74/0.086*1000000/RES_hhdet_num!C74)</f>
        <v>0</v>
      </c>
      <c r="D74" s="160">
        <f>IF(RES_hhdet_tes!D74=0,0,RES_hhdet_tes!D74/0.086*1000000/RES_hhdet_num!D74)</f>
        <v>0</v>
      </c>
      <c r="E74" s="160">
        <f>IF(RES_hhdet_tes!E74=0,0,RES_hhdet_tes!E74/0.086*1000000/RES_hhdet_num!E74)</f>
        <v>0</v>
      </c>
      <c r="F74" s="160">
        <f>IF(RES_hhdet_tes!F74=0,0,RES_hhdet_tes!F74/0.086*1000000/RES_hhdet_num!F74)</f>
        <v>0</v>
      </c>
      <c r="G74" s="160">
        <f>IF(RES_hhdet_tes!G74=0,0,RES_hhdet_tes!G74/0.086*1000000/RES_hhdet_num!G74)</f>
        <v>0</v>
      </c>
      <c r="H74" s="160">
        <f>IF(RES_hhdet_tes!H74=0,0,RES_hhdet_tes!H74/0.086*1000000/RES_hhdet_num!H74)</f>
        <v>0</v>
      </c>
      <c r="I74" s="160">
        <f>IF(RES_hhdet_tes!I74=0,0,RES_hhdet_tes!I74/0.086*1000000/RES_hhdet_num!I74)</f>
        <v>0</v>
      </c>
      <c r="J74" s="160">
        <f>IF(RES_hhdet_tes!J74=0,0,RES_hhdet_tes!J74/0.086*1000000/RES_hhdet_num!J74)</f>
        <v>0</v>
      </c>
      <c r="K74" s="160">
        <f>IF(RES_hhdet_tes!K74=0,0,RES_hhdet_tes!K74/0.086*1000000/RES_hhdet_num!K74)</f>
        <v>0</v>
      </c>
      <c r="L74" s="160">
        <f>IF(RES_hhdet_tes!L74=0,0,RES_hhdet_tes!L74/0.086*1000000/RES_hhdet_num!L74)</f>
        <v>0</v>
      </c>
      <c r="M74" s="160">
        <f>IF(RES_hhdet_tes!M74=0,0,RES_hhdet_tes!M74/0.086*1000000/RES_hhdet_num!M74)</f>
        <v>0</v>
      </c>
      <c r="N74" s="160">
        <f>IF(RES_hhdet_tes!N74=0,0,RES_hhdet_tes!N74/0.086*1000000/RES_hhdet_num!N74)</f>
        <v>0</v>
      </c>
      <c r="O74" s="160">
        <f>IF(RES_hhdet_tes!O74=0,0,RES_hhdet_tes!O74/0.086*1000000/RES_hhdet_num!O74)</f>
        <v>0</v>
      </c>
      <c r="P74" s="160">
        <f>IF(RES_hhdet_tes!P74=0,0,RES_hhdet_tes!P74/0.086*1000000/RES_hhdet_num!P74)</f>
        <v>0</v>
      </c>
      <c r="Q74" s="160">
        <f>IF(RES_hhdet_tes!Q74=0,0,RES_hhdet_tes!Q74/0.086*1000000/RES_hhdet_num!Q74)</f>
        <v>0</v>
      </c>
    </row>
    <row r="75" spans="1:17" ht="12" customHeight="1" x14ac:dyDescent="0.25">
      <c r="A75" s="148" t="s">
        <v>60</v>
      </c>
      <c r="B75" s="156">
        <f>IF(RES_hhdet_tes!B75=0,0,RES_hhdet_tes!B75/0.086*1000000/RES_hhdet_num!B74)</f>
        <v>0</v>
      </c>
      <c r="C75" s="156">
        <f>IF(RES_hhdet_tes!C75=0,0,RES_hhdet_tes!C75/0.086*1000000/RES_hhdet_num!C74)</f>
        <v>0</v>
      </c>
      <c r="D75" s="156">
        <f>IF(RES_hhdet_tes!D75=0,0,RES_hhdet_tes!D75/0.086*1000000/RES_hhdet_num!D74)</f>
        <v>0</v>
      </c>
      <c r="E75" s="156">
        <f>IF(RES_hhdet_tes!E75=0,0,RES_hhdet_tes!E75/0.086*1000000/RES_hhdet_num!E74)</f>
        <v>0</v>
      </c>
      <c r="F75" s="156">
        <f>IF(RES_hhdet_tes!F75=0,0,RES_hhdet_tes!F75/0.086*1000000/RES_hhdet_num!F74)</f>
        <v>0</v>
      </c>
      <c r="G75" s="156">
        <f>IF(RES_hhdet_tes!G75=0,0,RES_hhdet_tes!G75/0.086*1000000/RES_hhdet_num!G74)</f>
        <v>0</v>
      </c>
      <c r="H75" s="156">
        <f>IF(RES_hhdet_tes!H75=0,0,RES_hhdet_tes!H75/0.086*1000000/RES_hhdet_num!H74)</f>
        <v>0</v>
      </c>
      <c r="I75" s="156">
        <f>IF(RES_hhdet_tes!I75=0,0,RES_hhdet_tes!I75/0.086*1000000/RES_hhdet_num!I74)</f>
        <v>0</v>
      </c>
      <c r="J75" s="156">
        <f>IF(RES_hhdet_tes!J75=0,0,RES_hhdet_tes!J75/0.086*1000000/RES_hhdet_num!J74)</f>
        <v>0</v>
      </c>
      <c r="K75" s="156">
        <f>IF(RES_hhdet_tes!K75=0,0,RES_hhdet_tes!K75/0.086*1000000/RES_hhdet_num!K74)</f>
        <v>0</v>
      </c>
      <c r="L75" s="156">
        <f>IF(RES_hhdet_tes!L75=0,0,RES_hhdet_tes!L75/0.086*1000000/RES_hhdet_num!L74)</f>
        <v>0</v>
      </c>
      <c r="M75" s="156">
        <f>IF(RES_hhdet_tes!M75=0,0,RES_hhdet_tes!M75/0.086*1000000/RES_hhdet_num!M74)</f>
        <v>0</v>
      </c>
      <c r="N75" s="156">
        <f>IF(RES_hhdet_tes!N75=0,0,RES_hhdet_tes!N75/0.086*1000000/RES_hhdet_num!N74)</f>
        <v>0</v>
      </c>
      <c r="O75" s="156">
        <f>IF(RES_hhdet_tes!O75=0,0,RES_hhdet_tes!O75/0.086*1000000/RES_hhdet_num!O74)</f>
        <v>0</v>
      </c>
      <c r="P75" s="156">
        <f>IF(RES_hhdet_tes!P75=0,0,RES_hhdet_tes!P75/0.086*1000000/RES_hhdet_num!P74)</f>
        <v>0</v>
      </c>
      <c r="Q75" s="156">
        <f>IF(RES_hhdet_tes!Q75=0,0,RES_hhdet_tes!Q75/0.086*1000000/RES_hhdet_num!Q74)</f>
        <v>0</v>
      </c>
    </row>
    <row r="76" spans="1:17" ht="12" customHeight="1" x14ac:dyDescent="0.25">
      <c r="A76" s="148" t="s">
        <v>59</v>
      </c>
      <c r="B76" s="156">
        <f>IF(RES_hhdet_tes!B76=0,0,RES_hhdet_tes!B76/0.086*1000000/RES_hhdet_num!B74)</f>
        <v>0</v>
      </c>
      <c r="C76" s="156">
        <f>IF(RES_hhdet_tes!C76=0,0,RES_hhdet_tes!C76/0.086*1000000/RES_hhdet_num!C74)</f>
        <v>0</v>
      </c>
      <c r="D76" s="156">
        <f>IF(RES_hhdet_tes!D76=0,0,RES_hhdet_tes!D76/0.086*1000000/RES_hhdet_num!D74)</f>
        <v>0</v>
      </c>
      <c r="E76" s="156">
        <f>IF(RES_hhdet_tes!E76=0,0,RES_hhdet_tes!E76/0.086*1000000/RES_hhdet_num!E74)</f>
        <v>0</v>
      </c>
      <c r="F76" s="156">
        <f>IF(RES_hhdet_tes!F76=0,0,RES_hhdet_tes!F76/0.086*1000000/RES_hhdet_num!F74)</f>
        <v>0</v>
      </c>
      <c r="G76" s="156">
        <f>IF(RES_hhdet_tes!G76=0,0,RES_hhdet_tes!G76/0.086*1000000/RES_hhdet_num!G74)</f>
        <v>0</v>
      </c>
      <c r="H76" s="156">
        <f>IF(RES_hhdet_tes!H76=0,0,RES_hhdet_tes!H76/0.086*1000000/RES_hhdet_num!H74)</f>
        <v>0</v>
      </c>
      <c r="I76" s="156">
        <f>IF(RES_hhdet_tes!I76=0,0,RES_hhdet_tes!I76/0.086*1000000/RES_hhdet_num!I74)</f>
        <v>0</v>
      </c>
      <c r="J76" s="156">
        <f>IF(RES_hhdet_tes!J76=0,0,RES_hhdet_tes!J76/0.086*1000000/RES_hhdet_num!J74)</f>
        <v>0</v>
      </c>
      <c r="K76" s="156">
        <f>IF(RES_hhdet_tes!K76=0,0,RES_hhdet_tes!K76/0.086*1000000/RES_hhdet_num!K74)</f>
        <v>0</v>
      </c>
      <c r="L76" s="156">
        <f>IF(RES_hhdet_tes!L76=0,0,RES_hhdet_tes!L76/0.086*1000000/RES_hhdet_num!L74)</f>
        <v>0</v>
      </c>
      <c r="M76" s="156">
        <f>IF(RES_hhdet_tes!M76=0,0,RES_hhdet_tes!M76/0.086*1000000/RES_hhdet_num!M74)</f>
        <v>0</v>
      </c>
      <c r="N76" s="156">
        <f>IF(RES_hhdet_tes!N76=0,0,RES_hhdet_tes!N76/0.086*1000000/RES_hhdet_num!N74)</f>
        <v>0</v>
      </c>
      <c r="O76" s="156">
        <f>IF(RES_hhdet_tes!O76=0,0,RES_hhdet_tes!O76/0.086*1000000/RES_hhdet_num!O74)</f>
        <v>0</v>
      </c>
      <c r="P76" s="156">
        <f>IF(RES_hhdet_tes!P76=0,0,RES_hhdet_tes!P76/0.086*1000000/RES_hhdet_num!P74)</f>
        <v>0</v>
      </c>
      <c r="Q76" s="156">
        <f>IF(RES_hhdet_tes!Q76=0,0,RES_hhdet_tes!Q76/0.086*1000000/RES_hhdet_num!Q74)</f>
        <v>0</v>
      </c>
    </row>
    <row r="77" spans="1:17" ht="12" customHeight="1" x14ac:dyDescent="0.25">
      <c r="A77" s="158" t="s">
        <v>62</v>
      </c>
      <c r="B77" s="157">
        <f>IF(RES_hhdet_tes!B77=0,0,RES_hhdet_tes!B77/0.086*1000000/RES_hhdet_num!B$62)</f>
        <v>466.3486911734733</v>
      </c>
      <c r="C77" s="157">
        <f>IF(RES_hhdet_tes!C77=0,0,RES_hhdet_tes!C77/0.086*1000000/RES_hhdet_num!C$62)</f>
        <v>481.73075880707978</v>
      </c>
      <c r="D77" s="157">
        <f>IF(RES_hhdet_tes!D77=0,0,RES_hhdet_tes!D77/0.086*1000000/RES_hhdet_num!D$62)</f>
        <v>484.64039898400694</v>
      </c>
      <c r="E77" s="157">
        <f>IF(RES_hhdet_tes!E77=0,0,RES_hhdet_tes!E77/0.086*1000000/RES_hhdet_num!E$62)</f>
        <v>507.07290734832077</v>
      </c>
      <c r="F77" s="157">
        <f>IF(RES_hhdet_tes!F77=0,0,RES_hhdet_tes!F77/0.086*1000000/RES_hhdet_num!F$62)</f>
        <v>530.85782023352499</v>
      </c>
      <c r="G77" s="157">
        <f>IF(RES_hhdet_tes!G77=0,0,RES_hhdet_tes!G77/0.086*1000000/RES_hhdet_num!G$62)</f>
        <v>544.94771168863178</v>
      </c>
      <c r="H77" s="157">
        <f>IF(RES_hhdet_tes!H77=0,0,RES_hhdet_tes!H77/0.086*1000000/RES_hhdet_num!H$62)</f>
        <v>576.6906531453285</v>
      </c>
      <c r="I77" s="157">
        <f>IF(RES_hhdet_tes!I77=0,0,RES_hhdet_tes!I77/0.086*1000000/RES_hhdet_num!I$62)</f>
        <v>609.70607141750872</v>
      </c>
      <c r="J77" s="157">
        <f>IF(RES_hhdet_tes!J77=0,0,RES_hhdet_tes!J77/0.086*1000000/RES_hhdet_num!J$62)</f>
        <v>628.16644490392446</v>
      </c>
      <c r="K77" s="157">
        <f>IF(RES_hhdet_tes!K77=0,0,RES_hhdet_tes!K77/0.086*1000000/RES_hhdet_num!K$62)</f>
        <v>629.60114563806007</v>
      </c>
      <c r="L77" s="157">
        <f>IF(RES_hhdet_tes!L77=0,0,RES_hhdet_tes!L77/0.086*1000000/RES_hhdet_num!L$62)</f>
        <v>633.65773734172535</v>
      </c>
      <c r="M77" s="157">
        <f>IF(RES_hhdet_tes!M77=0,0,RES_hhdet_tes!M77/0.086*1000000/RES_hhdet_num!M$62)</f>
        <v>649.33197722668888</v>
      </c>
      <c r="N77" s="157">
        <f>IF(RES_hhdet_tes!N77=0,0,RES_hhdet_tes!N77/0.086*1000000/RES_hhdet_num!N$62)</f>
        <v>666.54617706429292</v>
      </c>
      <c r="O77" s="157">
        <f>IF(RES_hhdet_tes!O77=0,0,RES_hhdet_tes!O77/0.086*1000000/RES_hhdet_num!O$62)</f>
        <v>656.41642514537489</v>
      </c>
      <c r="P77" s="157">
        <f>IF(RES_hhdet_tes!P77=0,0,RES_hhdet_tes!P77/0.086*1000000/RES_hhdet_num!P$62)</f>
        <v>667.80437962975259</v>
      </c>
      <c r="Q77" s="157">
        <f>IF(RES_hhdet_tes!Q77=0,0,RES_hhdet_tes!Q77/0.086*1000000/RES_hhdet_num!Q$62)</f>
        <v>679.13189292226366</v>
      </c>
    </row>
    <row r="78" spans="1:17" ht="12" customHeight="1" x14ac:dyDescent="0.25">
      <c r="A78" s="23" t="s">
        <v>109</v>
      </c>
      <c r="B78" s="156">
        <f>IF(RES_hhdet_tes!B78=0,0,RES_hhdet_tes!B78/0.086*1000000/RES_hhdet_num!B78)</f>
        <v>464.4300370483902</v>
      </c>
      <c r="C78" s="156">
        <f>IF(RES_hhdet_tes!C78=0,0,RES_hhdet_tes!C78/0.086*1000000/RES_hhdet_num!C78)</f>
        <v>479.67982298154533</v>
      </c>
      <c r="D78" s="156">
        <f>IF(RES_hhdet_tes!D78=0,0,RES_hhdet_tes!D78/0.086*1000000/RES_hhdet_num!D78)</f>
        <v>483.4111363036485</v>
      </c>
      <c r="E78" s="156">
        <f>IF(RES_hhdet_tes!E78=0,0,RES_hhdet_tes!E78/0.086*1000000/RES_hhdet_num!E78)</f>
        <v>505.75928869179086</v>
      </c>
      <c r="F78" s="156">
        <f>IF(RES_hhdet_tes!F78=0,0,RES_hhdet_tes!F78/0.086*1000000/RES_hhdet_num!F78)</f>
        <v>527.92786844464388</v>
      </c>
      <c r="G78" s="156">
        <f>IF(RES_hhdet_tes!G78=0,0,RES_hhdet_tes!G78/0.086*1000000/RES_hhdet_num!G78)</f>
        <v>542.70634228322513</v>
      </c>
      <c r="H78" s="156">
        <f>IF(RES_hhdet_tes!H78=0,0,RES_hhdet_tes!H78/0.086*1000000/RES_hhdet_num!H78)</f>
        <v>570.61150076783758</v>
      </c>
      <c r="I78" s="156">
        <f>IF(RES_hhdet_tes!I78=0,0,RES_hhdet_tes!I78/0.086*1000000/RES_hhdet_num!I78)</f>
        <v>606.84241113238045</v>
      </c>
      <c r="J78" s="156">
        <f>IF(RES_hhdet_tes!J78=0,0,RES_hhdet_tes!J78/0.086*1000000/RES_hhdet_num!J78)</f>
        <v>621.33116744951712</v>
      </c>
      <c r="K78" s="156">
        <f>IF(RES_hhdet_tes!K78=0,0,RES_hhdet_tes!K78/0.086*1000000/RES_hhdet_num!K78)</f>
        <v>624.424286979709</v>
      </c>
      <c r="L78" s="156">
        <f>IF(RES_hhdet_tes!L78=0,0,RES_hhdet_tes!L78/0.086*1000000/RES_hhdet_num!L78)</f>
        <v>633.61675413942646</v>
      </c>
      <c r="M78" s="156">
        <f>IF(RES_hhdet_tes!M78=0,0,RES_hhdet_tes!M78/0.086*1000000/RES_hhdet_num!M78)</f>
        <v>647.84230225976364</v>
      </c>
      <c r="N78" s="156">
        <f>IF(RES_hhdet_tes!N78=0,0,RES_hhdet_tes!N78/0.086*1000000/RES_hhdet_num!N78)</f>
        <v>665.16658099292408</v>
      </c>
      <c r="O78" s="156">
        <f>IF(RES_hhdet_tes!O78=0,0,RES_hhdet_tes!O78/0.086*1000000/RES_hhdet_num!O78)</f>
        <v>655.77580794481798</v>
      </c>
      <c r="P78" s="156">
        <f>IF(RES_hhdet_tes!P78=0,0,RES_hhdet_tes!P78/0.086*1000000/RES_hhdet_num!P78)</f>
        <v>666.39316573991084</v>
      </c>
      <c r="Q78" s="156">
        <f>IF(RES_hhdet_tes!Q78=0,0,RES_hhdet_tes!Q78/0.086*1000000/RES_hhdet_num!Q78)</f>
        <v>678.05071193745914</v>
      </c>
    </row>
    <row r="79" spans="1:17" ht="12" customHeight="1" x14ac:dyDescent="0.25">
      <c r="A79" s="29" t="s">
        <v>140</v>
      </c>
      <c r="B79" s="57">
        <f>IF(RES_hhdet_tes!B79=0,0,RES_hhdet_tes!B79/0.086*1000000/RES_hhdet_num!B79)</f>
        <v>481.9653748223493</v>
      </c>
      <c r="C79" s="57">
        <f>IF(RES_hhdet_tes!C79=0,0,RES_hhdet_tes!C79/0.086*1000000/RES_hhdet_num!C79)</f>
        <v>496.43677570913491</v>
      </c>
      <c r="D79" s="57">
        <f>IF(RES_hhdet_tes!D79=0,0,RES_hhdet_tes!D79/0.086*1000000/RES_hhdet_num!D79)</f>
        <v>493.62200866092854</v>
      </c>
      <c r="E79" s="57">
        <f>IF(RES_hhdet_tes!E79=0,0,RES_hhdet_tes!E79/0.086*1000000/RES_hhdet_num!E79)</f>
        <v>521.64278113010596</v>
      </c>
      <c r="F79" s="57">
        <f>IF(RES_hhdet_tes!F79=0,0,RES_hhdet_tes!F79/0.086*1000000/RES_hhdet_num!F79)</f>
        <v>566.15564515870358</v>
      </c>
      <c r="G79" s="57">
        <f>IF(RES_hhdet_tes!G79=0,0,RES_hhdet_tes!G79/0.086*1000000/RES_hhdet_num!G79)</f>
        <v>576.29277788597381</v>
      </c>
      <c r="H79" s="57">
        <f>IF(RES_hhdet_tes!H79=0,0,RES_hhdet_tes!H79/0.086*1000000/RES_hhdet_num!H79)</f>
        <v>659.20884340117402</v>
      </c>
      <c r="I79" s="57">
        <f>IF(RES_hhdet_tes!I79=0,0,RES_hhdet_tes!I79/0.086*1000000/RES_hhdet_num!I79)</f>
        <v>648.44991403434335</v>
      </c>
      <c r="J79" s="57">
        <f>IF(RES_hhdet_tes!J79=0,0,RES_hhdet_tes!J79/0.086*1000000/RES_hhdet_num!J79)</f>
        <v>721.50440425898091</v>
      </c>
      <c r="K79" s="57">
        <f>IF(RES_hhdet_tes!K79=0,0,RES_hhdet_tes!K79/0.086*1000000/RES_hhdet_num!K79)</f>
        <v>700.99692440097715</v>
      </c>
      <c r="L79" s="57">
        <f>IF(RES_hhdet_tes!L79=0,0,RES_hhdet_tes!L79/0.086*1000000/RES_hhdet_num!L79)</f>
        <v>651.82915175644814</v>
      </c>
      <c r="M79" s="57">
        <f>IF(RES_hhdet_tes!M79=0,0,RES_hhdet_tes!M79/0.086*1000000/RES_hhdet_num!M79)</f>
        <v>683.52854679549318</v>
      </c>
      <c r="N79" s="57">
        <f>IF(RES_hhdet_tes!N79=0,0,RES_hhdet_tes!N79/0.086*1000000/RES_hhdet_num!N79)</f>
        <v>705.31557615783038</v>
      </c>
      <c r="O79" s="57">
        <f>IF(RES_hhdet_tes!O79=0,0,RES_hhdet_tes!O79/0.086*1000000/RES_hhdet_num!O79)</f>
        <v>677.25476165987197</v>
      </c>
      <c r="P79" s="57">
        <f>IF(RES_hhdet_tes!P79=0,0,RES_hhdet_tes!P79/0.086*1000000/RES_hhdet_num!P79)</f>
        <v>708.35610756278572</v>
      </c>
      <c r="Q79" s="57">
        <f>IF(RES_hhdet_tes!Q79=0,0,RES_hhdet_tes!Q79/0.086*1000000/RES_hhdet_num!Q79)</f>
        <v>710.12121456639034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6015.2105184046468</v>
      </c>
      <c r="C81" s="168">
        <f t="shared" ref="C81:Q81" si="12">SUM(C82,C85,C87,C100)</f>
        <v>6344.6325691365682</v>
      </c>
      <c r="D81" s="168">
        <f t="shared" si="12"/>
        <v>6534.7791835872249</v>
      </c>
      <c r="E81" s="168">
        <f t="shared" si="12"/>
        <v>6725.6745715820216</v>
      </c>
      <c r="F81" s="168">
        <f t="shared" si="12"/>
        <v>6970.1045048128963</v>
      </c>
      <c r="G81" s="168">
        <f t="shared" si="12"/>
        <v>7226.4644885104954</v>
      </c>
      <c r="H81" s="168">
        <f t="shared" si="12"/>
        <v>7817.8192083271151</v>
      </c>
      <c r="I81" s="168">
        <f t="shared" si="12"/>
        <v>7647.5073282950589</v>
      </c>
      <c r="J81" s="168">
        <f t="shared" si="12"/>
        <v>7988.9797760072333</v>
      </c>
      <c r="K81" s="168">
        <f t="shared" si="12"/>
        <v>8133.1595244906421</v>
      </c>
      <c r="L81" s="168">
        <f t="shared" si="12"/>
        <v>7947.7390412104833</v>
      </c>
      <c r="M81" s="168">
        <f t="shared" si="12"/>
        <v>7832.8891949013077</v>
      </c>
      <c r="N81" s="168">
        <f t="shared" si="12"/>
        <v>7949.1740785399343</v>
      </c>
      <c r="O81" s="168">
        <f t="shared" si="12"/>
        <v>7516.3983774278358</v>
      </c>
      <c r="P81" s="168">
        <f t="shared" si="12"/>
        <v>7266.5421791498811</v>
      </c>
      <c r="Q81" s="168">
        <f t="shared" si="12"/>
        <v>7065.3263690303093</v>
      </c>
    </row>
    <row r="82" spans="1:17" ht="12.95" customHeight="1" x14ac:dyDescent="0.25">
      <c r="A82" s="158" t="s">
        <v>65</v>
      </c>
      <c r="B82" s="157">
        <f t="shared" ref="B82:Q82" si="13">SUM(B83:B84)</f>
        <v>4653.9776834372769</v>
      </c>
      <c r="C82" s="157">
        <f t="shared" si="13"/>
        <v>4936.4925857048775</v>
      </c>
      <c r="D82" s="157">
        <f t="shared" si="13"/>
        <v>5124.7221187829373</v>
      </c>
      <c r="E82" s="157">
        <f t="shared" si="13"/>
        <v>5236.0719151548174</v>
      </c>
      <c r="F82" s="157">
        <f t="shared" si="13"/>
        <v>5411.5578928109262</v>
      </c>
      <c r="G82" s="157">
        <f t="shared" si="13"/>
        <v>5635.6086123305886</v>
      </c>
      <c r="H82" s="157">
        <f t="shared" si="13"/>
        <v>6108.1709536500066</v>
      </c>
      <c r="I82" s="157">
        <f t="shared" si="13"/>
        <v>5912.3528435771414</v>
      </c>
      <c r="J82" s="157">
        <f t="shared" si="13"/>
        <v>6137.6842182631863</v>
      </c>
      <c r="K82" s="157">
        <f t="shared" si="13"/>
        <v>6255.9729380086555</v>
      </c>
      <c r="L82" s="157">
        <f t="shared" si="13"/>
        <v>6122.7535206468101</v>
      </c>
      <c r="M82" s="157">
        <f t="shared" si="13"/>
        <v>5909.2218727245308</v>
      </c>
      <c r="N82" s="157">
        <f t="shared" si="13"/>
        <v>5978.5433243152365</v>
      </c>
      <c r="O82" s="157">
        <f t="shared" si="13"/>
        <v>5639.4511630858751</v>
      </c>
      <c r="P82" s="157">
        <f t="shared" si="13"/>
        <v>5339.1453195231743</v>
      </c>
      <c r="Q82" s="157">
        <f t="shared" si="13"/>
        <v>5140.7048833797789</v>
      </c>
    </row>
    <row r="83" spans="1:17" ht="12" customHeight="1" x14ac:dyDescent="0.25">
      <c r="A83" s="23" t="s">
        <v>157</v>
      </c>
      <c r="B83" s="156">
        <f>IF(RES_hhdet_tes!B83=0,0,RES_hhdet_tes!B83/0.086*1000000/RES_hhdet_num!B$81)</f>
        <v>4634.7678031253927</v>
      </c>
      <c r="C83" s="156">
        <f>IF(RES_hhdet_tes!C83=0,0,RES_hhdet_tes!C83/0.086*1000000/RES_hhdet_num!C$81)</f>
        <v>4914.8445156928074</v>
      </c>
      <c r="D83" s="156">
        <f>IF(RES_hhdet_tes!D83=0,0,RES_hhdet_tes!D83/0.086*1000000/RES_hhdet_num!D$81)</f>
        <v>5106.0710605158511</v>
      </c>
      <c r="E83" s="156">
        <f>IF(RES_hhdet_tes!E83=0,0,RES_hhdet_tes!E83/0.086*1000000/RES_hhdet_num!E$81)</f>
        <v>5202.8396797292344</v>
      </c>
      <c r="F83" s="156">
        <f>IF(RES_hhdet_tes!F83=0,0,RES_hhdet_tes!F83/0.086*1000000/RES_hhdet_num!F$81)</f>
        <v>5345.0516068643574</v>
      </c>
      <c r="G83" s="156">
        <f>IF(RES_hhdet_tes!G83=0,0,RES_hhdet_tes!G83/0.086*1000000/RES_hhdet_num!G$81)</f>
        <v>5561.3272466081062</v>
      </c>
      <c r="H83" s="156">
        <f>IF(RES_hhdet_tes!H83=0,0,RES_hhdet_tes!H83/0.086*1000000/RES_hhdet_num!H$81)</f>
        <v>5977.4314160317981</v>
      </c>
      <c r="I83" s="156">
        <f>IF(RES_hhdet_tes!I83=0,0,RES_hhdet_tes!I83/0.086*1000000/RES_hhdet_num!I$81)</f>
        <v>5779.258407341531</v>
      </c>
      <c r="J83" s="156">
        <f>IF(RES_hhdet_tes!J83=0,0,RES_hhdet_tes!J83/0.086*1000000/RES_hhdet_num!J$81)</f>
        <v>5953.0349691571864</v>
      </c>
      <c r="K83" s="156">
        <f>IF(RES_hhdet_tes!K83=0,0,RES_hhdet_tes!K83/0.086*1000000/RES_hhdet_num!K$81)</f>
        <v>6102.7283320956967</v>
      </c>
      <c r="L83" s="156">
        <f>IF(RES_hhdet_tes!L83=0,0,RES_hhdet_tes!L83/0.086*1000000/RES_hhdet_num!L$81)</f>
        <v>6052.5664166424021</v>
      </c>
      <c r="M83" s="156">
        <f>IF(RES_hhdet_tes!M83=0,0,RES_hhdet_tes!M83/0.086*1000000/RES_hhdet_num!M$81)</f>
        <v>5818.030308653374</v>
      </c>
      <c r="N83" s="156">
        <f>IF(RES_hhdet_tes!N83=0,0,RES_hhdet_tes!N83/0.086*1000000/RES_hhdet_num!N$81)</f>
        <v>5880.4753061361125</v>
      </c>
      <c r="O83" s="156">
        <f>IF(RES_hhdet_tes!O83=0,0,RES_hhdet_tes!O83/0.086*1000000/RES_hhdet_num!O$81)</f>
        <v>5562.9879163511923</v>
      </c>
      <c r="P83" s="156">
        <f>IF(RES_hhdet_tes!P83=0,0,RES_hhdet_tes!P83/0.086*1000000/RES_hhdet_num!P$81)</f>
        <v>5235.158636442754</v>
      </c>
      <c r="Q83" s="156">
        <f>IF(RES_hhdet_tes!Q83=0,0,RES_hhdet_tes!Q83/0.086*1000000/RES_hhdet_num!Q$81)</f>
        <v>5043.3952463382529</v>
      </c>
    </row>
    <row r="84" spans="1:17" ht="12" customHeight="1" x14ac:dyDescent="0.25">
      <c r="A84" s="23" t="s">
        <v>60</v>
      </c>
      <c r="B84" s="156">
        <f>IF(RES_hhdet_tes!B84=0,0,RES_hhdet_tes!B84/0.086*1000000/RES_hhdet_num!B$81)</f>
        <v>19.209880311883811</v>
      </c>
      <c r="C84" s="156">
        <f>IF(RES_hhdet_tes!C84=0,0,RES_hhdet_tes!C84/0.086*1000000/RES_hhdet_num!C$81)</f>
        <v>21.648070012070303</v>
      </c>
      <c r="D84" s="156">
        <f>IF(RES_hhdet_tes!D84=0,0,RES_hhdet_tes!D84/0.086*1000000/RES_hhdet_num!D$81)</f>
        <v>18.651058267086555</v>
      </c>
      <c r="E84" s="156">
        <f>IF(RES_hhdet_tes!E84=0,0,RES_hhdet_tes!E84/0.086*1000000/RES_hhdet_num!E$81)</f>
        <v>33.232235425583298</v>
      </c>
      <c r="F84" s="156">
        <f>IF(RES_hhdet_tes!F84=0,0,RES_hhdet_tes!F84/0.086*1000000/RES_hhdet_num!F$81)</f>
        <v>66.506285946568937</v>
      </c>
      <c r="G84" s="156">
        <f>IF(RES_hhdet_tes!G84=0,0,RES_hhdet_tes!G84/0.086*1000000/RES_hhdet_num!G$81)</f>
        <v>74.281365722482107</v>
      </c>
      <c r="H84" s="156">
        <f>IF(RES_hhdet_tes!H84=0,0,RES_hhdet_tes!H84/0.086*1000000/RES_hhdet_num!H$81)</f>
        <v>130.73953761820852</v>
      </c>
      <c r="I84" s="156">
        <f>IF(RES_hhdet_tes!I84=0,0,RES_hhdet_tes!I84/0.086*1000000/RES_hhdet_num!I$81)</f>
        <v>133.09443623560995</v>
      </c>
      <c r="J84" s="156">
        <f>IF(RES_hhdet_tes!J84=0,0,RES_hhdet_tes!J84/0.086*1000000/RES_hhdet_num!J$81)</f>
        <v>184.64924910599964</v>
      </c>
      <c r="K84" s="156">
        <f>IF(RES_hhdet_tes!K84=0,0,RES_hhdet_tes!K84/0.086*1000000/RES_hhdet_num!K$81)</f>
        <v>153.24460591295897</v>
      </c>
      <c r="L84" s="156">
        <f>IF(RES_hhdet_tes!L84=0,0,RES_hhdet_tes!L84/0.086*1000000/RES_hhdet_num!L$81)</f>
        <v>70.187104004408269</v>
      </c>
      <c r="M84" s="156">
        <f>IF(RES_hhdet_tes!M84=0,0,RES_hhdet_tes!M84/0.086*1000000/RES_hhdet_num!M$81)</f>
        <v>91.19156407115652</v>
      </c>
      <c r="N84" s="156">
        <f>IF(RES_hhdet_tes!N84=0,0,RES_hhdet_tes!N84/0.086*1000000/RES_hhdet_num!N$81)</f>
        <v>98.06801817912411</v>
      </c>
      <c r="O84" s="156">
        <f>IF(RES_hhdet_tes!O84=0,0,RES_hhdet_tes!O84/0.086*1000000/RES_hhdet_num!O$81)</f>
        <v>76.463246734682755</v>
      </c>
      <c r="P84" s="156">
        <f>IF(RES_hhdet_tes!P84=0,0,RES_hhdet_tes!P84/0.086*1000000/RES_hhdet_num!P$81)</f>
        <v>103.98668308042059</v>
      </c>
      <c r="Q84" s="156">
        <f>IF(RES_hhdet_tes!Q84=0,0,RES_hhdet_tes!Q84/0.086*1000000/RES_hhdet_num!Q$81)</f>
        <v>97.309637041526187</v>
      </c>
    </row>
    <row r="85" spans="1:17" ht="12.95" customHeight="1" x14ac:dyDescent="0.25">
      <c r="A85" s="158" t="s">
        <v>112</v>
      </c>
      <c r="B85" s="157">
        <f t="shared" ref="B85:Q85" si="14">B86</f>
        <v>1.4694754448267899E-2</v>
      </c>
      <c r="C85" s="157">
        <f t="shared" si="14"/>
        <v>1.906083151166427E-2</v>
      </c>
      <c r="D85" s="157">
        <f t="shared" si="14"/>
        <v>2.7189580311530313E-2</v>
      </c>
      <c r="E85" s="157">
        <f t="shared" si="14"/>
        <v>4.8588613614371258E-2</v>
      </c>
      <c r="F85" s="157">
        <f t="shared" si="14"/>
        <v>9.0480500761992932E-2</v>
      </c>
      <c r="G85" s="157">
        <f t="shared" si="14"/>
        <v>0.17064862428396474</v>
      </c>
      <c r="H85" s="157">
        <f t="shared" si="14"/>
        <v>0.3465778508522282</v>
      </c>
      <c r="I85" s="157">
        <f t="shared" si="14"/>
        <v>0.69585989498498491</v>
      </c>
      <c r="J85" s="157">
        <f t="shared" si="14"/>
        <v>1.1474826593741254</v>
      </c>
      <c r="K85" s="157">
        <f t="shared" si="14"/>
        <v>1.4809355571177452</v>
      </c>
      <c r="L85" s="157">
        <f t="shared" si="14"/>
        <v>1.7191999966493385</v>
      </c>
      <c r="M85" s="157">
        <f t="shared" si="14"/>
        <v>2.6382822743587733</v>
      </c>
      <c r="N85" s="157">
        <f t="shared" si="14"/>
        <v>2.5476912102515326</v>
      </c>
      <c r="O85" s="157">
        <f t="shared" si="14"/>
        <v>2.5786122958276114</v>
      </c>
      <c r="P85" s="157">
        <f t="shared" si="14"/>
        <v>3.0815830321488722</v>
      </c>
      <c r="Q85" s="157">
        <f t="shared" si="14"/>
        <v>3.2971480992626736</v>
      </c>
    </row>
    <row r="86" spans="1:17" ht="12" customHeight="1" x14ac:dyDescent="0.25">
      <c r="A86" s="23" t="s">
        <v>60</v>
      </c>
      <c r="B86" s="156">
        <f>IF(RES_hhdet_tes!B86=0,0,RES_hhdet_tes!B86/0.086*1000000/RES_hhdet_num!B$81)</f>
        <v>1.4694754448267899E-2</v>
      </c>
      <c r="C86" s="156">
        <f>IF(RES_hhdet_tes!C86=0,0,RES_hhdet_tes!C86/0.086*1000000/RES_hhdet_num!C$81)</f>
        <v>1.906083151166427E-2</v>
      </c>
      <c r="D86" s="156">
        <f>IF(RES_hhdet_tes!D86=0,0,RES_hhdet_tes!D86/0.086*1000000/RES_hhdet_num!D$81)</f>
        <v>2.7189580311530313E-2</v>
      </c>
      <c r="E86" s="156">
        <f>IF(RES_hhdet_tes!E86=0,0,RES_hhdet_tes!E86/0.086*1000000/RES_hhdet_num!E$81)</f>
        <v>4.8588613614371258E-2</v>
      </c>
      <c r="F86" s="156">
        <f>IF(RES_hhdet_tes!F86=0,0,RES_hhdet_tes!F86/0.086*1000000/RES_hhdet_num!F$81)</f>
        <v>9.0480500761992932E-2</v>
      </c>
      <c r="G86" s="156">
        <f>IF(RES_hhdet_tes!G86=0,0,RES_hhdet_tes!G86/0.086*1000000/RES_hhdet_num!G$81)</f>
        <v>0.17064862428396474</v>
      </c>
      <c r="H86" s="156">
        <f>IF(RES_hhdet_tes!H86=0,0,RES_hhdet_tes!H86/0.086*1000000/RES_hhdet_num!H$81)</f>
        <v>0.3465778508522282</v>
      </c>
      <c r="I86" s="156">
        <f>IF(RES_hhdet_tes!I86=0,0,RES_hhdet_tes!I86/0.086*1000000/RES_hhdet_num!I$81)</f>
        <v>0.69585989498498491</v>
      </c>
      <c r="J86" s="156">
        <f>IF(RES_hhdet_tes!J86=0,0,RES_hhdet_tes!J86/0.086*1000000/RES_hhdet_num!J$81)</f>
        <v>1.1474826593741254</v>
      </c>
      <c r="K86" s="156">
        <f>IF(RES_hhdet_tes!K86=0,0,RES_hhdet_tes!K86/0.086*1000000/RES_hhdet_num!K$81)</f>
        <v>1.4809355571177452</v>
      </c>
      <c r="L86" s="156">
        <f>IF(RES_hhdet_tes!L86=0,0,RES_hhdet_tes!L86/0.086*1000000/RES_hhdet_num!L$81)</f>
        <v>1.7191999966493385</v>
      </c>
      <c r="M86" s="156">
        <f>IF(RES_hhdet_tes!M86=0,0,RES_hhdet_tes!M86/0.086*1000000/RES_hhdet_num!M$81)</f>
        <v>2.6382822743587733</v>
      </c>
      <c r="N86" s="156">
        <f>IF(RES_hhdet_tes!N86=0,0,RES_hhdet_tes!N86/0.086*1000000/RES_hhdet_num!N$81)</f>
        <v>2.5476912102515326</v>
      </c>
      <c r="O86" s="156">
        <f>IF(RES_hhdet_tes!O86=0,0,RES_hhdet_tes!O86/0.086*1000000/RES_hhdet_num!O$81)</f>
        <v>2.5786122958276114</v>
      </c>
      <c r="P86" s="156">
        <f>IF(RES_hhdet_tes!P86=0,0,RES_hhdet_tes!P86/0.086*1000000/RES_hhdet_num!P$81)</f>
        <v>3.0815830321488722</v>
      </c>
      <c r="Q86" s="156">
        <f>IF(RES_hhdet_tes!Q86=0,0,RES_hhdet_tes!Q86/0.086*1000000/RES_hhdet_num!Q$81)</f>
        <v>3.2971480992626736</v>
      </c>
    </row>
    <row r="87" spans="1:17" ht="12" customHeight="1" x14ac:dyDescent="0.25">
      <c r="A87" s="158" t="s">
        <v>63</v>
      </c>
      <c r="B87" s="157">
        <f>IF(RES_hhdet_tes!B87=0,0,RES_hhdet_tes!B87/0.086*1000000/RES_hhdet_num!B$81)</f>
        <v>888.85738714505806</v>
      </c>
      <c r="C87" s="157">
        <f>IF(RES_hhdet_tes!C87=0,0,RES_hhdet_tes!C87/0.086*1000000/RES_hhdet_num!C$81)</f>
        <v>921.3236363106239</v>
      </c>
      <c r="D87" s="157">
        <f>IF(RES_hhdet_tes!D87=0,0,RES_hhdet_tes!D87/0.086*1000000/RES_hhdet_num!D$81)</f>
        <v>923.27369489607941</v>
      </c>
      <c r="E87" s="157">
        <f>IF(RES_hhdet_tes!E87=0,0,RES_hhdet_tes!E87/0.086*1000000/RES_hhdet_num!E$81)</f>
        <v>980.40599923159232</v>
      </c>
      <c r="F87" s="157">
        <f>IF(RES_hhdet_tes!F87=0,0,RES_hhdet_tes!F87/0.086*1000000/RES_hhdet_num!F$81)</f>
        <v>1016.863480549263</v>
      </c>
      <c r="G87" s="157">
        <f>IF(RES_hhdet_tes!G87=0,0,RES_hhdet_tes!G87/0.086*1000000/RES_hhdet_num!G$81)</f>
        <v>1038.55017914777</v>
      </c>
      <c r="H87" s="157">
        <f>IF(RES_hhdet_tes!H87=0,0,RES_hhdet_tes!H87/0.086*1000000/RES_hhdet_num!H$81)</f>
        <v>1086.4605334866749</v>
      </c>
      <c r="I87" s="157">
        <f>IF(RES_hhdet_tes!I87=0,0,RES_hhdet_tes!I87/0.086*1000000/RES_hhdet_num!I$81)</f>
        <v>1103.1923839480028</v>
      </c>
      <c r="J87" s="157">
        <f>IF(RES_hhdet_tes!J87=0,0,RES_hhdet_tes!J87/0.086*1000000/RES_hhdet_num!J$81)</f>
        <v>1153.7390596175185</v>
      </c>
      <c r="K87" s="157">
        <f>IF(RES_hhdet_tes!K87=0,0,RES_hhdet_tes!K87/0.086*1000000/RES_hhdet_num!K$81)</f>
        <v>1194.016086718186</v>
      </c>
      <c r="L87" s="157">
        <f>IF(RES_hhdet_tes!L87=0,0,RES_hhdet_tes!L87/0.086*1000000/RES_hhdet_num!L$81)</f>
        <v>1176.5605775671743</v>
      </c>
      <c r="M87" s="157">
        <f>IF(RES_hhdet_tes!M87=0,0,RES_hhdet_tes!M87/0.086*1000000/RES_hhdet_num!M$81)</f>
        <v>1248.3498742534046</v>
      </c>
      <c r="N87" s="157">
        <f>IF(RES_hhdet_tes!N87=0,0,RES_hhdet_tes!N87/0.086*1000000/RES_hhdet_num!N$81)</f>
        <v>1276.7829514681266</v>
      </c>
      <c r="O87" s="157">
        <f>IF(RES_hhdet_tes!O87=0,0,RES_hhdet_tes!O87/0.086*1000000/RES_hhdet_num!O$81)</f>
        <v>1204.5581396871123</v>
      </c>
      <c r="P87" s="157">
        <f>IF(RES_hhdet_tes!P87=0,0,RES_hhdet_tes!P87/0.086*1000000/RES_hhdet_num!P$81)</f>
        <v>1228.3221574321346</v>
      </c>
      <c r="Q87" s="157">
        <f>IF(RES_hhdet_tes!Q87=0,0,RES_hhdet_tes!Q87/0.086*1000000/RES_hhdet_num!Q$81)</f>
        <v>1221.4997683971221</v>
      </c>
    </row>
    <row r="88" spans="1:17" ht="12" customHeight="1" x14ac:dyDescent="0.25">
      <c r="A88" s="167" t="s">
        <v>156</v>
      </c>
      <c r="B88" s="132">
        <f>IF(RES_hhdet_tes!B88=0,0,RES_hhdet_tes!B88/0.086*1000000/RES_hhdet_num!B88)</f>
        <v>885.68192643021553</v>
      </c>
      <c r="C88" s="132">
        <f>IF(RES_hhdet_tes!C88=0,0,RES_hhdet_tes!C88/0.086*1000000/RES_hhdet_num!C88)</f>
        <v>915.92221334719386</v>
      </c>
      <c r="D88" s="132">
        <f>IF(RES_hhdet_tes!D88=0,0,RES_hhdet_tes!D88/0.086*1000000/RES_hhdet_num!D88)</f>
        <v>925.14972986135683</v>
      </c>
      <c r="E88" s="132">
        <f>IF(RES_hhdet_tes!E88=0,0,RES_hhdet_tes!E88/0.086*1000000/RES_hhdet_num!E88)</f>
        <v>970.0808075132262</v>
      </c>
      <c r="F88" s="132">
        <f>IF(RES_hhdet_tes!F88=0,0,RES_hhdet_tes!F88/0.086*1000000/RES_hhdet_num!F88)</f>
        <v>1006.9748772493189</v>
      </c>
      <c r="G88" s="132">
        <f>IF(RES_hhdet_tes!G88=0,0,RES_hhdet_tes!G88/0.086*1000000/RES_hhdet_num!G88)</f>
        <v>1028.636803072483</v>
      </c>
      <c r="H88" s="132">
        <f>IF(RES_hhdet_tes!H88=0,0,RES_hhdet_tes!H88/0.086*1000000/RES_hhdet_num!H88)</f>
        <v>1049.2619250630605</v>
      </c>
      <c r="I88" s="132">
        <f>IF(RES_hhdet_tes!I88=0,0,RES_hhdet_tes!I88/0.086*1000000/RES_hhdet_num!I88)</f>
        <v>1071.9061973996797</v>
      </c>
      <c r="J88" s="132">
        <f>IF(RES_hhdet_tes!J88=0,0,RES_hhdet_tes!J88/0.086*1000000/RES_hhdet_num!J88)</f>
        <v>1112.5680122425704</v>
      </c>
      <c r="K88" s="132">
        <f>IF(RES_hhdet_tes!K88=0,0,RES_hhdet_tes!K88/0.086*1000000/RES_hhdet_num!K88)</f>
        <v>1161.9034901546895</v>
      </c>
      <c r="L88" s="132">
        <f>IF(RES_hhdet_tes!L88=0,0,RES_hhdet_tes!L88/0.086*1000000/RES_hhdet_num!L88)</f>
        <v>1163.5145749772619</v>
      </c>
      <c r="M88" s="132">
        <f>IF(RES_hhdet_tes!M88=0,0,RES_hhdet_tes!M88/0.086*1000000/RES_hhdet_num!M88)</f>
        <v>1209.030055302268</v>
      </c>
      <c r="N88" s="132">
        <f>IF(RES_hhdet_tes!N88=0,0,RES_hhdet_tes!N88/0.086*1000000/RES_hhdet_num!N88)</f>
        <v>1238.2154000290641</v>
      </c>
      <c r="O88" s="132">
        <f>IF(RES_hhdet_tes!O88=0,0,RES_hhdet_tes!O88/0.086*1000000/RES_hhdet_num!O88)</f>
        <v>1200.1243969771306</v>
      </c>
      <c r="P88" s="132">
        <f>IF(RES_hhdet_tes!P88=0,0,RES_hhdet_tes!P88/0.086*1000000/RES_hhdet_num!P88)</f>
        <v>1211.5352333920171</v>
      </c>
      <c r="Q88" s="132">
        <f>IF(RES_hhdet_tes!Q88=0,0,RES_hhdet_tes!Q88/0.086*1000000/RES_hhdet_num!Q88)</f>
        <v>1211.9747483044951</v>
      </c>
    </row>
    <row r="89" spans="1:17" ht="12" customHeight="1" x14ac:dyDescent="0.25">
      <c r="A89" s="167" t="s">
        <v>155</v>
      </c>
      <c r="B89" s="132">
        <f>IF(RES_hhdet_tes!B89=0,0,RES_hhdet_tes!B89/0.086*1000000/RES_hhdet_num!B89)</f>
        <v>0</v>
      </c>
      <c r="C89" s="132">
        <f>IF(RES_hhdet_tes!C89=0,0,RES_hhdet_tes!C89/0.086*1000000/RES_hhdet_num!C89)</f>
        <v>0</v>
      </c>
      <c r="D89" s="132">
        <f>IF(RES_hhdet_tes!D89=0,0,RES_hhdet_tes!D89/0.086*1000000/RES_hhdet_num!D89)</f>
        <v>0</v>
      </c>
      <c r="E89" s="132">
        <f>IF(RES_hhdet_tes!E89=0,0,RES_hhdet_tes!E89/0.086*1000000/RES_hhdet_num!E89)</f>
        <v>0</v>
      </c>
      <c r="F89" s="132">
        <f>IF(RES_hhdet_tes!F89=0,0,RES_hhdet_tes!F89/0.086*1000000/RES_hhdet_num!F89)</f>
        <v>0</v>
      </c>
      <c r="G89" s="132">
        <f>IF(RES_hhdet_tes!G89=0,0,RES_hhdet_tes!G89/0.086*1000000/RES_hhdet_num!G89)</f>
        <v>0</v>
      </c>
      <c r="H89" s="132">
        <f>IF(RES_hhdet_tes!H89=0,0,RES_hhdet_tes!H89/0.086*1000000/RES_hhdet_num!H89)</f>
        <v>0</v>
      </c>
      <c r="I89" s="132">
        <f>IF(RES_hhdet_tes!I89=0,0,RES_hhdet_tes!I89/0.086*1000000/RES_hhdet_num!I89)</f>
        <v>0</v>
      </c>
      <c r="J89" s="132">
        <f>IF(RES_hhdet_tes!J89=0,0,RES_hhdet_tes!J89/0.086*1000000/RES_hhdet_num!J89)</f>
        <v>0</v>
      </c>
      <c r="K89" s="132">
        <f>IF(RES_hhdet_tes!K89=0,0,RES_hhdet_tes!K89/0.086*1000000/RES_hhdet_num!K89)</f>
        <v>0</v>
      </c>
      <c r="L89" s="132">
        <f>IF(RES_hhdet_tes!L89=0,0,RES_hhdet_tes!L89/0.086*1000000/RES_hhdet_num!L89)</f>
        <v>0</v>
      </c>
      <c r="M89" s="132">
        <f>IF(RES_hhdet_tes!M89=0,0,RES_hhdet_tes!M89/0.086*1000000/RES_hhdet_num!M89)</f>
        <v>0</v>
      </c>
      <c r="N89" s="132">
        <f>IF(RES_hhdet_tes!N89=0,0,RES_hhdet_tes!N89/0.086*1000000/RES_hhdet_num!N89)</f>
        <v>0</v>
      </c>
      <c r="O89" s="132">
        <f>IF(RES_hhdet_tes!O89=0,0,RES_hhdet_tes!O89/0.086*1000000/RES_hhdet_num!O89)</f>
        <v>0</v>
      </c>
      <c r="P89" s="132">
        <f>IF(RES_hhdet_tes!P89=0,0,RES_hhdet_tes!P89/0.086*1000000/RES_hhdet_num!P89)</f>
        <v>0</v>
      </c>
      <c r="Q89" s="132">
        <f>IF(RES_hhdet_tes!Q89=0,0,RES_hhdet_tes!Q89/0.086*1000000/RES_hhdet_num!Q89)</f>
        <v>0</v>
      </c>
    </row>
    <row r="90" spans="1:17" ht="12" customHeight="1" x14ac:dyDescent="0.25">
      <c r="A90" s="166" t="s">
        <v>55</v>
      </c>
      <c r="B90" s="165">
        <f>IF(RES_hhdet_tes!B90=0,0,RES_hhdet_tes!B90/0.086*1000000/RES_hhdet_num!B89)</f>
        <v>0</v>
      </c>
      <c r="C90" s="165">
        <f>IF(RES_hhdet_tes!C90=0,0,RES_hhdet_tes!C90/0.086*1000000/RES_hhdet_num!C89)</f>
        <v>0</v>
      </c>
      <c r="D90" s="165">
        <f>IF(RES_hhdet_tes!D90=0,0,RES_hhdet_tes!D90/0.086*1000000/RES_hhdet_num!D89)</f>
        <v>0</v>
      </c>
      <c r="E90" s="165">
        <f>IF(RES_hhdet_tes!E90=0,0,RES_hhdet_tes!E90/0.086*1000000/RES_hhdet_num!E89)</f>
        <v>0</v>
      </c>
      <c r="F90" s="165">
        <f>IF(RES_hhdet_tes!F90=0,0,RES_hhdet_tes!F90/0.086*1000000/RES_hhdet_num!F89)</f>
        <v>0</v>
      </c>
      <c r="G90" s="165">
        <f>IF(RES_hhdet_tes!G90=0,0,RES_hhdet_tes!G90/0.086*1000000/RES_hhdet_num!G89)</f>
        <v>0</v>
      </c>
      <c r="H90" s="165">
        <f>IF(RES_hhdet_tes!H90=0,0,RES_hhdet_tes!H90/0.086*1000000/RES_hhdet_num!H89)</f>
        <v>0</v>
      </c>
      <c r="I90" s="165">
        <f>IF(RES_hhdet_tes!I90=0,0,RES_hhdet_tes!I90/0.086*1000000/RES_hhdet_num!I89)</f>
        <v>0</v>
      </c>
      <c r="J90" s="165">
        <f>IF(RES_hhdet_tes!J90=0,0,RES_hhdet_tes!J90/0.086*1000000/RES_hhdet_num!J89)</f>
        <v>0</v>
      </c>
      <c r="K90" s="165">
        <f>IF(RES_hhdet_tes!K90=0,0,RES_hhdet_tes!K90/0.086*1000000/RES_hhdet_num!K89)</f>
        <v>0</v>
      </c>
      <c r="L90" s="165">
        <f>IF(RES_hhdet_tes!L90=0,0,RES_hhdet_tes!L90/0.086*1000000/RES_hhdet_num!L89)</f>
        <v>0</v>
      </c>
      <c r="M90" s="165">
        <f>IF(RES_hhdet_tes!M90=0,0,RES_hhdet_tes!M90/0.086*1000000/RES_hhdet_num!M89)</f>
        <v>0</v>
      </c>
      <c r="N90" s="165">
        <f>IF(RES_hhdet_tes!N90=0,0,RES_hhdet_tes!N90/0.086*1000000/RES_hhdet_num!N89)</f>
        <v>0</v>
      </c>
      <c r="O90" s="165">
        <f>IF(RES_hhdet_tes!O90=0,0,RES_hhdet_tes!O90/0.086*1000000/RES_hhdet_num!O89)</f>
        <v>0</v>
      </c>
      <c r="P90" s="165">
        <f>IF(RES_hhdet_tes!P90=0,0,RES_hhdet_tes!P90/0.086*1000000/RES_hhdet_num!P89)</f>
        <v>0</v>
      </c>
      <c r="Q90" s="165">
        <f>IF(RES_hhdet_tes!Q90=0,0,RES_hhdet_tes!Q90/0.086*1000000/RES_hhdet_num!Q89)</f>
        <v>0</v>
      </c>
    </row>
    <row r="91" spans="1:17" ht="12" customHeight="1" x14ac:dyDescent="0.25">
      <c r="A91" s="147" t="s">
        <v>59</v>
      </c>
      <c r="B91" s="164">
        <f>IF(RES_hhdet_tes!B91=0,0,RES_hhdet_tes!B91/0.086*1000000/RES_hhdet_num!B89)</f>
        <v>0</v>
      </c>
      <c r="C91" s="164">
        <f>IF(RES_hhdet_tes!C91=0,0,RES_hhdet_tes!C91/0.086*1000000/RES_hhdet_num!C89)</f>
        <v>0</v>
      </c>
      <c r="D91" s="164">
        <f>IF(RES_hhdet_tes!D91=0,0,RES_hhdet_tes!D91/0.086*1000000/RES_hhdet_num!D89)</f>
        <v>0</v>
      </c>
      <c r="E91" s="164">
        <f>IF(RES_hhdet_tes!E91=0,0,RES_hhdet_tes!E91/0.086*1000000/RES_hhdet_num!E89)</f>
        <v>0</v>
      </c>
      <c r="F91" s="164">
        <f>IF(RES_hhdet_tes!F91=0,0,RES_hhdet_tes!F91/0.086*1000000/RES_hhdet_num!F89)</f>
        <v>0</v>
      </c>
      <c r="G91" s="164">
        <f>IF(RES_hhdet_tes!G91=0,0,RES_hhdet_tes!G91/0.086*1000000/RES_hhdet_num!G89)</f>
        <v>0</v>
      </c>
      <c r="H91" s="164">
        <f>IF(RES_hhdet_tes!H91=0,0,RES_hhdet_tes!H91/0.086*1000000/RES_hhdet_num!H89)</f>
        <v>0</v>
      </c>
      <c r="I91" s="164">
        <f>IF(RES_hhdet_tes!I91=0,0,RES_hhdet_tes!I91/0.086*1000000/RES_hhdet_num!I89)</f>
        <v>0</v>
      </c>
      <c r="J91" s="164">
        <f>IF(RES_hhdet_tes!J91=0,0,RES_hhdet_tes!J91/0.086*1000000/RES_hhdet_num!J89)</f>
        <v>0</v>
      </c>
      <c r="K91" s="164">
        <f>IF(RES_hhdet_tes!K91=0,0,RES_hhdet_tes!K91/0.086*1000000/RES_hhdet_num!K89)</f>
        <v>0</v>
      </c>
      <c r="L91" s="164">
        <f>IF(RES_hhdet_tes!L91=0,0,RES_hhdet_tes!L91/0.086*1000000/RES_hhdet_num!L89)</f>
        <v>0</v>
      </c>
      <c r="M91" s="164">
        <f>IF(RES_hhdet_tes!M91=0,0,RES_hhdet_tes!M91/0.086*1000000/RES_hhdet_num!M89)</f>
        <v>0</v>
      </c>
      <c r="N91" s="164">
        <f>IF(RES_hhdet_tes!N91=0,0,RES_hhdet_tes!N91/0.086*1000000/RES_hhdet_num!N89)</f>
        <v>0</v>
      </c>
      <c r="O91" s="164">
        <f>IF(RES_hhdet_tes!O91=0,0,RES_hhdet_tes!O91/0.086*1000000/RES_hhdet_num!O89)</f>
        <v>0</v>
      </c>
      <c r="P91" s="164">
        <f>IF(RES_hhdet_tes!P91=0,0,RES_hhdet_tes!P91/0.086*1000000/RES_hhdet_num!P89)</f>
        <v>0</v>
      </c>
      <c r="Q91" s="164">
        <f>IF(RES_hhdet_tes!Q91=0,0,RES_hhdet_tes!Q91/0.086*1000000/RES_hhdet_num!Q89)</f>
        <v>0</v>
      </c>
    </row>
    <row r="92" spans="1:17" ht="12" customHeight="1" x14ac:dyDescent="0.25">
      <c r="A92" s="163" t="s">
        <v>144</v>
      </c>
      <c r="B92" s="162">
        <f>IF(RES_hhdet_tes!B92=0,0,RES_hhdet_tes!B92/0.086*1000000/RES_hhdet_num!B92)</f>
        <v>885.67841531955696</v>
      </c>
      <c r="C92" s="162">
        <f>IF(RES_hhdet_tes!C92=0,0,RES_hhdet_tes!C92/0.086*1000000/RES_hhdet_num!C92)</f>
        <v>918.0651023286307</v>
      </c>
      <c r="D92" s="162">
        <f>IF(RES_hhdet_tes!D92=0,0,RES_hhdet_tes!D92/0.086*1000000/RES_hhdet_num!D92)</f>
        <v>933.59095159849653</v>
      </c>
      <c r="E92" s="162">
        <f>IF(RES_hhdet_tes!E92=0,0,RES_hhdet_tes!E92/0.086*1000000/RES_hhdet_num!E92)</f>
        <v>973.27178515278467</v>
      </c>
      <c r="F92" s="162">
        <f>IF(RES_hhdet_tes!F92=0,0,RES_hhdet_tes!F92/0.086*1000000/RES_hhdet_num!F92)</f>
        <v>1000.3226373013339</v>
      </c>
      <c r="G92" s="162">
        <f>IF(RES_hhdet_tes!G92=0,0,RES_hhdet_tes!G92/0.086*1000000/RES_hhdet_num!G92)</f>
        <v>1027.6537605097271</v>
      </c>
      <c r="H92" s="162">
        <f>IF(RES_hhdet_tes!H92=0,0,RES_hhdet_tes!H92/0.086*1000000/RES_hhdet_num!H92)</f>
        <v>1083.6973632239844</v>
      </c>
      <c r="I92" s="162">
        <f>IF(RES_hhdet_tes!I92=0,0,RES_hhdet_tes!I92/0.086*1000000/RES_hhdet_num!I92)</f>
        <v>1128.5931163796017</v>
      </c>
      <c r="J92" s="162">
        <f>IF(RES_hhdet_tes!J92=0,0,RES_hhdet_tes!J92/0.086*1000000/RES_hhdet_num!J92)</f>
        <v>1202.5891242371295</v>
      </c>
      <c r="K92" s="162">
        <f>IF(RES_hhdet_tes!K92=0,0,RES_hhdet_tes!K92/0.086*1000000/RES_hhdet_num!K92)</f>
        <v>1238.0739824044435</v>
      </c>
      <c r="L92" s="162">
        <f>IF(RES_hhdet_tes!L92=0,0,RES_hhdet_tes!L92/0.086*1000000/RES_hhdet_num!L92)</f>
        <v>1253.929464865967</v>
      </c>
      <c r="M92" s="162">
        <f>IF(RES_hhdet_tes!M92=0,0,RES_hhdet_tes!M92/0.086*1000000/RES_hhdet_num!M92)</f>
        <v>1262.5698777221407</v>
      </c>
      <c r="N92" s="162">
        <f>IF(RES_hhdet_tes!N92=0,0,RES_hhdet_tes!N92/0.086*1000000/RES_hhdet_num!N92)</f>
        <v>1270.3912539579599</v>
      </c>
      <c r="O92" s="162">
        <f>IF(RES_hhdet_tes!O92=0,0,RES_hhdet_tes!O92/0.086*1000000/RES_hhdet_num!O92)</f>
        <v>1206.4019682181774</v>
      </c>
      <c r="P92" s="162">
        <f>IF(RES_hhdet_tes!P92=0,0,RES_hhdet_tes!P92/0.086*1000000/RES_hhdet_num!P92)</f>
        <v>1206.028988198615</v>
      </c>
      <c r="Q92" s="162">
        <f>IF(RES_hhdet_tes!Q92=0,0,RES_hhdet_tes!Q92/0.086*1000000/RES_hhdet_num!Q92)</f>
        <v>1199.4064645000472</v>
      </c>
    </row>
    <row r="93" spans="1:17" ht="12" customHeight="1" x14ac:dyDescent="0.25">
      <c r="A93" s="161" t="s">
        <v>143</v>
      </c>
      <c r="B93" s="160">
        <f>IF(RES_hhdet_tes!B93=0,0,RES_hhdet_tes!B93/0.086*1000000/RES_hhdet_num!B93)</f>
        <v>0</v>
      </c>
      <c r="C93" s="160">
        <f>IF(RES_hhdet_tes!C93=0,0,RES_hhdet_tes!C93/0.086*1000000/RES_hhdet_num!C93)</f>
        <v>0</v>
      </c>
      <c r="D93" s="160">
        <f>IF(RES_hhdet_tes!D93=0,0,RES_hhdet_tes!D93/0.086*1000000/RES_hhdet_num!D93)</f>
        <v>0</v>
      </c>
      <c r="E93" s="160">
        <f>IF(RES_hhdet_tes!E93=0,0,RES_hhdet_tes!E93/0.086*1000000/RES_hhdet_num!E93)</f>
        <v>0</v>
      </c>
      <c r="F93" s="160">
        <f>IF(RES_hhdet_tes!F93=0,0,RES_hhdet_tes!F93/0.086*1000000/RES_hhdet_num!F93)</f>
        <v>0</v>
      </c>
      <c r="G93" s="160">
        <f>IF(RES_hhdet_tes!G93=0,0,RES_hhdet_tes!G93/0.086*1000000/RES_hhdet_num!G93)</f>
        <v>0</v>
      </c>
      <c r="H93" s="160">
        <f>IF(RES_hhdet_tes!H93=0,0,RES_hhdet_tes!H93/0.086*1000000/RES_hhdet_num!H93)</f>
        <v>0</v>
      </c>
      <c r="I93" s="160">
        <f>IF(RES_hhdet_tes!I93=0,0,RES_hhdet_tes!I93/0.086*1000000/RES_hhdet_num!I93)</f>
        <v>0</v>
      </c>
      <c r="J93" s="160">
        <f>IF(RES_hhdet_tes!J93=0,0,RES_hhdet_tes!J93/0.086*1000000/RES_hhdet_num!J93)</f>
        <v>0</v>
      </c>
      <c r="K93" s="160">
        <f>IF(RES_hhdet_tes!K93=0,0,RES_hhdet_tes!K93/0.086*1000000/RES_hhdet_num!K93)</f>
        <v>0</v>
      </c>
      <c r="L93" s="160">
        <f>IF(RES_hhdet_tes!L93=0,0,RES_hhdet_tes!L93/0.086*1000000/RES_hhdet_num!L93)</f>
        <v>0</v>
      </c>
      <c r="M93" s="160">
        <f>IF(RES_hhdet_tes!M93=0,0,RES_hhdet_tes!M93/0.086*1000000/RES_hhdet_num!M93)</f>
        <v>0</v>
      </c>
      <c r="N93" s="160">
        <f>IF(RES_hhdet_tes!N93=0,0,RES_hhdet_tes!N93/0.086*1000000/RES_hhdet_num!N93)</f>
        <v>0</v>
      </c>
      <c r="O93" s="160">
        <f>IF(RES_hhdet_tes!O93=0,0,RES_hhdet_tes!O93/0.086*1000000/RES_hhdet_num!O93)</f>
        <v>0</v>
      </c>
      <c r="P93" s="160">
        <f>IF(RES_hhdet_tes!P93=0,0,RES_hhdet_tes!P93/0.086*1000000/RES_hhdet_num!P93)</f>
        <v>0</v>
      </c>
      <c r="Q93" s="160">
        <f>IF(RES_hhdet_tes!Q93=0,0,RES_hhdet_tes!Q93/0.086*1000000/RES_hhdet_num!Q93)</f>
        <v>0</v>
      </c>
    </row>
    <row r="94" spans="1:17" ht="12" customHeight="1" x14ac:dyDescent="0.25">
      <c r="A94" s="148" t="s">
        <v>57</v>
      </c>
      <c r="B94" s="156">
        <f>IF(RES_hhdet_tes!B94=0,0,RES_hhdet_tes!B94/0.086*1000000/RES_hhdet_num!B93)</f>
        <v>0</v>
      </c>
      <c r="C94" s="156">
        <f>IF(RES_hhdet_tes!C94=0,0,RES_hhdet_tes!C94/0.086*1000000/RES_hhdet_num!C93)</f>
        <v>0</v>
      </c>
      <c r="D94" s="156">
        <f>IF(RES_hhdet_tes!D94=0,0,RES_hhdet_tes!D94/0.086*1000000/RES_hhdet_num!D93)</f>
        <v>0</v>
      </c>
      <c r="E94" s="156">
        <f>IF(RES_hhdet_tes!E94=0,0,RES_hhdet_tes!E94/0.086*1000000/RES_hhdet_num!E93)</f>
        <v>0</v>
      </c>
      <c r="F94" s="156">
        <f>IF(RES_hhdet_tes!F94=0,0,RES_hhdet_tes!F94/0.086*1000000/RES_hhdet_num!F93)</f>
        <v>0</v>
      </c>
      <c r="G94" s="156">
        <f>IF(RES_hhdet_tes!G94=0,0,RES_hhdet_tes!G94/0.086*1000000/RES_hhdet_num!G93)</f>
        <v>0</v>
      </c>
      <c r="H94" s="156">
        <f>IF(RES_hhdet_tes!H94=0,0,RES_hhdet_tes!H94/0.086*1000000/RES_hhdet_num!H93)</f>
        <v>0</v>
      </c>
      <c r="I94" s="156">
        <f>IF(RES_hhdet_tes!I94=0,0,RES_hhdet_tes!I94/0.086*1000000/RES_hhdet_num!I93)</f>
        <v>0</v>
      </c>
      <c r="J94" s="156">
        <f>IF(RES_hhdet_tes!J94=0,0,RES_hhdet_tes!J94/0.086*1000000/RES_hhdet_num!J93)</f>
        <v>0</v>
      </c>
      <c r="K94" s="156">
        <f>IF(RES_hhdet_tes!K94=0,0,RES_hhdet_tes!K94/0.086*1000000/RES_hhdet_num!K93)</f>
        <v>0</v>
      </c>
      <c r="L94" s="156">
        <f>IF(RES_hhdet_tes!L94=0,0,RES_hhdet_tes!L94/0.086*1000000/RES_hhdet_num!L93)</f>
        <v>0</v>
      </c>
      <c r="M94" s="156">
        <f>IF(RES_hhdet_tes!M94=0,0,RES_hhdet_tes!M94/0.086*1000000/RES_hhdet_num!M93)</f>
        <v>0</v>
      </c>
      <c r="N94" s="156">
        <f>IF(RES_hhdet_tes!N94=0,0,RES_hhdet_tes!N94/0.086*1000000/RES_hhdet_num!N93)</f>
        <v>0</v>
      </c>
      <c r="O94" s="156">
        <f>IF(RES_hhdet_tes!O94=0,0,RES_hhdet_tes!O94/0.086*1000000/RES_hhdet_num!O93)</f>
        <v>0</v>
      </c>
      <c r="P94" s="156">
        <f>IF(RES_hhdet_tes!P94=0,0,RES_hhdet_tes!P94/0.086*1000000/RES_hhdet_num!P93)</f>
        <v>0</v>
      </c>
      <c r="Q94" s="156">
        <f>IF(RES_hhdet_tes!Q94=0,0,RES_hhdet_tes!Q94/0.086*1000000/RES_hhdet_num!Q93)</f>
        <v>0</v>
      </c>
    </row>
    <row r="95" spans="1:17" ht="12" customHeight="1" x14ac:dyDescent="0.25">
      <c r="A95" s="148" t="s">
        <v>59</v>
      </c>
      <c r="B95" s="156">
        <f>IF(RES_hhdet_tes!B95=0,0,RES_hhdet_tes!B95/0.086*1000000/RES_hhdet_num!B93)</f>
        <v>0</v>
      </c>
      <c r="C95" s="156">
        <f>IF(RES_hhdet_tes!C95=0,0,RES_hhdet_tes!C95/0.086*1000000/RES_hhdet_num!C93)</f>
        <v>0</v>
      </c>
      <c r="D95" s="156">
        <f>IF(RES_hhdet_tes!D95=0,0,RES_hhdet_tes!D95/0.086*1000000/RES_hhdet_num!D93)</f>
        <v>0</v>
      </c>
      <c r="E95" s="156">
        <f>IF(RES_hhdet_tes!E95=0,0,RES_hhdet_tes!E95/0.086*1000000/RES_hhdet_num!E93)</f>
        <v>0</v>
      </c>
      <c r="F95" s="156">
        <f>IF(RES_hhdet_tes!F95=0,0,RES_hhdet_tes!F95/0.086*1000000/RES_hhdet_num!F93)</f>
        <v>0</v>
      </c>
      <c r="G95" s="156">
        <f>IF(RES_hhdet_tes!G95=0,0,RES_hhdet_tes!G95/0.086*1000000/RES_hhdet_num!G93)</f>
        <v>0</v>
      </c>
      <c r="H95" s="156">
        <f>IF(RES_hhdet_tes!H95=0,0,RES_hhdet_tes!H95/0.086*1000000/RES_hhdet_num!H93)</f>
        <v>0</v>
      </c>
      <c r="I95" s="156">
        <f>IF(RES_hhdet_tes!I95=0,0,RES_hhdet_tes!I95/0.086*1000000/RES_hhdet_num!I93)</f>
        <v>0</v>
      </c>
      <c r="J95" s="156">
        <f>IF(RES_hhdet_tes!J95=0,0,RES_hhdet_tes!J95/0.086*1000000/RES_hhdet_num!J93)</f>
        <v>0</v>
      </c>
      <c r="K95" s="156">
        <f>IF(RES_hhdet_tes!K95=0,0,RES_hhdet_tes!K95/0.086*1000000/RES_hhdet_num!K93)</f>
        <v>0</v>
      </c>
      <c r="L95" s="156">
        <f>IF(RES_hhdet_tes!L95=0,0,RES_hhdet_tes!L95/0.086*1000000/RES_hhdet_num!L93)</f>
        <v>0</v>
      </c>
      <c r="M95" s="156">
        <f>IF(RES_hhdet_tes!M95=0,0,RES_hhdet_tes!M95/0.086*1000000/RES_hhdet_num!M93)</f>
        <v>0</v>
      </c>
      <c r="N95" s="156">
        <f>IF(RES_hhdet_tes!N95=0,0,RES_hhdet_tes!N95/0.086*1000000/RES_hhdet_num!N93)</f>
        <v>0</v>
      </c>
      <c r="O95" s="156">
        <f>IF(RES_hhdet_tes!O95=0,0,RES_hhdet_tes!O95/0.086*1000000/RES_hhdet_num!O93)</f>
        <v>0</v>
      </c>
      <c r="P95" s="156">
        <f>IF(RES_hhdet_tes!P95=0,0,RES_hhdet_tes!P95/0.086*1000000/RES_hhdet_num!P93)</f>
        <v>0</v>
      </c>
      <c r="Q95" s="156">
        <f>IF(RES_hhdet_tes!Q95=0,0,RES_hhdet_tes!Q95/0.086*1000000/RES_hhdet_num!Q93)</f>
        <v>0</v>
      </c>
    </row>
    <row r="96" spans="1:17" ht="12" customHeight="1" x14ac:dyDescent="0.25">
      <c r="A96" s="163" t="s">
        <v>142</v>
      </c>
      <c r="B96" s="162">
        <f>IF(RES_hhdet_tes!B96=0,0,RES_hhdet_tes!B96/0.086*1000000/RES_hhdet_num!B96)</f>
        <v>918.43564405839902</v>
      </c>
      <c r="C96" s="162">
        <f>IF(RES_hhdet_tes!C96=0,0,RES_hhdet_tes!C96/0.086*1000000/RES_hhdet_num!C96)</f>
        <v>967.99340845567735</v>
      </c>
      <c r="D96" s="162">
        <f>IF(RES_hhdet_tes!D96=0,0,RES_hhdet_tes!D96/0.086*1000000/RES_hhdet_num!D96)</f>
        <v>897.75012953472969</v>
      </c>
      <c r="E96" s="162">
        <f>IF(RES_hhdet_tes!E96=0,0,RES_hhdet_tes!E96/0.086*1000000/RES_hhdet_num!E96)</f>
        <v>1075.277586839303</v>
      </c>
      <c r="F96" s="162">
        <f>IF(RES_hhdet_tes!F96=0,0,RES_hhdet_tes!F96/0.086*1000000/RES_hhdet_num!F96)</f>
        <v>1108.8476924627425</v>
      </c>
      <c r="G96" s="162">
        <f>IF(RES_hhdet_tes!G96=0,0,RES_hhdet_tes!G96/0.086*1000000/RES_hhdet_num!G96)</f>
        <v>1123.4027766955949</v>
      </c>
      <c r="H96" s="162">
        <f>IF(RES_hhdet_tes!H96=0,0,RES_hhdet_tes!H96/0.086*1000000/RES_hhdet_num!H96)</f>
        <v>1411.6990915798497</v>
      </c>
      <c r="I96" s="162">
        <f>IF(RES_hhdet_tes!I96=0,0,RES_hhdet_tes!I96/0.086*1000000/RES_hhdet_num!I96)</f>
        <v>1343.4792782302632</v>
      </c>
      <c r="J96" s="162">
        <f>IF(RES_hhdet_tes!J96=0,0,RES_hhdet_tes!J96/0.086*1000000/RES_hhdet_num!J96)</f>
        <v>1479.8829200726511</v>
      </c>
      <c r="K96" s="162">
        <f>IF(RES_hhdet_tes!K96=0,0,RES_hhdet_tes!K96/0.086*1000000/RES_hhdet_num!K96)</f>
        <v>1443.0460116967793</v>
      </c>
      <c r="L96" s="162">
        <f>IF(RES_hhdet_tes!L96=0,0,RES_hhdet_tes!L96/0.086*1000000/RES_hhdet_num!L96)</f>
        <v>1263.0421393952929</v>
      </c>
      <c r="M96" s="162">
        <f>IF(RES_hhdet_tes!M96=0,0,RES_hhdet_tes!M96/0.086*1000000/RES_hhdet_num!M96)</f>
        <v>1580.0809216622322</v>
      </c>
      <c r="N96" s="162">
        <f>IF(RES_hhdet_tes!N96=0,0,RES_hhdet_tes!N96/0.086*1000000/RES_hhdet_num!N96)</f>
        <v>1605.9982060973878</v>
      </c>
      <c r="O96" s="162">
        <f>IF(RES_hhdet_tes!O96=0,0,RES_hhdet_tes!O96/0.086*1000000/RES_hhdet_num!O96)</f>
        <v>1247.3205453201688</v>
      </c>
      <c r="P96" s="162">
        <f>IF(RES_hhdet_tes!P96=0,0,RES_hhdet_tes!P96/0.086*1000000/RES_hhdet_num!P96)</f>
        <v>1397.2569476269985</v>
      </c>
      <c r="Q96" s="162">
        <f>IF(RES_hhdet_tes!Q96=0,0,RES_hhdet_tes!Q96/0.086*1000000/RES_hhdet_num!Q96)</f>
        <v>1326.4241611336406</v>
      </c>
    </row>
    <row r="97" spans="1:17" ht="12" customHeight="1" x14ac:dyDescent="0.25">
      <c r="A97" s="161" t="s">
        <v>141</v>
      </c>
      <c r="B97" s="160">
        <f>IF(RES_hhdet_tes!B97=0,0,RES_hhdet_tes!B97/0.086*1000000/RES_hhdet_num!B97)</f>
        <v>0</v>
      </c>
      <c r="C97" s="160">
        <f>IF(RES_hhdet_tes!C97=0,0,RES_hhdet_tes!C97/0.086*1000000/RES_hhdet_num!C97)</f>
        <v>0</v>
      </c>
      <c r="D97" s="160">
        <f>IF(RES_hhdet_tes!D97=0,0,RES_hhdet_tes!D97/0.086*1000000/RES_hhdet_num!D97)</f>
        <v>0</v>
      </c>
      <c r="E97" s="160">
        <f>IF(RES_hhdet_tes!E97=0,0,RES_hhdet_tes!E97/0.086*1000000/RES_hhdet_num!E97)</f>
        <v>0</v>
      </c>
      <c r="F97" s="160">
        <f>IF(RES_hhdet_tes!F97=0,0,RES_hhdet_tes!F97/0.086*1000000/RES_hhdet_num!F97)</f>
        <v>0</v>
      </c>
      <c r="G97" s="160">
        <f>IF(RES_hhdet_tes!G97=0,0,RES_hhdet_tes!G97/0.086*1000000/RES_hhdet_num!G97)</f>
        <v>0</v>
      </c>
      <c r="H97" s="160">
        <f>IF(RES_hhdet_tes!H97=0,0,RES_hhdet_tes!H97/0.086*1000000/RES_hhdet_num!H97)</f>
        <v>0</v>
      </c>
      <c r="I97" s="160">
        <f>IF(RES_hhdet_tes!I97=0,0,RES_hhdet_tes!I97/0.086*1000000/RES_hhdet_num!I97)</f>
        <v>0</v>
      </c>
      <c r="J97" s="160">
        <f>IF(RES_hhdet_tes!J97=0,0,RES_hhdet_tes!J97/0.086*1000000/RES_hhdet_num!J97)</f>
        <v>0</v>
      </c>
      <c r="K97" s="160">
        <f>IF(RES_hhdet_tes!K97=0,0,RES_hhdet_tes!K97/0.086*1000000/RES_hhdet_num!K97)</f>
        <v>0</v>
      </c>
      <c r="L97" s="160">
        <f>IF(RES_hhdet_tes!L97=0,0,RES_hhdet_tes!L97/0.086*1000000/RES_hhdet_num!L97)</f>
        <v>0</v>
      </c>
      <c r="M97" s="160">
        <f>IF(RES_hhdet_tes!M97=0,0,RES_hhdet_tes!M97/0.086*1000000/RES_hhdet_num!M97)</f>
        <v>0</v>
      </c>
      <c r="N97" s="160">
        <f>IF(RES_hhdet_tes!N97=0,0,RES_hhdet_tes!N97/0.086*1000000/RES_hhdet_num!N97)</f>
        <v>0</v>
      </c>
      <c r="O97" s="160">
        <f>IF(RES_hhdet_tes!O97=0,0,RES_hhdet_tes!O97/0.086*1000000/RES_hhdet_num!O97)</f>
        <v>0</v>
      </c>
      <c r="P97" s="160">
        <f>IF(RES_hhdet_tes!P97=0,0,RES_hhdet_tes!P97/0.086*1000000/RES_hhdet_num!P97)</f>
        <v>0</v>
      </c>
      <c r="Q97" s="160">
        <f>IF(RES_hhdet_tes!Q97=0,0,RES_hhdet_tes!Q97/0.086*1000000/RES_hhdet_num!Q97)</f>
        <v>0</v>
      </c>
    </row>
    <row r="98" spans="1:17" ht="12" customHeight="1" x14ac:dyDescent="0.25">
      <c r="A98" s="148" t="s">
        <v>60</v>
      </c>
      <c r="B98" s="156">
        <f>IF(RES_hhdet_tes!B98=0,0,RES_hhdet_tes!B98/0.086*1000000/RES_hhdet_num!B97)</f>
        <v>0</v>
      </c>
      <c r="C98" s="156">
        <f>IF(RES_hhdet_tes!C98=0,0,RES_hhdet_tes!C98/0.086*1000000/RES_hhdet_num!C97)</f>
        <v>0</v>
      </c>
      <c r="D98" s="156">
        <f>IF(RES_hhdet_tes!D98=0,0,RES_hhdet_tes!D98/0.086*1000000/RES_hhdet_num!D97)</f>
        <v>0</v>
      </c>
      <c r="E98" s="156">
        <f>IF(RES_hhdet_tes!E98=0,0,RES_hhdet_tes!E98/0.086*1000000/RES_hhdet_num!E97)</f>
        <v>0</v>
      </c>
      <c r="F98" s="156">
        <f>IF(RES_hhdet_tes!F98=0,0,RES_hhdet_tes!F98/0.086*1000000/RES_hhdet_num!F97)</f>
        <v>0</v>
      </c>
      <c r="G98" s="156">
        <f>IF(RES_hhdet_tes!G98=0,0,RES_hhdet_tes!G98/0.086*1000000/RES_hhdet_num!G97)</f>
        <v>0</v>
      </c>
      <c r="H98" s="156">
        <f>IF(RES_hhdet_tes!H98=0,0,RES_hhdet_tes!H98/0.086*1000000/RES_hhdet_num!H97)</f>
        <v>0</v>
      </c>
      <c r="I98" s="156">
        <f>IF(RES_hhdet_tes!I98=0,0,RES_hhdet_tes!I98/0.086*1000000/RES_hhdet_num!I97)</f>
        <v>0</v>
      </c>
      <c r="J98" s="156">
        <f>IF(RES_hhdet_tes!J98=0,0,RES_hhdet_tes!J98/0.086*1000000/RES_hhdet_num!J97)</f>
        <v>0</v>
      </c>
      <c r="K98" s="156">
        <f>IF(RES_hhdet_tes!K98=0,0,RES_hhdet_tes!K98/0.086*1000000/RES_hhdet_num!K97)</f>
        <v>0</v>
      </c>
      <c r="L98" s="156">
        <f>IF(RES_hhdet_tes!L98=0,0,RES_hhdet_tes!L98/0.086*1000000/RES_hhdet_num!L97)</f>
        <v>0</v>
      </c>
      <c r="M98" s="156">
        <f>IF(RES_hhdet_tes!M98=0,0,RES_hhdet_tes!M98/0.086*1000000/RES_hhdet_num!M97)</f>
        <v>0</v>
      </c>
      <c r="N98" s="156">
        <f>IF(RES_hhdet_tes!N98=0,0,RES_hhdet_tes!N98/0.086*1000000/RES_hhdet_num!N97)</f>
        <v>0</v>
      </c>
      <c r="O98" s="156">
        <f>IF(RES_hhdet_tes!O98=0,0,RES_hhdet_tes!O98/0.086*1000000/RES_hhdet_num!O97)</f>
        <v>0</v>
      </c>
      <c r="P98" s="156">
        <f>IF(RES_hhdet_tes!P98=0,0,RES_hhdet_tes!P98/0.086*1000000/RES_hhdet_num!P97)</f>
        <v>0</v>
      </c>
      <c r="Q98" s="156">
        <f>IF(RES_hhdet_tes!Q98=0,0,RES_hhdet_tes!Q98/0.086*1000000/RES_hhdet_num!Q97)</f>
        <v>0</v>
      </c>
    </row>
    <row r="99" spans="1:17" ht="12" customHeight="1" x14ac:dyDescent="0.25">
      <c r="A99" s="148" t="s">
        <v>59</v>
      </c>
      <c r="B99" s="156">
        <f>IF(RES_hhdet_tes!B99=0,0,RES_hhdet_tes!B99/0.086*1000000/RES_hhdet_num!B97)</f>
        <v>0</v>
      </c>
      <c r="C99" s="156">
        <f>IF(RES_hhdet_tes!C99=0,0,RES_hhdet_tes!C99/0.086*1000000/RES_hhdet_num!C97)</f>
        <v>0</v>
      </c>
      <c r="D99" s="156">
        <f>IF(RES_hhdet_tes!D99=0,0,RES_hhdet_tes!D99/0.086*1000000/RES_hhdet_num!D97)</f>
        <v>0</v>
      </c>
      <c r="E99" s="156">
        <f>IF(RES_hhdet_tes!E99=0,0,RES_hhdet_tes!E99/0.086*1000000/RES_hhdet_num!E97)</f>
        <v>0</v>
      </c>
      <c r="F99" s="156">
        <f>IF(RES_hhdet_tes!F99=0,0,RES_hhdet_tes!F99/0.086*1000000/RES_hhdet_num!F97)</f>
        <v>0</v>
      </c>
      <c r="G99" s="156">
        <f>IF(RES_hhdet_tes!G99=0,0,RES_hhdet_tes!G99/0.086*1000000/RES_hhdet_num!G97)</f>
        <v>0</v>
      </c>
      <c r="H99" s="156">
        <f>IF(RES_hhdet_tes!H99=0,0,RES_hhdet_tes!H99/0.086*1000000/RES_hhdet_num!H97)</f>
        <v>0</v>
      </c>
      <c r="I99" s="156">
        <f>IF(RES_hhdet_tes!I99=0,0,RES_hhdet_tes!I99/0.086*1000000/RES_hhdet_num!I97)</f>
        <v>0</v>
      </c>
      <c r="J99" s="156">
        <f>IF(RES_hhdet_tes!J99=0,0,RES_hhdet_tes!J99/0.086*1000000/RES_hhdet_num!J97)</f>
        <v>0</v>
      </c>
      <c r="K99" s="156">
        <f>IF(RES_hhdet_tes!K99=0,0,RES_hhdet_tes!K99/0.086*1000000/RES_hhdet_num!K97)</f>
        <v>0</v>
      </c>
      <c r="L99" s="156">
        <f>IF(RES_hhdet_tes!L99=0,0,RES_hhdet_tes!L99/0.086*1000000/RES_hhdet_num!L97)</f>
        <v>0</v>
      </c>
      <c r="M99" s="156">
        <f>IF(RES_hhdet_tes!M99=0,0,RES_hhdet_tes!M99/0.086*1000000/RES_hhdet_num!M97)</f>
        <v>0</v>
      </c>
      <c r="N99" s="156">
        <f>IF(RES_hhdet_tes!N99=0,0,RES_hhdet_tes!N99/0.086*1000000/RES_hhdet_num!N97)</f>
        <v>0</v>
      </c>
      <c r="O99" s="156">
        <f>IF(RES_hhdet_tes!O99=0,0,RES_hhdet_tes!O99/0.086*1000000/RES_hhdet_num!O97)</f>
        <v>0</v>
      </c>
      <c r="P99" s="156">
        <f>IF(RES_hhdet_tes!P99=0,0,RES_hhdet_tes!P99/0.086*1000000/RES_hhdet_num!P97)</f>
        <v>0</v>
      </c>
      <c r="Q99" s="156">
        <f>IF(RES_hhdet_tes!Q99=0,0,RES_hhdet_tes!Q99/0.086*1000000/RES_hhdet_num!Q97)</f>
        <v>0</v>
      </c>
    </row>
    <row r="100" spans="1:17" ht="12" customHeight="1" x14ac:dyDescent="0.25">
      <c r="A100" s="158" t="s">
        <v>62</v>
      </c>
      <c r="B100" s="157">
        <f>IF(RES_hhdet_tes!B100=0,0,RES_hhdet_tes!B100/0.086*1000000/RES_hhdet_num!B$81)</f>
        <v>472.36075306786375</v>
      </c>
      <c r="C100" s="157">
        <f>IF(RES_hhdet_tes!C100=0,0,RES_hhdet_tes!C100/0.086*1000000/RES_hhdet_num!C$81)</f>
        <v>486.79728628955621</v>
      </c>
      <c r="D100" s="157">
        <f>IF(RES_hhdet_tes!D100=0,0,RES_hhdet_tes!D100/0.086*1000000/RES_hhdet_num!D$81)</f>
        <v>486.7561803278964</v>
      </c>
      <c r="E100" s="157">
        <f>IF(RES_hhdet_tes!E100=0,0,RES_hhdet_tes!E100/0.086*1000000/RES_hhdet_num!E$81)</f>
        <v>509.14806858199722</v>
      </c>
      <c r="F100" s="157">
        <f>IF(RES_hhdet_tes!F100=0,0,RES_hhdet_tes!F100/0.086*1000000/RES_hhdet_num!F$81)</f>
        <v>541.59265095194485</v>
      </c>
      <c r="G100" s="157">
        <f>IF(RES_hhdet_tes!G100=0,0,RES_hhdet_tes!G100/0.086*1000000/RES_hhdet_num!G$81)</f>
        <v>552.13504840785276</v>
      </c>
      <c r="H100" s="157">
        <f>IF(RES_hhdet_tes!H100=0,0,RES_hhdet_tes!H100/0.086*1000000/RES_hhdet_num!H$81)</f>
        <v>622.84114333958109</v>
      </c>
      <c r="I100" s="157">
        <f>IF(RES_hhdet_tes!I100=0,0,RES_hhdet_tes!I100/0.086*1000000/RES_hhdet_num!I$81)</f>
        <v>631.26624087493042</v>
      </c>
      <c r="J100" s="157">
        <f>IF(RES_hhdet_tes!J100=0,0,RES_hhdet_tes!J100/0.086*1000000/RES_hhdet_num!J$81)</f>
        <v>696.40901546715463</v>
      </c>
      <c r="K100" s="157">
        <f>IF(RES_hhdet_tes!K100=0,0,RES_hhdet_tes!K100/0.086*1000000/RES_hhdet_num!K$81)</f>
        <v>681.68956420668337</v>
      </c>
      <c r="L100" s="157">
        <f>IF(RES_hhdet_tes!L100=0,0,RES_hhdet_tes!L100/0.086*1000000/RES_hhdet_num!L$81)</f>
        <v>646.70574299984935</v>
      </c>
      <c r="M100" s="157">
        <f>IF(RES_hhdet_tes!M100=0,0,RES_hhdet_tes!M100/0.086*1000000/RES_hhdet_num!M$81)</f>
        <v>672.6791656490135</v>
      </c>
      <c r="N100" s="157">
        <f>IF(RES_hhdet_tes!N100=0,0,RES_hhdet_tes!N100/0.086*1000000/RES_hhdet_num!N$81)</f>
        <v>691.3001115463195</v>
      </c>
      <c r="O100" s="157">
        <f>IF(RES_hhdet_tes!O100=0,0,RES_hhdet_tes!O100/0.086*1000000/RES_hhdet_num!O$81)</f>
        <v>669.81046235902068</v>
      </c>
      <c r="P100" s="157">
        <f>IF(RES_hhdet_tes!P100=0,0,RES_hhdet_tes!P100/0.086*1000000/RES_hhdet_num!P$81)</f>
        <v>695.99311916242414</v>
      </c>
      <c r="Q100" s="157">
        <f>IF(RES_hhdet_tes!Q100=0,0,RES_hhdet_tes!Q100/0.086*1000000/RES_hhdet_num!Q$81)</f>
        <v>699.82456915414537</v>
      </c>
    </row>
    <row r="101" spans="1:17" ht="12" customHeight="1" x14ac:dyDescent="0.25">
      <c r="A101" s="23" t="s">
        <v>55</v>
      </c>
      <c r="B101" s="156">
        <f>IF(RES_hhdet_tes!B101=0,0,RES_hhdet_tes!B101/0.086*1000000/RES_hhdet_num!B101)</f>
        <v>0</v>
      </c>
      <c r="C101" s="156">
        <f>IF(RES_hhdet_tes!C101=0,0,RES_hhdet_tes!C101/0.086*1000000/RES_hhdet_num!C101)</f>
        <v>0</v>
      </c>
      <c r="D101" s="156">
        <f>IF(RES_hhdet_tes!D101=0,0,RES_hhdet_tes!D101/0.086*1000000/RES_hhdet_num!D101)</f>
        <v>0</v>
      </c>
      <c r="E101" s="156">
        <f>IF(RES_hhdet_tes!E101=0,0,RES_hhdet_tes!E101/0.086*1000000/RES_hhdet_num!E101)</f>
        <v>0</v>
      </c>
      <c r="F101" s="156">
        <f>IF(RES_hhdet_tes!F101=0,0,RES_hhdet_tes!F101/0.086*1000000/RES_hhdet_num!F101)</f>
        <v>0</v>
      </c>
      <c r="G101" s="156">
        <f>IF(RES_hhdet_tes!G101=0,0,RES_hhdet_tes!G101/0.086*1000000/RES_hhdet_num!G101)</f>
        <v>0</v>
      </c>
      <c r="H101" s="156">
        <f>IF(RES_hhdet_tes!H101=0,0,RES_hhdet_tes!H101/0.086*1000000/RES_hhdet_num!H101)</f>
        <v>0</v>
      </c>
      <c r="I101" s="156">
        <f>IF(RES_hhdet_tes!I101=0,0,RES_hhdet_tes!I101/0.086*1000000/RES_hhdet_num!I101)</f>
        <v>0</v>
      </c>
      <c r="J101" s="156">
        <f>IF(RES_hhdet_tes!J101=0,0,RES_hhdet_tes!J101/0.086*1000000/RES_hhdet_num!J101)</f>
        <v>0</v>
      </c>
      <c r="K101" s="156">
        <f>IF(RES_hhdet_tes!K101=0,0,RES_hhdet_tes!K101/0.086*1000000/RES_hhdet_num!K101)</f>
        <v>0</v>
      </c>
      <c r="L101" s="156">
        <f>IF(RES_hhdet_tes!L101=0,0,RES_hhdet_tes!L101/0.086*1000000/RES_hhdet_num!L101)</f>
        <v>0</v>
      </c>
      <c r="M101" s="156">
        <f>IF(RES_hhdet_tes!M101=0,0,RES_hhdet_tes!M101/0.086*1000000/RES_hhdet_num!M101)</f>
        <v>0</v>
      </c>
      <c r="N101" s="156">
        <f>IF(RES_hhdet_tes!N101=0,0,RES_hhdet_tes!N101/0.086*1000000/RES_hhdet_num!N101)</f>
        <v>0</v>
      </c>
      <c r="O101" s="156">
        <f>IF(RES_hhdet_tes!O101=0,0,RES_hhdet_tes!O101/0.086*1000000/RES_hhdet_num!O101)</f>
        <v>0</v>
      </c>
      <c r="P101" s="156">
        <f>IF(RES_hhdet_tes!P101=0,0,RES_hhdet_tes!P101/0.086*1000000/RES_hhdet_num!P101)</f>
        <v>0</v>
      </c>
      <c r="Q101" s="156">
        <f>IF(RES_hhdet_tes!Q101=0,0,RES_hhdet_tes!Q101/0.086*1000000/RES_hhdet_num!Q101)</f>
        <v>0</v>
      </c>
    </row>
    <row r="102" spans="1:17" ht="12" customHeight="1" x14ac:dyDescent="0.25">
      <c r="A102" s="23" t="s">
        <v>57</v>
      </c>
      <c r="B102" s="156">
        <f>IF(RES_hhdet_tes!B102=0,0,RES_hhdet_tes!B102/0.086*1000000/RES_hhdet_num!B102)</f>
        <v>464.43205838086686</v>
      </c>
      <c r="C102" s="156">
        <f>IF(RES_hhdet_tes!C102=0,0,RES_hhdet_tes!C102/0.086*1000000/RES_hhdet_num!C102)</f>
        <v>478.43096329462657</v>
      </c>
      <c r="D102" s="156">
        <f>IF(RES_hhdet_tes!D102=0,0,RES_hhdet_tes!D102/0.086*1000000/RES_hhdet_num!D102)</f>
        <v>480.64808701719812</v>
      </c>
      <c r="E102" s="156">
        <f>IF(RES_hhdet_tes!E102=0,0,RES_hhdet_tes!E102/0.086*1000000/RES_hhdet_num!E102)</f>
        <v>497.05958978565968</v>
      </c>
      <c r="F102" s="156">
        <f>IF(RES_hhdet_tes!F102=0,0,RES_hhdet_tes!F102/0.086*1000000/RES_hhdet_num!F102)</f>
        <v>511.32426578857542</v>
      </c>
      <c r="G102" s="156">
        <f>IF(RES_hhdet_tes!G102=0,0,RES_hhdet_tes!G102/0.086*1000000/RES_hhdet_num!G102)</f>
        <v>521.28781142259152</v>
      </c>
      <c r="H102" s="156">
        <f>IF(RES_hhdet_tes!H102=0,0,RES_hhdet_tes!H102/0.086*1000000/RES_hhdet_num!H102)</f>
        <v>561.22183733910356</v>
      </c>
      <c r="I102" s="156">
        <f>IF(RES_hhdet_tes!I102=0,0,RES_hhdet_tes!I102/0.086*1000000/RES_hhdet_num!I102)</f>
        <v>580.24850297857267</v>
      </c>
      <c r="J102" s="156">
        <f>IF(RES_hhdet_tes!J102=0,0,RES_hhdet_tes!J102/0.086*1000000/RES_hhdet_num!J102)</f>
        <v>612.66479074386541</v>
      </c>
      <c r="K102" s="156">
        <f>IF(RES_hhdet_tes!K102=0,0,RES_hhdet_tes!K102/0.086*1000000/RES_hhdet_num!K102)</f>
        <v>618.5730747529816</v>
      </c>
      <c r="L102" s="156">
        <f>IF(RES_hhdet_tes!L102=0,0,RES_hhdet_tes!L102/0.086*1000000/RES_hhdet_num!L102)</f>
        <v>631.63362150181945</v>
      </c>
      <c r="M102" s="156">
        <f>IF(RES_hhdet_tes!M102=0,0,RES_hhdet_tes!M102/0.086*1000000/RES_hhdet_num!M102)</f>
        <v>645.74121429385798</v>
      </c>
      <c r="N102" s="156">
        <f>IF(RES_hhdet_tes!N102=0,0,RES_hhdet_tes!N102/0.086*1000000/RES_hhdet_num!N102)</f>
        <v>658.30919853038108</v>
      </c>
      <c r="O102" s="156">
        <f>IF(RES_hhdet_tes!O102=0,0,RES_hhdet_tes!O102/0.086*1000000/RES_hhdet_num!O102)</f>
        <v>647.26751383789644</v>
      </c>
      <c r="P102" s="156">
        <f>IF(RES_hhdet_tes!P102=0,0,RES_hhdet_tes!P102/0.086*1000000/RES_hhdet_num!P102)</f>
        <v>653.50980774370521</v>
      </c>
      <c r="Q102" s="156">
        <f>IF(RES_hhdet_tes!Q102=0,0,RES_hhdet_tes!Q102/0.086*1000000/RES_hhdet_num!Q102)</f>
        <v>658.48542832676856</v>
      </c>
    </row>
    <row r="103" spans="1:17" ht="12" customHeight="1" x14ac:dyDescent="0.25">
      <c r="A103" s="29" t="s">
        <v>140</v>
      </c>
      <c r="B103" s="57">
        <f>IF(RES_hhdet_tes!B103=0,0,RES_hhdet_tes!B103/0.086*1000000/RES_hhdet_num!B103)</f>
        <v>481.96537482234936</v>
      </c>
      <c r="C103" s="57">
        <f>IF(RES_hhdet_tes!C103=0,0,RES_hhdet_tes!C103/0.086*1000000/RES_hhdet_num!C103)</f>
        <v>496.43677570913468</v>
      </c>
      <c r="D103" s="57">
        <f>IF(RES_hhdet_tes!D103=0,0,RES_hhdet_tes!D103/0.086*1000000/RES_hhdet_num!D103)</f>
        <v>493.62200866092843</v>
      </c>
      <c r="E103" s="57">
        <f>IF(RES_hhdet_tes!E103=0,0,RES_hhdet_tes!E103/0.086*1000000/RES_hhdet_num!E103)</f>
        <v>521.64278113010596</v>
      </c>
      <c r="F103" s="57">
        <f>IF(RES_hhdet_tes!F103=0,0,RES_hhdet_tes!F103/0.086*1000000/RES_hhdet_num!F103)</f>
        <v>566.15564515870381</v>
      </c>
      <c r="G103" s="57">
        <f>IF(RES_hhdet_tes!G103=0,0,RES_hhdet_tes!G103/0.086*1000000/RES_hhdet_num!G103)</f>
        <v>576.29277788597392</v>
      </c>
      <c r="H103" s="57">
        <f>IF(RES_hhdet_tes!H103=0,0,RES_hhdet_tes!H103/0.086*1000000/RES_hhdet_num!H103)</f>
        <v>659.20884340117414</v>
      </c>
      <c r="I103" s="57">
        <f>IF(RES_hhdet_tes!I103=0,0,RES_hhdet_tes!I103/0.086*1000000/RES_hhdet_num!I103)</f>
        <v>648.44991403434358</v>
      </c>
      <c r="J103" s="57">
        <f>IF(RES_hhdet_tes!J103=0,0,RES_hhdet_tes!J103/0.086*1000000/RES_hhdet_num!J103)</f>
        <v>721.5044042589808</v>
      </c>
      <c r="K103" s="57">
        <f>IF(RES_hhdet_tes!K103=0,0,RES_hhdet_tes!K103/0.086*1000000/RES_hhdet_num!K103)</f>
        <v>700.99692440097647</v>
      </c>
      <c r="L103" s="57">
        <f>IF(RES_hhdet_tes!L103=0,0,RES_hhdet_tes!L103/0.086*1000000/RES_hhdet_num!L103)</f>
        <v>651.82915175644814</v>
      </c>
      <c r="M103" s="57">
        <f>IF(RES_hhdet_tes!M103=0,0,RES_hhdet_tes!M103/0.086*1000000/RES_hhdet_num!M103)</f>
        <v>683.5285467954925</v>
      </c>
      <c r="N103" s="57">
        <f>IF(RES_hhdet_tes!N103=0,0,RES_hhdet_tes!N103/0.086*1000000/RES_hhdet_num!N103)</f>
        <v>705.31557615783049</v>
      </c>
      <c r="O103" s="57">
        <f>IF(RES_hhdet_tes!O103=0,0,RES_hhdet_tes!O103/0.086*1000000/RES_hhdet_num!O103)</f>
        <v>677.25476165987186</v>
      </c>
      <c r="P103" s="57">
        <f>IF(RES_hhdet_tes!P103=0,0,RES_hhdet_tes!P103/0.086*1000000/RES_hhdet_num!P103)</f>
        <v>708.35610756278584</v>
      </c>
      <c r="Q103" s="57">
        <f>IF(RES_hhdet_tes!Q103=0,0,RES_hhdet_tes!Q103/0.086*1000000/RES_hhdet_num!Q103)</f>
        <v>710.12121456639011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5">SUM(C106,C109,C111,C120)</f>
        <v>0</v>
      </c>
      <c r="D105" s="168">
        <f t="shared" si="15"/>
        <v>0</v>
      </c>
      <c r="E105" s="168">
        <f t="shared" si="15"/>
        <v>0</v>
      </c>
      <c r="F105" s="168">
        <f t="shared" si="15"/>
        <v>0</v>
      </c>
      <c r="G105" s="168">
        <f t="shared" si="15"/>
        <v>0</v>
      </c>
      <c r="H105" s="168">
        <f t="shared" si="15"/>
        <v>0</v>
      </c>
      <c r="I105" s="168">
        <f t="shared" si="15"/>
        <v>0</v>
      </c>
      <c r="J105" s="168">
        <f t="shared" si="15"/>
        <v>0</v>
      </c>
      <c r="K105" s="168">
        <f t="shared" si="15"/>
        <v>0</v>
      </c>
      <c r="L105" s="168">
        <f t="shared" si="15"/>
        <v>0</v>
      </c>
      <c r="M105" s="168">
        <f t="shared" si="15"/>
        <v>0</v>
      </c>
      <c r="N105" s="168">
        <f t="shared" si="15"/>
        <v>0</v>
      </c>
      <c r="O105" s="168">
        <f t="shared" si="15"/>
        <v>0</v>
      </c>
      <c r="P105" s="168">
        <f t="shared" si="15"/>
        <v>0</v>
      </c>
      <c r="Q105" s="168">
        <f t="shared" si="15"/>
        <v>0</v>
      </c>
    </row>
    <row r="106" spans="1:17" ht="12.95" customHeight="1" x14ac:dyDescent="0.25">
      <c r="A106" s="158" t="s">
        <v>65</v>
      </c>
      <c r="B106" s="157">
        <f t="shared" ref="B106:Q106" si="16">SUM(B107:B108)</f>
        <v>0</v>
      </c>
      <c r="C106" s="157">
        <f t="shared" si="16"/>
        <v>0</v>
      </c>
      <c r="D106" s="157">
        <f t="shared" si="16"/>
        <v>0</v>
      </c>
      <c r="E106" s="157">
        <f t="shared" si="16"/>
        <v>0</v>
      </c>
      <c r="F106" s="157">
        <f t="shared" si="16"/>
        <v>0</v>
      </c>
      <c r="G106" s="157">
        <f t="shared" si="16"/>
        <v>0</v>
      </c>
      <c r="H106" s="157">
        <f t="shared" si="16"/>
        <v>0</v>
      </c>
      <c r="I106" s="157">
        <f t="shared" si="16"/>
        <v>0</v>
      </c>
      <c r="J106" s="157">
        <f t="shared" si="16"/>
        <v>0</v>
      </c>
      <c r="K106" s="157">
        <f t="shared" si="16"/>
        <v>0</v>
      </c>
      <c r="L106" s="157">
        <f t="shared" si="16"/>
        <v>0</v>
      </c>
      <c r="M106" s="157">
        <f t="shared" si="16"/>
        <v>0</v>
      </c>
      <c r="N106" s="157">
        <f t="shared" si="16"/>
        <v>0</v>
      </c>
      <c r="O106" s="157">
        <f t="shared" si="16"/>
        <v>0</v>
      </c>
      <c r="P106" s="157">
        <f t="shared" si="16"/>
        <v>0</v>
      </c>
      <c r="Q106" s="157">
        <f t="shared" si="16"/>
        <v>0</v>
      </c>
    </row>
    <row r="107" spans="1:17" ht="12" customHeight="1" x14ac:dyDescent="0.25">
      <c r="A107" s="23" t="s">
        <v>153</v>
      </c>
      <c r="B107" s="156">
        <f>IF(RES_hhdet_tes!B107=0,0,RES_hhdet_tes!B107/0.086*1000000/RES_hhdet_num!B$105)</f>
        <v>0</v>
      </c>
      <c r="C107" s="156">
        <f>IF(RES_hhdet_tes!C107=0,0,RES_hhdet_tes!C107/0.086*1000000/RES_hhdet_num!C$105)</f>
        <v>0</v>
      </c>
      <c r="D107" s="156">
        <f>IF(RES_hhdet_tes!D107=0,0,RES_hhdet_tes!D107/0.086*1000000/RES_hhdet_num!D$105)</f>
        <v>0</v>
      </c>
      <c r="E107" s="156">
        <f>IF(RES_hhdet_tes!E107=0,0,RES_hhdet_tes!E107/0.086*1000000/RES_hhdet_num!E$105)</f>
        <v>0</v>
      </c>
      <c r="F107" s="156">
        <f>IF(RES_hhdet_tes!F107=0,0,RES_hhdet_tes!F107/0.086*1000000/RES_hhdet_num!F$105)</f>
        <v>0</v>
      </c>
      <c r="G107" s="156">
        <f>IF(RES_hhdet_tes!G107=0,0,RES_hhdet_tes!G107/0.086*1000000/RES_hhdet_num!G$105)</f>
        <v>0</v>
      </c>
      <c r="H107" s="156">
        <f>IF(RES_hhdet_tes!H107=0,0,RES_hhdet_tes!H107/0.086*1000000/RES_hhdet_num!H$105)</f>
        <v>0</v>
      </c>
      <c r="I107" s="156">
        <f>IF(RES_hhdet_tes!I107=0,0,RES_hhdet_tes!I107/0.086*1000000/RES_hhdet_num!I$105)</f>
        <v>0</v>
      </c>
      <c r="J107" s="156">
        <f>IF(RES_hhdet_tes!J107=0,0,RES_hhdet_tes!J107/0.086*1000000/RES_hhdet_num!J$105)</f>
        <v>0</v>
      </c>
      <c r="K107" s="156">
        <f>IF(RES_hhdet_tes!K107=0,0,RES_hhdet_tes!K107/0.086*1000000/RES_hhdet_num!K$105)</f>
        <v>0</v>
      </c>
      <c r="L107" s="156">
        <f>IF(RES_hhdet_tes!L107=0,0,RES_hhdet_tes!L107/0.086*1000000/RES_hhdet_num!L$105)</f>
        <v>0</v>
      </c>
      <c r="M107" s="156">
        <f>IF(RES_hhdet_tes!M107=0,0,RES_hhdet_tes!M107/0.086*1000000/RES_hhdet_num!M$105)</f>
        <v>0</v>
      </c>
      <c r="N107" s="156">
        <f>IF(RES_hhdet_tes!N107=0,0,RES_hhdet_tes!N107/0.086*1000000/RES_hhdet_num!N$105)</f>
        <v>0</v>
      </c>
      <c r="O107" s="156">
        <f>IF(RES_hhdet_tes!O107=0,0,RES_hhdet_tes!O107/0.086*1000000/RES_hhdet_num!O$105)</f>
        <v>0</v>
      </c>
      <c r="P107" s="156">
        <f>IF(RES_hhdet_tes!P107=0,0,RES_hhdet_tes!P107/0.086*1000000/RES_hhdet_num!P$105)</f>
        <v>0</v>
      </c>
      <c r="Q107" s="156">
        <f>IF(RES_hhdet_tes!Q107=0,0,RES_hhdet_tes!Q107/0.086*1000000/RES_hhdet_num!Q$105)</f>
        <v>0</v>
      </c>
    </row>
    <row r="108" spans="1:17" ht="12" customHeight="1" x14ac:dyDescent="0.25">
      <c r="A108" s="23" t="s">
        <v>60</v>
      </c>
      <c r="B108" s="156">
        <f>IF(RES_hhdet_tes!B108=0,0,RES_hhdet_tes!B108/0.086*1000000/RES_hhdet_num!B$105)</f>
        <v>0</v>
      </c>
      <c r="C108" s="156">
        <f>IF(RES_hhdet_tes!C108=0,0,RES_hhdet_tes!C108/0.086*1000000/RES_hhdet_num!C$105)</f>
        <v>0</v>
      </c>
      <c r="D108" s="156">
        <f>IF(RES_hhdet_tes!D108=0,0,RES_hhdet_tes!D108/0.086*1000000/RES_hhdet_num!D$105)</f>
        <v>0</v>
      </c>
      <c r="E108" s="156">
        <f>IF(RES_hhdet_tes!E108=0,0,RES_hhdet_tes!E108/0.086*1000000/RES_hhdet_num!E$105)</f>
        <v>0</v>
      </c>
      <c r="F108" s="156">
        <f>IF(RES_hhdet_tes!F108=0,0,RES_hhdet_tes!F108/0.086*1000000/RES_hhdet_num!F$105)</f>
        <v>0</v>
      </c>
      <c r="G108" s="156">
        <f>IF(RES_hhdet_tes!G108=0,0,RES_hhdet_tes!G108/0.086*1000000/RES_hhdet_num!G$105)</f>
        <v>0</v>
      </c>
      <c r="H108" s="156">
        <f>IF(RES_hhdet_tes!H108=0,0,RES_hhdet_tes!H108/0.086*1000000/RES_hhdet_num!H$105)</f>
        <v>0</v>
      </c>
      <c r="I108" s="156">
        <f>IF(RES_hhdet_tes!I108=0,0,RES_hhdet_tes!I108/0.086*1000000/RES_hhdet_num!I$105)</f>
        <v>0</v>
      </c>
      <c r="J108" s="156">
        <f>IF(RES_hhdet_tes!J108=0,0,RES_hhdet_tes!J108/0.086*1000000/RES_hhdet_num!J$105)</f>
        <v>0</v>
      </c>
      <c r="K108" s="156">
        <f>IF(RES_hhdet_tes!K108=0,0,RES_hhdet_tes!K108/0.086*1000000/RES_hhdet_num!K$105)</f>
        <v>0</v>
      </c>
      <c r="L108" s="156">
        <f>IF(RES_hhdet_tes!L108=0,0,RES_hhdet_tes!L108/0.086*1000000/RES_hhdet_num!L$105)</f>
        <v>0</v>
      </c>
      <c r="M108" s="156">
        <f>IF(RES_hhdet_tes!M108=0,0,RES_hhdet_tes!M108/0.086*1000000/RES_hhdet_num!M$105)</f>
        <v>0</v>
      </c>
      <c r="N108" s="156">
        <f>IF(RES_hhdet_tes!N108=0,0,RES_hhdet_tes!N108/0.086*1000000/RES_hhdet_num!N$105)</f>
        <v>0</v>
      </c>
      <c r="O108" s="156">
        <f>IF(RES_hhdet_tes!O108=0,0,RES_hhdet_tes!O108/0.086*1000000/RES_hhdet_num!O$105)</f>
        <v>0</v>
      </c>
      <c r="P108" s="156">
        <f>IF(RES_hhdet_tes!P108=0,0,RES_hhdet_tes!P108/0.086*1000000/RES_hhdet_num!P$105)</f>
        <v>0</v>
      </c>
      <c r="Q108" s="156">
        <f>IF(RES_hhdet_tes!Q108=0,0,RES_hhdet_tes!Q108/0.086*1000000/RES_hhdet_num!Q$105)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17">B110</f>
        <v>0</v>
      </c>
      <c r="C109" s="157">
        <f t="shared" si="17"/>
        <v>0</v>
      </c>
      <c r="D109" s="157">
        <f t="shared" si="17"/>
        <v>0</v>
      </c>
      <c r="E109" s="157">
        <f t="shared" si="17"/>
        <v>0</v>
      </c>
      <c r="F109" s="157">
        <f t="shared" si="17"/>
        <v>0</v>
      </c>
      <c r="G109" s="157">
        <f t="shared" si="17"/>
        <v>0</v>
      </c>
      <c r="H109" s="157">
        <f t="shared" si="17"/>
        <v>0</v>
      </c>
      <c r="I109" s="157">
        <f t="shared" si="17"/>
        <v>0</v>
      </c>
      <c r="J109" s="157">
        <f t="shared" si="17"/>
        <v>0</v>
      </c>
      <c r="K109" s="157">
        <f t="shared" si="17"/>
        <v>0</v>
      </c>
      <c r="L109" s="157">
        <f t="shared" si="17"/>
        <v>0</v>
      </c>
      <c r="M109" s="157">
        <f t="shared" si="17"/>
        <v>0</v>
      </c>
      <c r="N109" s="157">
        <f t="shared" si="17"/>
        <v>0</v>
      </c>
      <c r="O109" s="157">
        <f t="shared" si="17"/>
        <v>0</v>
      </c>
      <c r="P109" s="157">
        <f t="shared" si="17"/>
        <v>0</v>
      </c>
      <c r="Q109" s="157">
        <f t="shared" si="17"/>
        <v>0</v>
      </c>
    </row>
    <row r="110" spans="1:17" ht="12" customHeight="1" x14ac:dyDescent="0.25">
      <c r="A110" s="23" t="s">
        <v>60</v>
      </c>
      <c r="B110" s="156">
        <f>IF(RES_hhdet_tes!B110=0,0,RES_hhdet_tes!B110/0.086*1000000/RES_hhdet_num!B$105)</f>
        <v>0</v>
      </c>
      <c r="C110" s="156">
        <f>IF(RES_hhdet_tes!C110=0,0,RES_hhdet_tes!C110/0.086*1000000/RES_hhdet_num!C$105)</f>
        <v>0</v>
      </c>
      <c r="D110" s="156">
        <f>IF(RES_hhdet_tes!D110=0,0,RES_hhdet_tes!D110/0.086*1000000/RES_hhdet_num!D$105)</f>
        <v>0</v>
      </c>
      <c r="E110" s="156">
        <f>IF(RES_hhdet_tes!E110=0,0,RES_hhdet_tes!E110/0.086*1000000/RES_hhdet_num!E$105)</f>
        <v>0</v>
      </c>
      <c r="F110" s="156">
        <f>IF(RES_hhdet_tes!F110=0,0,RES_hhdet_tes!F110/0.086*1000000/RES_hhdet_num!F$105)</f>
        <v>0</v>
      </c>
      <c r="G110" s="156">
        <f>IF(RES_hhdet_tes!G110=0,0,RES_hhdet_tes!G110/0.086*1000000/RES_hhdet_num!G$105)</f>
        <v>0</v>
      </c>
      <c r="H110" s="156">
        <f>IF(RES_hhdet_tes!H110=0,0,RES_hhdet_tes!H110/0.086*1000000/RES_hhdet_num!H$105)</f>
        <v>0</v>
      </c>
      <c r="I110" s="156">
        <f>IF(RES_hhdet_tes!I110=0,0,RES_hhdet_tes!I110/0.086*1000000/RES_hhdet_num!I$105)</f>
        <v>0</v>
      </c>
      <c r="J110" s="156">
        <f>IF(RES_hhdet_tes!J110=0,0,RES_hhdet_tes!J110/0.086*1000000/RES_hhdet_num!J$105)</f>
        <v>0</v>
      </c>
      <c r="K110" s="156">
        <f>IF(RES_hhdet_tes!K110=0,0,RES_hhdet_tes!K110/0.086*1000000/RES_hhdet_num!K$105)</f>
        <v>0</v>
      </c>
      <c r="L110" s="156">
        <f>IF(RES_hhdet_tes!L110=0,0,RES_hhdet_tes!L110/0.086*1000000/RES_hhdet_num!L$105)</f>
        <v>0</v>
      </c>
      <c r="M110" s="156">
        <f>IF(RES_hhdet_tes!M110=0,0,RES_hhdet_tes!M110/0.086*1000000/RES_hhdet_num!M$105)</f>
        <v>0</v>
      </c>
      <c r="N110" s="156">
        <f>IF(RES_hhdet_tes!N110=0,0,RES_hhdet_tes!N110/0.086*1000000/RES_hhdet_num!N$105)</f>
        <v>0</v>
      </c>
      <c r="O110" s="156">
        <f>IF(RES_hhdet_tes!O110=0,0,RES_hhdet_tes!O110/0.086*1000000/RES_hhdet_num!O$105)</f>
        <v>0</v>
      </c>
      <c r="P110" s="156">
        <f>IF(RES_hhdet_tes!P110=0,0,RES_hhdet_tes!P110/0.086*1000000/RES_hhdet_num!P$105)</f>
        <v>0</v>
      </c>
      <c r="Q110" s="156">
        <f>IF(RES_hhdet_tes!Q110=0,0,RES_hhdet_tes!Q110/0.086*1000000/RES_hhdet_num!Q$105)</f>
        <v>0</v>
      </c>
    </row>
    <row r="111" spans="1:17" ht="12" customHeight="1" x14ac:dyDescent="0.25">
      <c r="A111" s="158" t="s">
        <v>63</v>
      </c>
      <c r="B111" s="157">
        <f>IF(RES_hhdet_tes!B111=0,0,RES_hhdet_tes!B111/0.086*1000000/RES_hhdet_num!B$105)</f>
        <v>0</v>
      </c>
      <c r="C111" s="157">
        <f>IF(RES_hhdet_tes!C111=0,0,RES_hhdet_tes!C111/0.086*1000000/RES_hhdet_num!C$105)</f>
        <v>0</v>
      </c>
      <c r="D111" s="157">
        <f>IF(RES_hhdet_tes!D111=0,0,RES_hhdet_tes!D111/0.086*1000000/RES_hhdet_num!D$105)</f>
        <v>0</v>
      </c>
      <c r="E111" s="157">
        <f>IF(RES_hhdet_tes!E111=0,0,RES_hhdet_tes!E111/0.086*1000000/RES_hhdet_num!E$105)</f>
        <v>0</v>
      </c>
      <c r="F111" s="157">
        <f>IF(RES_hhdet_tes!F111=0,0,RES_hhdet_tes!F111/0.086*1000000/RES_hhdet_num!F$105)</f>
        <v>0</v>
      </c>
      <c r="G111" s="157">
        <f>IF(RES_hhdet_tes!G111=0,0,RES_hhdet_tes!G111/0.086*1000000/RES_hhdet_num!G$105)</f>
        <v>0</v>
      </c>
      <c r="H111" s="157">
        <f>IF(RES_hhdet_tes!H111=0,0,RES_hhdet_tes!H111/0.086*1000000/RES_hhdet_num!H$105)</f>
        <v>0</v>
      </c>
      <c r="I111" s="157">
        <f>IF(RES_hhdet_tes!I111=0,0,RES_hhdet_tes!I111/0.086*1000000/RES_hhdet_num!I$105)</f>
        <v>0</v>
      </c>
      <c r="J111" s="157">
        <f>IF(RES_hhdet_tes!J111=0,0,RES_hhdet_tes!J111/0.086*1000000/RES_hhdet_num!J$105)</f>
        <v>0</v>
      </c>
      <c r="K111" s="157">
        <f>IF(RES_hhdet_tes!K111=0,0,RES_hhdet_tes!K111/0.086*1000000/RES_hhdet_num!K$105)</f>
        <v>0</v>
      </c>
      <c r="L111" s="157">
        <f>IF(RES_hhdet_tes!L111=0,0,RES_hhdet_tes!L111/0.086*1000000/RES_hhdet_num!L$105)</f>
        <v>0</v>
      </c>
      <c r="M111" s="157">
        <f>IF(RES_hhdet_tes!M111=0,0,RES_hhdet_tes!M111/0.086*1000000/RES_hhdet_num!M$105)</f>
        <v>0</v>
      </c>
      <c r="N111" s="157">
        <f>IF(RES_hhdet_tes!N111=0,0,RES_hhdet_tes!N111/0.086*1000000/RES_hhdet_num!N$105)</f>
        <v>0</v>
      </c>
      <c r="O111" s="157">
        <f>IF(RES_hhdet_tes!O111=0,0,RES_hhdet_tes!O111/0.086*1000000/RES_hhdet_num!O$105)</f>
        <v>0</v>
      </c>
      <c r="P111" s="157">
        <f>IF(RES_hhdet_tes!P111=0,0,RES_hhdet_tes!P111/0.086*1000000/RES_hhdet_num!P$105)</f>
        <v>0</v>
      </c>
      <c r="Q111" s="157">
        <f>IF(RES_hhdet_tes!Q111=0,0,RES_hhdet_tes!Q111/0.086*1000000/RES_hhdet_num!Q$105)</f>
        <v>0</v>
      </c>
    </row>
    <row r="112" spans="1:17" ht="12" customHeight="1" x14ac:dyDescent="0.25">
      <c r="A112" s="167" t="s">
        <v>152</v>
      </c>
      <c r="B112" s="132">
        <f>IF(RES_hhdet_tes!B112=0,0,RES_hhdet_tes!B112/0.086*1000000/RES_hhdet_num!B112)</f>
        <v>0</v>
      </c>
      <c r="C112" s="132">
        <f>IF(RES_hhdet_tes!C112=0,0,RES_hhdet_tes!C112/0.086*1000000/RES_hhdet_num!C112)</f>
        <v>0</v>
      </c>
      <c r="D112" s="132">
        <f>IF(RES_hhdet_tes!D112=0,0,RES_hhdet_tes!D112/0.086*1000000/RES_hhdet_num!D112)</f>
        <v>0</v>
      </c>
      <c r="E112" s="132">
        <f>IF(RES_hhdet_tes!E112=0,0,RES_hhdet_tes!E112/0.086*1000000/RES_hhdet_num!E112)</f>
        <v>0</v>
      </c>
      <c r="F112" s="132">
        <f>IF(RES_hhdet_tes!F112=0,0,RES_hhdet_tes!F112/0.086*1000000/RES_hhdet_num!F112)</f>
        <v>0</v>
      </c>
      <c r="G112" s="132">
        <f>IF(RES_hhdet_tes!G112=0,0,RES_hhdet_tes!G112/0.086*1000000/RES_hhdet_num!G112)</f>
        <v>0</v>
      </c>
      <c r="H112" s="132">
        <f>IF(RES_hhdet_tes!H112=0,0,RES_hhdet_tes!H112/0.086*1000000/RES_hhdet_num!H112)</f>
        <v>0</v>
      </c>
      <c r="I112" s="132">
        <f>IF(RES_hhdet_tes!I112=0,0,RES_hhdet_tes!I112/0.086*1000000/RES_hhdet_num!I112)</f>
        <v>0</v>
      </c>
      <c r="J112" s="132">
        <f>IF(RES_hhdet_tes!J112=0,0,RES_hhdet_tes!J112/0.086*1000000/RES_hhdet_num!J112)</f>
        <v>0</v>
      </c>
      <c r="K112" s="132">
        <f>IF(RES_hhdet_tes!K112=0,0,RES_hhdet_tes!K112/0.086*1000000/RES_hhdet_num!K112)</f>
        <v>0</v>
      </c>
      <c r="L112" s="132">
        <f>IF(RES_hhdet_tes!L112=0,0,RES_hhdet_tes!L112/0.086*1000000/RES_hhdet_num!L112)</f>
        <v>0</v>
      </c>
      <c r="M112" s="132">
        <f>IF(RES_hhdet_tes!M112=0,0,RES_hhdet_tes!M112/0.086*1000000/RES_hhdet_num!M112)</f>
        <v>0</v>
      </c>
      <c r="N112" s="132">
        <f>IF(RES_hhdet_tes!N112=0,0,RES_hhdet_tes!N112/0.086*1000000/RES_hhdet_num!N112)</f>
        <v>0</v>
      </c>
      <c r="O112" s="132">
        <f>IF(RES_hhdet_tes!O112=0,0,RES_hhdet_tes!O112/0.086*1000000/RES_hhdet_num!O112)</f>
        <v>0</v>
      </c>
      <c r="P112" s="132">
        <f>IF(RES_hhdet_tes!P112=0,0,RES_hhdet_tes!P112/0.086*1000000/RES_hhdet_num!P112)</f>
        <v>0</v>
      </c>
      <c r="Q112" s="132">
        <f>IF(RES_hhdet_tes!Q112=0,0,RES_hhdet_tes!Q112/0.086*1000000/RES_hhdet_num!Q112)</f>
        <v>0</v>
      </c>
    </row>
    <row r="113" spans="1:17" ht="12" customHeight="1" x14ac:dyDescent="0.25">
      <c r="A113" s="167" t="s">
        <v>151</v>
      </c>
      <c r="B113" s="132">
        <f>IF(RES_hhdet_tes!B113=0,0,RES_hhdet_tes!B113/0.086*1000000/RES_hhdet_num!B113)</f>
        <v>0</v>
      </c>
      <c r="C113" s="132">
        <f>IF(RES_hhdet_tes!C113=0,0,RES_hhdet_tes!C113/0.086*1000000/RES_hhdet_num!C113)</f>
        <v>0</v>
      </c>
      <c r="D113" s="132">
        <f>IF(RES_hhdet_tes!D113=0,0,RES_hhdet_tes!D113/0.086*1000000/RES_hhdet_num!D113)</f>
        <v>0</v>
      </c>
      <c r="E113" s="132">
        <f>IF(RES_hhdet_tes!E113=0,0,RES_hhdet_tes!E113/0.086*1000000/RES_hhdet_num!E113)</f>
        <v>0</v>
      </c>
      <c r="F113" s="132">
        <f>IF(RES_hhdet_tes!F113=0,0,RES_hhdet_tes!F113/0.086*1000000/RES_hhdet_num!F113)</f>
        <v>0</v>
      </c>
      <c r="G113" s="132">
        <f>IF(RES_hhdet_tes!G113=0,0,RES_hhdet_tes!G113/0.086*1000000/RES_hhdet_num!G113)</f>
        <v>0</v>
      </c>
      <c r="H113" s="132">
        <f>IF(RES_hhdet_tes!H113=0,0,RES_hhdet_tes!H113/0.086*1000000/RES_hhdet_num!H113)</f>
        <v>0</v>
      </c>
      <c r="I113" s="132">
        <f>IF(RES_hhdet_tes!I113=0,0,RES_hhdet_tes!I113/0.086*1000000/RES_hhdet_num!I113)</f>
        <v>0</v>
      </c>
      <c r="J113" s="132">
        <f>IF(RES_hhdet_tes!J113=0,0,RES_hhdet_tes!J113/0.086*1000000/RES_hhdet_num!J113)</f>
        <v>0</v>
      </c>
      <c r="K113" s="132">
        <f>IF(RES_hhdet_tes!K113=0,0,RES_hhdet_tes!K113/0.086*1000000/RES_hhdet_num!K113)</f>
        <v>0</v>
      </c>
      <c r="L113" s="132">
        <f>IF(RES_hhdet_tes!L113=0,0,RES_hhdet_tes!L113/0.086*1000000/RES_hhdet_num!L113)</f>
        <v>0</v>
      </c>
      <c r="M113" s="132">
        <f>IF(RES_hhdet_tes!M113=0,0,RES_hhdet_tes!M113/0.086*1000000/RES_hhdet_num!M113)</f>
        <v>0</v>
      </c>
      <c r="N113" s="132">
        <f>IF(RES_hhdet_tes!N113=0,0,RES_hhdet_tes!N113/0.086*1000000/RES_hhdet_num!N113)</f>
        <v>0</v>
      </c>
      <c r="O113" s="132">
        <f>IF(RES_hhdet_tes!O113=0,0,RES_hhdet_tes!O113/0.086*1000000/RES_hhdet_num!O113)</f>
        <v>0</v>
      </c>
      <c r="P113" s="132">
        <f>IF(RES_hhdet_tes!P113=0,0,RES_hhdet_tes!P113/0.086*1000000/RES_hhdet_num!P113)</f>
        <v>0</v>
      </c>
      <c r="Q113" s="132">
        <f>IF(RES_hhdet_tes!Q113=0,0,RES_hhdet_tes!Q113/0.086*1000000/RES_hhdet_num!Q113)</f>
        <v>0</v>
      </c>
    </row>
    <row r="114" spans="1:17" ht="12" customHeight="1" x14ac:dyDescent="0.25">
      <c r="A114" s="166" t="s">
        <v>79</v>
      </c>
      <c r="B114" s="165">
        <f>IF(RES_hhdet_tes!B114=0,0,RES_hhdet_tes!B114/0.086*1000000/RES_hhdet_num!B113)</f>
        <v>0</v>
      </c>
      <c r="C114" s="165">
        <f>IF(RES_hhdet_tes!C114=0,0,RES_hhdet_tes!C114/0.086*1000000/RES_hhdet_num!C113)</f>
        <v>0</v>
      </c>
      <c r="D114" s="165">
        <f>IF(RES_hhdet_tes!D114=0,0,RES_hhdet_tes!D114/0.086*1000000/RES_hhdet_num!D113)</f>
        <v>0</v>
      </c>
      <c r="E114" s="165">
        <f>IF(RES_hhdet_tes!E114=0,0,RES_hhdet_tes!E114/0.086*1000000/RES_hhdet_num!E113)</f>
        <v>0</v>
      </c>
      <c r="F114" s="165">
        <f>IF(RES_hhdet_tes!F114=0,0,RES_hhdet_tes!F114/0.086*1000000/RES_hhdet_num!F113)</f>
        <v>0</v>
      </c>
      <c r="G114" s="165">
        <f>IF(RES_hhdet_tes!G114=0,0,RES_hhdet_tes!G114/0.086*1000000/RES_hhdet_num!G113)</f>
        <v>0</v>
      </c>
      <c r="H114" s="165">
        <f>IF(RES_hhdet_tes!H114=0,0,RES_hhdet_tes!H114/0.086*1000000/RES_hhdet_num!H113)</f>
        <v>0</v>
      </c>
      <c r="I114" s="165">
        <f>IF(RES_hhdet_tes!I114=0,0,RES_hhdet_tes!I114/0.086*1000000/RES_hhdet_num!I113)</f>
        <v>0</v>
      </c>
      <c r="J114" s="165">
        <f>IF(RES_hhdet_tes!J114=0,0,RES_hhdet_tes!J114/0.086*1000000/RES_hhdet_num!J113)</f>
        <v>0</v>
      </c>
      <c r="K114" s="165">
        <f>IF(RES_hhdet_tes!K114=0,0,RES_hhdet_tes!K114/0.086*1000000/RES_hhdet_num!K113)</f>
        <v>0</v>
      </c>
      <c r="L114" s="165">
        <f>IF(RES_hhdet_tes!L114=0,0,RES_hhdet_tes!L114/0.086*1000000/RES_hhdet_num!L113)</f>
        <v>0</v>
      </c>
      <c r="M114" s="165">
        <f>IF(RES_hhdet_tes!M114=0,0,RES_hhdet_tes!M114/0.086*1000000/RES_hhdet_num!M113)</f>
        <v>0</v>
      </c>
      <c r="N114" s="165">
        <f>IF(RES_hhdet_tes!N114=0,0,RES_hhdet_tes!N114/0.086*1000000/RES_hhdet_num!N113)</f>
        <v>0</v>
      </c>
      <c r="O114" s="165">
        <f>IF(RES_hhdet_tes!O114=0,0,RES_hhdet_tes!O114/0.086*1000000/RES_hhdet_num!O113)</f>
        <v>0</v>
      </c>
      <c r="P114" s="165">
        <f>IF(RES_hhdet_tes!P114=0,0,RES_hhdet_tes!P114/0.086*1000000/RES_hhdet_num!P113)</f>
        <v>0</v>
      </c>
      <c r="Q114" s="165">
        <f>IF(RES_hhdet_tes!Q114=0,0,RES_hhdet_tes!Q114/0.086*1000000/RES_hhdet_num!Q113)</f>
        <v>0</v>
      </c>
    </row>
    <row r="115" spans="1:17" ht="12" customHeight="1" x14ac:dyDescent="0.25">
      <c r="A115" s="147" t="s">
        <v>59</v>
      </c>
      <c r="B115" s="164">
        <f>IF(RES_hhdet_tes!B115=0,0,RES_hhdet_tes!B115/0.086*1000000/RES_hhdet_num!B113)</f>
        <v>0</v>
      </c>
      <c r="C115" s="164">
        <f>IF(RES_hhdet_tes!C115=0,0,RES_hhdet_tes!C115/0.086*1000000/RES_hhdet_num!C113)</f>
        <v>0</v>
      </c>
      <c r="D115" s="164">
        <f>IF(RES_hhdet_tes!D115=0,0,RES_hhdet_tes!D115/0.086*1000000/RES_hhdet_num!D113)</f>
        <v>0</v>
      </c>
      <c r="E115" s="164">
        <f>IF(RES_hhdet_tes!E115=0,0,RES_hhdet_tes!E115/0.086*1000000/RES_hhdet_num!E113)</f>
        <v>0</v>
      </c>
      <c r="F115" s="164">
        <f>IF(RES_hhdet_tes!F115=0,0,RES_hhdet_tes!F115/0.086*1000000/RES_hhdet_num!F113)</f>
        <v>0</v>
      </c>
      <c r="G115" s="164">
        <f>IF(RES_hhdet_tes!G115=0,0,RES_hhdet_tes!G115/0.086*1000000/RES_hhdet_num!G113)</f>
        <v>0</v>
      </c>
      <c r="H115" s="164">
        <f>IF(RES_hhdet_tes!H115=0,0,RES_hhdet_tes!H115/0.086*1000000/RES_hhdet_num!H113)</f>
        <v>0</v>
      </c>
      <c r="I115" s="164">
        <f>IF(RES_hhdet_tes!I115=0,0,RES_hhdet_tes!I115/0.086*1000000/RES_hhdet_num!I113)</f>
        <v>0</v>
      </c>
      <c r="J115" s="164">
        <f>IF(RES_hhdet_tes!J115=0,0,RES_hhdet_tes!J115/0.086*1000000/RES_hhdet_num!J113)</f>
        <v>0</v>
      </c>
      <c r="K115" s="164">
        <f>IF(RES_hhdet_tes!K115=0,0,RES_hhdet_tes!K115/0.086*1000000/RES_hhdet_num!K113)</f>
        <v>0</v>
      </c>
      <c r="L115" s="164">
        <f>IF(RES_hhdet_tes!L115=0,0,RES_hhdet_tes!L115/0.086*1000000/RES_hhdet_num!L113)</f>
        <v>0</v>
      </c>
      <c r="M115" s="164">
        <f>IF(RES_hhdet_tes!M115=0,0,RES_hhdet_tes!M115/0.086*1000000/RES_hhdet_num!M113)</f>
        <v>0</v>
      </c>
      <c r="N115" s="164">
        <f>IF(RES_hhdet_tes!N115=0,0,RES_hhdet_tes!N115/0.086*1000000/RES_hhdet_num!N113)</f>
        <v>0</v>
      </c>
      <c r="O115" s="164">
        <f>IF(RES_hhdet_tes!O115=0,0,RES_hhdet_tes!O115/0.086*1000000/RES_hhdet_num!O113)</f>
        <v>0</v>
      </c>
      <c r="P115" s="164">
        <f>IF(RES_hhdet_tes!P115=0,0,RES_hhdet_tes!P115/0.086*1000000/RES_hhdet_num!P113)</f>
        <v>0</v>
      </c>
      <c r="Q115" s="164">
        <f>IF(RES_hhdet_tes!Q115=0,0,RES_hhdet_tes!Q115/0.086*1000000/RES_hhdet_num!Q113)</f>
        <v>0</v>
      </c>
    </row>
    <row r="116" spans="1:17" ht="12" customHeight="1" x14ac:dyDescent="0.25">
      <c r="A116" s="163" t="s">
        <v>142</v>
      </c>
      <c r="B116" s="162">
        <f>IF(RES_hhdet_tes!B116=0,0,RES_hhdet_tes!B116/0.086*1000000/RES_hhdet_num!B116)</f>
        <v>0</v>
      </c>
      <c r="C116" s="162">
        <f>IF(RES_hhdet_tes!C116=0,0,RES_hhdet_tes!C116/0.086*1000000/RES_hhdet_num!C116)</f>
        <v>0</v>
      </c>
      <c r="D116" s="162">
        <f>IF(RES_hhdet_tes!D116=0,0,RES_hhdet_tes!D116/0.086*1000000/RES_hhdet_num!D116)</f>
        <v>0</v>
      </c>
      <c r="E116" s="162">
        <f>IF(RES_hhdet_tes!E116=0,0,RES_hhdet_tes!E116/0.086*1000000/RES_hhdet_num!E116)</f>
        <v>0</v>
      </c>
      <c r="F116" s="162">
        <f>IF(RES_hhdet_tes!F116=0,0,RES_hhdet_tes!F116/0.086*1000000/RES_hhdet_num!F116)</f>
        <v>0</v>
      </c>
      <c r="G116" s="162">
        <f>IF(RES_hhdet_tes!G116=0,0,RES_hhdet_tes!G116/0.086*1000000/RES_hhdet_num!G116)</f>
        <v>0</v>
      </c>
      <c r="H116" s="162">
        <f>IF(RES_hhdet_tes!H116=0,0,RES_hhdet_tes!H116/0.086*1000000/RES_hhdet_num!H116)</f>
        <v>0</v>
      </c>
      <c r="I116" s="162">
        <f>IF(RES_hhdet_tes!I116=0,0,RES_hhdet_tes!I116/0.086*1000000/RES_hhdet_num!I116)</f>
        <v>0</v>
      </c>
      <c r="J116" s="162">
        <f>IF(RES_hhdet_tes!J116=0,0,RES_hhdet_tes!J116/0.086*1000000/RES_hhdet_num!J116)</f>
        <v>0</v>
      </c>
      <c r="K116" s="162">
        <f>IF(RES_hhdet_tes!K116=0,0,RES_hhdet_tes!K116/0.086*1000000/RES_hhdet_num!K116)</f>
        <v>0</v>
      </c>
      <c r="L116" s="162">
        <f>IF(RES_hhdet_tes!L116=0,0,RES_hhdet_tes!L116/0.086*1000000/RES_hhdet_num!L116)</f>
        <v>0</v>
      </c>
      <c r="M116" s="162">
        <f>IF(RES_hhdet_tes!M116=0,0,RES_hhdet_tes!M116/0.086*1000000/RES_hhdet_num!M116)</f>
        <v>0</v>
      </c>
      <c r="N116" s="162">
        <f>IF(RES_hhdet_tes!N116=0,0,RES_hhdet_tes!N116/0.086*1000000/RES_hhdet_num!N116)</f>
        <v>0</v>
      </c>
      <c r="O116" s="162">
        <f>IF(RES_hhdet_tes!O116=0,0,RES_hhdet_tes!O116/0.086*1000000/RES_hhdet_num!O116)</f>
        <v>0</v>
      </c>
      <c r="P116" s="162">
        <f>IF(RES_hhdet_tes!P116=0,0,RES_hhdet_tes!P116/0.086*1000000/RES_hhdet_num!P116)</f>
        <v>0</v>
      </c>
      <c r="Q116" s="162">
        <f>IF(RES_hhdet_tes!Q116=0,0,RES_hhdet_tes!Q116/0.086*1000000/RES_hhdet_num!Q116)</f>
        <v>0</v>
      </c>
    </row>
    <row r="117" spans="1:17" ht="12" customHeight="1" x14ac:dyDescent="0.25">
      <c r="A117" s="161" t="s">
        <v>141</v>
      </c>
      <c r="B117" s="160">
        <f>IF(RES_hhdet_tes!B117=0,0,RES_hhdet_tes!B117/0.086*1000000/RES_hhdet_num!B117)</f>
        <v>0</v>
      </c>
      <c r="C117" s="160">
        <f>IF(RES_hhdet_tes!C117=0,0,RES_hhdet_tes!C117/0.086*1000000/RES_hhdet_num!C117)</f>
        <v>0</v>
      </c>
      <c r="D117" s="160">
        <f>IF(RES_hhdet_tes!D117=0,0,RES_hhdet_tes!D117/0.086*1000000/RES_hhdet_num!D117)</f>
        <v>0</v>
      </c>
      <c r="E117" s="160">
        <f>IF(RES_hhdet_tes!E117=0,0,RES_hhdet_tes!E117/0.086*1000000/RES_hhdet_num!E117)</f>
        <v>0</v>
      </c>
      <c r="F117" s="160">
        <f>IF(RES_hhdet_tes!F117=0,0,RES_hhdet_tes!F117/0.086*1000000/RES_hhdet_num!F117)</f>
        <v>0</v>
      </c>
      <c r="G117" s="160">
        <f>IF(RES_hhdet_tes!G117=0,0,RES_hhdet_tes!G117/0.086*1000000/RES_hhdet_num!G117)</f>
        <v>0</v>
      </c>
      <c r="H117" s="160">
        <f>IF(RES_hhdet_tes!H117=0,0,RES_hhdet_tes!H117/0.086*1000000/RES_hhdet_num!H117)</f>
        <v>0</v>
      </c>
      <c r="I117" s="160">
        <f>IF(RES_hhdet_tes!I117=0,0,RES_hhdet_tes!I117/0.086*1000000/RES_hhdet_num!I117)</f>
        <v>0</v>
      </c>
      <c r="J117" s="160">
        <f>IF(RES_hhdet_tes!J117=0,0,RES_hhdet_tes!J117/0.086*1000000/RES_hhdet_num!J117)</f>
        <v>0</v>
      </c>
      <c r="K117" s="160">
        <f>IF(RES_hhdet_tes!K117=0,0,RES_hhdet_tes!K117/0.086*1000000/RES_hhdet_num!K117)</f>
        <v>0</v>
      </c>
      <c r="L117" s="160">
        <f>IF(RES_hhdet_tes!L117=0,0,RES_hhdet_tes!L117/0.086*1000000/RES_hhdet_num!L117)</f>
        <v>0</v>
      </c>
      <c r="M117" s="160">
        <f>IF(RES_hhdet_tes!M117=0,0,RES_hhdet_tes!M117/0.086*1000000/RES_hhdet_num!M117)</f>
        <v>0</v>
      </c>
      <c r="N117" s="160">
        <f>IF(RES_hhdet_tes!N117=0,0,RES_hhdet_tes!N117/0.086*1000000/RES_hhdet_num!N117)</f>
        <v>0</v>
      </c>
      <c r="O117" s="160">
        <f>IF(RES_hhdet_tes!O117=0,0,RES_hhdet_tes!O117/0.086*1000000/RES_hhdet_num!O117)</f>
        <v>0</v>
      </c>
      <c r="P117" s="160">
        <f>IF(RES_hhdet_tes!P117=0,0,RES_hhdet_tes!P117/0.086*1000000/RES_hhdet_num!P117)</f>
        <v>0</v>
      </c>
      <c r="Q117" s="160">
        <f>IF(RES_hhdet_tes!Q117=0,0,RES_hhdet_tes!Q117/0.086*1000000/RES_hhdet_num!Q117)</f>
        <v>0</v>
      </c>
    </row>
    <row r="118" spans="1:17" ht="12" customHeight="1" x14ac:dyDescent="0.25">
      <c r="A118" s="148" t="s">
        <v>60</v>
      </c>
      <c r="B118" s="156">
        <f>IF(RES_hhdet_tes!B118=0,0,RES_hhdet_tes!B118/0.086*1000000/RES_hhdet_num!B117)</f>
        <v>0</v>
      </c>
      <c r="C118" s="156">
        <f>IF(RES_hhdet_tes!C118=0,0,RES_hhdet_tes!C118/0.086*1000000/RES_hhdet_num!C117)</f>
        <v>0</v>
      </c>
      <c r="D118" s="156">
        <f>IF(RES_hhdet_tes!D118=0,0,RES_hhdet_tes!D118/0.086*1000000/RES_hhdet_num!D117)</f>
        <v>0</v>
      </c>
      <c r="E118" s="156">
        <f>IF(RES_hhdet_tes!E118=0,0,RES_hhdet_tes!E118/0.086*1000000/RES_hhdet_num!E117)</f>
        <v>0</v>
      </c>
      <c r="F118" s="156">
        <f>IF(RES_hhdet_tes!F118=0,0,RES_hhdet_tes!F118/0.086*1000000/RES_hhdet_num!F117)</f>
        <v>0</v>
      </c>
      <c r="G118" s="156">
        <f>IF(RES_hhdet_tes!G118=0,0,RES_hhdet_tes!G118/0.086*1000000/RES_hhdet_num!G117)</f>
        <v>0</v>
      </c>
      <c r="H118" s="156">
        <f>IF(RES_hhdet_tes!H118=0,0,RES_hhdet_tes!H118/0.086*1000000/RES_hhdet_num!H117)</f>
        <v>0</v>
      </c>
      <c r="I118" s="156">
        <f>IF(RES_hhdet_tes!I118=0,0,RES_hhdet_tes!I118/0.086*1000000/RES_hhdet_num!I117)</f>
        <v>0</v>
      </c>
      <c r="J118" s="156">
        <f>IF(RES_hhdet_tes!J118=0,0,RES_hhdet_tes!J118/0.086*1000000/RES_hhdet_num!J117)</f>
        <v>0</v>
      </c>
      <c r="K118" s="156">
        <f>IF(RES_hhdet_tes!K118=0,0,RES_hhdet_tes!K118/0.086*1000000/RES_hhdet_num!K117)</f>
        <v>0</v>
      </c>
      <c r="L118" s="156">
        <f>IF(RES_hhdet_tes!L118=0,0,RES_hhdet_tes!L118/0.086*1000000/RES_hhdet_num!L117)</f>
        <v>0</v>
      </c>
      <c r="M118" s="156">
        <f>IF(RES_hhdet_tes!M118=0,0,RES_hhdet_tes!M118/0.086*1000000/RES_hhdet_num!M117)</f>
        <v>0</v>
      </c>
      <c r="N118" s="156">
        <f>IF(RES_hhdet_tes!N118=0,0,RES_hhdet_tes!N118/0.086*1000000/RES_hhdet_num!N117)</f>
        <v>0</v>
      </c>
      <c r="O118" s="156">
        <f>IF(RES_hhdet_tes!O118=0,0,RES_hhdet_tes!O118/0.086*1000000/RES_hhdet_num!O117)</f>
        <v>0</v>
      </c>
      <c r="P118" s="156">
        <f>IF(RES_hhdet_tes!P118=0,0,RES_hhdet_tes!P118/0.086*1000000/RES_hhdet_num!P117)</f>
        <v>0</v>
      </c>
      <c r="Q118" s="156">
        <f>IF(RES_hhdet_tes!Q118=0,0,RES_hhdet_tes!Q118/0.086*1000000/RES_hhdet_num!Q117)</f>
        <v>0</v>
      </c>
    </row>
    <row r="119" spans="1:17" ht="12" customHeight="1" x14ac:dyDescent="0.25">
      <c r="A119" s="148" t="s">
        <v>59</v>
      </c>
      <c r="B119" s="156">
        <f>IF(RES_hhdet_tes!B119=0,0,RES_hhdet_tes!B119/0.086*1000000/RES_hhdet_num!B117)</f>
        <v>0</v>
      </c>
      <c r="C119" s="156">
        <f>IF(RES_hhdet_tes!C119=0,0,RES_hhdet_tes!C119/0.086*1000000/RES_hhdet_num!C117)</f>
        <v>0</v>
      </c>
      <c r="D119" s="156">
        <f>IF(RES_hhdet_tes!D119=0,0,RES_hhdet_tes!D119/0.086*1000000/RES_hhdet_num!D117)</f>
        <v>0</v>
      </c>
      <c r="E119" s="156">
        <f>IF(RES_hhdet_tes!E119=0,0,RES_hhdet_tes!E119/0.086*1000000/RES_hhdet_num!E117)</f>
        <v>0</v>
      </c>
      <c r="F119" s="156">
        <f>IF(RES_hhdet_tes!F119=0,0,RES_hhdet_tes!F119/0.086*1000000/RES_hhdet_num!F117)</f>
        <v>0</v>
      </c>
      <c r="G119" s="156">
        <f>IF(RES_hhdet_tes!G119=0,0,RES_hhdet_tes!G119/0.086*1000000/RES_hhdet_num!G117)</f>
        <v>0</v>
      </c>
      <c r="H119" s="156">
        <f>IF(RES_hhdet_tes!H119=0,0,RES_hhdet_tes!H119/0.086*1000000/RES_hhdet_num!H117)</f>
        <v>0</v>
      </c>
      <c r="I119" s="156">
        <f>IF(RES_hhdet_tes!I119=0,0,RES_hhdet_tes!I119/0.086*1000000/RES_hhdet_num!I117)</f>
        <v>0</v>
      </c>
      <c r="J119" s="156">
        <f>IF(RES_hhdet_tes!J119=0,0,RES_hhdet_tes!J119/0.086*1000000/RES_hhdet_num!J117)</f>
        <v>0</v>
      </c>
      <c r="K119" s="156">
        <f>IF(RES_hhdet_tes!K119=0,0,RES_hhdet_tes!K119/0.086*1000000/RES_hhdet_num!K117)</f>
        <v>0</v>
      </c>
      <c r="L119" s="156">
        <f>IF(RES_hhdet_tes!L119=0,0,RES_hhdet_tes!L119/0.086*1000000/RES_hhdet_num!L117)</f>
        <v>0</v>
      </c>
      <c r="M119" s="156">
        <f>IF(RES_hhdet_tes!M119=0,0,RES_hhdet_tes!M119/0.086*1000000/RES_hhdet_num!M117)</f>
        <v>0</v>
      </c>
      <c r="N119" s="156">
        <f>IF(RES_hhdet_tes!N119=0,0,RES_hhdet_tes!N119/0.086*1000000/RES_hhdet_num!N117)</f>
        <v>0</v>
      </c>
      <c r="O119" s="156">
        <f>IF(RES_hhdet_tes!O119=0,0,RES_hhdet_tes!O119/0.086*1000000/RES_hhdet_num!O117)</f>
        <v>0</v>
      </c>
      <c r="P119" s="156">
        <f>IF(RES_hhdet_tes!P119=0,0,RES_hhdet_tes!P119/0.086*1000000/RES_hhdet_num!P117)</f>
        <v>0</v>
      </c>
      <c r="Q119" s="156">
        <f>IF(RES_hhdet_tes!Q119=0,0,RES_hhdet_tes!Q119/0.086*1000000/RES_hhdet_num!Q117)</f>
        <v>0</v>
      </c>
    </row>
    <row r="120" spans="1:17" ht="12" customHeight="1" x14ac:dyDescent="0.25">
      <c r="A120" s="158" t="s">
        <v>62</v>
      </c>
      <c r="B120" s="157">
        <f>IF(RES_hhdet_tes!B120=0,0,RES_hhdet_tes!B120/0.086*1000000/RES_hhdet_num!B$105)</f>
        <v>0</v>
      </c>
      <c r="C120" s="157">
        <f>IF(RES_hhdet_tes!C120=0,0,RES_hhdet_tes!C120/0.086*1000000/RES_hhdet_num!C$105)</f>
        <v>0</v>
      </c>
      <c r="D120" s="157">
        <f>IF(RES_hhdet_tes!D120=0,0,RES_hhdet_tes!D120/0.086*1000000/RES_hhdet_num!D$105)</f>
        <v>0</v>
      </c>
      <c r="E120" s="157">
        <f>IF(RES_hhdet_tes!E120=0,0,RES_hhdet_tes!E120/0.086*1000000/RES_hhdet_num!E$105)</f>
        <v>0</v>
      </c>
      <c r="F120" s="157">
        <f>IF(RES_hhdet_tes!F120=0,0,RES_hhdet_tes!F120/0.086*1000000/RES_hhdet_num!F$105)</f>
        <v>0</v>
      </c>
      <c r="G120" s="157">
        <f>IF(RES_hhdet_tes!G120=0,0,RES_hhdet_tes!G120/0.086*1000000/RES_hhdet_num!G$105)</f>
        <v>0</v>
      </c>
      <c r="H120" s="157">
        <f>IF(RES_hhdet_tes!H120=0,0,RES_hhdet_tes!H120/0.086*1000000/RES_hhdet_num!H$105)</f>
        <v>0</v>
      </c>
      <c r="I120" s="157">
        <f>IF(RES_hhdet_tes!I120=0,0,RES_hhdet_tes!I120/0.086*1000000/RES_hhdet_num!I$105)</f>
        <v>0</v>
      </c>
      <c r="J120" s="157">
        <f>IF(RES_hhdet_tes!J120=0,0,RES_hhdet_tes!J120/0.086*1000000/RES_hhdet_num!J$105)</f>
        <v>0</v>
      </c>
      <c r="K120" s="157">
        <f>IF(RES_hhdet_tes!K120=0,0,RES_hhdet_tes!K120/0.086*1000000/RES_hhdet_num!K$105)</f>
        <v>0</v>
      </c>
      <c r="L120" s="157">
        <f>IF(RES_hhdet_tes!L120=0,0,RES_hhdet_tes!L120/0.086*1000000/RES_hhdet_num!L$105)</f>
        <v>0</v>
      </c>
      <c r="M120" s="157">
        <f>IF(RES_hhdet_tes!M120=0,0,RES_hhdet_tes!M120/0.086*1000000/RES_hhdet_num!M$105)</f>
        <v>0</v>
      </c>
      <c r="N120" s="157">
        <f>IF(RES_hhdet_tes!N120=0,0,RES_hhdet_tes!N120/0.086*1000000/RES_hhdet_num!N$105)</f>
        <v>0</v>
      </c>
      <c r="O120" s="157">
        <f>IF(RES_hhdet_tes!O120=0,0,RES_hhdet_tes!O120/0.086*1000000/RES_hhdet_num!O$105)</f>
        <v>0</v>
      </c>
      <c r="P120" s="157">
        <f>IF(RES_hhdet_tes!P120=0,0,RES_hhdet_tes!P120/0.086*1000000/RES_hhdet_num!P$105)</f>
        <v>0</v>
      </c>
      <c r="Q120" s="157">
        <f>IF(RES_hhdet_tes!Q120=0,0,RES_hhdet_tes!Q120/0.086*1000000/RES_hhdet_num!Q$105)</f>
        <v>0</v>
      </c>
    </row>
    <row r="121" spans="1:17" ht="12" customHeight="1" x14ac:dyDescent="0.25">
      <c r="A121" s="23" t="s">
        <v>57</v>
      </c>
      <c r="B121" s="156">
        <f>IF(RES_hhdet_tes!B121=0,0,RES_hhdet_tes!B121/0.086*1000000/RES_hhdet_num!B121)</f>
        <v>0</v>
      </c>
      <c r="C121" s="156">
        <f>IF(RES_hhdet_tes!C121=0,0,RES_hhdet_tes!C121/0.086*1000000/RES_hhdet_num!C121)</f>
        <v>0</v>
      </c>
      <c r="D121" s="156">
        <f>IF(RES_hhdet_tes!D121=0,0,RES_hhdet_tes!D121/0.086*1000000/RES_hhdet_num!D121)</f>
        <v>0</v>
      </c>
      <c r="E121" s="156">
        <f>IF(RES_hhdet_tes!E121=0,0,RES_hhdet_tes!E121/0.086*1000000/RES_hhdet_num!E121)</f>
        <v>0</v>
      </c>
      <c r="F121" s="156">
        <f>IF(RES_hhdet_tes!F121=0,0,RES_hhdet_tes!F121/0.086*1000000/RES_hhdet_num!F121)</f>
        <v>0</v>
      </c>
      <c r="G121" s="156">
        <f>IF(RES_hhdet_tes!G121=0,0,RES_hhdet_tes!G121/0.086*1000000/RES_hhdet_num!G121)</f>
        <v>0</v>
      </c>
      <c r="H121" s="156">
        <f>IF(RES_hhdet_tes!H121=0,0,RES_hhdet_tes!H121/0.086*1000000/RES_hhdet_num!H121)</f>
        <v>0</v>
      </c>
      <c r="I121" s="156">
        <f>IF(RES_hhdet_tes!I121=0,0,RES_hhdet_tes!I121/0.086*1000000/RES_hhdet_num!I121)</f>
        <v>0</v>
      </c>
      <c r="J121" s="156">
        <f>IF(RES_hhdet_tes!J121=0,0,RES_hhdet_tes!J121/0.086*1000000/RES_hhdet_num!J121)</f>
        <v>0</v>
      </c>
      <c r="K121" s="156">
        <f>IF(RES_hhdet_tes!K121=0,0,RES_hhdet_tes!K121/0.086*1000000/RES_hhdet_num!K121)</f>
        <v>0</v>
      </c>
      <c r="L121" s="156">
        <f>IF(RES_hhdet_tes!L121=0,0,RES_hhdet_tes!L121/0.086*1000000/RES_hhdet_num!L121)</f>
        <v>0</v>
      </c>
      <c r="M121" s="156">
        <f>IF(RES_hhdet_tes!M121=0,0,RES_hhdet_tes!M121/0.086*1000000/RES_hhdet_num!M121)</f>
        <v>0</v>
      </c>
      <c r="N121" s="156">
        <f>IF(RES_hhdet_tes!N121=0,0,RES_hhdet_tes!N121/0.086*1000000/RES_hhdet_num!N121)</f>
        <v>0</v>
      </c>
      <c r="O121" s="156">
        <f>IF(RES_hhdet_tes!O121=0,0,RES_hhdet_tes!O121/0.086*1000000/RES_hhdet_num!O121)</f>
        <v>0</v>
      </c>
      <c r="P121" s="156">
        <f>IF(RES_hhdet_tes!P121=0,0,RES_hhdet_tes!P121/0.086*1000000/RES_hhdet_num!P121)</f>
        <v>0</v>
      </c>
      <c r="Q121" s="156">
        <f>IF(RES_hhdet_tes!Q121=0,0,RES_hhdet_tes!Q121/0.086*1000000/RES_hhdet_num!Q121)</f>
        <v>0</v>
      </c>
    </row>
    <row r="122" spans="1:17" ht="12" customHeight="1" x14ac:dyDescent="0.25">
      <c r="A122" s="29" t="s">
        <v>140</v>
      </c>
      <c r="B122" s="57">
        <f>IF(RES_hhdet_tes!B122=0,0,RES_hhdet_tes!B122/0.086*1000000/RES_hhdet_num!B122)</f>
        <v>0</v>
      </c>
      <c r="C122" s="57">
        <f>IF(RES_hhdet_tes!C122=0,0,RES_hhdet_tes!C122/0.086*1000000/RES_hhdet_num!C122)</f>
        <v>0</v>
      </c>
      <c r="D122" s="57">
        <f>IF(RES_hhdet_tes!D122=0,0,RES_hhdet_tes!D122/0.086*1000000/RES_hhdet_num!D122)</f>
        <v>0</v>
      </c>
      <c r="E122" s="57">
        <f>IF(RES_hhdet_tes!E122=0,0,RES_hhdet_tes!E122/0.086*1000000/RES_hhdet_num!E122)</f>
        <v>0</v>
      </c>
      <c r="F122" s="57">
        <f>IF(RES_hhdet_tes!F122=0,0,RES_hhdet_tes!F122/0.086*1000000/RES_hhdet_num!F122)</f>
        <v>0</v>
      </c>
      <c r="G122" s="57">
        <f>IF(RES_hhdet_tes!G122=0,0,RES_hhdet_tes!G122/0.086*1000000/RES_hhdet_num!G122)</f>
        <v>0</v>
      </c>
      <c r="H122" s="57">
        <f>IF(RES_hhdet_tes!H122=0,0,RES_hhdet_tes!H122/0.086*1000000/RES_hhdet_num!H122)</f>
        <v>0</v>
      </c>
      <c r="I122" s="57">
        <f>IF(RES_hhdet_tes!I122=0,0,RES_hhdet_tes!I122/0.086*1000000/RES_hhdet_num!I122)</f>
        <v>0</v>
      </c>
      <c r="J122" s="57">
        <f>IF(RES_hhdet_tes!J122=0,0,RES_hhdet_tes!J122/0.086*1000000/RES_hhdet_num!J122)</f>
        <v>0</v>
      </c>
      <c r="K122" s="57">
        <f>IF(RES_hhdet_tes!K122=0,0,RES_hhdet_tes!K122/0.086*1000000/RES_hhdet_num!K122)</f>
        <v>0</v>
      </c>
      <c r="L122" s="57">
        <f>IF(RES_hhdet_tes!L122=0,0,RES_hhdet_tes!L122/0.086*1000000/RES_hhdet_num!L122)</f>
        <v>0</v>
      </c>
      <c r="M122" s="57">
        <f>IF(RES_hhdet_tes!M122=0,0,RES_hhdet_tes!M122/0.086*1000000/RES_hhdet_num!M122)</f>
        <v>0</v>
      </c>
      <c r="N122" s="57">
        <f>IF(RES_hhdet_tes!N122=0,0,RES_hhdet_tes!N122/0.086*1000000/RES_hhdet_num!N122)</f>
        <v>0</v>
      </c>
      <c r="O122" s="57">
        <f>IF(RES_hhdet_tes!O122=0,0,RES_hhdet_tes!O122/0.086*1000000/RES_hhdet_num!O122)</f>
        <v>0</v>
      </c>
      <c r="P122" s="57">
        <f>IF(RES_hhdet_tes!P122=0,0,RES_hhdet_tes!P122/0.086*1000000/RES_hhdet_num!P122)</f>
        <v>0</v>
      </c>
      <c r="Q122" s="57">
        <f>IF(RES_hhdet_tes!Q122=0,0,RES_hhdet_tes!Q122/0.086*1000000/RES_hhdet_num!Q122)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5993.0392540254934</v>
      </c>
      <c r="C124" s="168">
        <f t="shared" ref="C124:Q124" si="18">SUM(C125,C128,C130,C139)</f>
        <v>6325.1594143327493</v>
      </c>
      <c r="D124" s="168">
        <f t="shared" si="18"/>
        <v>6531.8806692720382</v>
      </c>
      <c r="E124" s="168">
        <f t="shared" si="18"/>
        <v>6645.5417482935263</v>
      </c>
      <c r="F124" s="168">
        <f t="shared" si="18"/>
        <v>6730.0043255520313</v>
      </c>
      <c r="G124" s="168">
        <f t="shared" si="18"/>
        <v>6868.6057322035758</v>
      </c>
      <c r="H124" s="168">
        <f t="shared" si="18"/>
        <v>7508.3225055062758</v>
      </c>
      <c r="I124" s="168">
        <f t="shared" si="18"/>
        <v>7232.7936495374306</v>
      </c>
      <c r="J124" s="168">
        <f t="shared" si="18"/>
        <v>7415.2367124056582</v>
      </c>
      <c r="K124" s="168">
        <f t="shared" si="18"/>
        <v>7447.9832107086004</v>
      </c>
      <c r="L124" s="168">
        <f t="shared" si="18"/>
        <v>7535.9942736123576</v>
      </c>
      <c r="M124" s="168">
        <f t="shared" si="18"/>
        <v>7261.9803653284353</v>
      </c>
      <c r="N124" s="168">
        <f t="shared" si="18"/>
        <v>7367.8315965955453</v>
      </c>
      <c r="O124" s="168">
        <f t="shared" si="18"/>
        <v>7036.0658937426069</v>
      </c>
      <c r="P124" s="168">
        <f t="shared" si="18"/>
        <v>6837.9501040312052</v>
      </c>
      <c r="Q124" s="168">
        <f t="shared" si="18"/>
        <v>6677.0883950557945</v>
      </c>
    </row>
    <row r="125" spans="1:17" ht="12.95" customHeight="1" x14ac:dyDescent="0.25">
      <c r="A125" s="158" t="s">
        <v>65</v>
      </c>
      <c r="B125" s="157">
        <f t="shared" ref="B125:Q125" si="19">SUM(B126:B127)</f>
        <v>4632.4294981079383</v>
      </c>
      <c r="C125" s="157">
        <f t="shared" si="19"/>
        <v>4920.8969555891672</v>
      </c>
      <c r="D125" s="157">
        <f t="shared" si="19"/>
        <v>5110.4160089430679</v>
      </c>
      <c r="E125" s="157">
        <f t="shared" si="19"/>
        <v>5167.3527407421661</v>
      </c>
      <c r="F125" s="157">
        <f t="shared" si="19"/>
        <v>5203.736341016921</v>
      </c>
      <c r="G125" s="157">
        <f t="shared" si="19"/>
        <v>5320.7648727656579</v>
      </c>
      <c r="H125" s="157">
        <f t="shared" si="19"/>
        <v>5840.3311795140289</v>
      </c>
      <c r="I125" s="157">
        <f t="shared" si="19"/>
        <v>5551.3013280764417</v>
      </c>
      <c r="J125" s="157">
        <f t="shared" si="19"/>
        <v>5637.4055537775239</v>
      </c>
      <c r="K125" s="157">
        <f t="shared" si="19"/>
        <v>5657.3633937132181</v>
      </c>
      <c r="L125" s="157">
        <f t="shared" si="19"/>
        <v>5748.640376374934</v>
      </c>
      <c r="M125" s="157">
        <f t="shared" si="19"/>
        <v>5455.9412481495219</v>
      </c>
      <c r="N125" s="157">
        <f t="shared" si="19"/>
        <v>5519.6478390671127</v>
      </c>
      <c r="O125" s="157">
        <f t="shared" si="19"/>
        <v>5235.4399718424165</v>
      </c>
      <c r="P125" s="157">
        <f t="shared" si="19"/>
        <v>5006.9967782976228</v>
      </c>
      <c r="Q125" s="157">
        <f t="shared" si="19"/>
        <v>4839.3998813550816</v>
      </c>
    </row>
    <row r="126" spans="1:17" ht="12" customHeight="1" x14ac:dyDescent="0.25">
      <c r="A126" s="23" t="s">
        <v>149</v>
      </c>
      <c r="B126" s="156">
        <f>IF(RES_hhdet_tes!B126=0,0,RES_hhdet_tes!B126/0.086*1000000/RES_hhdet_num!B$124)</f>
        <v>4622.8492575533201</v>
      </c>
      <c r="C126" s="156">
        <f>IF(RES_hhdet_tes!C126=0,0,RES_hhdet_tes!C126/0.086*1000000/RES_hhdet_num!C$124)</f>
        <v>4910.0834060455563</v>
      </c>
      <c r="D126" s="156">
        <f>IF(RES_hhdet_tes!D126=0,0,RES_hhdet_tes!D126/0.086*1000000/RES_hhdet_num!D$124)</f>
        <v>5101.0995595650556</v>
      </c>
      <c r="E126" s="156">
        <f>IF(RES_hhdet_tes!E126=0,0,RES_hhdet_tes!E126/0.086*1000000/RES_hhdet_num!E$124)</f>
        <v>5150.9024929125426</v>
      </c>
      <c r="F126" s="156">
        <f>IF(RES_hhdet_tes!F126=0,0,RES_hhdet_tes!F126/0.086*1000000/RES_hhdet_num!F$124)</f>
        <v>5171.5625248068345</v>
      </c>
      <c r="G126" s="156">
        <f>IF(RES_hhdet_tes!G126=0,0,RES_hhdet_tes!G126/0.086*1000000/RES_hhdet_num!G$124)</f>
        <v>5285.4664941363189</v>
      </c>
      <c r="H126" s="156">
        <f>IF(RES_hhdet_tes!H126=0,0,RES_hhdet_tes!H126/0.086*1000000/RES_hhdet_num!H$124)</f>
        <v>5777.1516891923584</v>
      </c>
      <c r="I126" s="156">
        <f>IF(RES_hhdet_tes!I126=0,0,RES_hhdet_tes!I126/0.086*1000000/RES_hhdet_num!I$124)</f>
        <v>5488.1066746811475</v>
      </c>
      <c r="J126" s="156">
        <f>IF(RES_hhdet_tes!J126=0,0,RES_hhdet_tes!J126/0.086*1000000/RES_hhdet_num!J$124)</f>
        <v>5551.3111960908409</v>
      </c>
      <c r="K126" s="156">
        <f>IF(RES_hhdet_tes!K126=0,0,RES_hhdet_tes!K126/0.086*1000000/RES_hhdet_num!K$124)</f>
        <v>5587.213593598447</v>
      </c>
      <c r="L126" s="156">
        <f>IF(RES_hhdet_tes!L126=0,0,RES_hhdet_tes!L126/0.086*1000000/RES_hhdet_num!L$124)</f>
        <v>5715.5011716510535</v>
      </c>
      <c r="M126" s="156">
        <f>IF(RES_hhdet_tes!M126=0,0,RES_hhdet_tes!M126/0.086*1000000/RES_hhdet_num!M$124)</f>
        <v>5413.5156391318233</v>
      </c>
      <c r="N126" s="156">
        <f>IF(RES_hhdet_tes!N126=0,0,RES_hhdet_tes!N126/0.086*1000000/RES_hhdet_num!N$124)</f>
        <v>5474.0031747410058</v>
      </c>
      <c r="O126" s="156">
        <f>IF(RES_hhdet_tes!O126=0,0,RES_hhdet_tes!O126/0.086*1000000/RES_hhdet_num!O$124)</f>
        <v>5199.7050095281447</v>
      </c>
      <c r="P126" s="156">
        <f>IF(RES_hhdet_tes!P126=0,0,RES_hhdet_tes!P126/0.086*1000000/RES_hhdet_num!P$124)</f>
        <v>4957.7584559136922</v>
      </c>
      <c r="Q126" s="156">
        <f>IF(RES_hhdet_tes!Q126=0,0,RES_hhdet_tes!Q126/0.086*1000000/RES_hhdet_num!Q$124)</f>
        <v>4793.1591492378393</v>
      </c>
    </row>
    <row r="127" spans="1:17" ht="12" customHeight="1" x14ac:dyDescent="0.25">
      <c r="A127" s="23" t="s">
        <v>60</v>
      </c>
      <c r="B127" s="156">
        <f>IF(RES_hhdet_tes!B127=0,0,RES_hhdet_tes!B127/0.086*1000000/RES_hhdet_num!B$124)</f>
        <v>9.5802405546181006</v>
      </c>
      <c r="C127" s="156">
        <f>IF(RES_hhdet_tes!C127=0,0,RES_hhdet_tes!C127/0.086*1000000/RES_hhdet_num!C$124)</f>
        <v>10.813549543611085</v>
      </c>
      <c r="D127" s="156">
        <f>IF(RES_hhdet_tes!D127=0,0,RES_hhdet_tes!D127/0.086*1000000/RES_hhdet_num!D$124)</f>
        <v>9.3164493780121411</v>
      </c>
      <c r="E127" s="156">
        <f>IF(RES_hhdet_tes!E127=0,0,RES_hhdet_tes!E127/0.086*1000000/RES_hhdet_num!E$124)</f>
        <v>16.450247829623869</v>
      </c>
      <c r="F127" s="156">
        <f>IF(RES_hhdet_tes!F127=0,0,RES_hhdet_tes!F127/0.086*1000000/RES_hhdet_num!F$124)</f>
        <v>32.173816210086549</v>
      </c>
      <c r="G127" s="156">
        <f>IF(RES_hhdet_tes!G127=0,0,RES_hhdet_tes!G127/0.086*1000000/RES_hhdet_num!G$124)</f>
        <v>35.298378629339062</v>
      </c>
      <c r="H127" s="156">
        <f>IF(RES_hhdet_tes!H127=0,0,RES_hhdet_tes!H127/0.086*1000000/RES_hhdet_num!H$124)</f>
        <v>63.179490321670549</v>
      </c>
      <c r="I127" s="156">
        <f>IF(RES_hhdet_tes!I127=0,0,RES_hhdet_tes!I127/0.086*1000000/RES_hhdet_num!I$124)</f>
        <v>63.194653395294132</v>
      </c>
      <c r="J127" s="156">
        <f>IF(RES_hhdet_tes!J127=0,0,RES_hhdet_tes!J127/0.086*1000000/RES_hhdet_num!J$124)</f>
        <v>86.094357686683111</v>
      </c>
      <c r="K127" s="156">
        <f>IF(RES_hhdet_tes!K127=0,0,RES_hhdet_tes!K127/0.086*1000000/RES_hhdet_num!K$124)</f>
        <v>70.149800114770642</v>
      </c>
      <c r="L127" s="156">
        <f>IF(RES_hhdet_tes!L127=0,0,RES_hhdet_tes!L127/0.086*1000000/RES_hhdet_num!L$124)</f>
        <v>33.139204723880262</v>
      </c>
      <c r="M127" s="156">
        <f>IF(RES_hhdet_tes!M127=0,0,RES_hhdet_tes!M127/0.086*1000000/RES_hhdet_num!M$124)</f>
        <v>42.425609017698676</v>
      </c>
      <c r="N127" s="156">
        <f>IF(RES_hhdet_tes!N127=0,0,RES_hhdet_tes!N127/0.086*1000000/RES_hhdet_num!N$124)</f>
        <v>45.644664326106621</v>
      </c>
      <c r="O127" s="156">
        <f>IF(RES_hhdet_tes!O127=0,0,RES_hhdet_tes!O127/0.086*1000000/RES_hhdet_num!O$124)</f>
        <v>35.734962314271613</v>
      </c>
      <c r="P127" s="156">
        <f>IF(RES_hhdet_tes!P127=0,0,RES_hhdet_tes!P127/0.086*1000000/RES_hhdet_num!P$124)</f>
        <v>49.23832238393048</v>
      </c>
      <c r="Q127" s="156">
        <f>IF(RES_hhdet_tes!Q127=0,0,RES_hhdet_tes!Q127/0.086*1000000/RES_hhdet_num!Q$124)</f>
        <v>46.240732117242679</v>
      </c>
    </row>
    <row r="128" spans="1:17" ht="12.95" customHeight="1" x14ac:dyDescent="0.25">
      <c r="A128" s="158" t="s">
        <v>112</v>
      </c>
      <c r="B128" s="157">
        <f t="shared" ref="B128:Q128" si="20">B129</f>
        <v>1.4908392283047562E-2</v>
      </c>
      <c r="C128" s="157">
        <f t="shared" si="20"/>
        <v>1.8786830634447103E-2</v>
      </c>
      <c r="D128" s="157">
        <f t="shared" si="20"/>
        <v>2.7391957089663854E-2</v>
      </c>
      <c r="E128" s="157">
        <f t="shared" si="20"/>
        <v>4.8702283009803345E-2</v>
      </c>
      <c r="F128" s="157">
        <f t="shared" si="20"/>
        <v>9.053604717267609E-2</v>
      </c>
      <c r="G128" s="157">
        <f t="shared" si="20"/>
        <v>0.17055822934622866</v>
      </c>
      <c r="H128" s="157">
        <f t="shared" si="20"/>
        <v>0.34673033094086242</v>
      </c>
      <c r="I128" s="157">
        <f t="shared" si="20"/>
        <v>0.69517084755755643</v>
      </c>
      <c r="J128" s="157">
        <f t="shared" si="20"/>
        <v>1.1476534977096902</v>
      </c>
      <c r="K128" s="157">
        <f t="shared" si="20"/>
        <v>1.48131419782413</v>
      </c>
      <c r="L128" s="157">
        <f t="shared" si="20"/>
        <v>1.7191163360606132</v>
      </c>
      <c r="M128" s="157">
        <f t="shared" si="20"/>
        <v>2.6381745072474612</v>
      </c>
      <c r="N128" s="157">
        <f t="shared" si="20"/>
        <v>2.5477258503531894</v>
      </c>
      <c r="O128" s="157">
        <f t="shared" si="20"/>
        <v>2.5783360212290853</v>
      </c>
      <c r="P128" s="157">
        <f t="shared" si="20"/>
        <v>3.0816847542959209</v>
      </c>
      <c r="Q128" s="157">
        <f t="shared" si="20"/>
        <v>3.2977321600484619</v>
      </c>
    </row>
    <row r="129" spans="1:17" ht="12" customHeight="1" x14ac:dyDescent="0.25">
      <c r="A129" s="23" t="s">
        <v>60</v>
      </c>
      <c r="B129" s="156">
        <f>IF(RES_hhdet_tes!B129=0,0,RES_hhdet_tes!B129/0.086*1000000/RES_hhdet_num!B$124)</f>
        <v>1.4908392283047562E-2</v>
      </c>
      <c r="C129" s="156">
        <f>IF(RES_hhdet_tes!C129=0,0,RES_hhdet_tes!C129/0.086*1000000/RES_hhdet_num!C$124)</f>
        <v>1.8786830634447103E-2</v>
      </c>
      <c r="D129" s="156">
        <f>IF(RES_hhdet_tes!D129=0,0,RES_hhdet_tes!D129/0.086*1000000/RES_hhdet_num!D$124)</f>
        <v>2.7391957089663854E-2</v>
      </c>
      <c r="E129" s="156">
        <f>IF(RES_hhdet_tes!E129=0,0,RES_hhdet_tes!E129/0.086*1000000/RES_hhdet_num!E$124)</f>
        <v>4.8702283009803345E-2</v>
      </c>
      <c r="F129" s="156">
        <f>IF(RES_hhdet_tes!F129=0,0,RES_hhdet_tes!F129/0.086*1000000/RES_hhdet_num!F$124)</f>
        <v>9.053604717267609E-2</v>
      </c>
      <c r="G129" s="156">
        <f>IF(RES_hhdet_tes!G129=0,0,RES_hhdet_tes!G129/0.086*1000000/RES_hhdet_num!G$124)</f>
        <v>0.17055822934622866</v>
      </c>
      <c r="H129" s="156">
        <f>IF(RES_hhdet_tes!H129=0,0,RES_hhdet_tes!H129/0.086*1000000/RES_hhdet_num!H$124)</f>
        <v>0.34673033094086242</v>
      </c>
      <c r="I129" s="156">
        <f>IF(RES_hhdet_tes!I129=0,0,RES_hhdet_tes!I129/0.086*1000000/RES_hhdet_num!I$124)</f>
        <v>0.69517084755755643</v>
      </c>
      <c r="J129" s="156">
        <f>IF(RES_hhdet_tes!J129=0,0,RES_hhdet_tes!J129/0.086*1000000/RES_hhdet_num!J$124)</f>
        <v>1.1476534977096902</v>
      </c>
      <c r="K129" s="156">
        <f>IF(RES_hhdet_tes!K129=0,0,RES_hhdet_tes!K129/0.086*1000000/RES_hhdet_num!K$124)</f>
        <v>1.48131419782413</v>
      </c>
      <c r="L129" s="156">
        <f>IF(RES_hhdet_tes!L129=0,0,RES_hhdet_tes!L129/0.086*1000000/RES_hhdet_num!L$124)</f>
        <v>1.7191163360606132</v>
      </c>
      <c r="M129" s="156">
        <f>IF(RES_hhdet_tes!M129=0,0,RES_hhdet_tes!M129/0.086*1000000/RES_hhdet_num!M$124)</f>
        <v>2.6381745072474612</v>
      </c>
      <c r="N129" s="156">
        <f>IF(RES_hhdet_tes!N129=0,0,RES_hhdet_tes!N129/0.086*1000000/RES_hhdet_num!N$124)</f>
        <v>2.5477258503531894</v>
      </c>
      <c r="O129" s="156">
        <f>IF(RES_hhdet_tes!O129=0,0,RES_hhdet_tes!O129/0.086*1000000/RES_hhdet_num!O$124)</f>
        <v>2.5783360212290853</v>
      </c>
      <c r="P129" s="156">
        <f>IF(RES_hhdet_tes!P129=0,0,RES_hhdet_tes!P129/0.086*1000000/RES_hhdet_num!P$124)</f>
        <v>3.0816847542959209</v>
      </c>
      <c r="Q129" s="156">
        <f>IF(RES_hhdet_tes!Q129=0,0,RES_hhdet_tes!Q129/0.086*1000000/RES_hhdet_num!Q$124)</f>
        <v>3.2977321600484619</v>
      </c>
    </row>
    <row r="130" spans="1:17" ht="12" customHeight="1" x14ac:dyDescent="0.25">
      <c r="A130" s="158" t="s">
        <v>63</v>
      </c>
      <c r="B130" s="157">
        <f>IF(RES_hhdet_tes!B130=0,0,RES_hhdet_tes!B130/0.086*1000000/RES_hhdet_num!B$124)</f>
        <v>888.23408123008016</v>
      </c>
      <c r="C130" s="157">
        <f>IF(RES_hhdet_tes!C130=0,0,RES_hhdet_tes!C130/0.086*1000000/RES_hhdet_num!C$124)</f>
        <v>917.44636788579987</v>
      </c>
      <c r="D130" s="157">
        <f>IF(RES_hhdet_tes!D130=0,0,RES_hhdet_tes!D130/0.086*1000000/RES_hhdet_num!D$124)</f>
        <v>934.6810875435998</v>
      </c>
      <c r="E130" s="157">
        <f>IF(RES_hhdet_tes!E130=0,0,RES_hhdet_tes!E130/0.086*1000000/RES_hhdet_num!E$124)</f>
        <v>968.9922639276673</v>
      </c>
      <c r="F130" s="157">
        <f>IF(RES_hhdet_tes!F130=0,0,RES_hhdet_tes!F130/0.086*1000000/RES_hhdet_num!F$124)</f>
        <v>984.58474350265624</v>
      </c>
      <c r="G130" s="157">
        <f>IF(RES_hhdet_tes!G130=0,0,RES_hhdet_tes!G130/0.086*1000000/RES_hhdet_num!G$124)</f>
        <v>995.53518869650998</v>
      </c>
      <c r="H130" s="157">
        <f>IF(RES_hhdet_tes!H130=0,0,RES_hhdet_tes!H130/0.086*1000000/RES_hhdet_num!H$124)</f>
        <v>1044.8033921919155</v>
      </c>
      <c r="I130" s="157">
        <f>IF(RES_hhdet_tes!I130=0,0,RES_hhdet_tes!I130/0.086*1000000/RES_hhdet_num!I$124)</f>
        <v>1049.5309112271086</v>
      </c>
      <c r="J130" s="157">
        <f>IF(RES_hhdet_tes!J130=0,0,RES_hhdet_tes!J130/0.086*1000000/RES_hhdet_num!J$124)</f>
        <v>1080.2743825003008</v>
      </c>
      <c r="K130" s="157">
        <f>IF(RES_hhdet_tes!K130=0,0,RES_hhdet_tes!K130/0.086*1000000/RES_hhdet_num!K$124)</f>
        <v>1107.4488719793399</v>
      </c>
      <c r="L130" s="157">
        <f>IF(RES_hhdet_tes!L130=0,0,RES_hhdet_tes!L130/0.086*1000000/RES_hhdet_num!L$124)</f>
        <v>1138.9290240372673</v>
      </c>
      <c r="M130" s="157">
        <f>IF(RES_hhdet_tes!M130=0,0,RES_hhdet_tes!M130/0.086*1000000/RES_hhdet_num!M$124)</f>
        <v>1130.7217503790669</v>
      </c>
      <c r="N130" s="157">
        <f>IF(RES_hhdet_tes!N130=0,0,RES_hhdet_tes!N130/0.086*1000000/RES_hhdet_num!N$124)</f>
        <v>1154.3359343501349</v>
      </c>
      <c r="O130" s="157">
        <f>IF(RES_hhdet_tes!O130=0,0,RES_hhdet_tes!O130/0.086*1000000/RES_hhdet_num!O$124)</f>
        <v>1128.2371225580534</v>
      </c>
      <c r="P130" s="157">
        <f>IF(RES_hhdet_tes!P130=0,0,RES_hhdet_tes!P130/0.086*1000000/RES_hhdet_num!P$124)</f>
        <v>1131.8785183881675</v>
      </c>
      <c r="Q130" s="157">
        <f>IF(RES_hhdet_tes!Q130=0,0,RES_hhdet_tes!Q130/0.086*1000000/RES_hhdet_num!Q$124)</f>
        <v>1134.5661677193966</v>
      </c>
    </row>
    <row r="131" spans="1:17" ht="12" customHeight="1" x14ac:dyDescent="0.25">
      <c r="A131" s="167" t="s">
        <v>148</v>
      </c>
      <c r="B131" s="132">
        <f>IF(RES_hhdet_tes!B131=0,0,RES_hhdet_tes!B131/0.086*1000000/RES_hhdet_num!B131)</f>
        <v>885.68143066774792</v>
      </c>
      <c r="C131" s="132">
        <f>IF(RES_hhdet_tes!C131=0,0,RES_hhdet_tes!C131/0.086*1000000/RES_hhdet_num!C131)</f>
        <v>914.43806579449722</v>
      </c>
      <c r="D131" s="132">
        <f>IF(RES_hhdet_tes!D131=0,0,RES_hhdet_tes!D131/0.086*1000000/RES_hhdet_num!D131)</f>
        <v>937.26165958160857</v>
      </c>
      <c r="E131" s="132">
        <f>IF(RES_hhdet_tes!E131=0,0,RES_hhdet_tes!E131/0.086*1000000/RES_hhdet_num!E131)</f>
        <v>963.93983167463489</v>
      </c>
      <c r="F131" s="132">
        <f>IF(RES_hhdet_tes!F131=0,0,RES_hhdet_tes!F131/0.086*1000000/RES_hhdet_num!F131)</f>
        <v>978.07348495668532</v>
      </c>
      <c r="G131" s="132">
        <f>IF(RES_hhdet_tes!G131=0,0,RES_hhdet_tes!G131/0.086*1000000/RES_hhdet_num!G131)</f>
        <v>988.0297323990186</v>
      </c>
      <c r="H131" s="132">
        <f>IF(RES_hhdet_tes!H131=0,0,RES_hhdet_tes!H131/0.086*1000000/RES_hhdet_num!H131)</f>
        <v>1026.7004915172099</v>
      </c>
      <c r="I131" s="132">
        <f>IF(RES_hhdet_tes!I131=0,0,RES_hhdet_tes!I131/0.086*1000000/RES_hhdet_num!I131)</f>
        <v>1033.0439955046365</v>
      </c>
      <c r="J131" s="132">
        <f>IF(RES_hhdet_tes!J131=0,0,RES_hhdet_tes!J131/0.086*1000000/RES_hhdet_num!J131)</f>
        <v>1059.5233477455572</v>
      </c>
      <c r="K131" s="132">
        <f>IF(RES_hhdet_tes!K131=0,0,RES_hhdet_tes!K131/0.086*1000000/RES_hhdet_num!K131)</f>
        <v>1091.7718209098898</v>
      </c>
      <c r="L131" s="132">
        <f>IF(RES_hhdet_tes!L131=0,0,RES_hhdet_tes!L131/0.086*1000000/RES_hhdet_num!L131)</f>
        <v>1131.3823469494416</v>
      </c>
      <c r="M131" s="132">
        <f>IF(RES_hhdet_tes!M131=0,0,RES_hhdet_tes!M131/0.086*1000000/RES_hhdet_num!M131)</f>
        <v>1119.6965423876418</v>
      </c>
      <c r="N131" s="132">
        <f>IF(RES_hhdet_tes!N131=0,0,RES_hhdet_tes!N131/0.086*1000000/RES_hhdet_num!N131)</f>
        <v>1143.5812600351903</v>
      </c>
      <c r="O131" s="132">
        <f>IF(RES_hhdet_tes!O131=0,0,RES_hhdet_tes!O131/0.086*1000000/RES_hhdet_num!O131)</f>
        <v>1125.8197650897032</v>
      </c>
      <c r="P131" s="132">
        <f>IF(RES_hhdet_tes!P131=0,0,RES_hhdet_tes!P131/0.086*1000000/RES_hhdet_num!P131)</f>
        <v>1130.4577743134973</v>
      </c>
      <c r="Q131" s="132">
        <f>IF(RES_hhdet_tes!Q131=0,0,RES_hhdet_tes!Q131/0.086*1000000/RES_hhdet_num!Q131)</f>
        <v>1133.0532994989869</v>
      </c>
    </row>
    <row r="132" spans="1:17" ht="12" customHeight="1" x14ac:dyDescent="0.25">
      <c r="A132" s="167" t="s">
        <v>147</v>
      </c>
      <c r="B132" s="132">
        <f>IF(RES_hhdet_tes!B132=0,0,RES_hhdet_tes!B132/0.086*1000000/RES_hhdet_num!B132)</f>
        <v>0</v>
      </c>
      <c r="C132" s="132">
        <f>IF(RES_hhdet_tes!C132=0,0,RES_hhdet_tes!C132/0.086*1000000/RES_hhdet_num!C132)</f>
        <v>0</v>
      </c>
      <c r="D132" s="132">
        <f>IF(RES_hhdet_tes!D132=0,0,RES_hhdet_tes!D132/0.086*1000000/RES_hhdet_num!D132)</f>
        <v>0</v>
      </c>
      <c r="E132" s="132">
        <f>IF(RES_hhdet_tes!E132=0,0,RES_hhdet_tes!E132/0.086*1000000/RES_hhdet_num!E132)</f>
        <v>0</v>
      </c>
      <c r="F132" s="132">
        <f>IF(RES_hhdet_tes!F132=0,0,RES_hhdet_tes!F132/0.086*1000000/RES_hhdet_num!F132)</f>
        <v>0</v>
      </c>
      <c r="G132" s="132">
        <f>IF(RES_hhdet_tes!G132=0,0,RES_hhdet_tes!G132/0.086*1000000/RES_hhdet_num!G132)</f>
        <v>0</v>
      </c>
      <c r="H132" s="132">
        <f>IF(RES_hhdet_tes!H132=0,0,RES_hhdet_tes!H132/0.086*1000000/RES_hhdet_num!H132)</f>
        <v>0</v>
      </c>
      <c r="I132" s="132">
        <f>IF(RES_hhdet_tes!I132=0,0,RES_hhdet_tes!I132/0.086*1000000/RES_hhdet_num!I132)</f>
        <v>0</v>
      </c>
      <c r="J132" s="132">
        <f>IF(RES_hhdet_tes!J132=0,0,RES_hhdet_tes!J132/0.086*1000000/RES_hhdet_num!J132)</f>
        <v>0</v>
      </c>
      <c r="K132" s="132">
        <f>IF(RES_hhdet_tes!K132=0,0,RES_hhdet_tes!K132/0.086*1000000/RES_hhdet_num!K132)</f>
        <v>0</v>
      </c>
      <c r="L132" s="132">
        <f>IF(RES_hhdet_tes!L132=0,0,RES_hhdet_tes!L132/0.086*1000000/RES_hhdet_num!L132)</f>
        <v>0</v>
      </c>
      <c r="M132" s="132">
        <f>IF(RES_hhdet_tes!M132=0,0,RES_hhdet_tes!M132/0.086*1000000/RES_hhdet_num!M132)</f>
        <v>0</v>
      </c>
      <c r="N132" s="132">
        <f>IF(RES_hhdet_tes!N132=0,0,RES_hhdet_tes!N132/0.086*1000000/RES_hhdet_num!N132)</f>
        <v>0</v>
      </c>
      <c r="O132" s="132">
        <f>IF(RES_hhdet_tes!O132=0,0,RES_hhdet_tes!O132/0.086*1000000/RES_hhdet_num!O132)</f>
        <v>0</v>
      </c>
      <c r="P132" s="132">
        <f>IF(RES_hhdet_tes!P132=0,0,RES_hhdet_tes!P132/0.086*1000000/RES_hhdet_num!P132)</f>
        <v>0</v>
      </c>
      <c r="Q132" s="132">
        <f>IF(RES_hhdet_tes!Q132=0,0,RES_hhdet_tes!Q132/0.086*1000000/RES_hhdet_num!Q132)</f>
        <v>0</v>
      </c>
    </row>
    <row r="133" spans="1:17" ht="12" customHeight="1" x14ac:dyDescent="0.25">
      <c r="A133" s="166" t="s">
        <v>61</v>
      </c>
      <c r="B133" s="165">
        <f>IF(RES_hhdet_tes!B133=0,0,RES_hhdet_tes!B133/0.086*1000000/RES_hhdet_num!B132)</f>
        <v>0</v>
      </c>
      <c r="C133" s="165">
        <f>IF(RES_hhdet_tes!C133=0,0,RES_hhdet_tes!C133/0.086*1000000/RES_hhdet_num!C132)</f>
        <v>0</v>
      </c>
      <c r="D133" s="165">
        <f>IF(RES_hhdet_tes!D133=0,0,RES_hhdet_tes!D133/0.086*1000000/RES_hhdet_num!D132)</f>
        <v>0</v>
      </c>
      <c r="E133" s="165">
        <f>IF(RES_hhdet_tes!E133=0,0,RES_hhdet_tes!E133/0.086*1000000/RES_hhdet_num!E132)</f>
        <v>0</v>
      </c>
      <c r="F133" s="165">
        <f>IF(RES_hhdet_tes!F133=0,0,RES_hhdet_tes!F133/0.086*1000000/RES_hhdet_num!F132)</f>
        <v>0</v>
      </c>
      <c r="G133" s="165">
        <f>IF(RES_hhdet_tes!G133=0,0,RES_hhdet_tes!G133/0.086*1000000/RES_hhdet_num!G132)</f>
        <v>0</v>
      </c>
      <c r="H133" s="165">
        <f>IF(RES_hhdet_tes!H133=0,0,RES_hhdet_tes!H133/0.086*1000000/RES_hhdet_num!H132)</f>
        <v>0</v>
      </c>
      <c r="I133" s="165">
        <f>IF(RES_hhdet_tes!I133=0,0,RES_hhdet_tes!I133/0.086*1000000/RES_hhdet_num!I132)</f>
        <v>0</v>
      </c>
      <c r="J133" s="165">
        <f>IF(RES_hhdet_tes!J133=0,0,RES_hhdet_tes!J133/0.086*1000000/RES_hhdet_num!J132)</f>
        <v>0</v>
      </c>
      <c r="K133" s="165">
        <f>IF(RES_hhdet_tes!K133=0,0,RES_hhdet_tes!K133/0.086*1000000/RES_hhdet_num!K132)</f>
        <v>0</v>
      </c>
      <c r="L133" s="165">
        <f>IF(RES_hhdet_tes!L133=0,0,RES_hhdet_tes!L133/0.086*1000000/RES_hhdet_num!L132)</f>
        <v>0</v>
      </c>
      <c r="M133" s="165">
        <f>IF(RES_hhdet_tes!M133=0,0,RES_hhdet_tes!M133/0.086*1000000/RES_hhdet_num!M132)</f>
        <v>0</v>
      </c>
      <c r="N133" s="165">
        <f>IF(RES_hhdet_tes!N133=0,0,RES_hhdet_tes!N133/0.086*1000000/RES_hhdet_num!N132)</f>
        <v>0</v>
      </c>
      <c r="O133" s="165">
        <f>IF(RES_hhdet_tes!O133=0,0,RES_hhdet_tes!O133/0.086*1000000/RES_hhdet_num!O132)</f>
        <v>0</v>
      </c>
      <c r="P133" s="165">
        <f>IF(RES_hhdet_tes!P133=0,0,RES_hhdet_tes!P133/0.086*1000000/RES_hhdet_num!P132)</f>
        <v>0</v>
      </c>
      <c r="Q133" s="165">
        <f>IF(RES_hhdet_tes!Q133=0,0,RES_hhdet_tes!Q133/0.086*1000000/RES_hhdet_num!Q132)</f>
        <v>0</v>
      </c>
    </row>
    <row r="134" spans="1:17" ht="12" customHeight="1" x14ac:dyDescent="0.25">
      <c r="A134" s="147" t="s">
        <v>59</v>
      </c>
      <c r="B134" s="164">
        <f>IF(RES_hhdet_tes!B134=0,0,RES_hhdet_tes!B134/0.086*1000000/RES_hhdet_num!B132)</f>
        <v>0</v>
      </c>
      <c r="C134" s="164">
        <f>IF(RES_hhdet_tes!C134=0,0,RES_hhdet_tes!C134/0.086*1000000/RES_hhdet_num!C132)</f>
        <v>0</v>
      </c>
      <c r="D134" s="164">
        <f>IF(RES_hhdet_tes!D134=0,0,RES_hhdet_tes!D134/0.086*1000000/RES_hhdet_num!D132)</f>
        <v>0</v>
      </c>
      <c r="E134" s="164">
        <f>IF(RES_hhdet_tes!E134=0,0,RES_hhdet_tes!E134/0.086*1000000/RES_hhdet_num!E132)</f>
        <v>0</v>
      </c>
      <c r="F134" s="164">
        <f>IF(RES_hhdet_tes!F134=0,0,RES_hhdet_tes!F134/0.086*1000000/RES_hhdet_num!F132)</f>
        <v>0</v>
      </c>
      <c r="G134" s="164">
        <f>IF(RES_hhdet_tes!G134=0,0,RES_hhdet_tes!G134/0.086*1000000/RES_hhdet_num!G132)</f>
        <v>0</v>
      </c>
      <c r="H134" s="164">
        <f>IF(RES_hhdet_tes!H134=0,0,RES_hhdet_tes!H134/0.086*1000000/RES_hhdet_num!H132)</f>
        <v>0</v>
      </c>
      <c r="I134" s="164">
        <f>IF(RES_hhdet_tes!I134=0,0,RES_hhdet_tes!I134/0.086*1000000/RES_hhdet_num!I132)</f>
        <v>0</v>
      </c>
      <c r="J134" s="164">
        <f>IF(RES_hhdet_tes!J134=0,0,RES_hhdet_tes!J134/0.086*1000000/RES_hhdet_num!J132)</f>
        <v>0</v>
      </c>
      <c r="K134" s="164">
        <f>IF(RES_hhdet_tes!K134=0,0,RES_hhdet_tes!K134/0.086*1000000/RES_hhdet_num!K132)</f>
        <v>0</v>
      </c>
      <c r="L134" s="164">
        <f>IF(RES_hhdet_tes!L134=0,0,RES_hhdet_tes!L134/0.086*1000000/RES_hhdet_num!L132)</f>
        <v>0</v>
      </c>
      <c r="M134" s="164">
        <f>IF(RES_hhdet_tes!M134=0,0,RES_hhdet_tes!M134/0.086*1000000/RES_hhdet_num!M132)</f>
        <v>0</v>
      </c>
      <c r="N134" s="164">
        <f>IF(RES_hhdet_tes!N134=0,0,RES_hhdet_tes!N134/0.086*1000000/RES_hhdet_num!N132)</f>
        <v>0</v>
      </c>
      <c r="O134" s="164">
        <f>IF(RES_hhdet_tes!O134=0,0,RES_hhdet_tes!O134/0.086*1000000/RES_hhdet_num!O132)</f>
        <v>0</v>
      </c>
      <c r="P134" s="164">
        <f>IF(RES_hhdet_tes!P134=0,0,RES_hhdet_tes!P134/0.086*1000000/RES_hhdet_num!P132)</f>
        <v>0</v>
      </c>
      <c r="Q134" s="164">
        <f>IF(RES_hhdet_tes!Q134=0,0,RES_hhdet_tes!Q134/0.086*1000000/RES_hhdet_num!Q132)</f>
        <v>0</v>
      </c>
    </row>
    <row r="135" spans="1:17" ht="12" customHeight="1" x14ac:dyDescent="0.25">
      <c r="A135" s="163" t="s">
        <v>142</v>
      </c>
      <c r="B135" s="162">
        <f>IF(RES_hhdet_tes!B135=0,0,RES_hhdet_tes!B135/0.086*1000000/RES_hhdet_num!B135)</f>
        <v>918.43564405839902</v>
      </c>
      <c r="C135" s="162">
        <f>IF(RES_hhdet_tes!C135=0,0,RES_hhdet_tes!C135/0.086*1000000/RES_hhdet_num!C135)</f>
        <v>956.62260527091496</v>
      </c>
      <c r="D135" s="162">
        <f>IF(RES_hhdet_tes!D135=0,0,RES_hhdet_tes!D135/0.086*1000000/RES_hhdet_num!D135)</f>
        <v>899.67625750342881</v>
      </c>
      <c r="E135" s="162">
        <f>IF(RES_hhdet_tes!E135=0,0,RES_hhdet_tes!E135/0.086*1000000/RES_hhdet_num!E135)</f>
        <v>1053.1179836944216</v>
      </c>
      <c r="F135" s="162">
        <f>IF(RES_hhdet_tes!F135=0,0,RES_hhdet_tes!F135/0.086*1000000/RES_hhdet_num!F135)</f>
        <v>1089.0682565093975</v>
      </c>
      <c r="G135" s="162">
        <f>IF(RES_hhdet_tes!G135=0,0,RES_hhdet_tes!G135/0.086*1000000/RES_hhdet_num!G135)</f>
        <v>1108.822248338229</v>
      </c>
      <c r="H135" s="162">
        <f>IF(RES_hhdet_tes!H135=0,0,RES_hhdet_tes!H135/0.086*1000000/RES_hhdet_num!H135)</f>
        <v>1420.1341330283367</v>
      </c>
      <c r="I135" s="162">
        <f>IF(RES_hhdet_tes!I135=0,0,RES_hhdet_tes!I135/0.086*1000000/RES_hhdet_num!I135)</f>
        <v>1346.9354665624742</v>
      </c>
      <c r="J135" s="162">
        <f>IF(RES_hhdet_tes!J135=0,0,RES_hhdet_tes!J135/0.086*1000000/RES_hhdet_num!J135)</f>
        <v>1479.5064842074987</v>
      </c>
      <c r="K135" s="162">
        <f>IF(RES_hhdet_tes!K135=0,0,RES_hhdet_tes!K135/0.086*1000000/RES_hhdet_num!K135)</f>
        <v>1438.6834184909355</v>
      </c>
      <c r="L135" s="162">
        <f>IF(RES_hhdet_tes!L135=0,0,RES_hhdet_tes!L135/0.086*1000000/RES_hhdet_num!L135)</f>
        <v>1268.5431254119042</v>
      </c>
      <c r="M135" s="162">
        <f>IF(RES_hhdet_tes!M135=0,0,RES_hhdet_tes!M135/0.086*1000000/RES_hhdet_num!M135)</f>
        <v>1599.1767903522764</v>
      </c>
      <c r="N135" s="162">
        <f>IF(RES_hhdet_tes!N135=0,0,RES_hhdet_tes!N135/0.086*1000000/RES_hhdet_num!N135)</f>
        <v>1615.1915050666914</v>
      </c>
      <c r="O135" s="162">
        <f>IF(RES_hhdet_tes!O135=0,0,RES_hhdet_tes!O135/0.086*1000000/RES_hhdet_num!O135)</f>
        <v>1250.1883165397951</v>
      </c>
      <c r="P135" s="162">
        <f>IF(RES_hhdet_tes!P135=0,0,RES_hhdet_tes!P135/0.086*1000000/RES_hhdet_num!P135)</f>
        <v>1399.6742529221535</v>
      </c>
      <c r="Q135" s="162">
        <f>IF(RES_hhdet_tes!Q135=0,0,RES_hhdet_tes!Q135/0.086*1000000/RES_hhdet_num!Q135)</f>
        <v>1328.9245141094611</v>
      </c>
    </row>
    <row r="136" spans="1:17" ht="12" customHeight="1" x14ac:dyDescent="0.25">
      <c r="A136" s="161" t="s">
        <v>141</v>
      </c>
      <c r="B136" s="160">
        <f>IF(RES_hhdet_tes!B136=0,0,RES_hhdet_tes!B136/0.086*1000000/RES_hhdet_num!B136)</f>
        <v>0</v>
      </c>
      <c r="C136" s="160">
        <f>IF(RES_hhdet_tes!C136=0,0,RES_hhdet_tes!C136/0.086*1000000/RES_hhdet_num!C136)</f>
        <v>0</v>
      </c>
      <c r="D136" s="160">
        <f>IF(RES_hhdet_tes!D136=0,0,RES_hhdet_tes!D136/0.086*1000000/RES_hhdet_num!D136)</f>
        <v>0</v>
      </c>
      <c r="E136" s="160">
        <f>IF(RES_hhdet_tes!E136=0,0,RES_hhdet_tes!E136/0.086*1000000/RES_hhdet_num!E136)</f>
        <v>0</v>
      </c>
      <c r="F136" s="160">
        <f>IF(RES_hhdet_tes!F136=0,0,RES_hhdet_tes!F136/0.086*1000000/RES_hhdet_num!F136)</f>
        <v>0</v>
      </c>
      <c r="G136" s="160">
        <f>IF(RES_hhdet_tes!G136=0,0,RES_hhdet_tes!G136/0.086*1000000/RES_hhdet_num!G136)</f>
        <v>0</v>
      </c>
      <c r="H136" s="160">
        <f>IF(RES_hhdet_tes!H136=0,0,RES_hhdet_tes!H136/0.086*1000000/RES_hhdet_num!H136)</f>
        <v>0</v>
      </c>
      <c r="I136" s="160">
        <f>IF(RES_hhdet_tes!I136=0,0,RES_hhdet_tes!I136/0.086*1000000/RES_hhdet_num!I136)</f>
        <v>0</v>
      </c>
      <c r="J136" s="160">
        <f>IF(RES_hhdet_tes!J136=0,0,RES_hhdet_tes!J136/0.086*1000000/RES_hhdet_num!J136)</f>
        <v>0</v>
      </c>
      <c r="K136" s="160">
        <f>IF(RES_hhdet_tes!K136=0,0,RES_hhdet_tes!K136/0.086*1000000/RES_hhdet_num!K136)</f>
        <v>0</v>
      </c>
      <c r="L136" s="160">
        <f>IF(RES_hhdet_tes!L136=0,0,RES_hhdet_tes!L136/0.086*1000000/RES_hhdet_num!L136)</f>
        <v>0</v>
      </c>
      <c r="M136" s="160">
        <f>IF(RES_hhdet_tes!M136=0,0,RES_hhdet_tes!M136/0.086*1000000/RES_hhdet_num!M136)</f>
        <v>0</v>
      </c>
      <c r="N136" s="160">
        <f>IF(RES_hhdet_tes!N136=0,0,RES_hhdet_tes!N136/0.086*1000000/RES_hhdet_num!N136)</f>
        <v>0</v>
      </c>
      <c r="O136" s="160">
        <f>IF(RES_hhdet_tes!O136=0,0,RES_hhdet_tes!O136/0.086*1000000/RES_hhdet_num!O136)</f>
        <v>0</v>
      </c>
      <c r="P136" s="160">
        <f>IF(RES_hhdet_tes!P136=0,0,RES_hhdet_tes!P136/0.086*1000000/RES_hhdet_num!P136)</f>
        <v>0</v>
      </c>
      <c r="Q136" s="160">
        <f>IF(RES_hhdet_tes!Q136=0,0,RES_hhdet_tes!Q136/0.086*1000000/RES_hhdet_num!Q136)</f>
        <v>0</v>
      </c>
    </row>
    <row r="137" spans="1:17" ht="12" customHeight="1" x14ac:dyDescent="0.25">
      <c r="A137" s="148" t="s">
        <v>60</v>
      </c>
      <c r="B137" s="156">
        <f>IF(RES_hhdet_tes!B137=0,0,RES_hhdet_tes!B137/0.086*1000000/RES_hhdet_num!B136)</f>
        <v>0</v>
      </c>
      <c r="C137" s="156">
        <f>IF(RES_hhdet_tes!C137=0,0,RES_hhdet_tes!C137/0.086*1000000/RES_hhdet_num!C136)</f>
        <v>0</v>
      </c>
      <c r="D137" s="156">
        <f>IF(RES_hhdet_tes!D137=0,0,RES_hhdet_tes!D137/0.086*1000000/RES_hhdet_num!D136)</f>
        <v>0</v>
      </c>
      <c r="E137" s="156">
        <f>IF(RES_hhdet_tes!E137=0,0,RES_hhdet_tes!E137/0.086*1000000/RES_hhdet_num!E136)</f>
        <v>0</v>
      </c>
      <c r="F137" s="156">
        <f>IF(RES_hhdet_tes!F137=0,0,RES_hhdet_tes!F137/0.086*1000000/RES_hhdet_num!F136)</f>
        <v>0</v>
      </c>
      <c r="G137" s="156">
        <f>IF(RES_hhdet_tes!G137=0,0,RES_hhdet_tes!G137/0.086*1000000/RES_hhdet_num!G136)</f>
        <v>0</v>
      </c>
      <c r="H137" s="156">
        <f>IF(RES_hhdet_tes!H137=0,0,RES_hhdet_tes!H137/0.086*1000000/RES_hhdet_num!H136)</f>
        <v>0</v>
      </c>
      <c r="I137" s="156">
        <f>IF(RES_hhdet_tes!I137=0,0,RES_hhdet_tes!I137/0.086*1000000/RES_hhdet_num!I136)</f>
        <v>0</v>
      </c>
      <c r="J137" s="156">
        <f>IF(RES_hhdet_tes!J137=0,0,RES_hhdet_tes!J137/0.086*1000000/RES_hhdet_num!J136)</f>
        <v>0</v>
      </c>
      <c r="K137" s="156">
        <f>IF(RES_hhdet_tes!K137=0,0,RES_hhdet_tes!K137/0.086*1000000/RES_hhdet_num!K136)</f>
        <v>0</v>
      </c>
      <c r="L137" s="156">
        <f>IF(RES_hhdet_tes!L137=0,0,RES_hhdet_tes!L137/0.086*1000000/RES_hhdet_num!L136)</f>
        <v>0</v>
      </c>
      <c r="M137" s="156">
        <f>IF(RES_hhdet_tes!M137=0,0,RES_hhdet_tes!M137/0.086*1000000/RES_hhdet_num!M136)</f>
        <v>0</v>
      </c>
      <c r="N137" s="156">
        <f>IF(RES_hhdet_tes!N137=0,0,RES_hhdet_tes!N137/0.086*1000000/RES_hhdet_num!N136)</f>
        <v>0</v>
      </c>
      <c r="O137" s="156">
        <f>IF(RES_hhdet_tes!O137=0,0,RES_hhdet_tes!O137/0.086*1000000/RES_hhdet_num!O136)</f>
        <v>0</v>
      </c>
      <c r="P137" s="156">
        <f>IF(RES_hhdet_tes!P137=0,0,RES_hhdet_tes!P137/0.086*1000000/RES_hhdet_num!P136)</f>
        <v>0</v>
      </c>
      <c r="Q137" s="156">
        <f>IF(RES_hhdet_tes!Q137=0,0,RES_hhdet_tes!Q137/0.086*1000000/RES_hhdet_num!Q136)</f>
        <v>0</v>
      </c>
    </row>
    <row r="138" spans="1:17" ht="12" customHeight="1" x14ac:dyDescent="0.25">
      <c r="A138" s="148" t="s">
        <v>59</v>
      </c>
      <c r="B138" s="156">
        <f>IF(RES_hhdet_tes!B138=0,0,RES_hhdet_tes!B138/0.086*1000000/RES_hhdet_num!B136)</f>
        <v>0</v>
      </c>
      <c r="C138" s="156">
        <f>IF(RES_hhdet_tes!C138=0,0,RES_hhdet_tes!C138/0.086*1000000/RES_hhdet_num!C136)</f>
        <v>0</v>
      </c>
      <c r="D138" s="156">
        <f>IF(RES_hhdet_tes!D138=0,0,RES_hhdet_tes!D138/0.086*1000000/RES_hhdet_num!D136)</f>
        <v>0</v>
      </c>
      <c r="E138" s="156">
        <f>IF(RES_hhdet_tes!E138=0,0,RES_hhdet_tes!E138/0.086*1000000/RES_hhdet_num!E136)</f>
        <v>0</v>
      </c>
      <c r="F138" s="156">
        <f>IF(RES_hhdet_tes!F138=0,0,RES_hhdet_tes!F138/0.086*1000000/RES_hhdet_num!F136)</f>
        <v>0</v>
      </c>
      <c r="G138" s="156">
        <f>IF(RES_hhdet_tes!G138=0,0,RES_hhdet_tes!G138/0.086*1000000/RES_hhdet_num!G136)</f>
        <v>0</v>
      </c>
      <c r="H138" s="156">
        <f>IF(RES_hhdet_tes!H138=0,0,RES_hhdet_tes!H138/0.086*1000000/RES_hhdet_num!H136)</f>
        <v>0</v>
      </c>
      <c r="I138" s="156">
        <f>IF(RES_hhdet_tes!I138=0,0,RES_hhdet_tes!I138/0.086*1000000/RES_hhdet_num!I136)</f>
        <v>0</v>
      </c>
      <c r="J138" s="156">
        <f>IF(RES_hhdet_tes!J138=0,0,RES_hhdet_tes!J138/0.086*1000000/RES_hhdet_num!J136)</f>
        <v>0</v>
      </c>
      <c r="K138" s="156">
        <f>IF(RES_hhdet_tes!K138=0,0,RES_hhdet_tes!K138/0.086*1000000/RES_hhdet_num!K136)</f>
        <v>0</v>
      </c>
      <c r="L138" s="156">
        <f>IF(RES_hhdet_tes!L138=0,0,RES_hhdet_tes!L138/0.086*1000000/RES_hhdet_num!L136)</f>
        <v>0</v>
      </c>
      <c r="M138" s="156">
        <f>IF(RES_hhdet_tes!M138=0,0,RES_hhdet_tes!M138/0.086*1000000/RES_hhdet_num!M136)</f>
        <v>0</v>
      </c>
      <c r="N138" s="156">
        <f>IF(RES_hhdet_tes!N138=0,0,RES_hhdet_tes!N138/0.086*1000000/RES_hhdet_num!N136)</f>
        <v>0</v>
      </c>
      <c r="O138" s="156">
        <f>IF(RES_hhdet_tes!O138=0,0,RES_hhdet_tes!O138/0.086*1000000/RES_hhdet_num!O136)</f>
        <v>0</v>
      </c>
      <c r="P138" s="156">
        <f>IF(RES_hhdet_tes!P138=0,0,RES_hhdet_tes!P138/0.086*1000000/RES_hhdet_num!P136)</f>
        <v>0</v>
      </c>
      <c r="Q138" s="156">
        <f>IF(RES_hhdet_tes!Q138=0,0,RES_hhdet_tes!Q138/0.086*1000000/RES_hhdet_num!Q136)</f>
        <v>0</v>
      </c>
    </row>
    <row r="139" spans="1:17" ht="12" customHeight="1" x14ac:dyDescent="0.25">
      <c r="A139" s="158" t="s">
        <v>62</v>
      </c>
      <c r="B139" s="157">
        <f>IF(RES_hhdet_tes!B139=0,0,RES_hhdet_tes!B139/0.086*1000000/RES_hhdet_num!B$124)</f>
        <v>472.36076629519215</v>
      </c>
      <c r="C139" s="157">
        <f>IF(RES_hhdet_tes!C139=0,0,RES_hhdet_tes!C139/0.086*1000000/RES_hhdet_num!C$124)</f>
        <v>486.79730402714699</v>
      </c>
      <c r="D139" s="157">
        <f>IF(RES_hhdet_tes!D139=0,0,RES_hhdet_tes!D139/0.086*1000000/RES_hhdet_num!D$124)</f>
        <v>486.75618082828095</v>
      </c>
      <c r="E139" s="157">
        <f>IF(RES_hhdet_tes!E139=0,0,RES_hhdet_tes!E139/0.086*1000000/RES_hhdet_num!E$124)</f>
        <v>509.14804134068277</v>
      </c>
      <c r="F139" s="157">
        <f>IF(RES_hhdet_tes!F139=0,0,RES_hhdet_tes!F139/0.086*1000000/RES_hhdet_num!F$124)</f>
        <v>541.5927049852819</v>
      </c>
      <c r="G139" s="157">
        <f>IF(RES_hhdet_tes!G139=0,0,RES_hhdet_tes!G139/0.086*1000000/RES_hhdet_num!G$124)</f>
        <v>552.1351125120616</v>
      </c>
      <c r="H139" s="157">
        <f>IF(RES_hhdet_tes!H139=0,0,RES_hhdet_tes!H139/0.086*1000000/RES_hhdet_num!H$124)</f>
        <v>622.84120346939017</v>
      </c>
      <c r="I139" s="157">
        <f>IF(RES_hhdet_tes!I139=0,0,RES_hhdet_tes!I139/0.086*1000000/RES_hhdet_num!I$124)</f>
        <v>631.26623938632292</v>
      </c>
      <c r="J139" s="157">
        <f>IF(RES_hhdet_tes!J139=0,0,RES_hhdet_tes!J139/0.086*1000000/RES_hhdet_num!J$124)</f>
        <v>696.40912263012376</v>
      </c>
      <c r="K139" s="157">
        <f>IF(RES_hhdet_tes!K139=0,0,RES_hhdet_tes!K139/0.086*1000000/RES_hhdet_num!K$124)</f>
        <v>681.6896308182188</v>
      </c>
      <c r="L139" s="157">
        <f>IF(RES_hhdet_tes!L139=0,0,RES_hhdet_tes!L139/0.086*1000000/RES_hhdet_num!L$124)</f>
        <v>646.70575686409586</v>
      </c>
      <c r="M139" s="157">
        <f>IF(RES_hhdet_tes!M139=0,0,RES_hhdet_tes!M139/0.086*1000000/RES_hhdet_num!M$124)</f>
        <v>672.67919229259837</v>
      </c>
      <c r="N139" s="157">
        <f>IF(RES_hhdet_tes!N139=0,0,RES_hhdet_tes!N139/0.086*1000000/RES_hhdet_num!N$124)</f>
        <v>691.30009732794394</v>
      </c>
      <c r="O139" s="157">
        <f>IF(RES_hhdet_tes!O139=0,0,RES_hhdet_tes!O139/0.086*1000000/RES_hhdet_num!O$124)</f>
        <v>669.81046332090773</v>
      </c>
      <c r="P139" s="157">
        <f>IF(RES_hhdet_tes!P139=0,0,RES_hhdet_tes!P139/0.086*1000000/RES_hhdet_num!P$124)</f>
        <v>695.99312259111935</v>
      </c>
      <c r="Q139" s="157">
        <f>IF(RES_hhdet_tes!Q139=0,0,RES_hhdet_tes!Q139/0.086*1000000/RES_hhdet_num!Q$124)</f>
        <v>699.82461382126792</v>
      </c>
    </row>
    <row r="140" spans="1:17" ht="12" customHeight="1" x14ac:dyDescent="0.25">
      <c r="A140" s="23" t="s">
        <v>57</v>
      </c>
      <c r="B140" s="156">
        <f>IF(RES_hhdet_tes!B140=0,0,RES_hhdet_tes!B140/0.086*1000000/RES_hhdet_num!B140)</f>
        <v>464.43205838086686</v>
      </c>
      <c r="C140" s="156">
        <f>IF(RES_hhdet_tes!C140=0,0,RES_hhdet_tes!C140/0.086*1000000/RES_hhdet_num!C140)</f>
        <v>478.43096329462634</v>
      </c>
      <c r="D140" s="156">
        <f>IF(RES_hhdet_tes!D140=0,0,RES_hhdet_tes!D140/0.086*1000000/RES_hhdet_num!D140)</f>
        <v>480.64808701719824</v>
      </c>
      <c r="E140" s="156">
        <f>IF(RES_hhdet_tes!E140=0,0,RES_hhdet_tes!E140/0.086*1000000/RES_hhdet_num!E140)</f>
        <v>497.05958978565957</v>
      </c>
      <c r="F140" s="156">
        <f>IF(RES_hhdet_tes!F140=0,0,RES_hhdet_tes!F140/0.086*1000000/RES_hhdet_num!F140)</f>
        <v>511.32426578857542</v>
      </c>
      <c r="G140" s="156">
        <f>IF(RES_hhdet_tes!G140=0,0,RES_hhdet_tes!G140/0.086*1000000/RES_hhdet_num!G140)</f>
        <v>521.28781142259163</v>
      </c>
      <c r="H140" s="156">
        <f>IF(RES_hhdet_tes!H140=0,0,RES_hhdet_tes!H140/0.086*1000000/RES_hhdet_num!H140)</f>
        <v>561.22183733910356</v>
      </c>
      <c r="I140" s="156">
        <f>IF(RES_hhdet_tes!I140=0,0,RES_hhdet_tes!I140/0.086*1000000/RES_hhdet_num!I140)</f>
        <v>580.24850297857245</v>
      </c>
      <c r="J140" s="156">
        <f>IF(RES_hhdet_tes!J140=0,0,RES_hhdet_tes!J140/0.086*1000000/RES_hhdet_num!J140)</f>
        <v>612.6647907438653</v>
      </c>
      <c r="K140" s="156">
        <f>IF(RES_hhdet_tes!K140=0,0,RES_hhdet_tes!K140/0.086*1000000/RES_hhdet_num!K140)</f>
        <v>618.57307475298148</v>
      </c>
      <c r="L140" s="156">
        <f>IF(RES_hhdet_tes!L140=0,0,RES_hhdet_tes!L140/0.086*1000000/RES_hhdet_num!L140)</f>
        <v>631.63362150181945</v>
      </c>
      <c r="M140" s="156">
        <f>IF(RES_hhdet_tes!M140=0,0,RES_hhdet_tes!M140/0.086*1000000/RES_hhdet_num!M140)</f>
        <v>645.74121429385787</v>
      </c>
      <c r="N140" s="156">
        <f>IF(RES_hhdet_tes!N140=0,0,RES_hhdet_tes!N140/0.086*1000000/RES_hhdet_num!N140)</f>
        <v>658.30919853038097</v>
      </c>
      <c r="O140" s="156">
        <f>IF(RES_hhdet_tes!O140=0,0,RES_hhdet_tes!O140/0.086*1000000/RES_hhdet_num!O140)</f>
        <v>647.26751383789633</v>
      </c>
      <c r="P140" s="156">
        <f>IF(RES_hhdet_tes!P140=0,0,RES_hhdet_tes!P140/0.086*1000000/RES_hhdet_num!P140)</f>
        <v>653.50980774370498</v>
      </c>
      <c r="Q140" s="156">
        <f>IF(RES_hhdet_tes!Q140=0,0,RES_hhdet_tes!Q140/0.086*1000000/RES_hhdet_num!Q140)</f>
        <v>658.48542832676901</v>
      </c>
    </row>
    <row r="141" spans="1:17" ht="12" customHeight="1" x14ac:dyDescent="0.25">
      <c r="A141" s="29" t="s">
        <v>140</v>
      </c>
      <c r="B141" s="57">
        <f>IF(RES_hhdet_tes!B141=0,0,RES_hhdet_tes!B141/0.086*1000000/RES_hhdet_num!B141)</f>
        <v>481.96537482234953</v>
      </c>
      <c r="C141" s="57">
        <f>IF(RES_hhdet_tes!C141=0,0,RES_hhdet_tes!C141/0.086*1000000/RES_hhdet_num!C141)</f>
        <v>496.43677570913474</v>
      </c>
      <c r="D141" s="57">
        <f>IF(RES_hhdet_tes!D141=0,0,RES_hhdet_tes!D141/0.086*1000000/RES_hhdet_num!D141)</f>
        <v>493.62200866092866</v>
      </c>
      <c r="E141" s="57">
        <f>IF(RES_hhdet_tes!E141=0,0,RES_hhdet_tes!E141/0.086*1000000/RES_hhdet_num!E141)</f>
        <v>521.64278113010596</v>
      </c>
      <c r="F141" s="57">
        <f>IF(RES_hhdet_tes!F141=0,0,RES_hhdet_tes!F141/0.086*1000000/RES_hhdet_num!F141)</f>
        <v>566.15564515870369</v>
      </c>
      <c r="G141" s="57">
        <f>IF(RES_hhdet_tes!G141=0,0,RES_hhdet_tes!G141/0.086*1000000/RES_hhdet_num!G141)</f>
        <v>576.29277788597392</v>
      </c>
      <c r="H141" s="57">
        <f>IF(RES_hhdet_tes!H141=0,0,RES_hhdet_tes!H141/0.086*1000000/RES_hhdet_num!H141)</f>
        <v>659.20884340117414</v>
      </c>
      <c r="I141" s="57">
        <f>IF(RES_hhdet_tes!I141=0,0,RES_hhdet_tes!I141/0.086*1000000/RES_hhdet_num!I141)</f>
        <v>648.44991403434381</v>
      </c>
      <c r="J141" s="57">
        <f>IF(RES_hhdet_tes!J141=0,0,RES_hhdet_tes!J141/0.086*1000000/RES_hhdet_num!J141)</f>
        <v>721.50440425898114</v>
      </c>
      <c r="K141" s="57">
        <f>IF(RES_hhdet_tes!K141=0,0,RES_hhdet_tes!K141/0.086*1000000/RES_hhdet_num!K141)</f>
        <v>700.99692440097726</v>
      </c>
      <c r="L141" s="57">
        <f>IF(RES_hhdet_tes!L141=0,0,RES_hhdet_tes!L141/0.086*1000000/RES_hhdet_num!L141)</f>
        <v>651.82915175644825</v>
      </c>
      <c r="M141" s="57">
        <f>IF(RES_hhdet_tes!M141=0,0,RES_hhdet_tes!M141/0.086*1000000/RES_hhdet_num!M141)</f>
        <v>683.5285467954925</v>
      </c>
      <c r="N141" s="57">
        <f>IF(RES_hhdet_tes!N141=0,0,RES_hhdet_tes!N141/0.086*1000000/RES_hhdet_num!N141)</f>
        <v>705.31557615783072</v>
      </c>
      <c r="O141" s="57">
        <f>IF(RES_hhdet_tes!O141=0,0,RES_hhdet_tes!O141/0.086*1000000/RES_hhdet_num!O141)</f>
        <v>677.25476165987209</v>
      </c>
      <c r="P141" s="57">
        <f>IF(RES_hhdet_tes!P141=0,0,RES_hhdet_tes!P141/0.086*1000000/RES_hhdet_num!P141)</f>
        <v>708.35610756278572</v>
      </c>
      <c r="Q141" s="57">
        <f>IF(RES_hhdet_tes!Q141=0,0,RES_hhdet_tes!Q141/0.086*1000000/RES_hhdet_num!Q141)</f>
        <v>710.12121456639022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0</v>
      </c>
      <c r="C143" s="168">
        <f t="shared" ref="C143:Q143" si="21">SUM(C144,C146,C148,C157)</f>
        <v>0</v>
      </c>
      <c r="D143" s="168">
        <f t="shared" si="21"/>
        <v>0</v>
      </c>
      <c r="E143" s="168">
        <f t="shared" si="21"/>
        <v>0</v>
      </c>
      <c r="F143" s="168">
        <f t="shared" si="21"/>
        <v>0</v>
      </c>
      <c r="G143" s="168">
        <f t="shared" si="21"/>
        <v>0</v>
      </c>
      <c r="H143" s="168">
        <f t="shared" si="21"/>
        <v>0</v>
      </c>
      <c r="I143" s="168">
        <f t="shared" si="21"/>
        <v>0</v>
      </c>
      <c r="J143" s="168">
        <f t="shared" si="21"/>
        <v>0</v>
      </c>
      <c r="K143" s="168">
        <f t="shared" si="21"/>
        <v>0</v>
      </c>
      <c r="L143" s="168">
        <f t="shared" si="21"/>
        <v>0</v>
      </c>
      <c r="M143" s="168">
        <f t="shared" si="21"/>
        <v>0</v>
      </c>
      <c r="N143" s="168">
        <f t="shared" si="21"/>
        <v>0</v>
      </c>
      <c r="O143" s="168">
        <f t="shared" si="21"/>
        <v>0</v>
      </c>
      <c r="P143" s="168">
        <f t="shared" si="21"/>
        <v>0</v>
      </c>
      <c r="Q143" s="168">
        <f t="shared" si="21"/>
        <v>0</v>
      </c>
    </row>
    <row r="144" spans="1:17" ht="12.95" customHeight="1" x14ac:dyDescent="0.25">
      <c r="A144" s="158" t="s">
        <v>65</v>
      </c>
      <c r="B144" s="157">
        <f t="shared" ref="B144:Q144" si="22">B145</f>
        <v>0</v>
      </c>
      <c r="C144" s="157">
        <f t="shared" si="22"/>
        <v>0</v>
      </c>
      <c r="D144" s="157">
        <f t="shared" si="22"/>
        <v>0</v>
      </c>
      <c r="E144" s="157">
        <f t="shared" si="22"/>
        <v>0</v>
      </c>
      <c r="F144" s="157">
        <f t="shared" si="22"/>
        <v>0</v>
      </c>
      <c r="G144" s="157">
        <f t="shared" si="22"/>
        <v>0</v>
      </c>
      <c r="H144" s="157">
        <f t="shared" si="22"/>
        <v>0</v>
      </c>
      <c r="I144" s="157">
        <f t="shared" si="22"/>
        <v>0</v>
      </c>
      <c r="J144" s="157">
        <f t="shared" si="22"/>
        <v>0</v>
      </c>
      <c r="K144" s="157">
        <f t="shared" si="22"/>
        <v>0</v>
      </c>
      <c r="L144" s="157">
        <f t="shared" si="22"/>
        <v>0</v>
      </c>
      <c r="M144" s="157">
        <f t="shared" si="22"/>
        <v>0</v>
      </c>
      <c r="N144" s="157">
        <f t="shared" si="22"/>
        <v>0</v>
      </c>
      <c r="O144" s="157">
        <f t="shared" si="22"/>
        <v>0</v>
      </c>
      <c r="P144" s="157">
        <f t="shared" si="22"/>
        <v>0</v>
      </c>
      <c r="Q144" s="157">
        <f t="shared" si="22"/>
        <v>0</v>
      </c>
    </row>
    <row r="145" spans="1:17" ht="12" customHeight="1" x14ac:dyDescent="0.25">
      <c r="A145" s="23" t="s">
        <v>60</v>
      </c>
      <c r="B145" s="156">
        <f>IF(RES_hhdet_tes!B145=0,0,RES_hhdet_tes!B145/0.086*1000000/RES_hhdet_num!B$143)</f>
        <v>0</v>
      </c>
      <c r="C145" s="156">
        <f>IF(RES_hhdet_tes!C145=0,0,RES_hhdet_tes!C145/0.086*1000000/RES_hhdet_num!C$143)</f>
        <v>0</v>
      </c>
      <c r="D145" s="156">
        <f>IF(RES_hhdet_tes!D145=0,0,RES_hhdet_tes!D145/0.086*1000000/RES_hhdet_num!D$143)</f>
        <v>0</v>
      </c>
      <c r="E145" s="156">
        <f>IF(RES_hhdet_tes!E145=0,0,RES_hhdet_tes!E145/0.086*1000000/RES_hhdet_num!E$143)</f>
        <v>0</v>
      </c>
      <c r="F145" s="156">
        <f>IF(RES_hhdet_tes!F145=0,0,RES_hhdet_tes!F145/0.086*1000000/RES_hhdet_num!F$143)</f>
        <v>0</v>
      </c>
      <c r="G145" s="156">
        <f>IF(RES_hhdet_tes!G145=0,0,RES_hhdet_tes!G145/0.086*1000000/RES_hhdet_num!G$143)</f>
        <v>0</v>
      </c>
      <c r="H145" s="156">
        <f>IF(RES_hhdet_tes!H145=0,0,RES_hhdet_tes!H145/0.086*1000000/RES_hhdet_num!H$143)</f>
        <v>0</v>
      </c>
      <c r="I145" s="156">
        <f>IF(RES_hhdet_tes!I145=0,0,RES_hhdet_tes!I145/0.086*1000000/RES_hhdet_num!I$143)</f>
        <v>0</v>
      </c>
      <c r="J145" s="156">
        <f>IF(RES_hhdet_tes!J145=0,0,RES_hhdet_tes!J145/0.086*1000000/RES_hhdet_num!J$143)</f>
        <v>0</v>
      </c>
      <c r="K145" s="156">
        <f>IF(RES_hhdet_tes!K145=0,0,RES_hhdet_tes!K145/0.086*1000000/RES_hhdet_num!K$143)</f>
        <v>0</v>
      </c>
      <c r="L145" s="156">
        <f>IF(RES_hhdet_tes!L145=0,0,RES_hhdet_tes!L145/0.086*1000000/RES_hhdet_num!L$143)</f>
        <v>0</v>
      </c>
      <c r="M145" s="156">
        <f>IF(RES_hhdet_tes!M145=0,0,RES_hhdet_tes!M145/0.086*1000000/RES_hhdet_num!M$143)</f>
        <v>0</v>
      </c>
      <c r="N145" s="156">
        <f>IF(RES_hhdet_tes!N145=0,0,RES_hhdet_tes!N145/0.086*1000000/RES_hhdet_num!N$143)</f>
        <v>0</v>
      </c>
      <c r="O145" s="156">
        <f>IF(RES_hhdet_tes!O145=0,0,RES_hhdet_tes!O145/0.086*1000000/RES_hhdet_num!O$143)</f>
        <v>0</v>
      </c>
      <c r="P145" s="156">
        <f>IF(RES_hhdet_tes!P145=0,0,RES_hhdet_tes!P145/0.086*1000000/RES_hhdet_num!P$143)</f>
        <v>0</v>
      </c>
      <c r="Q145" s="156">
        <f>IF(RES_hhdet_tes!Q145=0,0,RES_hhdet_tes!Q145/0.086*1000000/RES_hhdet_num!Q$143)</f>
        <v>0</v>
      </c>
    </row>
    <row r="146" spans="1:17" ht="12.95" customHeight="1" x14ac:dyDescent="0.25">
      <c r="A146" s="158" t="s">
        <v>112</v>
      </c>
      <c r="B146" s="157">
        <f t="shared" ref="B146:Q146" si="23">B147</f>
        <v>0</v>
      </c>
      <c r="C146" s="157">
        <f t="shared" si="23"/>
        <v>0</v>
      </c>
      <c r="D146" s="157">
        <f t="shared" si="23"/>
        <v>0</v>
      </c>
      <c r="E146" s="157">
        <f t="shared" si="23"/>
        <v>0</v>
      </c>
      <c r="F146" s="157">
        <f t="shared" si="23"/>
        <v>0</v>
      </c>
      <c r="G146" s="157">
        <f t="shared" si="23"/>
        <v>0</v>
      </c>
      <c r="H146" s="157">
        <f t="shared" si="23"/>
        <v>0</v>
      </c>
      <c r="I146" s="157">
        <f t="shared" si="23"/>
        <v>0</v>
      </c>
      <c r="J146" s="157">
        <f t="shared" si="23"/>
        <v>0</v>
      </c>
      <c r="K146" s="157">
        <f t="shared" si="23"/>
        <v>0</v>
      </c>
      <c r="L146" s="157">
        <f t="shared" si="23"/>
        <v>0</v>
      </c>
      <c r="M146" s="157">
        <f t="shared" si="23"/>
        <v>0</v>
      </c>
      <c r="N146" s="157">
        <f t="shared" si="23"/>
        <v>0</v>
      </c>
      <c r="O146" s="157">
        <f t="shared" si="23"/>
        <v>0</v>
      </c>
      <c r="P146" s="157">
        <f t="shared" si="23"/>
        <v>0</v>
      </c>
      <c r="Q146" s="157">
        <f t="shared" si="23"/>
        <v>0</v>
      </c>
    </row>
    <row r="147" spans="1:17" ht="12" customHeight="1" x14ac:dyDescent="0.25">
      <c r="A147" s="23" t="s">
        <v>60</v>
      </c>
      <c r="B147" s="156">
        <f>IF(RES_hhdet_tes!B147=0,0,RES_hhdet_tes!B147/0.086*1000000/RES_hhdet_num!B$143)</f>
        <v>0</v>
      </c>
      <c r="C147" s="156">
        <f>IF(RES_hhdet_tes!C147=0,0,RES_hhdet_tes!C147/0.086*1000000/RES_hhdet_num!C$143)</f>
        <v>0</v>
      </c>
      <c r="D147" s="156">
        <f>IF(RES_hhdet_tes!D147=0,0,RES_hhdet_tes!D147/0.086*1000000/RES_hhdet_num!D$143)</f>
        <v>0</v>
      </c>
      <c r="E147" s="156">
        <f>IF(RES_hhdet_tes!E147=0,0,RES_hhdet_tes!E147/0.086*1000000/RES_hhdet_num!E$143)</f>
        <v>0</v>
      </c>
      <c r="F147" s="156">
        <f>IF(RES_hhdet_tes!F147=0,0,RES_hhdet_tes!F147/0.086*1000000/RES_hhdet_num!F$143)</f>
        <v>0</v>
      </c>
      <c r="G147" s="156">
        <f>IF(RES_hhdet_tes!G147=0,0,RES_hhdet_tes!G147/0.086*1000000/RES_hhdet_num!G$143)</f>
        <v>0</v>
      </c>
      <c r="H147" s="156">
        <f>IF(RES_hhdet_tes!H147=0,0,RES_hhdet_tes!H147/0.086*1000000/RES_hhdet_num!H$143)</f>
        <v>0</v>
      </c>
      <c r="I147" s="156">
        <f>IF(RES_hhdet_tes!I147=0,0,RES_hhdet_tes!I147/0.086*1000000/RES_hhdet_num!I$143)</f>
        <v>0</v>
      </c>
      <c r="J147" s="156">
        <f>IF(RES_hhdet_tes!J147=0,0,RES_hhdet_tes!J147/0.086*1000000/RES_hhdet_num!J$143)</f>
        <v>0</v>
      </c>
      <c r="K147" s="156">
        <f>IF(RES_hhdet_tes!K147=0,0,RES_hhdet_tes!K147/0.086*1000000/RES_hhdet_num!K$143)</f>
        <v>0</v>
      </c>
      <c r="L147" s="156">
        <f>IF(RES_hhdet_tes!L147=0,0,RES_hhdet_tes!L147/0.086*1000000/RES_hhdet_num!L$143)</f>
        <v>0</v>
      </c>
      <c r="M147" s="156">
        <f>IF(RES_hhdet_tes!M147=0,0,RES_hhdet_tes!M147/0.086*1000000/RES_hhdet_num!M$143)</f>
        <v>0</v>
      </c>
      <c r="N147" s="156">
        <f>IF(RES_hhdet_tes!N147=0,0,RES_hhdet_tes!N147/0.086*1000000/RES_hhdet_num!N$143)</f>
        <v>0</v>
      </c>
      <c r="O147" s="156">
        <f>IF(RES_hhdet_tes!O147=0,0,RES_hhdet_tes!O147/0.086*1000000/RES_hhdet_num!O$143)</f>
        <v>0</v>
      </c>
      <c r="P147" s="156">
        <f>IF(RES_hhdet_tes!P147=0,0,RES_hhdet_tes!P147/0.086*1000000/RES_hhdet_num!P$143)</f>
        <v>0</v>
      </c>
      <c r="Q147" s="156">
        <f>IF(RES_hhdet_tes!Q147=0,0,RES_hhdet_tes!Q147/0.086*1000000/RES_hhdet_num!Q$143)</f>
        <v>0</v>
      </c>
    </row>
    <row r="148" spans="1:17" ht="12" customHeight="1" x14ac:dyDescent="0.25">
      <c r="A148" s="158" t="s">
        <v>63</v>
      </c>
      <c r="B148" s="157">
        <f>IF(RES_hhdet_tes!B148=0,0,RES_hhdet_tes!B148/0.086*1000000/RES_hhdet_num!B$143)</f>
        <v>0</v>
      </c>
      <c r="C148" s="157">
        <f>IF(RES_hhdet_tes!C148=0,0,RES_hhdet_tes!C148/0.086*1000000/RES_hhdet_num!C$143)</f>
        <v>0</v>
      </c>
      <c r="D148" s="157">
        <f>IF(RES_hhdet_tes!D148=0,0,RES_hhdet_tes!D148/0.086*1000000/RES_hhdet_num!D$143)</f>
        <v>0</v>
      </c>
      <c r="E148" s="157">
        <f>IF(RES_hhdet_tes!E148=0,0,RES_hhdet_tes!E148/0.086*1000000/RES_hhdet_num!E$143)</f>
        <v>0</v>
      </c>
      <c r="F148" s="157">
        <f>IF(RES_hhdet_tes!F148=0,0,RES_hhdet_tes!F148/0.086*1000000/RES_hhdet_num!F$143)</f>
        <v>0</v>
      </c>
      <c r="G148" s="157">
        <f>IF(RES_hhdet_tes!G148=0,0,RES_hhdet_tes!G148/0.086*1000000/RES_hhdet_num!G$143)</f>
        <v>0</v>
      </c>
      <c r="H148" s="157">
        <f>IF(RES_hhdet_tes!H148=0,0,RES_hhdet_tes!H148/0.086*1000000/RES_hhdet_num!H$143)</f>
        <v>0</v>
      </c>
      <c r="I148" s="157">
        <f>IF(RES_hhdet_tes!I148=0,0,RES_hhdet_tes!I148/0.086*1000000/RES_hhdet_num!I$143)</f>
        <v>0</v>
      </c>
      <c r="J148" s="157">
        <f>IF(RES_hhdet_tes!J148=0,0,RES_hhdet_tes!J148/0.086*1000000/RES_hhdet_num!J$143)</f>
        <v>0</v>
      </c>
      <c r="K148" s="157">
        <f>IF(RES_hhdet_tes!K148=0,0,RES_hhdet_tes!K148/0.086*1000000/RES_hhdet_num!K$143)</f>
        <v>0</v>
      </c>
      <c r="L148" s="157">
        <f>IF(RES_hhdet_tes!L148=0,0,RES_hhdet_tes!L148/0.086*1000000/RES_hhdet_num!L$143)</f>
        <v>0</v>
      </c>
      <c r="M148" s="157">
        <f>IF(RES_hhdet_tes!M148=0,0,RES_hhdet_tes!M148/0.086*1000000/RES_hhdet_num!M$143)</f>
        <v>0</v>
      </c>
      <c r="N148" s="157">
        <f>IF(RES_hhdet_tes!N148=0,0,RES_hhdet_tes!N148/0.086*1000000/RES_hhdet_num!N$143)</f>
        <v>0</v>
      </c>
      <c r="O148" s="157">
        <f>IF(RES_hhdet_tes!O148=0,0,RES_hhdet_tes!O148/0.086*1000000/RES_hhdet_num!O$143)</f>
        <v>0</v>
      </c>
      <c r="P148" s="157">
        <f>IF(RES_hhdet_tes!P148=0,0,RES_hhdet_tes!P148/0.086*1000000/RES_hhdet_num!P$143)</f>
        <v>0</v>
      </c>
      <c r="Q148" s="157">
        <f>IF(RES_hhdet_tes!Q148=0,0,RES_hhdet_tes!Q148/0.086*1000000/RES_hhdet_num!Q$143)</f>
        <v>0</v>
      </c>
    </row>
    <row r="149" spans="1:17" ht="12" customHeight="1" x14ac:dyDescent="0.25">
      <c r="A149" s="167" t="s">
        <v>144</v>
      </c>
      <c r="B149" s="132">
        <f>IF(RES_hhdet_tes!B149=0,0,RES_hhdet_tes!B149/0.086*1000000/RES_hhdet_num!B149)</f>
        <v>0</v>
      </c>
      <c r="C149" s="132">
        <f>IF(RES_hhdet_tes!C149=0,0,RES_hhdet_tes!C149/0.086*1000000/RES_hhdet_num!C149)</f>
        <v>0</v>
      </c>
      <c r="D149" s="132">
        <f>IF(RES_hhdet_tes!D149=0,0,RES_hhdet_tes!D149/0.086*1000000/RES_hhdet_num!D149)</f>
        <v>0</v>
      </c>
      <c r="E149" s="132">
        <f>IF(RES_hhdet_tes!E149=0,0,RES_hhdet_tes!E149/0.086*1000000/RES_hhdet_num!E149)</f>
        <v>0</v>
      </c>
      <c r="F149" s="132">
        <f>IF(RES_hhdet_tes!F149=0,0,RES_hhdet_tes!F149/0.086*1000000/RES_hhdet_num!F149)</f>
        <v>0</v>
      </c>
      <c r="G149" s="132">
        <f>IF(RES_hhdet_tes!G149=0,0,RES_hhdet_tes!G149/0.086*1000000/RES_hhdet_num!G149)</f>
        <v>0</v>
      </c>
      <c r="H149" s="132">
        <f>IF(RES_hhdet_tes!H149=0,0,RES_hhdet_tes!H149/0.086*1000000/RES_hhdet_num!H149)</f>
        <v>0</v>
      </c>
      <c r="I149" s="132">
        <f>IF(RES_hhdet_tes!I149=0,0,RES_hhdet_tes!I149/0.086*1000000/RES_hhdet_num!I149)</f>
        <v>0</v>
      </c>
      <c r="J149" s="132">
        <f>IF(RES_hhdet_tes!J149=0,0,RES_hhdet_tes!J149/0.086*1000000/RES_hhdet_num!J149)</f>
        <v>0</v>
      </c>
      <c r="K149" s="132">
        <f>IF(RES_hhdet_tes!K149=0,0,RES_hhdet_tes!K149/0.086*1000000/RES_hhdet_num!K149)</f>
        <v>0</v>
      </c>
      <c r="L149" s="132">
        <f>IF(RES_hhdet_tes!L149=0,0,RES_hhdet_tes!L149/0.086*1000000/RES_hhdet_num!L149)</f>
        <v>0</v>
      </c>
      <c r="M149" s="132">
        <f>IF(RES_hhdet_tes!M149=0,0,RES_hhdet_tes!M149/0.086*1000000/RES_hhdet_num!M149)</f>
        <v>0</v>
      </c>
      <c r="N149" s="132">
        <f>IF(RES_hhdet_tes!N149=0,0,RES_hhdet_tes!N149/0.086*1000000/RES_hhdet_num!N149)</f>
        <v>0</v>
      </c>
      <c r="O149" s="132">
        <f>IF(RES_hhdet_tes!O149=0,0,RES_hhdet_tes!O149/0.086*1000000/RES_hhdet_num!O149)</f>
        <v>0</v>
      </c>
      <c r="P149" s="132">
        <f>IF(RES_hhdet_tes!P149=0,0,RES_hhdet_tes!P149/0.086*1000000/RES_hhdet_num!P149)</f>
        <v>0</v>
      </c>
      <c r="Q149" s="132">
        <f>IF(RES_hhdet_tes!Q149=0,0,RES_hhdet_tes!Q149/0.086*1000000/RES_hhdet_num!Q149)</f>
        <v>0</v>
      </c>
    </row>
    <row r="150" spans="1:17" ht="12" customHeight="1" x14ac:dyDescent="0.25">
      <c r="A150" s="167" t="s">
        <v>143</v>
      </c>
      <c r="B150" s="132">
        <f>IF(RES_hhdet_tes!B150=0,0,RES_hhdet_tes!B150/0.086*1000000/RES_hhdet_num!B150)</f>
        <v>0</v>
      </c>
      <c r="C150" s="132">
        <f>IF(RES_hhdet_tes!C150=0,0,RES_hhdet_tes!C150/0.086*1000000/RES_hhdet_num!C150)</f>
        <v>0</v>
      </c>
      <c r="D150" s="132">
        <f>IF(RES_hhdet_tes!D150=0,0,RES_hhdet_tes!D150/0.086*1000000/RES_hhdet_num!D150)</f>
        <v>0</v>
      </c>
      <c r="E150" s="132">
        <f>IF(RES_hhdet_tes!E150=0,0,RES_hhdet_tes!E150/0.086*1000000/RES_hhdet_num!E150)</f>
        <v>0</v>
      </c>
      <c r="F150" s="132">
        <f>IF(RES_hhdet_tes!F150=0,0,RES_hhdet_tes!F150/0.086*1000000/RES_hhdet_num!F150)</f>
        <v>0</v>
      </c>
      <c r="G150" s="132">
        <f>IF(RES_hhdet_tes!G150=0,0,RES_hhdet_tes!G150/0.086*1000000/RES_hhdet_num!G150)</f>
        <v>0</v>
      </c>
      <c r="H150" s="132">
        <f>IF(RES_hhdet_tes!H150=0,0,RES_hhdet_tes!H150/0.086*1000000/RES_hhdet_num!H150)</f>
        <v>0</v>
      </c>
      <c r="I150" s="132">
        <f>IF(RES_hhdet_tes!I150=0,0,RES_hhdet_tes!I150/0.086*1000000/RES_hhdet_num!I150)</f>
        <v>0</v>
      </c>
      <c r="J150" s="132">
        <f>IF(RES_hhdet_tes!J150=0,0,RES_hhdet_tes!J150/0.086*1000000/RES_hhdet_num!J150)</f>
        <v>0</v>
      </c>
      <c r="K150" s="132">
        <f>IF(RES_hhdet_tes!K150=0,0,RES_hhdet_tes!K150/0.086*1000000/RES_hhdet_num!K150)</f>
        <v>0</v>
      </c>
      <c r="L150" s="132">
        <f>IF(RES_hhdet_tes!L150=0,0,RES_hhdet_tes!L150/0.086*1000000/RES_hhdet_num!L150)</f>
        <v>0</v>
      </c>
      <c r="M150" s="132">
        <f>IF(RES_hhdet_tes!M150=0,0,RES_hhdet_tes!M150/0.086*1000000/RES_hhdet_num!M150)</f>
        <v>0</v>
      </c>
      <c r="N150" s="132">
        <f>IF(RES_hhdet_tes!N150=0,0,RES_hhdet_tes!N150/0.086*1000000/RES_hhdet_num!N150)</f>
        <v>0</v>
      </c>
      <c r="O150" s="132">
        <f>IF(RES_hhdet_tes!O150=0,0,RES_hhdet_tes!O150/0.086*1000000/RES_hhdet_num!O150)</f>
        <v>0</v>
      </c>
      <c r="P150" s="132">
        <f>IF(RES_hhdet_tes!P150=0,0,RES_hhdet_tes!P150/0.086*1000000/RES_hhdet_num!P150)</f>
        <v>0</v>
      </c>
      <c r="Q150" s="132">
        <f>IF(RES_hhdet_tes!Q150=0,0,RES_hhdet_tes!Q150/0.086*1000000/RES_hhdet_num!Q150)</f>
        <v>0</v>
      </c>
    </row>
    <row r="151" spans="1:17" ht="12" customHeight="1" x14ac:dyDescent="0.25">
      <c r="A151" s="166" t="s">
        <v>57</v>
      </c>
      <c r="B151" s="165">
        <f>IF(RES_hhdet_tes!B151=0,0,RES_hhdet_tes!B151/0.086*1000000/RES_hhdet_num!B150)</f>
        <v>0</v>
      </c>
      <c r="C151" s="165">
        <f>IF(RES_hhdet_tes!C151=0,0,RES_hhdet_tes!C151/0.086*1000000/RES_hhdet_num!C150)</f>
        <v>0</v>
      </c>
      <c r="D151" s="165">
        <f>IF(RES_hhdet_tes!D151=0,0,RES_hhdet_tes!D151/0.086*1000000/RES_hhdet_num!D150)</f>
        <v>0</v>
      </c>
      <c r="E151" s="165">
        <f>IF(RES_hhdet_tes!E151=0,0,RES_hhdet_tes!E151/0.086*1000000/RES_hhdet_num!E150)</f>
        <v>0</v>
      </c>
      <c r="F151" s="165">
        <f>IF(RES_hhdet_tes!F151=0,0,RES_hhdet_tes!F151/0.086*1000000/RES_hhdet_num!F150)</f>
        <v>0</v>
      </c>
      <c r="G151" s="165">
        <f>IF(RES_hhdet_tes!G151=0,0,RES_hhdet_tes!G151/0.086*1000000/RES_hhdet_num!G150)</f>
        <v>0</v>
      </c>
      <c r="H151" s="165">
        <f>IF(RES_hhdet_tes!H151=0,0,RES_hhdet_tes!H151/0.086*1000000/RES_hhdet_num!H150)</f>
        <v>0</v>
      </c>
      <c r="I151" s="165">
        <f>IF(RES_hhdet_tes!I151=0,0,RES_hhdet_tes!I151/0.086*1000000/RES_hhdet_num!I150)</f>
        <v>0</v>
      </c>
      <c r="J151" s="165">
        <f>IF(RES_hhdet_tes!J151=0,0,RES_hhdet_tes!J151/0.086*1000000/RES_hhdet_num!J150)</f>
        <v>0</v>
      </c>
      <c r="K151" s="165">
        <f>IF(RES_hhdet_tes!K151=0,0,RES_hhdet_tes!K151/0.086*1000000/RES_hhdet_num!K150)</f>
        <v>0</v>
      </c>
      <c r="L151" s="165">
        <f>IF(RES_hhdet_tes!L151=0,0,RES_hhdet_tes!L151/0.086*1000000/RES_hhdet_num!L150)</f>
        <v>0</v>
      </c>
      <c r="M151" s="165">
        <f>IF(RES_hhdet_tes!M151=0,0,RES_hhdet_tes!M151/0.086*1000000/RES_hhdet_num!M150)</f>
        <v>0</v>
      </c>
      <c r="N151" s="165">
        <f>IF(RES_hhdet_tes!N151=0,0,RES_hhdet_tes!N151/0.086*1000000/RES_hhdet_num!N150)</f>
        <v>0</v>
      </c>
      <c r="O151" s="165">
        <f>IF(RES_hhdet_tes!O151=0,0,RES_hhdet_tes!O151/0.086*1000000/RES_hhdet_num!O150)</f>
        <v>0</v>
      </c>
      <c r="P151" s="165">
        <f>IF(RES_hhdet_tes!P151=0,0,RES_hhdet_tes!P151/0.086*1000000/RES_hhdet_num!P150)</f>
        <v>0</v>
      </c>
      <c r="Q151" s="165">
        <f>IF(RES_hhdet_tes!Q151=0,0,RES_hhdet_tes!Q151/0.086*1000000/RES_hhdet_num!Q150)</f>
        <v>0</v>
      </c>
    </row>
    <row r="152" spans="1:17" ht="12" customHeight="1" x14ac:dyDescent="0.25">
      <c r="A152" s="147" t="s">
        <v>59</v>
      </c>
      <c r="B152" s="164">
        <f>IF(RES_hhdet_tes!B152=0,0,RES_hhdet_tes!B152/0.086*1000000/RES_hhdet_num!B150)</f>
        <v>0</v>
      </c>
      <c r="C152" s="164">
        <f>IF(RES_hhdet_tes!C152=0,0,RES_hhdet_tes!C152/0.086*1000000/RES_hhdet_num!C150)</f>
        <v>0</v>
      </c>
      <c r="D152" s="164">
        <f>IF(RES_hhdet_tes!D152=0,0,RES_hhdet_tes!D152/0.086*1000000/RES_hhdet_num!D150)</f>
        <v>0</v>
      </c>
      <c r="E152" s="164">
        <f>IF(RES_hhdet_tes!E152=0,0,RES_hhdet_tes!E152/0.086*1000000/RES_hhdet_num!E150)</f>
        <v>0</v>
      </c>
      <c r="F152" s="164">
        <f>IF(RES_hhdet_tes!F152=0,0,RES_hhdet_tes!F152/0.086*1000000/RES_hhdet_num!F150)</f>
        <v>0</v>
      </c>
      <c r="G152" s="164">
        <f>IF(RES_hhdet_tes!G152=0,0,RES_hhdet_tes!G152/0.086*1000000/RES_hhdet_num!G150)</f>
        <v>0</v>
      </c>
      <c r="H152" s="164">
        <f>IF(RES_hhdet_tes!H152=0,0,RES_hhdet_tes!H152/0.086*1000000/RES_hhdet_num!H150)</f>
        <v>0</v>
      </c>
      <c r="I152" s="164">
        <f>IF(RES_hhdet_tes!I152=0,0,RES_hhdet_tes!I152/0.086*1000000/RES_hhdet_num!I150)</f>
        <v>0</v>
      </c>
      <c r="J152" s="164">
        <f>IF(RES_hhdet_tes!J152=0,0,RES_hhdet_tes!J152/0.086*1000000/RES_hhdet_num!J150)</f>
        <v>0</v>
      </c>
      <c r="K152" s="164">
        <f>IF(RES_hhdet_tes!K152=0,0,RES_hhdet_tes!K152/0.086*1000000/RES_hhdet_num!K150)</f>
        <v>0</v>
      </c>
      <c r="L152" s="164">
        <f>IF(RES_hhdet_tes!L152=0,0,RES_hhdet_tes!L152/0.086*1000000/RES_hhdet_num!L150)</f>
        <v>0</v>
      </c>
      <c r="M152" s="164">
        <f>IF(RES_hhdet_tes!M152=0,0,RES_hhdet_tes!M152/0.086*1000000/RES_hhdet_num!M150)</f>
        <v>0</v>
      </c>
      <c r="N152" s="164">
        <f>IF(RES_hhdet_tes!N152=0,0,RES_hhdet_tes!N152/0.086*1000000/RES_hhdet_num!N150)</f>
        <v>0</v>
      </c>
      <c r="O152" s="164">
        <f>IF(RES_hhdet_tes!O152=0,0,RES_hhdet_tes!O152/0.086*1000000/RES_hhdet_num!O150)</f>
        <v>0</v>
      </c>
      <c r="P152" s="164">
        <f>IF(RES_hhdet_tes!P152=0,0,RES_hhdet_tes!P152/0.086*1000000/RES_hhdet_num!P150)</f>
        <v>0</v>
      </c>
      <c r="Q152" s="164">
        <f>IF(RES_hhdet_tes!Q152=0,0,RES_hhdet_tes!Q152/0.086*1000000/RES_hhdet_num!Q150)</f>
        <v>0</v>
      </c>
    </row>
    <row r="153" spans="1:17" ht="12" customHeight="1" x14ac:dyDescent="0.25">
      <c r="A153" s="163" t="s">
        <v>142</v>
      </c>
      <c r="B153" s="162">
        <f>IF(RES_hhdet_tes!B153=0,0,RES_hhdet_tes!B153/0.086*1000000/RES_hhdet_num!B153)</f>
        <v>0</v>
      </c>
      <c r="C153" s="162">
        <f>IF(RES_hhdet_tes!C153=0,0,RES_hhdet_tes!C153/0.086*1000000/RES_hhdet_num!C153)</f>
        <v>0</v>
      </c>
      <c r="D153" s="162">
        <f>IF(RES_hhdet_tes!D153=0,0,RES_hhdet_tes!D153/0.086*1000000/RES_hhdet_num!D153)</f>
        <v>0</v>
      </c>
      <c r="E153" s="162">
        <f>IF(RES_hhdet_tes!E153=0,0,RES_hhdet_tes!E153/0.086*1000000/RES_hhdet_num!E153)</f>
        <v>0</v>
      </c>
      <c r="F153" s="162">
        <f>IF(RES_hhdet_tes!F153=0,0,RES_hhdet_tes!F153/0.086*1000000/RES_hhdet_num!F153)</f>
        <v>0</v>
      </c>
      <c r="G153" s="162">
        <f>IF(RES_hhdet_tes!G153=0,0,RES_hhdet_tes!G153/0.086*1000000/RES_hhdet_num!G153)</f>
        <v>0</v>
      </c>
      <c r="H153" s="162">
        <f>IF(RES_hhdet_tes!H153=0,0,RES_hhdet_tes!H153/0.086*1000000/RES_hhdet_num!H153)</f>
        <v>0</v>
      </c>
      <c r="I153" s="162">
        <f>IF(RES_hhdet_tes!I153=0,0,RES_hhdet_tes!I153/0.086*1000000/RES_hhdet_num!I153)</f>
        <v>0</v>
      </c>
      <c r="J153" s="162">
        <f>IF(RES_hhdet_tes!J153=0,0,RES_hhdet_tes!J153/0.086*1000000/RES_hhdet_num!J153)</f>
        <v>0</v>
      </c>
      <c r="K153" s="162">
        <f>IF(RES_hhdet_tes!K153=0,0,RES_hhdet_tes!K153/0.086*1000000/RES_hhdet_num!K153)</f>
        <v>0</v>
      </c>
      <c r="L153" s="162">
        <f>IF(RES_hhdet_tes!L153=0,0,RES_hhdet_tes!L153/0.086*1000000/RES_hhdet_num!L153)</f>
        <v>0</v>
      </c>
      <c r="M153" s="162">
        <f>IF(RES_hhdet_tes!M153=0,0,RES_hhdet_tes!M153/0.086*1000000/RES_hhdet_num!M153)</f>
        <v>0</v>
      </c>
      <c r="N153" s="162">
        <f>IF(RES_hhdet_tes!N153=0,0,RES_hhdet_tes!N153/0.086*1000000/RES_hhdet_num!N153)</f>
        <v>0</v>
      </c>
      <c r="O153" s="162">
        <f>IF(RES_hhdet_tes!O153=0,0,RES_hhdet_tes!O153/0.086*1000000/RES_hhdet_num!O153)</f>
        <v>0</v>
      </c>
      <c r="P153" s="162">
        <f>IF(RES_hhdet_tes!P153=0,0,RES_hhdet_tes!P153/0.086*1000000/RES_hhdet_num!P153)</f>
        <v>0</v>
      </c>
      <c r="Q153" s="162">
        <f>IF(RES_hhdet_tes!Q153=0,0,RES_hhdet_tes!Q153/0.086*1000000/RES_hhdet_num!Q153)</f>
        <v>0</v>
      </c>
    </row>
    <row r="154" spans="1:17" ht="12" customHeight="1" x14ac:dyDescent="0.25">
      <c r="A154" s="161" t="s">
        <v>141</v>
      </c>
      <c r="B154" s="160">
        <f>IF(RES_hhdet_tes!B154=0,0,RES_hhdet_tes!B154/0.086*1000000/RES_hhdet_num!B154)</f>
        <v>0</v>
      </c>
      <c r="C154" s="160">
        <f>IF(RES_hhdet_tes!C154=0,0,RES_hhdet_tes!C154/0.086*1000000/RES_hhdet_num!C154)</f>
        <v>0</v>
      </c>
      <c r="D154" s="160">
        <f>IF(RES_hhdet_tes!D154=0,0,RES_hhdet_tes!D154/0.086*1000000/RES_hhdet_num!D154)</f>
        <v>0</v>
      </c>
      <c r="E154" s="160">
        <f>IF(RES_hhdet_tes!E154=0,0,RES_hhdet_tes!E154/0.086*1000000/RES_hhdet_num!E154)</f>
        <v>0</v>
      </c>
      <c r="F154" s="160">
        <f>IF(RES_hhdet_tes!F154=0,0,RES_hhdet_tes!F154/0.086*1000000/RES_hhdet_num!F154)</f>
        <v>0</v>
      </c>
      <c r="G154" s="160">
        <f>IF(RES_hhdet_tes!G154=0,0,RES_hhdet_tes!G154/0.086*1000000/RES_hhdet_num!G154)</f>
        <v>0</v>
      </c>
      <c r="H154" s="160">
        <f>IF(RES_hhdet_tes!H154=0,0,RES_hhdet_tes!H154/0.086*1000000/RES_hhdet_num!H154)</f>
        <v>0</v>
      </c>
      <c r="I154" s="160">
        <f>IF(RES_hhdet_tes!I154=0,0,RES_hhdet_tes!I154/0.086*1000000/RES_hhdet_num!I154)</f>
        <v>0</v>
      </c>
      <c r="J154" s="160">
        <f>IF(RES_hhdet_tes!J154=0,0,RES_hhdet_tes!J154/0.086*1000000/RES_hhdet_num!J154)</f>
        <v>0</v>
      </c>
      <c r="K154" s="160">
        <f>IF(RES_hhdet_tes!K154=0,0,RES_hhdet_tes!K154/0.086*1000000/RES_hhdet_num!K154)</f>
        <v>0</v>
      </c>
      <c r="L154" s="160">
        <f>IF(RES_hhdet_tes!L154=0,0,RES_hhdet_tes!L154/0.086*1000000/RES_hhdet_num!L154)</f>
        <v>0</v>
      </c>
      <c r="M154" s="160">
        <f>IF(RES_hhdet_tes!M154=0,0,RES_hhdet_tes!M154/0.086*1000000/RES_hhdet_num!M154)</f>
        <v>0</v>
      </c>
      <c r="N154" s="160">
        <f>IF(RES_hhdet_tes!N154=0,0,RES_hhdet_tes!N154/0.086*1000000/RES_hhdet_num!N154)</f>
        <v>0</v>
      </c>
      <c r="O154" s="160">
        <f>IF(RES_hhdet_tes!O154=0,0,RES_hhdet_tes!O154/0.086*1000000/RES_hhdet_num!O154)</f>
        <v>0</v>
      </c>
      <c r="P154" s="160">
        <f>IF(RES_hhdet_tes!P154=0,0,RES_hhdet_tes!P154/0.086*1000000/RES_hhdet_num!P154)</f>
        <v>0</v>
      </c>
      <c r="Q154" s="160">
        <f>IF(RES_hhdet_tes!Q154=0,0,RES_hhdet_tes!Q154/0.086*1000000/RES_hhdet_num!Q154)</f>
        <v>0</v>
      </c>
    </row>
    <row r="155" spans="1:17" ht="12" customHeight="1" x14ac:dyDescent="0.25">
      <c r="A155" s="148" t="s">
        <v>60</v>
      </c>
      <c r="B155" s="156">
        <f>IF(RES_hhdet_tes!B155=0,0,RES_hhdet_tes!B155/0.086*1000000/RES_hhdet_num!B154)</f>
        <v>0</v>
      </c>
      <c r="C155" s="156">
        <f>IF(RES_hhdet_tes!C155=0,0,RES_hhdet_tes!C155/0.086*1000000/RES_hhdet_num!C154)</f>
        <v>0</v>
      </c>
      <c r="D155" s="156">
        <f>IF(RES_hhdet_tes!D155=0,0,RES_hhdet_tes!D155/0.086*1000000/RES_hhdet_num!D154)</f>
        <v>0</v>
      </c>
      <c r="E155" s="156">
        <f>IF(RES_hhdet_tes!E155=0,0,RES_hhdet_tes!E155/0.086*1000000/RES_hhdet_num!E154)</f>
        <v>0</v>
      </c>
      <c r="F155" s="156">
        <f>IF(RES_hhdet_tes!F155=0,0,RES_hhdet_tes!F155/0.086*1000000/RES_hhdet_num!F154)</f>
        <v>0</v>
      </c>
      <c r="G155" s="156">
        <f>IF(RES_hhdet_tes!G155=0,0,RES_hhdet_tes!G155/0.086*1000000/RES_hhdet_num!G154)</f>
        <v>0</v>
      </c>
      <c r="H155" s="156">
        <f>IF(RES_hhdet_tes!H155=0,0,RES_hhdet_tes!H155/0.086*1000000/RES_hhdet_num!H154)</f>
        <v>0</v>
      </c>
      <c r="I155" s="156">
        <f>IF(RES_hhdet_tes!I155=0,0,RES_hhdet_tes!I155/0.086*1000000/RES_hhdet_num!I154)</f>
        <v>0</v>
      </c>
      <c r="J155" s="156">
        <f>IF(RES_hhdet_tes!J155=0,0,RES_hhdet_tes!J155/0.086*1000000/RES_hhdet_num!J154)</f>
        <v>0</v>
      </c>
      <c r="K155" s="156">
        <f>IF(RES_hhdet_tes!K155=0,0,RES_hhdet_tes!K155/0.086*1000000/RES_hhdet_num!K154)</f>
        <v>0</v>
      </c>
      <c r="L155" s="156">
        <f>IF(RES_hhdet_tes!L155=0,0,RES_hhdet_tes!L155/0.086*1000000/RES_hhdet_num!L154)</f>
        <v>0</v>
      </c>
      <c r="M155" s="156">
        <f>IF(RES_hhdet_tes!M155=0,0,RES_hhdet_tes!M155/0.086*1000000/RES_hhdet_num!M154)</f>
        <v>0</v>
      </c>
      <c r="N155" s="156">
        <f>IF(RES_hhdet_tes!N155=0,0,RES_hhdet_tes!N155/0.086*1000000/RES_hhdet_num!N154)</f>
        <v>0</v>
      </c>
      <c r="O155" s="156">
        <f>IF(RES_hhdet_tes!O155=0,0,RES_hhdet_tes!O155/0.086*1000000/RES_hhdet_num!O154)</f>
        <v>0</v>
      </c>
      <c r="P155" s="156">
        <f>IF(RES_hhdet_tes!P155=0,0,RES_hhdet_tes!P155/0.086*1000000/RES_hhdet_num!P154)</f>
        <v>0</v>
      </c>
      <c r="Q155" s="156">
        <f>IF(RES_hhdet_tes!Q155=0,0,RES_hhdet_tes!Q155/0.086*1000000/RES_hhdet_num!Q154)</f>
        <v>0</v>
      </c>
    </row>
    <row r="156" spans="1:17" ht="12" customHeight="1" x14ac:dyDescent="0.25">
      <c r="A156" s="148" t="s">
        <v>59</v>
      </c>
      <c r="B156" s="156">
        <f>IF(RES_hhdet_tes!B156=0,0,RES_hhdet_tes!B156/0.086*1000000/RES_hhdet_num!B154)</f>
        <v>0</v>
      </c>
      <c r="C156" s="156">
        <f>IF(RES_hhdet_tes!C156=0,0,RES_hhdet_tes!C156/0.086*1000000/RES_hhdet_num!C154)</f>
        <v>0</v>
      </c>
      <c r="D156" s="156">
        <f>IF(RES_hhdet_tes!D156=0,0,RES_hhdet_tes!D156/0.086*1000000/RES_hhdet_num!D154)</f>
        <v>0</v>
      </c>
      <c r="E156" s="156">
        <f>IF(RES_hhdet_tes!E156=0,0,RES_hhdet_tes!E156/0.086*1000000/RES_hhdet_num!E154)</f>
        <v>0</v>
      </c>
      <c r="F156" s="156">
        <f>IF(RES_hhdet_tes!F156=0,0,RES_hhdet_tes!F156/0.086*1000000/RES_hhdet_num!F154)</f>
        <v>0</v>
      </c>
      <c r="G156" s="156">
        <f>IF(RES_hhdet_tes!G156=0,0,RES_hhdet_tes!G156/0.086*1000000/RES_hhdet_num!G154)</f>
        <v>0</v>
      </c>
      <c r="H156" s="156">
        <f>IF(RES_hhdet_tes!H156=0,0,RES_hhdet_tes!H156/0.086*1000000/RES_hhdet_num!H154)</f>
        <v>0</v>
      </c>
      <c r="I156" s="156">
        <f>IF(RES_hhdet_tes!I156=0,0,RES_hhdet_tes!I156/0.086*1000000/RES_hhdet_num!I154)</f>
        <v>0</v>
      </c>
      <c r="J156" s="156">
        <f>IF(RES_hhdet_tes!J156=0,0,RES_hhdet_tes!J156/0.086*1000000/RES_hhdet_num!J154)</f>
        <v>0</v>
      </c>
      <c r="K156" s="156">
        <f>IF(RES_hhdet_tes!K156=0,0,RES_hhdet_tes!K156/0.086*1000000/RES_hhdet_num!K154)</f>
        <v>0</v>
      </c>
      <c r="L156" s="156">
        <f>IF(RES_hhdet_tes!L156=0,0,RES_hhdet_tes!L156/0.086*1000000/RES_hhdet_num!L154)</f>
        <v>0</v>
      </c>
      <c r="M156" s="156">
        <f>IF(RES_hhdet_tes!M156=0,0,RES_hhdet_tes!M156/0.086*1000000/RES_hhdet_num!M154)</f>
        <v>0</v>
      </c>
      <c r="N156" s="156">
        <f>IF(RES_hhdet_tes!N156=0,0,RES_hhdet_tes!N156/0.086*1000000/RES_hhdet_num!N154)</f>
        <v>0</v>
      </c>
      <c r="O156" s="156">
        <f>IF(RES_hhdet_tes!O156=0,0,RES_hhdet_tes!O156/0.086*1000000/RES_hhdet_num!O154)</f>
        <v>0</v>
      </c>
      <c r="P156" s="156">
        <f>IF(RES_hhdet_tes!P156=0,0,RES_hhdet_tes!P156/0.086*1000000/RES_hhdet_num!P154)</f>
        <v>0</v>
      </c>
      <c r="Q156" s="156">
        <f>IF(RES_hhdet_tes!Q156=0,0,RES_hhdet_tes!Q156/0.086*1000000/RES_hhdet_num!Q154)</f>
        <v>0</v>
      </c>
    </row>
    <row r="157" spans="1:17" ht="12" customHeight="1" x14ac:dyDescent="0.25">
      <c r="A157" s="158" t="s">
        <v>62</v>
      </c>
      <c r="B157" s="157">
        <f>IF(RES_hhdet_tes!B157=0,0,RES_hhdet_tes!B157/0.086*1000000/RES_hhdet_num!B$143)</f>
        <v>0</v>
      </c>
      <c r="C157" s="157">
        <f>IF(RES_hhdet_tes!C157=0,0,RES_hhdet_tes!C157/0.086*1000000/RES_hhdet_num!C$143)</f>
        <v>0</v>
      </c>
      <c r="D157" s="157">
        <f>IF(RES_hhdet_tes!D157=0,0,RES_hhdet_tes!D157/0.086*1000000/RES_hhdet_num!D$143)</f>
        <v>0</v>
      </c>
      <c r="E157" s="157">
        <f>IF(RES_hhdet_tes!E157=0,0,RES_hhdet_tes!E157/0.086*1000000/RES_hhdet_num!E$143)</f>
        <v>0</v>
      </c>
      <c r="F157" s="157">
        <f>IF(RES_hhdet_tes!F157=0,0,RES_hhdet_tes!F157/0.086*1000000/RES_hhdet_num!F$143)</f>
        <v>0</v>
      </c>
      <c r="G157" s="157">
        <f>IF(RES_hhdet_tes!G157=0,0,RES_hhdet_tes!G157/0.086*1000000/RES_hhdet_num!G$143)</f>
        <v>0</v>
      </c>
      <c r="H157" s="157">
        <f>IF(RES_hhdet_tes!H157=0,0,RES_hhdet_tes!H157/0.086*1000000/RES_hhdet_num!H$143)</f>
        <v>0</v>
      </c>
      <c r="I157" s="157">
        <f>IF(RES_hhdet_tes!I157=0,0,RES_hhdet_tes!I157/0.086*1000000/RES_hhdet_num!I$143)</f>
        <v>0</v>
      </c>
      <c r="J157" s="157">
        <f>IF(RES_hhdet_tes!J157=0,0,RES_hhdet_tes!J157/0.086*1000000/RES_hhdet_num!J$143)</f>
        <v>0</v>
      </c>
      <c r="K157" s="157">
        <f>IF(RES_hhdet_tes!K157=0,0,RES_hhdet_tes!K157/0.086*1000000/RES_hhdet_num!K$143)</f>
        <v>0</v>
      </c>
      <c r="L157" s="157">
        <f>IF(RES_hhdet_tes!L157=0,0,RES_hhdet_tes!L157/0.086*1000000/RES_hhdet_num!L$143)</f>
        <v>0</v>
      </c>
      <c r="M157" s="157">
        <f>IF(RES_hhdet_tes!M157=0,0,RES_hhdet_tes!M157/0.086*1000000/RES_hhdet_num!M$143)</f>
        <v>0</v>
      </c>
      <c r="N157" s="157">
        <f>IF(RES_hhdet_tes!N157=0,0,RES_hhdet_tes!N157/0.086*1000000/RES_hhdet_num!N$143)</f>
        <v>0</v>
      </c>
      <c r="O157" s="157">
        <f>IF(RES_hhdet_tes!O157=0,0,RES_hhdet_tes!O157/0.086*1000000/RES_hhdet_num!O$143)</f>
        <v>0</v>
      </c>
      <c r="P157" s="157">
        <f>IF(RES_hhdet_tes!P157=0,0,RES_hhdet_tes!P157/0.086*1000000/RES_hhdet_num!P$143)</f>
        <v>0</v>
      </c>
      <c r="Q157" s="157">
        <f>IF(RES_hhdet_tes!Q157=0,0,RES_hhdet_tes!Q157/0.086*1000000/RES_hhdet_num!Q$143)</f>
        <v>0</v>
      </c>
    </row>
    <row r="158" spans="1:17" ht="12" customHeight="1" x14ac:dyDescent="0.25">
      <c r="A158" s="23" t="s">
        <v>57</v>
      </c>
      <c r="B158" s="156">
        <f>IF(RES_hhdet_tes!B158=0,0,RES_hhdet_tes!B158/0.086*1000000/RES_hhdet_num!B158)</f>
        <v>0</v>
      </c>
      <c r="C158" s="156">
        <f>IF(RES_hhdet_tes!C158=0,0,RES_hhdet_tes!C158/0.086*1000000/RES_hhdet_num!C158)</f>
        <v>0</v>
      </c>
      <c r="D158" s="156">
        <f>IF(RES_hhdet_tes!D158=0,0,RES_hhdet_tes!D158/0.086*1000000/RES_hhdet_num!D158)</f>
        <v>0</v>
      </c>
      <c r="E158" s="156">
        <f>IF(RES_hhdet_tes!E158=0,0,RES_hhdet_tes!E158/0.086*1000000/RES_hhdet_num!E158)</f>
        <v>0</v>
      </c>
      <c r="F158" s="156">
        <f>IF(RES_hhdet_tes!F158=0,0,RES_hhdet_tes!F158/0.086*1000000/RES_hhdet_num!F158)</f>
        <v>0</v>
      </c>
      <c r="G158" s="156">
        <f>IF(RES_hhdet_tes!G158=0,0,RES_hhdet_tes!G158/0.086*1000000/RES_hhdet_num!G158)</f>
        <v>0</v>
      </c>
      <c r="H158" s="156">
        <f>IF(RES_hhdet_tes!H158=0,0,RES_hhdet_tes!H158/0.086*1000000/RES_hhdet_num!H158)</f>
        <v>0</v>
      </c>
      <c r="I158" s="156">
        <f>IF(RES_hhdet_tes!I158=0,0,RES_hhdet_tes!I158/0.086*1000000/RES_hhdet_num!I158)</f>
        <v>0</v>
      </c>
      <c r="J158" s="156">
        <f>IF(RES_hhdet_tes!J158=0,0,RES_hhdet_tes!J158/0.086*1000000/RES_hhdet_num!J158)</f>
        <v>0</v>
      </c>
      <c r="K158" s="156">
        <f>IF(RES_hhdet_tes!K158=0,0,RES_hhdet_tes!K158/0.086*1000000/RES_hhdet_num!K158)</f>
        <v>0</v>
      </c>
      <c r="L158" s="156">
        <f>IF(RES_hhdet_tes!L158=0,0,RES_hhdet_tes!L158/0.086*1000000/RES_hhdet_num!L158)</f>
        <v>0</v>
      </c>
      <c r="M158" s="156">
        <f>IF(RES_hhdet_tes!M158=0,0,RES_hhdet_tes!M158/0.086*1000000/RES_hhdet_num!M158)</f>
        <v>0</v>
      </c>
      <c r="N158" s="156">
        <f>IF(RES_hhdet_tes!N158=0,0,RES_hhdet_tes!N158/0.086*1000000/RES_hhdet_num!N158)</f>
        <v>0</v>
      </c>
      <c r="O158" s="156">
        <f>IF(RES_hhdet_tes!O158=0,0,RES_hhdet_tes!O158/0.086*1000000/RES_hhdet_num!O158)</f>
        <v>0</v>
      </c>
      <c r="P158" s="156">
        <f>IF(RES_hhdet_tes!P158=0,0,RES_hhdet_tes!P158/0.086*1000000/RES_hhdet_num!P158)</f>
        <v>0</v>
      </c>
      <c r="Q158" s="156">
        <f>IF(RES_hhdet_tes!Q158=0,0,RES_hhdet_tes!Q158/0.086*1000000/RES_hhdet_num!Q158)</f>
        <v>0</v>
      </c>
    </row>
    <row r="159" spans="1:17" ht="12" customHeight="1" x14ac:dyDescent="0.25">
      <c r="A159" s="29" t="s">
        <v>140</v>
      </c>
      <c r="B159" s="57">
        <f>IF(RES_hhdet_tes!B159=0,0,RES_hhdet_tes!B159/0.086*1000000/RES_hhdet_num!B159)</f>
        <v>0</v>
      </c>
      <c r="C159" s="57">
        <f>IF(RES_hhdet_tes!C159=0,0,RES_hhdet_tes!C159/0.086*1000000/RES_hhdet_num!C159)</f>
        <v>0</v>
      </c>
      <c r="D159" s="57">
        <f>IF(RES_hhdet_tes!D159=0,0,RES_hhdet_tes!D159/0.086*1000000/RES_hhdet_num!D159)</f>
        <v>0</v>
      </c>
      <c r="E159" s="57">
        <f>IF(RES_hhdet_tes!E159=0,0,RES_hhdet_tes!E159/0.086*1000000/RES_hhdet_num!E159)</f>
        <v>0</v>
      </c>
      <c r="F159" s="57">
        <f>IF(RES_hhdet_tes!F159=0,0,RES_hhdet_tes!F159/0.086*1000000/RES_hhdet_num!F159)</f>
        <v>0</v>
      </c>
      <c r="G159" s="57">
        <f>IF(RES_hhdet_tes!G159=0,0,RES_hhdet_tes!G159/0.086*1000000/RES_hhdet_num!G159)</f>
        <v>0</v>
      </c>
      <c r="H159" s="57">
        <f>IF(RES_hhdet_tes!H159=0,0,RES_hhdet_tes!H159/0.086*1000000/RES_hhdet_num!H159)</f>
        <v>0</v>
      </c>
      <c r="I159" s="57">
        <f>IF(RES_hhdet_tes!I159=0,0,RES_hhdet_tes!I159/0.086*1000000/RES_hhdet_num!I159)</f>
        <v>0</v>
      </c>
      <c r="J159" s="57">
        <f>IF(RES_hhdet_tes!J159=0,0,RES_hhdet_tes!J159/0.086*1000000/RES_hhdet_num!J159)</f>
        <v>0</v>
      </c>
      <c r="K159" s="57">
        <f>IF(RES_hhdet_tes!K159=0,0,RES_hhdet_tes!K159/0.086*1000000/RES_hhdet_num!K159)</f>
        <v>0</v>
      </c>
      <c r="L159" s="57">
        <f>IF(RES_hhdet_tes!L159=0,0,RES_hhdet_tes!L159/0.086*1000000/RES_hhdet_num!L159)</f>
        <v>0</v>
      </c>
      <c r="M159" s="57">
        <f>IF(RES_hhdet_tes!M159=0,0,RES_hhdet_tes!M159/0.086*1000000/RES_hhdet_num!M159)</f>
        <v>0</v>
      </c>
      <c r="N159" s="57">
        <f>IF(RES_hhdet_tes!N159=0,0,RES_hhdet_tes!N159/0.086*1000000/RES_hhdet_num!N159)</f>
        <v>0</v>
      </c>
      <c r="O159" s="57">
        <f>IF(RES_hhdet_tes!O159=0,0,RES_hhdet_tes!O159/0.086*1000000/RES_hhdet_num!O159)</f>
        <v>0</v>
      </c>
      <c r="P159" s="57">
        <f>IF(RES_hhdet_tes!P159=0,0,RES_hhdet_tes!P159/0.086*1000000/RES_hhdet_num!P159)</f>
        <v>0</v>
      </c>
      <c r="Q159" s="57">
        <f>IF(RES_hhdet_tes!Q159=0,0,RES_hhdet_tes!Q159/0.086*1000000/RES_hhdet_num!Q159)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6209.6549704499967</v>
      </c>
      <c r="C161" s="168">
        <f t="shared" ref="C161:Q161" si="24">SUM(C162,C164,C166,C175)</f>
        <v>6592.6611350704825</v>
      </c>
      <c r="D161" s="168">
        <f t="shared" si="24"/>
        <v>6779.983207962925</v>
      </c>
      <c r="E161" s="168">
        <f t="shared" si="24"/>
        <v>7204.0883794537376</v>
      </c>
      <c r="F161" s="168">
        <f t="shared" si="24"/>
        <v>7681.0003850160047</v>
      </c>
      <c r="G161" s="168">
        <f t="shared" si="24"/>
        <v>8005.6735555806099</v>
      </c>
      <c r="H161" s="168">
        <f t="shared" si="24"/>
        <v>9392.3406471426115</v>
      </c>
      <c r="I161" s="168">
        <f t="shared" si="24"/>
        <v>9005.9794375356323</v>
      </c>
      <c r="J161" s="168">
        <f t="shared" si="24"/>
        <v>9729.2892509117501</v>
      </c>
      <c r="K161" s="168">
        <f t="shared" si="24"/>
        <v>9437.8955123172655</v>
      </c>
      <c r="L161" s="168">
        <f t="shared" si="24"/>
        <v>8637.1495947947897</v>
      </c>
      <c r="M161" s="168">
        <f t="shared" si="24"/>
        <v>8874.0202982828232</v>
      </c>
      <c r="N161" s="168">
        <f t="shared" si="24"/>
        <v>9099.4684630736647</v>
      </c>
      <c r="O161" s="168">
        <f t="shared" si="24"/>
        <v>8214.7554292615641</v>
      </c>
      <c r="P161" s="168">
        <f t="shared" si="24"/>
        <v>8325.7584725660909</v>
      </c>
      <c r="Q161" s="168">
        <f t="shared" si="24"/>
        <v>7976.472967400774</v>
      </c>
    </row>
    <row r="162" spans="1:17" ht="12.95" customHeight="1" x14ac:dyDescent="0.25">
      <c r="A162" s="158" t="s">
        <v>65</v>
      </c>
      <c r="B162" s="157">
        <f t="shared" ref="B162:Q162" si="25">B163</f>
        <v>4833.0402023181832</v>
      </c>
      <c r="C162" s="157">
        <f t="shared" si="25"/>
        <v>5152.3764602774918</v>
      </c>
      <c r="D162" s="157">
        <f t="shared" si="25"/>
        <v>5363.2021134906799</v>
      </c>
      <c r="E162" s="157">
        <f t="shared" si="25"/>
        <v>5625.7180367707861</v>
      </c>
      <c r="F162" s="157">
        <f t="shared" si="25"/>
        <v>6036.9157327804242</v>
      </c>
      <c r="G162" s="157">
        <f t="shared" si="25"/>
        <v>6334.8800283134042</v>
      </c>
      <c r="H162" s="157">
        <f t="shared" si="25"/>
        <v>7395.6254973603518</v>
      </c>
      <c r="I162" s="157">
        <f t="shared" si="25"/>
        <v>7059.3595608848482</v>
      </c>
      <c r="J162" s="157">
        <f t="shared" si="25"/>
        <v>7595.0170653908672</v>
      </c>
      <c r="K162" s="157">
        <f t="shared" si="25"/>
        <v>7334.2460190938682</v>
      </c>
      <c r="L162" s="157">
        <f t="shared" si="25"/>
        <v>6722.1702058431456</v>
      </c>
      <c r="M162" s="157">
        <f t="shared" si="25"/>
        <v>6625.5761766156966</v>
      </c>
      <c r="N162" s="157">
        <f t="shared" si="25"/>
        <v>6801.7168746404768</v>
      </c>
      <c r="O162" s="157">
        <f t="shared" si="25"/>
        <v>6287.6692329603111</v>
      </c>
      <c r="P162" s="157">
        <f t="shared" si="25"/>
        <v>6217.5486635034686</v>
      </c>
      <c r="Q162" s="157">
        <f t="shared" si="25"/>
        <v>5937.5215916897914</v>
      </c>
    </row>
    <row r="163" spans="1:17" ht="12" customHeight="1" x14ac:dyDescent="0.25">
      <c r="A163" s="23" t="s">
        <v>60</v>
      </c>
      <c r="B163" s="57">
        <f>IF(RES_hhdet_tes!B163=0,0,RES_hhdet_tes!B163/0.086*1000000/RES_hhdet_num!B$161)</f>
        <v>4833.0402023181832</v>
      </c>
      <c r="C163" s="57">
        <f>IF(RES_hhdet_tes!C163=0,0,RES_hhdet_tes!C163/0.086*1000000/RES_hhdet_num!C$161)</f>
        <v>5152.3764602774918</v>
      </c>
      <c r="D163" s="57">
        <f>IF(RES_hhdet_tes!D163=0,0,RES_hhdet_tes!D163/0.086*1000000/RES_hhdet_num!D$161)</f>
        <v>5363.2021134906799</v>
      </c>
      <c r="E163" s="57">
        <f>IF(RES_hhdet_tes!E163=0,0,RES_hhdet_tes!E163/0.086*1000000/RES_hhdet_num!E$161)</f>
        <v>5625.7180367707861</v>
      </c>
      <c r="F163" s="57">
        <f>IF(RES_hhdet_tes!F163=0,0,RES_hhdet_tes!F163/0.086*1000000/RES_hhdet_num!F$161)</f>
        <v>6036.9157327804242</v>
      </c>
      <c r="G163" s="57">
        <f>IF(RES_hhdet_tes!G163=0,0,RES_hhdet_tes!G163/0.086*1000000/RES_hhdet_num!G$161)</f>
        <v>6334.8800283134042</v>
      </c>
      <c r="H163" s="57">
        <f>IF(RES_hhdet_tes!H163=0,0,RES_hhdet_tes!H163/0.086*1000000/RES_hhdet_num!H$161)</f>
        <v>7395.6254973603518</v>
      </c>
      <c r="I163" s="57">
        <f>IF(RES_hhdet_tes!I163=0,0,RES_hhdet_tes!I163/0.086*1000000/RES_hhdet_num!I$161)</f>
        <v>7059.3595608848482</v>
      </c>
      <c r="J163" s="57">
        <f>IF(RES_hhdet_tes!J163=0,0,RES_hhdet_tes!J163/0.086*1000000/RES_hhdet_num!J$161)</f>
        <v>7595.0170653908672</v>
      </c>
      <c r="K163" s="57">
        <f>IF(RES_hhdet_tes!K163=0,0,RES_hhdet_tes!K163/0.086*1000000/RES_hhdet_num!K$161)</f>
        <v>7334.2460190938682</v>
      </c>
      <c r="L163" s="57">
        <f>IF(RES_hhdet_tes!L163=0,0,RES_hhdet_tes!L163/0.086*1000000/RES_hhdet_num!L$161)</f>
        <v>6722.1702058431456</v>
      </c>
      <c r="M163" s="57">
        <f>IF(RES_hhdet_tes!M163=0,0,RES_hhdet_tes!M163/0.086*1000000/RES_hhdet_num!M$161)</f>
        <v>6625.5761766156966</v>
      </c>
      <c r="N163" s="57">
        <f>IF(RES_hhdet_tes!N163=0,0,RES_hhdet_tes!N163/0.086*1000000/RES_hhdet_num!N$161)</f>
        <v>6801.7168746404768</v>
      </c>
      <c r="O163" s="57">
        <f>IF(RES_hhdet_tes!O163=0,0,RES_hhdet_tes!O163/0.086*1000000/RES_hhdet_num!O$161)</f>
        <v>6287.6692329603111</v>
      </c>
      <c r="P163" s="57">
        <f>IF(RES_hhdet_tes!P163=0,0,RES_hhdet_tes!P163/0.086*1000000/RES_hhdet_num!P$161)</f>
        <v>6217.5486635034686</v>
      </c>
      <c r="Q163" s="57">
        <f>IF(RES_hhdet_tes!Q163=0,0,RES_hhdet_tes!Q163/0.086*1000000/RES_hhdet_num!Q$161)</f>
        <v>5937.5215916897914</v>
      </c>
    </row>
    <row r="164" spans="1:17" ht="12.95" customHeight="1" x14ac:dyDescent="0.25">
      <c r="A164" s="158" t="s">
        <v>112</v>
      </c>
      <c r="B164" s="157">
        <f t="shared" ref="B164:Q164" si="26">B165</f>
        <v>0</v>
      </c>
      <c r="C164" s="157">
        <f t="shared" si="26"/>
        <v>0</v>
      </c>
      <c r="D164" s="157">
        <f t="shared" si="26"/>
        <v>0</v>
      </c>
      <c r="E164" s="157">
        <f t="shared" si="26"/>
        <v>0</v>
      </c>
      <c r="F164" s="157">
        <f t="shared" si="26"/>
        <v>0.11384893868542341</v>
      </c>
      <c r="G164" s="157">
        <f t="shared" si="26"/>
        <v>0.2211152069977575</v>
      </c>
      <c r="H164" s="157">
        <f t="shared" si="26"/>
        <v>0.33197283213686746</v>
      </c>
      <c r="I164" s="157">
        <f t="shared" si="26"/>
        <v>0.66221616003376704</v>
      </c>
      <c r="J164" s="157">
        <f t="shared" si="26"/>
        <v>1.1792689211573335</v>
      </c>
      <c r="K164" s="157">
        <f t="shared" si="26"/>
        <v>1.4365123540163258</v>
      </c>
      <c r="L164" s="157">
        <f t="shared" si="26"/>
        <v>1.7533628209101249</v>
      </c>
      <c r="M164" s="157">
        <f t="shared" si="26"/>
        <v>2.6505135927175525</v>
      </c>
      <c r="N164" s="157">
        <f t="shared" si="26"/>
        <v>2.5743013503739722</v>
      </c>
      <c r="O164" s="157">
        <f t="shared" si="26"/>
        <v>2.5531481518533847</v>
      </c>
      <c r="P164" s="157">
        <f t="shared" si="26"/>
        <v>3.0942537376717385</v>
      </c>
      <c r="Q164" s="157">
        <f t="shared" si="26"/>
        <v>3.2951627480307106</v>
      </c>
    </row>
    <row r="165" spans="1:17" ht="12" customHeight="1" x14ac:dyDescent="0.25">
      <c r="A165" s="23" t="s">
        <v>60</v>
      </c>
      <c r="B165" s="156">
        <f>IF(RES_hhdet_tes!B165=0,0,RES_hhdet_tes!B165/0.086*1000000/RES_hhdet_num!B$161)</f>
        <v>0</v>
      </c>
      <c r="C165" s="156">
        <f>IF(RES_hhdet_tes!C165=0,0,RES_hhdet_tes!C165/0.086*1000000/RES_hhdet_num!C$161)</f>
        <v>0</v>
      </c>
      <c r="D165" s="156">
        <f>IF(RES_hhdet_tes!D165=0,0,RES_hhdet_tes!D165/0.086*1000000/RES_hhdet_num!D$161)</f>
        <v>0</v>
      </c>
      <c r="E165" s="156">
        <f>IF(RES_hhdet_tes!E165=0,0,RES_hhdet_tes!E165/0.086*1000000/RES_hhdet_num!E$161)</f>
        <v>0</v>
      </c>
      <c r="F165" s="156">
        <f>IF(RES_hhdet_tes!F165=0,0,RES_hhdet_tes!F165/0.086*1000000/RES_hhdet_num!F$161)</f>
        <v>0.11384893868542341</v>
      </c>
      <c r="G165" s="156">
        <f>IF(RES_hhdet_tes!G165=0,0,RES_hhdet_tes!G165/0.086*1000000/RES_hhdet_num!G$161)</f>
        <v>0.2211152069977575</v>
      </c>
      <c r="H165" s="156">
        <f>IF(RES_hhdet_tes!H165=0,0,RES_hhdet_tes!H165/0.086*1000000/RES_hhdet_num!H$161)</f>
        <v>0.33197283213686746</v>
      </c>
      <c r="I165" s="156">
        <f>IF(RES_hhdet_tes!I165=0,0,RES_hhdet_tes!I165/0.086*1000000/RES_hhdet_num!I$161)</f>
        <v>0.66221616003376704</v>
      </c>
      <c r="J165" s="156">
        <f>IF(RES_hhdet_tes!J165=0,0,RES_hhdet_tes!J165/0.086*1000000/RES_hhdet_num!J$161)</f>
        <v>1.1792689211573335</v>
      </c>
      <c r="K165" s="156">
        <f>IF(RES_hhdet_tes!K165=0,0,RES_hhdet_tes!K165/0.086*1000000/RES_hhdet_num!K$161)</f>
        <v>1.4365123540163258</v>
      </c>
      <c r="L165" s="156">
        <f>IF(RES_hhdet_tes!L165=0,0,RES_hhdet_tes!L165/0.086*1000000/RES_hhdet_num!L$161)</f>
        <v>1.7533628209101249</v>
      </c>
      <c r="M165" s="156">
        <f>IF(RES_hhdet_tes!M165=0,0,RES_hhdet_tes!M165/0.086*1000000/RES_hhdet_num!M$161)</f>
        <v>2.6505135927175525</v>
      </c>
      <c r="N165" s="156">
        <f>IF(RES_hhdet_tes!N165=0,0,RES_hhdet_tes!N165/0.086*1000000/RES_hhdet_num!N$161)</f>
        <v>2.5743013503739722</v>
      </c>
      <c r="O165" s="156">
        <f>IF(RES_hhdet_tes!O165=0,0,RES_hhdet_tes!O165/0.086*1000000/RES_hhdet_num!O$161)</f>
        <v>2.5531481518533847</v>
      </c>
      <c r="P165" s="156">
        <f>IF(RES_hhdet_tes!P165=0,0,RES_hhdet_tes!P165/0.086*1000000/RES_hhdet_num!P$161)</f>
        <v>3.0942537376717385</v>
      </c>
      <c r="Q165" s="156">
        <f>IF(RES_hhdet_tes!Q165=0,0,RES_hhdet_tes!Q165/0.086*1000000/RES_hhdet_num!Q$161)</f>
        <v>3.2951627480307106</v>
      </c>
    </row>
    <row r="166" spans="1:17" ht="12" customHeight="1" x14ac:dyDescent="0.25">
      <c r="A166" s="158" t="s">
        <v>63</v>
      </c>
      <c r="B166" s="157">
        <f>IF(RES_hhdet_tes!B166=0,0,RES_hhdet_tes!B166/0.086*1000000/RES_hhdet_num!B$161)</f>
        <v>904.25449839619671</v>
      </c>
      <c r="C166" s="157">
        <f>IF(RES_hhdet_tes!C166=0,0,RES_hhdet_tes!C166/0.086*1000000/RES_hhdet_num!C$161)</f>
        <v>953.48574079208754</v>
      </c>
      <c r="D166" s="157">
        <f>IF(RES_hhdet_tes!D166=0,0,RES_hhdet_tes!D166/0.086*1000000/RES_hhdet_num!D$161)</f>
        <v>930.02617427369808</v>
      </c>
      <c r="E166" s="157">
        <f>IF(RES_hhdet_tes!E166=0,0,RES_hhdet_tes!E166/0.086*1000000/RES_hhdet_num!E$161)</f>
        <v>1069.2235125718362</v>
      </c>
      <c r="F166" s="157">
        <f>IF(RES_hhdet_tes!F166=0,0,RES_hhdet_tes!F166/0.086*1000000/RES_hhdet_num!F$161)</f>
        <v>1102.3813047141471</v>
      </c>
      <c r="G166" s="157">
        <f>IF(RES_hhdet_tes!G166=0,0,RES_hhdet_tes!G166/0.086*1000000/RES_hhdet_num!G$161)</f>
        <v>1118.4339205071944</v>
      </c>
      <c r="H166" s="157">
        <f>IF(RES_hhdet_tes!H166=0,0,RES_hhdet_tes!H166/0.086*1000000/RES_hhdet_num!H$161)</f>
        <v>1373.5265949520501</v>
      </c>
      <c r="I166" s="157">
        <f>IF(RES_hhdet_tes!I166=0,0,RES_hhdet_tes!I166/0.086*1000000/RES_hhdet_num!I$161)</f>
        <v>1314.6968755970424</v>
      </c>
      <c r="J166" s="157">
        <f>IF(RES_hhdet_tes!J166=0,0,RES_hhdet_tes!J166/0.086*1000000/RES_hhdet_num!J$161)</f>
        <v>1436.6643056506002</v>
      </c>
      <c r="K166" s="157">
        <f>IF(RES_hhdet_tes!K166=0,0,RES_hhdet_tes!K166/0.086*1000000/RES_hhdet_num!K$161)</f>
        <v>1420.5243047785659</v>
      </c>
      <c r="L166" s="157">
        <f>IF(RES_hhdet_tes!L166=0,0,RES_hhdet_tes!L166/0.086*1000000/RES_hhdet_num!L$161)</f>
        <v>1266.5207340512707</v>
      </c>
      <c r="M166" s="157">
        <f>IF(RES_hhdet_tes!M166=0,0,RES_hhdet_tes!M166/0.086*1000000/RES_hhdet_num!M$161)</f>
        <v>1573.1077156759573</v>
      </c>
      <c r="N166" s="157">
        <f>IF(RES_hhdet_tes!N166=0,0,RES_hhdet_tes!N166/0.086*1000000/RES_hhdet_num!N$161)</f>
        <v>1603.8825483462931</v>
      </c>
      <c r="O166" s="157">
        <f>IF(RES_hhdet_tes!O166=0,0,RES_hhdet_tes!O166/0.086*1000000/RES_hhdet_num!O$161)</f>
        <v>1254.7266127502057</v>
      </c>
      <c r="P166" s="157">
        <f>IF(RES_hhdet_tes!P166=0,0,RES_hhdet_tes!P166/0.086*1000000/RES_hhdet_num!P$161)</f>
        <v>1409.1268090393598</v>
      </c>
      <c r="Q166" s="157">
        <f>IF(RES_hhdet_tes!Q166=0,0,RES_hhdet_tes!Q166/0.086*1000000/RES_hhdet_num!Q$161)</f>
        <v>1335.8282780306877</v>
      </c>
    </row>
    <row r="167" spans="1:17" ht="12" customHeight="1" x14ac:dyDescent="0.25">
      <c r="A167" s="167" t="s">
        <v>144</v>
      </c>
      <c r="B167" s="132">
        <f>IF(RES_hhdet_tes!B167=0,0,RES_hhdet_tes!B167/0.086*1000000/RES_hhdet_num!B167)</f>
        <v>885.67841531955696</v>
      </c>
      <c r="C167" s="132">
        <f>IF(RES_hhdet_tes!C167=0,0,RES_hhdet_tes!C167/0.086*1000000/RES_hhdet_num!C167)</f>
        <v>918.03644998135144</v>
      </c>
      <c r="D167" s="132">
        <f>IF(RES_hhdet_tes!D167=0,0,RES_hhdet_tes!D167/0.086*1000000/RES_hhdet_num!D167)</f>
        <v>933.61947644747931</v>
      </c>
      <c r="E167" s="132">
        <f>IF(RES_hhdet_tes!E167=0,0,RES_hhdet_tes!E167/0.086*1000000/RES_hhdet_num!E167)</f>
        <v>973.31636014079106</v>
      </c>
      <c r="F167" s="132">
        <f>IF(RES_hhdet_tes!F167=0,0,RES_hhdet_tes!F167/0.086*1000000/RES_hhdet_num!F167)</f>
        <v>1000.3175634342782</v>
      </c>
      <c r="G167" s="132">
        <f>IF(RES_hhdet_tes!G167=0,0,RES_hhdet_tes!G167/0.086*1000000/RES_hhdet_num!G167)</f>
        <v>1027.5907900501118</v>
      </c>
      <c r="H167" s="132">
        <f>IF(RES_hhdet_tes!H167=0,0,RES_hhdet_tes!H167/0.086*1000000/RES_hhdet_num!H167)</f>
        <v>1083.6682271222558</v>
      </c>
      <c r="I167" s="132">
        <f>IF(RES_hhdet_tes!I167=0,0,RES_hhdet_tes!I167/0.086*1000000/RES_hhdet_num!I167)</f>
        <v>1128.5848550419512</v>
      </c>
      <c r="J167" s="132">
        <f>IF(RES_hhdet_tes!J167=0,0,RES_hhdet_tes!J167/0.086*1000000/RES_hhdet_num!J167)</f>
        <v>1202.5890848250181</v>
      </c>
      <c r="K167" s="132">
        <f>IF(RES_hhdet_tes!K167=0,0,RES_hhdet_tes!K167/0.086*1000000/RES_hhdet_num!K167)</f>
        <v>1238.0885463333966</v>
      </c>
      <c r="L167" s="132">
        <f>IF(RES_hhdet_tes!L167=0,0,RES_hhdet_tes!L167/0.086*1000000/RES_hhdet_num!L167)</f>
        <v>1253.9619895919786</v>
      </c>
      <c r="M167" s="132">
        <f>IF(RES_hhdet_tes!M167=0,0,RES_hhdet_tes!M167/0.086*1000000/RES_hhdet_num!M167)</f>
        <v>1262.5821767253242</v>
      </c>
      <c r="N167" s="132">
        <f>IF(RES_hhdet_tes!N167=0,0,RES_hhdet_tes!N167/0.086*1000000/RES_hhdet_num!N167)</f>
        <v>1270.4000705597937</v>
      </c>
      <c r="O167" s="132">
        <f>IF(RES_hhdet_tes!O167=0,0,RES_hhdet_tes!O167/0.086*1000000/RES_hhdet_num!O167)</f>
        <v>1206.4007629576818</v>
      </c>
      <c r="P167" s="132">
        <f>IF(RES_hhdet_tes!P167=0,0,RES_hhdet_tes!P167/0.086*1000000/RES_hhdet_num!P167)</f>
        <v>1205.9356184316086</v>
      </c>
      <c r="Q167" s="132">
        <f>IF(RES_hhdet_tes!Q167=0,0,RES_hhdet_tes!Q167/0.086*1000000/RES_hhdet_num!Q167)</f>
        <v>1199.3627702286065</v>
      </c>
    </row>
    <row r="168" spans="1:17" ht="12" customHeight="1" x14ac:dyDescent="0.25">
      <c r="A168" s="167" t="s">
        <v>143</v>
      </c>
      <c r="B168" s="132">
        <f>IF(RES_hhdet_tes!B168=0,0,RES_hhdet_tes!B168/0.086*1000000/RES_hhdet_num!B168)</f>
        <v>0</v>
      </c>
      <c r="C168" s="132">
        <f>IF(RES_hhdet_tes!C168=0,0,RES_hhdet_tes!C168/0.086*1000000/RES_hhdet_num!C168)</f>
        <v>0</v>
      </c>
      <c r="D168" s="132">
        <f>IF(RES_hhdet_tes!D168=0,0,RES_hhdet_tes!D168/0.086*1000000/RES_hhdet_num!D168)</f>
        <v>0</v>
      </c>
      <c r="E168" s="132">
        <f>IF(RES_hhdet_tes!E168=0,0,RES_hhdet_tes!E168/0.086*1000000/RES_hhdet_num!E168)</f>
        <v>0</v>
      </c>
      <c r="F168" s="132">
        <f>IF(RES_hhdet_tes!F168=0,0,RES_hhdet_tes!F168/0.086*1000000/RES_hhdet_num!F168)</f>
        <v>0</v>
      </c>
      <c r="G168" s="132">
        <f>IF(RES_hhdet_tes!G168=0,0,RES_hhdet_tes!G168/0.086*1000000/RES_hhdet_num!G168)</f>
        <v>0</v>
      </c>
      <c r="H168" s="132">
        <f>IF(RES_hhdet_tes!H168=0,0,RES_hhdet_tes!H168/0.086*1000000/RES_hhdet_num!H168)</f>
        <v>0</v>
      </c>
      <c r="I168" s="132">
        <f>IF(RES_hhdet_tes!I168=0,0,RES_hhdet_tes!I168/0.086*1000000/RES_hhdet_num!I168)</f>
        <v>0</v>
      </c>
      <c r="J168" s="132">
        <f>IF(RES_hhdet_tes!J168=0,0,RES_hhdet_tes!J168/0.086*1000000/RES_hhdet_num!J168)</f>
        <v>0</v>
      </c>
      <c r="K168" s="132">
        <f>IF(RES_hhdet_tes!K168=0,0,RES_hhdet_tes!K168/0.086*1000000/RES_hhdet_num!K168)</f>
        <v>0</v>
      </c>
      <c r="L168" s="132">
        <f>IF(RES_hhdet_tes!L168=0,0,RES_hhdet_tes!L168/0.086*1000000/RES_hhdet_num!L168)</f>
        <v>0</v>
      </c>
      <c r="M168" s="132">
        <f>IF(RES_hhdet_tes!M168=0,0,RES_hhdet_tes!M168/0.086*1000000/RES_hhdet_num!M168)</f>
        <v>0</v>
      </c>
      <c r="N168" s="132">
        <f>IF(RES_hhdet_tes!N168=0,0,RES_hhdet_tes!N168/0.086*1000000/RES_hhdet_num!N168)</f>
        <v>0</v>
      </c>
      <c r="O168" s="132">
        <f>IF(RES_hhdet_tes!O168=0,0,RES_hhdet_tes!O168/0.086*1000000/RES_hhdet_num!O168)</f>
        <v>0</v>
      </c>
      <c r="P168" s="132">
        <f>IF(RES_hhdet_tes!P168=0,0,RES_hhdet_tes!P168/0.086*1000000/RES_hhdet_num!P168)</f>
        <v>0</v>
      </c>
      <c r="Q168" s="132">
        <f>IF(RES_hhdet_tes!Q168=0,0,RES_hhdet_tes!Q168/0.086*1000000/RES_hhdet_num!Q168)</f>
        <v>0</v>
      </c>
    </row>
    <row r="169" spans="1:17" ht="12" customHeight="1" x14ac:dyDescent="0.25">
      <c r="A169" s="166" t="s">
        <v>57</v>
      </c>
      <c r="B169" s="165">
        <f>IF(RES_hhdet_tes!B169=0,0,RES_hhdet_tes!B169/0.086*1000000/RES_hhdet_num!B168)</f>
        <v>0</v>
      </c>
      <c r="C169" s="165">
        <f>IF(RES_hhdet_tes!C169=0,0,RES_hhdet_tes!C169/0.086*1000000/RES_hhdet_num!C168)</f>
        <v>0</v>
      </c>
      <c r="D169" s="165">
        <f>IF(RES_hhdet_tes!D169=0,0,RES_hhdet_tes!D169/0.086*1000000/RES_hhdet_num!D168)</f>
        <v>0</v>
      </c>
      <c r="E169" s="165">
        <f>IF(RES_hhdet_tes!E169=0,0,RES_hhdet_tes!E169/0.086*1000000/RES_hhdet_num!E168)</f>
        <v>0</v>
      </c>
      <c r="F169" s="165">
        <f>IF(RES_hhdet_tes!F169=0,0,RES_hhdet_tes!F169/0.086*1000000/RES_hhdet_num!F168)</f>
        <v>0</v>
      </c>
      <c r="G169" s="165">
        <f>IF(RES_hhdet_tes!G169=0,0,RES_hhdet_tes!G169/0.086*1000000/RES_hhdet_num!G168)</f>
        <v>0</v>
      </c>
      <c r="H169" s="165">
        <f>IF(RES_hhdet_tes!H169=0,0,RES_hhdet_tes!H169/0.086*1000000/RES_hhdet_num!H168)</f>
        <v>0</v>
      </c>
      <c r="I169" s="165">
        <f>IF(RES_hhdet_tes!I169=0,0,RES_hhdet_tes!I169/0.086*1000000/RES_hhdet_num!I168)</f>
        <v>0</v>
      </c>
      <c r="J169" s="165">
        <f>IF(RES_hhdet_tes!J169=0,0,RES_hhdet_tes!J169/0.086*1000000/RES_hhdet_num!J168)</f>
        <v>0</v>
      </c>
      <c r="K169" s="165">
        <f>IF(RES_hhdet_tes!K169=0,0,RES_hhdet_tes!K169/0.086*1000000/RES_hhdet_num!K168)</f>
        <v>0</v>
      </c>
      <c r="L169" s="165">
        <f>IF(RES_hhdet_tes!L169=0,0,RES_hhdet_tes!L169/0.086*1000000/RES_hhdet_num!L168)</f>
        <v>0</v>
      </c>
      <c r="M169" s="165">
        <f>IF(RES_hhdet_tes!M169=0,0,RES_hhdet_tes!M169/0.086*1000000/RES_hhdet_num!M168)</f>
        <v>0</v>
      </c>
      <c r="N169" s="165">
        <f>IF(RES_hhdet_tes!N169=0,0,RES_hhdet_tes!N169/0.086*1000000/RES_hhdet_num!N168)</f>
        <v>0</v>
      </c>
      <c r="O169" s="165">
        <f>IF(RES_hhdet_tes!O169=0,0,RES_hhdet_tes!O169/0.086*1000000/RES_hhdet_num!O168)</f>
        <v>0</v>
      </c>
      <c r="P169" s="165">
        <f>IF(RES_hhdet_tes!P169=0,0,RES_hhdet_tes!P169/0.086*1000000/RES_hhdet_num!P168)</f>
        <v>0</v>
      </c>
      <c r="Q169" s="165">
        <f>IF(RES_hhdet_tes!Q169=0,0,RES_hhdet_tes!Q169/0.086*1000000/RES_hhdet_num!Q168)</f>
        <v>0</v>
      </c>
    </row>
    <row r="170" spans="1:17" ht="12" customHeight="1" x14ac:dyDescent="0.25">
      <c r="A170" s="147" t="s">
        <v>59</v>
      </c>
      <c r="B170" s="164">
        <f>IF(RES_hhdet_tes!B170=0,0,RES_hhdet_tes!B170/0.086*1000000/RES_hhdet_num!B168)</f>
        <v>0</v>
      </c>
      <c r="C170" s="164">
        <f>IF(RES_hhdet_tes!C170=0,0,RES_hhdet_tes!C170/0.086*1000000/RES_hhdet_num!C168)</f>
        <v>0</v>
      </c>
      <c r="D170" s="164">
        <f>IF(RES_hhdet_tes!D170=0,0,RES_hhdet_tes!D170/0.086*1000000/RES_hhdet_num!D168)</f>
        <v>0</v>
      </c>
      <c r="E170" s="164">
        <f>IF(RES_hhdet_tes!E170=0,0,RES_hhdet_tes!E170/0.086*1000000/RES_hhdet_num!E168)</f>
        <v>0</v>
      </c>
      <c r="F170" s="164">
        <f>IF(RES_hhdet_tes!F170=0,0,RES_hhdet_tes!F170/0.086*1000000/RES_hhdet_num!F168)</f>
        <v>0</v>
      </c>
      <c r="G170" s="164">
        <f>IF(RES_hhdet_tes!G170=0,0,RES_hhdet_tes!G170/0.086*1000000/RES_hhdet_num!G168)</f>
        <v>0</v>
      </c>
      <c r="H170" s="164">
        <f>IF(RES_hhdet_tes!H170=0,0,RES_hhdet_tes!H170/0.086*1000000/RES_hhdet_num!H168)</f>
        <v>0</v>
      </c>
      <c r="I170" s="164">
        <f>IF(RES_hhdet_tes!I170=0,0,RES_hhdet_tes!I170/0.086*1000000/RES_hhdet_num!I168)</f>
        <v>0</v>
      </c>
      <c r="J170" s="164">
        <f>IF(RES_hhdet_tes!J170=0,0,RES_hhdet_tes!J170/0.086*1000000/RES_hhdet_num!J168)</f>
        <v>0</v>
      </c>
      <c r="K170" s="164">
        <f>IF(RES_hhdet_tes!K170=0,0,RES_hhdet_tes!K170/0.086*1000000/RES_hhdet_num!K168)</f>
        <v>0</v>
      </c>
      <c r="L170" s="164">
        <f>IF(RES_hhdet_tes!L170=0,0,RES_hhdet_tes!L170/0.086*1000000/RES_hhdet_num!L168)</f>
        <v>0</v>
      </c>
      <c r="M170" s="164">
        <f>IF(RES_hhdet_tes!M170=0,0,RES_hhdet_tes!M170/0.086*1000000/RES_hhdet_num!M168)</f>
        <v>0</v>
      </c>
      <c r="N170" s="164">
        <f>IF(RES_hhdet_tes!N170=0,0,RES_hhdet_tes!N170/0.086*1000000/RES_hhdet_num!N168)</f>
        <v>0</v>
      </c>
      <c r="O170" s="164">
        <f>IF(RES_hhdet_tes!O170=0,0,RES_hhdet_tes!O170/0.086*1000000/RES_hhdet_num!O168)</f>
        <v>0</v>
      </c>
      <c r="P170" s="164">
        <f>IF(RES_hhdet_tes!P170=0,0,RES_hhdet_tes!P170/0.086*1000000/RES_hhdet_num!P168)</f>
        <v>0</v>
      </c>
      <c r="Q170" s="164">
        <f>IF(RES_hhdet_tes!Q170=0,0,RES_hhdet_tes!Q170/0.086*1000000/RES_hhdet_num!Q168)</f>
        <v>0</v>
      </c>
    </row>
    <row r="171" spans="1:17" ht="12" customHeight="1" x14ac:dyDescent="0.25">
      <c r="A171" s="163" t="s">
        <v>142</v>
      </c>
      <c r="B171" s="162">
        <f>IF(RES_hhdet_tes!B171=0,0,RES_hhdet_tes!B171/0.086*1000000/RES_hhdet_num!B171)</f>
        <v>918.43564405839891</v>
      </c>
      <c r="C171" s="162">
        <f>IF(RES_hhdet_tes!C171=0,0,RES_hhdet_tes!C171/0.086*1000000/RES_hhdet_num!C171)</f>
        <v>976.45781411351845</v>
      </c>
      <c r="D171" s="162">
        <f>IF(RES_hhdet_tes!D171=0,0,RES_hhdet_tes!D171/0.086*1000000/RES_hhdet_num!D171)</f>
        <v>928.11558921544395</v>
      </c>
      <c r="E171" s="162">
        <f>IF(RES_hhdet_tes!E171=0,0,RES_hhdet_tes!E171/0.086*1000000/RES_hhdet_num!E171)</f>
        <v>1107.0675113198527</v>
      </c>
      <c r="F171" s="162">
        <f>IF(RES_hhdet_tes!F171=0,0,RES_hhdet_tes!F171/0.086*1000000/RES_hhdet_num!F171)</f>
        <v>1135.9607174296018</v>
      </c>
      <c r="G171" s="162">
        <f>IF(RES_hhdet_tes!G171=0,0,RES_hhdet_tes!G171/0.086*1000000/RES_hhdet_num!G171)</f>
        <v>1143.5021089191453</v>
      </c>
      <c r="H171" s="162">
        <f>IF(RES_hhdet_tes!H171=0,0,RES_hhdet_tes!H171/0.086*1000000/RES_hhdet_num!H171)</f>
        <v>1435.6747868824643</v>
      </c>
      <c r="I171" s="162">
        <f>IF(RES_hhdet_tes!I171=0,0,RES_hhdet_tes!I171/0.086*1000000/RES_hhdet_num!I171)</f>
        <v>1350.8835909580725</v>
      </c>
      <c r="J171" s="162">
        <f>IF(RES_hhdet_tes!J171=0,0,RES_hhdet_tes!J171/0.086*1000000/RES_hhdet_num!J171)</f>
        <v>1477.6368323039103</v>
      </c>
      <c r="K171" s="162">
        <f>IF(RES_hhdet_tes!K171=0,0,RES_hhdet_tes!K171/0.086*1000000/RES_hhdet_num!K171)</f>
        <v>1440.7652744655445</v>
      </c>
      <c r="L171" s="162">
        <f>IF(RES_hhdet_tes!L171=0,0,RES_hhdet_tes!L171/0.086*1000000/RES_hhdet_num!L171)</f>
        <v>1267.6022005643044</v>
      </c>
      <c r="M171" s="162">
        <f>IF(RES_hhdet_tes!M171=0,0,RES_hhdet_tes!M171/0.086*1000000/RES_hhdet_num!M171)</f>
        <v>1589.2456115065668</v>
      </c>
      <c r="N171" s="162">
        <f>IF(RES_hhdet_tes!N171=0,0,RES_hhdet_tes!N171/0.086*1000000/RES_hhdet_num!N171)</f>
        <v>1615.8643425569171</v>
      </c>
      <c r="O171" s="162">
        <f>IF(RES_hhdet_tes!O171=0,0,RES_hhdet_tes!O171/0.086*1000000/RES_hhdet_num!O171)</f>
        <v>1255.7913938284169</v>
      </c>
      <c r="P171" s="162">
        <f>IF(RES_hhdet_tes!P171=0,0,RES_hhdet_tes!P171/0.086*1000000/RES_hhdet_num!P171)</f>
        <v>1412.7187425823101</v>
      </c>
      <c r="Q171" s="162">
        <f>IF(RES_hhdet_tes!Q171=0,0,RES_hhdet_tes!Q171/0.086*1000000/RES_hhdet_num!Q171)</f>
        <v>1337.9856682656246</v>
      </c>
    </row>
    <row r="172" spans="1:17" ht="12" customHeight="1" x14ac:dyDescent="0.25">
      <c r="A172" s="161" t="s">
        <v>141</v>
      </c>
      <c r="B172" s="160">
        <f>IF(RES_hhdet_tes!B172=0,0,RES_hhdet_tes!B172/0.086*1000000/RES_hhdet_num!B172)</f>
        <v>0</v>
      </c>
      <c r="C172" s="160">
        <f>IF(RES_hhdet_tes!C172=0,0,RES_hhdet_tes!C172/0.086*1000000/RES_hhdet_num!C172)</f>
        <v>0</v>
      </c>
      <c r="D172" s="160">
        <f>IF(RES_hhdet_tes!D172=0,0,RES_hhdet_tes!D172/0.086*1000000/RES_hhdet_num!D172)</f>
        <v>0</v>
      </c>
      <c r="E172" s="160">
        <f>IF(RES_hhdet_tes!E172=0,0,RES_hhdet_tes!E172/0.086*1000000/RES_hhdet_num!E172)</f>
        <v>0</v>
      </c>
      <c r="F172" s="160">
        <f>IF(RES_hhdet_tes!F172=0,0,RES_hhdet_tes!F172/0.086*1000000/RES_hhdet_num!F172)</f>
        <v>0</v>
      </c>
      <c r="G172" s="160">
        <f>IF(RES_hhdet_tes!G172=0,0,RES_hhdet_tes!G172/0.086*1000000/RES_hhdet_num!G172)</f>
        <v>0</v>
      </c>
      <c r="H172" s="160">
        <f>IF(RES_hhdet_tes!H172=0,0,RES_hhdet_tes!H172/0.086*1000000/RES_hhdet_num!H172)</f>
        <v>0</v>
      </c>
      <c r="I172" s="160">
        <f>IF(RES_hhdet_tes!I172=0,0,RES_hhdet_tes!I172/0.086*1000000/RES_hhdet_num!I172)</f>
        <v>0</v>
      </c>
      <c r="J172" s="160">
        <f>IF(RES_hhdet_tes!J172=0,0,RES_hhdet_tes!J172/0.086*1000000/RES_hhdet_num!J172)</f>
        <v>0</v>
      </c>
      <c r="K172" s="160">
        <f>IF(RES_hhdet_tes!K172=0,0,RES_hhdet_tes!K172/0.086*1000000/RES_hhdet_num!K172)</f>
        <v>0</v>
      </c>
      <c r="L172" s="160">
        <f>IF(RES_hhdet_tes!L172=0,0,RES_hhdet_tes!L172/0.086*1000000/RES_hhdet_num!L172)</f>
        <v>0</v>
      </c>
      <c r="M172" s="160">
        <f>IF(RES_hhdet_tes!M172=0,0,RES_hhdet_tes!M172/0.086*1000000/RES_hhdet_num!M172)</f>
        <v>0</v>
      </c>
      <c r="N172" s="160">
        <f>IF(RES_hhdet_tes!N172=0,0,RES_hhdet_tes!N172/0.086*1000000/RES_hhdet_num!N172)</f>
        <v>0</v>
      </c>
      <c r="O172" s="160">
        <f>IF(RES_hhdet_tes!O172=0,0,RES_hhdet_tes!O172/0.086*1000000/RES_hhdet_num!O172)</f>
        <v>0</v>
      </c>
      <c r="P172" s="160">
        <f>IF(RES_hhdet_tes!P172=0,0,RES_hhdet_tes!P172/0.086*1000000/RES_hhdet_num!P172)</f>
        <v>0</v>
      </c>
      <c r="Q172" s="160">
        <f>IF(RES_hhdet_tes!Q172=0,0,RES_hhdet_tes!Q172/0.086*1000000/RES_hhdet_num!Q172)</f>
        <v>0</v>
      </c>
    </row>
    <row r="173" spans="1:17" ht="12" customHeight="1" x14ac:dyDescent="0.25">
      <c r="A173" s="148" t="s">
        <v>60</v>
      </c>
      <c r="B173" s="156">
        <f>IF(RES_hhdet_tes!B173=0,0,RES_hhdet_tes!B173/0.086*1000000/RES_hhdet_num!B172)</f>
        <v>0</v>
      </c>
      <c r="C173" s="156">
        <f>IF(RES_hhdet_tes!C173=0,0,RES_hhdet_tes!C173/0.086*1000000/RES_hhdet_num!C172)</f>
        <v>0</v>
      </c>
      <c r="D173" s="156">
        <f>IF(RES_hhdet_tes!D173=0,0,RES_hhdet_tes!D173/0.086*1000000/RES_hhdet_num!D172)</f>
        <v>0</v>
      </c>
      <c r="E173" s="156">
        <f>IF(RES_hhdet_tes!E173=0,0,RES_hhdet_tes!E173/0.086*1000000/RES_hhdet_num!E172)</f>
        <v>0</v>
      </c>
      <c r="F173" s="156">
        <f>IF(RES_hhdet_tes!F173=0,0,RES_hhdet_tes!F173/0.086*1000000/RES_hhdet_num!F172)</f>
        <v>0</v>
      </c>
      <c r="G173" s="156">
        <f>IF(RES_hhdet_tes!G173=0,0,RES_hhdet_tes!G173/0.086*1000000/RES_hhdet_num!G172)</f>
        <v>0</v>
      </c>
      <c r="H173" s="156">
        <f>IF(RES_hhdet_tes!H173=0,0,RES_hhdet_tes!H173/0.086*1000000/RES_hhdet_num!H172)</f>
        <v>0</v>
      </c>
      <c r="I173" s="156">
        <f>IF(RES_hhdet_tes!I173=0,0,RES_hhdet_tes!I173/0.086*1000000/RES_hhdet_num!I172)</f>
        <v>0</v>
      </c>
      <c r="J173" s="156">
        <f>IF(RES_hhdet_tes!J173=0,0,RES_hhdet_tes!J173/0.086*1000000/RES_hhdet_num!J172)</f>
        <v>0</v>
      </c>
      <c r="K173" s="156">
        <f>IF(RES_hhdet_tes!K173=0,0,RES_hhdet_tes!K173/0.086*1000000/RES_hhdet_num!K172)</f>
        <v>0</v>
      </c>
      <c r="L173" s="156">
        <f>IF(RES_hhdet_tes!L173=0,0,RES_hhdet_tes!L173/0.086*1000000/RES_hhdet_num!L172)</f>
        <v>0</v>
      </c>
      <c r="M173" s="156">
        <f>IF(RES_hhdet_tes!M173=0,0,RES_hhdet_tes!M173/0.086*1000000/RES_hhdet_num!M172)</f>
        <v>0</v>
      </c>
      <c r="N173" s="156">
        <f>IF(RES_hhdet_tes!N173=0,0,RES_hhdet_tes!N173/0.086*1000000/RES_hhdet_num!N172)</f>
        <v>0</v>
      </c>
      <c r="O173" s="156">
        <f>IF(RES_hhdet_tes!O173=0,0,RES_hhdet_tes!O173/0.086*1000000/RES_hhdet_num!O172)</f>
        <v>0</v>
      </c>
      <c r="P173" s="156">
        <f>IF(RES_hhdet_tes!P173=0,0,RES_hhdet_tes!P173/0.086*1000000/RES_hhdet_num!P172)</f>
        <v>0</v>
      </c>
      <c r="Q173" s="156">
        <f>IF(RES_hhdet_tes!Q173=0,0,RES_hhdet_tes!Q173/0.086*1000000/RES_hhdet_num!Q172)</f>
        <v>0</v>
      </c>
    </row>
    <row r="174" spans="1:17" ht="12" customHeight="1" x14ac:dyDescent="0.25">
      <c r="A174" s="159" t="s">
        <v>59</v>
      </c>
      <c r="B174" s="57">
        <f>IF(RES_hhdet_tes!B174=0,0,RES_hhdet_tes!B174/0.086*1000000/RES_hhdet_num!B172)</f>
        <v>0</v>
      </c>
      <c r="C174" s="57">
        <f>IF(RES_hhdet_tes!C174=0,0,RES_hhdet_tes!C174/0.086*1000000/RES_hhdet_num!C172)</f>
        <v>0</v>
      </c>
      <c r="D174" s="57">
        <f>IF(RES_hhdet_tes!D174=0,0,RES_hhdet_tes!D174/0.086*1000000/RES_hhdet_num!D172)</f>
        <v>0</v>
      </c>
      <c r="E174" s="57">
        <f>IF(RES_hhdet_tes!E174=0,0,RES_hhdet_tes!E174/0.086*1000000/RES_hhdet_num!E172)</f>
        <v>0</v>
      </c>
      <c r="F174" s="57">
        <f>IF(RES_hhdet_tes!F174=0,0,RES_hhdet_tes!F174/0.086*1000000/RES_hhdet_num!F172)</f>
        <v>0</v>
      </c>
      <c r="G174" s="57">
        <f>IF(RES_hhdet_tes!G174=0,0,RES_hhdet_tes!G174/0.086*1000000/RES_hhdet_num!G172)</f>
        <v>0</v>
      </c>
      <c r="H174" s="57">
        <f>IF(RES_hhdet_tes!H174=0,0,RES_hhdet_tes!H174/0.086*1000000/RES_hhdet_num!H172)</f>
        <v>0</v>
      </c>
      <c r="I174" s="57">
        <f>IF(RES_hhdet_tes!I174=0,0,RES_hhdet_tes!I174/0.086*1000000/RES_hhdet_num!I172)</f>
        <v>0</v>
      </c>
      <c r="J174" s="57">
        <f>IF(RES_hhdet_tes!J174=0,0,RES_hhdet_tes!J174/0.086*1000000/RES_hhdet_num!J172)</f>
        <v>0</v>
      </c>
      <c r="K174" s="57">
        <f>IF(RES_hhdet_tes!K174=0,0,RES_hhdet_tes!K174/0.086*1000000/RES_hhdet_num!K172)</f>
        <v>0</v>
      </c>
      <c r="L174" s="57">
        <f>IF(RES_hhdet_tes!L174=0,0,RES_hhdet_tes!L174/0.086*1000000/RES_hhdet_num!L172)</f>
        <v>0</v>
      </c>
      <c r="M174" s="57">
        <f>IF(RES_hhdet_tes!M174=0,0,RES_hhdet_tes!M174/0.086*1000000/RES_hhdet_num!M172)</f>
        <v>0</v>
      </c>
      <c r="N174" s="57">
        <f>IF(RES_hhdet_tes!N174=0,0,RES_hhdet_tes!N174/0.086*1000000/RES_hhdet_num!N172)</f>
        <v>0</v>
      </c>
      <c r="O174" s="57">
        <f>IF(RES_hhdet_tes!O174=0,0,RES_hhdet_tes!O174/0.086*1000000/RES_hhdet_num!O172)</f>
        <v>0</v>
      </c>
      <c r="P174" s="57">
        <f>IF(RES_hhdet_tes!P174=0,0,RES_hhdet_tes!P174/0.086*1000000/RES_hhdet_num!P172)</f>
        <v>0</v>
      </c>
      <c r="Q174" s="57">
        <f>IF(RES_hhdet_tes!Q174=0,0,RES_hhdet_tes!Q174/0.086*1000000/RES_hhdet_num!Q172)</f>
        <v>0</v>
      </c>
    </row>
    <row r="175" spans="1:17" ht="12" customHeight="1" x14ac:dyDescent="0.25">
      <c r="A175" s="158" t="s">
        <v>62</v>
      </c>
      <c r="B175" s="157">
        <f>IF(RES_hhdet_tes!B175=0,0,RES_hhdet_tes!B175/0.086*1000000/RES_hhdet_num!B$161)</f>
        <v>472.36026973561627</v>
      </c>
      <c r="C175" s="157">
        <f>IF(RES_hhdet_tes!C175=0,0,RES_hhdet_tes!C175/0.086*1000000/RES_hhdet_num!C$161)</f>
        <v>486.7989340009031</v>
      </c>
      <c r="D175" s="157">
        <f>IF(RES_hhdet_tes!D175=0,0,RES_hhdet_tes!D175/0.086*1000000/RES_hhdet_num!D$161)</f>
        <v>486.7549201985463</v>
      </c>
      <c r="E175" s="157">
        <f>IF(RES_hhdet_tes!E175=0,0,RES_hhdet_tes!E175/0.086*1000000/RES_hhdet_num!E$161)</f>
        <v>509.14683011111543</v>
      </c>
      <c r="F175" s="157">
        <f>IF(RES_hhdet_tes!F175=0,0,RES_hhdet_tes!F175/0.086*1000000/RES_hhdet_num!F$161)</f>
        <v>541.58949858274752</v>
      </c>
      <c r="G175" s="157">
        <f>IF(RES_hhdet_tes!G175=0,0,RES_hhdet_tes!G175/0.086*1000000/RES_hhdet_num!G$161)</f>
        <v>552.13849155301318</v>
      </c>
      <c r="H175" s="157">
        <f>IF(RES_hhdet_tes!H175=0,0,RES_hhdet_tes!H175/0.086*1000000/RES_hhdet_num!H$161)</f>
        <v>622.85658199807267</v>
      </c>
      <c r="I175" s="157">
        <f>IF(RES_hhdet_tes!I175=0,0,RES_hhdet_tes!I175/0.086*1000000/RES_hhdet_num!I$161)</f>
        <v>631.26078489370866</v>
      </c>
      <c r="J175" s="157">
        <f>IF(RES_hhdet_tes!J175=0,0,RES_hhdet_tes!J175/0.086*1000000/RES_hhdet_num!J$161)</f>
        <v>696.42861094912541</v>
      </c>
      <c r="K175" s="157">
        <f>IF(RES_hhdet_tes!K175=0,0,RES_hhdet_tes!K175/0.086*1000000/RES_hhdet_num!K$161)</f>
        <v>681.6886760908144</v>
      </c>
      <c r="L175" s="157">
        <f>IF(RES_hhdet_tes!L175=0,0,RES_hhdet_tes!L175/0.086*1000000/RES_hhdet_num!L$161)</f>
        <v>646.70529207946231</v>
      </c>
      <c r="M175" s="157">
        <f>IF(RES_hhdet_tes!M175=0,0,RES_hhdet_tes!M175/0.086*1000000/RES_hhdet_num!M$161)</f>
        <v>672.68589239845221</v>
      </c>
      <c r="N175" s="157">
        <f>IF(RES_hhdet_tes!N175=0,0,RES_hhdet_tes!N175/0.086*1000000/RES_hhdet_num!N$161)</f>
        <v>691.29473873651955</v>
      </c>
      <c r="O175" s="157">
        <f>IF(RES_hhdet_tes!O175=0,0,RES_hhdet_tes!O175/0.086*1000000/RES_hhdet_num!O$161)</f>
        <v>669.80643539919345</v>
      </c>
      <c r="P175" s="157">
        <f>IF(RES_hhdet_tes!P175=0,0,RES_hhdet_tes!P175/0.086*1000000/RES_hhdet_num!P$161)</f>
        <v>695.98874628559213</v>
      </c>
      <c r="Q175" s="157">
        <f>IF(RES_hhdet_tes!Q175=0,0,RES_hhdet_tes!Q175/0.086*1000000/RES_hhdet_num!Q$161)</f>
        <v>699.82793493226393</v>
      </c>
    </row>
    <row r="176" spans="1:17" ht="12" customHeight="1" x14ac:dyDescent="0.25">
      <c r="A176" s="23" t="s">
        <v>57</v>
      </c>
      <c r="B176" s="156">
        <f>IF(RES_hhdet_tes!B176=0,0,RES_hhdet_tes!B176/0.086*1000000/RES_hhdet_num!B176)</f>
        <v>464.43205838086692</v>
      </c>
      <c r="C176" s="156">
        <f>IF(RES_hhdet_tes!C176=0,0,RES_hhdet_tes!C176/0.086*1000000/RES_hhdet_num!C176)</f>
        <v>478.43096329462639</v>
      </c>
      <c r="D176" s="156">
        <f>IF(RES_hhdet_tes!D176=0,0,RES_hhdet_tes!D176/0.086*1000000/RES_hhdet_num!D176)</f>
        <v>480.64808701719829</v>
      </c>
      <c r="E176" s="156">
        <f>IF(RES_hhdet_tes!E176=0,0,RES_hhdet_tes!E176/0.086*1000000/RES_hhdet_num!E176)</f>
        <v>497.05958978565957</v>
      </c>
      <c r="F176" s="156">
        <f>IF(RES_hhdet_tes!F176=0,0,RES_hhdet_tes!F176/0.086*1000000/RES_hhdet_num!F176)</f>
        <v>511.32426578857536</v>
      </c>
      <c r="G176" s="156">
        <f>IF(RES_hhdet_tes!G176=0,0,RES_hhdet_tes!G176/0.086*1000000/RES_hhdet_num!G176)</f>
        <v>521.28781142259163</v>
      </c>
      <c r="H176" s="156">
        <f>IF(RES_hhdet_tes!H176=0,0,RES_hhdet_tes!H176/0.086*1000000/RES_hhdet_num!H176)</f>
        <v>561.22183733910356</v>
      </c>
      <c r="I176" s="156">
        <f>IF(RES_hhdet_tes!I176=0,0,RES_hhdet_tes!I176/0.086*1000000/RES_hhdet_num!I176)</f>
        <v>580.24850297857279</v>
      </c>
      <c r="J176" s="156">
        <f>IF(RES_hhdet_tes!J176=0,0,RES_hhdet_tes!J176/0.086*1000000/RES_hhdet_num!J176)</f>
        <v>612.66479074386564</v>
      </c>
      <c r="K176" s="156">
        <f>IF(RES_hhdet_tes!K176=0,0,RES_hhdet_tes!K176/0.086*1000000/RES_hhdet_num!K176)</f>
        <v>618.57307475298194</v>
      </c>
      <c r="L176" s="156">
        <f>IF(RES_hhdet_tes!L176=0,0,RES_hhdet_tes!L176/0.086*1000000/RES_hhdet_num!L176)</f>
        <v>631.63362150181945</v>
      </c>
      <c r="M176" s="156">
        <f>IF(RES_hhdet_tes!M176=0,0,RES_hhdet_tes!M176/0.086*1000000/RES_hhdet_num!M176)</f>
        <v>645.74121429385821</v>
      </c>
      <c r="N176" s="156">
        <f>IF(RES_hhdet_tes!N176=0,0,RES_hhdet_tes!N176/0.086*1000000/RES_hhdet_num!N176)</f>
        <v>658.30919853038074</v>
      </c>
      <c r="O176" s="156">
        <f>IF(RES_hhdet_tes!O176=0,0,RES_hhdet_tes!O176/0.086*1000000/RES_hhdet_num!O176)</f>
        <v>647.26751383789633</v>
      </c>
      <c r="P176" s="156">
        <f>IF(RES_hhdet_tes!P176=0,0,RES_hhdet_tes!P176/0.086*1000000/RES_hhdet_num!P176)</f>
        <v>653.50980774370453</v>
      </c>
      <c r="Q176" s="156">
        <f>IF(RES_hhdet_tes!Q176=0,0,RES_hhdet_tes!Q176/0.086*1000000/RES_hhdet_num!Q176)</f>
        <v>658.48542832676867</v>
      </c>
    </row>
    <row r="177" spans="1:17" ht="12" customHeight="1" x14ac:dyDescent="0.25">
      <c r="A177" s="29" t="s">
        <v>140</v>
      </c>
      <c r="B177" s="57">
        <f>IF(RES_hhdet_tes!B177=0,0,RES_hhdet_tes!B177/0.086*1000000/RES_hhdet_num!B177)</f>
        <v>481.96537482234925</v>
      </c>
      <c r="C177" s="57">
        <f>IF(RES_hhdet_tes!C177=0,0,RES_hhdet_tes!C177/0.086*1000000/RES_hhdet_num!C177)</f>
        <v>496.43677570913468</v>
      </c>
      <c r="D177" s="57">
        <f>IF(RES_hhdet_tes!D177=0,0,RES_hhdet_tes!D177/0.086*1000000/RES_hhdet_num!D177)</f>
        <v>493.62200866092837</v>
      </c>
      <c r="E177" s="57">
        <f>IF(RES_hhdet_tes!E177=0,0,RES_hhdet_tes!E177/0.086*1000000/RES_hhdet_num!E177)</f>
        <v>521.64278113010596</v>
      </c>
      <c r="F177" s="57">
        <f>IF(RES_hhdet_tes!F177=0,0,RES_hhdet_tes!F177/0.086*1000000/RES_hhdet_num!F177)</f>
        <v>566.15564515870381</v>
      </c>
      <c r="G177" s="57">
        <f>IF(RES_hhdet_tes!G177=0,0,RES_hhdet_tes!G177/0.086*1000000/RES_hhdet_num!G177)</f>
        <v>576.29277788597358</v>
      </c>
      <c r="H177" s="57">
        <f>IF(RES_hhdet_tes!H177=0,0,RES_hhdet_tes!H177/0.086*1000000/RES_hhdet_num!H177)</f>
        <v>659.20884340117379</v>
      </c>
      <c r="I177" s="57">
        <f>IF(RES_hhdet_tes!I177=0,0,RES_hhdet_tes!I177/0.086*1000000/RES_hhdet_num!I177)</f>
        <v>648.44991403434346</v>
      </c>
      <c r="J177" s="57">
        <f>IF(RES_hhdet_tes!J177=0,0,RES_hhdet_tes!J177/0.086*1000000/RES_hhdet_num!J177)</f>
        <v>721.50440425898023</v>
      </c>
      <c r="K177" s="57">
        <f>IF(RES_hhdet_tes!K177=0,0,RES_hhdet_tes!K177/0.086*1000000/RES_hhdet_num!K177)</f>
        <v>700.99692440097715</v>
      </c>
      <c r="L177" s="57">
        <f>IF(RES_hhdet_tes!L177=0,0,RES_hhdet_tes!L177/0.086*1000000/RES_hhdet_num!L177)</f>
        <v>651.82915175644814</v>
      </c>
      <c r="M177" s="57">
        <f>IF(RES_hhdet_tes!M177=0,0,RES_hhdet_tes!M177/0.086*1000000/RES_hhdet_num!M177)</f>
        <v>683.5285467954925</v>
      </c>
      <c r="N177" s="57">
        <f>IF(RES_hhdet_tes!N177=0,0,RES_hhdet_tes!N177/0.086*1000000/RES_hhdet_num!N177)</f>
        <v>705.31557615783072</v>
      </c>
      <c r="O177" s="57">
        <f>IF(RES_hhdet_tes!O177=0,0,RES_hhdet_tes!O177/0.086*1000000/RES_hhdet_num!O177)</f>
        <v>677.25476165987175</v>
      </c>
      <c r="P177" s="57">
        <f>IF(RES_hhdet_tes!P177=0,0,RES_hhdet_tes!P177/0.086*1000000/RES_hhdet_num!P177)</f>
        <v>708.35610756278561</v>
      </c>
      <c r="Q177" s="57">
        <f>IF(RES_hhdet_tes!Q177=0,0,RES_hhdet_tes!Q177/0.086*1000000/RES_hhdet_num!Q177)</f>
        <v>710.12121456639045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180</v>
      </c>
    </row>
    <row r="3" spans="1:17" ht="12" customHeight="1" x14ac:dyDescent="0.25">
      <c r="A3" s="152" t="s">
        <v>172</v>
      </c>
      <c r="B3" s="168">
        <f>SUM(B4,B7,B9,B19)</f>
        <v>4269.9912563139205</v>
      </c>
      <c r="C3" s="168">
        <f t="shared" ref="C3:Q3" si="0">SUM(C4,C7,C9,C19)</f>
        <v>4218.1356454745501</v>
      </c>
      <c r="D3" s="168">
        <f t="shared" si="0"/>
        <v>4529.8781748052279</v>
      </c>
      <c r="E3" s="168">
        <f t="shared" si="0"/>
        <v>4798.0184633109247</v>
      </c>
      <c r="F3" s="168">
        <f t="shared" si="0"/>
        <v>4463.5596567438952</v>
      </c>
      <c r="G3" s="168">
        <f t="shared" si="0"/>
        <v>4807.8234782056934</v>
      </c>
      <c r="H3" s="168">
        <f t="shared" si="0"/>
        <v>5175.893075486013</v>
      </c>
      <c r="I3" s="168">
        <f t="shared" si="0"/>
        <v>4960.4121450221501</v>
      </c>
      <c r="J3" s="168">
        <f t="shared" si="0"/>
        <v>5229.4101138211699</v>
      </c>
      <c r="K3" s="168">
        <f t="shared" si="0"/>
        <v>4939.3675796878415</v>
      </c>
      <c r="L3" s="168">
        <f t="shared" si="0"/>
        <v>5201.4285794655334</v>
      </c>
      <c r="M3" s="168">
        <f t="shared" si="0"/>
        <v>4984.1164905650103</v>
      </c>
      <c r="N3" s="168">
        <f t="shared" si="0"/>
        <v>5024.8005718565137</v>
      </c>
      <c r="O3" s="168">
        <f t="shared" si="0"/>
        <v>4907.9243981942564</v>
      </c>
      <c r="P3" s="168">
        <f t="shared" si="0"/>
        <v>4413.8473024444083</v>
      </c>
      <c r="Q3" s="168">
        <f t="shared" si="0"/>
        <v>4409.9927971720062</v>
      </c>
    </row>
    <row r="4" spans="1:17" ht="12.95" customHeight="1" x14ac:dyDescent="0.25">
      <c r="A4" s="158" t="s">
        <v>65</v>
      </c>
      <c r="B4" s="157">
        <f t="shared" ref="B4:Q4" si="1">SUM(B5:B6)</f>
        <v>3756.952257841896</v>
      </c>
      <c r="C4" s="157">
        <f t="shared" si="1"/>
        <v>3672.1542210041448</v>
      </c>
      <c r="D4" s="157">
        <f t="shared" si="1"/>
        <v>3950.4879844524644</v>
      </c>
      <c r="E4" s="157">
        <f t="shared" si="1"/>
        <v>4153.0465239091473</v>
      </c>
      <c r="F4" s="157">
        <f t="shared" si="1"/>
        <v>3832.7724501255952</v>
      </c>
      <c r="G4" s="157">
        <f t="shared" si="1"/>
        <v>4139.5926853029623</v>
      </c>
      <c r="H4" s="157">
        <f t="shared" si="1"/>
        <v>4446.0912734509102</v>
      </c>
      <c r="I4" s="157">
        <f t="shared" si="1"/>
        <v>4224.6138155399012</v>
      </c>
      <c r="J4" s="157">
        <f t="shared" si="1"/>
        <v>4419.5737856558317</v>
      </c>
      <c r="K4" s="157">
        <f t="shared" si="1"/>
        <v>4116.6084459526883</v>
      </c>
      <c r="L4" s="157">
        <f t="shared" si="1"/>
        <v>4318.9054928562582</v>
      </c>
      <c r="M4" s="157">
        <f t="shared" si="1"/>
        <v>4067.2995910726963</v>
      </c>
      <c r="N4" s="157">
        <f t="shared" si="1"/>
        <v>4090.2911660560426</v>
      </c>
      <c r="O4" s="157">
        <f t="shared" si="1"/>
        <v>3975.6069923842801</v>
      </c>
      <c r="P4" s="157">
        <f t="shared" si="1"/>
        <v>3514.0093715809799</v>
      </c>
      <c r="Q4" s="157">
        <f t="shared" si="1"/>
        <v>3489.7662436824353</v>
      </c>
    </row>
    <row r="5" spans="1:17" ht="12" customHeight="1" x14ac:dyDescent="0.25">
      <c r="A5" s="23" t="s">
        <v>58</v>
      </c>
      <c r="B5" s="156">
        <f>IF(RES_hhdet_emi!B5=0,0,RES_hhdet_emi!B5*1000000/RES_hhdet_num!B$3)</f>
        <v>3756.952257841896</v>
      </c>
      <c r="C5" s="156">
        <f>IF(RES_hhdet_emi!C5=0,0,RES_hhdet_emi!C5*1000000/RES_hhdet_num!C$3)</f>
        <v>3672.1542210041448</v>
      </c>
      <c r="D5" s="156">
        <f>IF(RES_hhdet_emi!D5=0,0,RES_hhdet_emi!D5*1000000/RES_hhdet_num!D$3)</f>
        <v>3950.4879844524644</v>
      </c>
      <c r="E5" s="156">
        <f>IF(RES_hhdet_emi!E5=0,0,RES_hhdet_emi!E5*1000000/RES_hhdet_num!E$3)</f>
        <v>4153.0465239091473</v>
      </c>
      <c r="F5" s="156">
        <f>IF(RES_hhdet_emi!F5=0,0,RES_hhdet_emi!F5*1000000/RES_hhdet_num!F$3)</f>
        <v>3832.7724501255952</v>
      </c>
      <c r="G5" s="156">
        <f>IF(RES_hhdet_emi!G5=0,0,RES_hhdet_emi!G5*1000000/RES_hhdet_num!G$3)</f>
        <v>4139.5926853029623</v>
      </c>
      <c r="H5" s="156">
        <f>IF(RES_hhdet_emi!H5=0,0,RES_hhdet_emi!H5*1000000/RES_hhdet_num!H$3)</f>
        <v>4446.0912734509102</v>
      </c>
      <c r="I5" s="156">
        <f>IF(RES_hhdet_emi!I5=0,0,RES_hhdet_emi!I5*1000000/RES_hhdet_num!I$3)</f>
        <v>4224.6138155399012</v>
      </c>
      <c r="J5" s="156">
        <f>IF(RES_hhdet_emi!J5=0,0,RES_hhdet_emi!J5*1000000/RES_hhdet_num!J$3)</f>
        <v>4419.5737856558317</v>
      </c>
      <c r="K5" s="156">
        <f>IF(RES_hhdet_emi!K5=0,0,RES_hhdet_emi!K5*1000000/RES_hhdet_num!K$3)</f>
        <v>4116.6084459526883</v>
      </c>
      <c r="L5" s="156">
        <f>IF(RES_hhdet_emi!L5=0,0,RES_hhdet_emi!L5*1000000/RES_hhdet_num!L$3)</f>
        <v>4318.9054928562582</v>
      </c>
      <c r="M5" s="156">
        <f>IF(RES_hhdet_emi!M5=0,0,RES_hhdet_emi!M5*1000000/RES_hhdet_num!M$3)</f>
        <v>4067.2995910726963</v>
      </c>
      <c r="N5" s="156">
        <f>IF(RES_hhdet_emi!N5=0,0,RES_hhdet_emi!N5*1000000/RES_hhdet_num!N$3)</f>
        <v>4090.2911660560426</v>
      </c>
      <c r="O5" s="156">
        <f>IF(RES_hhdet_emi!O5=0,0,RES_hhdet_emi!O5*1000000/RES_hhdet_num!O$3)</f>
        <v>3975.6069923842801</v>
      </c>
      <c r="P5" s="156">
        <f>IF(RES_hhdet_emi!P5=0,0,RES_hhdet_emi!P5*1000000/RES_hhdet_num!P$3)</f>
        <v>3514.0093715809799</v>
      </c>
      <c r="Q5" s="156">
        <f>IF(RES_hhdet_emi!Q5=0,0,RES_hhdet_emi!Q5*1000000/RES_hhdet_num!Q$3)</f>
        <v>3489.7662436824353</v>
      </c>
    </row>
    <row r="6" spans="1:17" ht="12" customHeight="1" x14ac:dyDescent="0.25">
      <c r="A6" s="23" t="s">
        <v>60</v>
      </c>
      <c r="B6" s="156">
        <f>IF(RES_hhdet_emi!B6=0,0,RES_hhdet_emi!B6*1000000/RES_hhdet_num!B$3)</f>
        <v>0</v>
      </c>
      <c r="C6" s="156">
        <f>IF(RES_hhdet_emi!C6=0,0,RES_hhdet_emi!C6*1000000/RES_hhdet_num!C$3)</f>
        <v>0</v>
      </c>
      <c r="D6" s="156">
        <f>IF(RES_hhdet_emi!D6=0,0,RES_hhdet_emi!D6*1000000/RES_hhdet_num!D$3)</f>
        <v>0</v>
      </c>
      <c r="E6" s="156">
        <f>IF(RES_hhdet_emi!E6=0,0,RES_hhdet_emi!E6*1000000/RES_hhdet_num!E$3)</f>
        <v>0</v>
      </c>
      <c r="F6" s="156">
        <f>IF(RES_hhdet_emi!F6=0,0,RES_hhdet_emi!F6*1000000/RES_hhdet_num!F$3)</f>
        <v>0</v>
      </c>
      <c r="G6" s="156">
        <f>IF(RES_hhdet_emi!G6=0,0,RES_hhdet_emi!G6*1000000/RES_hhdet_num!G$3)</f>
        <v>0</v>
      </c>
      <c r="H6" s="156">
        <f>IF(RES_hhdet_emi!H6=0,0,RES_hhdet_emi!H6*1000000/RES_hhdet_num!H$3)</f>
        <v>0</v>
      </c>
      <c r="I6" s="156">
        <f>IF(RES_hhdet_emi!I6=0,0,RES_hhdet_emi!I6*1000000/RES_hhdet_num!I$3)</f>
        <v>0</v>
      </c>
      <c r="J6" s="156">
        <f>IF(RES_hhdet_emi!J6=0,0,RES_hhdet_emi!J6*1000000/RES_hhdet_num!J$3)</f>
        <v>0</v>
      </c>
      <c r="K6" s="156">
        <f>IF(RES_hhdet_emi!K6=0,0,RES_hhdet_emi!K6*1000000/RES_hhdet_num!K$3)</f>
        <v>0</v>
      </c>
      <c r="L6" s="156">
        <f>IF(RES_hhdet_emi!L6=0,0,RES_hhdet_emi!L6*1000000/RES_hhdet_num!L$3)</f>
        <v>0</v>
      </c>
      <c r="M6" s="156">
        <f>IF(RES_hhdet_emi!M6=0,0,RES_hhdet_emi!M6*1000000/RES_hhdet_num!M$3)</f>
        <v>0</v>
      </c>
      <c r="N6" s="156">
        <f>IF(RES_hhdet_emi!N6=0,0,RES_hhdet_emi!N6*1000000/RES_hhdet_num!N$3)</f>
        <v>0</v>
      </c>
      <c r="O6" s="156">
        <f>IF(RES_hhdet_emi!O6=0,0,RES_hhdet_emi!O6*1000000/RES_hhdet_num!O$3)</f>
        <v>0</v>
      </c>
      <c r="P6" s="156">
        <f>IF(RES_hhdet_emi!P6=0,0,RES_hhdet_emi!P6*1000000/RES_hhdet_num!P$3)</f>
        <v>0</v>
      </c>
      <c r="Q6" s="156">
        <f>IF(RES_hhdet_emi!Q6=0,0,RES_hhdet_emi!Q6*1000000/RES_hhdet_num!Q$3)</f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f>IF(RES_hhdet_emi!B8=0,0,RES_hhdet_emi!B8*1000000/RES_hhdet_num!B$3)</f>
        <v>0</v>
      </c>
      <c r="C8" s="156">
        <f>IF(RES_hhdet_emi!C8=0,0,RES_hhdet_emi!C8*1000000/RES_hhdet_num!C$3)</f>
        <v>0</v>
      </c>
      <c r="D8" s="156">
        <f>IF(RES_hhdet_emi!D8=0,0,RES_hhdet_emi!D8*1000000/RES_hhdet_num!D$3)</f>
        <v>0</v>
      </c>
      <c r="E8" s="156">
        <f>IF(RES_hhdet_emi!E8=0,0,RES_hhdet_emi!E8*1000000/RES_hhdet_num!E$3)</f>
        <v>0</v>
      </c>
      <c r="F8" s="156">
        <f>IF(RES_hhdet_emi!F8=0,0,RES_hhdet_emi!F8*1000000/RES_hhdet_num!F$3)</f>
        <v>0</v>
      </c>
      <c r="G8" s="156">
        <f>IF(RES_hhdet_emi!G8=0,0,RES_hhdet_emi!G8*1000000/RES_hhdet_num!G$3)</f>
        <v>0</v>
      </c>
      <c r="H8" s="156">
        <f>IF(RES_hhdet_emi!H8=0,0,RES_hhdet_emi!H8*1000000/RES_hhdet_num!H$3)</f>
        <v>0</v>
      </c>
      <c r="I8" s="156">
        <f>IF(RES_hhdet_emi!I8=0,0,RES_hhdet_emi!I8*1000000/RES_hhdet_num!I$3)</f>
        <v>0</v>
      </c>
      <c r="J8" s="156">
        <f>IF(RES_hhdet_emi!J8=0,0,RES_hhdet_emi!J8*1000000/RES_hhdet_num!J$3)</f>
        <v>0</v>
      </c>
      <c r="K8" s="156">
        <f>IF(RES_hhdet_emi!K8=0,0,RES_hhdet_emi!K8*1000000/RES_hhdet_num!K$3)</f>
        <v>0</v>
      </c>
      <c r="L8" s="156">
        <f>IF(RES_hhdet_emi!L8=0,0,RES_hhdet_emi!L8*1000000/RES_hhdet_num!L$3)</f>
        <v>0</v>
      </c>
      <c r="M8" s="156">
        <f>IF(RES_hhdet_emi!M8=0,0,RES_hhdet_emi!M8*1000000/RES_hhdet_num!M$3)</f>
        <v>0</v>
      </c>
      <c r="N8" s="156">
        <f>IF(RES_hhdet_emi!N8=0,0,RES_hhdet_emi!N8*1000000/RES_hhdet_num!N$3)</f>
        <v>0</v>
      </c>
      <c r="O8" s="156">
        <f>IF(RES_hhdet_emi!O8=0,0,RES_hhdet_emi!O8*1000000/RES_hhdet_num!O$3)</f>
        <v>0</v>
      </c>
      <c r="P8" s="156">
        <f>IF(RES_hhdet_emi!P8=0,0,RES_hhdet_emi!P8*1000000/RES_hhdet_num!P$3)</f>
        <v>0</v>
      </c>
      <c r="Q8" s="156">
        <f>IF(RES_hhdet_emi!Q8=0,0,RES_hhdet_emi!Q8*1000000/RES_hhdet_num!Q$3)</f>
        <v>0</v>
      </c>
    </row>
    <row r="9" spans="1:17" ht="12" customHeight="1" x14ac:dyDescent="0.25">
      <c r="A9" s="158" t="s">
        <v>63</v>
      </c>
      <c r="B9" s="157">
        <f>IF(RES_hhdet_emi!B9=0,0,RES_hhdet_emi!B9*1000000/RES_hhdet_num!B$3)</f>
        <v>365.00166500108946</v>
      </c>
      <c r="C9" s="157">
        <f>IF(RES_hhdet_emi!C9=0,0,RES_hhdet_emi!C9*1000000/RES_hhdet_num!C$3)</f>
        <v>399.17177126298009</v>
      </c>
      <c r="D9" s="157">
        <f>IF(RES_hhdet_emi!D9=0,0,RES_hhdet_emi!D9*1000000/RES_hhdet_num!D$3)</f>
        <v>438.57013627667146</v>
      </c>
      <c r="E9" s="157">
        <f>IF(RES_hhdet_emi!E9=0,0,RES_hhdet_emi!E9*1000000/RES_hhdet_num!E$3)</f>
        <v>508.0172449709616</v>
      </c>
      <c r="F9" s="157">
        <f>IF(RES_hhdet_emi!F9=0,0,RES_hhdet_emi!F9*1000000/RES_hhdet_num!F$3)</f>
        <v>507.74042195263911</v>
      </c>
      <c r="G9" s="157">
        <f>IF(RES_hhdet_emi!G9=0,0,RES_hhdet_emi!G9*1000000/RES_hhdet_num!G$3)</f>
        <v>547.41034486879914</v>
      </c>
      <c r="H9" s="157">
        <f>IF(RES_hhdet_emi!H9=0,0,RES_hhdet_emi!H9*1000000/RES_hhdet_num!H$3)</f>
        <v>621.69150666123028</v>
      </c>
      <c r="I9" s="157">
        <f>IF(RES_hhdet_emi!I9=0,0,RES_hhdet_emi!I9*1000000/RES_hhdet_num!I$3)</f>
        <v>662.00198930346096</v>
      </c>
      <c r="J9" s="157">
        <f>IF(RES_hhdet_emi!J9=0,0,RES_hhdet_emi!J9*1000000/RES_hhdet_num!J$3)</f>
        <v>738.5825621924912</v>
      </c>
      <c r="K9" s="157">
        <f>IF(RES_hhdet_emi!K9=0,0,RES_hhdet_emi!K9*1000000/RES_hhdet_num!K$3)</f>
        <v>749.70591831562228</v>
      </c>
      <c r="L9" s="157">
        <f>IF(RES_hhdet_emi!L9=0,0,RES_hhdet_emi!L9*1000000/RES_hhdet_num!L$3)</f>
        <v>803.1844342821737</v>
      </c>
      <c r="M9" s="157">
        <f>IF(RES_hhdet_emi!M9=0,0,RES_hhdet_emi!M9*1000000/RES_hhdet_num!M$3)</f>
        <v>825.93194394009981</v>
      </c>
      <c r="N9" s="157">
        <f>IF(RES_hhdet_emi!N9=0,0,RES_hhdet_emi!N9*1000000/RES_hhdet_num!N$3)</f>
        <v>838.3437072997823</v>
      </c>
      <c r="O9" s="157">
        <f>IF(RES_hhdet_emi!O9=0,0,RES_hhdet_emi!O9*1000000/RES_hhdet_num!O$3)</f>
        <v>853.83744043897627</v>
      </c>
      <c r="P9" s="157">
        <f>IF(RES_hhdet_emi!P9=0,0,RES_hhdet_emi!P9*1000000/RES_hhdet_num!P$3)</f>
        <v>828.10171690829759</v>
      </c>
      <c r="Q9" s="157">
        <f>IF(RES_hhdet_emi!Q9=0,0,RES_hhdet_emi!Q9*1000000/RES_hhdet_num!Q$3)</f>
        <v>856.34994045368398</v>
      </c>
    </row>
    <row r="10" spans="1:17" ht="12" customHeight="1" x14ac:dyDescent="0.25">
      <c r="A10" s="167" t="s">
        <v>171</v>
      </c>
      <c r="B10" s="132">
        <f>IF(RES_hhdet_emi!B10=0,0,RES_hhdet_emi!B10*1000000/RES_hhdet_num!B10)</f>
        <v>785.63964379819174</v>
      </c>
      <c r="C10" s="132">
        <f>IF(RES_hhdet_emi!C10=0,0,RES_hhdet_emi!C10*1000000/RES_hhdet_num!C10)</f>
        <v>805.67385157643025</v>
      </c>
      <c r="D10" s="132">
        <f>IF(RES_hhdet_emi!D10=0,0,RES_hhdet_emi!D10*1000000/RES_hhdet_num!D10)</f>
        <v>811.14344722146757</v>
      </c>
      <c r="E10" s="132">
        <f>IF(RES_hhdet_emi!E10=0,0,RES_hhdet_emi!E10*1000000/RES_hhdet_num!E10)</f>
        <v>849.09272803183296</v>
      </c>
      <c r="F10" s="132">
        <f>IF(RES_hhdet_emi!F10=0,0,RES_hhdet_emi!F10*1000000/RES_hhdet_num!F10)</f>
        <v>849.32503287475231</v>
      </c>
      <c r="G10" s="132">
        <f>IF(RES_hhdet_emi!G10=0,0,RES_hhdet_emi!G10*1000000/RES_hhdet_num!G10)</f>
        <v>861.37369391004893</v>
      </c>
      <c r="H10" s="132">
        <f>IF(RES_hhdet_emi!H10=0,0,RES_hhdet_emi!H10*1000000/RES_hhdet_num!H10)</f>
        <v>888.78326224643524</v>
      </c>
      <c r="I10" s="132">
        <f>IF(RES_hhdet_emi!I10=0,0,RES_hhdet_emi!I10*1000000/RES_hhdet_num!I10)</f>
        <v>886.32751423131299</v>
      </c>
      <c r="J10" s="132">
        <f>IF(RES_hhdet_emi!J10=0,0,RES_hhdet_emi!J10*1000000/RES_hhdet_num!J10)</f>
        <v>914.88736400386244</v>
      </c>
      <c r="K10" s="132">
        <f>IF(RES_hhdet_emi!K10=0,0,RES_hhdet_emi!K10*1000000/RES_hhdet_num!K10)</f>
        <v>927.63004887257841</v>
      </c>
      <c r="L10" s="132">
        <f>IF(RES_hhdet_emi!L10=0,0,RES_hhdet_emi!L10*1000000/RES_hhdet_num!L10)</f>
        <v>937.14952863269298</v>
      </c>
      <c r="M10" s="132">
        <f>IF(RES_hhdet_emi!M10=0,0,RES_hhdet_emi!M10*1000000/RES_hhdet_num!M10)</f>
        <v>945.37507096623381</v>
      </c>
      <c r="N10" s="132">
        <f>IF(RES_hhdet_emi!N10=0,0,RES_hhdet_emi!N10*1000000/RES_hhdet_num!N10)</f>
        <v>963.01324204986349</v>
      </c>
      <c r="O10" s="132">
        <f>IF(RES_hhdet_emi!O10=0,0,RES_hhdet_emi!O10*1000000/RES_hhdet_num!O10)</f>
        <v>969.34112666050623</v>
      </c>
      <c r="P10" s="132">
        <f>IF(RES_hhdet_emi!P10=0,0,RES_hhdet_emi!P10*1000000/RES_hhdet_num!P10)</f>
        <v>929.36263218247927</v>
      </c>
      <c r="Q10" s="132">
        <f>IF(RES_hhdet_emi!Q10=0,0,RES_hhdet_emi!Q10*1000000/RES_hhdet_num!Q10)</f>
        <v>970.37477112029808</v>
      </c>
    </row>
    <row r="11" spans="1:17" ht="12" customHeight="1" x14ac:dyDescent="0.25">
      <c r="A11" s="167" t="s">
        <v>144</v>
      </c>
      <c r="B11" s="132">
        <f>IF(RES_hhdet_emi!B11=0,0,RES_hhdet_emi!B11*1000000/RES_hhdet_num!B11)</f>
        <v>422.85937663270653</v>
      </c>
      <c r="C11" s="132">
        <f>IF(RES_hhdet_emi!C11=0,0,RES_hhdet_emi!C11*1000000/RES_hhdet_num!C11)</f>
        <v>434.96516590055677</v>
      </c>
      <c r="D11" s="132">
        <f>IF(RES_hhdet_emi!D11=0,0,RES_hhdet_emi!D11*1000000/RES_hhdet_num!D11)</f>
        <v>437.89165253707625</v>
      </c>
      <c r="E11" s="132">
        <f>IF(RES_hhdet_emi!E11=0,0,RES_hhdet_emi!E11*1000000/RES_hhdet_num!E11)</f>
        <v>455.01819229744785</v>
      </c>
      <c r="F11" s="132">
        <f>IF(RES_hhdet_emi!F11=0,0,RES_hhdet_emi!F11*1000000/RES_hhdet_num!F11)</f>
        <v>460.06844631844211</v>
      </c>
      <c r="G11" s="132">
        <f>IF(RES_hhdet_emi!G11=0,0,RES_hhdet_emi!G11*1000000/RES_hhdet_num!G11)</f>
        <v>463.10024961272046</v>
      </c>
      <c r="H11" s="132">
        <f>IF(RES_hhdet_emi!H11=0,0,RES_hhdet_emi!H11*1000000/RES_hhdet_num!H11)</f>
        <v>479.45685587047802</v>
      </c>
      <c r="I11" s="132">
        <f>IF(RES_hhdet_emi!I11=0,0,RES_hhdet_emi!I11*1000000/RES_hhdet_num!I11)</f>
        <v>480.77581356365778</v>
      </c>
      <c r="J11" s="132">
        <f>IF(RES_hhdet_emi!J11=0,0,RES_hhdet_emi!J11*1000000/RES_hhdet_num!J11)</f>
        <v>490.61578241950821</v>
      </c>
      <c r="K11" s="132">
        <f>IF(RES_hhdet_emi!K11=0,0,RES_hhdet_emi!K11*1000000/RES_hhdet_num!K11)</f>
        <v>502.04204162461178</v>
      </c>
      <c r="L11" s="132">
        <f>IF(RES_hhdet_emi!L11=0,0,RES_hhdet_emi!L11*1000000/RES_hhdet_num!L11)</f>
        <v>507.49430736581598</v>
      </c>
      <c r="M11" s="132">
        <f>IF(RES_hhdet_emi!M11=0,0,RES_hhdet_emi!M11*1000000/RES_hhdet_num!M11)</f>
        <v>509.69245056688465</v>
      </c>
      <c r="N11" s="132">
        <f>IF(RES_hhdet_emi!N11=0,0,RES_hhdet_emi!N11*1000000/RES_hhdet_num!N11)</f>
        <v>512.60673446932537</v>
      </c>
      <c r="O11" s="132">
        <f>IF(RES_hhdet_emi!O11=0,0,RES_hhdet_emi!O11*1000000/RES_hhdet_num!O11)</f>
        <v>486.30843394653135</v>
      </c>
      <c r="P11" s="132">
        <f>IF(RES_hhdet_emi!P11=0,0,RES_hhdet_emi!P11*1000000/RES_hhdet_num!P11)</f>
        <v>484.21455760430871</v>
      </c>
      <c r="Q11" s="132">
        <f>IF(RES_hhdet_emi!Q11=0,0,RES_hhdet_emi!Q11*1000000/RES_hhdet_num!Q11)</f>
        <v>477.02037733238905</v>
      </c>
    </row>
    <row r="12" spans="1:17" ht="12" customHeight="1" x14ac:dyDescent="0.25">
      <c r="A12" s="167" t="s">
        <v>143</v>
      </c>
      <c r="B12" s="132">
        <f>IF(RES_hhdet_emi!B12=0,0,RES_hhdet_emi!B12*1000000/RES_hhdet_num!B12)</f>
        <v>0</v>
      </c>
      <c r="C12" s="132">
        <f>IF(RES_hhdet_emi!C12=0,0,RES_hhdet_emi!C12*1000000/RES_hhdet_num!C12)</f>
        <v>0</v>
      </c>
      <c r="D12" s="132">
        <f>IF(RES_hhdet_emi!D12=0,0,RES_hhdet_emi!D12*1000000/RES_hhdet_num!D12)</f>
        <v>0</v>
      </c>
      <c r="E12" s="132">
        <f>IF(RES_hhdet_emi!E12=0,0,RES_hhdet_emi!E12*1000000/RES_hhdet_num!E12)</f>
        <v>0</v>
      </c>
      <c r="F12" s="132">
        <f>IF(RES_hhdet_emi!F12=0,0,RES_hhdet_emi!F12*1000000/RES_hhdet_num!F12)</f>
        <v>0</v>
      </c>
      <c r="G12" s="132">
        <f>IF(RES_hhdet_emi!G12=0,0,RES_hhdet_emi!G12*1000000/RES_hhdet_num!G12)</f>
        <v>0</v>
      </c>
      <c r="H12" s="132">
        <f>IF(RES_hhdet_emi!H12=0,0,RES_hhdet_emi!H12*1000000/RES_hhdet_num!H12)</f>
        <v>0</v>
      </c>
      <c r="I12" s="132">
        <f>IF(RES_hhdet_emi!I12=0,0,RES_hhdet_emi!I12*1000000/RES_hhdet_num!I12)</f>
        <v>0</v>
      </c>
      <c r="J12" s="132">
        <f>IF(RES_hhdet_emi!J12=0,0,RES_hhdet_emi!J12*1000000/RES_hhdet_num!J12)</f>
        <v>0</v>
      </c>
      <c r="K12" s="132">
        <f>IF(RES_hhdet_emi!K12=0,0,RES_hhdet_emi!K12*1000000/RES_hhdet_num!K12)</f>
        <v>0</v>
      </c>
      <c r="L12" s="132">
        <f>IF(RES_hhdet_emi!L12=0,0,RES_hhdet_emi!L12*1000000/RES_hhdet_num!L12)</f>
        <v>0</v>
      </c>
      <c r="M12" s="132">
        <f>IF(RES_hhdet_emi!M12=0,0,RES_hhdet_emi!M12*1000000/RES_hhdet_num!M12)</f>
        <v>0</v>
      </c>
      <c r="N12" s="132">
        <f>IF(RES_hhdet_emi!N12=0,0,RES_hhdet_emi!N12*1000000/RES_hhdet_num!N12)</f>
        <v>0</v>
      </c>
      <c r="O12" s="132">
        <f>IF(RES_hhdet_emi!O12=0,0,RES_hhdet_emi!O12*1000000/RES_hhdet_num!O12)</f>
        <v>0</v>
      </c>
      <c r="P12" s="132">
        <f>IF(RES_hhdet_emi!P12=0,0,RES_hhdet_emi!P12*1000000/RES_hhdet_num!P12)</f>
        <v>0</v>
      </c>
      <c r="Q12" s="132">
        <f>IF(RES_hhdet_emi!Q12=0,0,RES_hhdet_emi!Q12*1000000/RES_hhdet_num!Q12)</f>
        <v>0</v>
      </c>
    </row>
    <row r="13" spans="1:17" ht="12" customHeight="1" x14ac:dyDescent="0.25">
      <c r="A13" s="166" t="s">
        <v>57</v>
      </c>
      <c r="B13" s="165">
        <f>IF(RES_hhdet_emi!B13=0,0,RES_hhdet_emi!B13*1000000/RES_hhdet_num!B12)</f>
        <v>0</v>
      </c>
      <c r="C13" s="165">
        <f>IF(RES_hhdet_emi!C13=0,0,RES_hhdet_emi!C13*1000000/RES_hhdet_num!C12)</f>
        <v>0</v>
      </c>
      <c r="D13" s="165">
        <f>IF(RES_hhdet_emi!D13=0,0,RES_hhdet_emi!D13*1000000/RES_hhdet_num!D12)</f>
        <v>0</v>
      </c>
      <c r="E13" s="165">
        <f>IF(RES_hhdet_emi!E13=0,0,RES_hhdet_emi!E13*1000000/RES_hhdet_num!E12)</f>
        <v>0</v>
      </c>
      <c r="F13" s="165">
        <f>IF(RES_hhdet_emi!F13=0,0,RES_hhdet_emi!F13*1000000/RES_hhdet_num!F12)</f>
        <v>0</v>
      </c>
      <c r="G13" s="165">
        <f>IF(RES_hhdet_emi!G13=0,0,RES_hhdet_emi!G13*1000000/RES_hhdet_num!G12)</f>
        <v>0</v>
      </c>
      <c r="H13" s="165">
        <f>IF(RES_hhdet_emi!H13=0,0,RES_hhdet_emi!H13*1000000/RES_hhdet_num!H12)</f>
        <v>0</v>
      </c>
      <c r="I13" s="165">
        <f>IF(RES_hhdet_emi!I13=0,0,RES_hhdet_emi!I13*1000000/RES_hhdet_num!I12)</f>
        <v>0</v>
      </c>
      <c r="J13" s="165">
        <f>IF(RES_hhdet_emi!J13=0,0,RES_hhdet_emi!J13*1000000/RES_hhdet_num!J12)</f>
        <v>0</v>
      </c>
      <c r="K13" s="165">
        <f>IF(RES_hhdet_emi!K13=0,0,RES_hhdet_emi!K13*1000000/RES_hhdet_num!K12)</f>
        <v>0</v>
      </c>
      <c r="L13" s="165">
        <f>IF(RES_hhdet_emi!L13=0,0,RES_hhdet_emi!L13*1000000/RES_hhdet_num!L12)</f>
        <v>0</v>
      </c>
      <c r="M13" s="165">
        <f>IF(RES_hhdet_emi!M13=0,0,RES_hhdet_emi!M13*1000000/RES_hhdet_num!M12)</f>
        <v>0</v>
      </c>
      <c r="N13" s="165">
        <f>IF(RES_hhdet_emi!N13=0,0,RES_hhdet_emi!N13*1000000/RES_hhdet_num!N12)</f>
        <v>0</v>
      </c>
      <c r="O13" s="165">
        <f>IF(RES_hhdet_emi!O13=0,0,RES_hhdet_emi!O13*1000000/RES_hhdet_num!O12)</f>
        <v>0</v>
      </c>
      <c r="P13" s="165">
        <f>IF(RES_hhdet_emi!P13=0,0,RES_hhdet_emi!P13*1000000/RES_hhdet_num!P12)</f>
        <v>0</v>
      </c>
      <c r="Q13" s="165">
        <f>IF(RES_hhdet_emi!Q13=0,0,RES_hhdet_emi!Q13*1000000/RES_hhdet_num!Q12)</f>
        <v>0</v>
      </c>
    </row>
    <row r="14" spans="1:17" ht="12" customHeight="1" x14ac:dyDescent="0.25">
      <c r="A14" s="147" t="s">
        <v>59</v>
      </c>
      <c r="B14" s="164">
        <f>IF(RES_hhdet_emi!B14=0,0,RES_hhdet_emi!B14*1000000/RES_hhdet_num!B12)</f>
        <v>0</v>
      </c>
      <c r="C14" s="164">
        <f>IF(RES_hhdet_emi!C14=0,0,RES_hhdet_emi!C14*1000000/RES_hhdet_num!C12)</f>
        <v>0</v>
      </c>
      <c r="D14" s="164">
        <f>IF(RES_hhdet_emi!D14=0,0,RES_hhdet_emi!D14*1000000/RES_hhdet_num!D12)</f>
        <v>0</v>
      </c>
      <c r="E14" s="164">
        <f>IF(RES_hhdet_emi!E14=0,0,RES_hhdet_emi!E14*1000000/RES_hhdet_num!E12)</f>
        <v>0</v>
      </c>
      <c r="F14" s="164">
        <f>IF(RES_hhdet_emi!F14=0,0,RES_hhdet_emi!F14*1000000/RES_hhdet_num!F12)</f>
        <v>0</v>
      </c>
      <c r="G14" s="164">
        <f>IF(RES_hhdet_emi!G14=0,0,RES_hhdet_emi!G14*1000000/RES_hhdet_num!G12)</f>
        <v>0</v>
      </c>
      <c r="H14" s="164">
        <f>IF(RES_hhdet_emi!H14=0,0,RES_hhdet_emi!H14*1000000/RES_hhdet_num!H12)</f>
        <v>0</v>
      </c>
      <c r="I14" s="164">
        <f>IF(RES_hhdet_emi!I14=0,0,RES_hhdet_emi!I14*1000000/RES_hhdet_num!I12)</f>
        <v>0</v>
      </c>
      <c r="J14" s="164">
        <f>IF(RES_hhdet_emi!J14=0,0,RES_hhdet_emi!J14*1000000/RES_hhdet_num!J12)</f>
        <v>0</v>
      </c>
      <c r="K14" s="164">
        <f>IF(RES_hhdet_emi!K14=0,0,RES_hhdet_emi!K14*1000000/RES_hhdet_num!K12)</f>
        <v>0</v>
      </c>
      <c r="L14" s="164">
        <f>IF(RES_hhdet_emi!L14=0,0,RES_hhdet_emi!L14*1000000/RES_hhdet_num!L12)</f>
        <v>0</v>
      </c>
      <c r="M14" s="164">
        <f>IF(RES_hhdet_emi!M14=0,0,RES_hhdet_emi!M14*1000000/RES_hhdet_num!M12)</f>
        <v>0</v>
      </c>
      <c r="N14" s="164">
        <f>IF(RES_hhdet_emi!N14=0,0,RES_hhdet_emi!N14*1000000/RES_hhdet_num!N12)</f>
        <v>0</v>
      </c>
      <c r="O14" s="164">
        <f>IF(RES_hhdet_emi!O14=0,0,RES_hhdet_emi!O14*1000000/RES_hhdet_num!O12)</f>
        <v>0</v>
      </c>
      <c r="P14" s="164">
        <f>IF(RES_hhdet_emi!P14=0,0,RES_hhdet_emi!P14*1000000/RES_hhdet_num!P12)</f>
        <v>0</v>
      </c>
      <c r="Q14" s="164">
        <f>IF(RES_hhdet_emi!Q14=0,0,RES_hhdet_emi!Q14*1000000/RES_hhdet_num!Q12)</f>
        <v>0</v>
      </c>
    </row>
    <row r="15" spans="1:17" ht="12" customHeight="1" x14ac:dyDescent="0.25">
      <c r="A15" s="163" t="s">
        <v>142</v>
      </c>
      <c r="B15" s="162">
        <f>IF(RES_hhdet_emi!B15=0,0,RES_hhdet_emi!B15*1000000/RES_hhdet_num!B15)</f>
        <v>0</v>
      </c>
      <c r="C15" s="162">
        <f>IF(RES_hhdet_emi!C15=0,0,RES_hhdet_emi!C15*1000000/RES_hhdet_num!C15)</f>
        <v>0</v>
      </c>
      <c r="D15" s="162">
        <f>IF(RES_hhdet_emi!D15=0,0,RES_hhdet_emi!D15*1000000/RES_hhdet_num!D15)</f>
        <v>0</v>
      </c>
      <c r="E15" s="162">
        <f>IF(RES_hhdet_emi!E15=0,0,RES_hhdet_emi!E15*1000000/RES_hhdet_num!E15)</f>
        <v>0</v>
      </c>
      <c r="F15" s="162">
        <f>IF(RES_hhdet_emi!F15=0,0,RES_hhdet_emi!F15*1000000/RES_hhdet_num!F15)</f>
        <v>0</v>
      </c>
      <c r="G15" s="162">
        <f>IF(RES_hhdet_emi!G15=0,0,RES_hhdet_emi!G15*1000000/RES_hhdet_num!G15)</f>
        <v>0</v>
      </c>
      <c r="H15" s="162">
        <f>IF(RES_hhdet_emi!H15=0,0,RES_hhdet_emi!H15*1000000/RES_hhdet_num!H15)</f>
        <v>0</v>
      </c>
      <c r="I15" s="162">
        <f>IF(RES_hhdet_emi!I15=0,0,RES_hhdet_emi!I15*1000000/RES_hhdet_num!I15)</f>
        <v>0</v>
      </c>
      <c r="J15" s="162">
        <f>IF(RES_hhdet_emi!J15=0,0,RES_hhdet_emi!J15*1000000/RES_hhdet_num!J15)</f>
        <v>0</v>
      </c>
      <c r="K15" s="162">
        <f>IF(RES_hhdet_emi!K15=0,0,RES_hhdet_emi!K15*1000000/RES_hhdet_num!K15)</f>
        <v>0</v>
      </c>
      <c r="L15" s="162">
        <f>IF(RES_hhdet_emi!L15=0,0,RES_hhdet_emi!L15*1000000/RES_hhdet_num!L15)</f>
        <v>0</v>
      </c>
      <c r="M15" s="162">
        <f>IF(RES_hhdet_emi!M15=0,0,RES_hhdet_emi!M15*1000000/RES_hhdet_num!M15)</f>
        <v>0</v>
      </c>
      <c r="N15" s="162">
        <f>IF(RES_hhdet_emi!N15=0,0,RES_hhdet_emi!N15*1000000/RES_hhdet_num!N15)</f>
        <v>0</v>
      </c>
      <c r="O15" s="162">
        <f>IF(RES_hhdet_emi!O15=0,0,RES_hhdet_emi!O15*1000000/RES_hhdet_num!O15)</f>
        <v>0</v>
      </c>
      <c r="P15" s="162">
        <f>IF(RES_hhdet_emi!P15=0,0,RES_hhdet_emi!P15*1000000/RES_hhdet_num!P15)</f>
        <v>0</v>
      </c>
      <c r="Q15" s="162">
        <f>IF(RES_hhdet_emi!Q15=0,0,RES_hhdet_emi!Q15*1000000/RES_hhdet_num!Q15)</f>
        <v>0</v>
      </c>
    </row>
    <row r="16" spans="1:17" ht="12" customHeight="1" x14ac:dyDescent="0.25">
      <c r="A16" s="161" t="s">
        <v>141</v>
      </c>
      <c r="B16" s="160">
        <f>IF(RES_hhdet_emi!B16=0,0,RES_hhdet_emi!B16*1000000/RES_hhdet_num!B16)</f>
        <v>0</v>
      </c>
      <c r="C16" s="160">
        <f>IF(RES_hhdet_emi!C16=0,0,RES_hhdet_emi!C16*1000000/RES_hhdet_num!C16)</f>
        <v>0</v>
      </c>
      <c r="D16" s="160">
        <f>IF(RES_hhdet_emi!D16=0,0,RES_hhdet_emi!D16*1000000/RES_hhdet_num!D16)</f>
        <v>0</v>
      </c>
      <c r="E16" s="160">
        <f>IF(RES_hhdet_emi!E16=0,0,RES_hhdet_emi!E16*1000000/RES_hhdet_num!E16)</f>
        <v>0</v>
      </c>
      <c r="F16" s="160">
        <f>IF(RES_hhdet_emi!F16=0,0,RES_hhdet_emi!F16*1000000/RES_hhdet_num!F16)</f>
        <v>0</v>
      </c>
      <c r="G16" s="160">
        <f>IF(RES_hhdet_emi!G16=0,0,RES_hhdet_emi!G16*1000000/RES_hhdet_num!G16)</f>
        <v>0</v>
      </c>
      <c r="H16" s="160">
        <f>IF(RES_hhdet_emi!H16=0,0,RES_hhdet_emi!H16*1000000/RES_hhdet_num!H16)</f>
        <v>0</v>
      </c>
      <c r="I16" s="160">
        <f>IF(RES_hhdet_emi!I16=0,0,RES_hhdet_emi!I16*1000000/RES_hhdet_num!I16)</f>
        <v>0</v>
      </c>
      <c r="J16" s="160">
        <f>IF(RES_hhdet_emi!J16=0,0,RES_hhdet_emi!J16*1000000/RES_hhdet_num!J16)</f>
        <v>0</v>
      </c>
      <c r="K16" s="160">
        <f>IF(RES_hhdet_emi!K16=0,0,RES_hhdet_emi!K16*1000000/RES_hhdet_num!K16)</f>
        <v>0</v>
      </c>
      <c r="L16" s="160">
        <f>IF(RES_hhdet_emi!L16=0,0,RES_hhdet_emi!L16*1000000/RES_hhdet_num!L16)</f>
        <v>0</v>
      </c>
      <c r="M16" s="160">
        <f>IF(RES_hhdet_emi!M16=0,0,RES_hhdet_emi!M16*1000000/RES_hhdet_num!M16)</f>
        <v>0</v>
      </c>
      <c r="N16" s="160">
        <f>IF(RES_hhdet_emi!N16=0,0,RES_hhdet_emi!N16*1000000/RES_hhdet_num!N16)</f>
        <v>0</v>
      </c>
      <c r="O16" s="160">
        <f>IF(RES_hhdet_emi!O16=0,0,RES_hhdet_emi!O16*1000000/RES_hhdet_num!O16)</f>
        <v>0</v>
      </c>
      <c r="P16" s="160">
        <f>IF(RES_hhdet_emi!P16=0,0,RES_hhdet_emi!P16*1000000/RES_hhdet_num!P16)</f>
        <v>0</v>
      </c>
      <c r="Q16" s="160">
        <f>IF(RES_hhdet_emi!Q16=0,0,RES_hhdet_emi!Q16*1000000/RES_hhdet_num!Q16)</f>
        <v>0</v>
      </c>
    </row>
    <row r="17" spans="1:17" ht="12" customHeight="1" x14ac:dyDescent="0.25">
      <c r="A17" s="148" t="s">
        <v>60</v>
      </c>
      <c r="B17" s="156">
        <f>IF(RES_hhdet_emi!B17=0,0,RES_hhdet_emi!B17*1000000/RES_hhdet_num!B16)</f>
        <v>0</v>
      </c>
      <c r="C17" s="156">
        <f>IF(RES_hhdet_emi!C17=0,0,RES_hhdet_emi!C17*1000000/RES_hhdet_num!C16)</f>
        <v>0</v>
      </c>
      <c r="D17" s="156">
        <f>IF(RES_hhdet_emi!D17=0,0,RES_hhdet_emi!D17*1000000/RES_hhdet_num!D16)</f>
        <v>0</v>
      </c>
      <c r="E17" s="156">
        <f>IF(RES_hhdet_emi!E17=0,0,RES_hhdet_emi!E17*1000000/RES_hhdet_num!E16)</f>
        <v>0</v>
      </c>
      <c r="F17" s="156">
        <f>IF(RES_hhdet_emi!F17=0,0,RES_hhdet_emi!F17*1000000/RES_hhdet_num!F16)</f>
        <v>0</v>
      </c>
      <c r="G17" s="156">
        <f>IF(RES_hhdet_emi!G17=0,0,RES_hhdet_emi!G17*1000000/RES_hhdet_num!G16)</f>
        <v>0</v>
      </c>
      <c r="H17" s="156">
        <f>IF(RES_hhdet_emi!H17=0,0,RES_hhdet_emi!H17*1000000/RES_hhdet_num!H16)</f>
        <v>0</v>
      </c>
      <c r="I17" s="156">
        <f>IF(RES_hhdet_emi!I17=0,0,RES_hhdet_emi!I17*1000000/RES_hhdet_num!I16)</f>
        <v>0</v>
      </c>
      <c r="J17" s="156">
        <f>IF(RES_hhdet_emi!J17=0,0,RES_hhdet_emi!J17*1000000/RES_hhdet_num!J16)</f>
        <v>0</v>
      </c>
      <c r="K17" s="156">
        <f>IF(RES_hhdet_emi!K17=0,0,RES_hhdet_emi!K17*1000000/RES_hhdet_num!K16)</f>
        <v>0</v>
      </c>
      <c r="L17" s="156">
        <f>IF(RES_hhdet_emi!L17=0,0,RES_hhdet_emi!L17*1000000/RES_hhdet_num!L16)</f>
        <v>0</v>
      </c>
      <c r="M17" s="156">
        <f>IF(RES_hhdet_emi!M17=0,0,RES_hhdet_emi!M17*1000000/RES_hhdet_num!M16)</f>
        <v>0</v>
      </c>
      <c r="N17" s="156">
        <f>IF(RES_hhdet_emi!N17=0,0,RES_hhdet_emi!N17*1000000/RES_hhdet_num!N16)</f>
        <v>0</v>
      </c>
      <c r="O17" s="156">
        <f>IF(RES_hhdet_emi!O17=0,0,RES_hhdet_emi!O17*1000000/RES_hhdet_num!O16)</f>
        <v>0</v>
      </c>
      <c r="P17" s="156">
        <f>IF(RES_hhdet_emi!P17=0,0,RES_hhdet_emi!P17*1000000/RES_hhdet_num!P16)</f>
        <v>0</v>
      </c>
      <c r="Q17" s="156">
        <f>IF(RES_hhdet_emi!Q17=0,0,RES_hhdet_emi!Q17*1000000/RES_hhdet_num!Q16)</f>
        <v>0</v>
      </c>
    </row>
    <row r="18" spans="1:17" ht="12" customHeight="1" x14ac:dyDescent="0.25">
      <c r="A18" s="148" t="s">
        <v>59</v>
      </c>
      <c r="B18" s="156">
        <f>IF(RES_hhdet_emi!B18=0,0,RES_hhdet_emi!B18*1000000/RES_hhdet_num!B16)</f>
        <v>0</v>
      </c>
      <c r="C18" s="156">
        <f>IF(RES_hhdet_emi!C18=0,0,RES_hhdet_emi!C18*1000000/RES_hhdet_num!C16)</f>
        <v>0</v>
      </c>
      <c r="D18" s="156">
        <f>IF(RES_hhdet_emi!D18=0,0,RES_hhdet_emi!D18*1000000/RES_hhdet_num!D16)</f>
        <v>0</v>
      </c>
      <c r="E18" s="156">
        <f>IF(RES_hhdet_emi!E18=0,0,RES_hhdet_emi!E18*1000000/RES_hhdet_num!E16)</f>
        <v>0</v>
      </c>
      <c r="F18" s="156">
        <f>IF(RES_hhdet_emi!F18=0,0,RES_hhdet_emi!F18*1000000/RES_hhdet_num!F16)</f>
        <v>0</v>
      </c>
      <c r="G18" s="156">
        <f>IF(RES_hhdet_emi!G18=0,0,RES_hhdet_emi!G18*1000000/RES_hhdet_num!G16)</f>
        <v>0</v>
      </c>
      <c r="H18" s="156">
        <f>IF(RES_hhdet_emi!H18=0,0,RES_hhdet_emi!H18*1000000/RES_hhdet_num!H16)</f>
        <v>0</v>
      </c>
      <c r="I18" s="156">
        <f>IF(RES_hhdet_emi!I18=0,0,RES_hhdet_emi!I18*1000000/RES_hhdet_num!I16)</f>
        <v>0</v>
      </c>
      <c r="J18" s="156">
        <f>IF(RES_hhdet_emi!J18=0,0,RES_hhdet_emi!J18*1000000/RES_hhdet_num!J16)</f>
        <v>0</v>
      </c>
      <c r="K18" s="156">
        <f>IF(RES_hhdet_emi!K18=0,0,RES_hhdet_emi!K18*1000000/RES_hhdet_num!K16)</f>
        <v>0</v>
      </c>
      <c r="L18" s="156">
        <f>IF(RES_hhdet_emi!L18=0,0,RES_hhdet_emi!L18*1000000/RES_hhdet_num!L16)</f>
        <v>0</v>
      </c>
      <c r="M18" s="156">
        <f>IF(RES_hhdet_emi!M18=0,0,RES_hhdet_emi!M18*1000000/RES_hhdet_num!M16)</f>
        <v>0</v>
      </c>
      <c r="N18" s="156">
        <f>IF(RES_hhdet_emi!N18=0,0,RES_hhdet_emi!N18*1000000/RES_hhdet_num!N16)</f>
        <v>0</v>
      </c>
      <c r="O18" s="156">
        <f>IF(RES_hhdet_emi!O18=0,0,RES_hhdet_emi!O18*1000000/RES_hhdet_num!O16)</f>
        <v>0</v>
      </c>
      <c r="P18" s="156">
        <f>IF(RES_hhdet_emi!P18=0,0,RES_hhdet_emi!P18*1000000/RES_hhdet_num!P16)</f>
        <v>0</v>
      </c>
      <c r="Q18" s="156">
        <f>IF(RES_hhdet_emi!Q18=0,0,RES_hhdet_emi!Q18*1000000/RES_hhdet_num!Q16)</f>
        <v>0</v>
      </c>
    </row>
    <row r="19" spans="1:17" ht="12" customHeight="1" x14ac:dyDescent="0.25">
      <c r="A19" s="158" t="s">
        <v>62</v>
      </c>
      <c r="B19" s="157">
        <f>IF(RES_hhdet_emi!B19=0,0,RES_hhdet_emi!B19*1000000/RES_hhdet_num!B$3)</f>
        <v>148.03733347093441</v>
      </c>
      <c r="C19" s="157">
        <f>IF(RES_hhdet_emi!C19=0,0,RES_hhdet_emi!C19*1000000/RES_hhdet_num!C$3)</f>
        <v>146.8096532074255</v>
      </c>
      <c r="D19" s="157">
        <f>IF(RES_hhdet_emi!D19=0,0,RES_hhdet_emi!D19*1000000/RES_hhdet_num!D$3)</f>
        <v>140.82005407609188</v>
      </c>
      <c r="E19" s="157">
        <f>IF(RES_hhdet_emi!E19=0,0,RES_hhdet_emi!E19*1000000/RES_hhdet_num!E$3)</f>
        <v>136.95469443081618</v>
      </c>
      <c r="F19" s="157">
        <f>IF(RES_hhdet_emi!F19=0,0,RES_hhdet_emi!F19*1000000/RES_hhdet_num!F$3)</f>
        <v>123.04678466566122</v>
      </c>
      <c r="G19" s="157">
        <f>IF(RES_hhdet_emi!G19=0,0,RES_hhdet_emi!G19*1000000/RES_hhdet_num!G$3)</f>
        <v>120.82044803393214</v>
      </c>
      <c r="H19" s="157">
        <f>IF(RES_hhdet_emi!H19=0,0,RES_hhdet_emi!H19*1000000/RES_hhdet_num!H$3)</f>
        <v>108.11029537387259</v>
      </c>
      <c r="I19" s="157">
        <f>IF(RES_hhdet_emi!I19=0,0,RES_hhdet_emi!I19*1000000/RES_hhdet_num!I$3)</f>
        <v>73.796340178787815</v>
      </c>
      <c r="J19" s="157">
        <f>IF(RES_hhdet_emi!J19=0,0,RES_hhdet_emi!J19*1000000/RES_hhdet_num!J$3)</f>
        <v>71.253765972847276</v>
      </c>
      <c r="K19" s="157">
        <f>IF(RES_hhdet_emi!K19=0,0,RES_hhdet_emi!K19*1000000/RES_hhdet_num!K$3)</f>
        <v>73.053215419531057</v>
      </c>
      <c r="L19" s="157">
        <f>IF(RES_hhdet_emi!L19=0,0,RES_hhdet_emi!L19*1000000/RES_hhdet_num!L$3)</f>
        <v>79.338652327101514</v>
      </c>
      <c r="M19" s="157">
        <f>IF(RES_hhdet_emi!M19=0,0,RES_hhdet_emi!M19*1000000/RES_hhdet_num!M$3)</f>
        <v>90.884955552214052</v>
      </c>
      <c r="N19" s="157">
        <f>IF(RES_hhdet_emi!N19=0,0,RES_hhdet_emi!N19*1000000/RES_hhdet_num!N$3)</f>
        <v>96.165698500688649</v>
      </c>
      <c r="O19" s="157">
        <f>IF(RES_hhdet_emi!O19=0,0,RES_hhdet_emi!O19*1000000/RES_hhdet_num!O$3)</f>
        <v>78.479965370999338</v>
      </c>
      <c r="P19" s="157">
        <f>IF(RES_hhdet_emi!P19=0,0,RES_hhdet_emi!P19*1000000/RES_hhdet_num!P$3)</f>
        <v>71.736213955130623</v>
      </c>
      <c r="Q19" s="157">
        <f>IF(RES_hhdet_emi!Q19=0,0,RES_hhdet_emi!Q19*1000000/RES_hhdet_num!Q$3)</f>
        <v>63.876613035886912</v>
      </c>
    </row>
    <row r="20" spans="1:17" ht="12" customHeight="1" x14ac:dyDescent="0.25">
      <c r="A20" s="23" t="s">
        <v>58</v>
      </c>
      <c r="B20" s="156">
        <f>IF(RES_hhdet_emi!B20=0,0,RES_hhdet_emi!B20*1000000/RES_hhdet_num!B20)</f>
        <v>0</v>
      </c>
      <c r="C20" s="156">
        <f>IF(RES_hhdet_emi!C20=0,0,RES_hhdet_emi!C20*1000000/RES_hhdet_num!C20)</f>
        <v>0</v>
      </c>
      <c r="D20" s="156">
        <f>IF(RES_hhdet_emi!D20=0,0,RES_hhdet_emi!D20*1000000/RES_hhdet_num!D20)</f>
        <v>0</v>
      </c>
      <c r="E20" s="156">
        <f>IF(RES_hhdet_emi!E20=0,0,RES_hhdet_emi!E20*1000000/RES_hhdet_num!E20)</f>
        <v>0</v>
      </c>
      <c r="F20" s="156">
        <f>IF(RES_hhdet_emi!F20=0,0,RES_hhdet_emi!F20*1000000/RES_hhdet_num!F20)</f>
        <v>0</v>
      </c>
      <c r="G20" s="156">
        <f>IF(RES_hhdet_emi!G20=0,0,RES_hhdet_emi!G20*1000000/RES_hhdet_num!G20)</f>
        <v>0</v>
      </c>
      <c r="H20" s="156">
        <f>IF(RES_hhdet_emi!H20=0,0,RES_hhdet_emi!H20*1000000/RES_hhdet_num!H20)</f>
        <v>0</v>
      </c>
      <c r="I20" s="156">
        <f>IF(RES_hhdet_emi!I20=0,0,RES_hhdet_emi!I20*1000000/RES_hhdet_num!I20)</f>
        <v>0</v>
      </c>
      <c r="J20" s="156">
        <f>IF(RES_hhdet_emi!J20=0,0,RES_hhdet_emi!J20*1000000/RES_hhdet_num!J20)</f>
        <v>0</v>
      </c>
      <c r="K20" s="156">
        <f>IF(RES_hhdet_emi!K20=0,0,RES_hhdet_emi!K20*1000000/RES_hhdet_num!K20)</f>
        <v>0</v>
      </c>
      <c r="L20" s="156">
        <f>IF(RES_hhdet_emi!L20=0,0,RES_hhdet_emi!L20*1000000/RES_hhdet_num!L20)</f>
        <v>0</v>
      </c>
      <c r="M20" s="156">
        <f>IF(RES_hhdet_emi!M20=0,0,RES_hhdet_emi!M20*1000000/RES_hhdet_num!M20)</f>
        <v>0</v>
      </c>
      <c r="N20" s="156">
        <f>IF(RES_hhdet_emi!N20=0,0,RES_hhdet_emi!N20*1000000/RES_hhdet_num!N20)</f>
        <v>0</v>
      </c>
      <c r="O20" s="156">
        <f>IF(RES_hhdet_emi!O20=0,0,RES_hhdet_emi!O20*1000000/RES_hhdet_num!O20)</f>
        <v>0</v>
      </c>
      <c r="P20" s="156">
        <f>IF(RES_hhdet_emi!P20=0,0,RES_hhdet_emi!P20*1000000/RES_hhdet_num!P20)</f>
        <v>0</v>
      </c>
      <c r="Q20" s="156">
        <f>IF(RES_hhdet_emi!Q20=0,0,RES_hhdet_emi!Q20*1000000/RES_hhdet_num!Q20)</f>
        <v>0</v>
      </c>
    </row>
    <row r="21" spans="1:17" ht="12" customHeight="1" x14ac:dyDescent="0.25">
      <c r="A21" s="23" t="s">
        <v>57</v>
      </c>
      <c r="B21" s="156">
        <f>IF(RES_hhdet_emi!B21=0,0,RES_hhdet_emi!B21*1000000/RES_hhdet_num!B21)</f>
        <v>270.23770310181942</v>
      </c>
      <c r="C21" s="156">
        <f>IF(RES_hhdet_emi!C21=0,0,RES_hhdet_emi!C21*1000000/RES_hhdet_num!C21)</f>
        <v>274.2255755260652</v>
      </c>
      <c r="D21" s="156">
        <f>IF(RES_hhdet_emi!D21=0,0,RES_hhdet_emi!D21*1000000/RES_hhdet_num!D21)</f>
        <v>266.10463925904088</v>
      </c>
      <c r="E21" s="156">
        <f>IF(RES_hhdet_emi!E21=0,0,RES_hhdet_emi!E21*1000000/RES_hhdet_num!E21)</f>
        <v>269.45168285330141</v>
      </c>
      <c r="F21" s="156">
        <f>IF(RES_hhdet_emi!F21=0,0,RES_hhdet_emi!F21*1000000/RES_hhdet_num!F21)</f>
        <v>274.67852562385599</v>
      </c>
      <c r="G21" s="156">
        <f>IF(RES_hhdet_emi!G21=0,0,RES_hhdet_emi!G21*1000000/RES_hhdet_num!G21)</f>
        <v>275.10019330052182</v>
      </c>
      <c r="H21" s="156">
        <f>IF(RES_hhdet_emi!H21=0,0,RES_hhdet_emi!H21*1000000/RES_hhdet_num!H21)</f>
        <v>291.28219126454763</v>
      </c>
      <c r="I21" s="156">
        <f>IF(RES_hhdet_emi!I21=0,0,RES_hhdet_emi!I21*1000000/RES_hhdet_num!I21)</f>
        <v>292.89191869248936</v>
      </c>
      <c r="J21" s="156">
        <f>IF(RES_hhdet_emi!J21=0,0,RES_hhdet_emi!J21*1000000/RES_hhdet_num!J21)</f>
        <v>309.02058738960704</v>
      </c>
      <c r="K21" s="156">
        <f>IF(RES_hhdet_emi!K21=0,0,RES_hhdet_emi!K21*1000000/RES_hhdet_num!K21)</f>
        <v>311.86737344415701</v>
      </c>
      <c r="L21" s="156">
        <f>IF(RES_hhdet_emi!L21=0,0,RES_hhdet_emi!L21*1000000/RES_hhdet_num!L21)</f>
        <v>312.74246413931223</v>
      </c>
      <c r="M21" s="156">
        <f>IF(RES_hhdet_emi!M21=0,0,RES_hhdet_emi!M21*1000000/RES_hhdet_num!M21)</f>
        <v>316.53944690042812</v>
      </c>
      <c r="N21" s="156">
        <f>IF(RES_hhdet_emi!N21=0,0,RES_hhdet_emi!N21*1000000/RES_hhdet_num!N21)</f>
        <v>322.52979499826307</v>
      </c>
      <c r="O21" s="156">
        <f>IF(RES_hhdet_emi!O21=0,0,RES_hhdet_emi!O21*1000000/RES_hhdet_num!O21)</f>
        <v>316.13791935036119</v>
      </c>
      <c r="P21" s="156">
        <f>IF(RES_hhdet_emi!P21=0,0,RES_hhdet_emi!P21*1000000/RES_hhdet_num!P21)</f>
        <v>318.25567577618506</v>
      </c>
      <c r="Q21" s="156">
        <f>IF(RES_hhdet_emi!Q21=0,0,RES_hhdet_emi!Q21*1000000/RES_hhdet_num!Q21)</f>
        <v>320.32382930813503</v>
      </c>
    </row>
    <row r="22" spans="1:17" ht="12" customHeight="1" x14ac:dyDescent="0.25">
      <c r="A22" s="29" t="s">
        <v>140</v>
      </c>
      <c r="B22" s="57">
        <f>IF(RES_hhdet_emi!B22=0,0,RES_hhdet_emi!B22*1000000/RES_hhdet_num!B22)</f>
        <v>0</v>
      </c>
      <c r="C22" s="57">
        <f>IF(RES_hhdet_emi!C22=0,0,RES_hhdet_emi!C22*1000000/RES_hhdet_num!C22)</f>
        <v>0</v>
      </c>
      <c r="D22" s="57">
        <f>IF(RES_hhdet_emi!D22=0,0,RES_hhdet_emi!D22*1000000/RES_hhdet_num!D22)</f>
        <v>0</v>
      </c>
      <c r="E22" s="57">
        <f>IF(RES_hhdet_emi!E22=0,0,RES_hhdet_emi!E22*1000000/RES_hhdet_num!E22)</f>
        <v>0</v>
      </c>
      <c r="F22" s="57">
        <f>IF(RES_hhdet_emi!F22=0,0,RES_hhdet_emi!F22*1000000/RES_hhdet_num!F22)</f>
        <v>0</v>
      </c>
      <c r="G22" s="57">
        <f>IF(RES_hhdet_emi!G22=0,0,RES_hhdet_emi!G22*1000000/RES_hhdet_num!G22)</f>
        <v>0</v>
      </c>
      <c r="H22" s="57">
        <f>IF(RES_hhdet_emi!H22=0,0,RES_hhdet_emi!H22*1000000/RES_hhdet_num!H22)</f>
        <v>0</v>
      </c>
      <c r="I22" s="57">
        <f>IF(RES_hhdet_emi!I22=0,0,RES_hhdet_emi!I22*1000000/RES_hhdet_num!I22)</f>
        <v>0</v>
      </c>
      <c r="J22" s="57">
        <f>IF(RES_hhdet_emi!J22=0,0,RES_hhdet_emi!J22*1000000/RES_hhdet_num!J22)</f>
        <v>0</v>
      </c>
      <c r="K22" s="57">
        <f>IF(RES_hhdet_emi!K22=0,0,RES_hhdet_emi!K22*1000000/RES_hhdet_num!K22)</f>
        <v>0</v>
      </c>
      <c r="L22" s="57">
        <f>IF(RES_hhdet_emi!L22=0,0,RES_hhdet_emi!L22*1000000/RES_hhdet_num!L22)</f>
        <v>0</v>
      </c>
      <c r="M22" s="57">
        <f>IF(RES_hhdet_emi!M22=0,0,RES_hhdet_emi!M22*1000000/RES_hhdet_num!M22)</f>
        <v>0</v>
      </c>
      <c r="N22" s="57">
        <f>IF(RES_hhdet_emi!N22=0,0,RES_hhdet_emi!N22*1000000/RES_hhdet_num!N22)</f>
        <v>0</v>
      </c>
      <c r="O22" s="57">
        <f>IF(RES_hhdet_emi!O22=0,0,RES_hhdet_emi!O22*1000000/RES_hhdet_num!O22)</f>
        <v>0</v>
      </c>
      <c r="P22" s="57">
        <f>IF(RES_hhdet_emi!P22=0,0,RES_hhdet_emi!P22*1000000/RES_hhdet_num!P22)</f>
        <v>0</v>
      </c>
      <c r="Q22" s="57">
        <f>IF(RES_hhdet_emi!Q22=0,0,RES_hhdet_emi!Q22*1000000/RES_hhdet_num!Q22)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0</v>
      </c>
      <c r="C24" s="168">
        <f t="shared" ref="C24:Q24" si="3">SUM(C25,C28,C30,C39)</f>
        <v>0</v>
      </c>
      <c r="D24" s="168">
        <f t="shared" si="3"/>
        <v>0</v>
      </c>
      <c r="E24" s="168">
        <f t="shared" si="3"/>
        <v>0</v>
      </c>
      <c r="F24" s="168">
        <f t="shared" si="3"/>
        <v>0</v>
      </c>
      <c r="G24" s="168">
        <f t="shared" si="3"/>
        <v>0</v>
      </c>
      <c r="H24" s="168">
        <f t="shared" si="3"/>
        <v>0</v>
      </c>
      <c r="I24" s="168">
        <f t="shared" si="3"/>
        <v>0</v>
      </c>
      <c r="J24" s="168">
        <f t="shared" si="3"/>
        <v>0</v>
      </c>
      <c r="K24" s="168">
        <f t="shared" si="3"/>
        <v>0</v>
      </c>
      <c r="L24" s="168">
        <f t="shared" si="3"/>
        <v>0</v>
      </c>
      <c r="M24" s="168">
        <f t="shared" si="3"/>
        <v>0</v>
      </c>
      <c r="N24" s="168">
        <f t="shared" si="3"/>
        <v>0</v>
      </c>
      <c r="O24" s="168">
        <f t="shared" si="3"/>
        <v>0</v>
      </c>
      <c r="P24" s="168">
        <f t="shared" si="3"/>
        <v>0</v>
      </c>
      <c r="Q24" s="168">
        <f t="shared" si="3"/>
        <v>0</v>
      </c>
    </row>
    <row r="25" spans="1:17" ht="12.95" customHeight="1" x14ac:dyDescent="0.25">
      <c r="A25" s="158" t="s">
        <v>65</v>
      </c>
      <c r="B25" s="157">
        <f t="shared" ref="B25:Q25" si="4">SUM(B26:B27)</f>
        <v>0</v>
      </c>
      <c r="C25" s="157">
        <f t="shared" si="4"/>
        <v>0</v>
      </c>
      <c r="D25" s="157">
        <f t="shared" si="4"/>
        <v>0</v>
      </c>
      <c r="E25" s="157">
        <f t="shared" si="4"/>
        <v>0</v>
      </c>
      <c r="F25" s="157">
        <f t="shared" si="4"/>
        <v>0</v>
      </c>
      <c r="G25" s="157">
        <f t="shared" si="4"/>
        <v>0</v>
      </c>
      <c r="H25" s="157">
        <f t="shared" si="4"/>
        <v>0</v>
      </c>
      <c r="I25" s="157">
        <f t="shared" si="4"/>
        <v>0</v>
      </c>
      <c r="J25" s="157">
        <f t="shared" si="4"/>
        <v>0</v>
      </c>
      <c r="K25" s="157">
        <f t="shared" si="4"/>
        <v>0</v>
      </c>
      <c r="L25" s="157">
        <f t="shared" si="4"/>
        <v>0</v>
      </c>
      <c r="M25" s="157">
        <f t="shared" si="4"/>
        <v>0</v>
      </c>
      <c r="N25" s="157">
        <f t="shared" si="4"/>
        <v>0</v>
      </c>
      <c r="O25" s="157">
        <f t="shared" si="4"/>
        <v>0</v>
      </c>
      <c r="P25" s="157">
        <f t="shared" si="4"/>
        <v>0</v>
      </c>
      <c r="Q25" s="157">
        <f t="shared" si="4"/>
        <v>0</v>
      </c>
    </row>
    <row r="26" spans="1:17" ht="12" customHeight="1" x14ac:dyDescent="0.25">
      <c r="A26" s="23" t="s">
        <v>84</v>
      </c>
      <c r="B26" s="156">
        <f>IF(RES_hhdet_emi!B26=0,0,RES_hhdet_emi!B26*1000000/RES_hhdet_num!B$24)</f>
        <v>0</v>
      </c>
      <c r="C26" s="156">
        <f>IF(RES_hhdet_emi!C26=0,0,RES_hhdet_emi!C26*1000000/RES_hhdet_num!C$24)</f>
        <v>0</v>
      </c>
      <c r="D26" s="156">
        <f>IF(RES_hhdet_emi!D26=0,0,RES_hhdet_emi!D26*1000000/RES_hhdet_num!D$24)</f>
        <v>0</v>
      </c>
      <c r="E26" s="156">
        <f>IF(RES_hhdet_emi!E26=0,0,RES_hhdet_emi!E26*1000000/RES_hhdet_num!E$24)</f>
        <v>0</v>
      </c>
      <c r="F26" s="156">
        <f>IF(RES_hhdet_emi!F26=0,0,RES_hhdet_emi!F26*1000000/RES_hhdet_num!F$24)</f>
        <v>0</v>
      </c>
      <c r="G26" s="156">
        <f>IF(RES_hhdet_emi!G26=0,0,RES_hhdet_emi!G26*1000000/RES_hhdet_num!G$24)</f>
        <v>0</v>
      </c>
      <c r="H26" s="156">
        <f>IF(RES_hhdet_emi!H26=0,0,RES_hhdet_emi!H26*1000000/RES_hhdet_num!H$24)</f>
        <v>0</v>
      </c>
      <c r="I26" s="156">
        <f>IF(RES_hhdet_emi!I26=0,0,RES_hhdet_emi!I26*1000000/RES_hhdet_num!I$24)</f>
        <v>0</v>
      </c>
      <c r="J26" s="156">
        <f>IF(RES_hhdet_emi!J26=0,0,RES_hhdet_emi!J26*1000000/RES_hhdet_num!J$24)</f>
        <v>0</v>
      </c>
      <c r="K26" s="156">
        <f>IF(RES_hhdet_emi!K26=0,0,RES_hhdet_emi!K26*1000000/RES_hhdet_num!K$24)</f>
        <v>0</v>
      </c>
      <c r="L26" s="156">
        <f>IF(RES_hhdet_emi!L26=0,0,RES_hhdet_emi!L26*1000000/RES_hhdet_num!L$24)</f>
        <v>0</v>
      </c>
      <c r="M26" s="156">
        <f>IF(RES_hhdet_emi!M26=0,0,RES_hhdet_emi!M26*1000000/RES_hhdet_num!M$24)</f>
        <v>0</v>
      </c>
      <c r="N26" s="156">
        <f>IF(RES_hhdet_emi!N26=0,0,RES_hhdet_emi!N26*1000000/RES_hhdet_num!N$24)</f>
        <v>0</v>
      </c>
      <c r="O26" s="156">
        <f>IF(RES_hhdet_emi!O26=0,0,RES_hhdet_emi!O26*1000000/RES_hhdet_num!O$24)</f>
        <v>0</v>
      </c>
      <c r="P26" s="156">
        <f>IF(RES_hhdet_emi!P26=0,0,RES_hhdet_emi!P26*1000000/RES_hhdet_num!P$24)</f>
        <v>0</v>
      </c>
      <c r="Q26" s="156">
        <f>IF(RES_hhdet_emi!Q26=0,0,RES_hhdet_emi!Q26*1000000/RES_hhdet_num!Q$24)</f>
        <v>0</v>
      </c>
    </row>
    <row r="27" spans="1:17" ht="12" customHeight="1" x14ac:dyDescent="0.25">
      <c r="A27" s="23" t="s">
        <v>60</v>
      </c>
      <c r="B27" s="156">
        <f>IF(RES_hhdet_emi!B27=0,0,RES_hhdet_emi!B27*1000000/RES_hhdet_num!B$24)</f>
        <v>0</v>
      </c>
      <c r="C27" s="156">
        <f>IF(RES_hhdet_emi!C27=0,0,RES_hhdet_emi!C27*1000000/RES_hhdet_num!C$24)</f>
        <v>0</v>
      </c>
      <c r="D27" s="156">
        <f>IF(RES_hhdet_emi!D27=0,0,RES_hhdet_emi!D27*1000000/RES_hhdet_num!D$24)</f>
        <v>0</v>
      </c>
      <c r="E27" s="156">
        <f>IF(RES_hhdet_emi!E27=0,0,RES_hhdet_emi!E27*1000000/RES_hhdet_num!E$24)</f>
        <v>0</v>
      </c>
      <c r="F27" s="156">
        <f>IF(RES_hhdet_emi!F27=0,0,RES_hhdet_emi!F27*1000000/RES_hhdet_num!F$24)</f>
        <v>0</v>
      </c>
      <c r="G27" s="156">
        <f>IF(RES_hhdet_emi!G27=0,0,RES_hhdet_emi!G27*1000000/RES_hhdet_num!G$24)</f>
        <v>0</v>
      </c>
      <c r="H27" s="156">
        <f>IF(RES_hhdet_emi!H27=0,0,RES_hhdet_emi!H27*1000000/RES_hhdet_num!H$24)</f>
        <v>0</v>
      </c>
      <c r="I27" s="156">
        <f>IF(RES_hhdet_emi!I27=0,0,RES_hhdet_emi!I27*1000000/RES_hhdet_num!I$24)</f>
        <v>0</v>
      </c>
      <c r="J27" s="156">
        <f>IF(RES_hhdet_emi!J27=0,0,RES_hhdet_emi!J27*1000000/RES_hhdet_num!J$24)</f>
        <v>0</v>
      </c>
      <c r="K27" s="156">
        <f>IF(RES_hhdet_emi!K27=0,0,RES_hhdet_emi!K27*1000000/RES_hhdet_num!K$24)</f>
        <v>0</v>
      </c>
      <c r="L27" s="156">
        <f>IF(RES_hhdet_emi!L27=0,0,RES_hhdet_emi!L27*1000000/RES_hhdet_num!L$24)</f>
        <v>0</v>
      </c>
      <c r="M27" s="156">
        <f>IF(RES_hhdet_emi!M27=0,0,RES_hhdet_emi!M27*1000000/RES_hhdet_num!M$24)</f>
        <v>0</v>
      </c>
      <c r="N27" s="156">
        <f>IF(RES_hhdet_emi!N27=0,0,RES_hhdet_emi!N27*1000000/RES_hhdet_num!N$24)</f>
        <v>0</v>
      </c>
      <c r="O27" s="156">
        <f>IF(RES_hhdet_emi!O27=0,0,RES_hhdet_emi!O27*1000000/RES_hhdet_num!O$24)</f>
        <v>0</v>
      </c>
      <c r="P27" s="156">
        <f>IF(RES_hhdet_emi!P27=0,0,RES_hhdet_emi!P27*1000000/RES_hhdet_num!P$24)</f>
        <v>0</v>
      </c>
      <c r="Q27" s="156">
        <f>IF(RES_hhdet_emi!Q27=0,0,RES_hhdet_emi!Q27*1000000/RES_hhdet_num!Q$24)</f>
        <v>0</v>
      </c>
    </row>
    <row r="28" spans="1:17" ht="12.95" customHeight="1" x14ac:dyDescent="0.25">
      <c r="A28" s="158" t="s">
        <v>112</v>
      </c>
      <c r="B28" s="157">
        <f t="shared" ref="B28:Q28" si="5">B29</f>
        <v>0</v>
      </c>
      <c r="C28" s="157">
        <f t="shared" si="5"/>
        <v>0</v>
      </c>
      <c r="D28" s="157">
        <f t="shared" si="5"/>
        <v>0</v>
      </c>
      <c r="E28" s="157">
        <f t="shared" si="5"/>
        <v>0</v>
      </c>
      <c r="F28" s="157">
        <f t="shared" si="5"/>
        <v>0</v>
      </c>
      <c r="G28" s="157">
        <f t="shared" si="5"/>
        <v>0</v>
      </c>
      <c r="H28" s="157">
        <f t="shared" si="5"/>
        <v>0</v>
      </c>
      <c r="I28" s="157">
        <f t="shared" si="5"/>
        <v>0</v>
      </c>
      <c r="J28" s="157">
        <f t="shared" si="5"/>
        <v>0</v>
      </c>
      <c r="K28" s="157">
        <f t="shared" si="5"/>
        <v>0</v>
      </c>
      <c r="L28" s="157">
        <f t="shared" si="5"/>
        <v>0</v>
      </c>
      <c r="M28" s="157">
        <f t="shared" si="5"/>
        <v>0</v>
      </c>
      <c r="N28" s="157">
        <f t="shared" si="5"/>
        <v>0</v>
      </c>
      <c r="O28" s="157">
        <f t="shared" si="5"/>
        <v>0</v>
      </c>
      <c r="P28" s="157">
        <f t="shared" si="5"/>
        <v>0</v>
      </c>
      <c r="Q28" s="157">
        <f t="shared" si="5"/>
        <v>0</v>
      </c>
    </row>
    <row r="29" spans="1:17" ht="12" customHeight="1" x14ac:dyDescent="0.25">
      <c r="A29" s="23" t="s">
        <v>60</v>
      </c>
      <c r="B29" s="156">
        <f>IF(RES_hhdet_emi!B29=0,0,RES_hhdet_emi!B29*1000000/RES_hhdet_num!B$24)</f>
        <v>0</v>
      </c>
      <c r="C29" s="156">
        <f>IF(RES_hhdet_emi!C29=0,0,RES_hhdet_emi!C29*1000000/RES_hhdet_num!C$24)</f>
        <v>0</v>
      </c>
      <c r="D29" s="156">
        <f>IF(RES_hhdet_emi!D29=0,0,RES_hhdet_emi!D29*1000000/RES_hhdet_num!D$24)</f>
        <v>0</v>
      </c>
      <c r="E29" s="156">
        <f>IF(RES_hhdet_emi!E29=0,0,RES_hhdet_emi!E29*1000000/RES_hhdet_num!E$24)</f>
        <v>0</v>
      </c>
      <c r="F29" s="156">
        <f>IF(RES_hhdet_emi!F29=0,0,RES_hhdet_emi!F29*1000000/RES_hhdet_num!F$24)</f>
        <v>0</v>
      </c>
      <c r="G29" s="156">
        <f>IF(RES_hhdet_emi!G29=0,0,RES_hhdet_emi!G29*1000000/RES_hhdet_num!G$24)</f>
        <v>0</v>
      </c>
      <c r="H29" s="156">
        <f>IF(RES_hhdet_emi!H29=0,0,RES_hhdet_emi!H29*1000000/RES_hhdet_num!H$24)</f>
        <v>0</v>
      </c>
      <c r="I29" s="156">
        <f>IF(RES_hhdet_emi!I29=0,0,RES_hhdet_emi!I29*1000000/RES_hhdet_num!I$24)</f>
        <v>0</v>
      </c>
      <c r="J29" s="156">
        <f>IF(RES_hhdet_emi!J29=0,0,RES_hhdet_emi!J29*1000000/RES_hhdet_num!J$24)</f>
        <v>0</v>
      </c>
      <c r="K29" s="156">
        <f>IF(RES_hhdet_emi!K29=0,0,RES_hhdet_emi!K29*1000000/RES_hhdet_num!K$24)</f>
        <v>0</v>
      </c>
      <c r="L29" s="156">
        <f>IF(RES_hhdet_emi!L29=0,0,RES_hhdet_emi!L29*1000000/RES_hhdet_num!L$24)</f>
        <v>0</v>
      </c>
      <c r="M29" s="156">
        <f>IF(RES_hhdet_emi!M29=0,0,RES_hhdet_emi!M29*1000000/RES_hhdet_num!M$24)</f>
        <v>0</v>
      </c>
      <c r="N29" s="156">
        <f>IF(RES_hhdet_emi!N29=0,0,RES_hhdet_emi!N29*1000000/RES_hhdet_num!N$24)</f>
        <v>0</v>
      </c>
      <c r="O29" s="156">
        <f>IF(RES_hhdet_emi!O29=0,0,RES_hhdet_emi!O29*1000000/RES_hhdet_num!O$24)</f>
        <v>0</v>
      </c>
      <c r="P29" s="156">
        <f>IF(RES_hhdet_emi!P29=0,0,RES_hhdet_emi!P29*1000000/RES_hhdet_num!P$24)</f>
        <v>0</v>
      </c>
      <c r="Q29" s="156">
        <f>IF(RES_hhdet_emi!Q29=0,0,RES_hhdet_emi!Q29*1000000/RES_hhdet_num!Q$24)</f>
        <v>0</v>
      </c>
    </row>
    <row r="30" spans="1:17" ht="12" customHeight="1" x14ac:dyDescent="0.25">
      <c r="A30" s="158" t="s">
        <v>63</v>
      </c>
      <c r="B30" s="157">
        <f>IF(RES_hhdet_emi!B30=0,0,RES_hhdet_emi!B30*1000000/RES_hhdet_num!B$24)</f>
        <v>0</v>
      </c>
      <c r="C30" s="157">
        <f>IF(RES_hhdet_emi!C30=0,0,RES_hhdet_emi!C30*1000000/RES_hhdet_num!C$24)</f>
        <v>0</v>
      </c>
      <c r="D30" s="157">
        <f>IF(RES_hhdet_emi!D30=0,0,RES_hhdet_emi!D30*1000000/RES_hhdet_num!D$24)</f>
        <v>0</v>
      </c>
      <c r="E30" s="157">
        <f>IF(RES_hhdet_emi!E30=0,0,RES_hhdet_emi!E30*1000000/RES_hhdet_num!E$24)</f>
        <v>0</v>
      </c>
      <c r="F30" s="157">
        <f>IF(RES_hhdet_emi!F30=0,0,RES_hhdet_emi!F30*1000000/RES_hhdet_num!F$24)</f>
        <v>0</v>
      </c>
      <c r="G30" s="157">
        <f>IF(RES_hhdet_emi!G30=0,0,RES_hhdet_emi!G30*1000000/RES_hhdet_num!G$24)</f>
        <v>0</v>
      </c>
      <c r="H30" s="157">
        <f>IF(RES_hhdet_emi!H30=0,0,RES_hhdet_emi!H30*1000000/RES_hhdet_num!H$24)</f>
        <v>0</v>
      </c>
      <c r="I30" s="157">
        <f>IF(RES_hhdet_emi!I30=0,0,RES_hhdet_emi!I30*1000000/RES_hhdet_num!I$24)</f>
        <v>0</v>
      </c>
      <c r="J30" s="157">
        <f>IF(RES_hhdet_emi!J30=0,0,RES_hhdet_emi!J30*1000000/RES_hhdet_num!J$24)</f>
        <v>0</v>
      </c>
      <c r="K30" s="157">
        <f>IF(RES_hhdet_emi!K30=0,0,RES_hhdet_emi!K30*1000000/RES_hhdet_num!K$24)</f>
        <v>0</v>
      </c>
      <c r="L30" s="157">
        <f>IF(RES_hhdet_emi!L30=0,0,RES_hhdet_emi!L30*1000000/RES_hhdet_num!L$24)</f>
        <v>0</v>
      </c>
      <c r="M30" s="157">
        <f>IF(RES_hhdet_emi!M30=0,0,RES_hhdet_emi!M30*1000000/RES_hhdet_num!M$24)</f>
        <v>0</v>
      </c>
      <c r="N30" s="157">
        <f>IF(RES_hhdet_emi!N30=0,0,RES_hhdet_emi!N30*1000000/RES_hhdet_num!N$24)</f>
        <v>0</v>
      </c>
      <c r="O30" s="157">
        <f>IF(RES_hhdet_emi!O30=0,0,RES_hhdet_emi!O30*1000000/RES_hhdet_num!O$24)</f>
        <v>0</v>
      </c>
      <c r="P30" s="157">
        <f>IF(RES_hhdet_emi!P30=0,0,RES_hhdet_emi!P30*1000000/RES_hhdet_num!P$24)</f>
        <v>0</v>
      </c>
      <c r="Q30" s="157">
        <f>IF(RES_hhdet_emi!Q30=0,0,RES_hhdet_emi!Q30*1000000/RES_hhdet_num!Q$24)</f>
        <v>0</v>
      </c>
    </row>
    <row r="31" spans="1:17" ht="12" customHeight="1" x14ac:dyDescent="0.25">
      <c r="A31" s="167" t="s">
        <v>169</v>
      </c>
      <c r="B31" s="132">
        <f>IF(RES_hhdet_emi!B31=0,0,RES_hhdet_emi!B31*1000000/RES_hhdet_num!B31)</f>
        <v>0</v>
      </c>
      <c r="C31" s="132">
        <f>IF(RES_hhdet_emi!C31=0,0,RES_hhdet_emi!C31*1000000/RES_hhdet_num!C31)</f>
        <v>0</v>
      </c>
      <c r="D31" s="132">
        <f>IF(RES_hhdet_emi!D31=0,0,RES_hhdet_emi!D31*1000000/RES_hhdet_num!D31)</f>
        <v>0</v>
      </c>
      <c r="E31" s="132">
        <f>IF(RES_hhdet_emi!E31=0,0,RES_hhdet_emi!E31*1000000/RES_hhdet_num!E31)</f>
        <v>0</v>
      </c>
      <c r="F31" s="132">
        <f>IF(RES_hhdet_emi!F31=0,0,RES_hhdet_emi!F31*1000000/RES_hhdet_num!F31)</f>
        <v>0</v>
      </c>
      <c r="G31" s="132">
        <f>IF(RES_hhdet_emi!G31=0,0,RES_hhdet_emi!G31*1000000/RES_hhdet_num!G31)</f>
        <v>0</v>
      </c>
      <c r="H31" s="132">
        <f>IF(RES_hhdet_emi!H31=0,0,RES_hhdet_emi!H31*1000000/RES_hhdet_num!H31)</f>
        <v>0</v>
      </c>
      <c r="I31" s="132">
        <f>IF(RES_hhdet_emi!I31=0,0,RES_hhdet_emi!I31*1000000/RES_hhdet_num!I31)</f>
        <v>0</v>
      </c>
      <c r="J31" s="132">
        <f>IF(RES_hhdet_emi!J31=0,0,RES_hhdet_emi!J31*1000000/RES_hhdet_num!J31)</f>
        <v>0</v>
      </c>
      <c r="K31" s="132">
        <f>IF(RES_hhdet_emi!K31=0,0,RES_hhdet_emi!K31*1000000/RES_hhdet_num!K31)</f>
        <v>0</v>
      </c>
      <c r="L31" s="132">
        <f>IF(RES_hhdet_emi!L31=0,0,RES_hhdet_emi!L31*1000000/RES_hhdet_num!L31)</f>
        <v>0</v>
      </c>
      <c r="M31" s="132">
        <f>IF(RES_hhdet_emi!M31=0,0,RES_hhdet_emi!M31*1000000/RES_hhdet_num!M31)</f>
        <v>0</v>
      </c>
      <c r="N31" s="132">
        <f>IF(RES_hhdet_emi!N31=0,0,RES_hhdet_emi!N31*1000000/RES_hhdet_num!N31)</f>
        <v>0</v>
      </c>
      <c r="O31" s="132">
        <f>IF(RES_hhdet_emi!O31=0,0,RES_hhdet_emi!O31*1000000/RES_hhdet_num!O31)</f>
        <v>0</v>
      </c>
      <c r="P31" s="132">
        <f>IF(RES_hhdet_emi!P31=0,0,RES_hhdet_emi!P31*1000000/RES_hhdet_num!P31)</f>
        <v>0</v>
      </c>
      <c r="Q31" s="132">
        <f>IF(RES_hhdet_emi!Q31=0,0,RES_hhdet_emi!Q31*1000000/RES_hhdet_num!Q31)</f>
        <v>0</v>
      </c>
    </row>
    <row r="32" spans="1:17" ht="12" customHeight="1" x14ac:dyDescent="0.25">
      <c r="A32" s="167" t="s">
        <v>168</v>
      </c>
      <c r="B32" s="132">
        <f>IF(RES_hhdet_emi!B32=0,0,RES_hhdet_emi!B32*1000000/RES_hhdet_num!B32)</f>
        <v>0</v>
      </c>
      <c r="C32" s="132">
        <f>IF(RES_hhdet_emi!C32=0,0,RES_hhdet_emi!C32*1000000/RES_hhdet_num!C32)</f>
        <v>0</v>
      </c>
      <c r="D32" s="132">
        <f>IF(RES_hhdet_emi!D32=0,0,RES_hhdet_emi!D32*1000000/RES_hhdet_num!D32)</f>
        <v>0</v>
      </c>
      <c r="E32" s="132">
        <f>IF(RES_hhdet_emi!E32=0,0,RES_hhdet_emi!E32*1000000/RES_hhdet_num!E32)</f>
        <v>0</v>
      </c>
      <c r="F32" s="132">
        <f>IF(RES_hhdet_emi!F32=0,0,RES_hhdet_emi!F32*1000000/RES_hhdet_num!F32)</f>
        <v>0</v>
      </c>
      <c r="G32" s="132">
        <f>IF(RES_hhdet_emi!G32=0,0,RES_hhdet_emi!G32*1000000/RES_hhdet_num!G32)</f>
        <v>0</v>
      </c>
      <c r="H32" s="132">
        <f>IF(RES_hhdet_emi!H32=0,0,RES_hhdet_emi!H32*1000000/RES_hhdet_num!H32)</f>
        <v>0</v>
      </c>
      <c r="I32" s="132">
        <f>IF(RES_hhdet_emi!I32=0,0,RES_hhdet_emi!I32*1000000/RES_hhdet_num!I32)</f>
        <v>0</v>
      </c>
      <c r="J32" s="132">
        <f>IF(RES_hhdet_emi!J32=0,0,RES_hhdet_emi!J32*1000000/RES_hhdet_num!J32)</f>
        <v>0</v>
      </c>
      <c r="K32" s="132">
        <f>IF(RES_hhdet_emi!K32=0,0,RES_hhdet_emi!K32*1000000/RES_hhdet_num!K32)</f>
        <v>0</v>
      </c>
      <c r="L32" s="132">
        <f>IF(RES_hhdet_emi!L32=0,0,RES_hhdet_emi!L32*1000000/RES_hhdet_num!L32)</f>
        <v>0</v>
      </c>
      <c r="M32" s="132">
        <f>IF(RES_hhdet_emi!M32=0,0,RES_hhdet_emi!M32*1000000/RES_hhdet_num!M32)</f>
        <v>0</v>
      </c>
      <c r="N32" s="132">
        <f>IF(RES_hhdet_emi!N32=0,0,RES_hhdet_emi!N32*1000000/RES_hhdet_num!N32)</f>
        <v>0</v>
      </c>
      <c r="O32" s="132">
        <f>IF(RES_hhdet_emi!O32=0,0,RES_hhdet_emi!O32*1000000/RES_hhdet_num!O32)</f>
        <v>0</v>
      </c>
      <c r="P32" s="132">
        <f>IF(RES_hhdet_emi!P32=0,0,RES_hhdet_emi!P32*1000000/RES_hhdet_num!P32)</f>
        <v>0</v>
      </c>
      <c r="Q32" s="132">
        <f>IF(RES_hhdet_emi!Q32=0,0,RES_hhdet_emi!Q32*1000000/RES_hhdet_num!Q32)</f>
        <v>0</v>
      </c>
    </row>
    <row r="33" spans="1:17" ht="12" customHeight="1" x14ac:dyDescent="0.25">
      <c r="A33" s="166" t="s">
        <v>57</v>
      </c>
      <c r="B33" s="165">
        <f>IF(RES_hhdet_emi!B33=0,0,RES_hhdet_emi!B33*1000000/RES_hhdet_num!B32)</f>
        <v>0</v>
      </c>
      <c r="C33" s="165">
        <f>IF(RES_hhdet_emi!C33=0,0,RES_hhdet_emi!C33*1000000/RES_hhdet_num!C32)</f>
        <v>0</v>
      </c>
      <c r="D33" s="165">
        <f>IF(RES_hhdet_emi!D33=0,0,RES_hhdet_emi!D33*1000000/RES_hhdet_num!D32)</f>
        <v>0</v>
      </c>
      <c r="E33" s="165">
        <f>IF(RES_hhdet_emi!E33=0,0,RES_hhdet_emi!E33*1000000/RES_hhdet_num!E32)</f>
        <v>0</v>
      </c>
      <c r="F33" s="165">
        <f>IF(RES_hhdet_emi!F33=0,0,RES_hhdet_emi!F33*1000000/RES_hhdet_num!F32)</f>
        <v>0</v>
      </c>
      <c r="G33" s="165">
        <f>IF(RES_hhdet_emi!G33=0,0,RES_hhdet_emi!G33*1000000/RES_hhdet_num!G32)</f>
        <v>0</v>
      </c>
      <c r="H33" s="165">
        <f>IF(RES_hhdet_emi!H33=0,0,RES_hhdet_emi!H33*1000000/RES_hhdet_num!H32)</f>
        <v>0</v>
      </c>
      <c r="I33" s="165">
        <f>IF(RES_hhdet_emi!I33=0,0,RES_hhdet_emi!I33*1000000/RES_hhdet_num!I32)</f>
        <v>0</v>
      </c>
      <c r="J33" s="165">
        <f>IF(RES_hhdet_emi!J33=0,0,RES_hhdet_emi!J33*1000000/RES_hhdet_num!J32)</f>
        <v>0</v>
      </c>
      <c r="K33" s="165">
        <f>IF(RES_hhdet_emi!K33=0,0,RES_hhdet_emi!K33*1000000/RES_hhdet_num!K32)</f>
        <v>0</v>
      </c>
      <c r="L33" s="165">
        <f>IF(RES_hhdet_emi!L33=0,0,RES_hhdet_emi!L33*1000000/RES_hhdet_num!L32)</f>
        <v>0</v>
      </c>
      <c r="M33" s="165">
        <f>IF(RES_hhdet_emi!M33=0,0,RES_hhdet_emi!M33*1000000/RES_hhdet_num!M32)</f>
        <v>0</v>
      </c>
      <c r="N33" s="165">
        <f>IF(RES_hhdet_emi!N33=0,0,RES_hhdet_emi!N33*1000000/RES_hhdet_num!N32)</f>
        <v>0</v>
      </c>
      <c r="O33" s="165">
        <f>IF(RES_hhdet_emi!O33=0,0,RES_hhdet_emi!O33*1000000/RES_hhdet_num!O32)</f>
        <v>0</v>
      </c>
      <c r="P33" s="165">
        <f>IF(RES_hhdet_emi!P33=0,0,RES_hhdet_emi!P33*1000000/RES_hhdet_num!P32)</f>
        <v>0</v>
      </c>
      <c r="Q33" s="165">
        <f>IF(RES_hhdet_emi!Q33=0,0,RES_hhdet_emi!Q33*1000000/RES_hhdet_num!Q32)</f>
        <v>0</v>
      </c>
    </row>
    <row r="34" spans="1:17" ht="12" customHeight="1" x14ac:dyDescent="0.25">
      <c r="A34" s="147" t="s">
        <v>59</v>
      </c>
      <c r="B34" s="164">
        <f>IF(RES_hhdet_emi!B34=0,0,RES_hhdet_emi!B34*1000000/RES_hhdet_num!B32)</f>
        <v>0</v>
      </c>
      <c r="C34" s="164">
        <f>IF(RES_hhdet_emi!C34=0,0,RES_hhdet_emi!C34*1000000/RES_hhdet_num!C32)</f>
        <v>0</v>
      </c>
      <c r="D34" s="164">
        <f>IF(RES_hhdet_emi!D34=0,0,RES_hhdet_emi!D34*1000000/RES_hhdet_num!D32)</f>
        <v>0</v>
      </c>
      <c r="E34" s="164">
        <f>IF(RES_hhdet_emi!E34=0,0,RES_hhdet_emi!E34*1000000/RES_hhdet_num!E32)</f>
        <v>0</v>
      </c>
      <c r="F34" s="164">
        <f>IF(RES_hhdet_emi!F34=0,0,RES_hhdet_emi!F34*1000000/RES_hhdet_num!F32)</f>
        <v>0</v>
      </c>
      <c r="G34" s="164">
        <f>IF(RES_hhdet_emi!G34=0,0,RES_hhdet_emi!G34*1000000/RES_hhdet_num!G32)</f>
        <v>0</v>
      </c>
      <c r="H34" s="164">
        <f>IF(RES_hhdet_emi!H34=0,0,RES_hhdet_emi!H34*1000000/RES_hhdet_num!H32)</f>
        <v>0</v>
      </c>
      <c r="I34" s="164">
        <f>IF(RES_hhdet_emi!I34=0,0,RES_hhdet_emi!I34*1000000/RES_hhdet_num!I32)</f>
        <v>0</v>
      </c>
      <c r="J34" s="164">
        <f>IF(RES_hhdet_emi!J34=0,0,RES_hhdet_emi!J34*1000000/RES_hhdet_num!J32)</f>
        <v>0</v>
      </c>
      <c r="K34" s="164">
        <f>IF(RES_hhdet_emi!K34=0,0,RES_hhdet_emi!K34*1000000/RES_hhdet_num!K32)</f>
        <v>0</v>
      </c>
      <c r="L34" s="164">
        <f>IF(RES_hhdet_emi!L34=0,0,RES_hhdet_emi!L34*1000000/RES_hhdet_num!L32)</f>
        <v>0</v>
      </c>
      <c r="M34" s="164">
        <f>IF(RES_hhdet_emi!M34=0,0,RES_hhdet_emi!M34*1000000/RES_hhdet_num!M32)</f>
        <v>0</v>
      </c>
      <c r="N34" s="164">
        <f>IF(RES_hhdet_emi!N34=0,0,RES_hhdet_emi!N34*1000000/RES_hhdet_num!N32)</f>
        <v>0</v>
      </c>
      <c r="O34" s="164">
        <f>IF(RES_hhdet_emi!O34=0,0,RES_hhdet_emi!O34*1000000/RES_hhdet_num!O32)</f>
        <v>0</v>
      </c>
      <c r="P34" s="164">
        <f>IF(RES_hhdet_emi!P34=0,0,RES_hhdet_emi!P34*1000000/RES_hhdet_num!P32)</f>
        <v>0</v>
      </c>
      <c r="Q34" s="164">
        <f>IF(RES_hhdet_emi!Q34=0,0,RES_hhdet_emi!Q34*1000000/RES_hhdet_num!Q32)</f>
        <v>0</v>
      </c>
    </row>
    <row r="35" spans="1:17" ht="12" customHeight="1" x14ac:dyDescent="0.25">
      <c r="A35" s="163" t="s">
        <v>142</v>
      </c>
      <c r="B35" s="162">
        <f>IF(RES_hhdet_emi!B35=0,0,RES_hhdet_emi!B35*1000000/RES_hhdet_num!B35)</f>
        <v>0</v>
      </c>
      <c r="C35" s="162">
        <f>IF(RES_hhdet_emi!C35=0,0,RES_hhdet_emi!C35*1000000/RES_hhdet_num!C35)</f>
        <v>0</v>
      </c>
      <c r="D35" s="162">
        <f>IF(RES_hhdet_emi!D35=0,0,RES_hhdet_emi!D35*1000000/RES_hhdet_num!D35)</f>
        <v>0</v>
      </c>
      <c r="E35" s="162">
        <f>IF(RES_hhdet_emi!E35=0,0,RES_hhdet_emi!E35*1000000/RES_hhdet_num!E35)</f>
        <v>0</v>
      </c>
      <c r="F35" s="162">
        <f>IF(RES_hhdet_emi!F35=0,0,RES_hhdet_emi!F35*1000000/RES_hhdet_num!F35)</f>
        <v>0</v>
      </c>
      <c r="G35" s="162">
        <f>IF(RES_hhdet_emi!G35=0,0,RES_hhdet_emi!G35*1000000/RES_hhdet_num!G35)</f>
        <v>0</v>
      </c>
      <c r="H35" s="162">
        <f>IF(RES_hhdet_emi!H35=0,0,RES_hhdet_emi!H35*1000000/RES_hhdet_num!H35)</f>
        <v>0</v>
      </c>
      <c r="I35" s="162">
        <f>IF(RES_hhdet_emi!I35=0,0,RES_hhdet_emi!I35*1000000/RES_hhdet_num!I35)</f>
        <v>0</v>
      </c>
      <c r="J35" s="162">
        <f>IF(RES_hhdet_emi!J35=0,0,RES_hhdet_emi!J35*1000000/RES_hhdet_num!J35)</f>
        <v>0</v>
      </c>
      <c r="K35" s="162">
        <f>IF(RES_hhdet_emi!K35=0,0,RES_hhdet_emi!K35*1000000/RES_hhdet_num!K35)</f>
        <v>0</v>
      </c>
      <c r="L35" s="162">
        <f>IF(RES_hhdet_emi!L35=0,0,RES_hhdet_emi!L35*1000000/RES_hhdet_num!L35)</f>
        <v>0</v>
      </c>
      <c r="M35" s="162">
        <f>IF(RES_hhdet_emi!M35=0,0,RES_hhdet_emi!M35*1000000/RES_hhdet_num!M35)</f>
        <v>0</v>
      </c>
      <c r="N35" s="162">
        <f>IF(RES_hhdet_emi!N35=0,0,RES_hhdet_emi!N35*1000000/RES_hhdet_num!N35)</f>
        <v>0</v>
      </c>
      <c r="O35" s="162">
        <f>IF(RES_hhdet_emi!O35=0,0,RES_hhdet_emi!O35*1000000/RES_hhdet_num!O35)</f>
        <v>0</v>
      </c>
      <c r="P35" s="162">
        <f>IF(RES_hhdet_emi!P35=0,0,RES_hhdet_emi!P35*1000000/RES_hhdet_num!P35)</f>
        <v>0</v>
      </c>
      <c r="Q35" s="162">
        <f>IF(RES_hhdet_emi!Q35=0,0,RES_hhdet_emi!Q35*1000000/RES_hhdet_num!Q35)</f>
        <v>0</v>
      </c>
    </row>
    <row r="36" spans="1:17" ht="12" customHeight="1" x14ac:dyDescent="0.25">
      <c r="A36" s="161" t="s">
        <v>141</v>
      </c>
      <c r="B36" s="160">
        <f>IF(RES_hhdet_emi!B36=0,0,RES_hhdet_emi!B36*1000000/RES_hhdet_num!B36)</f>
        <v>0</v>
      </c>
      <c r="C36" s="160">
        <f>IF(RES_hhdet_emi!C36=0,0,RES_hhdet_emi!C36*1000000/RES_hhdet_num!C36)</f>
        <v>0</v>
      </c>
      <c r="D36" s="160">
        <f>IF(RES_hhdet_emi!D36=0,0,RES_hhdet_emi!D36*1000000/RES_hhdet_num!D36)</f>
        <v>0</v>
      </c>
      <c r="E36" s="160">
        <f>IF(RES_hhdet_emi!E36=0,0,RES_hhdet_emi!E36*1000000/RES_hhdet_num!E36)</f>
        <v>0</v>
      </c>
      <c r="F36" s="160">
        <f>IF(RES_hhdet_emi!F36=0,0,RES_hhdet_emi!F36*1000000/RES_hhdet_num!F36)</f>
        <v>0</v>
      </c>
      <c r="G36" s="160">
        <f>IF(RES_hhdet_emi!G36=0,0,RES_hhdet_emi!G36*1000000/RES_hhdet_num!G36)</f>
        <v>0</v>
      </c>
      <c r="H36" s="160">
        <f>IF(RES_hhdet_emi!H36=0,0,RES_hhdet_emi!H36*1000000/RES_hhdet_num!H36)</f>
        <v>0</v>
      </c>
      <c r="I36" s="160">
        <f>IF(RES_hhdet_emi!I36=0,0,RES_hhdet_emi!I36*1000000/RES_hhdet_num!I36)</f>
        <v>0</v>
      </c>
      <c r="J36" s="160">
        <f>IF(RES_hhdet_emi!J36=0,0,RES_hhdet_emi!J36*1000000/RES_hhdet_num!J36)</f>
        <v>0</v>
      </c>
      <c r="K36" s="160">
        <f>IF(RES_hhdet_emi!K36=0,0,RES_hhdet_emi!K36*1000000/RES_hhdet_num!K36)</f>
        <v>0</v>
      </c>
      <c r="L36" s="160">
        <f>IF(RES_hhdet_emi!L36=0,0,RES_hhdet_emi!L36*1000000/RES_hhdet_num!L36)</f>
        <v>0</v>
      </c>
      <c r="M36" s="160">
        <f>IF(RES_hhdet_emi!M36=0,0,RES_hhdet_emi!M36*1000000/RES_hhdet_num!M36)</f>
        <v>0</v>
      </c>
      <c r="N36" s="160">
        <f>IF(RES_hhdet_emi!N36=0,0,RES_hhdet_emi!N36*1000000/RES_hhdet_num!N36)</f>
        <v>0</v>
      </c>
      <c r="O36" s="160">
        <f>IF(RES_hhdet_emi!O36=0,0,RES_hhdet_emi!O36*1000000/RES_hhdet_num!O36)</f>
        <v>0</v>
      </c>
      <c r="P36" s="160">
        <f>IF(RES_hhdet_emi!P36=0,0,RES_hhdet_emi!P36*1000000/RES_hhdet_num!P36)</f>
        <v>0</v>
      </c>
      <c r="Q36" s="160">
        <f>IF(RES_hhdet_emi!Q36=0,0,RES_hhdet_emi!Q36*1000000/RES_hhdet_num!Q36)</f>
        <v>0</v>
      </c>
    </row>
    <row r="37" spans="1:17" ht="12" customHeight="1" x14ac:dyDescent="0.25">
      <c r="A37" s="148" t="s">
        <v>60</v>
      </c>
      <c r="B37" s="156">
        <f>IF(RES_hhdet_emi!B37=0,0,RES_hhdet_emi!B37*1000000/RES_hhdet_num!B36)</f>
        <v>0</v>
      </c>
      <c r="C37" s="156">
        <f>IF(RES_hhdet_emi!C37=0,0,RES_hhdet_emi!C37*1000000/RES_hhdet_num!C36)</f>
        <v>0</v>
      </c>
      <c r="D37" s="156">
        <f>IF(RES_hhdet_emi!D37=0,0,RES_hhdet_emi!D37*1000000/RES_hhdet_num!D36)</f>
        <v>0</v>
      </c>
      <c r="E37" s="156">
        <f>IF(RES_hhdet_emi!E37=0,0,RES_hhdet_emi!E37*1000000/RES_hhdet_num!E36)</f>
        <v>0</v>
      </c>
      <c r="F37" s="156">
        <f>IF(RES_hhdet_emi!F37=0,0,RES_hhdet_emi!F37*1000000/RES_hhdet_num!F36)</f>
        <v>0</v>
      </c>
      <c r="G37" s="156">
        <f>IF(RES_hhdet_emi!G37=0,0,RES_hhdet_emi!G37*1000000/RES_hhdet_num!G36)</f>
        <v>0</v>
      </c>
      <c r="H37" s="156">
        <f>IF(RES_hhdet_emi!H37=0,0,RES_hhdet_emi!H37*1000000/RES_hhdet_num!H36)</f>
        <v>0</v>
      </c>
      <c r="I37" s="156">
        <f>IF(RES_hhdet_emi!I37=0,0,RES_hhdet_emi!I37*1000000/RES_hhdet_num!I36)</f>
        <v>0</v>
      </c>
      <c r="J37" s="156">
        <f>IF(RES_hhdet_emi!J37=0,0,RES_hhdet_emi!J37*1000000/RES_hhdet_num!J36)</f>
        <v>0</v>
      </c>
      <c r="K37" s="156">
        <f>IF(RES_hhdet_emi!K37=0,0,RES_hhdet_emi!K37*1000000/RES_hhdet_num!K36)</f>
        <v>0</v>
      </c>
      <c r="L37" s="156">
        <f>IF(RES_hhdet_emi!L37=0,0,RES_hhdet_emi!L37*1000000/RES_hhdet_num!L36)</f>
        <v>0</v>
      </c>
      <c r="M37" s="156">
        <f>IF(RES_hhdet_emi!M37=0,0,RES_hhdet_emi!M37*1000000/RES_hhdet_num!M36)</f>
        <v>0</v>
      </c>
      <c r="N37" s="156">
        <f>IF(RES_hhdet_emi!N37=0,0,RES_hhdet_emi!N37*1000000/RES_hhdet_num!N36)</f>
        <v>0</v>
      </c>
      <c r="O37" s="156">
        <f>IF(RES_hhdet_emi!O37=0,0,RES_hhdet_emi!O37*1000000/RES_hhdet_num!O36)</f>
        <v>0</v>
      </c>
      <c r="P37" s="156">
        <f>IF(RES_hhdet_emi!P37=0,0,RES_hhdet_emi!P37*1000000/RES_hhdet_num!P36)</f>
        <v>0</v>
      </c>
      <c r="Q37" s="156">
        <f>IF(RES_hhdet_emi!Q37=0,0,RES_hhdet_emi!Q37*1000000/RES_hhdet_num!Q36)</f>
        <v>0</v>
      </c>
    </row>
    <row r="38" spans="1:17" ht="12" customHeight="1" x14ac:dyDescent="0.25">
      <c r="A38" s="148" t="s">
        <v>59</v>
      </c>
      <c r="B38" s="156">
        <f>IF(RES_hhdet_emi!B38=0,0,RES_hhdet_emi!B38*1000000/RES_hhdet_num!B36)</f>
        <v>0</v>
      </c>
      <c r="C38" s="156">
        <f>IF(RES_hhdet_emi!C38=0,0,RES_hhdet_emi!C38*1000000/RES_hhdet_num!C36)</f>
        <v>0</v>
      </c>
      <c r="D38" s="156">
        <f>IF(RES_hhdet_emi!D38=0,0,RES_hhdet_emi!D38*1000000/RES_hhdet_num!D36)</f>
        <v>0</v>
      </c>
      <c r="E38" s="156">
        <f>IF(RES_hhdet_emi!E38=0,0,RES_hhdet_emi!E38*1000000/RES_hhdet_num!E36)</f>
        <v>0</v>
      </c>
      <c r="F38" s="156">
        <f>IF(RES_hhdet_emi!F38=0,0,RES_hhdet_emi!F38*1000000/RES_hhdet_num!F36)</f>
        <v>0</v>
      </c>
      <c r="G38" s="156">
        <f>IF(RES_hhdet_emi!G38=0,0,RES_hhdet_emi!G38*1000000/RES_hhdet_num!G36)</f>
        <v>0</v>
      </c>
      <c r="H38" s="156">
        <f>IF(RES_hhdet_emi!H38=0,0,RES_hhdet_emi!H38*1000000/RES_hhdet_num!H36)</f>
        <v>0</v>
      </c>
      <c r="I38" s="156">
        <f>IF(RES_hhdet_emi!I38=0,0,RES_hhdet_emi!I38*1000000/RES_hhdet_num!I36)</f>
        <v>0</v>
      </c>
      <c r="J38" s="156">
        <f>IF(RES_hhdet_emi!J38=0,0,RES_hhdet_emi!J38*1000000/RES_hhdet_num!J36)</f>
        <v>0</v>
      </c>
      <c r="K38" s="156">
        <f>IF(RES_hhdet_emi!K38=0,0,RES_hhdet_emi!K38*1000000/RES_hhdet_num!K36)</f>
        <v>0</v>
      </c>
      <c r="L38" s="156">
        <f>IF(RES_hhdet_emi!L38=0,0,RES_hhdet_emi!L38*1000000/RES_hhdet_num!L36)</f>
        <v>0</v>
      </c>
      <c r="M38" s="156">
        <f>IF(RES_hhdet_emi!M38=0,0,RES_hhdet_emi!M38*1000000/RES_hhdet_num!M36)</f>
        <v>0</v>
      </c>
      <c r="N38" s="156">
        <f>IF(RES_hhdet_emi!N38=0,0,RES_hhdet_emi!N38*1000000/RES_hhdet_num!N36)</f>
        <v>0</v>
      </c>
      <c r="O38" s="156">
        <f>IF(RES_hhdet_emi!O38=0,0,RES_hhdet_emi!O38*1000000/RES_hhdet_num!O36)</f>
        <v>0</v>
      </c>
      <c r="P38" s="156">
        <f>IF(RES_hhdet_emi!P38=0,0,RES_hhdet_emi!P38*1000000/RES_hhdet_num!P36)</f>
        <v>0</v>
      </c>
      <c r="Q38" s="156">
        <f>IF(RES_hhdet_emi!Q38=0,0,RES_hhdet_emi!Q38*1000000/RES_hhdet_num!Q36)</f>
        <v>0</v>
      </c>
    </row>
    <row r="39" spans="1:17" ht="12" customHeight="1" x14ac:dyDescent="0.25">
      <c r="A39" s="158" t="s">
        <v>62</v>
      </c>
      <c r="B39" s="157">
        <f>IF(RES_hhdet_emi!B39=0,0,RES_hhdet_emi!B39*1000000/RES_hhdet_num!B$24)</f>
        <v>0</v>
      </c>
      <c r="C39" s="157">
        <f>IF(RES_hhdet_emi!C39=0,0,RES_hhdet_emi!C39*1000000/RES_hhdet_num!C$24)</f>
        <v>0</v>
      </c>
      <c r="D39" s="157">
        <f>IF(RES_hhdet_emi!D39=0,0,RES_hhdet_emi!D39*1000000/RES_hhdet_num!D$24)</f>
        <v>0</v>
      </c>
      <c r="E39" s="157">
        <f>IF(RES_hhdet_emi!E39=0,0,RES_hhdet_emi!E39*1000000/RES_hhdet_num!E$24)</f>
        <v>0</v>
      </c>
      <c r="F39" s="157">
        <f>IF(RES_hhdet_emi!F39=0,0,RES_hhdet_emi!F39*1000000/RES_hhdet_num!F$24)</f>
        <v>0</v>
      </c>
      <c r="G39" s="157">
        <f>IF(RES_hhdet_emi!G39=0,0,RES_hhdet_emi!G39*1000000/RES_hhdet_num!G$24)</f>
        <v>0</v>
      </c>
      <c r="H39" s="157">
        <f>IF(RES_hhdet_emi!H39=0,0,RES_hhdet_emi!H39*1000000/RES_hhdet_num!H$24)</f>
        <v>0</v>
      </c>
      <c r="I39" s="157">
        <f>IF(RES_hhdet_emi!I39=0,0,RES_hhdet_emi!I39*1000000/RES_hhdet_num!I$24)</f>
        <v>0</v>
      </c>
      <c r="J39" s="157">
        <f>IF(RES_hhdet_emi!J39=0,0,RES_hhdet_emi!J39*1000000/RES_hhdet_num!J$24)</f>
        <v>0</v>
      </c>
      <c r="K39" s="157">
        <f>IF(RES_hhdet_emi!K39=0,0,RES_hhdet_emi!K39*1000000/RES_hhdet_num!K$24)</f>
        <v>0</v>
      </c>
      <c r="L39" s="157">
        <f>IF(RES_hhdet_emi!L39=0,0,RES_hhdet_emi!L39*1000000/RES_hhdet_num!L$24)</f>
        <v>0</v>
      </c>
      <c r="M39" s="157">
        <f>IF(RES_hhdet_emi!M39=0,0,RES_hhdet_emi!M39*1000000/RES_hhdet_num!M$24)</f>
        <v>0</v>
      </c>
      <c r="N39" s="157">
        <f>IF(RES_hhdet_emi!N39=0,0,RES_hhdet_emi!N39*1000000/RES_hhdet_num!N$24)</f>
        <v>0</v>
      </c>
      <c r="O39" s="157">
        <f>IF(RES_hhdet_emi!O39=0,0,RES_hhdet_emi!O39*1000000/RES_hhdet_num!O$24)</f>
        <v>0</v>
      </c>
      <c r="P39" s="157">
        <f>IF(RES_hhdet_emi!P39=0,0,RES_hhdet_emi!P39*1000000/RES_hhdet_num!P$24)</f>
        <v>0</v>
      </c>
      <c r="Q39" s="157">
        <f>IF(RES_hhdet_emi!Q39=0,0,RES_hhdet_emi!Q39*1000000/RES_hhdet_num!Q$24)</f>
        <v>0</v>
      </c>
    </row>
    <row r="40" spans="1:17" ht="12" customHeight="1" x14ac:dyDescent="0.25">
      <c r="A40" s="23" t="s">
        <v>57</v>
      </c>
      <c r="B40" s="156">
        <f>IF(RES_hhdet_emi!B40=0,0,RES_hhdet_emi!B40*1000000/RES_hhdet_num!B40)</f>
        <v>0</v>
      </c>
      <c r="C40" s="156">
        <f>IF(RES_hhdet_emi!C40=0,0,RES_hhdet_emi!C40*1000000/RES_hhdet_num!C40)</f>
        <v>0</v>
      </c>
      <c r="D40" s="156">
        <f>IF(RES_hhdet_emi!D40=0,0,RES_hhdet_emi!D40*1000000/RES_hhdet_num!D40)</f>
        <v>0</v>
      </c>
      <c r="E40" s="156">
        <f>IF(RES_hhdet_emi!E40=0,0,RES_hhdet_emi!E40*1000000/RES_hhdet_num!E40)</f>
        <v>0</v>
      </c>
      <c r="F40" s="156">
        <f>IF(RES_hhdet_emi!F40=0,0,RES_hhdet_emi!F40*1000000/RES_hhdet_num!F40)</f>
        <v>0</v>
      </c>
      <c r="G40" s="156">
        <f>IF(RES_hhdet_emi!G40=0,0,RES_hhdet_emi!G40*1000000/RES_hhdet_num!G40)</f>
        <v>0</v>
      </c>
      <c r="H40" s="156">
        <f>IF(RES_hhdet_emi!H40=0,0,RES_hhdet_emi!H40*1000000/RES_hhdet_num!H40)</f>
        <v>0</v>
      </c>
      <c r="I40" s="156">
        <f>IF(RES_hhdet_emi!I40=0,0,RES_hhdet_emi!I40*1000000/RES_hhdet_num!I40)</f>
        <v>0</v>
      </c>
      <c r="J40" s="156">
        <f>IF(RES_hhdet_emi!J40=0,0,RES_hhdet_emi!J40*1000000/RES_hhdet_num!J40)</f>
        <v>0</v>
      </c>
      <c r="K40" s="156">
        <f>IF(RES_hhdet_emi!K40=0,0,RES_hhdet_emi!K40*1000000/RES_hhdet_num!K40)</f>
        <v>0</v>
      </c>
      <c r="L40" s="156">
        <f>IF(RES_hhdet_emi!L40=0,0,RES_hhdet_emi!L40*1000000/RES_hhdet_num!L40)</f>
        <v>0</v>
      </c>
      <c r="M40" s="156">
        <f>IF(RES_hhdet_emi!M40=0,0,RES_hhdet_emi!M40*1000000/RES_hhdet_num!M40)</f>
        <v>0</v>
      </c>
      <c r="N40" s="156">
        <f>IF(RES_hhdet_emi!N40=0,0,RES_hhdet_emi!N40*1000000/RES_hhdet_num!N40)</f>
        <v>0</v>
      </c>
      <c r="O40" s="156">
        <f>IF(RES_hhdet_emi!O40=0,0,RES_hhdet_emi!O40*1000000/RES_hhdet_num!O40)</f>
        <v>0</v>
      </c>
      <c r="P40" s="156">
        <f>IF(RES_hhdet_emi!P40=0,0,RES_hhdet_emi!P40*1000000/RES_hhdet_num!P40)</f>
        <v>0</v>
      </c>
      <c r="Q40" s="156">
        <f>IF(RES_hhdet_emi!Q40=0,0,RES_hhdet_emi!Q40*1000000/RES_hhdet_num!Q40)</f>
        <v>0</v>
      </c>
    </row>
    <row r="41" spans="1:17" ht="12" customHeight="1" x14ac:dyDescent="0.25">
      <c r="A41" s="29" t="s">
        <v>140</v>
      </c>
      <c r="B41" s="57">
        <f>IF(RES_hhdet_emi!B41=0,0,RES_hhdet_emi!B41*1000000/RES_hhdet_num!B41)</f>
        <v>0</v>
      </c>
      <c r="C41" s="57">
        <f>IF(RES_hhdet_emi!C41=0,0,RES_hhdet_emi!C41*1000000/RES_hhdet_num!C41)</f>
        <v>0</v>
      </c>
      <c r="D41" s="57">
        <f>IF(RES_hhdet_emi!D41=0,0,RES_hhdet_emi!D41*1000000/RES_hhdet_num!D41)</f>
        <v>0</v>
      </c>
      <c r="E41" s="57">
        <f>IF(RES_hhdet_emi!E41=0,0,RES_hhdet_emi!E41*1000000/RES_hhdet_num!E41)</f>
        <v>0</v>
      </c>
      <c r="F41" s="57">
        <f>IF(RES_hhdet_emi!F41=0,0,RES_hhdet_emi!F41*1000000/RES_hhdet_num!F41)</f>
        <v>0</v>
      </c>
      <c r="G41" s="57">
        <f>IF(RES_hhdet_emi!G41=0,0,RES_hhdet_emi!G41*1000000/RES_hhdet_num!G41)</f>
        <v>0</v>
      </c>
      <c r="H41" s="57">
        <f>IF(RES_hhdet_emi!H41=0,0,RES_hhdet_emi!H41*1000000/RES_hhdet_num!H41)</f>
        <v>0</v>
      </c>
      <c r="I41" s="57">
        <f>IF(RES_hhdet_emi!I41=0,0,RES_hhdet_emi!I41*1000000/RES_hhdet_num!I41)</f>
        <v>0</v>
      </c>
      <c r="J41" s="57">
        <f>IF(RES_hhdet_emi!J41=0,0,RES_hhdet_emi!J41*1000000/RES_hhdet_num!J41)</f>
        <v>0</v>
      </c>
      <c r="K41" s="57">
        <f>IF(RES_hhdet_emi!K41=0,0,RES_hhdet_emi!K41*1000000/RES_hhdet_num!K41)</f>
        <v>0</v>
      </c>
      <c r="L41" s="57">
        <f>IF(RES_hhdet_emi!L41=0,0,RES_hhdet_emi!L41*1000000/RES_hhdet_num!L41)</f>
        <v>0</v>
      </c>
      <c r="M41" s="57">
        <f>IF(RES_hhdet_emi!M41=0,0,RES_hhdet_emi!M41*1000000/RES_hhdet_num!M41)</f>
        <v>0</v>
      </c>
      <c r="N41" s="57">
        <f>IF(RES_hhdet_emi!N41=0,0,RES_hhdet_emi!N41*1000000/RES_hhdet_num!N41)</f>
        <v>0</v>
      </c>
      <c r="O41" s="57">
        <f>IF(RES_hhdet_emi!O41=0,0,RES_hhdet_emi!O41*1000000/RES_hhdet_num!O41)</f>
        <v>0</v>
      </c>
      <c r="P41" s="57">
        <f>IF(RES_hhdet_emi!P41=0,0,RES_hhdet_emi!P41*1000000/RES_hhdet_num!P41)</f>
        <v>0</v>
      </c>
      <c r="Q41" s="57">
        <f>IF(RES_hhdet_emi!Q41=0,0,RES_hhdet_emi!Q41*1000000/RES_hhdet_num!Q41)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0</v>
      </c>
      <c r="C43" s="168">
        <f t="shared" ref="C43:Q43" si="6">SUM(C44,C47,C49,C58)</f>
        <v>0</v>
      </c>
      <c r="D43" s="168">
        <f t="shared" si="6"/>
        <v>0</v>
      </c>
      <c r="E43" s="168">
        <f t="shared" si="6"/>
        <v>0</v>
      </c>
      <c r="F43" s="168">
        <f t="shared" si="6"/>
        <v>0</v>
      </c>
      <c r="G43" s="168">
        <f t="shared" si="6"/>
        <v>3371.4879191161763</v>
      </c>
      <c r="H43" s="168">
        <f t="shared" si="6"/>
        <v>3271.3482361498791</v>
      </c>
      <c r="I43" s="168">
        <f t="shared" si="6"/>
        <v>3222.6421285992774</v>
      </c>
      <c r="J43" s="168">
        <f t="shared" si="6"/>
        <v>3295.7221359737232</v>
      </c>
      <c r="K43" s="168">
        <f t="shared" si="6"/>
        <v>3332.4291873873071</v>
      </c>
      <c r="L43" s="168">
        <f t="shared" si="6"/>
        <v>3422.0765046466008</v>
      </c>
      <c r="M43" s="168">
        <f t="shared" si="6"/>
        <v>3292.3680477905973</v>
      </c>
      <c r="N43" s="168">
        <f t="shared" si="6"/>
        <v>3518.0262906502189</v>
      </c>
      <c r="O43" s="168">
        <f t="shared" si="6"/>
        <v>2928.0035831920104</v>
      </c>
      <c r="P43" s="168">
        <f t="shared" si="6"/>
        <v>3223.3707658250269</v>
      </c>
      <c r="Q43" s="168">
        <f t="shared" si="6"/>
        <v>2846.6703540390795</v>
      </c>
    </row>
    <row r="44" spans="1:17" ht="12.95" customHeight="1" x14ac:dyDescent="0.25">
      <c r="A44" s="158" t="s">
        <v>65</v>
      </c>
      <c r="B44" s="157">
        <f t="shared" ref="B44:Q44" si="7">SUM(B45:B46)</f>
        <v>0</v>
      </c>
      <c r="C44" s="157">
        <f t="shared" si="7"/>
        <v>0</v>
      </c>
      <c r="D44" s="157">
        <f t="shared" si="7"/>
        <v>0</v>
      </c>
      <c r="E44" s="157">
        <f t="shared" si="7"/>
        <v>0</v>
      </c>
      <c r="F44" s="157">
        <f t="shared" si="7"/>
        <v>0</v>
      </c>
      <c r="G44" s="157">
        <f t="shared" si="7"/>
        <v>2834.3604071673344</v>
      </c>
      <c r="H44" s="157">
        <f t="shared" si="7"/>
        <v>2762.437346724389</v>
      </c>
      <c r="I44" s="157">
        <f t="shared" si="7"/>
        <v>2720.8141398876819</v>
      </c>
      <c r="J44" s="157">
        <f t="shared" si="7"/>
        <v>2775.8471958765681</v>
      </c>
      <c r="K44" s="157">
        <f t="shared" si="7"/>
        <v>2778.9348471679891</v>
      </c>
      <c r="L44" s="157">
        <f t="shared" si="7"/>
        <v>2807.8058337394004</v>
      </c>
      <c r="M44" s="157">
        <f t="shared" si="7"/>
        <v>2638.5633591827873</v>
      </c>
      <c r="N44" s="157">
        <f t="shared" si="7"/>
        <v>2809.1277657034684</v>
      </c>
      <c r="O44" s="157">
        <f t="shared" si="7"/>
        <v>2316.2105993350883</v>
      </c>
      <c r="P44" s="157">
        <f t="shared" si="7"/>
        <v>2527.6920239636906</v>
      </c>
      <c r="Q44" s="157">
        <f t="shared" si="7"/>
        <v>2211.449432654686</v>
      </c>
    </row>
    <row r="45" spans="1:17" ht="12" customHeight="1" x14ac:dyDescent="0.25">
      <c r="A45" s="23" t="s">
        <v>166</v>
      </c>
      <c r="B45" s="156">
        <f>IF(RES_hhdet_emi!B45=0,0,RES_hhdet_emi!B45*1000000/RES_hhdet_num!B$43)</f>
        <v>0</v>
      </c>
      <c r="C45" s="156">
        <f>IF(RES_hhdet_emi!C45=0,0,RES_hhdet_emi!C45*1000000/RES_hhdet_num!C$43)</f>
        <v>0</v>
      </c>
      <c r="D45" s="156">
        <f>IF(RES_hhdet_emi!D45=0,0,RES_hhdet_emi!D45*1000000/RES_hhdet_num!D$43)</f>
        <v>0</v>
      </c>
      <c r="E45" s="156">
        <f>IF(RES_hhdet_emi!E45=0,0,RES_hhdet_emi!E45*1000000/RES_hhdet_num!E$43)</f>
        <v>0</v>
      </c>
      <c r="F45" s="156">
        <f>IF(RES_hhdet_emi!F45=0,0,RES_hhdet_emi!F45*1000000/RES_hhdet_num!F$43)</f>
        <v>0</v>
      </c>
      <c r="G45" s="156">
        <f>IF(RES_hhdet_emi!G45=0,0,RES_hhdet_emi!G45*1000000/RES_hhdet_num!G$43)</f>
        <v>2834.3604071673344</v>
      </c>
      <c r="H45" s="156">
        <f>IF(RES_hhdet_emi!H45=0,0,RES_hhdet_emi!H45*1000000/RES_hhdet_num!H$43)</f>
        <v>2762.437346724389</v>
      </c>
      <c r="I45" s="156">
        <f>IF(RES_hhdet_emi!I45=0,0,RES_hhdet_emi!I45*1000000/RES_hhdet_num!I$43)</f>
        <v>2720.8141398876819</v>
      </c>
      <c r="J45" s="156">
        <f>IF(RES_hhdet_emi!J45=0,0,RES_hhdet_emi!J45*1000000/RES_hhdet_num!J$43)</f>
        <v>2775.8471958765681</v>
      </c>
      <c r="K45" s="156">
        <f>IF(RES_hhdet_emi!K45=0,0,RES_hhdet_emi!K45*1000000/RES_hhdet_num!K$43)</f>
        <v>2778.9348471679891</v>
      </c>
      <c r="L45" s="156">
        <f>IF(RES_hhdet_emi!L45=0,0,RES_hhdet_emi!L45*1000000/RES_hhdet_num!L$43)</f>
        <v>2807.8058337394004</v>
      </c>
      <c r="M45" s="156">
        <f>IF(RES_hhdet_emi!M45=0,0,RES_hhdet_emi!M45*1000000/RES_hhdet_num!M$43)</f>
        <v>2638.5633591827873</v>
      </c>
      <c r="N45" s="156">
        <f>IF(RES_hhdet_emi!N45=0,0,RES_hhdet_emi!N45*1000000/RES_hhdet_num!N$43)</f>
        <v>2809.1277657034684</v>
      </c>
      <c r="O45" s="156">
        <f>IF(RES_hhdet_emi!O45=0,0,RES_hhdet_emi!O45*1000000/RES_hhdet_num!O$43)</f>
        <v>2316.2105993350883</v>
      </c>
      <c r="P45" s="156">
        <f>IF(RES_hhdet_emi!P45=0,0,RES_hhdet_emi!P45*1000000/RES_hhdet_num!P$43)</f>
        <v>2527.6920239636906</v>
      </c>
      <c r="Q45" s="156">
        <f>IF(RES_hhdet_emi!Q45=0,0,RES_hhdet_emi!Q45*1000000/RES_hhdet_num!Q$43)</f>
        <v>2211.449432654686</v>
      </c>
    </row>
    <row r="46" spans="1:17" ht="12" customHeight="1" x14ac:dyDescent="0.25">
      <c r="A46" s="23" t="s">
        <v>60</v>
      </c>
      <c r="B46" s="156">
        <f>IF(RES_hhdet_emi!B46=0,0,RES_hhdet_emi!B46*1000000/RES_hhdet_num!B$43)</f>
        <v>0</v>
      </c>
      <c r="C46" s="156">
        <f>IF(RES_hhdet_emi!C46=0,0,RES_hhdet_emi!C46*1000000/RES_hhdet_num!C$43)</f>
        <v>0</v>
      </c>
      <c r="D46" s="156">
        <f>IF(RES_hhdet_emi!D46=0,0,RES_hhdet_emi!D46*1000000/RES_hhdet_num!D$43)</f>
        <v>0</v>
      </c>
      <c r="E46" s="156">
        <f>IF(RES_hhdet_emi!E46=0,0,RES_hhdet_emi!E46*1000000/RES_hhdet_num!E$43)</f>
        <v>0</v>
      </c>
      <c r="F46" s="156">
        <f>IF(RES_hhdet_emi!F46=0,0,RES_hhdet_emi!F46*1000000/RES_hhdet_num!F$43)</f>
        <v>0</v>
      </c>
      <c r="G46" s="156">
        <f>IF(RES_hhdet_emi!G46=0,0,RES_hhdet_emi!G46*1000000/RES_hhdet_num!G$43)</f>
        <v>0</v>
      </c>
      <c r="H46" s="156">
        <f>IF(RES_hhdet_emi!H46=0,0,RES_hhdet_emi!H46*1000000/RES_hhdet_num!H$43)</f>
        <v>0</v>
      </c>
      <c r="I46" s="156">
        <f>IF(RES_hhdet_emi!I46=0,0,RES_hhdet_emi!I46*1000000/RES_hhdet_num!I$43)</f>
        <v>0</v>
      </c>
      <c r="J46" s="156">
        <f>IF(RES_hhdet_emi!J46=0,0,RES_hhdet_emi!J46*1000000/RES_hhdet_num!J$43)</f>
        <v>0</v>
      </c>
      <c r="K46" s="156">
        <f>IF(RES_hhdet_emi!K46=0,0,RES_hhdet_emi!K46*1000000/RES_hhdet_num!K$43)</f>
        <v>0</v>
      </c>
      <c r="L46" s="156">
        <f>IF(RES_hhdet_emi!L46=0,0,RES_hhdet_emi!L46*1000000/RES_hhdet_num!L$43)</f>
        <v>0</v>
      </c>
      <c r="M46" s="156">
        <f>IF(RES_hhdet_emi!M46=0,0,RES_hhdet_emi!M46*1000000/RES_hhdet_num!M$43)</f>
        <v>0</v>
      </c>
      <c r="N46" s="156">
        <f>IF(RES_hhdet_emi!N46=0,0,RES_hhdet_emi!N46*1000000/RES_hhdet_num!N$43)</f>
        <v>0</v>
      </c>
      <c r="O46" s="156">
        <f>IF(RES_hhdet_emi!O46=0,0,RES_hhdet_emi!O46*1000000/RES_hhdet_num!O$43)</f>
        <v>0</v>
      </c>
      <c r="P46" s="156">
        <f>IF(RES_hhdet_emi!P46=0,0,RES_hhdet_emi!P46*1000000/RES_hhdet_num!P$43)</f>
        <v>0</v>
      </c>
      <c r="Q46" s="156">
        <f>IF(RES_hhdet_emi!Q46=0,0,RES_hhdet_emi!Q46*1000000/RES_hhdet_num!Q$43)</f>
        <v>0</v>
      </c>
    </row>
    <row r="47" spans="1:17" ht="12.95" customHeight="1" x14ac:dyDescent="0.25">
      <c r="A47" s="158" t="s">
        <v>112</v>
      </c>
      <c r="B47" s="157">
        <f t="shared" ref="B47:Q47" si="8">B48</f>
        <v>0</v>
      </c>
      <c r="C47" s="157">
        <f t="shared" si="8"/>
        <v>0</v>
      </c>
      <c r="D47" s="157">
        <f t="shared" si="8"/>
        <v>0</v>
      </c>
      <c r="E47" s="157">
        <f t="shared" si="8"/>
        <v>0</v>
      </c>
      <c r="F47" s="157">
        <f t="shared" si="8"/>
        <v>0</v>
      </c>
      <c r="G47" s="157">
        <f t="shared" si="8"/>
        <v>0</v>
      </c>
      <c r="H47" s="157">
        <f t="shared" si="8"/>
        <v>0</v>
      </c>
      <c r="I47" s="157">
        <f t="shared" si="8"/>
        <v>0</v>
      </c>
      <c r="J47" s="157">
        <f t="shared" si="8"/>
        <v>0</v>
      </c>
      <c r="K47" s="157">
        <f t="shared" si="8"/>
        <v>0</v>
      </c>
      <c r="L47" s="157">
        <f t="shared" si="8"/>
        <v>0</v>
      </c>
      <c r="M47" s="157">
        <f t="shared" si="8"/>
        <v>0</v>
      </c>
      <c r="N47" s="157">
        <f t="shared" si="8"/>
        <v>0</v>
      </c>
      <c r="O47" s="157">
        <f t="shared" si="8"/>
        <v>0</v>
      </c>
      <c r="P47" s="157">
        <f t="shared" si="8"/>
        <v>0</v>
      </c>
      <c r="Q47" s="157">
        <f t="shared" si="8"/>
        <v>0</v>
      </c>
    </row>
    <row r="48" spans="1:17" ht="12" customHeight="1" x14ac:dyDescent="0.25">
      <c r="A48" s="23" t="s">
        <v>60</v>
      </c>
      <c r="B48" s="156">
        <f>IF(RES_hhdet_emi!B48=0,0,RES_hhdet_emi!B48*1000000/RES_hhdet_num!B$43)</f>
        <v>0</v>
      </c>
      <c r="C48" s="156">
        <f>IF(RES_hhdet_emi!C48=0,0,RES_hhdet_emi!C48*1000000/RES_hhdet_num!C$43)</f>
        <v>0</v>
      </c>
      <c r="D48" s="156">
        <f>IF(RES_hhdet_emi!D48=0,0,RES_hhdet_emi!D48*1000000/RES_hhdet_num!D$43)</f>
        <v>0</v>
      </c>
      <c r="E48" s="156">
        <f>IF(RES_hhdet_emi!E48=0,0,RES_hhdet_emi!E48*1000000/RES_hhdet_num!E$43)</f>
        <v>0</v>
      </c>
      <c r="F48" s="156">
        <f>IF(RES_hhdet_emi!F48=0,0,RES_hhdet_emi!F48*1000000/RES_hhdet_num!F$43)</f>
        <v>0</v>
      </c>
      <c r="G48" s="156">
        <f>IF(RES_hhdet_emi!G48=0,0,RES_hhdet_emi!G48*1000000/RES_hhdet_num!G$43)</f>
        <v>0</v>
      </c>
      <c r="H48" s="156">
        <f>IF(RES_hhdet_emi!H48=0,0,RES_hhdet_emi!H48*1000000/RES_hhdet_num!H$43)</f>
        <v>0</v>
      </c>
      <c r="I48" s="156">
        <f>IF(RES_hhdet_emi!I48=0,0,RES_hhdet_emi!I48*1000000/RES_hhdet_num!I$43)</f>
        <v>0</v>
      </c>
      <c r="J48" s="156">
        <f>IF(RES_hhdet_emi!J48=0,0,RES_hhdet_emi!J48*1000000/RES_hhdet_num!J$43)</f>
        <v>0</v>
      </c>
      <c r="K48" s="156">
        <f>IF(RES_hhdet_emi!K48=0,0,RES_hhdet_emi!K48*1000000/RES_hhdet_num!K$43)</f>
        <v>0</v>
      </c>
      <c r="L48" s="156">
        <f>IF(RES_hhdet_emi!L48=0,0,RES_hhdet_emi!L48*1000000/RES_hhdet_num!L$43)</f>
        <v>0</v>
      </c>
      <c r="M48" s="156">
        <f>IF(RES_hhdet_emi!M48=0,0,RES_hhdet_emi!M48*1000000/RES_hhdet_num!M$43)</f>
        <v>0</v>
      </c>
      <c r="N48" s="156">
        <f>IF(RES_hhdet_emi!N48=0,0,RES_hhdet_emi!N48*1000000/RES_hhdet_num!N$43)</f>
        <v>0</v>
      </c>
      <c r="O48" s="156">
        <f>IF(RES_hhdet_emi!O48=0,0,RES_hhdet_emi!O48*1000000/RES_hhdet_num!O$43)</f>
        <v>0</v>
      </c>
      <c r="P48" s="156">
        <f>IF(RES_hhdet_emi!P48=0,0,RES_hhdet_emi!P48*1000000/RES_hhdet_num!P$43)</f>
        <v>0</v>
      </c>
      <c r="Q48" s="156">
        <f>IF(RES_hhdet_emi!Q48=0,0,RES_hhdet_emi!Q48*1000000/RES_hhdet_num!Q$43)</f>
        <v>0</v>
      </c>
    </row>
    <row r="49" spans="1:17" ht="12" customHeight="1" x14ac:dyDescent="0.25">
      <c r="A49" s="158" t="s">
        <v>63</v>
      </c>
      <c r="B49" s="157">
        <f>IF(RES_hhdet_emi!B49=0,0,RES_hhdet_emi!B49*1000000/RES_hhdet_num!B$43)</f>
        <v>0</v>
      </c>
      <c r="C49" s="157">
        <f>IF(RES_hhdet_emi!C49=0,0,RES_hhdet_emi!C49*1000000/RES_hhdet_num!C$43)</f>
        <v>0</v>
      </c>
      <c r="D49" s="157">
        <f>IF(RES_hhdet_emi!D49=0,0,RES_hhdet_emi!D49*1000000/RES_hhdet_num!D$43)</f>
        <v>0</v>
      </c>
      <c r="E49" s="157">
        <f>IF(RES_hhdet_emi!E49=0,0,RES_hhdet_emi!E49*1000000/RES_hhdet_num!E$43)</f>
        <v>0</v>
      </c>
      <c r="F49" s="157">
        <f>IF(RES_hhdet_emi!F49=0,0,RES_hhdet_emi!F49*1000000/RES_hhdet_num!F$43)</f>
        <v>0</v>
      </c>
      <c r="G49" s="157">
        <f>IF(RES_hhdet_emi!G49=0,0,RES_hhdet_emi!G49*1000000/RES_hhdet_num!G$43)</f>
        <v>422.23490198472973</v>
      </c>
      <c r="H49" s="157">
        <f>IF(RES_hhdet_emi!H49=0,0,RES_hhdet_emi!H49*1000000/RES_hhdet_num!H$43)</f>
        <v>404.59669263413411</v>
      </c>
      <c r="I49" s="157">
        <f>IF(RES_hhdet_emi!I49=0,0,RES_hhdet_emi!I49*1000000/RES_hhdet_num!I$43)</f>
        <v>428.51928586841433</v>
      </c>
      <c r="J49" s="157">
        <f>IF(RES_hhdet_emi!J49=0,0,RES_hhdet_emi!J49*1000000/RES_hhdet_num!J$43)</f>
        <v>449.52787429929555</v>
      </c>
      <c r="K49" s="157">
        <f>IF(RES_hhdet_emi!K49=0,0,RES_hhdet_emi!K49*1000000/RES_hhdet_num!K$43)</f>
        <v>481.67472099059927</v>
      </c>
      <c r="L49" s="157">
        <f>IF(RES_hhdet_emi!L49=0,0,RES_hhdet_emi!L49*1000000/RES_hhdet_num!L$43)</f>
        <v>535.52465426771062</v>
      </c>
      <c r="M49" s="157">
        <f>IF(RES_hhdet_emi!M49=0,0,RES_hhdet_emi!M49*1000000/RES_hhdet_num!M$43)</f>
        <v>562.95394251208529</v>
      </c>
      <c r="N49" s="157">
        <f>IF(RES_hhdet_emi!N49=0,0,RES_hhdet_emi!N49*1000000/RES_hhdet_num!N$43)</f>
        <v>613.13748613054872</v>
      </c>
      <c r="O49" s="157">
        <f>IF(RES_hhdet_emi!O49=0,0,RES_hhdet_emi!O49*1000000/RES_hhdet_num!O$43)</f>
        <v>533.68851897501872</v>
      </c>
      <c r="P49" s="157">
        <f>IF(RES_hhdet_emi!P49=0,0,RES_hhdet_emi!P49*1000000/RES_hhdet_num!P$43)</f>
        <v>624.12093409170802</v>
      </c>
      <c r="Q49" s="157">
        <f>IF(RES_hhdet_emi!Q49=0,0,RES_hhdet_emi!Q49*1000000/RES_hhdet_num!Q$43)</f>
        <v>571.49904017126835</v>
      </c>
    </row>
    <row r="50" spans="1:17" ht="12" customHeight="1" x14ac:dyDescent="0.25">
      <c r="A50" s="167" t="s">
        <v>165</v>
      </c>
      <c r="B50" s="132">
        <f>IF(RES_hhdet_emi!B50=0,0,RES_hhdet_emi!B50*1000000/RES_hhdet_num!B50)</f>
        <v>0</v>
      </c>
      <c r="C50" s="132">
        <f>IF(RES_hhdet_emi!C50=0,0,RES_hhdet_emi!C50*1000000/RES_hhdet_num!C50)</f>
        <v>0</v>
      </c>
      <c r="D50" s="132">
        <f>IF(RES_hhdet_emi!D50=0,0,RES_hhdet_emi!D50*1000000/RES_hhdet_num!D50)</f>
        <v>0</v>
      </c>
      <c r="E50" s="132">
        <f>IF(RES_hhdet_emi!E50=0,0,RES_hhdet_emi!E50*1000000/RES_hhdet_num!E50)</f>
        <v>0</v>
      </c>
      <c r="F50" s="132">
        <f>IF(RES_hhdet_emi!F50=0,0,RES_hhdet_emi!F50*1000000/RES_hhdet_num!F50)</f>
        <v>0</v>
      </c>
      <c r="G50" s="132">
        <f>IF(RES_hhdet_emi!G50=0,0,RES_hhdet_emi!G50*1000000/RES_hhdet_num!G50)</f>
        <v>583.25668663992326</v>
      </c>
      <c r="H50" s="132">
        <f>IF(RES_hhdet_emi!H50=0,0,RES_hhdet_emi!H50*1000000/RES_hhdet_num!H50)</f>
        <v>554.76213177705495</v>
      </c>
      <c r="I50" s="132">
        <f>IF(RES_hhdet_emi!I50=0,0,RES_hhdet_emi!I50*1000000/RES_hhdet_num!I50)</f>
        <v>580.80299902826403</v>
      </c>
      <c r="J50" s="132">
        <f>IF(RES_hhdet_emi!J50=0,0,RES_hhdet_emi!J50*1000000/RES_hhdet_num!J50)</f>
        <v>592.59961425309882</v>
      </c>
      <c r="K50" s="132">
        <f>IF(RES_hhdet_emi!K50=0,0,RES_hhdet_emi!K50*1000000/RES_hhdet_num!K50)</f>
        <v>606.40874643483721</v>
      </c>
      <c r="L50" s="132">
        <f>IF(RES_hhdet_emi!L50=0,0,RES_hhdet_emi!L50*1000000/RES_hhdet_num!L50)</f>
        <v>613.01184922775656</v>
      </c>
      <c r="M50" s="132">
        <f>IF(RES_hhdet_emi!M50=0,0,RES_hhdet_emi!M50*1000000/RES_hhdet_num!M50)</f>
        <v>622.14247864820845</v>
      </c>
      <c r="N50" s="132">
        <f>IF(RES_hhdet_emi!N50=0,0,RES_hhdet_emi!N50*1000000/RES_hhdet_num!N50)</f>
        <v>660.90599790632041</v>
      </c>
      <c r="O50" s="132">
        <f>IF(RES_hhdet_emi!O50=0,0,RES_hhdet_emi!O50*1000000/RES_hhdet_num!O50)</f>
        <v>574.31532664785755</v>
      </c>
      <c r="P50" s="132">
        <f>IF(RES_hhdet_emi!P50=0,0,RES_hhdet_emi!P50*1000000/RES_hhdet_num!P50)</f>
        <v>661.42444095471296</v>
      </c>
      <c r="Q50" s="132">
        <f>IF(RES_hhdet_emi!Q50=0,0,RES_hhdet_emi!Q50*1000000/RES_hhdet_num!Q50)</f>
        <v>597.67989816547288</v>
      </c>
    </row>
    <row r="51" spans="1:17" ht="12" customHeight="1" x14ac:dyDescent="0.25">
      <c r="A51" s="167" t="s">
        <v>164</v>
      </c>
      <c r="B51" s="132">
        <f>IF(RES_hhdet_emi!B51=0,0,RES_hhdet_emi!B51*1000000/RES_hhdet_num!B51)</f>
        <v>0</v>
      </c>
      <c r="C51" s="132">
        <f>IF(RES_hhdet_emi!C51=0,0,RES_hhdet_emi!C51*1000000/RES_hhdet_num!C51)</f>
        <v>0</v>
      </c>
      <c r="D51" s="132">
        <f>IF(RES_hhdet_emi!D51=0,0,RES_hhdet_emi!D51*1000000/RES_hhdet_num!D51)</f>
        <v>0</v>
      </c>
      <c r="E51" s="132">
        <f>IF(RES_hhdet_emi!E51=0,0,RES_hhdet_emi!E51*1000000/RES_hhdet_num!E51)</f>
        <v>0</v>
      </c>
      <c r="F51" s="132">
        <f>IF(RES_hhdet_emi!F51=0,0,RES_hhdet_emi!F51*1000000/RES_hhdet_num!F51)</f>
        <v>0</v>
      </c>
      <c r="G51" s="132">
        <f>IF(RES_hhdet_emi!G51=0,0,RES_hhdet_emi!G51*1000000/RES_hhdet_num!G51)</f>
        <v>0</v>
      </c>
      <c r="H51" s="132">
        <f>IF(RES_hhdet_emi!H51=0,0,RES_hhdet_emi!H51*1000000/RES_hhdet_num!H51)</f>
        <v>0</v>
      </c>
      <c r="I51" s="132">
        <f>IF(RES_hhdet_emi!I51=0,0,RES_hhdet_emi!I51*1000000/RES_hhdet_num!I51)</f>
        <v>0</v>
      </c>
      <c r="J51" s="132">
        <f>IF(RES_hhdet_emi!J51=0,0,RES_hhdet_emi!J51*1000000/RES_hhdet_num!J51)</f>
        <v>0</v>
      </c>
      <c r="K51" s="132">
        <f>IF(RES_hhdet_emi!K51=0,0,RES_hhdet_emi!K51*1000000/RES_hhdet_num!K51)</f>
        <v>0</v>
      </c>
      <c r="L51" s="132">
        <f>IF(RES_hhdet_emi!L51=0,0,RES_hhdet_emi!L51*1000000/RES_hhdet_num!L51)</f>
        <v>0</v>
      </c>
      <c r="M51" s="132">
        <f>IF(RES_hhdet_emi!M51=0,0,RES_hhdet_emi!M51*1000000/RES_hhdet_num!M51)</f>
        <v>0</v>
      </c>
      <c r="N51" s="132">
        <f>IF(RES_hhdet_emi!N51=0,0,RES_hhdet_emi!N51*1000000/RES_hhdet_num!N51)</f>
        <v>0</v>
      </c>
      <c r="O51" s="132">
        <f>IF(RES_hhdet_emi!O51=0,0,RES_hhdet_emi!O51*1000000/RES_hhdet_num!O51)</f>
        <v>0</v>
      </c>
      <c r="P51" s="132">
        <f>IF(RES_hhdet_emi!P51=0,0,RES_hhdet_emi!P51*1000000/RES_hhdet_num!P51)</f>
        <v>0</v>
      </c>
      <c r="Q51" s="132">
        <f>IF(RES_hhdet_emi!Q51=0,0,RES_hhdet_emi!Q51*1000000/RES_hhdet_num!Q51)</f>
        <v>0</v>
      </c>
    </row>
    <row r="52" spans="1:17" ht="12" customHeight="1" x14ac:dyDescent="0.25">
      <c r="A52" s="166" t="s">
        <v>163</v>
      </c>
      <c r="B52" s="165">
        <f>IF(RES_hhdet_emi!B52=0,0,RES_hhdet_emi!B52*1000000/RES_hhdet_num!B51)</f>
        <v>0</v>
      </c>
      <c r="C52" s="165">
        <f>IF(RES_hhdet_emi!C52=0,0,RES_hhdet_emi!C52*1000000/RES_hhdet_num!C51)</f>
        <v>0</v>
      </c>
      <c r="D52" s="165">
        <f>IF(RES_hhdet_emi!D52=0,0,RES_hhdet_emi!D52*1000000/RES_hhdet_num!D51)</f>
        <v>0</v>
      </c>
      <c r="E52" s="165">
        <f>IF(RES_hhdet_emi!E52=0,0,RES_hhdet_emi!E52*1000000/RES_hhdet_num!E51)</f>
        <v>0</v>
      </c>
      <c r="F52" s="165">
        <f>IF(RES_hhdet_emi!F52=0,0,RES_hhdet_emi!F52*1000000/RES_hhdet_num!F51)</f>
        <v>0</v>
      </c>
      <c r="G52" s="165">
        <f>IF(RES_hhdet_emi!G52=0,0,RES_hhdet_emi!G52*1000000/RES_hhdet_num!G51)</f>
        <v>0</v>
      </c>
      <c r="H52" s="165">
        <f>IF(RES_hhdet_emi!H52=0,0,RES_hhdet_emi!H52*1000000/RES_hhdet_num!H51)</f>
        <v>0</v>
      </c>
      <c r="I52" s="165">
        <f>IF(RES_hhdet_emi!I52=0,0,RES_hhdet_emi!I52*1000000/RES_hhdet_num!I51)</f>
        <v>0</v>
      </c>
      <c r="J52" s="165">
        <f>IF(RES_hhdet_emi!J52=0,0,RES_hhdet_emi!J52*1000000/RES_hhdet_num!J51)</f>
        <v>0</v>
      </c>
      <c r="K52" s="165">
        <f>IF(RES_hhdet_emi!K52=0,0,RES_hhdet_emi!K52*1000000/RES_hhdet_num!K51)</f>
        <v>0</v>
      </c>
      <c r="L52" s="165">
        <f>IF(RES_hhdet_emi!L52=0,0,RES_hhdet_emi!L52*1000000/RES_hhdet_num!L51)</f>
        <v>0</v>
      </c>
      <c r="M52" s="165">
        <f>IF(RES_hhdet_emi!M52=0,0,RES_hhdet_emi!M52*1000000/RES_hhdet_num!M51)</f>
        <v>0</v>
      </c>
      <c r="N52" s="165">
        <f>IF(RES_hhdet_emi!N52=0,0,RES_hhdet_emi!N52*1000000/RES_hhdet_num!N51)</f>
        <v>0</v>
      </c>
      <c r="O52" s="165">
        <f>IF(RES_hhdet_emi!O52=0,0,RES_hhdet_emi!O52*1000000/RES_hhdet_num!O51)</f>
        <v>0</v>
      </c>
      <c r="P52" s="165">
        <f>IF(RES_hhdet_emi!P52=0,0,RES_hhdet_emi!P52*1000000/RES_hhdet_num!P51)</f>
        <v>0</v>
      </c>
      <c r="Q52" s="165">
        <f>IF(RES_hhdet_emi!Q52=0,0,RES_hhdet_emi!Q52*1000000/RES_hhdet_num!Q51)</f>
        <v>0</v>
      </c>
    </row>
    <row r="53" spans="1:17" ht="12" customHeight="1" x14ac:dyDescent="0.25">
      <c r="A53" s="147" t="s">
        <v>59</v>
      </c>
      <c r="B53" s="164">
        <f>IF(RES_hhdet_emi!B53=0,0,RES_hhdet_emi!B53*1000000/RES_hhdet_num!B51)</f>
        <v>0</v>
      </c>
      <c r="C53" s="164">
        <f>IF(RES_hhdet_emi!C53=0,0,RES_hhdet_emi!C53*1000000/RES_hhdet_num!C51)</f>
        <v>0</v>
      </c>
      <c r="D53" s="164">
        <f>IF(RES_hhdet_emi!D53=0,0,RES_hhdet_emi!D53*1000000/RES_hhdet_num!D51)</f>
        <v>0</v>
      </c>
      <c r="E53" s="164">
        <f>IF(RES_hhdet_emi!E53=0,0,RES_hhdet_emi!E53*1000000/RES_hhdet_num!E51)</f>
        <v>0</v>
      </c>
      <c r="F53" s="164">
        <f>IF(RES_hhdet_emi!F53=0,0,RES_hhdet_emi!F53*1000000/RES_hhdet_num!F51)</f>
        <v>0</v>
      </c>
      <c r="G53" s="164">
        <f>IF(RES_hhdet_emi!G53=0,0,RES_hhdet_emi!G53*1000000/RES_hhdet_num!G51)</f>
        <v>0</v>
      </c>
      <c r="H53" s="164">
        <f>IF(RES_hhdet_emi!H53=0,0,RES_hhdet_emi!H53*1000000/RES_hhdet_num!H51)</f>
        <v>0</v>
      </c>
      <c r="I53" s="164">
        <f>IF(RES_hhdet_emi!I53=0,0,RES_hhdet_emi!I53*1000000/RES_hhdet_num!I51)</f>
        <v>0</v>
      </c>
      <c r="J53" s="164">
        <f>IF(RES_hhdet_emi!J53=0,0,RES_hhdet_emi!J53*1000000/RES_hhdet_num!J51)</f>
        <v>0</v>
      </c>
      <c r="K53" s="164">
        <f>IF(RES_hhdet_emi!K53=0,0,RES_hhdet_emi!K53*1000000/RES_hhdet_num!K51)</f>
        <v>0</v>
      </c>
      <c r="L53" s="164">
        <f>IF(RES_hhdet_emi!L53=0,0,RES_hhdet_emi!L53*1000000/RES_hhdet_num!L51)</f>
        <v>0</v>
      </c>
      <c r="M53" s="164">
        <f>IF(RES_hhdet_emi!M53=0,0,RES_hhdet_emi!M53*1000000/RES_hhdet_num!M51)</f>
        <v>0</v>
      </c>
      <c r="N53" s="164">
        <f>IF(RES_hhdet_emi!N53=0,0,RES_hhdet_emi!N53*1000000/RES_hhdet_num!N51)</f>
        <v>0</v>
      </c>
      <c r="O53" s="164">
        <f>IF(RES_hhdet_emi!O53=0,0,RES_hhdet_emi!O53*1000000/RES_hhdet_num!O51)</f>
        <v>0</v>
      </c>
      <c r="P53" s="164">
        <f>IF(RES_hhdet_emi!P53=0,0,RES_hhdet_emi!P53*1000000/RES_hhdet_num!P51)</f>
        <v>0</v>
      </c>
      <c r="Q53" s="164">
        <f>IF(RES_hhdet_emi!Q53=0,0,RES_hhdet_emi!Q53*1000000/RES_hhdet_num!Q51)</f>
        <v>0</v>
      </c>
    </row>
    <row r="54" spans="1:17" ht="12" customHeight="1" x14ac:dyDescent="0.25">
      <c r="A54" s="163" t="s">
        <v>142</v>
      </c>
      <c r="B54" s="162">
        <f>IF(RES_hhdet_emi!B54=0,0,RES_hhdet_emi!B54*1000000/RES_hhdet_num!B54)</f>
        <v>0</v>
      </c>
      <c r="C54" s="162">
        <f>IF(RES_hhdet_emi!C54=0,0,RES_hhdet_emi!C54*1000000/RES_hhdet_num!C54)</f>
        <v>0</v>
      </c>
      <c r="D54" s="162">
        <f>IF(RES_hhdet_emi!D54=0,0,RES_hhdet_emi!D54*1000000/RES_hhdet_num!D54)</f>
        <v>0</v>
      </c>
      <c r="E54" s="162">
        <f>IF(RES_hhdet_emi!E54=0,0,RES_hhdet_emi!E54*1000000/RES_hhdet_num!E54)</f>
        <v>0</v>
      </c>
      <c r="F54" s="162">
        <f>IF(RES_hhdet_emi!F54=0,0,RES_hhdet_emi!F54*1000000/RES_hhdet_num!F54)</f>
        <v>0</v>
      </c>
      <c r="G54" s="162">
        <f>IF(RES_hhdet_emi!G54=0,0,RES_hhdet_emi!G54*1000000/RES_hhdet_num!G54)</f>
        <v>0</v>
      </c>
      <c r="H54" s="162">
        <f>IF(RES_hhdet_emi!H54=0,0,RES_hhdet_emi!H54*1000000/RES_hhdet_num!H54)</f>
        <v>0</v>
      </c>
      <c r="I54" s="162">
        <f>IF(RES_hhdet_emi!I54=0,0,RES_hhdet_emi!I54*1000000/RES_hhdet_num!I54)</f>
        <v>0</v>
      </c>
      <c r="J54" s="162">
        <f>IF(RES_hhdet_emi!J54=0,0,RES_hhdet_emi!J54*1000000/RES_hhdet_num!J54)</f>
        <v>0</v>
      </c>
      <c r="K54" s="162">
        <f>IF(RES_hhdet_emi!K54=0,0,RES_hhdet_emi!K54*1000000/RES_hhdet_num!K54)</f>
        <v>0</v>
      </c>
      <c r="L54" s="162">
        <f>IF(RES_hhdet_emi!L54=0,0,RES_hhdet_emi!L54*1000000/RES_hhdet_num!L54)</f>
        <v>0</v>
      </c>
      <c r="M54" s="162">
        <f>IF(RES_hhdet_emi!M54=0,0,RES_hhdet_emi!M54*1000000/RES_hhdet_num!M54)</f>
        <v>0</v>
      </c>
      <c r="N54" s="162">
        <f>IF(RES_hhdet_emi!N54=0,0,RES_hhdet_emi!N54*1000000/RES_hhdet_num!N54)</f>
        <v>0</v>
      </c>
      <c r="O54" s="162">
        <f>IF(RES_hhdet_emi!O54=0,0,RES_hhdet_emi!O54*1000000/RES_hhdet_num!O54)</f>
        <v>0</v>
      </c>
      <c r="P54" s="162">
        <f>IF(RES_hhdet_emi!P54=0,0,RES_hhdet_emi!P54*1000000/RES_hhdet_num!P54)</f>
        <v>0</v>
      </c>
      <c r="Q54" s="162">
        <f>IF(RES_hhdet_emi!Q54=0,0,RES_hhdet_emi!Q54*1000000/RES_hhdet_num!Q54)</f>
        <v>0</v>
      </c>
    </row>
    <row r="55" spans="1:17" ht="12" customHeight="1" x14ac:dyDescent="0.25">
      <c r="A55" s="161" t="s">
        <v>141</v>
      </c>
      <c r="B55" s="160">
        <f>IF(RES_hhdet_emi!B55=0,0,RES_hhdet_emi!B55*1000000/RES_hhdet_num!B55)</f>
        <v>0</v>
      </c>
      <c r="C55" s="160">
        <f>IF(RES_hhdet_emi!C55=0,0,RES_hhdet_emi!C55*1000000/RES_hhdet_num!C55)</f>
        <v>0</v>
      </c>
      <c r="D55" s="160">
        <f>IF(RES_hhdet_emi!D55=0,0,RES_hhdet_emi!D55*1000000/RES_hhdet_num!D55)</f>
        <v>0</v>
      </c>
      <c r="E55" s="160">
        <f>IF(RES_hhdet_emi!E55=0,0,RES_hhdet_emi!E55*1000000/RES_hhdet_num!E55)</f>
        <v>0</v>
      </c>
      <c r="F55" s="160">
        <f>IF(RES_hhdet_emi!F55=0,0,RES_hhdet_emi!F55*1000000/RES_hhdet_num!F55)</f>
        <v>0</v>
      </c>
      <c r="G55" s="160">
        <f>IF(RES_hhdet_emi!G55=0,0,RES_hhdet_emi!G55*1000000/RES_hhdet_num!G55)</f>
        <v>0</v>
      </c>
      <c r="H55" s="160">
        <f>IF(RES_hhdet_emi!H55=0,0,RES_hhdet_emi!H55*1000000/RES_hhdet_num!H55)</f>
        <v>0</v>
      </c>
      <c r="I55" s="160">
        <f>IF(RES_hhdet_emi!I55=0,0,RES_hhdet_emi!I55*1000000/RES_hhdet_num!I55)</f>
        <v>0</v>
      </c>
      <c r="J55" s="160">
        <f>IF(RES_hhdet_emi!J55=0,0,RES_hhdet_emi!J55*1000000/RES_hhdet_num!J55)</f>
        <v>0</v>
      </c>
      <c r="K55" s="160">
        <f>IF(RES_hhdet_emi!K55=0,0,RES_hhdet_emi!K55*1000000/RES_hhdet_num!K55)</f>
        <v>0</v>
      </c>
      <c r="L55" s="160">
        <f>IF(RES_hhdet_emi!L55=0,0,RES_hhdet_emi!L55*1000000/RES_hhdet_num!L55)</f>
        <v>0</v>
      </c>
      <c r="M55" s="160">
        <f>IF(RES_hhdet_emi!M55=0,0,RES_hhdet_emi!M55*1000000/RES_hhdet_num!M55)</f>
        <v>0</v>
      </c>
      <c r="N55" s="160">
        <f>IF(RES_hhdet_emi!N55=0,0,RES_hhdet_emi!N55*1000000/RES_hhdet_num!N55)</f>
        <v>0</v>
      </c>
      <c r="O55" s="160">
        <f>IF(RES_hhdet_emi!O55=0,0,RES_hhdet_emi!O55*1000000/RES_hhdet_num!O55)</f>
        <v>0</v>
      </c>
      <c r="P55" s="160">
        <f>IF(RES_hhdet_emi!P55=0,0,RES_hhdet_emi!P55*1000000/RES_hhdet_num!P55)</f>
        <v>0</v>
      </c>
      <c r="Q55" s="160">
        <f>IF(RES_hhdet_emi!Q55=0,0,RES_hhdet_emi!Q55*1000000/RES_hhdet_num!Q55)</f>
        <v>0</v>
      </c>
    </row>
    <row r="56" spans="1:17" ht="12" customHeight="1" x14ac:dyDescent="0.25">
      <c r="A56" s="148" t="s">
        <v>60</v>
      </c>
      <c r="B56" s="156">
        <f>IF(RES_hhdet_emi!B56=0,0,RES_hhdet_emi!B56*1000000/RES_hhdet_num!B55)</f>
        <v>0</v>
      </c>
      <c r="C56" s="156">
        <f>IF(RES_hhdet_emi!C56=0,0,RES_hhdet_emi!C56*1000000/RES_hhdet_num!C55)</f>
        <v>0</v>
      </c>
      <c r="D56" s="156">
        <f>IF(RES_hhdet_emi!D56=0,0,RES_hhdet_emi!D56*1000000/RES_hhdet_num!D55)</f>
        <v>0</v>
      </c>
      <c r="E56" s="156">
        <f>IF(RES_hhdet_emi!E56=0,0,RES_hhdet_emi!E56*1000000/RES_hhdet_num!E55)</f>
        <v>0</v>
      </c>
      <c r="F56" s="156">
        <f>IF(RES_hhdet_emi!F56=0,0,RES_hhdet_emi!F56*1000000/RES_hhdet_num!F55)</f>
        <v>0</v>
      </c>
      <c r="G56" s="156">
        <f>IF(RES_hhdet_emi!G56=0,0,RES_hhdet_emi!G56*1000000/RES_hhdet_num!G55)</f>
        <v>0</v>
      </c>
      <c r="H56" s="156">
        <f>IF(RES_hhdet_emi!H56=0,0,RES_hhdet_emi!H56*1000000/RES_hhdet_num!H55)</f>
        <v>0</v>
      </c>
      <c r="I56" s="156">
        <f>IF(RES_hhdet_emi!I56=0,0,RES_hhdet_emi!I56*1000000/RES_hhdet_num!I55)</f>
        <v>0</v>
      </c>
      <c r="J56" s="156">
        <f>IF(RES_hhdet_emi!J56=0,0,RES_hhdet_emi!J56*1000000/RES_hhdet_num!J55)</f>
        <v>0</v>
      </c>
      <c r="K56" s="156">
        <f>IF(RES_hhdet_emi!K56=0,0,RES_hhdet_emi!K56*1000000/RES_hhdet_num!K55)</f>
        <v>0</v>
      </c>
      <c r="L56" s="156">
        <f>IF(RES_hhdet_emi!L56=0,0,RES_hhdet_emi!L56*1000000/RES_hhdet_num!L55)</f>
        <v>0</v>
      </c>
      <c r="M56" s="156">
        <f>IF(RES_hhdet_emi!M56=0,0,RES_hhdet_emi!M56*1000000/RES_hhdet_num!M55)</f>
        <v>0</v>
      </c>
      <c r="N56" s="156">
        <f>IF(RES_hhdet_emi!N56=0,0,RES_hhdet_emi!N56*1000000/RES_hhdet_num!N55)</f>
        <v>0</v>
      </c>
      <c r="O56" s="156">
        <f>IF(RES_hhdet_emi!O56=0,0,RES_hhdet_emi!O56*1000000/RES_hhdet_num!O55)</f>
        <v>0</v>
      </c>
      <c r="P56" s="156">
        <f>IF(RES_hhdet_emi!P56=0,0,RES_hhdet_emi!P56*1000000/RES_hhdet_num!P55)</f>
        <v>0</v>
      </c>
      <c r="Q56" s="156">
        <f>IF(RES_hhdet_emi!Q56=0,0,RES_hhdet_emi!Q56*1000000/RES_hhdet_num!Q55)</f>
        <v>0</v>
      </c>
    </row>
    <row r="57" spans="1:17" ht="12" customHeight="1" x14ac:dyDescent="0.25">
      <c r="A57" s="148" t="s">
        <v>59</v>
      </c>
      <c r="B57" s="156">
        <f>IF(RES_hhdet_emi!B57=0,0,RES_hhdet_emi!B57*1000000/RES_hhdet_num!B55)</f>
        <v>0</v>
      </c>
      <c r="C57" s="156">
        <f>IF(RES_hhdet_emi!C57=0,0,RES_hhdet_emi!C57*1000000/RES_hhdet_num!C55)</f>
        <v>0</v>
      </c>
      <c r="D57" s="156">
        <f>IF(RES_hhdet_emi!D57=0,0,RES_hhdet_emi!D57*1000000/RES_hhdet_num!D55)</f>
        <v>0</v>
      </c>
      <c r="E57" s="156">
        <f>IF(RES_hhdet_emi!E57=0,0,RES_hhdet_emi!E57*1000000/RES_hhdet_num!E55)</f>
        <v>0</v>
      </c>
      <c r="F57" s="156">
        <f>IF(RES_hhdet_emi!F57=0,0,RES_hhdet_emi!F57*1000000/RES_hhdet_num!F55)</f>
        <v>0</v>
      </c>
      <c r="G57" s="156">
        <f>IF(RES_hhdet_emi!G57=0,0,RES_hhdet_emi!G57*1000000/RES_hhdet_num!G55)</f>
        <v>0</v>
      </c>
      <c r="H57" s="156">
        <f>IF(RES_hhdet_emi!H57=0,0,RES_hhdet_emi!H57*1000000/RES_hhdet_num!H55)</f>
        <v>0</v>
      </c>
      <c r="I57" s="156">
        <f>IF(RES_hhdet_emi!I57=0,0,RES_hhdet_emi!I57*1000000/RES_hhdet_num!I55)</f>
        <v>0</v>
      </c>
      <c r="J57" s="156">
        <f>IF(RES_hhdet_emi!J57=0,0,RES_hhdet_emi!J57*1000000/RES_hhdet_num!J55)</f>
        <v>0</v>
      </c>
      <c r="K57" s="156">
        <f>IF(RES_hhdet_emi!K57=0,0,RES_hhdet_emi!K57*1000000/RES_hhdet_num!K55)</f>
        <v>0</v>
      </c>
      <c r="L57" s="156">
        <f>IF(RES_hhdet_emi!L57=0,0,RES_hhdet_emi!L57*1000000/RES_hhdet_num!L55)</f>
        <v>0</v>
      </c>
      <c r="M57" s="156">
        <f>IF(RES_hhdet_emi!M57=0,0,RES_hhdet_emi!M57*1000000/RES_hhdet_num!M55)</f>
        <v>0</v>
      </c>
      <c r="N57" s="156">
        <f>IF(RES_hhdet_emi!N57=0,0,RES_hhdet_emi!N57*1000000/RES_hhdet_num!N55)</f>
        <v>0</v>
      </c>
      <c r="O57" s="156">
        <f>IF(RES_hhdet_emi!O57=0,0,RES_hhdet_emi!O57*1000000/RES_hhdet_num!O55)</f>
        <v>0</v>
      </c>
      <c r="P57" s="156">
        <f>IF(RES_hhdet_emi!P57=0,0,RES_hhdet_emi!P57*1000000/RES_hhdet_num!P55)</f>
        <v>0</v>
      </c>
      <c r="Q57" s="156">
        <f>IF(RES_hhdet_emi!Q57=0,0,RES_hhdet_emi!Q57*1000000/RES_hhdet_num!Q55)</f>
        <v>0</v>
      </c>
    </row>
    <row r="58" spans="1:17" ht="12" customHeight="1" x14ac:dyDescent="0.25">
      <c r="A58" s="158" t="s">
        <v>62</v>
      </c>
      <c r="B58" s="157">
        <f>IF(RES_hhdet_emi!B58=0,0,RES_hhdet_emi!B58*1000000/RES_hhdet_num!B$43)</f>
        <v>0</v>
      </c>
      <c r="C58" s="157">
        <f>IF(RES_hhdet_emi!C58=0,0,RES_hhdet_emi!C58*1000000/RES_hhdet_num!C$43)</f>
        <v>0</v>
      </c>
      <c r="D58" s="157">
        <f>IF(RES_hhdet_emi!D58=0,0,RES_hhdet_emi!D58*1000000/RES_hhdet_num!D$43)</f>
        <v>0</v>
      </c>
      <c r="E58" s="157">
        <f>IF(RES_hhdet_emi!E58=0,0,RES_hhdet_emi!E58*1000000/RES_hhdet_num!E$43)</f>
        <v>0</v>
      </c>
      <c r="F58" s="157">
        <f>IF(RES_hhdet_emi!F58=0,0,RES_hhdet_emi!F58*1000000/RES_hhdet_num!F$43)</f>
        <v>0</v>
      </c>
      <c r="G58" s="157">
        <f>IF(RES_hhdet_emi!G58=0,0,RES_hhdet_emi!G58*1000000/RES_hhdet_num!G$43)</f>
        <v>114.89260996411218</v>
      </c>
      <c r="H58" s="157">
        <f>IF(RES_hhdet_emi!H58=0,0,RES_hhdet_emi!H58*1000000/RES_hhdet_num!H$43)</f>
        <v>104.31419679135628</v>
      </c>
      <c r="I58" s="157">
        <f>IF(RES_hhdet_emi!I58=0,0,RES_hhdet_emi!I58*1000000/RES_hhdet_num!I$43)</f>
        <v>73.308702843181209</v>
      </c>
      <c r="J58" s="157">
        <f>IF(RES_hhdet_emi!J58=0,0,RES_hhdet_emi!J58*1000000/RES_hhdet_num!J$43)</f>
        <v>70.347065797859415</v>
      </c>
      <c r="K58" s="157">
        <f>IF(RES_hhdet_emi!K58=0,0,RES_hhdet_emi!K58*1000000/RES_hhdet_num!K$43)</f>
        <v>71.819619228718679</v>
      </c>
      <c r="L58" s="157">
        <f>IF(RES_hhdet_emi!L58=0,0,RES_hhdet_emi!L58*1000000/RES_hhdet_num!L$43)</f>
        <v>78.746016639489781</v>
      </c>
      <c r="M58" s="157">
        <f>IF(RES_hhdet_emi!M58=0,0,RES_hhdet_emi!M58*1000000/RES_hhdet_num!M$43)</f>
        <v>90.85074609572473</v>
      </c>
      <c r="N58" s="157">
        <f>IF(RES_hhdet_emi!N58=0,0,RES_hhdet_emi!N58*1000000/RES_hhdet_num!N$43)</f>
        <v>95.761038816201648</v>
      </c>
      <c r="O58" s="157">
        <f>IF(RES_hhdet_emi!O58=0,0,RES_hhdet_emi!O58*1000000/RES_hhdet_num!O$43)</f>
        <v>78.104464881903283</v>
      </c>
      <c r="P58" s="157">
        <f>IF(RES_hhdet_emi!P58=0,0,RES_hhdet_emi!P58*1000000/RES_hhdet_num!P$43)</f>
        <v>71.557807769628312</v>
      </c>
      <c r="Q58" s="157">
        <f>IF(RES_hhdet_emi!Q58=0,0,RES_hhdet_emi!Q58*1000000/RES_hhdet_num!Q$43)</f>
        <v>63.721881213125016</v>
      </c>
    </row>
    <row r="59" spans="1:17" ht="12" customHeight="1" x14ac:dyDescent="0.25">
      <c r="A59" s="23" t="s">
        <v>57</v>
      </c>
      <c r="B59" s="156">
        <f>IF(RES_hhdet_emi!B59=0,0,RES_hhdet_emi!B59*1000000/RES_hhdet_num!B59)</f>
        <v>0</v>
      </c>
      <c r="C59" s="156">
        <f>IF(RES_hhdet_emi!C59=0,0,RES_hhdet_emi!C59*1000000/RES_hhdet_num!C59)</f>
        <v>0</v>
      </c>
      <c r="D59" s="156">
        <f>IF(RES_hhdet_emi!D59=0,0,RES_hhdet_emi!D59*1000000/RES_hhdet_num!D59)</f>
        <v>0</v>
      </c>
      <c r="E59" s="156">
        <f>IF(RES_hhdet_emi!E59=0,0,RES_hhdet_emi!E59*1000000/RES_hhdet_num!E59)</f>
        <v>0</v>
      </c>
      <c r="F59" s="156">
        <f>IF(RES_hhdet_emi!F59=0,0,RES_hhdet_emi!F59*1000000/RES_hhdet_num!F59)</f>
        <v>0</v>
      </c>
      <c r="G59" s="156">
        <f>IF(RES_hhdet_emi!G59=0,0,RES_hhdet_emi!G59*1000000/RES_hhdet_num!G59)</f>
        <v>261.3138896393063</v>
      </c>
      <c r="H59" s="156">
        <f>IF(RES_hhdet_emi!H59=0,0,RES_hhdet_emi!H59*1000000/RES_hhdet_num!H59)</f>
        <v>281.33222771002153</v>
      </c>
      <c r="I59" s="156">
        <f>IF(RES_hhdet_emi!I59=0,0,RES_hhdet_emi!I59*1000000/RES_hhdet_num!I59)</f>
        <v>290.87001450681578</v>
      </c>
      <c r="J59" s="156">
        <f>IF(RES_hhdet_emi!J59=0,0,RES_hhdet_emi!J59*1000000/RES_hhdet_num!J59)</f>
        <v>305.19104192045484</v>
      </c>
      <c r="K59" s="156">
        <f>IF(RES_hhdet_emi!K59=0,0,RES_hhdet_emi!K59*1000000/RES_hhdet_num!K59)</f>
        <v>306.71446648907209</v>
      </c>
      <c r="L59" s="156">
        <f>IF(RES_hhdet_emi!L59=0,0,RES_hhdet_emi!L59*1000000/RES_hhdet_num!L59)</f>
        <v>310.38202662448253</v>
      </c>
      <c r="M59" s="156">
        <f>IF(RES_hhdet_emi!M59=0,0,RES_hhdet_emi!M59*1000000/RES_hhdet_num!M59)</f>
        <v>316.3715636628948</v>
      </c>
      <c r="N59" s="156">
        <f>IF(RES_hhdet_emi!N59=0,0,RES_hhdet_emi!N59*1000000/RES_hhdet_num!N59)</f>
        <v>321.20266930468847</v>
      </c>
      <c r="O59" s="156">
        <f>IF(RES_hhdet_emi!O59=0,0,RES_hhdet_emi!O59*1000000/RES_hhdet_num!O59)</f>
        <v>314.66627881172695</v>
      </c>
      <c r="P59" s="156">
        <f>IF(RES_hhdet_emi!P59=0,0,RES_hhdet_emi!P59*1000000/RES_hhdet_num!P59)</f>
        <v>317.44868108159812</v>
      </c>
      <c r="Q59" s="156">
        <f>IF(RES_hhdet_emi!Q59=0,0,RES_hhdet_emi!Q59*1000000/RES_hhdet_num!Q59)</f>
        <v>319.4801784784936</v>
      </c>
    </row>
    <row r="60" spans="1:17" ht="12" customHeight="1" x14ac:dyDescent="0.25">
      <c r="A60" s="29" t="s">
        <v>140</v>
      </c>
      <c r="B60" s="57">
        <f>IF(RES_hhdet_emi!B60=0,0,RES_hhdet_emi!B60*1000000/RES_hhdet_num!B60)</f>
        <v>0</v>
      </c>
      <c r="C60" s="57">
        <f>IF(RES_hhdet_emi!C60=0,0,RES_hhdet_emi!C60*1000000/RES_hhdet_num!C60)</f>
        <v>0</v>
      </c>
      <c r="D60" s="57">
        <f>IF(RES_hhdet_emi!D60=0,0,RES_hhdet_emi!D60*1000000/RES_hhdet_num!D60)</f>
        <v>0</v>
      </c>
      <c r="E60" s="57">
        <f>IF(RES_hhdet_emi!E60=0,0,RES_hhdet_emi!E60*1000000/RES_hhdet_num!E60)</f>
        <v>0</v>
      </c>
      <c r="F60" s="57">
        <f>IF(RES_hhdet_emi!F60=0,0,RES_hhdet_emi!F60*1000000/RES_hhdet_num!F60)</f>
        <v>0</v>
      </c>
      <c r="G60" s="57">
        <f>IF(RES_hhdet_emi!G60=0,0,RES_hhdet_emi!G60*1000000/RES_hhdet_num!G60)</f>
        <v>0</v>
      </c>
      <c r="H60" s="57">
        <f>IF(RES_hhdet_emi!H60=0,0,RES_hhdet_emi!H60*1000000/RES_hhdet_num!H60)</f>
        <v>0</v>
      </c>
      <c r="I60" s="57">
        <f>IF(RES_hhdet_emi!I60=0,0,RES_hhdet_emi!I60*1000000/RES_hhdet_num!I60)</f>
        <v>0</v>
      </c>
      <c r="J60" s="57">
        <f>IF(RES_hhdet_emi!J60=0,0,RES_hhdet_emi!J60*1000000/RES_hhdet_num!J60)</f>
        <v>0</v>
      </c>
      <c r="K60" s="57">
        <f>IF(RES_hhdet_emi!K60=0,0,RES_hhdet_emi!K60*1000000/RES_hhdet_num!K60)</f>
        <v>0</v>
      </c>
      <c r="L60" s="57">
        <f>IF(RES_hhdet_emi!L60=0,0,RES_hhdet_emi!L60*1000000/RES_hhdet_num!L60)</f>
        <v>0</v>
      </c>
      <c r="M60" s="57">
        <f>IF(RES_hhdet_emi!M60=0,0,RES_hhdet_emi!M60*1000000/RES_hhdet_num!M60)</f>
        <v>0</v>
      </c>
      <c r="N60" s="57">
        <f>IF(RES_hhdet_emi!N60=0,0,RES_hhdet_emi!N60*1000000/RES_hhdet_num!N60)</f>
        <v>0</v>
      </c>
      <c r="O60" s="57">
        <f>IF(RES_hhdet_emi!O60=0,0,RES_hhdet_emi!O60*1000000/RES_hhdet_num!O60)</f>
        <v>0</v>
      </c>
      <c r="P60" s="57">
        <f>IF(RES_hhdet_emi!P60=0,0,RES_hhdet_emi!P60*1000000/RES_hhdet_num!P60)</f>
        <v>0</v>
      </c>
      <c r="Q60" s="57">
        <f>IF(RES_hhdet_emi!Q60=0,0,RES_hhdet_emi!Q60*1000000/RES_hhdet_num!Q60)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2174.806105499209</v>
      </c>
      <c r="C62" s="168">
        <f t="shared" ref="C62:Q62" si="9">SUM(C63,C66,C68,C77)</f>
        <v>2243.128357671741</v>
      </c>
      <c r="D62" s="168">
        <f t="shared" si="9"/>
        <v>2294.9673666421386</v>
      </c>
      <c r="E62" s="168">
        <f t="shared" si="9"/>
        <v>2384.4330650628685</v>
      </c>
      <c r="F62" s="168">
        <f t="shared" si="9"/>
        <v>2410.9792087659284</v>
      </c>
      <c r="G62" s="168">
        <f t="shared" si="9"/>
        <v>2505.3278406562908</v>
      </c>
      <c r="H62" s="168">
        <f t="shared" si="9"/>
        <v>2600.3192664378107</v>
      </c>
      <c r="I62" s="168">
        <f t="shared" si="9"/>
        <v>2612.9830925013302</v>
      </c>
      <c r="J62" s="168">
        <f t="shared" si="9"/>
        <v>2580.6281955935015</v>
      </c>
      <c r="K62" s="168">
        <f t="shared" si="9"/>
        <v>2567.4909888267703</v>
      </c>
      <c r="L62" s="168">
        <f t="shared" si="9"/>
        <v>2744.6911227681139</v>
      </c>
      <c r="M62" s="168">
        <f t="shared" si="9"/>
        <v>2523.9856280145245</v>
      </c>
      <c r="N62" s="168">
        <f t="shared" si="9"/>
        <v>2562.5371982267852</v>
      </c>
      <c r="O62" s="168">
        <f t="shared" si="9"/>
        <v>2437.5117069249263</v>
      </c>
      <c r="P62" s="168">
        <f t="shared" si="9"/>
        <v>2333.4519330080479</v>
      </c>
      <c r="Q62" s="168">
        <f t="shared" si="9"/>
        <v>2262.7340811554077</v>
      </c>
    </row>
    <row r="63" spans="1:17" ht="12.95" customHeight="1" x14ac:dyDescent="0.25">
      <c r="A63" s="158" t="s">
        <v>65</v>
      </c>
      <c r="B63" s="157">
        <f t="shared" ref="B63:Q63" si="10">SUM(B64:B65)</f>
        <v>1676.7732602476267</v>
      </c>
      <c r="C63" s="157">
        <f t="shared" si="10"/>
        <v>1737.4098386849</v>
      </c>
      <c r="D63" s="157">
        <f t="shared" si="10"/>
        <v>1784.6920876272241</v>
      </c>
      <c r="E63" s="157">
        <f t="shared" si="10"/>
        <v>1837.0121920853396</v>
      </c>
      <c r="F63" s="157">
        <f t="shared" si="10"/>
        <v>1846.5761520600031</v>
      </c>
      <c r="G63" s="157">
        <f t="shared" si="10"/>
        <v>1926.0903110984632</v>
      </c>
      <c r="H63" s="157">
        <f t="shared" si="10"/>
        <v>2011.0781023503694</v>
      </c>
      <c r="I63" s="157">
        <f t="shared" si="10"/>
        <v>1996.5697374330443</v>
      </c>
      <c r="J63" s="157">
        <f t="shared" si="10"/>
        <v>1962.2699730613517</v>
      </c>
      <c r="K63" s="157">
        <f t="shared" si="10"/>
        <v>1942.5888409130744</v>
      </c>
      <c r="L63" s="157">
        <f t="shared" si="10"/>
        <v>2066.1258694980465</v>
      </c>
      <c r="M63" s="157">
        <f t="shared" si="10"/>
        <v>1859.4539474027752</v>
      </c>
      <c r="N63" s="157">
        <f t="shared" si="10"/>
        <v>1879.7094183083009</v>
      </c>
      <c r="O63" s="157">
        <f t="shared" si="10"/>
        <v>1764.923204773133</v>
      </c>
      <c r="P63" s="157">
        <f t="shared" si="10"/>
        <v>1654.2351098681395</v>
      </c>
      <c r="Q63" s="157">
        <f t="shared" si="10"/>
        <v>1581.7876060230269</v>
      </c>
    </row>
    <row r="64" spans="1:17" ht="12" customHeight="1" x14ac:dyDescent="0.25">
      <c r="A64" s="23" t="s">
        <v>161</v>
      </c>
      <c r="B64" s="156">
        <f>IF(RES_hhdet_emi!B64=0,0,RES_hhdet_emi!B64*1000000/RES_hhdet_num!B$62)</f>
        <v>1676.7732602476267</v>
      </c>
      <c r="C64" s="156">
        <f>IF(RES_hhdet_emi!C64=0,0,RES_hhdet_emi!C64*1000000/RES_hhdet_num!C$62)</f>
        <v>1737.4098386849</v>
      </c>
      <c r="D64" s="156">
        <f>IF(RES_hhdet_emi!D64=0,0,RES_hhdet_emi!D64*1000000/RES_hhdet_num!D$62)</f>
        <v>1784.6920876272241</v>
      </c>
      <c r="E64" s="156">
        <f>IF(RES_hhdet_emi!E64=0,0,RES_hhdet_emi!E64*1000000/RES_hhdet_num!E$62)</f>
        <v>1837.0121920853396</v>
      </c>
      <c r="F64" s="156">
        <f>IF(RES_hhdet_emi!F64=0,0,RES_hhdet_emi!F64*1000000/RES_hhdet_num!F$62)</f>
        <v>1846.5761520600031</v>
      </c>
      <c r="G64" s="156">
        <f>IF(RES_hhdet_emi!G64=0,0,RES_hhdet_emi!G64*1000000/RES_hhdet_num!G$62)</f>
        <v>1926.0903110984632</v>
      </c>
      <c r="H64" s="156">
        <f>IF(RES_hhdet_emi!H64=0,0,RES_hhdet_emi!H64*1000000/RES_hhdet_num!H$62)</f>
        <v>2011.0781023503694</v>
      </c>
      <c r="I64" s="156">
        <f>IF(RES_hhdet_emi!I64=0,0,RES_hhdet_emi!I64*1000000/RES_hhdet_num!I$62)</f>
        <v>1996.5697374330443</v>
      </c>
      <c r="J64" s="156">
        <f>IF(RES_hhdet_emi!J64=0,0,RES_hhdet_emi!J64*1000000/RES_hhdet_num!J$62)</f>
        <v>1962.2699730613517</v>
      </c>
      <c r="K64" s="156">
        <f>IF(RES_hhdet_emi!K64=0,0,RES_hhdet_emi!K64*1000000/RES_hhdet_num!K$62)</f>
        <v>1942.5888409130744</v>
      </c>
      <c r="L64" s="156">
        <f>IF(RES_hhdet_emi!L64=0,0,RES_hhdet_emi!L64*1000000/RES_hhdet_num!L$62)</f>
        <v>2066.1258694980465</v>
      </c>
      <c r="M64" s="156">
        <f>IF(RES_hhdet_emi!M64=0,0,RES_hhdet_emi!M64*1000000/RES_hhdet_num!M$62)</f>
        <v>1859.4539474027752</v>
      </c>
      <c r="N64" s="156">
        <f>IF(RES_hhdet_emi!N64=0,0,RES_hhdet_emi!N64*1000000/RES_hhdet_num!N$62)</f>
        <v>1879.7094183083009</v>
      </c>
      <c r="O64" s="156">
        <f>IF(RES_hhdet_emi!O64=0,0,RES_hhdet_emi!O64*1000000/RES_hhdet_num!O$62)</f>
        <v>1764.923204773133</v>
      </c>
      <c r="P64" s="156">
        <f>IF(RES_hhdet_emi!P64=0,0,RES_hhdet_emi!P64*1000000/RES_hhdet_num!P$62)</f>
        <v>1654.2351098681395</v>
      </c>
      <c r="Q64" s="156">
        <f>IF(RES_hhdet_emi!Q64=0,0,RES_hhdet_emi!Q64*1000000/RES_hhdet_num!Q$62)</f>
        <v>1581.7876060230269</v>
      </c>
    </row>
    <row r="65" spans="1:17" ht="12" customHeight="1" x14ac:dyDescent="0.25">
      <c r="A65" s="23" t="s">
        <v>60</v>
      </c>
      <c r="B65" s="156">
        <f>IF(RES_hhdet_emi!B65=0,0,RES_hhdet_emi!B65*1000000/RES_hhdet_num!B$62)</f>
        <v>0</v>
      </c>
      <c r="C65" s="156">
        <f>IF(RES_hhdet_emi!C65=0,0,RES_hhdet_emi!C65*1000000/RES_hhdet_num!C$62)</f>
        <v>0</v>
      </c>
      <c r="D65" s="156">
        <f>IF(RES_hhdet_emi!D65=0,0,RES_hhdet_emi!D65*1000000/RES_hhdet_num!D$62)</f>
        <v>0</v>
      </c>
      <c r="E65" s="156">
        <f>IF(RES_hhdet_emi!E65=0,0,RES_hhdet_emi!E65*1000000/RES_hhdet_num!E$62)</f>
        <v>0</v>
      </c>
      <c r="F65" s="156">
        <f>IF(RES_hhdet_emi!F65=0,0,RES_hhdet_emi!F65*1000000/RES_hhdet_num!F$62)</f>
        <v>0</v>
      </c>
      <c r="G65" s="156">
        <f>IF(RES_hhdet_emi!G65=0,0,RES_hhdet_emi!G65*1000000/RES_hhdet_num!G$62)</f>
        <v>0</v>
      </c>
      <c r="H65" s="156">
        <f>IF(RES_hhdet_emi!H65=0,0,RES_hhdet_emi!H65*1000000/RES_hhdet_num!H$62)</f>
        <v>0</v>
      </c>
      <c r="I65" s="156">
        <f>IF(RES_hhdet_emi!I65=0,0,RES_hhdet_emi!I65*1000000/RES_hhdet_num!I$62)</f>
        <v>0</v>
      </c>
      <c r="J65" s="156">
        <f>IF(RES_hhdet_emi!J65=0,0,RES_hhdet_emi!J65*1000000/RES_hhdet_num!J$62)</f>
        <v>0</v>
      </c>
      <c r="K65" s="156">
        <f>IF(RES_hhdet_emi!K65=0,0,RES_hhdet_emi!K65*1000000/RES_hhdet_num!K$62)</f>
        <v>0</v>
      </c>
      <c r="L65" s="156">
        <f>IF(RES_hhdet_emi!L65=0,0,RES_hhdet_emi!L65*1000000/RES_hhdet_num!L$62)</f>
        <v>0</v>
      </c>
      <c r="M65" s="156">
        <f>IF(RES_hhdet_emi!M65=0,0,RES_hhdet_emi!M65*1000000/RES_hhdet_num!M$62)</f>
        <v>0</v>
      </c>
      <c r="N65" s="156">
        <f>IF(RES_hhdet_emi!N65=0,0,RES_hhdet_emi!N65*1000000/RES_hhdet_num!N$62)</f>
        <v>0</v>
      </c>
      <c r="O65" s="156">
        <f>IF(RES_hhdet_emi!O65=0,0,RES_hhdet_emi!O65*1000000/RES_hhdet_num!O$62)</f>
        <v>0</v>
      </c>
      <c r="P65" s="156">
        <f>IF(RES_hhdet_emi!P65=0,0,RES_hhdet_emi!P65*1000000/RES_hhdet_num!P$62)</f>
        <v>0</v>
      </c>
      <c r="Q65" s="156">
        <f>IF(RES_hhdet_emi!Q65=0,0,RES_hhdet_emi!Q65*1000000/RES_hhdet_num!Q$62)</f>
        <v>0</v>
      </c>
    </row>
    <row r="66" spans="1:17" ht="12.95" customHeight="1" x14ac:dyDescent="0.25">
      <c r="A66" s="158" t="s">
        <v>112</v>
      </c>
      <c r="B66" s="157">
        <f t="shared" ref="B66:Q66" si="11">B67</f>
        <v>0</v>
      </c>
      <c r="C66" s="157">
        <f t="shared" si="11"/>
        <v>0</v>
      </c>
      <c r="D66" s="157">
        <f t="shared" si="11"/>
        <v>0</v>
      </c>
      <c r="E66" s="157">
        <f t="shared" si="11"/>
        <v>0</v>
      </c>
      <c r="F66" s="157">
        <f t="shared" si="11"/>
        <v>0</v>
      </c>
      <c r="G66" s="157">
        <f t="shared" si="11"/>
        <v>0</v>
      </c>
      <c r="H66" s="157">
        <f t="shared" si="11"/>
        <v>0</v>
      </c>
      <c r="I66" s="157">
        <f t="shared" si="11"/>
        <v>0</v>
      </c>
      <c r="J66" s="157">
        <f t="shared" si="11"/>
        <v>0</v>
      </c>
      <c r="K66" s="157">
        <f t="shared" si="11"/>
        <v>0</v>
      </c>
      <c r="L66" s="157">
        <f t="shared" si="11"/>
        <v>0</v>
      </c>
      <c r="M66" s="157">
        <f t="shared" si="11"/>
        <v>0</v>
      </c>
      <c r="N66" s="157">
        <f t="shared" si="11"/>
        <v>0</v>
      </c>
      <c r="O66" s="157">
        <f t="shared" si="11"/>
        <v>0</v>
      </c>
      <c r="P66" s="157">
        <f t="shared" si="11"/>
        <v>0</v>
      </c>
      <c r="Q66" s="157">
        <f t="shared" si="11"/>
        <v>0</v>
      </c>
    </row>
    <row r="67" spans="1:17" ht="12" customHeight="1" x14ac:dyDescent="0.25">
      <c r="A67" s="23" t="s">
        <v>60</v>
      </c>
      <c r="B67" s="156">
        <f>IF(RES_hhdet_emi!B67=0,0,RES_hhdet_emi!B67*1000000/RES_hhdet_num!B$62)</f>
        <v>0</v>
      </c>
      <c r="C67" s="156">
        <f>IF(RES_hhdet_emi!C67=0,0,RES_hhdet_emi!C67*1000000/RES_hhdet_num!C$62)</f>
        <v>0</v>
      </c>
      <c r="D67" s="156">
        <f>IF(RES_hhdet_emi!D67=0,0,RES_hhdet_emi!D67*1000000/RES_hhdet_num!D$62)</f>
        <v>0</v>
      </c>
      <c r="E67" s="156">
        <f>IF(RES_hhdet_emi!E67=0,0,RES_hhdet_emi!E67*1000000/RES_hhdet_num!E$62)</f>
        <v>0</v>
      </c>
      <c r="F67" s="156">
        <f>IF(RES_hhdet_emi!F67=0,0,RES_hhdet_emi!F67*1000000/RES_hhdet_num!F$62)</f>
        <v>0</v>
      </c>
      <c r="G67" s="156">
        <f>IF(RES_hhdet_emi!G67=0,0,RES_hhdet_emi!G67*1000000/RES_hhdet_num!G$62)</f>
        <v>0</v>
      </c>
      <c r="H67" s="156">
        <f>IF(RES_hhdet_emi!H67=0,0,RES_hhdet_emi!H67*1000000/RES_hhdet_num!H$62)</f>
        <v>0</v>
      </c>
      <c r="I67" s="156">
        <f>IF(RES_hhdet_emi!I67=0,0,RES_hhdet_emi!I67*1000000/RES_hhdet_num!I$62)</f>
        <v>0</v>
      </c>
      <c r="J67" s="156">
        <f>IF(RES_hhdet_emi!J67=0,0,RES_hhdet_emi!J67*1000000/RES_hhdet_num!J$62)</f>
        <v>0</v>
      </c>
      <c r="K67" s="156">
        <f>IF(RES_hhdet_emi!K67=0,0,RES_hhdet_emi!K67*1000000/RES_hhdet_num!K$62)</f>
        <v>0</v>
      </c>
      <c r="L67" s="156">
        <f>IF(RES_hhdet_emi!L67=0,0,RES_hhdet_emi!L67*1000000/RES_hhdet_num!L$62)</f>
        <v>0</v>
      </c>
      <c r="M67" s="156">
        <f>IF(RES_hhdet_emi!M67=0,0,RES_hhdet_emi!M67*1000000/RES_hhdet_num!M$62)</f>
        <v>0</v>
      </c>
      <c r="N67" s="156">
        <f>IF(RES_hhdet_emi!N67=0,0,RES_hhdet_emi!N67*1000000/RES_hhdet_num!N$62)</f>
        <v>0</v>
      </c>
      <c r="O67" s="156">
        <f>IF(RES_hhdet_emi!O67=0,0,RES_hhdet_emi!O67*1000000/RES_hhdet_num!O$62)</f>
        <v>0</v>
      </c>
      <c r="P67" s="156">
        <f>IF(RES_hhdet_emi!P67=0,0,RES_hhdet_emi!P67*1000000/RES_hhdet_num!P$62)</f>
        <v>0</v>
      </c>
      <c r="Q67" s="156">
        <f>IF(RES_hhdet_emi!Q67=0,0,RES_hhdet_emi!Q67*1000000/RES_hhdet_num!Q$62)</f>
        <v>0</v>
      </c>
    </row>
    <row r="68" spans="1:17" ht="12" customHeight="1" x14ac:dyDescent="0.25">
      <c r="A68" s="158" t="s">
        <v>63</v>
      </c>
      <c r="B68" s="157">
        <f>IF(RES_hhdet_emi!B68=0,0,RES_hhdet_emi!B68*1000000/RES_hhdet_num!B$62)</f>
        <v>299.346717256521</v>
      </c>
      <c r="C68" s="157">
        <f>IF(RES_hhdet_emi!C68=0,0,RES_hhdet_emi!C68*1000000/RES_hhdet_num!C$62)</f>
        <v>306.84849909841279</v>
      </c>
      <c r="D68" s="157">
        <f>IF(RES_hhdet_emi!D68=0,0,RES_hhdet_emi!D68*1000000/RES_hhdet_num!D$62)</f>
        <v>313.25434839755764</v>
      </c>
      <c r="E68" s="157">
        <f>IF(RES_hhdet_emi!E68=0,0,RES_hhdet_emi!E68*1000000/RES_hhdet_num!E$62)</f>
        <v>337.88246917160876</v>
      </c>
      <c r="F68" s="157">
        <f>IF(RES_hhdet_emi!F68=0,0,RES_hhdet_emi!F68*1000000/RES_hhdet_num!F$62)</f>
        <v>349.30092952885843</v>
      </c>
      <c r="G68" s="157">
        <f>IF(RES_hhdet_emi!G68=0,0,RES_hhdet_emi!G68*1000000/RES_hhdet_num!G$62)</f>
        <v>359.83181053968116</v>
      </c>
      <c r="H68" s="157">
        <f>IF(RES_hhdet_emi!H68=0,0,RES_hhdet_emi!H68*1000000/RES_hhdet_num!H$62)</f>
        <v>362.82078510295793</v>
      </c>
      <c r="I68" s="157">
        <f>IF(RES_hhdet_emi!I68=0,0,RES_hhdet_emi!I68*1000000/RES_hhdet_num!I$62)</f>
        <v>379.97416906153188</v>
      </c>
      <c r="J68" s="157">
        <f>IF(RES_hhdet_emi!J68=0,0,RES_hhdet_emi!J68*1000000/RES_hhdet_num!J$62)</f>
        <v>380.03236237925387</v>
      </c>
      <c r="K68" s="157">
        <f>IF(RES_hhdet_emi!K68=0,0,RES_hhdet_emi!K68*1000000/RES_hhdet_num!K$62)</f>
        <v>386.05712839659799</v>
      </c>
      <c r="L68" s="157">
        <f>IF(RES_hhdet_emi!L68=0,0,RES_hhdet_emi!L68*1000000/RES_hhdet_num!L$62)</f>
        <v>420.72653602963192</v>
      </c>
      <c r="M68" s="157">
        <f>IF(RES_hhdet_emi!M68=0,0,RES_hhdet_emi!M68*1000000/RES_hhdet_num!M$62)</f>
        <v>412.60755855061274</v>
      </c>
      <c r="N68" s="157">
        <f>IF(RES_hhdet_emi!N68=0,0,RES_hhdet_emi!N68*1000000/RES_hhdet_num!N$62)</f>
        <v>423.55488510904405</v>
      </c>
      <c r="O68" s="157">
        <f>IF(RES_hhdet_emi!O68=0,0,RES_hhdet_emi!O68*1000000/RES_hhdet_num!O$62)</f>
        <v>417.06034067401606</v>
      </c>
      <c r="P68" s="157">
        <f>IF(RES_hhdet_emi!P68=0,0,RES_hhdet_emi!P68*1000000/RES_hhdet_num!P$62)</f>
        <v>421.95745823570201</v>
      </c>
      <c r="Q68" s="157">
        <f>IF(RES_hhdet_emi!Q68=0,0,RES_hhdet_emi!Q68*1000000/RES_hhdet_num!Q$62)</f>
        <v>421.41271357891952</v>
      </c>
    </row>
    <row r="69" spans="1:17" ht="12" customHeight="1" x14ac:dyDescent="0.25">
      <c r="A69" s="167" t="s">
        <v>160</v>
      </c>
      <c r="B69" s="132">
        <f>IF(RES_hhdet_emi!B69=0,0,RES_hhdet_emi!B69*1000000/RES_hhdet_num!B69)</f>
        <v>361.30069802652099</v>
      </c>
      <c r="C69" s="132">
        <f>IF(RES_hhdet_emi!C69=0,0,RES_hhdet_emi!C69*1000000/RES_hhdet_num!C69)</f>
        <v>370.84982591832079</v>
      </c>
      <c r="D69" s="132">
        <f>IF(RES_hhdet_emi!D69=0,0,RES_hhdet_emi!D69*1000000/RES_hhdet_num!D69)</f>
        <v>373.74406555487866</v>
      </c>
      <c r="E69" s="132">
        <f>IF(RES_hhdet_emi!E69=0,0,RES_hhdet_emi!E69*1000000/RES_hhdet_num!E69)</f>
        <v>388.35665533759209</v>
      </c>
      <c r="F69" s="132">
        <f>IF(RES_hhdet_emi!F69=0,0,RES_hhdet_emi!F69*1000000/RES_hhdet_num!F69)</f>
        <v>392.67476760575749</v>
      </c>
      <c r="G69" s="132">
        <f>IF(RES_hhdet_emi!G69=0,0,RES_hhdet_emi!G69*1000000/RES_hhdet_num!G69)</f>
        <v>400.49021572688082</v>
      </c>
      <c r="H69" s="132">
        <f>IF(RES_hhdet_emi!H69=0,0,RES_hhdet_emi!H69*1000000/RES_hhdet_num!H69)</f>
        <v>403.82159599055399</v>
      </c>
      <c r="I69" s="132">
        <f>IF(RES_hhdet_emi!I69=0,0,RES_hhdet_emi!I69*1000000/RES_hhdet_num!I69)</f>
        <v>417.14593210116982</v>
      </c>
      <c r="J69" s="132">
        <f>IF(RES_hhdet_emi!J69=0,0,RES_hhdet_emi!J69*1000000/RES_hhdet_num!J69)</f>
        <v>417.00552859462289</v>
      </c>
      <c r="K69" s="132">
        <f>IF(RES_hhdet_emi!K69=0,0,RES_hhdet_emi!K69*1000000/RES_hhdet_num!K69)</f>
        <v>423.19467919871136</v>
      </c>
      <c r="L69" s="132">
        <f>IF(RES_hhdet_emi!L69=0,0,RES_hhdet_emi!L69*1000000/RES_hhdet_num!L69)</f>
        <v>433.15179065996392</v>
      </c>
      <c r="M69" s="132">
        <f>IF(RES_hhdet_emi!M69=0,0,RES_hhdet_emi!M69*1000000/RES_hhdet_num!M69)</f>
        <v>439.89727338863491</v>
      </c>
      <c r="N69" s="132">
        <f>IF(RES_hhdet_emi!N69=0,0,RES_hhdet_emi!N69*1000000/RES_hhdet_num!N69)</f>
        <v>446.33554645951983</v>
      </c>
      <c r="O69" s="132">
        <f>IF(RES_hhdet_emi!O69=0,0,RES_hhdet_emi!O69*1000000/RES_hhdet_num!O69)</f>
        <v>427.84190920431843</v>
      </c>
      <c r="P69" s="132">
        <f>IF(RES_hhdet_emi!P69=0,0,RES_hhdet_emi!P69*1000000/RES_hhdet_num!P69)</f>
        <v>428.89953372885014</v>
      </c>
      <c r="Q69" s="132">
        <f>IF(RES_hhdet_emi!Q69=0,0,RES_hhdet_emi!Q69*1000000/RES_hhdet_num!Q69)</f>
        <v>425.52288349036314</v>
      </c>
    </row>
    <row r="70" spans="1:17" ht="12" customHeight="1" x14ac:dyDescent="0.25">
      <c r="A70" s="167" t="s">
        <v>159</v>
      </c>
      <c r="B70" s="132">
        <f>IF(RES_hhdet_emi!B70=0,0,RES_hhdet_emi!B70*1000000/RES_hhdet_num!B70)</f>
        <v>0</v>
      </c>
      <c r="C70" s="132">
        <f>IF(RES_hhdet_emi!C70=0,0,RES_hhdet_emi!C70*1000000/RES_hhdet_num!C70)</f>
        <v>0</v>
      </c>
      <c r="D70" s="132">
        <f>IF(RES_hhdet_emi!D70=0,0,RES_hhdet_emi!D70*1000000/RES_hhdet_num!D70)</f>
        <v>0</v>
      </c>
      <c r="E70" s="132">
        <f>IF(RES_hhdet_emi!E70=0,0,RES_hhdet_emi!E70*1000000/RES_hhdet_num!E70)</f>
        <v>0</v>
      </c>
      <c r="F70" s="132">
        <f>IF(RES_hhdet_emi!F70=0,0,RES_hhdet_emi!F70*1000000/RES_hhdet_num!F70)</f>
        <v>0</v>
      </c>
      <c r="G70" s="132">
        <f>IF(RES_hhdet_emi!G70=0,0,RES_hhdet_emi!G70*1000000/RES_hhdet_num!G70)</f>
        <v>0</v>
      </c>
      <c r="H70" s="132">
        <f>IF(RES_hhdet_emi!H70=0,0,RES_hhdet_emi!H70*1000000/RES_hhdet_num!H70)</f>
        <v>0</v>
      </c>
      <c r="I70" s="132">
        <f>IF(RES_hhdet_emi!I70=0,0,RES_hhdet_emi!I70*1000000/RES_hhdet_num!I70)</f>
        <v>0</v>
      </c>
      <c r="J70" s="132">
        <f>IF(RES_hhdet_emi!J70=0,0,RES_hhdet_emi!J70*1000000/RES_hhdet_num!J70)</f>
        <v>0</v>
      </c>
      <c r="K70" s="132">
        <f>IF(RES_hhdet_emi!K70=0,0,RES_hhdet_emi!K70*1000000/RES_hhdet_num!K70)</f>
        <v>0</v>
      </c>
      <c r="L70" s="132">
        <f>IF(RES_hhdet_emi!L70=0,0,RES_hhdet_emi!L70*1000000/RES_hhdet_num!L70)</f>
        <v>0</v>
      </c>
      <c r="M70" s="132">
        <f>IF(RES_hhdet_emi!M70=0,0,RES_hhdet_emi!M70*1000000/RES_hhdet_num!M70)</f>
        <v>0</v>
      </c>
      <c r="N70" s="132">
        <f>IF(RES_hhdet_emi!N70=0,0,RES_hhdet_emi!N70*1000000/RES_hhdet_num!N70)</f>
        <v>0</v>
      </c>
      <c r="O70" s="132">
        <f>IF(RES_hhdet_emi!O70=0,0,RES_hhdet_emi!O70*1000000/RES_hhdet_num!O70)</f>
        <v>0</v>
      </c>
      <c r="P70" s="132">
        <f>IF(RES_hhdet_emi!P70=0,0,RES_hhdet_emi!P70*1000000/RES_hhdet_num!P70)</f>
        <v>0</v>
      </c>
      <c r="Q70" s="132">
        <f>IF(RES_hhdet_emi!Q70=0,0,RES_hhdet_emi!Q70*1000000/RES_hhdet_num!Q70)</f>
        <v>0</v>
      </c>
    </row>
    <row r="71" spans="1:17" ht="12" customHeight="1" x14ac:dyDescent="0.25">
      <c r="A71" s="166" t="s">
        <v>109</v>
      </c>
      <c r="B71" s="165">
        <f>IF(RES_hhdet_emi!B71=0,0,RES_hhdet_emi!B71*1000000/RES_hhdet_num!B70)</f>
        <v>0</v>
      </c>
      <c r="C71" s="165">
        <f>IF(RES_hhdet_emi!C71=0,0,RES_hhdet_emi!C71*1000000/RES_hhdet_num!C70)</f>
        <v>0</v>
      </c>
      <c r="D71" s="165">
        <f>IF(RES_hhdet_emi!D71=0,0,RES_hhdet_emi!D71*1000000/RES_hhdet_num!D70)</f>
        <v>0</v>
      </c>
      <c r="E71" s="165">
        <f>IF(RES_hhdet_emi!E71=0,0,RES_hhdet_emi!E71*1000000/RES_hhdet_num!E70)</f>
        <v>0</v>
      </c>
      <c r="F71" s="165">
        <f>IF(RES_hhdet_emi!F71=0,0,RES_hhdet_emi!F71*1000000/RES_hhdet_num!F70)</f>
        <v>0</v>
      </c>
      <c r="G71" s="165">
        <f>IF(RES_hhdet_emi!G71=0,0,RES_hhdet_emi!G71*1000000/RES_hhdet_num!G70)</f>
        <v>0</v>
      </c>
      <c r="H71" s="165">
        <f>IF(RES_hhdet_emi!H71=0,0,RES_hhdet_emi!H71*1000000/RES_hhdet_num!H70)</f>
        <v>0</v>
      </c>
      <c r="I71" s="165">
        <f>IF(RES_hhdet_emi!I71=0,0,RES_hhdet_emi!I71*1000000/RES_hhdet_num!I70)</f>
        <v>0</v>
      </c>
      <c r="J71" s="165">
        <f>IF(RES_hhdet_emi!J71=0,0,RES_hhdet_emi!J71*1000000/RES_hhdet_num!J70)</f>
        <v>0</v>
      </c>
      <c r="K71" s="165">
        <f>IF(RES_hhdet_emi!K71=0,0,RES_hhdet_emi!K71*1000000/RES_hhdet_num!K70)</f>
        <v>0</v>
      </c>
      <c r="L71" s="165">
        <f>IF(RES_hhdet_emi!L71=0,0,RES_hhdet_emi!L71*1000000/RES_hhdet_num!L70)</f>
        <v>0</v>
      </c>
      <c r="M71" s="165">
        <f>IF(RES_hhdet_emi!M71=0,0,RES_hhdet_emi!M71*1000000/RES_hhdet_num!M70)</f>
        <v>0</v>
      </c>
      <c r="N71" s="165">
        <f>IF(RES_hhdet_emi!N71=0,0,RES_hhdet_emi!N71*1000000/RES_hhdet_num!N70)</f>
        <v>0</v>
      </c>
      <c r="O71" s="165">
        <f>IF(RES_hhdet_emi!O71=0,0,RES_hhdet_emi!O71*1000000/RES_hhdet_num!O70)</f>
        <v>0</v>
      </c>
      <c r="P71" s="165">
        <f>IF(RES_hhdet_emi!P71=0,0,RES_hhdet_emi!P71*1000000/RES_hhdet_num!P70)</f>
        <v>0</v>
      </c>
      <c r="Q71" s="165">
        <f>IF(RES_hhdet_emi!Q71=0,0,RES_hhdet_emi!Q71*1000000/RES_hhdet_num!Q70)</f>
        <v>0</v>
      </c>
    </row>
    <row r="72" spans="1:17" ht="12" customHeight="1" x14ac:dyDescent="0.25">
      <c r="A72" s="147" t="s">
        <v>59</v>
      </c>
      <c r="B72" s="164">
        <f>IF(RES_hhdet_emi!B72=0,0,RES_hhdet_emi!B72*1000000/RES_hhdet_num!B70)</f>
        <v>0</v>
      </c>
      <c r="C72" s="164">
        <f>IF(RES_hhdet_emi!C72=0,0,RES_hhdet_emi!C72*1000000/RES_hhdet_num!C70)</f>
        <v>0</v>
      </c>
      <c r="D72" s="164">
        <f>IF(RES_hhdet_emi!D72=0,0,RES_hhdet_emi!D72*1000000/RES_hhdet_num!D70)</f>
        <v>0</v>
      </c>
      <c r="E72" s="164">
        <f>IF(RES_hhdet_emi!E72=0,0,RES_hhdet_emi!E72*1000000/RES_hhdet_num!E70)</f>
        <v>0</v>
      </c>
      <c r="F72" s="164">
        <f>IF(RES_hhdet_emi!F72=0,0,RES_hhdet_emi!F72*1000000/RES_hhdet_num!F70)</f>
        <v>0</v>
      </c>
      <c r="G72" s="164">
        <f>IF(RES_hhdet_emi!G72=0,0,RES_hhdet_emi!G72*1000000/RES_hhdet_num!G70)</f>
        <v>0</v>
      </c>
      <c r="H72" s="164">
        <f>IF(RES_hhdet_emi!H72=0,0,RES_hhdet_emi!H72*1000000/RES_hhdet_num!H70)</f>
        <v>0</v>
      </c>
      <c r="I72" s="164">
        <f>IF(RES_hhdet_emi!I72=0,0,RES_hhdet_emi!I72*1000000/RES_hhdet_num!I70)</f>
        <v>0</v>
      </c>
      <c r="J72" s="164">
        <f>IF(RES_hhdet_emi!J72=0,0,RES_hhdet_emi!J72*1000000/RES_hhdet_num!J70)</f>
        <v>0</v>
      </c>
      <c r="K72" s="164">
        <f>IF(RES_hhdet_emi!K72=0,0,RES_hhdet_emi!K72*1000000/RES_hhdet_num!K70)</f>
        <v>0</v>
      </c>
      <c r="L72" s="164">
        <f>IF(RES_hhdet_emi!L72=0,0,RES_hhdet_emi!L72*1000000/RES_hhdet_num!L70)</f>
        <v>0</v>
      </c>
      <c r="M72" s="164">
        <f>IF(RES_hhdet_emi!M72=0,0,RES_hhdet_emi!M72*1000000/RES_hhdet_num!M70)</f>
        <v>0</v>
      </c>
      <c r="N72" s="164">
        <f>IF(RES_hhdet_emi!N72=0,0,RES_hhdet_emi!N72*1000000/RES_hhdet_num!N70)</f>
        <v>0</v>
      </c>
      <c r="O72" s="164">
        <f>IF(RES_hhdet_emi!O72=0,0,RES_hhdet_emi!O72*1000000/RES_hhdet_num!O70)</f>
        <v>0</v>
      </c>
      <c r="P72" s="164">
        <f>IF(RES_hhdet_emi!P72=0,0,RES_hhdet_emi!P72*1000000/RES_hhdet_num!P70)</f>
        <v>0</v>
      </c>
      <c r="Q72" s="164">
        <f>IF(RES_hhdet_emi!Q72=0,0,RES_hhdet_emi!Q72*1000000/RES_hhdet_num!Q70)</f>
        <v>0</v>
      </c>
    </row>
    <row r="73" spans="1:17" ht="12" customHeight="1" x14ac:dyDescent="0.25">
      <c r="A73" s="163" t="s">
        <v>142</v>
      </c>
      <c r="B73" s="162">
        <f>IF(RES_hhdet_emi!B73=0,0,RES_hhdet_emi!B73*1000000/RES_hhdet_num!B73)</f>
        <v>0</v>
      </c>
      <c r="C73" s="162">
        <f>IF(RES_hhdet_emi!C73=0,0,RES_hhdet_emi!C73*1000000/RES_hhdet_num!C73)</f>
        <v>0</v>
      </c>
      <c r="D73" s="162">
        <f>IF(RES_hhdet_emi!D73=0,0,RES_hhdet_emi!D73*1000000/RES_hhdet_num!D73)</f>
        <v>0</v>
      </c>
      <c r="E73" s="162">
        <f>IF(RES_hhdet_emi!E73=0,0,RES_hhdet_emi!E73*1000000/RES_hhdet_num!E73)</f>
        <v>0</v>
      </c>
      <c r="F73" s="162">
        <f>IF(RES_hhdet_emi!F73=0,0,RES_hhdet_emi!F73*1000000/RES_hhdet_num!F73)</f>
        <v>0</v>
      </c>
      <c r="G73" s="162">
        <f>IF(RES_hhdet_emi!G73=0,0,RES_hhdet_emi!G73*1000000/RES_hhdet_num!G73)</f>
        <v>0</v>
      </c>
      <c r="H73" s="162">
        <f>IF(RES_hhdet_emi!H73=0,0,RES_hhdet_emi!H73*1000000/RES_hhdet_num!H73)</f>
        <v>0</v>
      </c>
      <c r="I73" s="162">
        <f>IF(RES_hhdet_emi!I73=0,0,RES_hhdet_emi!I73*1000000/RES_hhdet_num!I73)</f>
        <v>0</v>
      </c>
      <c r="J73" s="162">
        <f>IF(RES_hhdet_emi!J73=0,0,RES_hhdet_emi!J73*1000000/RES_hhdet_num!J73)</f>
        <v>0</v>
      </c>
      <c r="K73" s="162">
        <f>IF(RES_hhdet_emi!K73=0,0,RES_hhdet_emi!K73*1000000/RES_hhdet_num!K73)</f>
        <v>0</v>
      </c>
      <c r="L73" s="162">
        <f>IF(RES_hhdet_emi!L73=0,0,RES_hhdet_emi!L73*1000000/RES_hhdet_num!L73)</f>
        <v>0</v>
      </c>
      <c r="M73" s="162">
        <f>IF(RES_hhdet_emi!M73=0,0,RES_hhdet_emi!M73*1000000/RES_hhdet_num!M73)</f>
        <v>0</v>
      </c>
      <c r="N73" s="162">
        <f>IF(RES_hhdet_emi!N73=0,0,RES_hhdet_emi!N73*1000000/RES_hhdet_num!N73)</f>
        <v>0</v>
      </c>
      <c r="O73" s="162">
        <f>IF(RES_hhdet_emi!O73=0,0,RES_hhdet_emi!O73*1000000/RES_hhdet_num!O73)</f>
        <v>0</v>
      </c>
      <c r="P73" s="162">
        <f>IF(RES_hhdet_emi!P73=0,0,RES_hhdet_emi!P73*1000000/RES_hhdet_num!P73)</f>
        <v>0</v>
      </c>
      <c r="Q73" s="162">
        <f>IF(RES_hhdet_emi!Q73=0,0,RES_hhdet_emi!Q73*1000000/RES_hhdet_num!Q73)</f>
        <v>0</v>
      </c>
    </row>
    <row r="74" spans="1:17" ht="12" customHeight="1" x14ac:dyDescent="0.25">
      <c r="A74" s="161" t="s">
        <v>141</v>
      </c>
      <c r="B74" s="160">
        <f>IF(RES_hhdet_emi!B74=0,0,RES_hhdet_emi!B74*1000000/RES_hhdet_num!B74)</f>
        <v>0</v>
      </c>
      <c r="C74" s="160">
        <f>IF(RES_hhdet_emi!C74=0,0,RES_hhdet_emi!C74*1000000/RES_hhdet_num!C74)</f>
        <v>0</v>
      </c>
      <c r="D74" s="160">
        <f>IF(RES_hhdet_emi!D74=0,0,RES_hhdet_emi!D74*1000000/RES_hhdet_num!D74)</f>
        <v>0</v>
      </c>
      <c r="E74" s="160">
        <f>IF(RES_hhdet_emi!E74=0,0,RES_hhdet_emi!E74*1000000/RES_hhdet_num!E74)</f>
        <v>0</v>
      </c>
      <c r="F74" s="160">
        <f>IF(RES_hhdet_emi!F74=0,0,RES_hhdet_emi!F74*1000000/RES_hhdet_num!F74)</f>
        <v>0</v>
      </c>
      <c r="G74" s="160">
        <f>IF(RES_hhdet_emi!G74=0,0,RES_hhdet_emi!G74*1000000/RES_hhdet_num!G74)</f>
        <v>0</v>
      </c>
      <c r="H74" s="160">
        <f>IF(RES_hhdet_emi!H74=0,0,RES_hhdet_emi!H74*1000000/RES_hhdet_num!H74)</f>
        <v>0</v>
      </c>
      <c r="I74" s="160">
        <f>IF(RES_hhdet_emi!I74=0,0,RES_hhdet_emi!I74*1000000/RES_hhdet_num!I74)</f>
        <v>0</v>
      </c>
      <c r="J74" s="160">
        <f>IF(RES_hhdet_emi!J74=0,0,RES_hhdet_emi!J74*1000000/RES_hhdet_num!J74)</f>
        <v>0</v>
      </c>
      <c r="K74" s="160">
        <f>IF(RES_hhdet_emi!K74=0,0,RES_hhdet_emi!K74*1000000/RES_hhdet_num!K74)</f>
        <v>0</v>
      </c>
      <c r="L74" s="160">
        <f>IF(RES_hhdet_emi!L74=0,0,RES_hhdet_emi!L74*1000000/RES_hhdet_num!L74)</f>
        <v>0</v>
      </c>
      <c r="M74" s="160">
        <f>IF(RES_hhdet_emi!M74=0,0,RES_hhdet_emi!M74*1000000/RES_hhdet_num!M74)</f>
        <v>0</v>
      </c>
      <c r="N74" s="160">
        <f>IF(RES_hhdet_emi!N74=0,0,RES_hhdet_emi!N74*1000000/RES_hhdet_num!N74)</f>
        <v>0</v>
      </c>
      <c r="O74" s="160">
        <f>IF(RES_hhdet_emi!O74=0,0,RES_hhdet_emi!O74*1000000/RES_hhdet_num!O74)</f>
        <v>0</v>
      </c>
      <c r="P74" s="160">
        <f>IF(RES_hhdet_emi!P74=0,0,RES_hhdet_emi!P74*1000000/RES_hhdet_num!P74)</f>
        <v>0</v>
      </c>
      <c r="Q74" s="160">
        <f>IF(RES_hhdet_emi!Q74=0,0,RES_hhdet_emi!Q74*1000000/RES_hhdet_num!Q74)</f>
        <v>0</v>
      </c>
    </row>
    <row r="75" spans="1:17" ht="12" customHeight="1" x14ac:dyDescent="0.25">
      <c r="A75" s="148" t="s">
        <v>60</v>
      </c>
      <c r="B75" s="156">
        <f>IF(RES_hhdet_emi!B75=0,0,RES_hhdet_emi!B75*1000000/RES_hhdet_num!B74)</f>
        <v>0</v>
      </c>
      <c r="C75" s="156">
        <f>IF(RES_hhdet_emi!C75=0,0,RES_hhdet_emi!C75*1000000/RES_hhdet_num!C74)</f>
        <v>0</v>
      </c>
      <c r="D75" s="156">
        <f>IF(RES_hhdet_emi!D75=0,0,RES_hhdet_emi!D75*1000000/RES_hhdet_num!D74)</f>
        <v>0</v>
      </c>
      <c r="E75" s="156">
        <f>IF(RES_hhdet_emi!E75=0,0,RES_hhdet_emi!E75*1000000/RES_hhdet_num!E74)</f>
        <v>0</v>
      </c>
      <c r="F75" s="156">
        <f>IF(RES_hhdet_emi!F75=0,0,RES_hhdet_emi!F75*1000000/RES_hhdet_num!F74)</f>
        <v>0</v>
      </c>
      <c r="G75" s="156">
        <f>IF(RES_hhdet_emi!G75=0,0,RES_hhdet_emi!G75*1000000/RES_hhdet_num!G74)</f>
        <v>0</v>
      </c>
      <c r="H75" s="156">
        <f>IF(RES_hhdet_emi!H75=0,0,RES_hhdet_emi!H75*1000000/RES_hhdet_num!H74)</f>
        <v>0</v>
      </c>
      <c r="I75" s="156">
        <f>IF(RES_hhdet_emi!I75=0,0,RES_hhdet_emi!I75*1000000/RES_hhdet_num!I74)</f>
        <v>0</v>
      </c>
      <c r="J75" s="156">
        <f>IF(RES_hhdet_emi!J75=0,0,RES_hhdet_emi!J75*1000000/RES_hhdet_num!J74)</f>
        <v>0</v>
      </c>
      <c r="K75" s="156">
        <f>IF(RES_hhdet_emi!K75=0,0,RES_hhdet_emi!K75*1000000/RES_hhdet_num!K74)</f>
        <v>0</v>
      </c>
      <c r="L75" s="156">
        <f>IF(RES_hhdet_emi!L75=0,0,RES_hhdet_emi!L75*1000000/RES_hhdet_num!L74)</f>
        <v>0</v>
      </c>
      <c r="M75" s="156">
        <f>IF(RES_hhdet_emi!M75=0,0,RES_hhdet_emi!M75*1000000/RES_hhdet_num!M74)</f>
        <v>0</v>
      </c>
      <c r="N75" s="156">
        <f>IF(RES_hhdet_emi!N75=0,0,RES_hhdet_emi!N75*1000000/RES_hhdet_num!N74)</f>
        <v>0</v>
      </c>
      <c r="O75" s="156">
        <f>IF(RES_hhdet_emi!O75=0,0,RES_hhdet_emi!O75*1000000/RES_hhdet_num!O74)</f>
        <v>0</v>
      </c>
      <c r="P75" s="156">
        <f>IF(RES_hhdet_emi!P75=0,0,RES_hhdet_emi!P75*1000000/RES_hhdet_num!P74)</f>
        <v>0</v>
      </c>
      <c r="Q75" s="156">
        <f>IF(RES_hhdet_emi!Q75=0,0,RES_hhdet_emi!Q75*1000000/RES_hhdet_num!Q74)</f>
        <v>0</v>
      </c>
    </row>
    <row r="76" spans="1:17" ht="12" customHeight="1" x14ac:dyDescent="0.25">
      <c r="A76" s="148" t="s">
        <v>59</v>
      </c>
      <c r="B76" s="156">
        <f>IF(RES_hhdet_emi!B76=0,0,RES_hhdet_emi!B76*1000000/RES_hhdet_num!B74)</f>
        <v>0</v>
      </c>
      <c r="C76" s="156">
        <f>IF(RES_hhdet_emi!C76=0,0,RES_hhdet_emi!C76*1000000/RES_hhdet_num!C74)</f>
        <v>0</v>
      </c>
      <c r="D76" s="156">
        <f>IF(RES_hhdet_emi!D76=0,0,RES_hhdet_emi!D76*1000000/RES_hhdet_num!D74)</f>
        <v>0</v>
      </c>
      <c r="E76" s="156">
        <f>IF(RES_hhdet_emi!E76=0,0,RES_hhdet_emi!E76*1000000/RES_hhdet_num!E74)</f>
        <v>0</v>
      </c>
      <c r="F76" s="156">
        <f>IF(RES_hhdet_emi!F76=0,0,RES_hhdet_emi!F76*1000000/RES_hhdet_num!F74)</f>
        <v>0</v>
      </c>
      <c r="G76" s="156">
        <f>IF(RES_hhdet_emi!G76=0,0,RES_hhdet_emi!G76*1000000/RES_hhdet_num!G74)</f>
        <v>0</v>
      </c>
      <c r="H76" s="156">
        <f>IF(RES_hhdet_emi!H76=0,0,RES_hhdet_emi!H76*1000000/RES_hhdet_num!H74)</f>
        <v>0</v>
      </c>
      <c r="I76" s="156">
        <f>IF(RES_hhdet_emi!I76=0,0,RES_hhdet_emi!I76*1000000/RES_hhdet_num!I74)</f>
        <v>0</v>
      </c>
      <c r="J76" s="156">
        <f>IF(RES_hhdet_emi!J76=0,0,RES_hhdet_emi!J76*1000000/RES_hhdet_num!J74)</f>
        <v>0</v>
      </c>
      <c r="K76" s="156">
        <f>IF(RES_hhdet_emi!K76=0,0,RES_hhdet_emi!K76*1000000/RES_hhdet_num!K74)</f>
        <v>0</v>
      </c>
      <c r="L76" s="156">
        <f>IF(RES_hhdet_emi!L76=0,0,RES_hhdet_emi!L76*1000000/RES_hhdet_num!L74)</f>
        <v>0</v>
      </c>
      <c r="M76" s="156">
        <f>IF(RES_hhdet_emi!M76=0,0,RES_hhdet_emi!M76*1000000/RES_hhdet_num!M74)</f>
        <v>0</v>
      </c>
      <c r="N76" s="156">
        <f>IF(RES_hhdet_emi!N76=0,0,RES_hhdet_emi!N76*1000000/RES_hhdet_num!N74)</f>
        <v>0</v>
      </c>
      <c r="O76" s="156">
        <f>IF(RES_hhdet_emi!O76=0,0,RES_hhdet_emi!O76*1000000/RES_hhdet_num!O74)</f>
        <v>0</v>
      </c>
      <c r="P76" s="156">
        <f>IF(RES_hhdet_emi!P76=0,0,RES_hhdet_emi!P76*1000000/RES_hhdet_num!P74)</f>
        <v>0</v>
      </c>
      <c r="Q76" s="156">
        <f>IF(RES_hhdet_emi!Q76=0,0,RES_hhdet_emi!Q76*1000000/RES_hhdet_num!Q74)</f>
        <v>0</v>
      </c>
    </row>
    <row r="77" spans="1:17" ht="12" customHeight="1" x14ac:dyDescent="0.25">
      <c r="A77" s="158" t="s">
        <v>62</v>
      </c>
      <c r="B77" s="157">
        <f>IF(RES_hhdet_emi!B77=0,0,RES_hhdet_emi!B77*1000000/RES_hhdet_num!B$62)</f>
        <v>198.68612799506116</v>
      </c>
      <c r="C77" s="157">
        <f>IF(RES_hhdet_emi!C77=0,0,RES_hhdet_emi!C77*1000000/RES_hhdet_num!C$62)</f>
        <v>198.87001988842806</v>
      </c>
      <c r="D77" s="157">
        <f>IF(RES_hhdet_emi!D77=0,0,RES_hhdet_emi!D77*1000000/RES_hhdet_num!D$62)</f>
        <v>197.02093061735715</v>
      </c>
      <c r="E77" s="157">
        <f>IF(RES_hhdet_emi!E77=0,0,RES_hhdet_emi!E77*1000000/RES_hhdet_num!E$62)</f>
        <v>209.53840380591998</v>
      </c>
      <c r="F77" s="157">
        <f>IF(RES_hhdet_emi!F77=0,0,RES_hhdet_emi!F77*1000000/RES_hhdet_num!F$62)</f>
        <v>215.10212717706702</v>
      </c>
      <c r="G77" s="157">
        <f>IF(RES_hhdet_emi!G77=0,0,RES_hhdet_emi!G77*1000000/RES_hhdet_num!G$62)</f>
        <v>219.40571901814664</v>
      </c>
      <c r="H77" s="157">
        <f>IF(RES_hhdet_emi!H77=0,0,RES_hhdet_emi!H77*1000000/RES_hhdet_num!H$62)</f>
        <v>226.42037898448331</v>
      </c>
      <c r="I77" s="157">
        <f>IF(RES_hhdet_emi!I77=0,0,RES_hhdet_emi!I77*1000000/RES_hhdet_num!I$62)</f>
        <v>236.43918600675397</v>
      </c>
      <c r="J77" s="157">
        <f>IF(RES_hhdet_emi!J77=0,0,RES_hhdet_emi!J77*1000000/RES_hhdet_num!J$62)</f>
        <v>238.32586015289607</v>
      </c>
      <c r="K77" s="157">
        <f>IF(RES_hhdet_emi!K77=0,0,RES_hhdet_emi!K77*1000000/RES_hhdet_num!K$62)</f>
        <v>238.84501951709811</v>
      </c>
      <c r="L77" s="157">
        <f>IF(RES_hhdet_emi!L77=0,0,RES_hhdet_emi!L77*1000000/RES_hhdet_num!L$62)</f>
        <v>257.83871724043524</v>
      </c>
      <c r="M77" s="157">
        <f>IF(RES_hhdet_emi!M77=0,0,RES_hhdet_emi!M77*1000000/RES_hhdet_num!M$62)</f>
        <v>251.92412206113659</v>
      </c>
      <c r="N77" s="157">
        <f>IF(RES_hhdet_emi!N77=0,0,RES_hhdet_emi!N77*1000000/RES_hhdet_num!N$62)</f>
        <v>259.27289480944057</v>
      </c>
      <c r="O77" s="157">
        <f>IF(RES_hhdet_emi!O77=0,0,RES_hhdet_emi!O77*1000000/RES_hhdet_num!O$62)</f>
        <v>255.52816147777736</v>
      </c>
      <c r="P77" s="157">
        <f>IF(RES_hhdet_emi!P77=0,0,RES_hhdet_emi!P77*1000000/RES_hhdet_num!P$62)</f>
        <v>257.25936490420628</v>
      </c>
      <c r="Q77" s="157">
        <f>IF(RES_hhdet_emi!Q77=0,0,RES_hhdet_emi!Q77*1000000/RES_hhdet_num!Q$62)</f>
        <v>259.53376155346155</v>
      </c>
    </row>
    <row r="78" spans="1:17" ht="12" customHeight="1" x14ac:dyDescent="0.25">
      <c r="A78" s="23" t="s">
        <v>109</v>
      </c>
      <c r="B78" s="156">
        <f>IF(RES_hhdet_emi!B78=0,0,RES_hhdet_emi!B78*1000000/RES_hhdet_num!B78)</f>
        <v>223.09655774094225</v>
      </c>
      <c r="C78" s="156">
        <f>IF(RES_hhdet_emi!C78=0,0,RES_hhdet_emi!C78*1000000/RES_hhdet_num!C78)</f>
        <v>226.60490222471327</v>
      </c>
      <c r="D78" s="156">
        <f>IF(RES_hhdet_emi!D78=0,0,RES_hhdet_emi!D78*1000000/RES_hhdet_num!D78)</f>
        <v>223.98608340947845</v>
      </c>
      <c r="E78" s="156">
        <f>IF(RES_hhdet_emi!E78=0,0,RES_hhdet_emi!E78*1000000/RES_hhdet_num!E78)</f>
        <v>228.43036955809148</v>
      </c>
      <c r="F78" s="156">
        <f>IF(RES_hhdet_emi!F78=0,0,RES_hhdet_emi!F78*1000000/RES_hhdet_num!F78)</f>
        <v>232.95701947285278</v>
      </c>
      <c r="G78" s="156">
        <f>IF(RES_hhdet_emi!G78=0,0,RES_hhdet_emi!G78*1000000/RES_hhdet_num!G78)</f>
        <v>235.09460807272541</v>
      </c>
      <c r="H78" s="156">
        <f>IF(RES_hhdet_emi!H78=0,0,RES_hhdet_emi!H78*1000000/RES_hhdet_num!H78)</f>
        <v>243.10087065484467</v>
      </c>
      <c r="I78" s="156">
        <f>IF(RES_hhdet_emi!I78=0,0,RES_hhdet_emi!I78*1000000/RES_hhdet_num!I78)</f>
        <v>253.91503406632162</v>
      </c>
      <c r="J78" s="156">
        <f>IF(RES_hhdet_emi!J78=0,0,RES_hhdet_emi!J78*1000000/RES_hhdet_num!J78)</f>
        <v>255.77881702019363</v>
      </c>
      <c r="K78" s="156">
        <f>IF(RES_hhdet_emi!K78=0,0,RES_hhdet_emi!K78*1000000/RES_hhdet_num!K78)</f>
        <v>256.16350709039085</v>
      </c>
      <c r="L78" s="156">
        <f>IF(RES_hhdet_emi!L78=0,0,RES_hhdet_emi!L78*1000000/RES_hhdet_num!L78)</f>
        <v>258.42023808784921</v>
      </c>
      <c r="M78" s="156">
        <f>IF(RES_hhdet_emi!M78=0,0,RES_hhdet_emi!M78*1000000/RES_hhdet_num!M78)</f>
        <v>262.89847015894867</v>
      </c>
      <c r="N78" s="156">
        <f>IF(RES_hhdet_emi!N78=0,0,RES_hhdet_emi!N78*1000000/RES_hhdet_num!N78)</f>
        <v>268.49903386381681</v>
      </c>
      <c r="O78" s="156">
        <f>IF(RES_hhdet_emi!O78=0,0,RES_hhdet_emi!O78*1000000/RES_hhdet_num!O78)</f>
        <v>263.38367025869394</v>
      </c>
      <c r="P78" s="156">
        <f>IF(RES_hhdet_emi!P78=0,0,RES_hhdet_emi!P78*1000000/RES_hhdet_num!P78)</f>
        <v>266.21207808190809</v>
      </c>
      <c r="Q78" s="156">
        <f>IF(RES_hhdet_emi!Q78=0,0,RES_hhdet_emi!Q78*1000000/RES_hhdet_num!Q78)</f>
        <v>268.58858924955587</v>
      </c>
    </row>
    <row r="79" spans="1:17" ht="12" customHeight="1" x14ac:dyDescent="0.25">
      <c r="A79" s="29" t="s">
        <v>140</v>
      </c>
      <c r="B79" s="57">
        <f>IF(RES_hhdet_emi!B79=0,0,RES_hhdet_emi!B79*1000000/RES_hhdet_num!B79)</f>
        <v>0</v>
      </c>
      <c r="C79" s="57">
        <f>IF(RES_hhdet_emi!C79=0,0,RES_hhdet_emi!C79*1000000/RES_hhdet_num!C79)</f>
        <v>0</v>
      </c>
      <c r="D79" s="57">
        <f>IF(RES_hhdet_emi!D79=0,0,RES_hhdet_emi!D79*1000000/RES_hhdet_num!D79)</f>
        <v>0</v>
      </c>
      <c r="E79" s="57">
        <f>IF(RES_hhdet_emi!E79=0,0,RES_hhdet_emi!E79*1000000/RES_hhdet_num!E79)</f>
        <v>0</v>
      </c>
      <c r="F79" s="57">
        <f>IF(RES_hhdet_emi!F79=0,0,RES_hhdet_emi!F79*1000000/RES_hhdet_num!F79)</f>
        <v>0</v>
      </c>
      <c r="G79" s="57">
        <f>IF(RES_hhdet_emi!G79=0,0,RES_hhdet_emi!G79*1000000/RES_hhdet_num!G79)</f>
        <v>0</v>
      </c>
      <c r="H79" s="57">
        <f>IF(RES_hhdet_emi!H79=0,0,RES_hhdet_emi!H79*1000000/RES_hhdet_num!H79)</f>
        <v>0</v>
      </c>
      <c r="I79" s="57">
        <f>IF(RES_hhdet_emi!I79=0,0,RES_hhdet_emi!I79*1000000/RES_hhdet_num!I79)</f>
        <v>0</v>
      </c>
      <c r="J79" s="57">
        <f>IF(RES_hhdet_emi!J79=0,0,RES_hhdet_emi!J79*1000000/RES_hhdet_num!J79)</f>
        <v>0</v>
      </c>
      <c r="K79" s="57">
        <f>IF(RES_hhdet_emi!K79=0,0,RES_hhdet_emi!K79*1000000/RES_hhdet_num!K79)</f>
        <v>0</v>
      </c>
      <c r="L79" s="57">
        <f>IF(RES_hhdet_emi!L79=0,0,RES_hhdet_emi!L79*1000000/RES_hhdet_num!L79)</f>
        <v>0</v>
      </c>
      <c r="M79" s="57">
        <f>IF(RES_hhdet_emi!M79=0,0,RES_hhdet_emi!M79*1000000/RES_hhdet_num!M79)</f>
        <v>0</v>
      </c>
      <c r="N79" s="57">
        <f>IF(RES_hhdet_emi!N79=0,0,RES_hhdet_emi!N79*1000000/RES_hhdet_num!N79)</f>
        <v>0</v>
      </c>
      <c r="O79" s="57">
        <f>IF(RES_hhdet_emi!O79=0,0,RES_hhdet_emi!O79*1000000/RES_hhdet_num!O79)</f>
        <v>0</v>
      </c>
      <c r="P79" s="57">
        <f>IF(RES_hhdet_emi!P79=0,0,RES_hhdet_emi!P79*1000000/RES_hhdet_num!P79)</f>
        <v>0</v>
      </c>
      <c r="Q79" s="57">
        <f>IF(RES_hhdet_emi!Q79=0,0,RES_hhdet_emi!Q79*1000000/RES_hhdet_num!Q79)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179.35481465463053</v>
      </c>
      <c r="C81" s="168">
        <f t="shared" ref="C81:Q81" si="12">SUM(C82,C85,C87,C100)</f>
        <v>177.95834602266171</v>
      </c>
      <c r="D81" s="168">
        <f t="shared" si="12"/>
        <v>174.63711902985688</v>
      </c>
      <c r="E81" s="168">
        <f t="shared" si="12"/>
        <v>167.83838146044377</v>
      </c>
      <c r="F81" s="168">
        <f t="shared" si="12"/>
        <v>151.3383498855581</v>
      </c>
      <c r="G81" s="168">
        <f t="shared" si="12"/>
        <v>146.13666778471617</v>
      </c>
      <c r="H81" s="168">
        <f t="shared" si="12"/>
        <v>130.54629864045901</v>
      </c>
      <c r="I81" s="168">
        <f t="shared" si="12"/>
        <v>93.206441786284728</v>
      </c>
      <c r="J81" s="168">
        <f t="shared" si="12"/>
        <v>88.384542801015911</v>
      </c>
      <c r="K81" s="168">
        <f t="shared" si="12"/>
        <v>84.650237546211883</v>
      </c>
      <c r="L81" s="168">
        <f t="shared" si="12"/>
        <v>89.755752969809791</v>
      </c>
      <c r="M81" s="168">
        <f t="shared" si="12"/>
        <v>98.229395560968101</v>
      </c>
      <c r="N81" s="168">
        <f t="shared" si="12"/>
        <v>102.25177267820544</v>
      </c>
      <c r="O81" s="168">
        <f t="shared" si="12"/>
        <v>82.449533837547136</v>
      </c>
      <c r="P81" s="168">
        <f t="shared" si="12"/>
        <v>76.429860559077753</v>
      </c>
      <c r="Q81" s="168">
        <f t="shared" si="12"/>
        <v>69.739810661372346</v>
      </c>
    </row>
    <row r="82" spans="1:17" ht="12.95" customHeight="1" x14ac:dyDescent="0.25">
      <c r="A82" s="158" t="s">
        <v>65</v>
      </c>
      <c r="B82" s="157">
        <f t="shared" ref="B82:Q82" si="13">SUM(B83:B84)</f>
        <v>0</v>
      </c>
      <c r="C82" s="157">
        <f t="shared" si="13"/>
        <v>0</v>
      </c>
      <c r="D82" s="157">
        <f t="shared" si="13"/>
        <v>0</v>
      </c>
      <c r="E82" s="157">
        <f t="shared" si="13"/>
        <v>0</v>
      </c>
      <c r="F82" s="157">
        <f t="shared" si="13"/>
        <v>0</v>
      </c>
      <c r="G82" s="157">
        <f t="shared" si="13"/>
        <v>0</v>
      </c>
      <c r="H82" s="157">
        <f t="shared" si="13"/>
        <v>0</v>
      </c>
      <c r="I82" s="157">
        <f t="shared" si="13"/>
        <v>0</v>
      </c>
      <c r="J82" s="157">
        <f t="shared" si="13"/>
        <v>0</v>
      </c>
      <c r="K82" s="157">
        <f t="shared" si="13"/>
        <v>0</v>
      </c>
      <c r="L82" s="157">
        <f t="shared" si="13"/>
        <v>0</v>
      </c>
      <c r="M82" s="157">
        <f t="shared" si="13"/>
        <v>0</v>
      </c>
      <c r="N82" s="157">
        <f t="shared" si="13"/>
        <v>0</v>
      </c>
      <c r="O82" s="157">
        <f t="shared" si="13"/>
        <v>0</v>
      </c>
      <c r="P82" s="157">
        <f t="shared" si="13"/>
        <v>0</v>
      </c>
      <c r="Q82" s="157">
        <f t="shared" si="13"/>
        <v>0</v>
      </c>
    </row>
    <row r="83" spans="1:17" ht="12" customHeight="1" x14ac:dyDescent="0.25">
      <c r="A83" s="23" t="s">
        <v>157</v>
      </c>
      <c r="B83" s="156">
        <f>IF(RES_hhdet_emi!B83=0,0,RES_hhdet_emi!B83*1000000/RES_hhdet_num!B$81)</f>
        <v>0</v>
      </c>
      <c r="C83" s="156">
        <f>IF(RES_hhdet_emi!C83=0,0,RES_hhdet_emi!C83*1000000/RES_hhdet_num!C$81)</f>
        <v>0</v>
      </c>
      <c r="D83" s="156">
        <f>IF(RES_hhdet_emi!D83=0,0,RES_hhdet_emi!D83*1000000/RES_hhdet_num!D$81)</f>
        <v>0</v>
      </c>
      <c r="E83" s="156">
        <f>IF(RES_hhdet_emi!E83=0,0,RES_hhdet_emi!E83*1000000/RES_hhdet_num!E$81)</f>
        <v>0</v>
      </c>
      <c r="F83" s="156">
        <f>IF(RES_hhdet_emi!F83=0,0,RES_hhdet_emi!F83*1000000/RES_hhdet_num!F$81)</f>
        <v>0</v>
      </c>
      <c r="G83" s="156">
        <f>IF(RES_hhdet_emi!G83=0,0,RES_hhdet_emi!G83*1000000/RES_hhdet_num!G$81)</f>
        <v>0</v>
      </c>
      <c r="H83" s="156">
        <f>IF(RES_hhdet_emi!H83=0,0,RES_hhdet_emi!H83*1000000/RES_hhdet_num!H$81)</f>
        <v>0</v>
      </c>
      <c r="I83" s="156">
        <f>IF(RES_hhdet_emi!I83=0,0,RES_hhdet_emi!I83*1000000/RES_hhdet_num!I$81)</f>
        <v>0</v>
      </c>
      <c r="J83" s="156">
        <f>IF(RES_hhdet_emi!J83=0,0,RES_hhdet_emi!J83*1000000/RES_hhdet_num!J$81)</f>
        <v>0</v>
      </c>
      <c r="K83" s="156">
        <f>IF(RES_hhdet_emi!K83=0,0,RES_hhdet_emi!K83*1000000/RES_hhdet_num!K$81)</f>
        <v>0</v>
      </c>
      <c r="L83" s="156">
        <f>IF(RES_hhdet_emi!L83=0,0,RES_hhdet_emi!L83*1000000/RES_hhdet_num!L$81)</f>
        <v>0</v>
      </c>
      <c r="M83" s="156">
        <f>IF(RES_hhdet_emi!M83=0,0,RES_hhdet_emi!M83*1000000/RES_hhdet_num!M$81)</f>
        <v>0</v>
      </c>
      <c r="N83" s="156">
        <f>IF(RES_hhdet_emi!N83=0,0,RES_hhdet_emi!N83*1000000/RES_hhdet_num!N$81)</f>
        <v>0</v>
      </c>
      <c r="O83" s="156">
        <f>IF(RES_hhdet_emi!O83=0,0,RES_hhdet_emi!O83*1000000/RES_hhdet_num!O$81)</f>
        <v>0</v>
      </c>
      <c r="P83" s="156">
        <f>IF(RES_hhdet_emi!P83=0,0,RES_hhdet_emi!P83*1000000/RES_hhdet_num!P$81)</f>
        <v>0</v>
      </c>
      <c r="Q83" s="156">
        <f>IF(RES_hhdet_emi!Q83=0,0,RES_hhdet_emi!Q83*1000000/RES_hhdet_num!Q$81)</f>
        <v>0</v>
      </c>
    </row>
    <row r="84" spans="1:17" ht="12" customHeight="1" x14ac:dyDescent="0.25">
      <c r="A84" s="23" t="s">
        <v>60</v>
      </c>
      <c r="B84" s="156">
        <f>IF(RES_hhdet_emi!B84=0,0,RES_hhdet_emi!B84*1000000/RES_hhdet_num!B$81)</f>
        <v>0</v>
      </c>
      <c r="C84" s="156">
        <f>IF(RES_hhdet_emi!C84=0,0,RES_hhdet_emi!C84*1000000/RES_hhdet_num!C$81)</f>
        <v>0</v>
      </c>
      <c r="D84" s="156">
        <f>IF(RES_hhdet_emi!D84=0,0,RES_hhdet_emi!D84*1000000/RES_hhdet_num!D$81)</f>
        <v>0</v>
      </c>
      <c r="E84" s="156">
        <f>IF(RES_hhdet_emi!E84=0,0,RES_hhdet_emi!E84*1000000/RES_hhdet_num!E$81)</f>
        <v>0</v>
      </c>
      <c r="F84" s="156">
        <f>IF(RES_hhdet_emi!F84=0,0,RES_hhdet_emi!F84*1000000/RES_hhdet_num!F$81)</f>
        <v>0</v>
      </c>
      <c r="G84" s="156">
        <f>IF(RES_hhdet_emi!G84=0,0,RES_hhdet_emi!G84*1000000/RES_hhdet_num!G$81)</f>
        <v>0</v>
      </c>
      <c r="H84" s="156">
        <f>IF(RES_hhdet_emi!H84=0,0,RES_hhdet_emi!H84*1000000/RES_hhdet_num!H$81)</f>
        <v>0</v>
      </c>
      <c r="I84" s="156">
        <f>IF(RES_hhdet_emi!I84=0,0,RES_hhdet_emi!I84*1000000/RES_hhdet_num!I$81)</f>
        <v>0</v>
      </c>
      <c r="J84" s="156">
        <f>IF(RES_hhdet_emi!J84=0,0,RES_hhdet_emi!J84*1000000/RES_hhdet_num!J$81)</f>
        <v>0</v>
      </c>
      <c r="K84" s="156">
        <f>IF(RES_hhdet_emi!K84=0,0,RES_hhdet_emi!K84*1000000/RES_hhdet_num!K$81)</f>
        <v>0</v>
      </c>
      <c r="L84" s="156">
        <f>IF(RES_hhdet_emi!L84=0,0,RES_hhdet_emi!L84*1000000/RES_hhdet_num!L$81)</f>
        <v>0</v>
      </c>
      <c r="M84" s="156">
        <f>IF(RES_hhdet_emi!M84=0,0,RES_hhdet_emi!M84*1000000/RES_hhdet_num!M$81)</f>
        <v>0</v>
      </c>
      <c r="N84" s="156">
        <f>IF(RES_hhdet_emi!N84=0,0,RES_hhdet_emi!N84*1000000/RES_hhdet_num!N$81)</f>
        <v>0</v>
      </c>
      <c r="O84" s="156">
        <f>IF(RES_hhdet_emi!O84=0,0,RES_hhdet_emi!O84*1000000/RES_hhdet_num!O$81)</f>
        <v>0</v>
      </c>
      <c r="P84" s="156">
        <f>IF(RES_hhdet_emi!P84=0,0,RES_hhdet_emi!P84*1000000/RES_hhdet_num!P$81)</f>
        <v>0</v>
      </c>
      <c r="Q84" s="156">
        <f>IF(RES_hhdet_emi!Q84=0,0,RES_hhdet_emi!Q84*1000000/RES_hhdet_num!Q$81)</f>
        <v>0</v>
      </c>
    </row>
    <row r="85" spans="1:17" ht="12.95" customHeight="1" x14ac:dyDescent="0.25">
      <c r="A85" s="158" t="s">
        <v>112</v>
      </c>
      <c r="B85" s="157">
        <f t="shared" ref="B85:Q85" si="14">B86</f>
        <v>0</v>
      </c>
      <c r="C85" s="157">
        <f t="shared" si="14"/>
        <v>0</v>
      </c>
      <c r="D85" s="157">
        <f t="shared" si="14"/>
        <v>0</v>
      </c>
      <c r="E85" s="157">
        <f t="shared" si="14"/>
        <v>0</v>
      </c>
      <c r="F85" s="157">
        <f t="shared" si="14"/>
        <v>0</v>
      </c>
      <c r="G85" s="157">
        <f t="shared" si="14"/>
        <v>0</v>
      </c>
      <c r="H85" s="157">
        <f t="shared" si="14"/>
        <v>0</v>
      </c>
      <c r="I85" s="157">
        <f t="shared" si="14"/>
        <v>0</v>
      </c>
      <c r="J85" s="157">
        <f t="shared" si="14"/>
        <v>0</v>
      </c>
      <c r="K85" s="157">
        <f t="shared" si="14"/>
        <v>0</v>
      </c>
      <c r="L85" s="157">
        <f t="shared" si="14"/>
        <v>0</v>
      </c>
      <c r="M85" s="157">
        <f t="shared" si="14"/>
        <v>0</v>
      </c>
      <c r="N85" s="157">
        <f t="shared" si="14"/>
        <v>0</v>
      </c>
      <c r="O85" s="157">
        <f t="shared" si="14"/>
        <v>0</v>
      </c>
      <c r="P85" s="157">
        <f t="shared" si="14"/>
        <v>0</v>
      </c>
      <c r="Q85" s="157">
        <f t="shared" si="14"/>
        <v>0</v>
      </c>
    </row>
    <row r="86" spans="1:17" ht="12" customHeight="1" x14ac:dyDescent="0.25">
      <c r="A86" s="23" t="s">
        <v>60</v>
      </c>
      <c r="B86" s="156">
        <f>IF(RES_hhdet_emi!B86=0,0,RES_hhdet_emi!B86*1000000/RES_hhdet_num!B$81)</f>
        <v>0</v>
      </c>
      <c r="C86" s="156">
        <f>IF(RES_hhdet_emi!C86=0,0,RES_hhdet_emi!C86*1000000/RES_hhdet_num!C$81)</f>
        <v>0</v>
      </c>
      <c r="D86" s="156">
        <f>IF(RES_hhdet_emi!D86=0,0,RES_hhdet_emi!D86*1000000/RES_hhdet_num!D$81)</f>
        <v>0</v>
      </c>
      <c r="E86" s="156">
        <f>IF(RES_hhdet_emi!E86=0,0,RES_hhdet_emi!E86*1000000/RES_hhdet_num!E$81)</f>
        <v>0</v>
      </c>
      <c r="F86" s="156">
        <f>IF(RES_hhdet_emi!F86=0,0,RES_hhdet_emi!F86*1000000/RES_hhdet_num!F$81)</f>
        <v>0</v>
      </c>
      <c r="G86" s="156">
        <f>IF(RES_hhdet_emi!G86=0,0,RES_hhdet_emi!G86*1000000/RES_hhdet_num!G$81)</f>
        <v>0</v>
      </c>
      <c r="H86" s="156">
        <f>IF(RES_hhdet_emi!H86=0,0,RES_hhdet_emi!H86*1000000/RES_hhdet_num!H$81)</f>
        <v>0</v>
      </c>
      <c r="I86" s="156">
        <f>IF(RES_hhdet_emi!I86=0,0,RES_hhdet_emi!I86*1000000/RES_hhdet_num!I$81)</f>
        <v>0</v>
      </c>
      <c r="J86" s="156">
        <f>IF(RES_hhdet_emi!J86=0,0,RES_hhdet_emi!J86*1000000/RES_hhdet_num!J$81)</f>
        <v>0</v>
      </c>
      <c r="K86" s="156">
        <f>IF(RES_hhdet_emi!K86=0,0,RES_hhdet_emi!K86*1000000/RES_hhdet_num!K$81)</f>
        <v>0</v>
      </c>
      <c r="L86" s="156">
        <f>IF(RES_hhdet_emi!L86=0,0,RES_hhdet_emi!L86*1000000/RES_hhdet_num!L$81)</f>
        <v>0</v>
      </c>
      <c r="M86" s="156">
        <f>IF(RES_hhdet_emi!M86=0,0,RES_hhdet_emi!M86*1000000/RES_hhdet_num!M$81)</f>
        <v>0</v>
      </c>
      <c r="N86" s="156">
        <f>IF(RES_hhdet_emi!N86=0,0,RES_hhdet_emi!N86*1000000/RES_hhdet_num!N$81)</f>
        <v>0</v>
      </c>
      <c r="O86" s="156">
        <f>IF(RES_hhdet_emi!O86=0,0,RES_hhdet_emi!O86*1000000/RES_hhdet_num!O$81)</f>
        <v>0</v>
      </c>
      <c r="P86" s="156">
        <f>IF(RES_hhdet_emi!P86=0,0,RES_hhdet_emi!P86*1000000/RES_hhdet_num!P$81)</f>
        <v>0</v>
      </c>
      <c r="Q86" s="156">
        <f>IF(RES_hhdet_emi!Q86=0,0,RES_hhdet_emi!Q86*1000000/RES_hhdet_num!Q$81)</f>
        <v>0</v>
      </c>
    </row>
    <row r="87" spans="1:17" ht="12" customHeight="1" x14ac:dyDescent="0.25">
      <c r="A87" s="158" t="s">
        <v>63</v>
      </c>
      <c r="B87" s="157">
        <f>IF(RES_hhdet_emi!B87=0,0,RES_hhdet_emi!B87*1000000/RES_hhdet_num!B$81)</f>
        <v>31.320589027291351</v>
      </c>
      <c r="C87" s="157">
        <f>IF(RES_hhdet_emi!C87=0,0,RES_hhdet_emi!C87*1000000/RES_hhdet_num!C$81)</f>
        <v>30.57005123306531</v>
      </c>
      <c r="D87" s="157">
        <f>IF(RES_hhdet_emi!D87=0,0,RES_hhdet_emi!D87*1000000/RES_hhdet_num!D$81)</f>
        <v>29.90817111449924</v>
      </c>
      <c r="E87" s="157">
        <f>IF(RES_hhdet_emi!E87=0,0,RES_hhdet_emi!E87*1000000/RES_hhdet_num!E$81)</f>
        <v>26.333028677800463</v>
      </c>
      <c r="F87" s="157">
        <f>IF(RES_hhdet_emi!F87=0,0,RES_hhdet_emi!F87*1000000/RES_hhdet_num!F$81)</f>
        <v>24.265254357092061</v>
      </c>
      <c r="G87" s="157">
        <f>IF(RES_hhdet_emi!G87=0,0,RES_hhdet_emi!G87*1000000/RES_hhdet_num!G$81)</f>
        <v>22.087033516752975</v>
      </c>
      <c r="H87" s="157">
        <f>IF(RES_hhdet_emi!H87=0,0,RES_hhdet_emi!H87*1000000/RES_hhdet_num!H$81)</f>
        <v>19.322977983975129</v>
      </c>
      <c r="I87" s="157">
        <f>IF(RES_hhdet_emi!I87=0,0,RES_hhdet_emi!I87*1000000/RES_hhdet_num!I$81)</f>
        <v>18.071781068291767</v>
      </c>
      <c r="J87" s="157">
        <f>IF(RES_hhdet_emi!J87=0,0,RES_hhdet_emi!J87*1000000/RES_hhdet_num!J$81)</f>
        <v>17.063455661961584</v>
      </c>
      <c r="K87" s="157">
        <f>IF(RES_hhdet_emi!K87=0,0,RES_hhdet_emi!K87*1000000/RES_hhdet_num!K$81)</f>
        <v>12.06971273335831</v>
      </c>
      <c r="L87" s="157">
        <f>IF(RES_hhdet_emi!L87=0,0,RES_hhdet_emi!L87*1000000/RES_hhdet_num!L$81)</f>
        <v>10.138789077683811</v>
      </c>
      <c r="M87" s="157">
        <f>IF(RES_hhdet_emi!M87=0,0,RES_hhdet_emi!M87*1000000/RES_hhdet_num!M$81)</f>
        <v>7.0198886165967762</v>
      </c>
      <c r="N87" s="157">
        <f>IF(RES_hhdet_emi!N87=0,0,RES_hhdet_emi!N87*1000000/RES_hhdet_num!N$81)</f>
        <v>5.9335607913647737</v>
      </c>
      <c r="O87" s="157">
        <f>IF(RES_hhdet_emi!O87=0,0,RES_hhdet_emi!O87*1000000/RES_hhdet_num!O$81)</f>
        <v>4.1452336571877693</v>
      </c>
      <c r="P87" s="157">
        <f>IF(RES_hhdet_emi!P87=0,0,RES_hhdet_emi!P87*1000000/RES_hhdet_num!P$81)</f>
        <v>4.7297580589288586</v>
      </c>
      <c r="Q87" s="157">
        <f>IF(RES_hhdet_emi!Q87=0,0,RES_hhdet_emi!Q87*1000000/RES_hhdet_num!Q$81)</f>
        <v>5.899444839589739</v>
      </c>
    </row>
    <row r="88" spans="1:17" ht="12" customHeight="1" x14ac:dyDescent="0.25">
      <c r="A88" s="167" t="s">
        <v>156</v>
      </c>
      <c r="B88" s="132">
        <f>IF(RES_hhdet_emi!B88=0,0,RES_hhdet_emi!B88*1000000/RES_hhdet_num!B88)</f>
        <v>0</v>
      </c>
      <c r="C88" s="132">
        <f>IF(RES_hhdet_emi!C88=0,0,RES_hhdet_emi!C88*1000000/RES_hhdet_num!C88)</f>
        <v>0</v>
      </c>
      <c r="D88" s="132">
        <f>IF(RES_hhdet_emi!D88=0,0,RES_hhdet_emi!D88*1000000/RES_hhdet_num!D88)</f>
        <v>0</v>
      </c>
      <c r="E88" s="132">
        <f>IF(RES_hhdet_emi!E88=0,0,RES_hhdet_emi!E88*1000000/RES_hhdet_num!E88)</f>
        <v>0</v>
      </c>
      <c r="F88" s="132">
        <f>IF(RES_hhdet_emi!F88=0,0,RES_hhdet_emi!F88*1000000/RES_hhdet_num!F88)</f>
        <v>0</v>
      </c>
      <c r="G88" s="132">
        <f>IF(RES_hhdet_emi!G88=0,0,RES_hhdet_emi!G88*1000000/RES_hhdet_num!G88)</f>
        <v>0</v>
      </c>
      <c r="H88" s="132">
        <f>IF(RES_hhdet_emi!H88=0,0,RES_hhdet_emi!H88*1000000/RES_hhdet_num!H88)</f>
        <v>0</v>
      </c>
      <c r="I88" s="132">
        <f>IF(RES_hhdet_emi!I88=0,0,RES_hhdet_emi!I88*1000000/RES_hhdet_num!I88)</f>
        <v>0</v>
      </c>
      <c r="J88" s="132">
        <f>IF(RES_hhdet_emi!J88=0,0,RES_hhdet_emi!J88*1000000/RES_hhdet_num!J88)</f>
        <v>0</v>
      </c>
      <c r="K88" s="132">
        <f>IF(RES_hhdet_emi!K88=0,0,RES_hhdet_emi!K88*1000000/RES_hhdet_num!K88)</f>
        <v>0</v>
      </c>
      <c r="L88" s="132">
        <f>IF(RES_hhdet_emi!L88=0,0,RES_hhdet_emi!L88*1000000/RES_hhdet_num!L88)</f>
        <v>0</v>
      </c>
      <c r="M88" s="132">
        <f>IF(RES_hhdet_emi!M88=0,0,RES_hhdet_emi!M88*1000000/RES_hhdet_num!M88)</f>
        <v>0</v>
      </c>
      <c r="N88" s="132">
        <f>IF(RES_hhdet_emi!N88=0,0,RES_hhdet_emi!N88*1000000/RES_hhdet_num!N88)</f>
        <v>0</v>
      </c>
      <c r="O88" s="132">
        <f>IF(RES_hhdet_emi!O88=0,0,RES_hhdet_emi!O88*1000000/RES_hhdet_num!O88)</f>
        <v>0</v>
      </c>
      <c r="P88" s="132">
        <f>IF(RES_hhdet_emi!P88=0,0,RES_hhdet_emi!P88*1000000/RES_hhdet_num!P88)</f>
        <v>0</v>
      </c>
      <c r="Q88" s="132">
        <f>IF(RES_hhdet_emi!Q88=0,0,RES_hhdet_emi!Q88*1000000/RES_hhdet_num!Q88)</f>
        <v>0</v>
      </c>
    </row>
    <row r="89" spans="1:17" ht="12" customHeight="1" x14ac:dyDescent="0.25">
      <c r="A89" s="167" t="s">
        <v>155</v>
      </c>
      <c r="B89" s="132">
        <f>IF(RES_hhdet_emi!B89=0,0,RES_hhdet_emi!B89*1000000/RES_hhdet_num!B89)</f>
        <v>0</v>
      </c>
      <c r="C89" s="132">
        <f>IF(RES_hhdet_emi!C89=0,0,RES_hhdet_emi!C89*1000000/RES_hhdet_num!C89)</f>
        <v>0</v>
      </c>
      <c r="D89" s="132">
        <f>IF(RES_hhdet_emi!D89=0,0,RES_hhdet_emi!D89*1000000/RES_hhdet_num!D89)</f>
        <v>0</v>
      </c>
      <c r="E89" s="132">
        <f>IF(RES_hhdet_emi!E89=0,0,RES_hhdet_emi!E89*1000000/RES_hhdet_num!E89)</f>
        <v>0</v>
      </c>
      <c r="F89" s="132">
        <f>IF(RES_hhdet_emi!F89=0,0,RES_hhdet_emi!F89*1000000/RES_hhdet_num!F89)</f>
        <v>0</v>
      </c>
      <c r="G89" s="132">
        <f>IF(RES_hhdet_emi!G89=0,0,RES_hhdet_emi!G89*1000000/RES_hhdet_num!G89)</f>
        <v>0</v>
      </c>
      <c r="H89" s="132">
        <f>IF(RES_hhdet_emi!H89=0,0,RES_hhdet_emi!H89*1000000/RES_hhdet_num!H89)</f>
        <v>0</v>
      </c>
      <c r="I89" s="132">
        <f>IF(RES_hhdet_emi!I89=0,0,RES_hhdet_emi!I89*1000000/RES_hhdet_num!I89)</f>
        <v>0</v>
      </c>
      <c r="J89" s="132">
        <f>IF(RES_hhdet_emi!J89=0,0,RES_hhdet_emi!J89*1000000/RES_hhdet_num!J89)</f>
        <v>0</v>
      </c>
      <c r="K89" s="132">
        <f>IF(RES_hhdet_emi!K89=0,0,RES_hhdet_emi!K89*1000000/RES_hhdet_num!K89)</f>
        <v>0</v>
      </c>
      <c r="L89" s="132">
        <f>IF(RES_hhdet_emi!L89=0,0,RES_hhdet_emi!L89*1000000/RES_hhdet_num!L89)</f>
        <v>0</v>
      </c>
      <c r="M89" s="132">
        <f>IF(RES_hhdet_emi!M89=0,0,RES_hhdet_emi!M89*1000000/RES_hhdet_num!M89)</f>
        <v>0</v>
      </c>
      <c r="N89" s="132">
        <f>IF(RES_hhdet_emi!N89=0,0,RES_hhdet_emi!N89*1000000/RES_hhdet_num!N89)</f>
        <v>0</v>
      </c>
      <c r="O89" s="132">
        <f>IF(RES_hhdet_emi!O89=0,0,RES_hhdet_emi!O89*1000000/RES_hhdet_num!O89)</f>
        <v>0</v>
      </c>
      <c r="P89" s="132">
        <f>IF(RES_hhdet_emi!P89=0,0,RES_hhdet_emi!P89*1000000/RES_hhdet_num!P89)</f>
        <v>0</v>
      </c>
      <c r="Q89" s="132">
        <f>IF(RES_hhdet_emi!Q89=0,0,RES_hhdet_emi!Q89*1000000/RES_hhdet_num!Q89)</f>
        <v>0</v>
      </c>
    </row>
    <row r="90" spans="1:17" ht="12" customHeight="1" x14ac:dyDescent="0.25">
      <c r="A90" s="166" t="s">
        <v>55</v>
      </c>
      <c r="B90" s="165">
        <f>IF(RES_hhdet_emi!B90=0,0,RES_hhdet_emi!B90*1000000/RES_hhdet_num!B89)</f>
        <v>0</v>
      </c>
      <c r="C90" s="165">
        <f>IF(RES_hhdet_emi!C90=0,0,RES_hhdet_emi!C90*1000000/RES_hhdet_num!C89)</f>
        <v>0</v>
      </c>
      <c r="D90" s="165">
        <f>IF(RES_hhdet_emi!D90=0,0,RES_hhdet_emi!D90*1000000/RES_hhdet_num!D89)</f>
        <v>0</v>
      </c>
      <c r="E90" s="165">
        <f>IF(RES_hhdet_emi!E90=0,0,RES_hhdet_emi!E90*1000000/RES_hhdet_num!E89)</f>
        <v>0</v>
      </c>
      <c r="F90" s="165">
        <f>IF(RES_hhdet_emi!F90=0,0,RES_hhdet_emi!F90*1000000/RES_hhdet_num!F89)</f>
        <v>0</v>
      </c>
      <c r="G90" s="165">
        <f>IF(RES_hhdet_emi!G90=0,0,RES_hhdet_emi!G90*1000000/RES_hhdet_num!G89)</f>
        <v>0</v>
      </c>
      <c r="H90" s="165">
        <f>IF(RES_hhdet_emi!H90=0,0,RES_hhdet_emi!H90*1000000/RES_hhdet_num!H89)</f>
        <v>0</v>
      </c>
      <c r="I90" s="165">
        <f>IF(RES_hhdet_emi!I90=0,0,RES_hhdet_emi!I90*1000000/RES_hhdet_num!I89)</f>
        <v>0</v>
      </c>
      <c r="J90" s="165">
        <f>IF(RES_hhdet_emi!J90=0,0,RES_hhdet_emi!J90*1000000/RES_hhdet_num!J89)</f>
        <v>0</v>
      </c>
      <c r="K90" s="165">
        <f>IF(RES_hhdet_emi!K90=0,0,RES_hhdet_emi!K90*1000000/RES_hhdet_num!K89)</f>
        <v>0</v>
      </c>
      <c r="L90" s="165">
        <f>IF(RES_hhdet_emi!L90=0,0,RES_hhdet_emi!L90*1000000/RES_hhdet_num!L89)</f>
        <v>0</v>
      </c>
      <c r="M90" s="165">
        <f>IF(RES_hhdet_emi!M90=0,0,RES_hhdet_emi!M90*1000000/RES_hhdet_num!M89)</f>
        <v>0</v>
      </c>
      <c r="N90" s="165">
        <f>IF(RES_hhdet_emi!N90=0,0,RES_hhdet_emi!N90*1000000/RES_hhdet_num!N89)</f>
        <v>0</v>
      </c>
      <c r="O90" s="165">
        <f>IF(RES_hhdet_emi!O90=0,0,RES_hhdet_emi!O90*1000000/RES_hhdet_num!O89)</f>
        <v>0</v>
      </c>
      <c r="P90" s="165">
        <f>IF(RES_hhdet_emi!P90=0,0,RES_hhdet_emi!P90*1000000/RES_hhdet_num!P89)</f>
        <v>0</v>
      </c>
      <c r="Q90" s="165">
        <f>IF(RES_hhdet_emi!Q90=0,0,RES_hhdet_emi!Q90*1000000/RES_hhdet_num!Q89)</f>
        <v>0</v>
      </c>
    </row>
    <row r="91" spans="1:17" ht="12" customHeight="1" x14ac:dyDescent="0.25">
      <c r="A91" s="147" t="s">
        <v>59</v>
      </c>
      <c r="B91" s="164">
        <f>IF(RES_hhdet_emi!B91=0,0,RES_hhdet_emi!B91*1000000/RES_hhdet_num!B89)</f>
        <v>0</v>
      </c>
      <c r="C91" s="164">
        <f>IF(RES_hhdet_emi!C91=0,0,RES_hhdet_emi!C91*1000000/RES_hhdet_num!C89)</f>
        <v>0</v>
      </c>
      <c r="D91" s="164">
        <f>IF(RES_hhdet_emi!D91=0,0,RES_hhdet_emi!D91*1000000/RES_hhdet_num!D89)</f>
        <v>0</v>
      </c>
      <c r="E91" s="164">
        <f>IF(RES_hhdet_emi!E91=0,0,RES_hhdet_emi!E91*1000000/RES_hhdet_num!E89)</f>
        <v>0</v>
      </c>
      <c r="F91" s="164">
        <f>IF(RES_hhdet_emi!F91=0,0,RES_hhdet_emi!F91*1000000/RES_hhdet_num!F89)</f>
        <v>0</v>
      </c>
      <c r="G91" s="164">
        <f>IF(RES_hhdet_emi!G91=0,0,RES_hhdet_emi!G91*1000000/RES_hhdet_num!G89)</f>
        <v>0</v>
      </c>
      <c r="H91" s="164">
        <f>IF(RES_hhdet_emi!H91=0,0,RES_hhdet_emi!H91*1000000/RES_hhdet_num!H89)</f>
        <v>0</v>
      </c>
      <c r="I91" s="164">
        <f>IF(RES_hhdet_emi!I91=0,0,RES_hhdet_emi!I91*1000000/RES_hhdet_num!I89)</f>
        <v>0</v>
      </c>
      <c r="J91" s="164">
        <f>IF(RES_hhdet_emi!J91=0,0,RES_hhdet_emi!J91*1000000/RES_hhdet_num!J89)</f>
        <v>0</v>
      </c>
      <c r="K91" s="164">
        <f>IF(RES_hhdet_emi!K91=0,0,RES_hhdet_emi!K91*1000000/RES_hhdet_num!K89)</f>
        <v>0</v>
      </c>
      <c r="L91" s="164">
        <f>IF(RES_hhdet_emi!L91=0,0,RES_hhdet_emi!L91*1000000/RES_hhdet_num!L89)</f>
        <v>0</v>
      </c>
      <c r="M91" s="164">
        <f>IF(RES_hhdet_emi!M91=0,0,RES_hhdet_emi!M91*1000000/RES_hhdet_num!M89)</f>
        <v>0</v>
      </c>
      <c r="N91" s="164">
        <f>IF(RES_hhdet_emi!N91=0,0,RES_hhdet_emi!N91*1000000/RES_hhdet_num!N89)</f>
        <v>0</v>
      </c>
      <c r="O91" s="164">
        <f>IF(RES_hhdet_emi!O91=0,0,RES_hhdet_emi!O91*1000000/RES_hhdet_num!O89)</f>
        <v>0</v>
      </c>
      <c r="P91" s="164">
        <f>IF(RES_hhdet_emi!P91=0,0,RES_hhdet_emi!P91*1000000/RES_hhdet_num!P89)</f>
        <v>0</v>
      </c>
      <c r="Q91" s="164">
        <f>IF(RES_hhdet_emi!Q91=0,0,RES_hhdet_emi!Q91*1000000/RES_hhdet_num!Q89)</f>
        <v>0</v>
      </c>
    </row>
    <row r="92" spans="1:17" ht="12" customHeight="1" x14ac:dyDescent="0.25">
      <c r="A92" s="163" t="s">
        <v>144</v>
      </c>
      <c r="B92" s="162">
        <f>IF(RES_hhdet_emi!B92=0,0,RES_hhdet_emi!B92*1000000/RES_hhdet_num!B92)</f>
        <v>422.85937663270647</v>
      </c>
      <c r="C92" s="162">
        <f>IF(RES_hhdet_emi!C92=0,0,RES_hhdet_emi!C92*1000000/RES_hhdet_num!C92)</f>
        <v>434.96516590055677</v>
      </c>
      <c r="D92" s="162">
        <f>IF(RES_hhdet_emi!D92=0,0,RES_hhdet_emi!D92*1000000/RES_hhdet_num!D92)</f>
        <v>437.89165253707625</v>
      </c>
      <c r="E92" s="162">
        <f>IF(RES_hhdet_emi!E92=0,0,RES_hhdet_emi!E92*1000000/RES_hhdet_num!E92)</f>
        <v>455.01819229744785</v>
      </c>
      <c r="F92" s="162">
        <f>IF(RES_hhdet_emi!F92=0,0,RES_hhdet_emi!F92*1000000/RES_hhdet_num!F92)</f>
        <v>460.06844631844194</v>
      </c>
      <c r="G92" s="162">
        <f>IF(RES_hhdet_emi!G92=0,0,RES_hhdet_emi!G92*1000000/RES_hhdet_num!G92)</f>
        <v>463.10024961272075</v>
      </c>
      <c r="H92" s="162">
        <f>IF(RES_hhdet_emi!H92=0,0,RES_hhdet_emi!H92*1000000/RES_hhdet_num!H92)</f>
        <v>479.4568558704778</v>
      </c>
      <c r="I92" s="162">
        <f>IF(RES_hhdet_emi!I92=0,0,RES_hhdet_emi!I92*1000000/RES_hhdet_num!I92)</f>
        <v>480.77581356365755</v>
      </c>
      <c r="J92" s="162">
        <f>IF(RES_hhdet_emi!J92=0,0,RES_hhdet_emi!J92*1000000/RES_hhdet_num!J92)</f>
        <v>490.61578241950912</v>
      </c>
      <c r="K92" s="162">
        <f>IF(RES_hhdet_emi!K92=0,0,RES_hhdet_emi!K92*1000000/RES_hhdet_num!K92)</f>
        <v>502.04204162461161</v>
      </c>
      <c r="L92" s="162">
        <f>IF(RES_hhdet_emi!L92=0,0,RES_hhdet_emi!L92*1000000/RES_hhdet_num!L92)</f>
        <v>507.49430736581621</v>
      </c>
      <c r="M92" s="162">
        <f>IF(RES_hhdet_emi!M92=0,0,RES_hhdet_emi!M92*1000000/RES_hhdet_num!M92)</f>
        <v>509.69245056688391</v>
      </c>
      <c r="N92" s="162">
        <f>IF(RES_hhdet_emi!N92=0,0,RES_hhdet_emi!N92*1000000/RES_hhdet_num!N92)</f>
        <v>512.60673446932537</v>
      </c>
      <c r="O92" s="162">
        <f>IF(RES_hhdet_emi!O92=0,0,RES_hhdet_emi!O92*1000000/RES_hhdet_num!O92)</f>
        <v>486.30843394653152</v>
      </c>
      <c r="P92" s="162">
        <f>IF(RES_hhdet_emi!P92=0,0,RES_hhdet_emi!P92*1000000/RES_hhdet_num!P92)</f>
        <v>484.21455760431024</v>
      </c>
      <c r="Q92" s="162">
        <f>IF(RES_hhdet_emi!Q92=0,0,RES_hhdet_emi!Q92*1000000/RES_hhdet_num!Q92)</f>
        <v>477.0203773323899</v>
      </c>
    </row>
    <row r="93" spans="1:17" ht="12" customHeight="1" x14ac:dyDescent="0.25">
      <c r="A93" s="161" t="s">
        <v>143</v>
      </c>
      <c r="B93" s="160">
        <f>IF(RES_hhdet_emi!B93=0,0,RES_hhdet_emi!B93*1000000/RES_hhdet_num!B93)</f>
        <v>0</v>
      </c>
      <c r="C93" s="160">
        <f>IF(RES_hhdet_emi!C93=0,0,RES_hhdet_emi!C93*1000000/RES_hhdet_num!C93)</f>
        <v>0</v>
      </c>
      <c r="D93" s="160">
        <f>IF(RES_hhdet_emi!D93=0,0,RES_hhdet_emi!D93*1000000/RES_hhdet_num!D93)</f>
        <v>0</v>
      </c>
      <c r="E93" s="160">
        <f>IF(RES_hhdet_emi!E93=0,0,RES_hhdet_emi!E93*1000000/RES_hhdet_num!E93)</f>
        <v>0</v>
      </c>
      <c r="F93" s="160">
        <f>IF(RES_hhdet_emi!F93=0,0,RES_hhdet_emi!F93*1000000/RES_hhdet_num!F93)</f>
        <v>0</v>
      </c>
      <c r="G93" s="160">
        <f>IF(RES_hhdet_emi!G93=0,0,RES_hhdet_emi!G93*1000000/RES_hhdet_num!G93)</f>
        <v>0</v>
      </c>
      <c r="H93" s="160">
        <f>IF(RES_hhdet_emi!H93=0,0,RES_hhdet_emi!H93*1000000/RES_hhdet_num!H93)</f>
        <v>0</v>
      </c>
      <c r="I93" s="160">
        <f>IF(RES_hhdet_emi!I93=0,0,RES_hhdet_emi!I93*1000000/RES_hhdet_num!I93)</f>
        <v>0</v>
      </c>
      <c r="J93" s="160">
        <f>IF(RES_hhdet_emi!J93=0,0,RES_hhdet_emi!J93*1000000/RES_hhdet_num!J93)</f>
        <v>0</v>
      </c>
      <c r="K93" s="160">
        <f>IF(RES_hhdet_emi!K93=0,0,RES_hhdet_emi!K93*1000000/RES_hhdet_num!K93)</f>
        <v>0</v>
      </c>
      <c r="L93" s="160">
        <f>IF(RES_hhdet_emi!L93=0,0,RES_hhdet_emi!L93*1000000/RES_hhdet_num!L93)</f>
        <v>0</v>
      </c>
      <c r="M93" s="160">
        <f>IF(RES_hhdet_emi!M93=0,0,RES_hhdet_emi!M93*1000000/RES_hhdet_num!M93)</f>
        <v>0</v>
      </c>
      <c r="N93" s="160">
        <f>IF(RES_hhdet_emi!N93=0,0,RES_hhdet_emi!N93*1000000/RES_hhdet_num!N93)</f>
        <v>0</v>
      </c>
      <c r="O93" s="160">
        <f>IF(RES_hhdet_emi!O93=0,0,RES_hhdet_emi!O93*1000000/RES_hhdet_num!O93)</f>
        <v>0</v>
      </c>
      <c r="P93" s="160">
        <f>IF(RES_hhdet_emi!P93=0,0,RES_hhdet_emi!P93*1000000/RES_hhdet_num!P93)</f>
        <v>0</v>
      </c>
      <c r="Q93" s="160">
        <f>IF(RES_hhdet_emi!Q93=0,0,RES_hhdet_emi!Q93*1000000/RES_hhdet_num!Q93)</f>
        <v>0</v>
      </c>
    </row>
    <row r="94" spans="1:17" ht="12" customHeight="1" x14ac:dyDescent="0.25">
      <c r="A94" s="148" t="s">
        <v>57</v>
      </c>
      <c r="B94" s="156">
        <f>IF(RES_hhdet_emi!B94=0,0,RES_hhdet_emi!B94*1000000/RES_hhdet_num!B93)</f>
        <v>0</v>
      </c>
      <c r="C94" s="156">
        <f>IF(RES_hhdet_emi!C94=0,0,RES_hhdet_emi!C94*1000000/RES_hhdet_num!C93)</f>
        <v>0</v>
      </c>
      <c r="D94" s="156">
        <f>IF(RES_hhdet_emi!D94=0,0,RES_hhdet_emi!D94*1000000/RES_hhdet_num!D93)</f>
        <v>0</v>
      </c>
      <c r="E94" s="156">
        <f>IF(RES_hhdet_emi!E94=0,0,RES_hhdet_emi!E94*1000000/RES_hhdet_num!E93)</f>
        <v>0</v>
      </c>
      <c r="F94" s="156">
        <f>IF(RES_hhdet_emi!F94=0,0,RES_hhdet_emi!F94*1000000/RES_hhdet_num!F93)</f>
        <v>0</v>
      </c>
      <c r="G94" s="156">
        <f>IF(RES_hhdet_emi!G94=0,0,RES_hhdet_emi!G94*1000000/RES_hhdet_num!G93)</f>
        <v>0</v>
      </c>
      <c r="H94" s="156">
        <f>IF(RES_hhdet_emi!H94=0,0,RES_hhdet_emi!H94*1000000/RES_hhdet_num!H93)</f>
        <v>0</v>
      </c>
      <c r="I94" s="156">
        <f>IF(RES_hhdet_emi!I94=0,0,RES_hhdet_emi!I94*1000000/RES_hhdet_num!I93)</f>
        <v>0</v>
      </c>
      <c r="J94" s="156">
        <f>IF(RES_hhdet_emi!J94=0,0,RES_hhdet_emi!J94*1000000/RES_hhdet_num!J93)</f>
        <v>0</v>
      </c>
      <c r="K94" s="156">
        <f>IF(RES_hhdet_emi!K94=0,0,RES_hhdet_emi!K94*1000000/RES_hhdet_num!K93)</f>
        <v>0</v>
      </c>
      <c r="L94" s="156">
        <f>IF(RES_hhdet_emi!L94=0,0,RES_hhdet_emi!L94*1000000/RES_hhdet_num!L93)</f>
        <v>0</v>
      </c>
      <c r="M94" s="156">
        <f>IF(RES_hhdet_emi!M94=0,0,RES_hhdet_emi!M94*1000000/RES_hhdet_num!M93)</f>
        <v>0</v>
      </c>
      <c r="N94" s="156">
        <f>IF(RES_hhdet_emi!N94=0,0,RES_hhdet_emi!N94*1000000/RES_hhdet_num!N93)</f>
        <v>0</v>
      </c>
      <c r="O94" s="156">
        <f>IF(RES_hhdet_emi!O94=0,0,RES_hhdet_emi!O94*1000000/RES_hhdet_num!O93)</f>
        <v>0</v>
      </c>
      <c r="P94" s="156">
        <f>IF(RES_hhdet_emi!P94=0,0,RES_hhdet_emi!P94*1000000/RES_hhdet_num!P93)</f>
        <v>0</v>
      </c>
      <c r="Q94" s="156">
        <f>IF(RES_hhdet_emi!Q94=0,0,RES_hhdet_emi!Q94*1000000/RES_hhdet_num!Q93)</f>
        <v>0</v>
      </c>
    </row>
    <row r="95" spans="1:17" ht="12" customHeight="1" x14ac:dyDescent="0.25">
      <c r="A95" s="148" t="s">
        <v>59</v>
      </c>
      <c r="B95" s="156">
        <f>IF(RES_hhdet_emi!B95=0,0,RES_hhdet_emi!B95*1000000/RES_hhdet_num!B93)</f>
        <v>0</v>
      </c>
      <c r="C95" s="156">
        <f>IF(RES_hhdet_emi!C95=0,0,RES_hhdet_emi!C95*1000000/RES_hhdet_num!C93)</f>
        <v>0</v>
      </c>
      <c r="D95" s="156">
        <f>IF(RES_hhdet_emi!D95=0,0,RES_hhdet_emi!D95*1000000/RES_hhdet_num!D93)</f>
        <v>0</v>
      </c>
      <c r="E95" s="156">
        <f>IF(RES_hhdet_emi!E95=0,0,RES_hhdet_emi!E95*1000000/RES_hhdet_num!E93)</f>
        <v>0</v>
      </c>
      <c r="F95" s="156">
        <f>IF(RES_hhdet_emi!F95=0,0,RES_hhdet_emi!F95*1000000/RES_hhdet_num!F93)</f>
        <v>0</v>
      </c>
      <c r="G95" s="156">
        <f>IF(RES_hhdet_emi!G95=0,0,RES_hhdet_emi!G95*1000000/RES_hhdet_num!G93)</f>
        <v>0</v>
      </c>
      <c r="H95" s="156">
        <f>IF(RES_hhdet_emi!H95=0,0,RES_hhdet_emi!H95*1000000/RES_hhdet_num!H93)</f>
        <v>0</v>
      </c>
      <c r="I95" s="156">
        <f>IF(RES_hhdet_emi!I95=0,0,RES_hhdet_emi!I95*1000000/RES_hhdet_num!I93)</f>
        <v>0</v>
      </c>
      <c r="J95" s="156">
        <f>IF(RES_hhdet_emi!J95=0,0,RES_hhdet_emi!J95*1000000/RES_hhdet_num!J93)</f>
        <v>0</v>
      </c>
      <c r="K95" s="156">
        <f>IF(RES_hhdet_emi!K95=0,0,RES_hhdet_emi!K95*1000000/RES_hhdet_num!K93)</f>
        <v>0</v>
      </c>
      <c r="L95" s="156">
        <f>IF(RES_hhdet_emi!L95=0,0,RES_hhdet_emi!L95*1000000/RES_hhdet_num!L93)</f>
        <v>0</v>
      </c>
      <c r="M95" s="156">
        <f>IF(RES_hhdet_emi!M95=0,0,RES_hhdet_emi!M95*1000000/RES_hhdet_num!M93)</f>
        <v>0</v>
      </c>
      <c r="N95" s="156">
        <f>IF(RES_hhdet_emi!N95=0,0,RES_hhdet_emi!N95*1000000/RES_hhdet_num!N93)</f>
        <v>0</v>
      </c>
      <c r="O95" s="156">
        <f>IF(RES_hhdet_emi!O95=0,0,RES_hhdet_emi!O95*1000000/RES_hhdet_num!O93)</f>
        <v>0</v>
      </c>
      <c r="P95" s="156">
        <f>IF(RES_hhdet_emi!P95=0,0,RES_hhdet_emi!P95*1000000/RES_hhdet_num!P93)</f>
        <v>0</v>
      </c>
      <c r="Q95" s="156">
        <f>IF(RES_hhdet_emi!Q95=0,0,RES_hhdet_emi!Q95*1000000/RES_hhdet_num!Q93)</f>
        <v>0</v>
      </c>
    </row>
    <row r="96" spans="1:17" ht="12" customHeight="1" x14ac:dyDescent="0.25">
      <c r="A96" s="163" t="s">
        <v>142</v>
      </c>
      <c r="B96" s="162">
        <f>IF(RES_hhdet_emi!B96=0,0,RES_hhdet_emi!B96*1000000/RES_hhdet_num!B96)</f>
        <v>0</v>
      </c>
      <c r="C96" s="162">
        <f>IF(RES_hhdet_emi!C96=0,0,RES_hhdet_emi!C96*1000000/RES_hhdet_num!C96)</f>
        <v>0</v>
      </c>
      <c r="D96" s="162">
        <f>IF(RES_hhdet_emi!D96=0,0,RES_hhdet_emi!D96*1000000/RES_hhdet_num!D96)</f>
        <v>0</v>
      </c>
      <c r="E96" s="162">
        <f>IF(RES_hhdet_emi!E96=0,0,RES_hhdet_emi!E96*1000000/RES_hhdet_num!E96)</f>
        <v>0</v>
      </c>
      <c r="F96" s="162">
        <f>IF(RES_hhdet_emi!F96=0,0,RES_hhdet_emi!F96*1000000/RES_hhdet_num!F96)</f>
        <v>0</v>
      </c>
      <c r="G96" s="162">
        <f>IF(RES_hhdet_emi!G96=0,0,RES_hhdet_emi!G96*1000000/RES_hhdet_num!G96)</f>
        <v>0</v>
      </c>
      <c r="H96" s="162">
        <f>IF(RES_hhdet_emi!H96=0,0,RES_hhdet_emi!H96*1000000/RES_hhdet_num!H96)</f>
        <v>0</v>
      </c>
      <c r="I96" s="162">
        <f>IF(RES_hhdet_emi!I96=0,0,RES_hhdet_emi!I96*1000000/RES_hhdet_num!I96)</f>
        <v>0</v>
      </c>
      <c r="J96" s="162">
        <f>IF(RES_hhdet_emi!J96=0,0,RES_hhdet_emi!J96*1000000/RES_hhdet_num!J96)</f>
        <v>0</v>
      </c>
      <c r="K96" s="162">
        <f>IF(RES_hhdet_emi!K96=0,0,RES_hhdet_emi!K96*1000000/RES_hhdet_num!K96)</f>
        <v>0</v>
      </c>
      <c r="L96" s="162">
        <f>IF(RES_hhdet_emi!L96=0,0,RES_hhdet_emi!L96*1000000/RES_hhdet_num!L96)</f>
        <v>0</v>
      </c>
      <c r="M96" s="162">
        <f>IF(RES_hhdet_emi!M96=0,0,RES_hhdet_emi!M96*1000000/RES_hhdet_num!M96)</f>
        <v>0</v>
      </c>
      <c r="N96" s="162">
        <f>IF(RES_hhdet_emi!N96=0,0,RES_hhdet_emi!N96*1000000/RES_hhdet_num!N96)</f>
        <v>0</v>
      </c>
      <c r="O96" s="162">
        <f>IF(RES_hhdet_emi!O96=0,0,RES_hhdet_emi!O96*1000000/RES_hhdet_num!O96)</f>
        <v>0</v>
      </c>
      <c r="P96" s="162">
        <f>IF(RES_hhdet_emi!P96=0,0,RES_hhdet_emi!P96*1000000/RES_hhdet_num!P96)</f>
        <v>0</v>
      </c>
      <c r="Q96" s="162">
        <f>IF(RES_hhdet_emi!Q96=0,0,RES_hhdet_emi!Q96*1000000/RES_hhdet_num!Q96)</f>
        <v>0</v>
      </c>
    </row>
    <row r="97" spans="1:17" ht="12" customHeight="1" x14ac:dyDescent="0.25">
      <c r="A97" s="161" t="s">
        <v>141</v>
      </c>
      <c r="B97" s="160">
        <f>IF(RES_hhdet_emi!B97=0,0,RES_hhdet_emi!B97*1000000/RES_hhdet_num!B97)</f>
        <v>0</v>
      </c>
      <c r="C97" s="160">
        <f>IF(RES_hhdet_emi!C97=0,0,RES_hhdet_emi!C97*1000000/RES_hhdet_num!C97)</f>
        <v>0</v>
      </c>
      <c r="D97" s="160">
        <f>IF(RES_hhdet_emi!D97=0,0,RES_hhdet_emi!D97*1000000/RES_hhdet_num!D97)</f>
        <v>0</v>
      </c>
      <c r="E97" s="160">
        <f>IF(RES_hhdet_emi!E97=0,0,RES_hhdet_emi!E97*1000000/RES_hhdet_num!E97)</f>
        <v>0</v>
      </c>
      <c r="F97" s="160">
        <f>IF(RES_hhdet_emi!F97=0,0,RES_hhdet_emi!F97*1000000/RES_hhdet_num!F97)</f>
        <v>0</v>
      </c>
      <c r="G97" s="160">
        <f>IF(RES_hhdet_emi!G97=0,0,RES_hhdet_emi!G97*1000000/RES_hhdet_num!G97)</f>
        <v>0</v>
      </c>
      <c r="H97" s="160">
        <f>IF(RES_hhdet_emi!H97=0,0,RES_hhdet_emi!H97*1000000/RES_hhdet_num!H97)</f>
        <v>0</v>
      </c>
      <c r="I97" s="160">
        <f>IF(RES_hhdet_emi!I97=0,0,RES_hhdet_emi!I97*1000000/RES_hhdet_num!I97)</f>
        <v>0</v>
      </c>
      <c r="J97" s="160">
        <f>IF(RES_hhdet_emi!J97=0,0,RES_hhdet_emi!J97*1000000/RES_hhdet_num!J97)</f>
        <v>0</v>
      </c>
      <c r="K97" s="160">
        <f>IF(RES_hhdet_emi!K97=0,0,RES_hhdet_emi!K97*1000000/RES_hhdet_num!K97)</f>
        <v>0</v>
      </c>
      <c r="L97" s="160">
        <f>IF(RES_hhdet_emi!L97=0,0,RES_hhdet_emi!L97*1000000/RES_hhdet_num!L97)</f>
        <v>0</v>
      </c>
      <c r="M97" s="160">
        <f>IF(RES_hhdet_emi!M97=0,0,RES_hhdet_emi!M97*1000000/RES_hhdet_num!M97)</f>
        <v>0</v>
      </c>
      <c r="N97" s="160">
        <f>IF(RES_hhdet_emi!N97=0,0,RES_hhdet_emi!N97*1000000/RES_hhdet_num!N97)</f>
        <v>0</v>
      </c>
      <c r="O97" s="160">
        <f>IF(RES_hhdet_emi!O97=0,0,RES_hhdet_emi!O97*1000000/RES_hhdet_num!O97)</f>
        <v>0</v>
      </c>
      <c r="P97" s="160">
        <f>IF(RES_hhdet_emi!P97=0,0,RES_hhdet_emi!P97*1000000/RES_hhdet_num!P97)</f>
        <v>0</v>
      </c>
      <c r="Q97" s="160">
        <f>IF(RES_hhdet_emi!Q97=0,0,RES_hhdet_emi!Q97*1000000/RES_hhdet_num!Q97)</f>
        <v>0</v>
      </c>
    </row>
    <row r="98" spans="1:17" ht="12" customHeight="1" x14ac:dyDescent="0.25">
      <c r="A98" s="148" t="s">
        <v>60</v>
      </c>
      <c r="B98" s="156">
        <f>IF(RES_hhdet_emi!B98=0,0,RES_hhdet_emi!B98*1000000/RES_hhdet_num!B97)</f>
        <v>0</v>
      </c>
      <c r="C98" s="156">
        <f>IF(RES_hhdet_emi!C98=0,0,RES_hhdet_emi!C98*1000000/RES_hhdet_num!C97)</f>
        <v>0</v>
      </c>
      <c r="D98" s="156">
        <f>IF(RES_hhdet_emi!D98=0,0,RES_hhdet_emi!D98*1000000/RES_hhdet_num!D97)</f>
        <v>0</v>
      </c>
      <c r="E98" s="156">
        <f>IF(RES_hhdet_emi!E98=0,0,RES_hhdet_emi!E98*1000000/RES_hhdet_num!E97)</f>
        <v>0</v>
      </c>
      <c r="F98" s="156">
        <f>IF(RES_hhdet_emi!F98=0,0,RES_hhdet_emi!F98*1000000/RES_hhdet_num!F97)</f>
        <v>0</v>
      </c>
      <c r="G98" s="156">
        <f>IF(RES_hhdet_emi!G98=0,0,RES_hhdet_emi!G98*1000000/RES_hhdet_num!G97)</f>
        <v>0</v>
      </c>
      <c r="H98" s="156">
        <f>IF(RES_hhdet_emi!H98=0,0,RES_hhdet_emi!H98*1000000/RES_hhdet_num!H97)</f>
        <v>0</v>
      </c>
      <c r="I98" s="156">
        <f>IF(RES_hhdet_emi!I98=0,0,RES_hhdet_emi!I98*1000000/RES_hhdet_num!I97)</f>
        <v>0</v>
      </c>
      <c r="J98" s="156">
        <f>IF(RES_hhdet_emi!J98=0,0,RES_hhdet_emi!J98*1000000/RES_hhdet_num!J97)</f>
        <v>0</v>
      </c>
      <c r="K98" s="156">
        <f>IF(RES_hhdet_emi!K98=0,0,RES_hhdet_emi!K98*1000000/RES_hhdet_num!K97)</f>
        <v>0</v>
      </c>
      <c r="L98" s="156">
        <f>IF(RES_hhdet_emi!L98=0,0,RES_hhdet_emi!L98*1000000/RES_hhdet_num!L97)</f>
        <v>0</v>
      </c>
      <c r="M98" s="156">
        <f>IF(RES_hhdet_emi!M98=0,0,RES_hhdet_emi!M98*1000000/RES_hhdet_num!M97)</f>
        <v>0</v>
      </c>
      <c r="N98" s="156">
        <f>IF(RES_hhdet_emi!N98=0,0,RES_hhdet_emi!N98*1000000/RES_hhdet_num!N97)</f>
        <v>0</v>
      </c>
      <c r="O98" s="156">
        <f>IF(RES_hhdet_emi!O98=0,0,RES_hhdet_emi!O98*1000000/RES_hhdet_num!O97)</f>
        <v>0</v>
      </c>
      <c r="P98" s="156">
        <f>IF(RES_hhdet_emi!P98=0,0,RES_hhdet_emi!P98*1000000/RES_hhdet_num!P97)</f>
        <v>0</v>
      </c>
      <c r="Q98" s="156">
        <f>IF(RES_hhdet_emi!Q98=0,0,RES_hhdet_emi!Q98*1000000/RES_hhdet_num!Q97)</f>
        <v>0</v>
      </c>
    </row>
    <row r="99" spans="1:17" ht="12" customHeight="1" x14ac:dyDescent="0.25">
      <c r="A99" s="148" t="s">
        <v>59</v>
      </c>
      <c r="B99" s="156">
        <f>IF(RES_hhdet_emi!B99=0,0,RES_hhdet_emi!B99*1000000/RES_hhdet_num!B97)</f>
        <v>0</v>
      </c>
      <c r="C99" s="156">
        <f>IF(RES_hhdet_emi!C99=0,0,RES_hhdet_emi!C99*1000000/RES_hhdet_num!C97)</f>
        <v>0</v>
      </c>
      <c r="D99" s="156">
        <f>IF(RES_hhdet_emi!D99=0,0,RES_hhdet_emi!D99*1000000/RES_hhdet_num!D97)</f>
        <v>0</v>
      </c>
      <c r="E99" s="156">
        <f>IF(RES_hhdet_emi!E99=0,0,RES_hhdet_emi!E99*1000000/RES_hhdet_num!E97)</f>
        <v>0</v>
      </c>
      <c r="F99" s="156">
        <f>IF(RES_hhdet_emi!F99=0,0,RES_hhdet_emi!F99*1000000/RES_hhdet_num!F97)</f>
        <v>0</v>
      </c>
      <c r="G99" s="156">
        <f>IF(RES_hhdet_emi!G99=0,0,RES_hhdet_emi!G99*1000000/RES_hhdet_num!G97)</f>
        <v>0</v>
      </c>
      <c r="H99" s="156">
        <f>IF(RES_hhdet_emi!H99=0,0,RES_hhdet_emi!H99*1000000/RES_hhdet_num!H97)</f>
        <v>0</v>
      </c>
      <c r="I99" s="156">
        <f>IF(RES_hhdet_emi!I99=0,0,RES_hhdet_emi!I99*1000000/RES_hhdet_num!I97)</f>
        <v>0</v>
      </c>
      <c r="J99" s="156">
        <f>IF(RES_hhdet_emi!J99=0,0,RES_hhdet_emi!J99*1000000/RES_hhdet_num!J97)</f>
        <v>0</v>
      </c>
      <c r="K99" s="156">
        <f>IF(RES_hhdet_emi!K99=0,0,RES_hhdet_emi!K99*1000000/RES_hhdet_num!K97)</f>
        <v>0</v>
      </c>
      <c r="L99" s="156">
        <f>IF(RES_hhdet_emi!L99=0,0,RES_hhdet_emi!L99*1000000/RES_hhdet_num!L97)</f>
        <v>0</v>
      </c>
      <c r="M99" s="156">
        <f>IF(RES_hhdet_emi!M99=0,0,RES_hhdet_emi!M99*1000000/RES_hhdet_num!M97)</f>
        <v>0</v>
      </c>
      <c r="N99" s="156">
        <f>IF(RES_hhdet_emi!N99=0,0,RES_hhdet_emi!N99*1000000/RES_hhdet_num!N97)</f>
        <v>0</v>
      </c>
      <c r="O99" s="156">
        <f>IF(RES_hhdet_emi!O99=0,0,RES_hhdet_emi!O99*1000000/RES_hhdet_num!O97)</f>
        <v>0</v>
      </c>
      <c r="P99" s="156">
        <f>IF(RES_hhdet_emi!P99=0,0,RES_hhdet_emi!P99*1000000/RES_hhdet_num!P97)</f>
        <v>0</v>
      </c>
      <c r="Q99" s="156">
        <f>IF(RES_hhdet_emi!Q99=0,0,RES_hhdet_emi!Q99*1000000/RES_hhdet_num!Q97)</f>
        <v>0</v>
      </c>
    </row>
    <row r="100" spans="1:17" ht="12" customHeight="1" x14ac:dyDescent="0.25">
      <c r="A100" s="158" t="s">
        <v>62</v>
      </c>
      <c r="B100" s="157">
        <f>IF(RES_hhdet_emi!B100=0,0,RES_hhdet_emi!B100*1000000/RES_hhdet_num!B$81)</f>
        <v>148.03422562733917</v>
      </c>
      <c r="C100" s="157">
        <f>IF(RES_hhdet_emi!C100=0,0,RES_hhdet_emi!C100*1000000/RES_hhdet_num!C$81)</f>
        <v>147.38829478959642</v>
      </c>
      <c r="D100" s="157">
        <f>IF(RES_hhdet_emi!D100=0,0,RES_hhdet_emi!D100*1000000/RES_hhdet_num!D$81)</f>
        <v>144.72894791535765</v>
      </c>
      <c r="E100" s="157">
        <f>IF(RES_hhdet_emi!E100=0,0,RES_hhdet_emi!E100*1000000/RES_hhdet_num!E$81)</f>
        <v>141.50535278264331</v>
      </c>
      <c r="F100" s="157">
        <f>IF(RES_hhdet_emi!F100=0,0,RES_hhdet_emi!F100*1000000/RES_hhdet_num!F$81)</f>
        <v>127.07309552846604</v>
      </c>
      <c r="G100" s="157">
        <f>IF(RES_hhdet_emi!G100=0,0,RES_hhdet_emi!G100*1000000/RES_hhdet_num!G$81)</f>
        <v>124.0496342679632</v>
      </c>
      <c r="H100" s="157">
        <f>IF(RES_hhdet_emi!H100=0,0,RES_hhdet_emi!H100*1000000/RES_hhdet_num!H$81)</f>
        <v>111.22332065648389</v>
      </c>
      <c r="I100" s="157">
        <f>IF(RES_hhdet_emi!I100=0,0,RES_hhdet_emi!I100*1000000/RES_hhdet_num!I$81)</f>
        <v>75.134660717992958</v>
      </c>
      <c r="J100" s="157">
        <f>IF(RES_hhdet_emi!J100=0,0,RES_hhdet_emi!J100*1000000/RES_hhdet_num!J$81)</f>
        <v>71.321087139054328</v>
      </c>
      <c r="K100" s="157">
        <f>IF(RES_hhdet_emi!K100=0,0,RES_hhdet_emi!K100*1000000/RES_hhdet_num!K$81)</f>
        <v>72.580524812853568</v>
      </c>
      <c r="L100" s="157">
        <f>IF(RES_hhdet_emi!L100=0,0,RES_hhdet_emi!L100*1000000/RES_hhdet_num!L$81)</f>
        <v>79.61696389212598</v>
      </c>
      <c r="M100" s="157">
        <f>IF(RES_hhdet_emi!M100=0,0,RES_hhdet_emi!M100*1000000/RES_hhdet_num!M$81)</f>
        <v>91.209506944371327</v>
      </c>
      <c r="N100" s="157">
        <f>IF(RES_hhdet_emi!N100=0,0,RES_hhdet_emi!N100*1000000/RES_hhdet_num!N$81)</f>
        <v>96.318211886840672</v>
      </c>
      <c r="O100" s="157">
        <f>IF(RES_hhdet_emi!O100=0,0,RES_hhdet_emi!O100*1000000/RES_hhdet_num!O$81)</f>
        <v>78.304300180359363</v>
      </c>
      <c r="P100" s="157">
        <f>IF(RES_hhdet_emi!P100=0,0,RES_hhdet_emi!P100*1000000/RES_hhdet_num!P$81)</f>
        <v>71.700102500148901</v>
      </c>
      <c r="Q100" s="157">
        <f>IF(RES_hhdet_emi!Q100=0,0,RES_hhdet_emi!Q100*1000000/RES_hhdet_num!Q$81)</f>
        <v>63.840365821782605</v>
      </c>
    </row>
    <row r="101" spans="1:17" ht="12" customHeight="1" x14ac:dyDescent="0.25">
      <c r="A101" s="23" t="s">
        <v>55</v>
      </c>
      <c r="B101" s="156">
        <f>IF(RES_hhdet_emi!B101=0,0,RES_hhdet_emi!B101*1000000/RES_hhdet_num!B101)</f>
        <v>0</v>
      </c>
      <c r="C101" s="156">
        <f>IF(RES_hhdet_emi!C101=0,0,RES_hhdet_emi!C101*1000000/RES_hhdet_num!C101)</f>
        <v>0</v>
      </c>
      <c r="D101" s="156">
        <f>IF(RES_hhdet_emi!D101=0,0,RES_hhdet_emi!D101*1000000/RES_hhdet_num!D101)</f>
        <v>0</v>
      </c>
      <c r="E101" s="156">
        <f>IF(RES_hhdet_emi!E101=0,0,RES_hhdet_emi!E101*1000000/RES_hhdet_num!E101)</f>
        <v>0</v>
      </c>
      <c r="F101" s="156">
        <f>IF(RES_hhdet_emi!F101=0,0,RES_hhdet_emi!F101*1000000/RES_hhdet_num!F101)</f>
        <v>0</v>
      </c>
      <c r="G101" s="156">
        <f>IF(RES_hhdet_emi!G101=0,0,RES_hhdet_emi!G101*1000000/RES_hhdet_num!G101)</f>
        <v>0</v>
      </c>
      <c r="H101" s="156">
        <f>IF(RES_hhdet_emi!H101=0,0,RES_hhdet_emi!H101*1000000/RES_hhdet_num!H101)</f>
        <v>0</v>
      </c>
      <c r="I101" s="156">
        <f>IF(RES_hhdet_emi!I101=0,0,RES_hhdet_emi!I101*1000000/RES_hhdet_num!I101)</f>
        <v>0</v>
      </c>
      <c r="J101" s="156">
        <f>IF(RES_hhdet_emi!J101=0,0,RES_hhdet_emi!J101*1000000/RES_hhdet_num!J101)</f>
        <v>0</v>
      </c>
      <c r="K101" s="156">
        <f>IF(RES_hhdet_emi!K101=0,0,RES_hhdet_emi!K101*1000000/RES_hhdet_num!K101)</f>
        <v>0</v>
      </c>
      <c r="L101" s="156">
        <f>IF(RES_hhdet_emi!L101=0,0,RES_hhdet_emi!L101*1000000/RES_hhdet_num!L101)</f>
        <v>0</v>
      </c>
      <c r="M101" s="156">
        <f>IF(RES_hhdet_emi!M101=0,0,RES_hhdet_emi!M101*1000000/RES_hhdet_num!M101)</f>
        <v>0</v>
      </c>
      <c r="N101" s="156">
        <f>IF(RES_hhdet_emi!N101=0,0,RES_hhdet_emi!N101*1000000/RES_hhdet_num!N101)</f>
        <v>0</v>
      </c>
      <c r="O101" s="156">
        <f>IF(RES_hhdet_emi!O101=0,0,RES_hhdet_emi!O101*1000000/RES_hhdet_num!O101)</f>
        <v>0</v>
      </c>
      <c r="P101" s="156">
        <f>IF(RES_hhdet_emi!P101=0,0,RES_hhdet_emi!P101*1000000/RES_hhdet_num!P101)</f>
        <v>0</v>
      </c>
      <c r="Q101" s="156">
        <f>IF(RES_hhdet_emi!Q101=0,0,RES_hhdet_emi!Q101*1000000/RES_hhdet_num!Q101)</f>
        <v>0</v>
      </c>
    </row>
    <row r="102" spans="1:17" ht="12" customHeight="1" x14ac:dyDescent="0.25">
      <c r="A102" s="23" t="s">
        <v>57</v>
      </c>
      <c r="B102" s="156">
        <f>IF(RES_hhdet_emi!B102=0,0,RES_hhdet_emi!B102*1000000/RES_hhdet_num!B102)</f>
        <v>270.23770310181942</v>
      </c>
      <c r="C102" s="156">
        <f>IF(RES_hhdet_emi!C102=0,0,RES_hhdet_emi!C102*1000000/RES_hhdet_num!C102)</f>
        <v>275.30980870060915</v>
      </c>
      <c r="D102" s="156">
        <f>IF(RES_hhdet_emi!D102=0,0,RES_hhdet_emi!D102*1000000/RES_hhdet_num!D102)</f>
        <v>273.48514101345012</v>
      </c>
      <c r="E102" s="156">
        <f>IF(RES_hhdet_emi!E102=0,0,RES_hhdet_emi!E102*1000000/RES_hhdet_num!E102)</f>
        <v>278.41001946424319</v>
      </c>
      <c r="F102" s="156">
        <f>IF(RES_hhdet_emi!F102=0,0,RES_hhdet_emi!F102*1000000/RES_hhdet_num!F102)</f>
        <v>283.66220543017641</v>
      </c>
      <c r="G102" s="156">
        <f>IF(RES_hhdet_emi!G102=0,0,RES_hhdet_emi!G102*1000000/RES_hhdet_num!G102)</f>
        <v>282.4498046839982</v>
      </c>
      <c r="H102" s="156">
        <f>IF(RES_hhdet_emi!H102=0,0,RES_hhdet_emi!H102*1000000/RES_hhdet_num!H102)</f>
        <v>299.67361633957285</v>
      </c>
      <c r="I102" s="156">
        <f>IF(RES_hhdet_emi!I102=0,0,RES_hhdet_emi!I102*1000000/RES_hhdet_num!I102)</f>
        <v>298.20689864301204</v>
      </c>
      <c r="J102" s="156">
        <f>IF(RES_hhdet_emi!J102=0,0,RES_hhdet_emi!J102*1000000/RES_hhdet_num!J102)</f>
        <v>309.32214774934488</v>
      </c>
      <c r="K102" s="156">
        <f>IF(RES_hhdet_emi!K102=0,0,RES_hhdet_emi!K102*1000000/RES_hhdet_num!K102)</f>
        <v>309.84900081345336</v>
      </c>
      <c r="L102" s="156">
        <f>IF(RES_hhdet_emi!L102=0,0,RES_hhdet_emi!L102*1000000/RES_hhdet_num!L102)</f>
        <v>313.8353544393816</v>
      </c>
      <c r="M102" s="156">
        <f>IF(RES_hhdet_emi!M102=0,0,RES_hhdet_emi!M102*1000000/RES_hhdet_num!M102)</f>
        <v>317.67378430940624</v>
      </c>
      <c r="N102" s="156">
        <f>IF(RES_hhdet_emi!N102=0,0,RES_hhdet_emi!N102*1000000/RES_hhdet_num!N102)</f>
        <v>323.04103829957722</v>
      </c>
      <c r="O102" s="156">
        <f>IF(RES_hhdet_emi!O102=0,0,RES_hhdet_emi!O102*1000000/RES_hhdet_num!O102)</f>
        <v>315.42665872747591</v>
      </c>
      <c r="P102" s="156">
        <f>IF(RES_hhdet_emi!P102=0,0,RES_hhdet_emi!P102*1000000/RES_hhdet_num!P102)</f>
        <v>318.08533595865305</v>
      </c>
      <c r="Q102" s="156">
        <f>IF(RES_hhdet_emi!Q102=0,0,RES_hhdet_emi!Q102*1000000/RES_hhdet_num!Q102)</f>
        <v>320.14771326519627</v>
      </c>
    </row>
    <row r="103" spans="1:17" ht="12" customHeight="1" x14ac:dyDescent="0.25">
      <c r="A103" s="29" t="s">
        <v>140</v>
      </c>
      <c r="B103" s="57">
        <f>IF(RES_hhdet_emi!B103=0,0,RES_hhdet_emi!B103*1000000/RES_hhdet_num!B103)</f>
        <v>0</v>
      </c>
      <c r="C103" s="57">
        <f>IF(RES_hhdet_emi!C103=0,0,RES_hhdet_emi!C103*1000000/RES_hhdet_num!C103)</f>
        <v>0</v>
      </c>
      <c r="D103" s="57">
        <f>IF(RES_hhdet_emi!D103=0,0,RES_hhdet_emi!D103*1000000/RES_hhdet_num!D103)</f>
        <v>0</v>
      </c>
      <c r="E103" s="57">
        <f>IF(RES_hhdet_emi!E103=0,0,RES_hhdet_emi!E103*1000000/RES_hhdet_num!E103)</f>
        <v>0</v>
      </c>
      <c r="F103" s="57">
        <f>IF(RES_hhdet_emi!F103=0,0,RES_hhdet_emi!F103*1000000/RES_hhdet_num!F103)</f>
        <v>0</v>
      </c>
      <c r="G103" s="57">
        <f>IF(RES_hhdet_emi!G103=0,0,RES_hhdet_emi!G103*1000000/RES_hhdet_num!G103)</f>
        <v>0</v>
      </c>
      <c r="H103" s="57">
        <f>IF(RES_hhdet_emi!H103=0,0,RES_hhdet_emi!H103*1000000/RES_hhdet_num!H103)</f>
        <v>0</v>
      </c>
      <c r="I103" s="57">
        <f>IF(RES_hhdet_emi!I103=0,0,RES_hhdet_emi!I103*1000000/RES_hhdet_num!I103)</f>
        <v>0</v>
      </c>
      <c r="J103" s="57">
        <f>IF(RES_hhdet_emi!J103=0,0,RES_hhdet_emi!J103*1000000/RES_hhdet_num!J103)</f>
        <v>0</v>
      </c>
      <c r="K103" s="57">
        <f>IF(RES_hhdet_emi!K103=0,0,RES_hhdet_emi!K103*1000000/RES_hhdet_num!K103)</f>
        <v>0</v>
      </c>
      <c r="L103" s="57">
        <f>IF(RES_hhdet_emi!L103=0,0,RES_hhdet_emi!L103*1000000/RES_hhdet_num!L103)</f>
        <v>0</v>
      </c>
      <c r="M103" s="57">
        <f>IF(RES_hhdet_emi!M103=0,0,RES_hhdet_emi!M103*1000000/RES_hhdet_num!M103)</f>
        <v>0</v>
      </c>
      <c r="N103" s="57">
        <f>IF(RES_hhdet_emi!N103=0,0,RES_hhdet_emi!N103*1000000/RES_hhdet_num!N103)</f>
        <v>0</v>
      </c>
      <c r="O103" s="57">
        <f>IF(RES_hhdet_emi!O103=0,0,RES_hhdet_emi!O103*1000000/RES_hhdet_num!O103)</f>
        <v>0</v>
      </c>
      <c r="P103" s="57">
        <f>IF(RES_hhdet_emi!P103=0,0,RES_hhdet_emi!P103*1000000/RES_hhdet_num!P103)</f>
        <v>0</v>
      </c>
      <c r="Q103" s="57">
        <f>IF(RES_hhdet_emi!Q103=0,0,RES_hhdet_emi!Q103*1000000/RES_hhdet_num!Q103)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5">SUM(C106,C109,C111,C120)</f>
        <v>0</v>
      </c>
      <c r="D105" s="168">
        <f t="shared" si="15"/>
        <v>0</v>
      </c>
      <c r="E105" s="168">
        <f t="shared" si="15"/>
        <v>0</v>
      </c>
      <c r="F105" s="168">
        <f t="shared" si="15"/>
        <v>0</v>
      </c>
      <c r="G105" s="168">
        <f t="shared" si="15"/>
        <v>0</v>
      </c>
      <c r="H105" s="168">
        <f t="shared" si="15"/>
        <v>0</v>
      </c>
      <c r="I105" s="168">
        <f t="shared" si="15"/>
        <v>0</v>
      </c>
      <c r="J105" s="168">
        <f t="shared" si="15"/>
        <v>0</v>
      </c>
      <c r="K105" s="168">
        <f t="shared" si="15"/>
        <v>0</v>
      </c>
      <c r="L105" s="168">
        <f t="shared" si="15"/>
        <v>0</v>
      </c>
      <c r="M105" s="168">
        <f t="shared" si="15"/>
        <v>0</v>
      </c>
      <c r="N105" s="168">
        <f t="shared" si="15"/>
        <v>0</v>
      </c>
      <c r="O105" s="168">
        <f t="shared" si="15"/>
        <v>0</v>
      </c>
      <c r="P105" s="168">
        <f t="shared" si="15"/>
        <v>0</v>
      </c>
      <c r="Q105" s="168">
        <f t="shared" si="15"/>
        <v>0</v>
      </c>
    </row>
    <row r="106" spans="1:17" ht="12.95" customHeight="1" x14ac:dyDescent="0.25">
      <c r="A106" s="158" t="s">
        <v>65</v>
      </c>
      <c r="B106" s="157">
        <f t="shared" ref="B106:Q106" si="16">SUM(B107:B108)</f>
        <v>0</v>
      </c>
      <c r="C106" s="157">
        <f t="shared" si="16"/>
        <v>0</v>
      </c>
      <c r="D106" s="157">
        <f t="shared" si="16"/>
        <v>0</v>
      </c>
      <c r="E106" s="157">
        <f t="shared" si="16"/>
        <v>0</v>
      </c>
      <c r="F106" s="157">
        <f t="shared" si="16"/>
        <v>0</v>
      </c>
      <c r="G106" s="157">
        <f t="shared" si="16"/>
        <v>0</v>
      </c>
      <c r="H106" s="157">
        <f t="shared" si="16"/>
        <v>0</v>
      </c>
      <c r="I106" s="157">
        <f t="shared" si="16"/>
        <v>0</v>
      </c>
      <c r="J106" s="157">
        <f t="shared" si="16"/>
        <v>0</v>
      </c>
      <c r="K106" s="157">
        <f t="shared" si="16"/>
        <v>0</v>
      </c>
      <c r="L106" s="157">
        <f t="shared" si="16"/>
        <v>0</v>
      </c>
      <c r="M106" s="157">
        <f t="shared" si="16"/>
        <v>0</v>
      </c>
      <c r="N106" s="157">
        <f t="shared" si="16"/>
        <v>0</v>
      </c>
      <c r="O106" s="157">
        <f t="shared" si="16"/>
        <v>0</v>
      </c>
      <c r="P106" s="157">
        <f t="shared" si="16"/>
        <v>0</v>
      </c>
      <c r="Q106" s="157">
        <f t="shared" si="16"/>
        <v>0</v>
      </c>
    </row>
    <row r="107" spans="1:17" ht="12" customHeight="1" x14ac:dyDescent="0.25">
      <c r="A107" s="23" t="s">
        <v>153</v>
      </c>
      <c r="B107" s="156">
        <f>IF(RES_hhdet_emi!B107=0,0,RES_hhdet_emi!B107*1000000/RES_hhdet_num!B$105)</f>
        <v>0</v>
      </c>
      <c r="C107" s="156">
        <f>IF(RES_hhdet_emi!C107=0,0,RES_hhdet_emi!C107*1000000/RES_hhdet_num!C$105)</f>
        <v>0</v>
      </c>
      <c r="D107" s="156">
        <f>IF(RES_hhdet_emi!D107=0,0,RES_hhdet_emi!D107*1000000/RES_hhdet_num!D$105)</f>
        <v>0</v>
      </c>
      <c r="E107" s="156">
        <f>IF(RES_hhdet_emi!E107=0,0,RES_hhdet_emi!E107*1000000/RES_hhdet_num!E$105)</f>
        <v>0</v>
      </c>
      <c r="F107" s="156">
        <f>IF(RES_hhdet_emi!F107=0,0,RES_hhdet_emi!F107*1000000/RES_hhdet_num!F$105)</f>
        <v>0</v>
      </c>
      <c r="G107" s="156">
        <f>IF(RES_hhdet_emi!G107=0,0,RES_hhdet_emi!G107*1000000/RES_hhdet_num!G$105)</f>
        <v>0</v>
      </c>
      <c r="H107" s="156">
        <f>IF(RES_hhdet_emi!H107=0,0,RES_hhdet_emi!H107*1000000/RES_hhdet_num!H$105)</f>
        <v>0</v>
      </c>
      <c r="I107" s="156">
        <f>IF(RES_hhdet_emi!I107=0,0,RES_hhdet_emi!I107*1000000/RES_hhdet_num!I$105)</f>
        <v>0</v>
      </c>
      <c r="J107" s="156">
        <f>IF(RES_hhdet_emi!J107=0,0,RES_hhdet_emi!J107*1000000/RES_hhdet_num!J$105)</f>
        <v>0</v>
      </c>
      <c r="K107" s="156">
        <f>IF(RES_hhdet_emi!K107=0,0,RES_hhdet_emi!K107*1000000/RES_hhdet_num!K$105)</f>
        <v>0</v>
      </c>
      <c r="L107" s="156">
        <f>IF(RES_hhdet_emi!L107=0,0,RES_hhdet_emi!L107*1000000/RES_hhdet_num!L$105)</f>
        <v>0</v>
      </c>
      <c r="M107" s="156">
        <f>IF(RES_hhdet_emi!M107=0,0,RES_hhdet_emi!M107*1000000/RES_hhdet_num!M$105)</f>
        <v>0</v>
      </c>
      <c r="N107" s="156">
        <f>IF(RES_hhdet_emi!N107=0,0,RES_hhdet_emi!N107*1000000/RES_hhdet_num!N$105)</f>
        <v>0</v>
      </c>
      <c r="O107" s="156">
        <f>IF(RES_hhdet_emi!O107=0,0,RES_hhdet_emi!O107*1000000/RES_hhdet_num!O$105)</f>
        <v>0</v>
      </c>
      <c r="P107" s="156">
        <f>IF(RES_hhdet_emi!P107=0,0,RES_hhdet_emi!P107*1000000/RES_hhdet_num!P$105)</f>
        <v>0</v>
      </c>
      <c r="Q107" s="156">
        <f>IF(RES_hhdet_emi!Q107=0,0,RES_hhdet_emi!Q107*1000000/RES_hhdet_num!Q$105)</f>
        <v>0</v>
      </c>
    </row>
    <row r="108" spans="1:17" ht="12" customHeight="1" x14ac:dyDescent="0.25">
      <c r="A108" s="23" t="s">
        <v>60</v>
      </c>
      <c r="B108" s="156">
        <f>IF(RES_hhdet_emi!B108=0,0,RES_hhdet_emi!B108*1000000/RES_hhdet_num!B$105)</f>
        <v>0</v>
      </c>
      <c r="C108" s="156">
        <f>IF(RES_hhdet_emi!C108=0,0,RES_hhdet_emi!C108*1000000/RES_hhdet_num!C$105)</f>
        <v>0</v>
      </c>
      <c r="D108" s="156">
        <f>IF(RES_hhdet_emi!D108=0,0,RES_hhdet_emi!D108*1000000/RES_hhdet_num!D$105)</f>
        <v>0</v>
      </c>
      <c r="E108" s="156">
        <f>IF(RES_hhdet_emi!E108=0,0,RES_hhdet_emi!E108*1000000/RES_hhdet_num!E$105)</f>
        <v>0</v>
      </c>
      <c r="F108" s="156">
        <f>IF(RES_hhdet_emi!F108=0,0,RES_hhdet_emi!F108*1000000/RES_hhdet_num!F$105)</f>
        <v>0</v>
      </c>
      <c r="G108" s="156">
        <f>IF(RES_hhdet_emi!G108=0,0,RES_hhdet_emi!G108*1000000/RES_hhdet_num!G$105)</f>
        <v>0</v>
      </c>
      <c r="H108" s="156">
        <f>IF(RES_hhdet_emi!H108=0,0,RES_hhdet_emi!H108*1000000/RES_hhdet_num!H$105)</f>
        <v>0</v>
      </c>
      <c r="I108" s="156">
        <f>IF(RES_hhdet_emi!I108=0,0,RES_hhdet_emi!I108*1000000/RES_hhdet_num!I$105)</f>
        <v>0</v>
      </c>
      <c r="J108" s="156">
        <f>IF(RES_hhdet_emi!J108=0,0,RES_hhdet_emi!J108*1000000/RES_hhdet_num!J$105)</f>
        <v>0</v>
      </c>
      <c r="K108" s="156">
        <f>IF(RES_hhdet_emi!K108=0,0,RES_hhdet_emi!K108*1000000/RES_hhdet_num!K$105)</f>
        <v>0</v>
      </c>
      <c r="L108" s="156">
        <f>IF(RES_hhdet_emi!L108=0,0,RES_hhdet_emi!L108*1000000/RES_hhdet_num!L$105)</f>
        <v>0</v>
      </c>
      <c r="M108" s="156">
        <f>IF(RES_hhdet_emi!M108=0,0,RES_hhdet_emi!M108*1000000/RES_hhdet_num!M$105)</f>
        <v>0</v>
      </c>
      <c r="N108" s="156">
        <f>IF(RES_hhdet_emi!N108=0,0,RES_hhdet_emi!N108*1000000/RES_hhdet_num!N$105)</f>
        <v>0</v>
      </c>
      <c r="O108" s="156">
        <f>IF(RES_hhdet_emi!O108=0,0,RES_hhdet_emi!O108*1000000/RES_hhdet_num!O$105)</f>
        <v>0</v>
      </c>
      <c r="P108" s="156">
        <f>IF(RES_hhdet_emi!P108=0,0,RES_hhdet_emi!P108*1000000/RES_hhdet_num!P$105)</f>
        <v>0</v>
      </c>
      <c r="Q108" s="156">
        <f>IF(RES_hhdet_emi!Q108=0,0,RES_hhdet_emi!Q108*1000000/RES_hhdet_num!Q$105)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17">B110</f>
        <v>0</v>
      </c>
      <c r="C109" s="157">
        <f t="shared" si="17"/>
        <v>0</v>
      </c>
      <c r="D109" s="157">
        <f t="shared" si="17"/>
        <v>0</v>
      </c>
      <c r="E109" s="157">
        <f t="shared" si="17"/>
        <v>0</v>
      </c>
      <c r="F109" s="157">
        <f t="shared" si="17"/>
        <v>0</v>
      </c>
      <c r="G109" s="157">
        <f t="shared" si="17"/>
        <v>0</v>
      </c>
      <c r="H109" s="157">
        <f t="shared" si="17"/>
        <v>0</v>
      </c>
      <c r="I109" s="157">
        <f t="shared" si="17"/>
        <v>0</v>
      </c>
      <c r="J109" s="157">
        <f t="shared" si="17"/>
        <v>0</v>
      </c>
      <c r="K109" s="157">
        <f t="shared" si="17"/>
        <v>0</v>
      </c>
      <c r="L109" s="157">
        <f t="shared" si="17"/>
        <v>0</v>
      </c>
      <c r="M109" s="157">
        <f t="shared" si="17"/>
        <v>0</v>
      </c>
      <c r="N109" s="157">
        <f t="shared" si="17"/>
        <v>0</v>
      </c>
      <c r="O109" s="157">
        <f t="shared" si="17"/>
        <v>0</v>
      </c>
      <c r="P109" s="157">
        <f t="shared" si="17"/>
        <v>0</v>
      </c>
      <c r="Q109" s="157">
        <f t="shared" si="17"/>
        <v>0</v>
      </c>
    </row>
    <row r="110" spans="1:17" ht="12" customHeight="1" x14ac:dyDescent="0.25">
      <c r="A110" s="23" t="s">
        <v>60</v>
      </c>
      <c r="B110" s="156">
        <f>IF(RES_hhdet_emi!B110=0,0,RES_hhdet_emi!B110*1000000/RES_hhdet_num!B$105)</f>
        <v>0</v>
      </c>
      <c r="C110" s="156">
        <f>IF(RES_hhdet_emi!C110=0,0,RES_hhdet_emi!C110*1000000/RES_hhdet_num!C$105)</f>
        <v>0</v>
      </c>
      <c r="D110" s="156">
        <f>IF(RES_hhdet_emi!D110=0,0,RES_hhdet_emi!D110*1000000/RES_hhdet_num!D$105)</f>
        <v>0</v>
      </c>
      <c r="E110" s="156">
        <f>IF(RES_hhdet_emi!E110=0,0,RES_hhdet_emi!E110*1000000/RES_hhdet_num!E$105)</f>
        <v>0</v>
      </c>
      <c r="F110" s="156">
        <f>IF(RES_hhdet_emi!F110=0,0,RES_hhdet_emi!F110*1000000/RES_hhdet_num!F$105)</f>
        <v>0</v>
      </c>
      <c r="G110" s="156">
        <f>IF(RES_hhdet_emi!G110=0,0,RES_hhdet_emi!G110*1000000/RES_hhdet_num!G$105)</f>
        <v>0</v>
      </c>
      <c r="H110" s="156">
        <f>IF(RES_hhdet_emi!H110=0,0,RES_hhdet_emi!H110*1000000/RES_hhdet_num!H$105)</f>
        <v>0</v>
      </c>
      <c r="I110" s="156">
        <f>IF(RES_hhdet_emi!I110=0,0,RES_hhdet_emi!I110*1000000/RES_hhdet_num!I$105)</f>
        <v>0</v>
      </c>
      <c r="J110" s="156">
        <f>IF(RES_hhdet_emi!J110=0,0,RES_hhdet_emi!J110*1000000/RES_hhdet_num!J$105)</f>
        <v>0</v>
      </c>
      <c r="K110" s="156">
        <f>IF(RES_hhdet_emi!K110=0,0,RES_hhdet_emi!K110*1000000/RES_hhdet_num!K$105)</f>
        <v>0</v>
      </c>
      <c r="L110" s="156">
        <f>IF(RES_hhdet_emi!L110=0,0,RES_hhdet_emi!L110*1000000/RES_hhdet_num!L$105)</f>
        <v>0</v>
      </c>
      <c r="M110" s="156">
        <f>IF(RES_hhdet_emi!M110=0,0,RES_hhdet_emi!M110*1000000/RES_hhdet_num!M$105)</f>
        <v>0</v>
      </c>
      <c r="N110" s="156">
        <f>IF(RES_hhdet_emi!N110=0,0,RES_hhdet_emi!N110*1000000/RES_hhdet_num!N$105)</f>
        <v>0</v>
      </c>
      <c r="O110" s="156">
        <f>IF(RES_hhdet_emi!O110=0,0,RES_hhdet_emi!O110*1000000/RES_hhdet_num!O$105)</f>
        <v>0</v>
      </c>
      <c r="P110" s="156">
        <f>IF(RES_hhdet_emi!P110=0,0,RES_hhdet_emi!P110*1000000/RES_hhdet_num!P$105)</f>
        <v>0</v>
      </c>
      <c r="Q110" s="156">
        <f>IF(RES_hhdet_emi!Q110=0,0,RES_hhdet_emi!Q110*1000000/RES_hhdet_num!Q$105)</f>
        <v>0</v>
      </c>
    </row>
    <row r="111" spans="1:17" ht="12" customHeight="1" x14ac:dyDescent="0.25">
      <c r="A111" s="158" t="s">
        <v>63</v>
      </c>
      <c r="B111" s="157">
        <f>IF(RES_hhdet_emi!B111=0,0,RES_hhdet_emi!B111*1000000/RES_hhdet_num!B$105)</f>
        <v>0</v>
      </c>
      <c r="C111" s="157">
        <f>IF(RES_hhdet_emi!C111=0,0,RES_hhdet_emi!C111*1000000/RES_hhdet_num!C$105)</f>
        <v>0</v>
      </c>
      <c r="D111" s="157">
        <f>IF(RES_hhdet_emi!D111=0,0,RES_hhdet_emi!D111*1000000/RES_hhdet_num!D$105)</f>
        <v>0</v>
      </c>
      <c r="E111" s="157">
        <f>IF(RES_hhdet_emi!E111=0,0,RES_hhdet_emi!E111*1000000/RES_hhdet_num!E$105)</f>
        <v>0</v>
      </c>
      <c r="F111" s="157">
        <f>IF(RES_hhdet_emi!F111=0,0,RES_hhdet_emi!F111*1000000/RES_hhdet_num!F$105)</f>
        <v>0</v>
      </c>
      <c r="G111" s="157">
        <f>IF(RES_hhdet_emi!G111=0,0,RES_hhdet_emi!G111*1000000/RES_hhdet_num!G$105)</f>
        <v>0</v>
      </c>
      <c r="H111" s="157">
        <f>IF(RES_hhdet_emi!H111=0,0,RES_hhdet_emi!H111*1000000/RES_hhdet_num!H$105)</f>
        <v>0</v>
      </c>
      <c r="I111" s="157">
        <f>IF(RES_hhdet_emi!I111=0,0,RES_hhdet_emi!I111*1000000/RES_hhdet_num!I$105)</f>
        <v>0</v>
      </c>
      <c r="J111" s="157">
        <f>IF(RES_hhdet_emi!J111=0,0,RES_hhdet_emi!J111*1000000/RES_hhdet_num!J$105)</f>
        <v>0</v>
      </c>
      <c r="K111" s="157">
        <f>IF(RES_hhdet_emi!K111=0,0,RES_hhdet_emi!K111*1000000/RES_hhdet_num!K$105)</f>
        <v>0</v>
      </c>
      <c r="L111" s="157">
        <f>IF(RES_hhdet_emi!L111=0,0,RES_hhdet_emi!L111*1000000/RES_hhdet_num!L$105)</f>
        <v>0</v>
      </c>
      <c r="M111" s="157">
        <f>IF(RES_hhdet_emi!M111=0,0,RES_hhdet_emi!M111*1000000/RES_hhdet_num!M$105)</f>
        <v>0</v>
      </c>
      <c r="N111" s="157">
        <f>IF(RES_hhdet_emi!N111=0,0,RES_hhdet_emi!N111*1000000/RES_hhdet_num!N$105)</f>
        <v>0</v>
      </c>
      <c r="O111" s="157">
        <f>IF(RES_hhdet_emi!O111=0,0,RES_hhdet_emi!O111*1000000/RES_hhdet_num!O$105)</f>
        <v>0</v>
      </c>
      <c r="P111" s="157">
        <f>IF(RES_hhdet_emi!P111=0,0,RES_hhdet_emi!P111*1000000/RES_hhdet_num!P$105)</f>
        <v>0</v>
      </c>
      <c r="Q111" s="157">
        <f>IF(RES_hhdet_emi!Q111=0,0,RES_hhdet_emi!Q111*1000000/RES_hhdet_num!Q$105)</f>
        <v>0</v>
      </c>
    </row>
    <row r="112" spans="1:17" ht="12" customHeight="1" x14ac:dyDescent="0.25">
      <c r="A112" s="167" t="s">
        <v>152</v>
      </c>
      <c r="B112" s="132">
        <f>IF(RES_hhdet_emi!B112=0,0,RES_hhdet_emi!B112*1000000/RES_hhdet_num!B112)</f>
        <v>0</v>
      </c>
      <c r="C112" s="132">
        <f>IF(RES_hhdet_emi!C112=0,0,RES_hhdet_emi!C112*1000000/RES_hhdet_num!C112)</f>
        <v>0</v>
      </c>
      <c r="D112" s="132">
        <f>IF(RES_hhdet_emi!D112=0,0,RES_hhdet_emi!D112*1000000/RES_hhdet_num!D112)</f>
        <v>0</v>
      </c>
      <c r="E112" s="132">
        <f>IF(RES_hhdet_emi!E112=0,0,RES_hhdet_emi!E112*1000000/RES_hhdet_num!E112)</f>
        <v>0</v>
      </c>
      <c r="F112" s="132">
        <f>IF(RES_hhdet_emi!F112=0,0,RES_hhdet_emi!F112*1000000/RES_hhdet_num!F112)</f>
        <v>0</v>
      </c>
      <c r="G112" s="132">
        <f>IF(RES_hhdet_emi!G112=0,0,RES_hhdet_emi!G112*1000000/RES_hhdet_num!G112)</f>
        <v>0</v>
      </c>
      <c r="H112" s="132">
        <f>IF(RES_hhdet_emi!H112=0,0,RES_hhdet_emi!H112*1000000/RES_hhdet_num!H112)</f>
        <v>0</v>
      </c>
      <c r="I112" s="132">
        <f>IF(RES_hhdet_emi!I112=0,0,RES_hhdet_emi!I112*1000000/RES_hhdet_num!I112)</f>
        <v>0</v>
      </c>
      <c r="J112" s="132">
        <f>IF(RES_hhdet_emi!J112=0,0,RES_hhdet_emi!J112*1000000/RES_hhdet_num!J112)</f>
        <v>0</v>
      </c>
      <c r="K112" s="132">
        <f>IF(RES_hhdet_emi!K112=0,0,RES_hhdet_emi!K112*1000000/RES_hhdet_num!K112)</f>
        <v>0</v>
      </c>
      <c r="L112" s="132">
        <f>IF(RES_hhdet_emi!L112=0,0,RES_hhdet_emi!L112*1000000/RES_hhdet_num!L112)</f>
        <v>0</v>
      </c>
      <c r="M112" s="132">
        <f>IF(RES_hhdet_emi!M112=0,0,RES_hhdet_emi!M112*1000000/RES_hhdet_num!M112)</f>
        <v>0</v>
      </c>
      <c r="N112" s="132">
        <f>IF(RES_hhdet_emi!N112=0,0,RES_hhdet_emi!N112*1000000/RES_hhdet_num!N112)</f>
        <v>0</v>
      </c>
      <c r="O112" s="132">
        <f>IF(RES_hhdet_emi!O112=0,0,RES_hhdet_emi!O112*1000000/RES_hhdet_num!O112)</f>
        <v>0</v>
      </c>
      <c r="P112" s="132">
        <f>IF(RES_hhdet_emi!P112=0,0,RES_hhdet_emi!P112*1000000/RES_hhdet_num!P112)</f>
        <v>0</v>
      </c>
      <c r="Q112" s="132">
        <f>IF(RES_hhdet_emi!Q112=0,0,RES_hhdet_emi!Q112*1000000/RES_hhdet_num!Q112)</f>
        <v>0</v>
      </c>
    </row>
    <row r="113" spans="1:17" ht="12" customHeight="1" x14ac:dyDescent="0.25">
      <c r="A113" s="167" t="s">
        <v>151</v>
      </c>
      <c r="B113" s="132">
        <f>IF(RES_hhdet_emi!B113=0,0,RES_hhdet_emi!B113*1000000/RES_hhdet_num!B113)</f>
        <v>0</v>
      </c>
      <c r="C113" s="132">
        <f>IF(RES_hhdet_emi!C113=0,0,RES_hhdet_emi!C113*1000000/RES_hhdet_num!C113)</f>
        <v>0</v>
      </c>
      <c r="D113" s="132">
        <f>IF(RES_hhdet_emi!D113=0,0,RES_hhdet_emi!D113*1000000/RES_hhdet_num!D113)</f>
        <v>0</v>
      </c>
      <c r="E113" s="132">
        <f>IF(RES_hhdet_emi!E113=0,0,RES_hhdet_emi!E113*1000000/RES_hhdet_num!E113)</f>
        <v>0</v>
      </c>
      <c r="F113" s="132">
        <f>IF(RES_hhdet_emi!F113=0,0,RES_hhdet_emi!F113*1000000/RES_hhdet_num!F113)</f>
        <v>0</v>
      </c>
      <c r="G113" s="132">
        <f>IF(RES_hhdet_emi!G113=0,0,RES_hhdet_emi!G113*1000000/RES_hhdet_num!G113)</f>
        <v>0</v>
      </c>
      <c r="H113" s="132">
        <f>IF(RES_hhdet_emi!H113=0,0,RES_hhdet_emi!H113*1000000/RES_hhdet_num!H113)</f>
        <v>0</v>
      </c>
      <c r="I113" s="132">
        <f>IF(RES_hhdet_emi!I113=0,0,RES_hhdet_emi!I113*1000000/RES_hhdet_num!I113)</f>
        <v>0</v>
      </c>
      <c r="J113" s="132">
        <f>IF(RES_hhdet_emi!J113=0,0,RES_hhdet_emi!J113*1000000/RES_hhdet_num!J113)</f>
        <v>0</v>
      </c>
      <c r="K113" s="132">
        <f>IF(RES_hhdet_emi!K113=0,0,RES_hhdet_emi!K113*1000000/RES_hhdet_num!K113)</f>
        <v>0</v>
      </c>
      <c r="L113" s="132">
        <f>IF(RES_hhdet_emi!L113=0,0,RES_hhdet_emi!L113*1000000/RES_hhdet_num!L113)</f>
        <v>0</v>
      </c>
      <c r="M113" s="132">
        <f>IF(RES_hhdet_emi!M113=0,0,RES_hhdet_emi!M113*1000000/RES_hhdet_num!M113)</f>
        <v>0</v>
      </c>
      <c r="N113" s="132">
        <f>IF(RES_hhdet_emi!N113=0,0,RES_hhdet_emi!N113*1000000/RES_hhdet_num!N113)</f>
        <v>0</v>
      </c>
      <c r="O113" s="132">
        <f>IF(RES_hhdet_emi!O113=0,0,RES_hhdet_emi!O113*1000000/RES_hhdet_num!O113)</f>
        <v>0</v>
      </c>
      <c r="P113" s="132">
        <f>IF(RES_hhdet_emi!P113=0,0,RES_hhdet_emi!P113*1000000/RES_hhdet_num!P113)</f>
        <v>0</v>
      </c>
      <c r="Q113" s="132">
        <f>IF(RES_hhdet_emi!Q113=0,0,RES_hhdet_emi!Q113*1000000/RES_hhdet_num!Q113)</f>
        <v>0</v>
      </c>
    </row>
    <row r="114" spans="1:17" ht="12" customHeight="1" x14ac:dyDescent="0.25">
      <c r="A114" s="166" t="s">
        <v>79</v>
      </c>
      <c r="B114" s="165">
        <f>IF(RES_hhdet_emi!B114=0,0,RES_hhdet_emi!B114*1000000/RES_hhdet_num!B113)</f>
        <v>0</v>
      </c>
      <c r="C114" s="165">
        <f>IF(RES_hhdet_emi!C114=0,0,RES_hhdet_emi!C114*1000000/RES_hhdet_num!C113)</f>
        <v>0</v>
      </c>
      <c r="D114" s="165">
        <f>IF(RES_hhdet_emi!D114=0,0,RES_hhdet_emi!D114*1000000/RES_hhdet_num!D113)</f>
        <v>0</v>
      </c>
      <c r="E114" s="165">
        <f>IF(RES_hhdet_emi!E114=0,0,RES_hhdet_emi!E114*1000000/RES_hhdet_num!E113)</f>
        <v>0</v>
      </c>
      <c r="F114" s="165">
        <f>IF(RES_hhdet_emi!F114=0,0,RES_hhdet_emi!F114*1000000/RES_hhdet_num!F113)</f>
        <v>0</v>
      </c>
      <c r="G114" s="165">
        <f>IF(RES_hhdet_emi!G114=0,0,RES_hhdet_emi!G114*1000000/RES_hhdet_num!G113)</f>
        <v>0</v>
      </c>
      <c r="H114" s="165">
        <f>IF(RES_hhdet_emi!H114=0,0,RES_hhdet_emi!H114*1000000/RES_hhdet_num!H113)</f>
        <v>0</v>
      </c>
      <c r="I114" s="165">
        <f>IF(RES_hhdet_emi!I114=0,0,RES_hhdet_emi!I114*1000000/RES_hhdet_num!I113)</f>
        <v>0</v>
      </c>
      <c r="J114" s="165">
        <f>IF(RES_hhdet_emi!J114=0,0,RES_hhdet_emi!J114*1000000/RES_hhdet_num!J113)</f>
        <v>0</v>
      </c>
      <c r="K114" s="165">
        <f>IF(RES_hhdet_emi!K114=0,0,RES_hhdet_emi!K114*1000000/RES_hhdet_num!K113)</f>
        <v>0</v>
      </c>
      <c r="L114" s="165">
        <f>IF(RES_hhdet_emi!L114=0,0,RES_hhdet_emi!L114*1000000/RES_hhdet_num!L113)</f>
        <v>0</v>
      </c>
      <c r="M114" s="165">
        <f>IF(RES_hhdet_emi!M114=0,0,RES_hhdet_emi!M114*1000000/RES_hhdet_num!M113)</f>
        <v>0</v>
      </c>
      <c r="N114" s="165">
        <f>IF(RES_hhdet_emi!N114=0,0,RES_hhdet_emi!N114*1000000/RES_hhdet_num!N113)</f>
        <v>0</v>
      </c>
      <c r="O114" s="165">
        <f>IF(RES_hhdet_emi!O114=0,0,RES_hhdet_emi!O114*1000000/RES_hhdet_num!O113)</f>
        <v>0</v>
      </c>
      <c r="P114" s="165">
        <f>IF(RES_hhdet_emi!P114=0,0,RES_hhdet_emi!P114*1000000/RES_hhdet_num!P113)</f>
        <v>0</v>
      </c>
      <c r="Q114" s="165">
        <f>IF(RES_hhdet_emi!Q114=0,0,RES_hhdet_emi!Q114*1000000/RES_hhdet_num!Q113)</f>
        <v>0</v>
      </c>
    </row>
    <row r="115" spans="1:17" ht="12" customHeight="1" x14ac:dyDescent="0.25">
      <c r="A115" s="147" t="s">
        <v>59</v>
      </c>
      <c r="B115" s="164">
        <f>IF(RES_hhdet_emi!B115=0,0,RES_hhdet_emi!B115*1000000/RES_hhdet_num!B113)</f>
        <v>0</v>
      </c>
      <c r="C115" s="164">
        <f>IF(RES_hhdet_emi!C115=0,0,RES_hhdet_emi!C115*1000000/RES_hhdet_num!C113)</f>
        <v>0</v>
      </c>
      <c r="D115" s="164">
        <f>IF(RES_hhdet_emi!D115=0,0,RES_hhdet_emi!D115*1000000/RES_hhdet_num!D113)</f>
        <v>0</v>
      </c>
      <c r="E115" s="164">
        <f>IF(RES_hhdet_emi!E115=0,0,RES_hhdet_emi!E115*1000000/RES_hhdet_num!E113)</f>
        <v>0</v>
      </c>
      <c r="F115" s="164">
        <f>IF(RES_hhdet_emi!F115=0,0,RES_hhdet_emi!F115*1000000/RES_hhdet_num!F113)</f>
        <v>0</v>
      </c>
      <c r="G115" s="164">
        <f>IF(RES_hhdet_emi!G115=0,0,RES_hhdet_emi!G115*1000000/RES_hhdet_num!G113)</f>
        <v>0</v>
      </c>
      <c r="H115" s="164">
        <f>IF(RES_hhdet_emi!H115=0,0,RES_hhdet_emi!H115*1000000/RES_hhdet_num!H113)</f>
        <v>0</v>
      </c>
      <c r="I115" s="164">
        <f>IF(RES_hhdet_emi!I115=0,0,RES_hhdet_emi!I115*1000000/RES_hhdet_num!I113)</f>
        <v>0</v>
      </c>
      <c r="J115" s="164">
        <f>IF(RES_hhdet_emi!J115=0,0,RES_hhdet_emi!J115*1000000/RES_hhdet_num!J113)</f>
        <v>0</v>
      </c>
      <c r="K115" s="164">
        <f>IF(RES_hhdet_emi!K115=0,0,RES_hhdet_emi!K115*1000000/RES_hhdet_num!K113)</f>
        <v>0</v>
      </c>
      <c r="L115" s="164">
        <f>IF(RES_hhdet_emi!L115=0,0,RES_hhdet_emi!L115*1000000/RES_hhdet_num!L113)</f>
        <v>0</v>
      </c>
      <c r="M115" s="164">
        <f>IF(RES_hhdet_emi!M115=0,0,RES_hhdet_emi!M115*1000000/RES_hhdet_num!M113)</f>
        <v>0</v>
      </c>
      <c r="N115" s="164">
        <f>IF(RES_hhdet_emi!N115=0,0,RES_hhdet_emi!N115*1000000/RES_hhdet_num!N113)</f>
        <v>0</v>
      </c>
      <c r="O115" s="164">
        <f>IF(RES_hhdet_emi!O115=0,0,RES_hhdet_emi!O115*1000000/RES_hhdet_num!O113)</f>
        <v>0</v>
      </c>
      <c r="P115" s="164">
        <f>IF(RES_hhdet_emi!P115=0,0,RES_hhdet_emi!P115*1000000/RES_hhdet_num!P113)</f>
        <v>0</v>
      </c>
      <c r="Q115" s="164">
        <f>IF(RES_hhdet_emi!Q115=0,0,RES_hhdet_emi!Q115*1000000/RES_hhdet_num!Q113)</f>
        <v>0</v>
      </c>
    </row>
    <row r="116" spans="1:17" ht="12" customHeight="1" x14ac:dyDescent="0.25">
      <c r="A116" s="163" t="s">
        <v>142</v>
      </c>
      <c r="B116" s="162">
        <f>IF(RES_hhdet_emi!B116=0,0,RES_hhdet_emi!B116*1000000/RES_hhdet_num!B116)</f>
        <v>0</v>
      </c>
      <c r="C116" s="162">
        <f>IF(RES_hhdet_emi!C116=0,0,RES_hhdet_emi!C116*1000000/RES_hhdet_num!C116)</f>
        <v>0</v>
      </c>
      <c r="D116" s="162">
        <f>IF(RES_hhdet_emi!D116=0,0,RES_hhdet_emi!D116*1000000/RES_hhdet_num!D116)</f>
        <v>0</v>
      </c>
      <c r="E116" s="162">
        <f>IF(RES_hhdet_emi!E116=0,0,RES_hhdet_emi!E116*1000000/RES_hhdet_num!E116)</f>
        <v>0</v>
      </c>
      <c r="F116" s="162">
        <f>IF(RES_hhdet_emi!F116=0,0,RES_hhdet_emi!F116*1000000/RES_hhdet_num!F116)</f>
        <v>0</v>
      </c>
      <c r="G116" s="162">
        <f>IF(RES_hhdet_emi!G116=0,0,RES_hhdet_emi!G116*1000000/RES_hhdet_num!G116)</f>
        <v>0</v>
      </c>
      <c r="H116" s="162">
        <f>IF(RES_hhdet_emi!H116=0,0,RES_hhdet_emi!H116*1000000/RES_hhdet_num!H116)</f>
        <v>0</v>
      </c>
      <c r="I116" s="162">
        <f>IF(RES_hhdet_emi!I116=0,0,RES_hhdet_emi!I116*1000000/RES_hhdet_num!I116)</f>
        <v>0</v>
      </c>
      <c r="J116" s="162">
        <f>IF(RES_hhdet_emi!J116=0,0,RES_hhdet_emi!J116*1000000/RES_hhdet_num!J116)</f>
        <v>0</v>
      </c>
      <c r="K116" s="162">
        <f>IF(RES_hhdet_emi!K116=0,0,RES_hhdet_emi!K116*1000000/RES_hhdet_num!K116)</f>
        <v>0</v>
      </c>
      <c r="L116" s="162">
        <f>IF(RES_hhdet_emi!L116=0,0,RES_hhdet_emi!L116*1000000/RES_hhdet_num!L116)</f>
        <v>0</v>
      </c>
      <c r="M116" s="162">
        <f>IF(RES_hhdet_emi!M116=0,0,RES_hhdet_emi!M116*1000000/RES_hhdet_num!M116)</f>
        <v>0</v>
      </c>
      <c r="N116" s="162">
        <f>IF(RES_hhdet_emi!N116=0,0,RES_hhdet_emi!N116*1000000/RES_hhdet_num!N116)</f>
        <v>0</v>
      </c>
      <c r="O116" s="162">
        <f>IF(RES_hhdet_emi!O116=0,0,RES_hhdet_emi!O116*1000000/RES_hhdet_num!O116)</f>
        <v>0</v>
      </c>
      <c r="P116" s="162">
        <f>IF(RES_hhdet_emi!P116=0,0,RES_hhdet_emi!P116*1000000/RES_hhdet_num!P116)</f>
        <v>0</v>
      </c>
      <c r="Q116" s="162">
        <f>IF(RES_hhdet_emi!Q116=0,0,RES_hhdet_emi!Q116*1000000/RES_hhdet_num!Q116)</f>
        <v>0</v>
      </c>
    </row>
    <row r="117" spans="1:17" ht="12" customHeight="1" x14ac:dyDescent="0.25">
      <c r="A117" s="161" t="s">
        <v>141</v>
      </c>
      <c r="B117" s="160">
        <f>IF(RES_hhdet_emi!B117=0,0,RES_hhdet_emi!B117*1000000/RES_hhdet_num!B117)</f>
        <v>0</v>
      </c>
      <c r="C117" s="160">
        <f>IF(RES_hhdet_emi!C117=0,0,RES_hhdet_emi!C117*1000000/RES_hhdet_num!C117)</f>
        <v>0</v>
      </c>
      <c r="D117" s="160">
        <f>IF(RES_hhdet_emi!D117=0,0,RES_hhdet_emi!D117*1000000/RES_hhdet_num!D117)</f>
        <v>0</v>
      </c>
      <c r="E117" s="160">
        <f>IF(RES_hhdet_emi!E117=0,0,RES_hhdet_emi!E117*1000000/RES_hhdet_num!E117)</f>
        <v>0</v>
      </c>
      <c r="F117" s="160">
        <f>IF(RES_hhdet_emi!F117=0,0,RES_hhdet_emi!F117*1000000/RES_hhdet_num!F117)</f>
        <v>0</v>
      </c>
      <c r="G117" s="160">
        <f>IF(RES_hhdet_emi!G117=0,0,RES_hhdet_emi!G117*1000000/RES_hhdet_num!G117)</f>
        <v>0</v>
      </c>
      <c r="H117" s="160">
        <f>IF(RES_hhdet_emi!H117=0,0,RES_hhdet_emi!H117*1000000/RES_hhdet_num!H117)</f>
        <v>0</v>
      </c>
      <c r="I117" s="160">
        <f>IF(RES_hhdet_emi!I117=0,0,RES_hhdet_emi!I117*1000000/RES_hhdet_num!I117)</f>
        <v>0</v>
      </c>
      <c r="J117" s="160">
        <f>IF(RES_hhdet_emi!J117=0,0,RES_hhdet_emi!J117*1000000/RES_hhdet_num!J117)</f>
        <v>0</v>
      </c>
      <c r="K117" s="160">
        <f>IF(RES_hhdet_emi!K117=0,0,RES_hhdet_emi!K117*1000000/RES_hhdet_num!K117)</f>
        <v>0</v>
      </c>
      <c r="L117" s="160">
        <f>IF(RES_hhdet_emi!L117=0,0,RES_hhdet_emi!L117*1000000/RES_hhdet_num!L117)</f>
        <v>0</v>
      </c>
      <c r="M117" s="160">
        <f>IF(RES_hhdet_emi!M117=0,0,RES_hhdet_emi!M117*1000000/RES_hhdet_num!M117)</f>
        <v>0</v>
      </c>
      <c r="N117" s="160">
        <f>IF(RES_hhdet_emi!N117=0,0,RES_hhdet_emi!N117*1000000/RES_hhdet_num!N117)</f>
        <v>0</v>
      </c>
      <c r="O117" s="160">
        <f>IF(RES_hhdet_emi!O117=0,0,RES_hhdet_emi!O117*1000000/RES_hhdet_num!O117)</f>
        <v>0</v>
      </c>
      <c r="P117" s="160">
        <f>IF(RES_hhdet_emi!P117=0,0,RES_hhdet_emi!P117*1000000/RES_hhdet_num!P117)</f>
        <v>0</v>
      </c>
      <c r="Q117" s="160">
        <f>IF(RES_hhdet_emi!Q117=0,0,RES_hhdet_emi!Q117*1000000/RES_hhdet_num!Q117)</f>
        <v>0</v>
      </c>
    </row>
    <row r="118" spans="1:17" ht="12" customHeight="1" x14ac:dyDescent="0.25">
      <c r="A118" s="148" t="s">
        <v>60</v>
      </c>
      <c r="B118" s="156">
        <f>IF(RES_hhdet_emi!B118=0,0,RES_hhdet_emi!B118*1000000/RES_hhdet_num!B117)</f>
        <v>0</v>
      </c>
      <c r="C118" s="156">
        <f>IF(RES_hhdet_emi!C118=0,0,RES_hhdet_emi!C118*1000000/RES_hhdet_num!C117)</f>
        <v>0</v>
      </c>
      <c r="D118" s="156">
        <f>IF(RES_hhdet_emi!D118=0,0,RES_hhdet_emi!D118*1000000/RES_hhdet_num!D117)</f>
        <v>0</v>
      </c>
      <c r="E118" s="156">
        <f>IF(RES_hhdet_emi!E118=0,0,RES_hhdet_emi!E118*1000000/RES_hhdet_num!E117)</f>
        <v>0</v>
      </c>
      <c r="F118" s="156">
        <f>IF(RES_hhdet_emi!F118=0,0,RES_hhdet_emi!F118*1000000/RES_hhdet_num!F117)</f>
        <v>0</v>
      </c>
      <c r="G118" s="156">
        <f>IF(RES_hhdet_emi!G118=0,0,RES_hhdet_emi!G118*1000000/RES_hhdet_num!G117)</f>
        <v>0</v>
      </c>
      <c r="H118" s="156">
        <f>IF(RES_hhdet_emi!H118=0,0,RES_hhdet_emi!H118*1000000/RES_hhdet_num!H117)</f>
        <v>0</v>
      </c>
      <c r="I118" s="156">
        <f>IF(RES_hhdet_emi!I118=0,0,RES_hhdet_emi!I118*1000000/RES_hhdet_num!I117)</f>
        <v>0</v>
      </c>
      <c r="J118" s="156">
        <f>IF(RES_hhdet_emi!J118=0,0,RES_hhdet_emi!J118*1000000/RES_hhdet_num!J117)</f>
        <v>0</v>
      </c>
      <c r="K118" s="156">
        <f>IF(RES_hhdet_emi!K118=0,0,RES_hhdet_emi!K118*1000000/RES_hhdet_num!K117)</f>
        <v>0</v>
      </c>
      <c r="L118" s="156">
        <f>IF(RES_hhdet_emi!L118=0,0,RES_hhdet_emi!L118*1000000/RES_hhdet_num!L117)</f>
        <v>0</v>
      </c>
      <c r="M118" s="156">
        <f>IF(RES_hhdet_emi!M118=0,0,RES_hhdet_emi!M118*1000000/RES_hhdet_num!M117)</f>
        <v>0</v>
      </c>
      <c r="N118" s="156">
        <f>IF(RES_hhdet_emi!N118=0,0,RES_hhdet_emi!N118*1000000/RES_hhdet_num!N117)</f>
        <v>0</v>
      </c>
      <c r="O118" s="156">
        <f>IF(RES_hhdet_emi!O118=0,0,RES_hhdet_emi!O118*1000000/RES_hhdet_num!O117)</f>
        <v>0</v>
      </c>
      <c r="P118" s="156">
        <f>IF(RES_hhdet_emi!P118=0,0,RES_hhdet_emi!P118*1000000/RES_hhdet_num!P117)</f>
        <v>0</v>
      </c>
      <c r="Q118" s="156">
        <f>IF(RES_hhdet_emi!Q118=0,0,RES_hhdet_emi!Q118*1000000/RES_hhdet_num!Q117)</f>
        <v>0</v>
      </c>
    </row>
    <row r="119" spans="1:17" ht="12" customHeight="1" x14ac:dyDescent="0.25">
      <c r="A119" s="148" t="s">
        <v>59</v>
      </c>
      <c r="B119" s="156">
        <f>IF(RES_hhdet_emi!B119=0,0,RES_hhdet_emi!B119*1000000/RES_hhdet_num!B117)</f>
        <v>0</v>
      </c>
      <c r="C119" s="156">
        <f>IF(RES_hhdet_emi!C119=0,0,RES_hhdet_emi!C119*1000000/RES_hhdet_num!C117)</f>
        <v>0</v>
      </c>
      <c r="D119" s="156">
        <f>IF(RES_hhdet_emi!D119=0,0,RES_hhdet_emi!D119*1000000/RES_hhdet_num!D117)</f>
        <v>0</v>
      </c>
      <c r="E119" s="156">
        <f>IF(RES_hhdet_emi!E119=0,0,RES_hhdet_emi!E119*1000000/RES_hhdet_num!E117)</f>
        <v>0</v>
      </c>
      <c r="F119" s="156">
        <f>IF(RES_hhdet_emi!F119=0,0,RES_hhdet_emi!F119*1000000/RES_hhdet_num!F117)</f>
        <v>0</v>
      </c>
      <c r="G119" s="156">
        <f>IF(RES_hhdet_emi!G119=0,0,RES_hhdet_emi!G119*1000000/RES_hhdet_num!G117)</f>
        <v>0</v>
      </c>
      <c r="H119" s="156">
        <f>IF(RES_hhdet_emi!H119=0,0,RES_hhdet_emi!H119*1000000/RES_hhdet_num!H117)</f>
        <v>0</v>
      </c>
      <c r="I119" s="156">
        <f>IF(RES_hhdet_emi!I119=0,0,RES_hhdet_emi!I119*1000000/RES_hhdet_num!I117)</f>
        <v>0</v>
      </c>
      <c r="J119" s="156">
        <f>IF(RES_hhdet_emi!J119=0,0,RES_hhdet_emi!J119*1000000/RES_hhdet_num!J117)</f>
        <v>0</v>
      </c>
      <c r="K119" s="156">
        <f>IF(RES_hhdet_emi!K119=0,0,RES_hhdet_emi!K119*1000000/RES_hhdet_num!K117)</f>
        <v>0</v>
      </c>
      <c r="L119" s="156">
        <f>IF(RES_hhdet_emi!L119=0,0,RES_hhdet_emi!L119*1000000/RES_hhdet_num!L117)</f>
        <v>0</v>
      </c>
      <c r="M119" s="156">
        <f>IF(RES_hhdet_emi!M119=0,0,RES_hhdet_emi!M119*1000000/RES_hhdet_num!M117)</f>
        <v>0</v>
      </c>
      <c r="N119" s="156">
        <f>IF(RES_hhdet_emi!N119=0,0,RES_hhdet_emi!N119*1000000/RES_hhdet_num!N117)</f>
        <v>0</v>
      </c>
      <c r="O119" s="156">
        <f>IF(RES_hhdet_emi!O119=0,0,RES_hhdet_emi!O119*1000000/RES_hhdet_num!O117)</f>
        <v>0</v>
      </c>
      <c r="P119" s="156">
        <f>IF(RES_hhdet_emi!P119=0,0,RES_hhdet_emi!P119*1000000/RES_hhdet_num!P117)</f>
        <v>0</v>
      </c>
      <c r="Q119" s="156">
        <f>IF(RES_hhdet_emi!Q119=0,0,RES_hhdet_emi!Q119*1000000/RES_hhdet_num!Q117)</f>
        <v>0</v>
      </c>
    </row>
    <row r="120" spans="1:17" ht="12" customHeight="1" x14ac:dyDescent="0.25">
      <c r="A120" s="158" t="s">
        <v>62</v>
      </c>
      <c r="B120" s="157">
        <f>IF(RES_hhdet_emi!B120=0,0,RES_hhdet_emi!B120*1000000/RES_hhdet_num!B$105)</f>
        <v>0</v>
      </c>
      <c r="C120" s="157">
        <f>IF(RES_hhdet_emi!C120=0,0,RES_hhdet_emi!C120*1000000/RES_hhdet_num!C$105)</f>
        <v>0</v>
      </c>
      <c r="D120" s="157">
        <f>IF(RES_hhdet_emi!D120=0,0,RES_hhdet_emi!D120*1000000/RES_hhdet_num!D$105)</f>
        <v>0</v>
      </c>
      <c r="E120" s="157">
        <f>IF(RES_hhdet_emi!E120=0,0,RES_hhdet_emi!E120*1000000/RES_hhdet_num!E$105)</f>
        <v>0</v>
      </c>
      <c r="F120" s="157">
        <f>IF(RES_hhdet_emi!F120=0,0,RES_hhdet_emi!F120*1000000/RES_hhdet_num!F$105)</f>
        <v>0</v>
      </c>
      <c r="G120" s="157">
        <f>IF(RES_hhdet_emi!G120=0,0,RES_hhdet_emi!G120*1000000/RES_hhdet_num!G$105)</f>
        <v>0</v>
      </c>
      <c r="H120" s="157">
        <f>IF(RES_hhdet_emi!H120=0,0,RES_hhdet_emi!H120*1000000/RES_hhdet_num!H$105)</f>
        <v>0</v>
      </c>
      <c r="I120" s="157">
        <f>IF(RES_hhdet_emi!I120=0,0,RES_hhdet_emi!I120*1000000/RES_hhdet_num!I$105)</f>
        <v>0</v>
      </c>
      <c r="J120" s="157">
        <f>IF(RES_hhdet_emi!J120=0,0,RES_hhdet_emi!J120*1000000/RES_hhdet_num!J$105)</f>
        <v>0</v>
      </c>
      <c r="K120" s="157">
        <f>IF(RES_hhdet_emi!K120=0,0,RES_hhdet_emi!K120*1000000/RES_hhdet_num!K$105)</f>
        <v>0</v>
      </c>
      <c r="L120" s="157">
        <f>IF(RES_hhdet_emi!L120=0,0,RES_hhdet_emi!L120*1000000/RES_hhdet_num!L$105)</f>
        <v>0</v>
      </c>
      <c r="M120" s="157">
        <f>IF(RES_hhdet_emi!M120=0,0,RES_hhdet_emi!M120*1000000/RES_hhdet_num!M$105)</f>
        <v>0</v>
      </c>
      <c r="N120" s="157">
        <f>IF(RES_hhdet_emi!N120=0,0,RES_hhdet_emi!N120*1000000/RES_hhdet_num!N$105)</f>
        <v>0</v>
      </c>
      <c r="O120" s="157">
        <f>IF(RES_hhdet_emi!O120=0,0,RES_hhdet_emi!O120*1000000/RES_hhdet_num!O$105)</f>
        <v>0</v>
      </c>
      <c r="P120" s="157">
        <f>IF(RES_hhdet_emi!P120=0,0,RES_hhdet_emi!P120*1000000/RES_hhdet_num!P$105)</f>
        <v>0</v>
      </c>
      <c r="Q120" s="157">
        <f>IF(RES_hhdet_emi!Q120=0,0,RES_hhdet_emi!Q120*1000000/RES_hhdet_num!Q$105)</f>
        <v>0</v>
      </c>
    </row>
    <row r="121" spans="1:17" ht="12" customHeight="1" x14ac:dyDescent="0.25">
      <c r="A121" s="23" t="s">
        <v>57</v>
      </c>
      <c r="B121" s="156">
        <f>IF(RES_hhdet_emi!B121=0,0,RES_hhdet_emi!B121*1000000/RES_hhdet_num!B121)</f>
        <v>0</v>
      </c>
      <c r="C121" s="156">
        <f>IF(RES_hhdet_emi!C121=0,0,RES_hhdet_emi!C121*1000000/RES_hhdet_num!C121)</f>
        <v>0</v>
      </c>
      <c r="D121" s="156">
        <f>IF(RES_hhdet_emi!D121=0,0,RES_hhdet_emi!D121*1000000/RES_hhdet_num!D121)</f>
        <v>0</v>
      </c>
      <c r="E121" s="156">
        <f>IF(RES_hhdet_emi!E121=0,0,RES_hhdet_emi!E121*1000000/RES_hhdet_num!E121)</f>
        <v>0</v>
      </c>
      <c r="F121" s="156">
        <f>IF(RES_hhdet_emi!F121=0,0,RES_hhdet_emi!F121*1000000/RES_hhdet_num!F121)</f>
        <v>0</v>
      </c>
      <c r="G121" s="156">
        <f>IF(RES_hhdet_emi!G121=0,0,RES_hhdet_emi!G121*1000000/RES_hhdet_num!G121)</f>
        <v>0</v>
      </c>
      <c r="H121" s="156">
        <f>IF(RES_hhdet_emi!H121=0,0,RES_hhdet_emi!H121*1000000/RES_hhdet_num!H121)</f>
        <v>0</v>
      </c>
      <c r="I121" s="156">
        <f>IF(RES_hhdet_emi!I121=0,0,RES_hhdet_emi!I121*1000000/RES_hhdet_num!I121)</f>
        <v>0</v>
      </c>
      <c r="J121" s="156">
        <f>IF(RES_hhdet_emi!J121=0,0,RES_hhdet_emi!J121*1000000/RES_hhdet_num!J121)</f>
        <v>0</v>
      </c>
      <c r="K121" s="156">
        <f>IF(RES_hhdet_emi!K121=0,0,RES_hhdet_emi!K121*1000000/RES_hhdet_num!K121)</f>
        <v>0</v>
      </c>
      <c r="L121" s="156">
        <f>IF(RES_hhdet_emi!L121=0,0,RES_hhdet_emi!L121*1000000/RES_hhdet_num!L121)</f>
        <v>0</v>
      </c>
      <c r="M121" s="156">
        <f>IF(RES_hhdet_emi!M121=0,0,RES_hhdet_emi!M121*1000000/RES_hhdet_num!M121)</f>
        <v>0</v>
      </c>
      <c r="N121" s="156">
        <f>IF(RES_hhdet_emi!N121=0,0,RES_hhdet_emi!N121*1000000/RES_hhdet_num!N121)</f>
        <v>0</v>
      </c>
      <c r="O121" s="156">
        <f>IF(RES_hhdet_emi!O121=0,0,RES_hhdet_emi!O121*1000000/RES_hhdet_num!O121)</f>
        <v>0</v>
      </c>
      <c r="P121" s="156">
        <f>IF(RES_hhdet_emi!P121=0,0,RES_hhdet_emi!P121*1000000/RES_hhdet_num!P121)</f>
        <v>0</v>
      </c>
      <c r="Q121" s="156">
        <f>IF(RES_hhdet_emi!Q121=0,0,RES_hhdet_emi!Q121*1000000/RES_hhdet_num!Q121)</f>
        <v>0</v>
      </c>
    </row>
    <row r="122" spans="1:17" ht="12" customHeight="1" x14ac:dyDescent="0.25">
      <c r="A122" s="29" t="s">
        <v>140</v>
      </c>
      <c r="B122" s="57">
        <f>IF(RES_hhdet_emi!B122=0,0,RES_hhdet_emi!B122*1000000/RES_hhdet_num!B122)</f>
        <v>0</v>
      </c>
      <c r="C122" s="57">
        <f>IF(RES_hhdet_emi!C122=0,0,RES_hhdet_emi!C122*1000000/RES_hhdet_num!C122)</f>
        <v>0</v>
      </c>
      <c r="D122" s="57">
        <f>IF(RES_hhdet_emi!D122=0,0,RES_hhdet_emi!D122*1000000/RES_hhdet_num!D122)</f>
        <v>0</v>
      </c>
      <c r="E122" s="57">
        <f>IF(RES_hhdet_emi!E122=0,0,RES_hhdet_emi!E122*1000000/RES_hhdet_num!E122)</f>
        <v>0</v>
      </c>
      <c r="F122" s="57">
        <f>IF(RES_hhdet_emi!F122=0,0,RES_hhdet_emi!F122*1000000/RES_hhdet_num!F122)</f>
        <v>0</v>
      </c>
      <c r="G122" s="57">
        <f>IF(RES_hhdet_emi!G122=0,0,RES_hhdet_emi!G122*1000000/RES_hhdet_num!G122)</f>
        <v>0</v>
      </c>
      <c r="H122" s="57">
        <f>IF(RES_hhdet_emi!H122=0,0,RES_hhdet_emi!H122*1000000/RES_hhdet_num!H122)</f>
        <v>0</v>
      </c>
      <c r="I122" s="57">
        <f>IF(RES_hhdet_emi!I122=0,0,RES_hhdet_emi!I122*1000000/RES_hhdet_num!I122)</f>
        <v>0</v>
      </c>
      <c r="J122" s="57">
        <f>IF(RES_hhdet_emi!J122=0,0,RES_hhdet_emi!J122*1000000/RES_hhdet_num!J122)</f>
        <v>0</v>
      </c>
      <c r="K122" s="57">
        <f>IF(RES_hhdet_emi!K122=0,0,RES_hhdet_emi!K122*1000000/RES_hhdet_num!K122)</f>
        <v>0</v>
      </c>
      <c r="L122" s="57">
        <f>IF(RES_hhdet_emi!L122=0,0,RES_hhdet_emi!L122*1000000/RES_hhdet_num!L122)</f>
        <v>0</v>
      </c>
      <c r="M122" s="57">
        <f>IF(RES_hhdet_emi!M122=0,0,RES_hhdet_emi!M122*1000000/RES_hhdet_num!M122)</f>
        <v>0</v>
      </c>
      <c r="N122" s="57">
        <f>IF(RES_hhdet_emi!N122=0,0,RES_hhdet_emi!N122*1000000/RES_hhdet_num!N122)</f>
        <v>0</v>
      </c>
      <c r="O122" s="57">
        <f>IF(RES_hhdet_emi!O122=0,0,RES_hhdet_emi!O122*1000000/RES_hhdet_num!O122)</f>
        <v>0</v>
      </c>
      <c r="P122" s="57">
        <f>IF(RES_hhdet_emi!P122=0,0,RES_hhdet_emi!P122*1000000/RES_hhdet_num!P122)</f>
        <v>0</v>
      </c>
      <c r="Q122" s="57">
        <f>IF(RES_hhdet_emi!Q122=0,0,RES_hhdet_emi!Q122*1000000/RES_hhdet_num!Q122)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148.03402175702041</v>
      </c>
      <c r="C124" s="168">
        <f t="shared" ref="C124:Q124" si="18">SUM(C125,C128,C130,C139)</f>
        <v>146.67229566542821</v>
      </c>
      <c r="D124" s="168">
        <f t="shared" si="18"/>
        <v>143.00620640611643</v>
      </c>
      <c r="E124" s="168">
        <f t="shared" si="18"/>
        <v>140.17103179129992</v>
      </c>
      <c r="F124" s="168">
        <f t="shared" si="18"/>
        <v>126.16091893640244</v>
      </c>
      <c r="G124" s="168">
        <f t="shared" si="18"/>
        <v>123.64377842766829</v>
      </c>
      <c r="H124" s="168">
        <f t="shared" si="18"/>
        <v>110.53988600429986</v>
      </c>
      <c r="I124" s="168">
        <f t="shared" si="18"/>
        <v>74.077121519803867</v>
      </c>
      <c r="J124" s="168">
        <f t="shared" si="18"/>
        <v>71.532787997976811</v>
      </c>
      <c r="K124" s="168">
        <f t="shared" si="18"/>
        <v>72.730090184413825</v>
      </c>
      <c r="L124" s="168">
        <f t="shared" si="18"/>
        <v>79.284061549100358</v>
      </c>
      <c r="M124" s="168">
        <f t="shared" si="18"/>
        <v>90.995271977637088</v>
      </c>
      <c r="N124" s="168">
        <f t="shared" si="18"/>
        <v>96.286595459994203</v>
      </c>
      <c r="O124" s="168">
        <f t="shared" si="18"/>
        <v>78.396012166455094</v>
      </c>
      <c r="P124" s="168">
        <f t="shared" si="18"/>
        <v>71.814387797391305</v>
      </c>
      <c r="Q124" s="168">
        <f t="shared" si="18"/>
        <v>63.956289857638353</v>
      </c>
    </row>
    <row r="125" spans="1:17" ht="12.95" customHeight="1" x14ac:dyDescent="0.25">
      <c r="A125" s="158" t="s">
        <v>65</v>
      </c>
      <c r="B125" s="157">
        <f t="shared" ref="B125:Q125" si="19">SUM(B126:B127)</f>
        <v>0</v>
      </c>
      <c r="C125" s="157">
        <f t="shared" si="19"/>
        <v>0</v>
      </c>
      <c r="D125" s="157">
        <f t="shared" si="19"/>
        <v>0</v>
      </c>
      <c r="E125" s="157">
        <f t="shared" si="19"/>
        <v>0</v>
      </c>
      <c r="F125" s="157">
        <f t="shared" si="19"/>
        <v>0</v>
      </c>
      <c r="G125" s="157">
        <f t="shared" si="19"/>
        <v>0</v>
      </c>
      <c r="H125" s="157">
        <f t="shared" si="19"/>
        <v>0</v>
      </c>
      <c r="I125" s="157">
        <f t="shared" si="19"/>
        <v>0</v>
      </c>
      <c r="J125" s="157">
        <f t="shared" si="19"/>
        <v>0</v>
      </c>
      <c r="K125" s="157">
        <f t="shared" si="19"/>
        <v>0</v>
      </c>
      <c r="L125" s="157">
        <f t="shared" si="19"/>
        <v>0</v>
      </c>
      <c r="M125" s="157">
        <f t="shared" si="19"/>
        <v>0</v>
      </c>
      <c r="N125" s="157">
        <f t="shared" si="19"/>
        <v>0</v>
      </c>
      <c r="O125" s="157">
        <f t="shared" si="19"/>
        <v>0</v>
      </c>
      <c r="P125" s="157">
        <f t="shared" si="19"/>
        <v>0</v>
      </c>
      <c r="Q125" s="157">
        <f t="shared" si="19"/>
        <v>0</v>
      </c>
    </row>
    <row r="126" spans="1:17" ht="12" customHeight="1" x14ac:dyDescent="0.25">
      <c r="A126" s="23" t="s">
        <v>149</v>
      </c>
      <c r="B126" s="156">
        <f>IF(RES_hhdet_emi!B126=0,0,RES_hhdet_emi!B126*1000000/RES_hhdet_num!B$124)</f>
        <v>0</v>
      </c>
      <c r="C126" s="156">
        <f>IF(RES_hhdet_emi!C126=0,0,RES_hhdet_emi!C126*1000000/RES_hhdet_num!C$124)</f>
        <v>0</v>
      </c>
      <c r="D126" s="156">
        <f>IF(RES_hhdet_emi!D126=0,0,RES_hhdet_emi!D126*1000000/RES_hhdet_num!D$124)</f>
        <v>0</v>
      </c>
      <c r="E126" s="156">
        <f>IF(RES_hhdet_emi!E126=0,0,RES_hhdet_emi!E126*1000000/RES_hhdet_num!E$124)</f>
        <v>0</v>
      </c>
      <c r="F126" s="156">
        <f>IF(RES_hhdet_emi!F126=0,0,RES_hhdet_emi!F126*1000000/RES_hhdet_num!F$124)</f>
        <v>0</v>
      </c>
      <c r="G126" s="156">
        <f>IF(RES_hhdet_emi!G126=0,0,RES_hhdet_emi!G126*1000000/RES_hhdet_num!G$124)</f>
        <v>0</v>
      </c>
      <c r="H126" s="156">
        <f>IF(RES_hhdet_emi!H126=0,0,RES_hhdet_emi!H126*1000000/RES_hhdet_num!H$124)</f>
        <v>0</v>
      </c>
      <c r="I126" s="156">
        <f>IF(RES_hhdet_emi!I126=0,0,RES_hhdet_emi!I126*1000000/RES_hhdet_num!I$124)</f>
        <v>0</v>
      </c>
      <c r="J126" s="156">
        <f>IF(RES_hhdet_emi!J126=0,0,RES_hhdet_emi!J126*1000000/RES_hhdet_num!J$124)</f>
        <v>0</v>
      </c>
      <c r="K126" s="156">
        <f>IF(RES_hhdet_emi!K126=0,0,RES_hhdet_emi!K126*1000000/RES_hhdet_num!K$124)</f>
        <v>0</v>
      </c>
      <c r="L126" s="156">
        <f>IF(RES_hhdet_emi!L126=0,0,RES_hhdet_emi!L126*1000000/RES_hhdet_num!L$124)</f>
        <v>0</v>
      </c>
      <c r="M126" s="156">
        <f>IF(RES_hhdet_emi!M126=0,0,RES_hhdet_emi!M126*1000000/RES_hhdet_num!M$124)</f>
        <v>0</v>
      </c>
      <c r="N126" s="156">
        <f>IF(RES_hhdet_emi!N126=0,0,RES_hhdet_emi!N126*1000000/RES_hhdet_num!N$124)</f>
        <v>0</v>
      </c>
      <c r="O126" s="156">
        <f>IF(RES_hhdet_emi!O126=0,0,RES_hhdet_emi!O126*1000000/RES_hhdet_num!O$124)</f>
        <v>0</v>
      </c>
      <c r="P126" s="156">
        <f>IF(RES_hhdet_emi!P126=0,0,RES_hhdet_emi!P126*1000000/RES_hhdet_num!P$124)</f>
        <v>0</v>
      </c>
      <c r="Q126" s="156">
        <f>IF(RES_hhdet_emi!Q126=0,0,RES_hhdet_emi!Q126*1000000/RES_hhdet_num!Q$124)</f>
        <v>0</v>
      </c>
    </row>
    <row r="127" spans="1:17" ht="12" customHeight="1" x14ac:dyDescent="0.25">
      <c r="A127" s="23" t="s">
        <v>60</v>
      </c>
      <c r="B127" s="156">
        <f>IF(RES_hhdet_emi!B127=0,0,RES_hhdet_emi!B127*1000000/RES_hhdet_num!B$124)</f>
        <v>0</v>
      </c>
      <c r="C127" s="156">
        <f>IF(RES_hhdet_emi!C127=0,0,RES_hhdet_emi!C127*1000000/RES_hhdet_num!C$124)</f>
        <v>0</v>
      </c>
      <c r="D127" s="156">
        <f>IF(RES_hhdet_emi!D127=0,0,RES_hhdet_emi!D127*1000000/RES_hhdet_num!D$124)</f>
        <v>0</v>
      </c>
      <c r="E127" s="156">
        <f>IF(RES_hhdet_emi!E127=0,0,RES_hhdet_emi!E127*1000000/RES_hhdet_num!E$124)</f>
        <v>0</v>
      </c>
      <c r="F127" s="156">
        <f>IF(RES_hhdet_emi!F127=0,0,RES_hhdet_emi!F127*1000000/RES_hhdet_num!F$124)</f>
        <v>0</v>
      </c>
      <c r="G127" s="156">
        <f>IF(RES_hhdet_emi!G127=0,0,RES_hhdet_emi!G127*1000000/RES_hhdet_num!G$124)</f>
        <v>0</v>
      </c>
      <c r="H127" s="156">
        <f>IF(RES_hhdet_emi!H127=0,0,RES_hhdet_emi!H127*1000000/RES_hhdet_num!H$124)</f>
        <v>0</v>
      </c>
      <c r="I127" s="156">
        <f>IF(RES_hhdet_emi!I127=0,0,RES_hhdet_emi!I127*1000000/RES_hhdet_num!I$124)</f>
        <v>0</v>
      </c>
      <c r="J127" s="156">
        <f>IF(RES_hhdet_emi!J127=0,0,RES_hhdet_emi!J127*1000000/RES_hhdet_num!J$124)</f>
        <v>0</v>
      </c>
      <c r="K127" s="156">
        <f>IF(RES_hhdet_emi!K127=0,0,RES_hhdet_emi!K127*1000000/RES_hhdet_num!K$124)</f>
        <v>0</v>
      </c>
      <c r="L127" s="156">
        <f>IF(RES_hhdet_emi!L127=0,0,RES_hhdet_emi!L127*1000000/RES_hhdet_num!L$124)</f>
        <v>0</v>
      </c>
      <c r="M127" s="156">
        <f>IF(RES_hhdet_emi!M127=0,0,RES_hhdet_emi!M127*1000000/RES_hhdet_num!M$124)</f>
        <v>0</v>
      </c>
      <c r="N127" s="156">
        <f>IF(RES_hhdet_emi!N127=0,0,RES_hhdet_emi!N127*1000000/RES_hhdet_num!N$124)</f>
        <v>0</v>
      </c>
      <c r="O127" s="156">
        <f>IF(RES_hhdet_emi!O127=0,0,RES_hhdet_emi!O127*1000000/RES_hhdet_num!O$124)</f>
        <v>0</v>
      </c>
      <c r="P127" s="156">
        <f>IF(RES_hhdet_emi!P127=0,0,RES_hhdet_emi!P127*1000000/RES_hhdet_num!P$124)</f>
        <v>0</v>
      </c>
      <c r="Q127" s="156">
        <f>IF(RES_hhdet_emi!Q127=0,0,RES_hhdet_emi!Q127*1000000/RES_hhdet_num!Q$124)</f>
        <v>0</v>
      </c>
    </row>
    <row r="128" spans="1:17" ht="12.95" customHeight="1" x14ac:dyDescent="0.25">
      <c r="A128" s="158" t="s">
        <v>112</v>
      </c>
      <c r="B128" s="157">
        <f t="shared" ref="B128:Q128" si="20">B129</f>
        <v>0</v>
      </c>
      <c r="C128" s="157">
        <f t="shared" si="20"/>
        <v>0</v>
      </c>
      <c r="D128" s="157">
        <f t="shared" si="20"/>
        <v>0</v>
      </c>
      <c r="E128" s="157">
        <f t="shared" si="20"/>
        <v>0</v>
      </c>
      <c r="F128" s="157">
        <f t="shared" si="20"/>
        <v>0</v>
      </c>
      <c r="G128" s="157">
        <f t="shared" si="20"/>
        <v>0</v>
      </c>
      <c r="H128" s="157">
        <f t="shared" si="20"/>
        <v>0</v>
      </c>
      <c r="I128" s="157">
        <f t="shared" si="20"/>
        <v>0</v>
      </c>
      <c r="J128" s="157">
        <f t="shared" si="20"/>
        <v>0</v>
      </c>
      <c r="K128" s="157">
        <f t="shared" si="20"/>
        <v>0</v>
      </c>
      <c r="L128" s="157">
        <f t="shared" si="20"/>
        <v>0</v>
      </c>
      <c r="M128" s="157">
        <f t="shared" si="20"/>
        <v>0</v>
      </c>
      <c r="N128" s="157">
        <f t="shared" si="20"/>
        <v>0</v>
      </c>
      <c r="O128" s="157">
        <f t="shared" si="20"/>
        <v>0</v>
      </c>
      <c r="P128" s="157">
        <f t="shared" si="20"/>
        <v>0</v>
      </c>
      <c r="Q128" s="157">
        <f t="shared" si="20"/>
        <v>0</v>
      </c>
    </row>
    <row r="129" spans="1:17" ht="12" customHeight="1" x14ac:dyDescent="0.25">
      <c r="A129" s="23" t="s">
        <v>60</v>
      </c>
      <c r="B129" s="156">
        <f>IF(RES_hhdet_emi!B129=0,0,RES_hhdet_emi!B129*1000000/RES_hhdet_num!B$124)</f>
        <v>0</v>
      </c>
      <c r="C129" s="156">
        <f>IF(RES_hhdet_emi!C129=0,0,RES_hhdet_emi!C129*1000000/RES_hhdet_num!C$124)</f>
        <v>0</v>
      </c>
      <c r="D129" s="156">
        <f>IF(RES_hhdet_emi!D129=0,0,RES_hhdet_emi!D129*1000000/RES_hhdet_num!D$124)</f>
        <v>0</v>
      </c>
      <c r="E129" s="156">
        <f>IF(RES_hhdet_emi!E129=0,0,RES_hhdet_emi!E129*1000000/RES_hhdet_num!E$124)</f>
        <v>0</v>
      </c>
      <c r="F129" s="156">
        <f>IF(RES_hhdet_emi!F129=0,0,RES_hhdet_emi!F129*1000000/RES_hhdet_num!F$124)</f>
        <v>0</v>
      </c>
      <c r="G129" s="156">
        <f>IF(RES_hhdet_emi!G129=0,0,RES_hhdet_emi!G129*1000000/RES_hhdet_num!G$124)</f>
        <v>0</v>
      </c>
      <c r="H129" s="156">
        <f>IF(RES_hhdet_emi!H129=0,0,RES_hhdet_emi!H129*1000000/RES_hhdet_num!H$124)</f>
        <v>0</v>
      </c>
      <c r="I129" s="156">
        <f>IF(RES_hhdet_emi!I129=0,0,RES_hhdet_emi!I129*1000000/RES_hhdet_num!I$124)</f>
        <v>0</v>
      </c>
      <c r="J129" s="156">
        <f>IF(RES_hhdet_emi!J129=0,0,RES_hhdet_emi!J129*1000000/RES_hhdet_num!J$124)</f>
        <v>0</v>
      </c>
      <c r="K129" s="156">
        <f>IF(RES_hhdet_emi!K129=0,0,RES_hhdet_emi!K129*1000000/RES_hhdet_num!K$124)</f>
        <v>0</v>
      </c>
      <c r="L129" s="156">
        <f>IF(RES_hhdet_emi!L129=0,0,RES_hhdet_emi!L129*1000000/RES_hhdet_num!L$124)</f>
        <v>0</v>
      </c>
      <c r="M129" s="156">
        <f>IF(RES_hhdet_emi!M129=0,0,RES_hhdet_emi!M129*1000000/RES_hhdet_num!M$124)</f>
        <v>0</v>
      </c>
      <c r="N129" s="156">
        <f>IF(RES_hhdet_emi!N129=0,0,RES_hhdet_emi!N129*1000000/RES_hhdet_num!N$124)</f>
        <v>0</v>
      </c>
      <c r="O129" s="156">
        <f>IF(RES_hhdet_emi!O129=0,0,RES_hhdet_emi!O129*1000000/RES_hhdet_num!O$124)</f>
        <v>0</v>
      </c>
      <c r="P129" s="156">
        <f>IF(RES_hhdet_emi!P129=0,0,RES_hhdet_emi!P129*1000000/RES_hhdet_num!P$124)</f>
        <v>0</v>
      </c>
      <c r="Q129" s="156">
        <f>IF(RES_hhdet_emi!Q129=0,0,RES_hhdet_emi!Q129*1000000/RES_hhdet_num!Q$124)</f>
        <v>0</v>
      </c>
    </row>
    <row r="130" spans="1:17" ht="12" customHeight="1" x14ac:dyDescent="0.25">
      <c r="A130" s="158" t="s">
        <v>63</v>
      </c>
      <c r="B130" s="157">
        <f>IF(RES_hhdet_emi!B130=0,0,RES_hhdet_emi!B130*1000000/RES_hhdet_num!B$124)</f>
        <v>0</v>
      </c>
      <c r="C130" s="157">
        <f>IF(RES_hhdet_emi!C130=0,0,RES_hhdet_emi!C130*1000000/RES_hhdet_num!C$124)</f>
        <v>0</v>
      </c>
      <c r="D130" s="157">
        <f>IF(RES_hhdet_emi!D130=0,0,RES_hhdet_emi!D130*1000000/RES_hhdet_num!D$124)</f>
        <v>0</v>
      </c>
      <c r="E130" s="157">
        <f>IF(RES_hhdet_emi!E130=0,0,RES_hhdet_emi!E130*1000000/RES_hhdet_num!E$124)</f>
        <v>0</v>
      </c>
      <c r="F130" s="157">
        <f>IF(RES_hhdet_emi!F130=0,0,RES_hhdet_emi!F130*1000000/RES_hhdet_num!F$124)</f>
        <v>0</v>
      </c>
      <c r="G130" s="157">
        <f>IF(RES_hhdet_emi!G130=0,0,RES_hhdet_emi!G130*1000000/RES_hhdet_num!G$124)</f>
        <v>0</v>
      </c>
      <c r="H130" s="157">
        <f>IF(RES_hhdet_emi!H130=0,0,RES_hhdet_emi!H130*1000000/RES_hhdet_num!H$124)</f>
        <v>0</v>
      </c>
      <c r="I130" s="157">
        <f>IF(RES_hhdet_emi!I130=0,0,RES_hhdet_emi!I130*1000000/RES_hhdet_num!I$124)</f>
        <v>0</v>
      </c>
      <c r="J130" s="157">
        <f>IF(RES_hhdet_emi!J130=0,0,RES_hhdet_emi!J130*1000000/RES_hhdet_num!J$124)</f>
        <v>0</v>
      </c>
      <c r="K130" s="157">
        <f>IF(RES_hhdet_emi!K130=0,0,RES_hhdet_emi!K130*1000000/RES_hhdet_num!K$124)</f>
        <v>0</v>
      </c>
      <c r="L130" s="157">
        <f>IF(RES_hhdet_emi!L130=0,0,RES_hhdet_emi!L130*1000000/RES_hhdet_num!L$124)</f>
        <v>0</v>
      </c>
      <c r="M130" s="157">
        <f>IF(RES_hhdet_emi!M130=0,0,RES_hhdet_emi!M130*1000000/RES_hhdet_num!M$124)</f>
        <v>0</v>
      </c>
      <c r="N130" s="157">
        <f>IF(RES_hhdet_emi!N130=0,0,RES_hhdet_emi!N130*1000000/RES_hhdet_num!N$124)</f>
        <v>0</v>
      </c>
      <c r="O130" s="157">
        <f>IF(RES_hhdet_emi!O130=0,0,RES_hhdet_emi!O130*1000000/RES_hhdet_num!O$124)</f>
        <v>0</v>
      </c>
      <c r="P130" s="157">
        <f>IF(RES_hhdet_emi!P130=0,0,RES_hhdet_emi!P130*1000000/RES_hhdet_num!P$124)</f>
        <v>0</v>
      </c>
      <c r="Q130" s="157">
        <f>IF(RES_hhdet_emi!Q130=0,0,RES_hhdet_emi!Q130*1000000/RES_hhdet_num!Q$124)</f>
        <v>0</v>
      </c>
    </row>
    <row r="131" spans="1:17" ht="12" customHeight="1" x14ac:dyDescent="0.25">
      <c r="A131" s="167" t="s">
        <v>148</v>
      </c>
      <c r="B131" s="132">
        <f>IF(RES_hhdet_emi!B131=0,0,RES_hhdet_emi!B131*1000000/RES_hhdet_num!B131)</f>
        <v>0</v>
      </c>
      <c r="C131" s="132">
        <f>IF(RES_hhdet_emi!C131=0,0,RES_hhdet_emi!C131*1000000/RES_hhdet_num!C131)</f>
        <v>0</v>
      </c>
      <c r="D131" s="132">
        <f>IF(RES_hhdet_emi!D131=0,0,RES_hhdet_emi!D131*1000000/RES_hhdet_num!D131)</f>
        <v>0</v>
      </c>
      <c r="E131" s="132">
        <f>IF(RES_hhdet_emi!E131=0,0,RES_hhdet_emi!E131*1000000/RES_hhdet_num!E131)</f>
        <v>0</v>
      </c>
      <c r="F131" s="132">
        <f>IF(RES_hhdet_emi!F131=0,0,RES_hhdet_emi!F131*1000000/RES_hhdet_num!F131)</f>
        <v>0</v>
      </c>
      <c r="G131" s="132">
        <f>IF(RES_hhdet_emi!G131=0,0,RES_hhdet_emi!G131*1000000/RES_hhdet_num!G131)</f>
        <v>0</v>
      </c>
      <c r="H131" s="132">
        <f>IF(RES_hhdet_emi!H131=0,0,RES_hhdet_emi!H131*1000000/RES_hhdet_num!H131)</f>
        <v>0</v>
      </c>
      <c r="I131" s="132">
        <f>IF(RES_hhdet_emi!I131=0,0,RES_hhdet_emi!I131*1000000/RES_hhdet_num!I131)</f>
        <v>0</v>
      </c>
      <c r="J131" s="132">
        <f>IF(RES_hhdet_emi!J131=0,0,RES_hhdet_emi!J131*1000000/RES_hhdet_num!J131)</f>
        <v>0</v>
      </c>
      <c r="K131" s="132">
        <f>IF(RES_hhdet_emi!K131=0,0,RES_hhdet_emi!K131*1000000/RES_hhdet_num!K131)</f>
        <v>0</v>
      </c>
      <c r="L131" s="132">
        <f>IF(RES_hhdet_emi!L131=0,0,RES_hhdet_emi!L131*1000000/RES_hhdet_num!L131)</f>
        <v>0</v>
      </c>
      <c r="M131" s="132">
        <f>IF(RES_hhdet_emi!M131=0,0,RES_hhdet_emi!M131*1000000/RES_hhdet_num!M131)</f>
        <v>0</v>
      </c>
      <c r="N131" s="132">
        <f>IF(RES_hhdet_emi!N131=0,0,RES_hhdet_emi!N131*1000000/RES_hhdet_num!N131)</f>
        <v>0</v>
      </c>
      <c r="O131" s="132">
        <f>IF(RES_hhdet_emi!O131=0,0,RES_hhdet_emi!O131*1000000/RES_hhdet_num!O131)</f>
        <v>0</v>
      </c>
      <c r="P131" s="132">
        <f>IF(RES_hhdet_emi!P131=0,0,RES_hhdet_emi!P131*1000000/RES_hhdet_num!P131)</f>
        <v>0</v>
      </c>
      <c r="Q131" s="132">
        <f>IF(RES_hhdet_emi!Q131=0,0,RES_hhdet_emi!Q131*1000000/RES_hhdet_num!Q131)</f>
        <v>0</v>
      </c>
    </row>
    <row r="132" spans="1:17" ht="12" customHeight="1" x14ac:dyDescent="0.25">
      <c r="A132" s="167" t="s">
        <v>147</v>
      </c>
      <c r="B132" s="132">
        <f>IF(RES_hhdet_emi!B132=0,0,RES_hhdet_emi!B132*1000000/RES_hhdet_num!B132)</f>
        <v>0</v>
      </c>
      <c r="C132" s="132">
        <f>IF(RES_hhdet_emi!C132=0,0,RES_hhdet_emi!C132*1000000/RES_hhdet_num!C132)</f>
        <v>0</v>
      </c>
      <c r="D132" s="132">
        <f>IF(RES_hhdet_emi!D132=0,0,RES_hhdet_emi!D132*1000000/RES_hhdet_num!D132)</f>
        <v>0</v>
      </c>
      <c r="E132" s="132">
        <f>IF(RES_hhdet_emi!E132=0,0,RES_hhdet_emi!E132*1000000/RES_hhdet_num!E132)</f>
        <v>0</v>
      </c>
      <c r="F132" s="132">
        <f>IF(RES_hhdet_emi!F132=0,0,RES_hhdet_emi!F132*1000000/RES_hhdet_num!F132)</f>
        <v>0</v>
      </c>
      <c r="G132" s="132">
        <f>IF(RES_hhdet_emi!G132=0,0,RES_hhdet_emi!G132*1000000/RES_hhdet_num!G132)</f>
        <v>0</v>
      </c>
      <c r="H132" s="132">
        <f>IF(RES_hhdet_emi!H132=0,0,RES_hhdet_emi!H132*1000000/RES_hhdet_num!H132)</f>
        <v>0</v>
      </c>
      <c r="I132" s="132">
        <f>IF(RES_hhdet_emi!I132=0,0,RES_hhdet_emi!I132*1000000/RES_hhdet_num!I132)</f>
        <v>0</v>
      </c>
      <c r="J132" s="132">
        <f>IF(RES_hhdet_emi!J132=0,0,RES_hhdet_emi!J132*1000000/RES_hhdet_num!J132)</f>
        <v>0</v>
      </c>
      <c r="K132" s="132">
        <f>IF(RES_hhdet_emi!K132=0,0,RES_hhdet_emi!K132*1000000/RES_hhdet_num!K132)</f>
        <v>0</v>
      </c>
      <c r="L132" s="132">
        <f>IF(RES_hhdet_emi!L132=0,0,RES_hhdet_emi!L132*1000000/RES_hhdet_num!L132)</f>
        <v>0</v>
      </c>
      <c r="M132" s="132">
        <f>IF(RES_hhdet_emi!M132=0,0,RES_hhdet_emi!M132*1000000/RES_hhdet_num!M132)</f>
        <v>0</v>
      </c>
      <c r="N132" s="132">
        <f>IF(RES_hhdet_emi!N132=0,0,RES_hhdet_emi!N132*1000000/RES_hhdet_num!N132)</f>
        <v>0</v>
      </c>
      <c r="O132" s="132">
        <f>IF(RES_hhdet_emi!O132=0,0,RES_hhdet_emi!O132*1000000/RES_hhdet_num!O132)</f>
        <v>0</v>
      </c>
      <c r="P132" s="132">
        <f>IF(RES_hhdet_emi!P132=0,0,RES_hhdet_emi!P132*1000000/RES_hhdet_num!P132)</f>
        <v>0</v>
      </c>
      <c r="Q132" s="132">
        <f>IF(RES_hhdet_emi!Q132=0,0,RES_hhdet_emi!Q132*1000000/RES_hhdet_num!Q132)</f>
        <v>0</v>
      </c>
    </row>
    <row r="133" spans="1:17" ht="12" customHeight="1" x14ac:dyDescent="0.25">
      <c r="A133" s="166" t="s">
        <v>61</v>
      </c>
      <c r="B133" s="165">
        <f>IF(RES_hhdet_emi!B133=0,0,RES_hhdet_emi!B133*1000000/RES_hhdet_num!B132)</f>
        <v>0</v>
      </c>
      <c r="C133" s="165">
        <f>IF(RES_hhdet_emi!C133=0,0,RES_hhdet_emi!C133*1000000/RES_hhdet_num!C132)</f>
        <v>0</v>
      </c>
      <c r="D133" s="165">
        <f>IF(RES_hhdet_emi!D133=0,0,RES_hhdet_emi!D133*1000000/RES_hhdet_num!D132)</f>
        <v>0</v>
      </c>
      <c r="E133" s="165">
        <f>IF(RES_hhdet_emi!E133=0,0,RES_hhdet_emi!E133*1000000/RES_hhdet_num!E132)</f>
        <v>0</v>
      </c>
      <c r="F133" s="165">
        <f>IF(RES_hhdet_emi!F133=0,0,RES_hhdet_emi!F133*1000000/RES_hhdet_num!F132)</f>
        <v>0</v>
      </c>
      <c r="G133" s="165">
        <f>IF(RES_hhdet_emi!G133=0,0,RES_hhdet_emi!G133*1000000/RES_hhdet_num!G132)</f>
        <v>0</v>
      </c>
      <c r="H133" s="165">
        <f>IF(RES_hhdet_emi!H133=0,0,RES_hhdet_emi!H133*1000000/RES_hhdet_num!H132)</f>
        <v>0</v>
      </c>
      <c r="I133" s="165">
        <f>IF(RES_hhdet_emi!I133=0,0,RES_hhdet_emi!I133*1000000/RES_hhdet_num!I132)</f>
        <v>0</v>
      </c>
      <c r="J133" s="165">
        <f>IF(RES_hhdet_emi!J133=0,0,RES_hhdet_emi!J133*1000000/RES_hhdet_num!J132)</f>
        <v>0</v>
      </c>
      <c r="K133" s="165">
        <f>IF(RES_hhdet_emi!K133=0,0,RES_hhdet_emi!K133*1000000/RES_hhdet_num!K132)</f>
        <v>0</v>
      </c>
      <c r="L133" s="165">
        <f>IF(RES_hhdet_emi!L133=0,0,RES_hhdet_emi!L133*1000000/RES_hhdet_num!L132)</f>
        <v>0</v>
      </c>
      <c r="M133" s="165">
        <f>IF(RES_hhdet_emi!M133=0,0,RES_hhdet_emi!M133*1000000/RES_hhdet_num!M132)</f>
        <v>0</v>
      </c>
      <c r="N133" s="165">
        <f>IF(RES_hhdet_emi!N133=0,0,RES_hhdet_emi!N133*1000000/RES_hhdet_num!N132)</f>
        <v>0</v>
      </c>
      <c r="O133" s="165">
        <f>IF(RES_hhdet_emi!O133=0,0,RES_hhdet_emi!O133*1000000/RES_hhdet_num!O132)</f>
        <v>0</v>
      </c>
      <c r="P133" s="165">
        <f>IF(RES_hhdet_emi!P133=0,0,RES_hhdet_emi!P133*1000000/RES_hhdet_num!P132)</f>
        <v>0</v>
      </c>
      <c r="Q133" s="165">
        <f>IF(RES_hhdet_emi!Q133=0,0,RES_hhdet_emi!Q133*1000000/RES_hhdet_num!Q132)</f>
        <v>0</v>
      </c>
    </row>
    <row r="134" spans="1:17" ht="12" customHeight="1" x14ac:dyDescent="0.25">
      <c r="A134" s="147" t="s">
        <v>59</v>
      </c>
      <c r="B134" s="164">
        <f>IF(RES_hhdet_emi!B134=0,0,RES_hhdet_emi!B134*1000000/RES_hhdet_num!B132)</f>
        <v>0</v>
      </c>
      <c r="C134" s="164">
        <f>IF(RES_hhdet_emi!C134=0,0,RES_hhdet_emi!C134*1000000/RES_hhdet_num!C132)</f>
        <v>0</v>
      </c>
      <c r="D134" s="164">
        <f>IF(RES_hhdet_emi!D134=0,0,RES_hhdet_emi!D134*1000000/RES_hhdet_num!D132)</f>
        <v>0</v>
      </c>
      <c r="E134" s="164">
        <f>IF(RES_hhdet_emi!E134=0,0,RES_hhdet_emi!E134*1000000/RES_hhdet_num!E132)</f>
        <v>0</v>
      </c>
      <c r="F134" s="164">
        <f>IF(RES_hhdet_emi!F134=0,0,RES_hhdet_emi!F134*1000000/RES_hhdet_num!F132)</f>
        <v>0</v>
      </c>
      <c r="G134" s="164">
        <f>IF(RES_hhdet_emi!G134=0,0,RES_hhdet_emi!G134*1000000/RES_hhdet_num!G132)</f>
        <v>0</v>
      </c>
      <c r="H134" s="164">
        <f>IF(RES_hhdet_emi!H134=0,0,RES_hhdet_emi!H134*1000000/RES_hhdet_num!H132)</f>
        <v>0</v>
      </c>
      <c r="I134" s="164">
        <f>IF(RES_hhdet_emi!I134=0,0,RES_hhdet_emi!I134*1000000/RES_hhdet_num!I132)</f>
        <v>0</v>
      </c>
      <c r="J134" s="164">
        <f>IF(RES_hhdet_emi!J134=0,0,RES_hhdet_emi!J134*1000000/RES_hhdet_num!J132)</f>
        <v>0</v>
      </c>
      <c r="K134" s="164">
        <f>IF(RES_hhdet_emi!K134=0,0,RES_hhdet_emi!K134*1000000/RES_hhdet_num!K132)</f>
        <v>0</v>
      </c>
      <c r="L134" s="164">
        <f>IF(RES_hhdet_emi!L134=0,0,RES_hhdet_emi!L134*1000000/RES_hhdet_num!L132)</f>
        <v>0</v>
      </c>
      <c r="M134" s="164">
        <f>IF(RES_hhdet_emi!M134=0,0,RES_hhdet_emi!M134*1000000/RES_hhdet_num!M132)</f>
        <v>0</v>
      </c>
      <c r="N134" s="164">
        <f>IF(RES_hhdet_emi!N134=0,0,RES_hhdet_emi!N134*1000000/RES_hhdet_num!N132)</f>
        <v>0</v>
      </c>
      <c r="O134" s="164">
        <f>IF(RES_hhdet_emi!O134=0,0,RES_hhdet_emi!O134*1000000/RES_hhdet_num!O132)</f>
        <v>0</v>
      </c>
      <c r="P134" s="164">
        <f>IF(RES_hhdet_emi!P134=0,0,RES_hhdet_emi!P134*1000000/RES_hhdet_num!P132)</f>
        <v>0</v>
      </c>
      <c r="Q134" s="164">
        <f>IF(RES_hhdet_emi!Q134=0,0,RES_hhdet_emi!Q134*1000000/RES_hhdet_num!Q132)</f>
        <v>0</v>
      </c>
    </row>
    <row r="135" spans="1:17" ht="12" customHeight="1" x14ac:dyDescent="0.25">
      <c r="A135" s="163" t="s">
        <v>142</v>
      </c>
      <c r="B135" s="162">
        <f>IF(RES_hhdet_emi!B135=0,0,RES_hhdet_emi!B135*1000000/RES_hhdet_num!B135)</f>
        <v>0</v>
      </c>
      <c r="C135" s="162">
        <f>IF(RES_hhdet_emi!C135=0,0,RES_hhdet_emi!C135*1000000/RES_hhdet_num!C135)</f>
        <v>0</v>
      </c>
      <c r="D135" s="162">
        <f>IF(RES_hhdet_emi!D135=0,0,RES_hhdet_emi!D135*1000000/RES_hhdet_num!D135)</f>
        <v>0</v>
      </c>
      <c r="E135" s="162">
        <f>IF(RES_hhdet_emi!E135=0,0,RES_hhdet_emi!E135*1000000/RES_hhdet_num!E135)</f>
        <v>0</v>
      </c>
      <c r="F135" s="162">
        <f>IF(RES_hhdet_emi!F135=0,0,RES_hhdet_emi!F135*1000000/RES_hhdet_num!F135)</f>
        <v>0</v>
      </c>
      <c r="G135" s="162">
        <f>IF(RES_hhdet_emi!G135=0,0,RES_hhdet_emi!G135*1000000/RES_hhdet_num!G135)</f>
        <v>0</v>
      </c>
      <c r="H135" s="162">
        <f>IF(RES_hhdet_emi!H135=0,0,RES_hhdet_emi!H135*1000000/RES_hhdet_num!H135)</f>
        <v>0</v>
      </c>
      <c r="I135" s="162">
        <f>IF(RES_hhdet_emi!I135=0,0,RES_hhdet_emi!I135*1000000/RES_hhdet_num!I135)</f>
        <v>0</v>
      </c>
      <c r="J135" s="162">
        <f>IF(RES_hhdet_emi!J135=0,0,RES_hhdet_emi!J135*1000000/RES_hhdet_num!J135)</f>
        <v>0</v>
      </c>
      <c r="K135" s="162">
        <f>IF(RES_hhdet_emi!K135=0,0,RES_hhdet_emi!K135*1000000/RES_hhdet_num!K135)</f>
        <v>0</v>
      </c>
      <c r="L135" s="162">
        <f>IF(RES_hhdet_emi!L135=0,0,RES_hhdet_emi!L135*1000000/RES_hhdet_num!L135)</f>
        <v>0</v>
      </c>
      <c r="M135" s="162">
        <f>IF(RES_hhdet_emi!M135=0,0,RES_hhdet_emi!M135*1000000/RES_hhdet_num!M135)</f>
        <v>0</v>
      </c>
      <c r="N135" s="162">
        <f>IF(RES_hhdet_emi!N135=0,0,RES_hhdet_emi!N135*1000000/RES_hhdet_num!N135)</f>
        <v>0</v>
      </c>
      <c r="O135" s="162">
        <f>IF(RES_hhdet_emi!O135=0,0,RES_hhdet_emi!O135*1000000/RES_hhdet_num!O135)</f>
        <v>0</v>
      </c>
      <c r="P135" s="162">
        <f>IF(RES_hhdet_emi!P135=0,0,RES_hhdet_emi!P135*1000000/RES_hhdet_num!P135)</f>
        <v>0</v>
      </c>
      <c r="Q135" s="162">
        <f>IF(RES_hhdet_emi!Q135=0,0,RES_hhdet_emi!Q135*1000000/RES_hhdet_num!Q135)</f>
        <v>0</v>
      </c>
    </row>
    <row r="136" spans="1:17" ht="12" customHeight="1" x14ac:dyDescent="0.25">
      <c r="A136" s="161" t="s">
        <v>141</v>
      </c>
      <c r="B136" s="160">
        <f>IF(RES_hhdet_emi!B136=0,0,RES_hhdet_emi!B136*1000000/RES_hhdet_num!B136)</f>
        <v>0</v>
      </c>
      <c r="C136" s="160">
        <f>IF(RES_hhdet_emi!C136=0,0,RES_hhdet_emi!C136*1000000/RES_hhdet_num!C136)</f>
        <v>0</v>
      </c>
      <c r="D136" s="160">
        <f>IF(RES_hhdet_emi!D136=0,0,RES_hhdet_emi!D136*1000000/RES_hhdet_num!D136)</f>
        <v>0</v>
      </c>
      <c r="E136" s="160">
        <f>IF(RES_hhdet_emi!E136=0,0,RES_hhdet_emi!E136*1000000/RES_hhdet_num!E136)</f>
        <v>0</v>
      </c>
      <c r="F136" s="160">
        <f>IF(RES_hhdet_emi!F136=0,0,RES_hhdet_emi!F136*1000000/RES_hhdet_num!F136)</f>
        <v>0</v>
      </c>
      <c r="G136" s="160">
        <f>IF(RES_hhdet_emi!G136=0,0,RES_hhdet_emi!G136*1000000/RES_hhdet_num!G136)</f>
        <v>0</v>
      </c>
      <c r="H136" s="160">
        <f>IF(RES_hhdet_emi!H136=0,0,RES_hhdet_emi!H136*1000000/RES_hhdet_num!H136)</f>
        <v>0</v>
      </c>
      <c r="I136" s="160">
        <f>IF(RES_hhdet_emi!I136=0,0,RES_hhdet_emi!I136*1000000/RES_hhdet_num!I136)</f>
        <v>0</v>
      </c>
      <c r="J136" s="160">
        <f>IF(RES_hhdet_emi!J136=0,0,RES_hhdet_emi!J136*1000000/RES_hhdet_num!J136)</f>
        <v>0</v>
      </c>
      <c r="K136" s="160">
        <f>IF(RES_hhdet_emi!K136=0,0,RES_hhdet_emi!K136*1000000/RES_hhdet_num!K136)</f>
        <v>0</v>
      </c>
      <c r="L136" s="160">
        <f>IF(RES_hhdet_emi!L136=0,0,RES_hhdet_emi!L136*1000000/RES_hhdet_num!L136)</f>
        <v>0</v>
      </c>
      <c r="M136" s="160">
        <f>IF(RES_hhdet_emi!M136=0,0,RES_hhdet_emi!M136*1000000/RES_hhdet_num!M136)</f>
        <v>0</v>
      </c>
      <c r="N136" s="160">
        <f>IF(RES_hhdet_emi!N136=0,0,RES_hhdet_emi!N136*1000000/RES_hhdet_num!N136)</f>
        <v>0</v>
      </c>
      <c r="O136" s="160">
        <f>IF(RES_hhdet_emi!O136=0,0,RES_hhdet_emi!O136*1000000/RES_hhdet_num!O136)</f>
        <v>0</v>
      </c>
      <c r="P136" s="160">
        <f>IF(RES_hhdet_emi!P136=0,0,RES_hhdet_emi!P136*1000000/RES_hhdet_num!P136)</f>
        <v>0</v>
      </c>
      <c r="Q136" s="160">
        <f>IF(RES_hhdet_emi!Q136=0,0,RES_hhdet_emi!Q136*1000000/RES_hhdet_num!Q136)</f>
        <v>0</v>
      </c>
    </row>
    <row r="137" spans="1:17" ht="12" customHeight="1" x14ac:dyDescent="0.25">
      <c r="A137" s="148" t="s">
        <v>60</v>
      </c>
      <c r="B137" s="156">
        <f>IF(RES_hhdet_emi!B137=0,0,RES_hhdet_emi!B137*1000000/RES_hhdet_num!B136)</f>
        <v>0</v>
      </c>
      <c r="C137" s="156">
        <f>IF(RES_hhdet_emi!C137=0,0,RES_hhdet_emi!C137*1000000/RES_hhdet_num!C136)</f>
        <v>0</v>
      </c>
      <c r="D137" s="156">
        <f>IF(RES_hhdet_emi!D137=0,0,RES_hhdet_emi!D137*1000000/RES_hhdet_num!D136)</f>
        <v>0</v>
      </c>
      <c r="E137" s="156">
        <f>IF(RES_hhdet_emi!E137=0,0,RES_hhdet_emi!E137*1000000/RES_hhdet_num!E136)</f>
        <v>0</v>
      </c>
      <c r="F137" s="156">
        <f>IF(RES_hhdet_emi!F137=0,0,RES_hhdet_emi!F137*1000000/RES_hhdet_num!F136)</f>
        <v>0</v>
      </c>
      <c r="G137" s="156">
        <f>IF(RES_hhdet_emi!G137=0,0,RES_hhdet_emi!G137*1000000/RES_hhdet_num!G136)</f>
        <v>0</v>
      </c>
      <c r="H137" s="156">
        <f>IF(RES_hhdet_emi!H137=0,0,RES_hhdet_emi!H137*1000000/RES_hhdet_num!H136)</f>
        <v>0</v>
      </c>
      <c r="I137" s="156">
        <f>IF(RES_hhdet_emi!I137=0,0,RES_hhdet_emi!I137*1000000/RES_hhdet_num!I136)</f>
        <v>0</v>
      </c>
      <c r="J137" s="156">
        <f>IF(RES_hhdet_emi!J137=0,0,RES_hhdet_emi!J137*1000000/RES_hhdet_num!J136)</f>
        <v>0</v>
      </c>
      <c r="K137" s="156">
        <f>IF(RES_hhdet_emi!K137=0,0,RES_hhdet_emi!K137*1000000/RES_hhdet_num!K136)</f>
        <v>0</v>
      </c>
      <c r="L137" s="156">
        <f>IF(RES_hhdet_emi!L137=0,0,RES_hhdet_emi!L137*1000000/RES_hhdet_num!L136)</f>
        <v>0</v>
      </c>
      <c r="M137" s="156">
        <f>IF(RES_hhdet_emi!M137=0,0,RES_hhdet_emi!M137*1000000/RES_hhdet_num!M136)</f>
        <v>0</v>
      </c>
      <c r="N137" s="156">
        <f>IF(RES_hhdet_emi!N137=0,0,RES_hhdet_emi!N137*1000000/RES_hhdet_num!N136)</f>
        <v>0</v>
      </c>
      <c r="O137" s="156">
        <f>IF(RES_hhdet_emi!O137=0,0,RES_hhdet_emi!O137*1000000/RES_hhdet_num!O136)</f>
        <v>0</v>
      </c>
      <c r="P137" s="156">
        <f>IF(RES_hhdet_emi!P137=0,0,RES_hhdet_emi!P137*1000000/RES_hhdet_num!P136)</f>
        <v>0</v>
      </c>
      <c r="Q137" s="156">
        <f>IF(RES_hhdet_emi!Q137=0,0,RES_hhdet_emi!Q137*1000000/RES_hhdet_num!Q136)</f>
        <v>0</v>
      </c>
    </row>
    <row r="138" spans="1:17" ht="12" customHeight="1" x14ac:dyDescent="0.25">
      <c r="A138" s="148" t="s">
        <v>59</v>
      </c>
      <c r="B138" s="156">
        <f>IF(RES_hhdet_emi!B138=0,0,RES_hhdet_emi!B138*1000000/RES_hhdet_num!B136)</f>
        <v>0</v>
      </c>
      <c r="C138" s="156">
        <f>IF(RES_hhdet_emi!C138=0,0,RES_hhdet_emi!C138*1000000/RES_hhdet_num!C136)</f>
        <v>0</v>
      </c>
      <c r="D138" s="156">
        <f>IF(RES_hhdet_emi!D138=0,0,RES_hhdet_emi!D138*1000000/RES_hhdet_num!D136)</f>
        <v>0</v>
      </c>
      <c r="E138" s="156">
        <f>IF(RES_hhdet_emi!E138=0,0,RES_hhdet_emi!E138*1000000/RES_hhdet_num!E136)</f>
        <v>0</v>
      </c>
      <c r="F138" s="156">
        <f>IF(RES_hhdet_emi!F138=0,0,RES_hhdet_emi!F138*1000000/RES_hhdet_num!F136)</f>
        <v>0</v>
      </c>
      <c r="G138" s="156">
        <f>IF(RES_hhdet_emi!G138=0,0,RES_hhdet_emi!G138*1000000/RES_hhdet_num!G136)</f>
        <v>0</v>
      </c>
      <c r="H138" s="156">
        <f>IF(RES_hhdet_emi!H138=0,0,RES_hhdet_emi!H138*1000000/RES_hhdet_num!H136)</f>
        <v>0</v>
      </c>
      <c r="I138" s="156">
        <f>IF(RES_hhdet_emi!I138=0,0,RES_hhdet_emi!I138*1000000/RES_hhdet_num!I136)</f>
        <v>0</v>
      </c>
      <c r="J138" s="156">
        <f>IF(RES_hhdet_emi!J138=0,0,RES_hhdet_emi!J138*1000000/RES_hhdet_num!J136)</f>
        <v>0</v>
      </c>
      <c r="K138" s="156">
        <f>IF(RES_hhdet_emi!K138=0,0,RES_hhdet_emi!K138*1000000/RES_hhdet_num!K136)</f>
        <v>0</v>
      </c>
      <c r="L138" s="156">
        <f>IF(RES_hhdet_emi!L138=0,0,RES_hhdet_emi!L138*1000000/RES_hhdet_num!L136)</f>
        <v>0</v>
      </c>
      <c r="M138" s="156">
        <f>IF(RES_hhdet_emi!M138=0,0,RES_hhdet_emi!M138*1000000/RES_hhdet_num!M136)</f>
        <v>0</v>
      </c>
      <c r="N138" s="156">
        <f>IF(RES_hhdet_emi!N138=0,0,RES_hhdet_emi!N138*1000000/RES_hhdet_num!N136)</f>
        <v>0</v>
      </c>
      <c r="O138" s="156">
        <f>IF(RES_hhdet_emi!O138=0,0,RES_hhdet_emi!O138*1000000/RES_hhdet_num!O136)</f>
        <v>0</v>
      </c>
      <c r="P138" s="156">
        <f>IF(RES_hhdet_emi!P138=0,0,RES_hhdet_emi!P138*1000000/RES_hhdet_num!P136)</f>
        <v>0</v>
      </c>
      <c r="Q138" s="156">
        <f>IF(RES_hhdet_emi!Q138=0,0,RES_hhdet_emi!Q138*1000000/RES_hhdet_num!Q136)</f>
        <v>0</v>
      </c>
    </row>
    <row r="139" spans="1:17" ht="12" customHeight="1" x14ac:dyDescent="0.25">
      <c r="A139" s="158" t="s">
        <v>62</v>
      </c>
      <c r="B139" s="157">
        <f>IF(RES_hhdet_emi!B139=0,0,RES_hhdet_emi!B139*1000000/RES_hhdet_num!B$124)</f>
        <v>148.03402175702041</v>
      </c>
      <c r="C139" s="157">
        <f>IF(RES_hhdet_emi!C139=0,0,RES_hhdet_emi!C139*1000000/RES_hhdet_num!C$124)</f>
        <v>146.67229566542821</v>
      </c>
      <c r="D139" s="157">
        <f>IF(RES_hhdet_emi!D139=0,0,RES_hhdet_emi!D139*1000000/RES_hhdet_num!D$124)</f>
        <v>143.00620640611643</v>
      </c>
      <c r="E139" s="157">
        <f>IF(RES_hhdet_emi!E139=0,0,RES_hhdet_emi!E139*1000000/RES_hhdet_num!E$124)</f>
        <v>140.17103179129992</v>
      </c>
      <c r="F139" s="157">
        <f>IF(RES_hhdet_emi!F139=0,0,RES_hhdet_emi!F139*1000000/RES_hhdet_num!F$124)</f>
        <v>126.16091893640244</v>
      </c>
      <c r="G139" s="157">
        <f>IF(RES_hhdet_emi!G139=0,0,RES_hhdet_emi!G139*1000000/RES_hhdet_num!G$124)</f>
        <v>123.64377842766829</v>
      </c>
      <c r="H139" s="157">
        <f>IF(RES_hhdet_emi!H139=0,0,RES_hhdet_emi!H139*1000000/RES_hhdet_num!H$124)</f>
        <v>110.53988600429986</v>
      </c>
      <c r="I139" s="157">
        <f>IF(RES_hhdet_emi!I139=0,0,RES_hhdet_emi!I139*1000000/RES_hhdet_num!I$124)</f>
        <v>74.077121519803867</v>
      </c>
      <c r="J139" s="157">
        <f>IF(RES_hhdet_emi!J139=0,0,RES_hhdet_emi!J139*1000000/RES_hhdet_num!J$124)</f>
        <v>71.532787997976811</v>
      </c>
      <c r="K139" s="157">
        <f>IF(RES_hhdet_emi!K139=0,0,RES_hhdet_emi!K139*1000000/RES_hhdet_num!K$124)</f>
        <v>72.730090184413825</v>
      </c>
      <c r="L139" s="157">
        <f>IF(RES_hhdet_emi!L139=0,0,RES_hhdet_emi!L139*1000000/RES_hhdet_num!L$124)</f>
        <v>79.284061549100358</v>
      </c>
      <c r="M139" s="157">
        <f>IF(RES_hhdet_emi!M139=0,0,RES_hhdet_emi!M139*1000000/RES_hhdet_num!M$124)</f>
        <v>90.995271977637088</v>
      </c>
      <c r="N139" s="157">
        <f>IF(RES_hhdet_emi!N139=0,0,RES_hhdet_emi!N139*1000000/RES_hhdet_num!N$124)</f>
        <v>96.286595459994203</v>
      </c>
      <c r="O139" s="157">
        <f>IF(RES_hhdet_emi!O139=0,0,RES_hhdet_emi!O139*1000000/RES_hhdet_num!O$124)</f>
        <v>78.396012166455094</v>
      </c>
      <c r="P139" s="157">
        <f>IF(RES_hhdet_emi!P139=0,0,RES_hhdet_emi!P139*1000000/RES_hhdet_num!P$124)</f>
        <v>71.814387797391305</v>
      </c>
      <c r="Q139" s="157">
        <f>IF(RES_hhdet_emi!Q139=0,0,RES_hhdet_emi!Q139*1000000/RES_hhdet_num!Q$124)</f>
        <v>63.956289857638353</v>
      </c>
    </row>
    <row r="140" spans="1:17" ht="12" customHeight="1" x14ac:dyDescent="0.25">
      <c r="A140" s="23" t="s">
        <v>57</v>
      </c>
      <c r="B140" s="156">
        <f>IF(RES_hhdet_emi!B140=0,0,RES_hhdet_emi!B140*1000000/RES_hhdet_num!B140)</f>
        <v>270.23770310181948</v>
      </c>
      <c r="C140" s="156">
        <f>IF(RES_hhdet_emi!C140=0,0,RES_hhdet_emi!C140*1000000/RES_hhdet_num!C140)</f>
        <v>273.97288246532548</v>
      </c>
      <c r="D140" s="156">
        <f>IF(RES_hhdet_emi!D140=0,0,RES_hhdet_emi!D140*1000000/RES_hhdet_num!D140)</f>
        <v>270.22980501458932</v>
      </c>
      <c r="E140" s="156">
        <f>IF(RES_hhdet_emi!E140=0,0,RES_hhdet_emi!E140*1000000/RES_hhdet_num!E140)</f>
        <v>275.78415825761618</v>
      </c>
      <c r="F140" s="156">
        <f>IF(RES_hhdet_emi!F140=0,0,RES_hhdet_emi!F140*1000000/RES_hhdet_num!F140)</f>
        <v>281.62659514885974</v>
      </c>
      <c r="G140" s="156">
        <f>IF(RES_hhdet_emi!G140=0,0,RES_hhdet_emi!G140*1000000/RES_hhdet_num!G140)</f>
        <v>281.52645466991981</v>
      </c>
      <c r="H140" s="156">
        <f>IF(RES_hhdet_emi!H140=0,0,RES_hhdet_emi!H140*1000000/RES_hhdet_num!H140)</f>
        <v>297.83270237829095</v>
      </c>
      <c r="I140" s="156">
        <f>IF(RES_hhdet_emi!I140=0,0,RES_hhdet_emi!I140*1000000/RES_hhdet_num!I140)</f>
        <v>294.00953626541656</v>
      </c>
      <c r="J140" s="156">
        <f>IF(RES_hhdet_emi!J140=0,0,RES_hhdet_emi!J140*1000000/RES_hhdet_num!J140)</f>
        <v>310.24162687242773</v>
      </c>
      <c r="K140" s="156">
        <f>IF(RES_hhdet_emi!K140=0,0,RES_hhdet_emi!K140*1000000/RES_hhdet_num!K140)</f>
        <v>310.48857223565432</v>
      </c>
      <c r="L140" s="156">
        <f>IF(RES_hhdet_emi!L140=0,0,RES_hhdet_emi!L140*1000000/RES_hhdet_num!L140)</f>
        <v>312.52396064858056</v>
      </c>
      <c r="M140" s="156">
        <f>IF(RES_hhdet_emi!M140=0,0,RES_hhdet_emi!M140*1000000/RES_hhdet_num!M140)</f>
        <v>316.92840319471833</v>
      </c>
      <c r="N140" s="156">
        <f>IF(RES_hhdet_emi!N140=0,0,RES_hhdet_emi!N140*1000000/RES_hhdet_num!N140)</f>
        <v>322.9346725566391</v>
      </c>
      <c r="O140" s="156">
        <f>IF(RES_hhdet_emi!O140=0,0,RES_hhdet_emi!O140*1000000/RES_hhdet_num!O140)</f>
        <v>315.79613524963111</v>
      </c>
      <c r="P140" s="156">
        <f>IF(RES_hhdet_emi!P140=0,0,RES_hhdet_emi!P140*1000000/RES_hhdet_num!P140)</f>
        <v>318.5924316406078</v>
      </c>
      <c r="Q140" s="156">
        <f>IF(RES_hhdet_emi!Q140=0,0,RES_hhdet_emi!Q140*1000000/RES_hhdet_num!Q140)</f>
        <v>320.73044235814365</v>
      </c>
    </row>
    <row r="141" spans="1:17" ht="12" customHeight="1" x14ac:dyDescent="0.25">
      <c r="A141" s="29" t="s">
        <v>140</v>
      </c>
      <c r="B141" s="57">
        <f>IF(RES_hhdet_emi!B141=0,0,RES_hhdet_emi!B141*1000000/RES_hhdet_num!B141)</f>
        <v>0</v>
      </c>
      <c r="C141" s="57">
        <f>IF(RES_hhdet_emi!C141=0,0,RES_hhdet_emi!C141*1000000/RES_hhdet_num!C141)</f>
        <v>0</v>
      </c>
      <c r="D141" s="57">
        <f>IF(RES_hhdet_emi!D141=0,0,RES_hhdet_emi!D141*1000000/RES_hhdet_num!D141)</f>
        <v>0</v>
      </c>
      <c r="E141" s="57">
        <f>IF(RES_hhdet_emi!E141=0,0,RES_hhdet_emi!E141*1000000/RES_hhdet_num!E141)</f>
        <v>0</v>
      </c>
      <c r="F141" s="57">
        <f>IF(RES_hhdet_emi!F141=0,0,RES_hhdet_emi!F141*1000000/RES_hhdet_num!F141)</f>
        <v>0</v>
      </c>
      <c r="G141" s="57">
        <f>IF(RES_hhdet_emi!G141=0,0,RES_hhdet_emi!G141*1000000/RES_hhdet_num!G141)</f>
        <v>0</v>
      </c>
      <c r="H141" s="57">
        <f>IF(RES_hhdet_emi!H141=0,0,RES_hhdet_emi!H141*1000000/RES_hhdet_num!H141)</f>
        <v>0</v>
      </c>
      <c r="I141" s="57">
        <f>IF(RES_hhdet_emi!I141=0,0,RES_hhdet_emi!I141*1000000/RES_hhdet_num!I141)</f>
        <v>0</v>
      </c>
      <c r="J141" s="57">
        <f>IF(RES_hhdet_emi!J141=0,0,RES_hhdet_emi!J141*1000000/RES_hhdet_num!J141)</f>
        <v>0</v>
      </c>
      <c r="K141" s="57">
        <f>IF(RES_hhdet_emi!K141=0,0,RES_hhdet_emi!K141*1000000/RES_hhdet_num!K141)</f>
        <v>0</v>
      </c>
      <c r="L141" s="57">
        <f>IF(RES_hhdet_emi!L141=0,0,RES_hhdet_emi!L141*1000000/RES_hhdet_num!L141)</f>
        <v>0</v>
      </c>
      <c r="M141" s="57">
        <f>IF(RES_hhdet_emi!M141=0,0,RES_hhdet_emi!M141*1000000/RES_hhdet_num!M141)</f>
        <v>0</v>
      </c>
      <c r="N141" s="57">
        <f>IF(RES_hhdet_emi!N141=0,0,RES_hhdet_emi!N141*1000000/RES_hhdet_num!N141)</f>
        <v>0</v>
      </c>
      <c r="O141" s="57">
        <f>IF(RES_hhdet_emi!O141=0,0,RES_hhdet_emi!O141*1000000/RES_hhdet_num!O141)</f>
        <v>0</v>
      </c>
      <c r="P141" s="57">
        <f>IF(RES_hhdet_emi!P141=0,0,RES_hhdet_emi!P141*1000000/RES_hhdet_num!P141)</f>
        <v>0</v>
      </c>
      <c r="Q141" s="57">
        <f>IF(RES_hhdet_emi!Q141=0,0,RES_hhdet_emi!Q141*1000000/RES_hhdet_num!Q141)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0</v>
      </c>
      <c r="C143" s="168">
        <f t="shared" ref="C143:Q143" si="21">SUM(C144,C146,C148,C157)</f>
        <v>0</v>
      </c>
      <c r="D143" s="168">
        <f t="shared" si="21"/>
        <v>0</v>
      </c>
      <c r="E143" s="168">
        <f t="shared" si="21"/>
        <v>0</v>
      </c>
      <c r="F143" s="168">
        <f t="shared" si="21"/>
        <v>0</v>
      </c>
      <c r="G143" s="168">
        <f t="shared" si="21"/>
        <v>0</v>
      </c>
      <c r="H143" s="168">
        <f t="shared" si="21"/>
        <v>0</v>
      </c>
      <c r="I143" s="168">
        <f t="shared" si="21"/>
        <v>0</v>
      </c>
      <c r="J143" s="168">
        <f t="shared" si="21"/>
        <v>0</v>
      </c>
      <c r="K143" s="168">
        <f t="shared" si="21"/>
        <v>0</v>
      </c>
      <c r="L143" s="168">
        <f t="shared" si="21"/>
        <v>0</v>
      </c>
      <c r="M143" s="168">
        <f t="shared" si="21"/>
        <v>0</v>
      </c>
      <c r="N143" s="168">
        <f t="shared" si="21"/>
        <v>0</v>
      </c>
      <c r="O143" s="168">
        <f t="shared" si="21"/>
        <v>0</v>
      </c>
      <c r="P143" s="168">
        <f t="shared" si="21"/>
        <v>0</v>
      </c>
      <c r="Q143" s="168">
        <f t="shared" si="21"/>
        <v>0</v>
      </c>
    </row>
    <row r="144" spans="1:17" ht="12.95" customHeight="1" x14ac:dyDescent="0.25">
      <c r="A144" s="158" t="s">
        <v>65</v>
      </c>
      <c r="B144" s="157">
        <f t="shared" ref="B144:Q144" si="22">B145</f>
        <v>0</v>
      </c>
      <c r="C144" s="157">
        <f t="shared" si="22"/>
        <v>0</v>
      </c>
      <c r="D144" s="157">
        <f t="shared" si="22"/>
        <v>0</v>
      </c>
      <c r="E144" s="157">
        <f t="shared" si="22"/>
        <v>0</v>
      </c>
      <c r="F144" s="157">
        <f t="shared" si="22"/>
        <v>0</v>
      </c>
      <c r="G144" s="157">
        <f t="shared" si="22"/>
        <v>0</v>
      </c>
      <c r="H144" s="157">
        <f t="shared" si="22"/>
        <v>0</v>
      </c>
      <c r="I144" s="157">
        <f t="shared" si="22"/>
        <v>0</v>
      </c>
      <c r="J144" s="157">
        <f t="shared" si="22"/>
        <v>0</v>
      </c>
      <c r="K144" s="157">
        <f t="shared" si="22"/>
        <v>0</v>
      </c>
      <c r="L144" s="157">
        <f t="shared" si="22"/>
        <v>0</v>
      </c>
      <c r="M144" s="157">
        <f t="shared" si="22"/>
        <v>0</v>
      </c>
      <c r="N144" s="157">
        <f t="shared" si="22"/>
        <v>0</v>
      </c>
      <c r="O144" s="157">
        <f t="shared" si="22"/>
        <v>0</v>
      </c>
      <c r="P144" s="157">
        <f t="shared" si="22"/>
        <v>0</v>
      </c>
      <c r="Q144" s="157">
        <f t="shared" si="22"/>
        <v>0</v>
      </c>
    </row>
    <row r="145" spans="1:17" ht="12" customHeight="1" x14ac:dyDescent="0.25">
      <c r="A145" s="23" t="s">
        <v>60</v>
      </c>
      <c r="B145" s="156">
        <f>IF(RES_hhdet_emi!B145=0,0,RES_hhdet_emi!B145*1000000/RES_hhdet_num!B$143)</f>
        <v>0</v>
      </c>
      <c r="C145" s="156">
        <f>IF(RES_hhdet_emi!C145=0,0,RES_hhdet_emi!C145*1000000/RES_hhdet_num!C$143)</f>
        <v>0</v>
      </c>
      <c r="D145" s="156">
        <f>IF(RES_hhdet_emi!D145=0,0,RES_hhdet_emi!D145*1000000/RES_hhdet_num!D$143)</f>
        <v>0</v>
      </c>
      <c r="E145" s="156">
        <f>IF(RES_hhdet_emi!E145=0,0,RES_hhdet_emi!E145*1000000/RES_hhdet_num!E$143)</f>
        <v>0</v>
      </c>
      <c r="F145" s="156">
        <f>IF(RES_hhdet_emi!F145=0,0,RES_hhdet_emi!F145*1000000/RES_hhdet_num!F$143)</f>
        <v>0</v>
      </c>
      <c r="G145" s="156">
        <f>IF(RES_hhdet_emi!G145=0,0,RES_hhdet_emi!G145*1000000/RES_hhdet_num!G$143)</f>
        <v>0</v>
      </c>
      <c r="H145" s="156">
        <f>IF(RES_hhdet_emi!H145=0,0,RES_hhdet_emi!H145*1000000/RES_hhdet_num!H$143)</f>
        <v>0</v>
      </c>
      <c r="I145" s="156">
        <f>IF(RES_hhdet_emi!I145=0,0,RES_hhdet_emi!I145*1000000/RES_hhdet_num!I$143)</f>
        <v>0</v>
      </c>
      <c r="J145" s="156">
        <f>IF(RES_hhdet_emi!J145=0,0,RES_hhdet_emi!J145*1000000/RES_hhdet_num!J$143)</f>
        <v>0</v>
      </c>
      <c r="K145" s="156">
        <f>IF(RES_hhdet_emi!K145=0,0,RES_hhdet_emi!K145*1000000/RES_hhdet_num!K$143)</f>
        <v>0</v>
      </c>
      <c r="L145" s="156">
        <f>IF(RES_hhdet_emi!L145=0,0,RES_hhdet_emi!L145*1000000/RES_hhdet_num!L$143)</f>
        <v>0</v>
      </c>
      <c r="M145" s="156">
        <f>IF(RES_hhdet_emi!M145=0,0,RES_hhdet_emi!M145*1000000/RES_hhdet_num!M$143)</f>
        <v>0</v>
      </c>
      <c r="N145" s="156">
        <f>IF(RES_hhdet_emi!N145=0,0,RES_hhdet_emi!N145*1000000/RES_hhdet_num!N$143)</f>
        <v>0</v>
      </c>
      <c r="O145" s="156">
        <f>IF(RES_hhdet_emi!O145=0,0,RES_hhdet_emi!O145*1000000/RES_hhdet_num!O$143)</f>
        <v>0</v>
      </c>
      <c r="P145" s="156">
        <f>IF(RES_hhdet_emi!P145=0,0,RES_hhdet_emi!P145*1000000/RES_hhdet_num!P$143)</f>
        <v>0</v>
      </c>
      <c r="Q145" s="156">
        <f>IF(RES_hhdet_emi!Q145=0,0,RES_hhdet_emi!Q145*1000000/RES_hhdet_num!Q$143)</f>
        <v>0</v>
      </c>
    </row>
    <row r="146" spans="1:17" ht="12.95" customHeight="1" x14ac:dyDescent="0.25">
      <c r="A146" s="158" t="s">
        <v>112</v>
      </c>
      <c r="B146" s="157">
        <f t="shared" ref="B146:Q146" si="23">B147</f>
        <v>0</v>
      </c>
      <c r="C146" s="157">
        <f t="shared" si="23"/>
        <v>0</v>
      </c>
      <c r="D146" s="157">
        <f t="shared" si="23"/>
        <v>0</v>
      </c>
      <c r="E146" s="157">
        <f t="shared" si="23"/>
        <v>0</v>
      </c>
      <c r="F146" s="157">
        <f t="shared" si="23"/>
        <v>0</v>
      </c>
      <c r="G146" s="157">
        <f t="shared" si="23"/>
        <v>0</v>
      </c>
      <c r="H146" s="157">
        <f t="shared" si="23"/>
        <v>0</v>
      </c>
      <c r="I146" s="157">
        <f t="shared" si="23"/>
        <v>0</v>
      </c>
      <c r="J146" s="157">
        <f t="shared" si="23"/>
        <v>0</v>
      </c>
      <c r="K146" s="157">
        <f t="shared" si="23"/>
        <v>0</v>
      </c>
      <c r="L146" s="157">
        <f t="shared" si="23"/>
        <v>0</v>
      </c>
      <c r="M146" s="157">
        <f t="shared" si="23"/>
        <v>0</v>
      </c>
      <c r="N146" s="157">
        <f t="shared" si="23"/>
        <v>0</v>
      </c>
      <c r="O146" s="157">
        <f t="shared" si="23"/>
        <v>0</v>
      </c>
      <c r="P146" s="157">
        <f t="shared" si="23"/>
        <v>0</v>
      </c>
      <c r="Q146" s="157">
        <f t="shared" si="23"/>
        <v>0</v>
      </c>
    </row>
    <row r="147" spans="1:17" ht="12" customHeight="1" x14ac:dyDescent="0.25">
      <c r="A147" s="23" t="s">
        <v>60</v>
      </c>
      <c r="B147" s="156">
        <f>IF(RES_hhdet_emi!B147=0,0,RES_hhdet_emi!B147*1000000/RES_hhdet_num!B$143)</f>
        <v>0</v>
      </c>
      <c r="C147" s="156">
        <f>IF(RES_hhdet_emi!C147=0,0,RES_hhdet_emi!C147*1000000/RES_hhdet_num!C$143)</f>
        <v>0</v>
      </c>
      <c r="D147" s="156">
        <f>IF(RES_hhdet_emi!D147=0,0,RES_hhdet_emi!D147*1000000/RES_hhdet_num!D$143)</f>
        <v>0</v>
      </c>
      <c r="E147" s="156">
        <f>IF(RES_hhdet_emi!E147=0,0,RES_hhdet_emi!E147*1000000/RES_hhdet_num!E$143)</f>
        <v>0</v>
      </c>
      <c r="F147" s="156">
        <f>IF(RES_hhdet_emi!F147=0,0,RES_hhdet_emi!F147*1000000/RES_hhdet_num!F$143)</f>
        <v>0</v>
      </c>
      <c r="G147" s="156">
        <f>IF(RES_hhdet_emi!G147=0,0,RES_hhdet_emi!G147*1000000/RES_hhdet_num!G$143)</f>
        <v>0</v>
      </c>
      <c r="H147" s="156">
        <f>IF(RES_hhdet_emi!H147=0,0,RES_hhdet_emi!H147*1000000/RES_hhdet_num!H$143)</f>
        <v>0</v>
      </c>
      <c r="I147" s="156">
        <f>IF(RES_hhdet_emi!I147=0,0,RES_hhdet_emi!I147*1000000/RES_hhdet_num!I$143)</f>
        <v>0</v>
      </c>
      <c r="J147" s="156">
        <f>IF(RES_hhdet_emi!J147=0,0,RES_hhdet_emi!J147*1000000/RES_hhdet_num!J$143)</f>
        <v>0</v>
      </c>
      <c r="K147" s="156">
        <f>IF(RES_hhdet_emi!K147=0,0,RES_hhdet_emi!K147*1000000/RES_hhdet_num!K$143)</f>
        <v>0</v>
      </c>
      <c r="L147" s="156">
        <f>IF(RES_hhdet_emi!L147=0,0,RES_hhdet_emi!L147*1000000/RES_hhdet_num!L$143)</f>
        <v>0</v>
      </c>
      <c r="M147" s="156">
        <f>IF(RES_hhdet_emi!M147=0,0,RES_hhdet_emi!M147*1000000/RES_hhdet_num!M$143)</f>
        <v>0</v>
      </c>
      <c r="N147" s="156">
        <f>IF(RES_hhdet_emi!N147=0,0,RES_hhdet_emi!N147*1000000/RES_hhdet_num!N$143)</f>
        <v>0</v>
      </c>
      <c r="O147" s="156">
        <f>IF(RES_hhdet_emi!O147=0,0,RES_hhdet_emi!O147*1000000/RES_hhdet_num!O$143)</f>
        <v>0</v>
      </c>
      <c r="P147" s="156">
        <f>IF(RES_hhdet_emi!P147=0,0,RES_hhdet_emi!P147*1000000/RES_hhdet_num!P$143)</f>
        <v>0</v>
      </c>
      <c r="Q147" s="156">
        <f>IF(RES_hhdet_emi!Q147=0,0,RES_hhdet_emi!Q147*1000000/RES_hhdet_num!Q$143)</f>
        <v>0</v>
      </c>
    </row>
    <row r="148" spans="1:17" ht="12" customHeight="1" x14ac:dyDescent="0.25">
      <c r="A148" s="158" t="s">
        <v>63</v>
      </c>
      <c r="B148" s="157">
        <f>IF(RES_hhdet_emi!B148=0,0,RES_hhdet_emi!B148*1000000/RES_hhdet_num!B$143)</f>
        <v>0</v>
      </c>
      <c r="C148" s="157">
        <f>IF(RES_hhdet_emi!C148=0,0,RES_hhdet_emi!C148*1000000/RES_hhdet_num!C$143)</f>
        <v>0</v>
      </c>
      <c r="D148" s="157">
        <f>IF(RES_hhdet_emi!D148=0,0,RES_hhdet_emi!D148*1000000/RES_hhdet_num!D$143)</f>
        <v>0</v>
      </c>
      <c r="E148" s="157">
        <f>IF(RES_hhdet_emi!E148=0,0,RES_hhdet_emi!E148*1000000/RES_hhdet_num!E$143)</f>
        <v>0</v>
      </c>
      <c r="F148" s="157">
        <f>IF(RES_hhdet_emi!F148=0,0,RES_hhdet_emi!F148*1000000/RES_hhdet_num!F$143)</f>
        <v>0</v>
      </c>
      <c r="G148" s="157">
        <f>IF(RES_hhdet_emi!G148=0,0,RES_hhdet_emi!G148*1000000/RES_hhdet_num!G$143)</f>
        <v>0</v>
      </c>
      <c r="H148" s="157">
        <f>IF(RES_hhdet_emi!H148=0,0,RES_hhdet_emi!H148*1000000/RES_hhdet_num!H$143)</f>
        <v>0</v>
      </c>
      <c r="I148" s="157">
        <f>IF(RES_hhdet_emi!I148=0,0,RES_hhdet_emi!I148*1000000/RES_hhdet_num!I$143)</f>
        <v>0</v>
      </c>
      <c r="J148" s="157">
        <f>IF(RES_hhdet_emi!J148=0,0,RES_hhdet_emi!J148*1000000/RES_hhdet_num!J$143)</f>
        <v>0</v>
      </c>
      <c r="K148" s="157">
        <f>IF(RES_hhdet_emi!K148=0,0,RES_hhdet_emi!K148*1000000/RES_hhdet_num!K$143)</f>
        <v>0</v>
      </c>
      <c r="L148" s="157">
        <f>IF(RES_hhdet_emi!L148=0,0,RES_hhdet_emi!L148*1000000/RES_hhdet_num!L$143)</f>
        <v>0</v>
      </c>
      <c r="M148" s="157">
        <f>IF(RES_hhdet_emi!M148=0,0,RES_hhdet_emi!M148*1000000/RES_hhdet_num!M$143)</f>
        <v>0</v>
      </c>
      <c r="N148" s="157">
        <f>IF(RES_hhdet_emi!N148=0,0,RES_hhdet_emi!N148*1000000/RES_hhdet_num!N$143)</f>
        <v>0</v>
      </c>
      <c r="O148" s="157">
        <f>IF(RES_hhdet_emi!O148=0,0,RES_hhdet_emi!O148*1000000/RES_hhdet_num!O$143)</f>
        <v>0</v>
      </c>
      <c r="P148" s="157">
        <f>IF(RES_hhdet_emi!P148=0,0,RES_hhdet_emi!P148*1000000/RES_hhdet_num!P$143)</f>
        <v>0</v>
      </c>
      <c r="Q148" s="157">
        <f>IF(RES_hhdet_emi!Q148=0,0,RES_hhdet_emi!Q148*1000000/RES_hhdet_num!Q$143)</f>
        <v>0</v>
      </c>
    </row>
    <row r="149" spans="1:17" ht="12" customHeight="1" x14ac:dyDescent="0.25">
      <c r="A149" s="167" t="s">
        <v>144</v>
      </c>
      <c r="B149" s="132">
        <f>IF(RES_hhdet_emi!B149=0,0,RES_hhdet_emi!B149*1000000/RES_hhdet_num!B149)</f>
        <v>0</v>
      </c>
      <c r="C149" s="132">
        <f>IF(RES_hhdet_emi!C149=0,0,RES_hhdet_emi!C149*1000000/RES_hhdet_num!C149)</f>
        <v>0</v>
      </c>
      <c r="D149" s="132">
        <f>IF(RES_hhdet_emi!D149=0,0,RES_hhdet_emi!D149*1000000/RES_hhdet_num!D149)</f>
        <v>0</v>
      </c>
      <c r="E149" s="132">
        <f>IF(RES_hhdet_emi!E149=0,0,RES_hhdet_emi!E149*1000000/RES_hhdet_num!E149)</f>
        <v>0</v>
      </c>
      <c r="F149" s="132">
        <f>IF(RES_hhdet_emi!F149=0,0,RES_hhdet_emi!F149*1000000/RES_hhdet_num!F149)</f>
        <v>0</v>
      </c>
      <c r="G149" s="132">
        <f>IF(RES_hhdet_emi!G149=0,0,RES_hhdet_emi!G149*1000000/RES_hhdet_num!G149)</f>
        <v>0</v>
      </c>
      <c r="H149" s="132">
        <f>IF(RES_hhdet_emi!H149=0,0,RES_hhdet_emi!H149*1000000/RES_hhdet_num!H149)</f>
        <v>0</v>
      </c>
      <c r="I149" s="132">
        <f>IF(RES_hhdet_emi!I149=0,0,RES_hhdet_emi!I149*1000000/RES_hhdet_num!I149)</f>
        <v>0</v>
      </c>
      <c r="J149" s="132">
        <f>IF(RES_hhdet_emi!J149=0,0,RES_hhdet_emi!J149*1000000/RES_hhdet_num!J149)</f>
        <v>0</v>
      </c>
      <c r="K149" s="132">
        <f>IF(RES_hhdet_emi!K149=0,0,RES_hhdet_emi!K149*1000000/RES_hhdet_num!K149)</f>
        <v>0</v>
      </c>
      <c r="L149" s="132">
        <f>IF(RES_hhdet_emi!L149=0,0,RES_hhdet_emi!L149*1000000/RES_hhdet_num!L149)</f>
        <v>0</v>
      </c>
      <c r="M149" s="132">
        <f>IF(RES_hhdet_emi!M149=0,0,RES_hhdet_emi!M149*1000000/RES_hhdet_num!M149)</f>
        <v>0</v>
      </c>
      <c r="N149" s="132">
        <f>IF(RES_hhdet_emi!N149=0,0,RES_hhdet_emi!N149*1000000/RES_hhdet_num!N149)</f>
        <v>0</v>
      </c>
      <c r="O149" s="132">
        <f>IF(RES_hhdet_emi!O149=0,0,RES_hhdet_emi!O149*1000000/RES_hhdet_num!O149)</f>
        <v>0</v>
      </c>
      <c r="P149" s="132">
        <f>IF(RES_hhdet_emi!P149=0,0,RES_hhdet_emi!P149*1000000/RES_hhdet_num!P149)</f>
        <v>0</v>
      </c>
      <c r="Q149" s="132">
        <f>IF(RES_hhdet_emi!Q149=0,0,RES_hhdet_emi!Q149*1000000/RES_hhdet_num!Q149)</f>
        <v>0</v>
      </c>
    </row>
    <row r="150" spans="1:17" ht="12" customHeight="1" x14ac:dyDescent="0.25">
      <c r="A150" s="167" t="s">
        <v>143</v>
      </c>
      <c r="B150" s="132">
        <f>IF(RES_hhdet_emi!B150=0,0,RES_hhdet_emi!B150*1000000/RES_hhdet_num!B150)</f>
        <v>0</v>
      </c>
      <c r="C150" s="132">
        <f>IF(RES_hhdet_emi!C150=0,0,RES_hhdet_emi!C150*1000000/RES_hhdet_num!C150)</f>
        <v>0</v>
      </c>
      <c r="D150" s="132">
        <f>IF(RES_hhdet_emi!D150=0,0,RES_hhdet_emi!D150*1000000/RES_hhdet_num!D150)</f>
        <v>0</v>
      </c>
      <c r="E150" s="132">
        <f>IF(RES_hhdet_emi!E150=0,0,RES_hhdet_emi!E150*1000000/RES_hhdet_num!E150)</f>
        <v>0</v>
      </c>
      <c r="F150" s="132">
        <f>IF(RES_hhdet_emi!F150=0,0,RES_hhdet_emi!F150*1000000/RES_hhdet_num!F150)</f>
        <v>0</v>
      </c>
      <c r="G150" s="132">
        <f>IF(RES_hhdet_emi!G150=0,0,RES_hhdet_emi!G150*1000000/RES_hhdet_num!G150)</f>
        <v>0</v>
      </c>
      <c r="H150" s="132">
        <f>IF(RES_hhdet_emi!H150=0,0,RES_hhdet_emi!H150*1000000/RES_hhdet_num!H150)</f>
        <v>0</v>
      </c>
      <c r="I150" s="132">
        <f>IF(RES_hhdet_emi!I150=0,0,RES_hhdet_emi!I150*1000000/RES_hhdet_num!I150)</f>
        <v>0</v>
      </c>
      <c r="J150" s="132">
        <f>IF(RES_hhdet_emi!J150=0,0,RES_hhdet_emi!J150*1000000/RES_hhdet_num!J150)</f>
        <v>0</v>
      </c>
      <c r="K150" s="132">
        <f>IF(RES_hhdet_emi!K150=0,0,RES_hhdet_emi!K150*1000000/RES_hhdet_num!K150)</f>
        <v>0</v>
      </c>
      <c r="L150" s="132">
        <f>IF(RES_hhdet_emi!L150=0,0,RES_hhdet_emi!L150*1000000/RES_hhdet_num!L150)</f>
        <v>0</v>
      </c>
      <c r="M150" s="132">
        <f>IF(RES_hhdet_emi!M150=0,0,RES_hhdet_emi!M150*1000000/RES_hhdet_num!M150)</f>
        <v>0</v>
      </c>
      <c r="N150" s="132">
        <f>IF(RES_hhdet_emi!N150=0,0,RES_hhdet_emi!N150*1000000/RES_hhdet_num!N150)</f>
        <v>0</v>
      </c>
      <c r="O150" s="132">
        <f>IF(RES_hhdet_emi!O150=0,0,RES_hhdet_emi!O150*1000000/RES_hhdet_num!O150)</f>
        <v>0</v>
      </c>
      <c r="P150" s="132">
        <f>IF(RES_hhdet_emi!P150=0,0,RES_hhdet_emi!P150*1000000/RES_hhdet_num!P150)</f>
        <v>0</v>
      </c>
      <c r="Q150" s="132">
        <f>IF(RES_hhdet_emi!Q150=0,0,RES_hhdet_emi!Q150*1000000/RES_hhdet_num!Q150)</f>
        <v>0</v>
      </c>
    </row>
    <row r="151" spans="1:17" ht="12" customHeight="1" x14ac:dyDescent="0.25">
      <c r="A151" s="166" t="s">
        <v>57</v>
      </c>
      <c r="B151" s="165">
        <f>IF(RES_hhdet_emi!B151=0,0,RES_hhdet_emi!B151*1000000/RES_hhdet_num!B150)</f>
        <v>0</v>
      </c>
      <c r="C151" s="165">
        <f>IF(RES_hhdet_emi!C151=0,0,RES_hhdet_emi!C151*1000000/RES_hhdet_num!C150)</f>
        <v>0</v>
      </c>
      <c r="D151" s="165">
        <f>IF(RES_hhdet_emi!D151=0,0,RES_hhdet_emi!D151*1000000/RES_hhdet_num!D150)</f>
        <v>0</v>
      </c>
      <c r="E151" s="165">
        <f>IF(RES_hhdet_emi!E151=0,0,RES_hhdet_emi!E151*1000000/RES_hhdet_num!E150)</f>
        <v>0</v>
      </c>
      <c r="F151" s="165">
        <f>IF(RES_hhdet_emi!F151=0,0,RES_hhdet_emi!F151*1000000/RES_hhdet_num!F150)</f>
        <v>0</v>
      </c>
      <c r="G151" s="165">
        <f>IF(RES_hhdet_emi!G151=0,0,RES_hhdet_emi!G151*1000000/RES_hhdet_num!G150)</f>
        <v>0</v>
      </c>
      <c r="H151" s="165">
        <f>IF(RES_hhdet_emi!H151=0,0,RES_hhdet_emi!H151*1000000/RES_hhdet_num!H150)</f>
        <v>0</v>
      </c>
      <c r="I151" s="165">
        <f>IF(RES_hhdet_emi!I151=0,0,RES_hhdet_emi!I151*1000000/RES_hhdet_num!I150)</f>
        <v>0</v>
      </c>
      <c r="J151" s="165">
        <f>IF(RES_hhdet_emi!J151=0,0,RES_hhdet_emi!J151*1000000/RES_hhdet_num!J150)</f>
        <v>0</v>
      </c>
      <c r="K151" s="165">
        <f>IF(RES_hhdet_emi!K151=0,0,RES_hhdet_emi!K151*1000000/RES_hhdet_num!K150)</f>
        <v>0</v>
      </c>
      <c r="L151" s="165">
        <f>IF(RES_hhdet_emi!L151=0,0,RES_hhdet_emi!L151*1000000/RES_hhdet_num!L150)</f>
        <v>0</v>
      </c>
      <c r="M151" s="165">
        <f>IF(RES_hhdet_emi!M151=0,0,RES_hhdet_emi!M151*1000000/RES_hhdet_num!M150)</f>
        <v>0</v>
      </c>
      <c r="N151" s="165">
        <f>IF(RES_hhdet_emi!N151=0,0,RES_hhdet_emi!N151*1000000/RES_hhdet_num!N150)</f>
        <v>0</v>
      </c>
      <c r="O151" s="165">
        <f>IF(RES_hhdet_emi!O151=0,0,RES_hhdet_emi!O151*1000000/RES_hhdet_num!O150)</f>
        <v>0</v>
      </c>
      <c r="P151" s="165">
        <f>IF(RES_hhdet_emi!P151=0,0,RES_hhdet_emi!P151*1000000/RES_hhdet_num!P150)</f>
        <v>0</v>
      </c>
      <c r="Q151" s="165">
        <f>IF(RES_hhdet_emi!Q151=0,0,RES_hhdet_emi!Q151*1000000/RES_hhdet_num!Q150)</f>
        <v>0</v>
      </c>
    </row>
    <row r="152" spans="1:17" ht="12" customHeight="1" x14ac:dyDescent="0.25">
      <c r="A152" s="147" t="s">
        <v>59</v>
      </c>
      <c r="B152" s="164">
        <f>IF(RES_hhdet_emi!B152=0,0,RES_hhdet_emi!B152*1000000/RES_hhdet_num!B150)</f>
        <v>0</v>
      </c>
      <c r="C152" s="164">
        <f>IF(RES_hhdet_emi!C152=0,0,RES_hhdet_emi!C152*1000000/RES_hhdet_num!C150)</f>
        <v>0</v>
      </c>
      <c r="D152" s="164">
        <f>IF(RES_hhdet_emi!D152=0,0,RES_hhdet_emi!D152*1000000/RES_hhdet_num!D150)</f>
        <v>0</v>
      </c>
      <c r="E152" s="164">
        <f>IF(RES_hhdet_emi!E152=0,0,RES_hhdet_emi!E152*1000000/RES_hhdet_num!E150)</f>
        <v>0</v>
      </c>
      <c r="F152" s="164">
        <f>IF(RES_hhdet_emi!F152=0,0,RES_hhdet_emi!F152*1000000/RES_hhdet_num!F150)</f>
        <v>0</v>
      </c>
      <c r="G152" s="164">
        <f>IF(RES_hhdet_emi!G152=0,0,RES_hhdet_emi!G152*1000000/RES_hhdet_num!G150)</f>
        <v>0</v>
      </c>
      <c r="H152" s="164">
        <f>IF(RES_hhdet_emi!H152=0,0,RES_hhdet_emi!H152*1000000/RES_hhdet_num!H150)</f>
        <v>0</v>
      </c>
      <c r="I152" s="164">
        <f>IF(RES_hhdet_emi!I152=0,0,RES_hhdet_emi!I152*1000000/RES_hhdet_num!I150)</f>
        <v>0</v>
      </c>
      <c r="J152" s="164">
        <f>IF(RES_hhdet_emi!J152=0,0,RES_hhdet_emi!J152*1000000/RES_hhdet_num!J150)</f>
        <v>0</v>
      </c>
      <c r="K152" s="164">
        <f>IF(RES_hhdet_emi!K152=0,0,RES_hhdet_emi!K152*1000000/RES_hhdet_num!K150)</f>
        <v>0</v>
      </c>
      <c r="L152" s="164">
        <f>IF(RES_hhdet_emi!L152=0,0,RES_hhdet_emi!L152*1000000/RES_hhdet_num!L150)</f>
        <v>0</v>
      </c>
      <c r="M152" s="164">
        <f>IF(RES_hhdet_emi!M152=0,0,RES_hhdet_emi!M152*1000000/RES_hhdet_num!M150)</f>
        <v>0</v>
      </c>
      <c r="N152" s="164">
        <f>IF(RES_hhdet_emi!N152=0,0,RES_hhdet_emi!N152*1000000/RES_hhdet_num!N150)</f>
        <v>0</v>
      </c>
      <c r="O152" s="164">
        <f>IF(RES_hhdet_emi!O152=0,0,RES_hhdet_emi!O152*1000000/RES_hhdet_num!O150)</f>
        <v>0</v>
      </c>
      <c r="P152" s="164">
        <f>IF(RES_hhdet_emi!P152=0,0,RES_hhdet_emi!P152*1000000/RES_hhdet_num!P150)</f>
        <v>0</v>
      </c>
      <c r="Q152" s="164">
        <f>IF(RES_hhdet_emi!Q152=0,0,RES_hhdet_emi!Q152*1000000/RES_hhdet_num!Q150)</f>
        <v>0</v>
      </c>
    </row>
    <row r="153" spans="1:17" ht="12" customHeight="1" x14ac:dyDescent="0.25">
      <c r="A153" s="163" t="s">
        <v>142</v>
      </c>
      <c r="B153" s="162">
        <f>IF(RES_hhdet_emi!B153=0,0,RES_hhdet_emi!B153*1000000/RES_hhdet_num!B153)</f>
        <v>0</v>
      </c>
      <c r="C153" s="162">
        <f>IF(RES_hhdet_emi!C153=0,0,RES_hhdet_emi!C153*1000000/RES_hhdet_num!C153)</f>
        <v>0</v>
      </c>
      <c r="D153" s="162">
        <f>IF(RES_hhdet_emi!D153=0,0,RES_hhdet_emi!D153*1000000/RES_hhdet_num!D153)</f>
        <v>0</v>
      </c>
      <c r="E153" s="162">
        <f>IF(RES_hhdet_emi!E153=0,0,RES_hhdet_emi!E153*1000000/RES_hhdet_num!E153)</f>
        <v>0</v>
      </c>
      <c r="F153" s="162">
        <f>IF(RES_hhdet_emi!F153=0,0,RES_hhdet_emi!F153*1000000/RES_hhdet_num!F153)</f>
        <v>0</v>
      </c>
      <c r="G153" s="162">
        <f>IF(RES_hhdet_emi!G153=0,0,RES_hhdet_emi!G153*1000000/RES_hhdet_num!G153)</f>
        <v>0</v>
      </c>
      <c r="H153" s="162">
        <f>IF(RES_hhdet_emi!H153=0,0,RES_hhdet_emi!H153*1000000/RES_hhdet_num!H153)</f>
        <v>0</v>
      </c>
      <c r="I153" s="162">
        <f>IF(RES_hhdet_emi!I153=0,0,RES_hhdet_emi!I153*1000000/RES_hhdet_num!I153)</f>
        <v>0</v>
      </c>
      <c r="J153" s="162">
        <f>IF(RES_hhdet_emi!J153=0,0,RES_hhdet_emi!J153*1000000/RES_hhdet_num!J153)</f>
        <v>0</v>
      </c>
      <c r="K153" s="162">
        <f>IF(RES_hhdet_emi!K153=0,0,RES_hhdet_emi!K153*1000000/RES_hhdet_num!K153)</f>
        <v>0</v>
      </c>
      <c r="L153" s="162">
        <f>IF(RES_hhdet_emi!L153=0,0,RES_hhdet_emi!L153*1000000/RES_hhdet_num!L153)</f>
        <v>0</v>
      </c>
      <c r="M153" s="162">
        <f>IF(RES_hhdet_emi!M153=0,0,RES_hhdet_emi!M153*1000000/RES_hhdet_num!M153)</f>
        <v>0</v>
      </c>
      <c r="N153" s="162">
        <f>IF(RES_hhdet_emi!N153=0,0,RES_hhdet_emi!N153*1000000/RES_hhdet_num!N153)</f>
        <v>0</v>
      </c>
      <c r="O153" s="162">
        <f>IF(RES_hhdet_emi!O153=0,0,RES_hhdet_emi!O153*1000000/RES_hhdet_num!O153)</f>
        <v>0</v>
      </c>
      <c r="P153" s="162">
        <f>IF(RES_hhdet_emi!P153=0,0,RES_hhdet_emi!P153*1000000/RES_hhdet_num!P153)</f>
        <v>0</v>
      </c>
      <c r="Q153" s="162">
        <f>IF(RES_hhdet_emi!Q153=0,0,RES_hhdet_emi!Q153*1000000/RES_hhdet_num!Q153)</f>
        <v>0</v>
      </c>
    </row>
    <row r="154" spans="1:17" ht="12" customHeight="1" x14ac:dyDescent="0.25">
      <c r="A154" s="161" t="s">
        <v>141</v>
      </c>
      <c r="B154" s="160">
        <f>IF(RES_hhdet_emi!B154=0,0,RES_hhdet_emi!B154*1000000/RES_hhdet_num!B154)</f>
        <v>0</v>
      </c>
      <c r="C154" s="160">
        <f>IF(RES_hhdet_emi!C154=0,0,RES_hhdet_emi!C154*1000000/RES_hhdet_num!C154)</f>
        <v>0</v>
      </c>
      <c r="D154" s="160">
        <f>IF(RES_hhdet_emi!D154=0,0,RES_hhdet_emi!D154*1000000/RES_hhdet_num!D154)</f>
        <v>0</v>
      </c>
      <c r="E154" s="160">
        <f>IF(RES_hhdet_emi!E154=0,0,RES_hhdet_emi!E154*1000000/RES_hhdet_num!E154)</f>
        <v>0</v>
      </c>
      <c r="F154" s="160">
        <f>IF(RES_hhdet_emi!F154=0,0,RES_hhdet_emi!F154*1000000/RES_hhdet_num!F154)</f>
        <v>0</v>
      </c>
      <c r="G154" s="160">
        <f>IF(RES_hhdet_emi!G154=0,0,RES_hhdet_emi!G154*1000000/RES_hhdet_num!G154)</f>
        <v>0</v>
      </c>
      <c r="H154" s="160">
        <f>IF(RES_hhdet_emi!H154=0,0,RES_hhdet_emi!H154*1000000/RES_hhdet_num!H154)</f>
        <v>0</v>
      </c>
      <c r="I154" s="160">
        <f>IF(RES_hhdet_emi!I154=0,0,RES_hhdet_emi!I154*1000000/RES_hhdet_num!I154)</f>
        <v>0</v>
      </c>
      <c r="J154" s="160">
        <f>IF(RES_hhdet_emi!J154=0,0,RES_hhdet_emi!J154*1000000/RES_hhdet_num!J154)</f>
        <v>0</v>
      </c>
      <c r="K154" s="160">
        <f>IF(RES_hhdet_emi!K154=0,0,RES_hhdet_emi!K154*1000000/RES_hhdet_num!K154)</f>
        <v>0</v>
      </c>
      <c r="L154" s="160">
        <f>IF(RES_hhdet_emi!L154=0,0,RES_hhdet_emi!L154*1000000/RES_hhdet_num!L154)</f>
        <v>0</v>
      </c>
      <c r="M154" s="160">
        <f>IF(RES_hhdet_emi!M154=0,0,RES_hhdet_emi!M154*1000000/RES_hhdet_num!M154)</f>
        <v>0</v>
      </c>
      <c r="N154" s="160">
        <f>IF(RES_hhdet_emi!N154=0,0,RES_hhdet_emi!N154*1000000/RES_hhdet_num!N154)</f>
        <v>0</v>
      </c>
      <c r="O154" s="160">
        <f>IF(RES_hhdet_emi!O154=0,0,RES_hhdet_emi!O154*1000000/RES_hhdet_num!O154)</f>
        <v>0</v>
      </c>
      <c r="P154" s="160">
        <f>IF(RES_hhdet_emi!P154=0,0,RES_hhdet_emi!P154*1000000/RES_hhdet_num!P154)</f>
        <v>0</v>
      </c>
      <c r="Q154" s="160">
        <f>IF(RES_hhdet_emi!Q154=0,0,RES_hhdet_emi!Q154*1000000/RES_hhdet_num!Q154)</f>
        <v>0</v>
      </c>
    </row>
    <row r="155" spans="1:17" ht="12" customHeight="1" x14ac:dyDescent="0.25">
      <c r="A155" s="148" t="s">
        <v>60</v>
      </c>
      <c r="B155" s="156">
        <f>IF(RES_hhdet_emi!B155=0,0,RES_hhdet_emi!B155*1000000/RES_hhdet_num!B154)</f>
        <v>0</v>
      </c>
      <c r="C155" s="156">
        <f>IF(RES_hhdet_emi!C155=0,0,RES_hhdet_emi!C155*1000000/RES_hhdet_num!C154)</f>
        <v>0</v>
      </c>
      <c r="D155" s="156">
        <f>IF(RES_hhdet_emi!D155=0,0,RES_hhdet_emi!D155*1000000/RES_hhdet_num!D154)</f>
        <v>0</v>
      </c>
      <c r="E155" s="156">
        <f>IF(RES_hhdet_emi!E155=0,0,RES_hhdet_emi!E155*1000000/RES_hhdet_num!E154)</f>
        <v>0</v>
      </c>
      <c r="F155" s="156">
        <f>IF(RES_hhdet_emi!F155=0,0,RES_hhdet_emi!F155*1000000/RES_hhdet_num!F154)</f>
        <v>0</v>
      </c>
      <c r="G155" s="156">
        <f>IF(RES_hhdet_emi!G155=0,0,RES_hhdet_emi!G155*1000000/RES_hhdet_num!G154)</f>
        <v>0</v>
      </c>
      <c r="H155" s="156">
        <f>IF(RES_hhdet_emi!H155=0,0,RES_hhdet_emi!H155*1000000/RES_hhdet_num!H154)</f>
        <v>0</v>
      </c>
      <c r="I155" s="156">
        <f>IF(RES_hhdet_emi!I155=0,0,RES_hhdet_emi!I155*1000000/RES_hhdet_num!I154)</f>
        <v>0</v>
      </c>
      <c r="J155" s="156">
        <f>IF(RES_hhdet_emi!J155=0,0,RES_hhdet_emi!J155*1000000/RES_hhdet_num!J154)</f>
        <v>0</v>
      </c>
      <c r="K155" s="156">
        <f>IF(RES_hhdet_emi!K155=0,0,RES_hhdet_emi!K155*1000000/RES_hhdet_num!K154)</f>
        <v>0</v>
      </c>
      <c r="L155" s="156">
        <f>IF(RES_hhdet_emi!L155=0,0,RES_hhdet_emi!L155*1000000/RES_hhdet_num!L154)</f>
        <v>0</v>
      </c>
      <c r="M155" s="156">
        <f>IF(RES_hhdet_emi!M155=0,0,RES_hhdet_emi!M155*1000000/RES_hhdet_num!M154)</f>
        <v>0</v>
      </c>
      <c r="N155" s="156">
        <f>IF(RES_hhdet_emi!N155=0,0,RES_hhdet_emi!N155*1000000/RES_hhdet_num!N154)</f>
        <v>0</v>
      </c>
      <c r="O155" s="156">
        <f>IF(RES_hhdet_emi!O155=0,0,RES_hhdet_emi!O155*1000000/RES_hhdet_num!O154)</f>
        <v>0</v>
      </c>
      <c r="P155" s="156">
        <f>IF(RES_hhdet_emi!P155=0,0,RES_hhdet_emi!P155*1000000/RES_hhdet_num!P154)</f>
        <v>0</v>
      </c>
      <c r="Q155" s="156">
        <f>IF(RES_hhdet_emi!Q155=0,0,RES_hhdet_emi!Q155*1000000/RES_hhdet_num!Q154)</f>
        <v>0</v>
      </c>
    </row>
    <row r="156" spans="1:17" ht="12" customHeight="1" x14ac:dyDescent="0.25">
      <c r="A156" s="148" t="s">
        <v>59</v>
      </c>
      <c r="B156" s="156">
        <f>IF(RES_hhdet_emi!B156=0,0,RES_hhdet_emi!B156*1000000/RES_hhdet_num!B154)</f>
        <v>0</v>
      </c>
      <c r="C156" s="156">
        <f>IF(RES_hhdet_emi!C156=0,0,RES_hhdet_emi!C156*1000000/RES_hhdet_num!C154)</f>
        <v>0</v>
      </c>
      <c r="D156" s="156">
        <f>IF(RES_hhdet_emi!D156=0,0,RES_hhdet_emi!D156*1000000/RES_hhdet_num!D154)</f>
        <v>0</v>
      </c>
      <c r="E156" s="156">
        <f>IF(RES_hhdet_emi!E156=0,0,RES_hhdet_emi!E156*1000000/RES_hhdet_num!E154)</f>
        <v>0</v>
      </c>
      <c r="F156" s="156">
        <f>IF(RES_hhdet_emi!F156=0,0,RES_hhdet_emi!F156*1000000/RES_hhdet_num!F154)</f>
        <v>0</v>
      </c>
      <c r="G156" s="156">
        <f>IF(RES_hhdet_emi!G156=0,0,RES_hhdet_emi!G156*1000000/RES_hhdet_num!G154)</f>
        <v>0</v>
      </c>
      <c r="H156" s="156">
        <f>IF(RES_hhdet_emi!H156=0,0,RES_hhdet_emi!H156*1000000/RES_hhdet_num!H154)</f>
        <v>0</v>
      </c>
      <c r="I156" s="156">
        <f>IF(RES_hhdet_emi!I156=0,0,RES_hhdet_emi!I156*1000000/RES_hhdet_num!I154)</f>
        <v>0</v>
      </c>
      <c r="J156" s="156">
        <f>IF(RES_hhdet_emi!J156=0,0,RES_hhdet_emi!J156*1000000/RES_hhdet_num!J154)</f>
        <v>0</v>
      </c>
      <c r="K156" s="156">
        <f>IF(RES_hhdet_emi!K156=0,0,RES_hhdet_emi!K156*1000000/RES_hhdet_num!K154)</f>
        <v>0</v>
      </c>
      <c r="L156" s="156">
        <f>IF(RES_hhdet_emi!L156=0,0,RES_hhdet_emi!L156*1000000/RES_hhdet_num!L154)</f>
        <v>0</v>
      </c>
      <c r="M156" s="156">
        <f>IF(RES_hhdet_emi!M156=0,0,RES_hhdet_emi!M156*1000000/RES_hhdet_num!M154)</f>
        <v>0</v>
      </c>
      <c r="N156" s="156">
        <f>IF(RES_hhdet_emi!N156=0,0,RES_hhdet_emi!N156*1000000/RES_hhdet_num!N154)</f>
        <v>0</v>
      </c>
      <c r="O156" s="156">
        <f>IF(RES_hhdet_emi!O156=0,0,RES_hhdet_emi!O156*1000000/RES_hhdet_num!O154)</f>
        <v>0</v>
      </c>
      <c r="P156" s="156">
        <f>IF(RES_hhdet_emi!P156=0,0,RES_hhdet_emi!P156*1000000/RES_hhdet_num!P154)</f>
        <v>0</v>
      </c>
      <c r="Q156" s="156">
        <f>IF(RES_hhdet_emi!Q156=0,0,RES_hhdet_emi!Q156*1000000/RES_hhdet_num!Q154)</f>
        <v>0</v>
      </c>
    </row>
    <row r="157" spans="1:17" ht="12" customHeight="1" x14ac:dyDescent="0.25">
      <c r="A157" s="158" t="s">
        <v>62</v>
      </c>
      <c r="B157" s="157">
        <f>IF(RES_hhdet_emi!B157=0,0,RES_hhdet_emi!B157*1000000/RES_hhdet_num!B$143)</f>
        <v>0</v>
      </c>
      <c r="C157" s="157">
        <f>IF(RES_hhdet_emi!C157=0,0,RES_hhdet_emi!C157*1000000/RES_hhdet_num!C$143)</f>
        <v>0</v>
      </c>
      <c r="D157" s="157">
        <f>IF(RES_hhdet_emi!D157=0,0,RES_hhdet_emi!D157*1000000/RES_hhdet_num!D$143)</f>
        <v>0</v>
      </c>
      <c r="E157" s="157">
        <f>IF(RES_hhdet_emi!E157=0,0,RES_hhdet_emi!E157*1000000/RES_hhdet_num!E$143)</f>
        <v>0</v>
      </c>
      <c r="F157" s="157">
        <f>IF(RES_hhdet_emi!F157=0,0,RES_hhdet_emi!F157*1000000/RES_hhdet_num!F$143)</f>
        <v>0</v>
      </c>
      <c r="G157" s="157">
        <f>IF(RES_hhdet_emi!G157=0,0,RES_hhdet_emi!G157*1000000/RES_hhdet_num!G$143)</f>
        <v>0</v>
      </c>
      <c r="H157" s="157">
        <f>IF(RES_hhdet_emi!H157=0,0,RES_hhdet_emi!H157*1000000/RES_hhdet_num!H$143)</f>
        <v>0</v>
      </c>
      <c r="I157" s="157">
        <f>IF(RES_hhdet_emi!I157=0,0,RES_hhdet_emi!I157*1000000/RES_hhdet_num!I$143)</f>
        <v>0</v>
      </c>
      <c r="J157" s="157">
        <f>IF(RES_hhdet_emi!J157=0,0,RES_hhdet_emi!J157*1000000/RES_hhdet_num!J$143)</f>
        <v>0</v>
      </c>
      <c r="K157" s="157">
        <f>IF(RES_hhdet_emi!K157=0,0,RES_hhdet_emi!K157*1000000/RES_hhdet_num!K$143)</f>
        <v>0</v>
      </c>
      <c r="L157" s="157">
        <f>IF(RES_hhdet_emi!L157=0,0,RES_hhdet_emi!L157*1000000/RES_hhdet_num!L$143)</f>
        <v>0</v>
      </c>
      <c r="M157" s="157">
        <f>IF(RES_hhdet_emi!M157=0,0,RES_hhdet_emi!M157*1000000/RES_hhdet_num!M$143)</f>
        <v>0</v>
      </c>
      <c r="N157" s="157">
        <f>IF(RES_hhdet_emi!N157=0,0,RES_hhdet_emi!N157*1000000/RES_hhdet_num!N$143)</f>
        <v>0</v>
      </c>
      <c r="O157" s="157">
        <f>IF(RES_hhdet_emi!O157=0,0,RES_hhdet_emi!O157*1000000/RES_hhdet_num!O$143)</f>
        <v>0</v>
      </c>
      <c r="P157" s="157">
        <f>IF(RES_hhdet_emi!P157=0,0,RES_hhdet_emi!P157*1000000/RES_hhdet_num!P$143)</f>
        <v>0</v>
      </c>
      <c r="Q157" s="157">
        <f>IF(RES_hhdet_emi!Q157=0,0,RES_hhdet_emi!Q157*1000000/RES_hhdet_num!Q$143)</f>
        <v>0</v>
      </c>
    </row>
    <row r="158" spans="1:17" ht="12" customHeight="1" x14ac:dyDescent="0.25">
      <c r="A158" s="23" t="s">
        <v>57</v>
      </c>
      <c r="B158" s="156">
        <f>IF(RES_hhdet_emi!B158=0,0,RES_hhdet_emi!B158*1000000/RES_hhdet_num!B158)</f>
        <v>0</v>
      </c>
      <c r="C158" s="156">
        <f>IF(RES_hhdet_emi!C158=0,0,RES_hhdet_emi!C158*1000000/RES_hhdet_num!C158)</f>
        <v>0</v>
      </c>
      <c r="D158" s="156">
        <f>IF(RES_hhdet_emi!D158=0,0,RES_hhdet_emi!D158*1000000/RES_hhdet_num!D158)</f>
        <v>0</v>
      </c>
      <c r="E158" s="156">
        <f>IF(RES_hhdet_emi!E158=0,0,RES_hhdet_emi!E158*1000000/RES_hhdet_num!E158)</f>
        <v>0</v>
      </c>
      <c r="F158" s="156">
        <f>IF(RES_hhdet_emi!F158=0,0,RES_hhdet_emi!F158*1000000/RES_hhdet_num!F158)</f>
        <v>0</v>
      </c>
      <c r="G158" s="156">
        <f>IF(RES_hhdet_emi!G158=0,0,RES_hhdet_emi!G158*1000000/RES_hhdet_num!G158)</f>
        <v>0</v>
      </c>
      <c r="H158" s="156">
        <f>IF(RES_hhdet_emi!H158=0,0,RES_hhdet_emi!H158*1000000/RES_hhdet_num!H158)</f>
        <v>0</v>
      </c>
      <c r="I158" s="156">
        <f>IF(RES_hhdet_emi!I158=0,0,RES_hhdet_emi!I158*1000000/RES_hhdet_num!I158)</f>
        <v>0</v>
      </c>
      <c r="J158" s="156">
        <f>IF(RES_hhdet_emi!J158=0,0,RES_hhdet_emi!J158*1000000/RES_hhdet_num!J158)</f>
        <v>0</v>
      </c>
      <c r="K158" s="156">
        <f>IF(RES_hhdet_emi!K158=0,0,RES_hhdet_emi!K158*1000000/RES_hhdet_num!K158)</f>
        <v>0</v>
      </c>
      <c r="L158" s="156">
        <f>IF(RES_hhdet_emi!L158=0,0,RES_hhdet_emi!L158*1000000/RES_hhdet_num!L158)</f>
        <v>0</v>
      </c>
      <c r="M158" s="156">
        <f>IF(RES_hhdet_emi!M158=0,0,RES_hhdet_emi!M158*1000000/RES_hhdet_num!M158)</f>
        <v>0</v>
      </c>
      <c r="N158" s="156">
        <f>IF(RES_hhdet_emi!N158=0,0,RES_hhdet_emi!N158*1000000/RES_hhdet_num!N158)</f>
        <v>0</v>
      </c>
      <c r="O158" s="156">
        <f>IF(RES_hhdet_emi!O158=0,0,RES_hhdet_emi!O158*1000000/RES_hhdet_num!O158)</f>
        <v>0</v>
      </c>
      <c r="P158" s="156">
        <f>IF(RES_hhdet_emi!P158=0,0,RES_hhdet_emi!P158*1000000/RES_hhdet_num!P158)</f>
        <v>0</v>
      </c>
      <c r="Q158" s="156">
        <f>IF(RES_hhdet_emi!Q158=0,0,RES_hhdet_emi!Q158*1000000/RES_hhdet_num!Q158)</f>
        <v>0</v>
      </c>
    </row>
    <row r="159" spans="1:17" ht="12" customHeight="1" x14ac:dyDescent="0.25">
      <c r="A159" s="29" t="s">
        <v>140</v>
      </c>
      <c r="B159" s="57">
        <f>IF(RES_hhdet_emi!B159=0,0,RES_hhdet_emi!B159*1000000/RES_hhdet_num!B159)</f>
        <v>0</v>
      </c>
      <c r="C159" s="57">
        <f>IF(RES_hhdet_emi!C159=0,0,RES_hhdet_emi!C159*1000000/RES_hhdet_num!C159)</f>
        <v>0</v>
      </c>
      <c r="D159" s="57">
        <f>IF(RES_hhdet_emi!D159=0,0,RES_hhdet_emi!D159*1000000/RES_hhdet_num!D159)</f>
        <v>0</v>
      </c>
      <c r="E159" s="57">
        <f>IF(RES_hhdet_emi!E159=0,0,RES_hhdet_emi!E159*1000000/RES_hhdet_num!E159)</f>
        <v>0</v>
      </c>
      <c r="F159" s="57">
        <f>IF(RES_hhdet_emi!F159=0,0,RES_hhdet_emi!F159*1000000/RES_hhdet_num!F159)</f>
        <v>0</v>
      </c>
      <c r="G159" s="57">
        <f>IF(RES_hhdet_emi!G159=0,0,RES_hhdet_emi!G159*1000000/RES_hhdet_num!G159)</f>
        <v>0</v>
      </c>
      <c r="H159" s="57">
        <f>IF(RES_hhdet_emi!H159=0,0,RES_hhdet_emi!H159*1000000/RES_hhdet_num!H159)</f>
        <v>0</v>
      </c>
      <c r="I159" s="57">
        <f>IF(RES_hhdet_emi!I159=0,0,RES_hhdet_emi!I159*1000000/RES_hhdet_num!I159)</f>
        <v>0</v>
      </c>
      <c r="J159" s="57">
        <f>IF(RES_hhdet_emi!J159=0,0,RES_hhdet_emi!J159*1000000/RES_hhdet_num!J159)</f>
        <v>0</v>
      </c>
      <c r="K159" s="57">
        <f>IF(RES_hhdet_emi!K159=0,0,RES_hhdet_emi!K159*1000000/RES_hhdet_num!K159)</f>
        <v>0</v>
      </c>
      <c r="L159" s="57">
        <f>IF(RES_hhdet_emi!L159=0,0,RES_hhdet_emi!L159*1000000/RES_hhdet_num!L159)</f>
        <v>0</v>
      </c>
      <c r="M159" s="57">
        <f>IF(RES_hhdet_emi!M159=0,0,RES_hhdet_emi!M159*1000000/RES_hhdet_num!M159)</f>
        <v>0</v>
      </c>
      <c r="N159" s="57">
        <f>IF(RES_hhdet_emi!N159=0,0,RES_hhdet_emi!N159*1000000/RES_hhdet_num!N159)</f>
        <v>0</v>
      </c>
      <c r="O159" s="57">
        <f>IF(RES_hhdet_emi!O159=0,0,RES_hhdet_emi!O159*1000000/RES_hhdet_num!O159)</f>
        <v>0</v>
      </c>
      <c r="P159" s="57">
        <f>IF(RES_hhdet_emi!P159=0,0,RES_hhdet_emi!P159*1000000/RES_hhdet_num!P159)</f>
        <v>0</v>
      </c>
      <c r="Q159" s="57">
        <f>IF(RES_hhdet_emi!Q159=0,0,RES_hhdet_emi!Q159*1000000/RES_hhdet_num!Q159)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331.10448739254696</v>
      </c>
      <c r="C161" s="168">
        <f t="shared" ref="C161:Q161" si="24">SUM(C162,C164,C166,C175)</f>
        <v>317.60391827512228</v>
      </c>
      <c r="D161" s="168">
        <f t="shared" si="24"/>
        <v>294.55259330854403</v>
      </c>
      <c r="E161" s="168">
        <f t="shared" si="24"/>
        <v>267.93619734442706</v>
      </c>
      <c r="F161" s="168">
        <f t="shared" si="24"/>
        <v>238.70741019365732</v>
      </c>
      <c r="G161" s="168">
        <f t="shared" si="24"/>
        <v>222.3044942873002</v>
      </c>
      <c r="H161" s="168">
        <f t="shared" si="24"/>
        <v>194.18069753584774</v>
      </c>
      <c r="I161" s="168">
        <f t="shared" si="24"/>
        <v>152.24772762898124</v>
      </c>
      <c r="J161" s="168">
        <f t="shared" si="24"/>
        <v>144.45771311725346</v>
      </c>
      <c r="K161" s="168">
        <f t="shared" si="24"/>
        <v>122.95422836911087</v>
      </c>
      <c r="L161" s="168">
        <f t="shared" si="24"/>
        <v>119.69492152707525</v>
      </c>
      <c r="M161" s="168">
        <f t="shared" si="24"/>
        <v>116.11291420640134</v>
      </c>
      <c r="N161" s="168">
        <f t="shared" si="24"/>
        <v>113.70110456212831</v>
      </c>
      <c r="O161" s="168">
        <f t="shared" si="24"/>
        <v>88.57532049919584</v>
      </c>
      <c r="P161" s="168">
        <f t="shared" si="24"/>
        <v>79.788428037211474</v>
      </c>
      <c r="Q161" s="168">
        <f t="shared" si="24"/>
        <v>70.833295862027342</v>
      </c>
    </row>
    <row r="162" spans="1:17" ht="12.95" customHeight="1" x14ac:dyDescent="0.25">
      <c r="A162" s="158" t="s">
        <v>65</v>
      </c>
      <c r="B162" s="157">
        <f t="shared" ref="B162:Q162" si="25">B163</f>
        <v>0</v>
      </c>
      <c r="C162" s="157">
        <f t="shared" si="25"/>
        <v>0</v>
      </c>
      <c r="D162" s="157">
        <f t="shared" si="25"/>
        <v>0</v>
      </c>
      <c r="E162" s="157">
        <f t="shared" si="25"/>
        <v>0</v>
      </c>
      <c r="F162" s="157">
        <f t="shared" si="25"/>
        <v>0</v>
      </c>
      <c r="G162" s="157">
        <f t="shared" si="25"/>
        <v>0</v>
      </c>
      <c r="H162" s="157">
        <f t="shared" si="25"/>
        <v>0</v>
      </c>
      <c r="I162" s="157">
        <f t="shared" si="25"/>
        <v>0</v>
      </c>
      <c r="J162" s="157">
        <f t="shared" si="25"/>
        <v>0</v>
      </c>
      <c r="K162" s="157">
        <f t="shared" si="25"/>
        <v>0</v>
      </c>
      <c r="L162" s="157">
        <f t="shared" si="25"/>
        <v>0</v>
      </c>
      <c r="M162" s="157">
        <f t="shared" si="25"/>
        <v>0</v>
      </c>
      <c r="N162" s="157">
        <f t="shared" si="25"/>
        <v>0</v>
      </c>
      <c r="O162" s="157">
        <f t="shared" si="25"/>
        <v>0</v>
      </c>
      <c r="P162" s="157">
        <f t="shared" si="25"/>
        <v>0</v>
      </c>
      <c r="Q162" s="157">
        <f t="shared" si="25"/>
        <v>0</v>
      </c>
    </row>
    <row r="163" spans="1:17" ht="12" customHeight="1" x14ac:dyDescent="0.25">
      <c r="A163" s="23" t="s">
        <v>60</v>
      </c>
      <c r="B163" s="57">
        <f>IF(RES_hhdet_emi!B163=0,0,RES_hhdet_emi!B163*1000000/RES_hhdet_num!B$161)</f>
        <v>0</v>
      </c>
      <c r="C163" s="57">
        <f>IF(RES_hhdet_emi!C163=0,0,RES_hhdet_emi!C163*1000000/RES_hhdet_num!C$161)</f>
        <v>0</v>
      </c>
      <c r="D163" s="57">
        <f>IF(RES_hhdet_emi!D163=0,0,RES_hhdet_emi!D163*1000000/RES_hhdet_num!D$161)</f>
        <v>0</v>
      </c>
      <c r="E163" s="57">
        <f>IF(RES_hhdet_emi!E163=0,0,RES_hhdet_emi!E163*1000000/RES_hhdet_num!E$161)</f>
        <v>0</v>
      </c>
      <c r="F163" s="57">
        <f>IF(RES_hhdet_emi!F163=0,0,RES_hhdet_emi!F163*1000000/RES_hhdet_num!F$161)</f>
        <v>0</v>
      </c>
      <c r="G163" s="57">
        <f>IF(RES_hhdet_emi!G163=0,0,RES_hhdet_emi!G163*1000000/RES_hhdet_num!G$161)</f>
        <v>0</v>
      </c>
      <c r="H163" s="57">
        <f>IF(RES_hhdet_emi!H163=0,0,RES_hhdet_emi!H163*1000000/RES_hhdet_num!H$161)</f>
        <v>0</v>
      </c>
      <c r="I163" s="57">
        <f>IF(RES_hhdet_emi!I163=0,0,RES_hhdet_emi!I163*1000000/RES_hhdet_num!I$161)</f>
        <v>0</v>
      </c>
      <c r="J163" s="57">
        <f>IF(RES_hhdet_emi!J163=0,0,RES_hhdet_emi!J163*1000000/RES_hhdet_num!J$161)</f>
        <v>0</v>
      </c>
      <c r="K163" s="57">
        <f>IF(RES_hhdet_emi!K163=0,0,RES_hhdet_emi!K163*1000000/RES_hhdet_num!K$161)</f>
        <v>0</v>
      </c>
      <c r="L163" s="57">
        <f>IF(RES_hhdet_emi!L163=0,0,RES_hhdet_emi!L163*1000000/RES_hhdet_num!L$161)</f>
        <v>0</v>
      </c>
      <c r="M163" s="57">
        <f>IF(RES_hhdet_emi!M163=0,0,RES_hhdet_emi!M163*1000000/RES_hhdet_num!M$161)</f>
        <v>0</v>
      </c>
      <c r="N163" s="57">
        <f>IF(RES_hhdet_emi!N163=0,0,RES_hhdet_emi!N163*1000000/RES_hhdet_num!N$161)</f>
        <v>0</v>
      </c>
      <c r="O163" s="57">
        <f>IF(RES_hhdet_emi!O163=0,0,RES_hhdet_emi!O163*1000000/RES_hhdet_num!O$161)</f>
        <v>0</v>
      </c>
      <c r="P163" s="57">
        <f>IF(RES_hhdet_emi!P163=0,0,RES_hhdet_emi!P163*1000000/RES_hhdet_num!P$161)</f>
        <v>0</v>
      </c>
      <c r="Q163" s="57">
        <f>IF(RES_hhdet_emi!Q163=0,0,RES_hhdet_emi!Q163*1000000/RES_hhdet_num!Q$161)</f>
        <v>0</v>
      </c>
    </row>
    <row r="164" spans="1:17" ht="12.95" customHeight="1" x14ac:dyDescent="0.25">
      <c r="A164" s="158" t="s">
        <v>112</v>
      </c>
      <c r="B164" s="157">
        <f t="shared" ref="B164:Q164" si="26">B165</f>
        <v>0</v>
      </c>
      <c r="C164" s="157">
        <f t="shared" si="26"/>
        <v>0</v>
      </c>
      <c r="D164" s="157">
        <f t="shared" si="26"/>
        <v>0</v>
      </c>
      <c r="E164" s="157">
        <f t="shared" si="26"/>
        <v>0</v>
      </c>
      <c r="F164" s="157">
        <f t="shared" si="26"/>
        <v>0</v>
      </c>
      <c r="G164" s="157">
        <f t="shared" si="26"/>
        <v>0</v>
      </c>
      <c r="H164" s="157">
        <f t="shared" si="26"/>
        <v>0</v>
      </c>
      <c r="I164" s="157">
        <f t="shared" si="26"/>
        <v>0</v>
      </c>
      <c r="J164" s="157">
        <f t="shared" si="26"/>
        <v>0</v>
      </c>
      <c r="K164" s="157">
        <f t="shared" si="26"/>
        <v>0</v>
      </c>
      <c r="L164" s="157">
        <f t="shared" si="26"/>
        <v>0</v>
      </c>
      <c r="M164" s="157">
        <f t="shared" si="26"/>
        <v>0</v>
      </c>
      <c r="N164" s="157">
        <f t="shared" si="26"/>
        <v>0</v>
      </c>
      <c r="O164" s="157">
        <f t="shared" si="26"/>
        <v>0</v>
      </c>
      <c r="P164" s="157">
        <f t="shared" si="26"/>
        <v>0</v>
      </c>
      <c r="Q164" s="157">
        <f t="shared" si="26"/>
        <v>0</v>
      </c>
    </row>
    <row r="165" spans="1:17" ht="12" customHeight="1" x14ac:dyDescent="0.25">
      <c r="A165" s="23" t="s">
        <v>60</v>
      </c>
      <c r="B165" s="156">
        <f>IF(RES_hhdet_emi!B165=0,0,RES_hhdet_emi!B165*1000000/RES_hhdet_num!B$161)</f>
        <v>0</v>
      </c>
      <c r="C165" s="156">
        <f>IF(RES_hhdet_emi!C165=0,0,RES_hhdet_emi!C165*1000000/RES_hhdet_num!C$161)</f>
        <v>0</v>
      </c>
      <c r="D165" s="156">
        <f>IF(RES_hhdet_emi!D165=0,0,RES_hhdet_emi!D165*1000000/RES_hhdet_num!D$161)</f>
        <v>0</v>
      </c>
      <c r="E165" s="156">
        <f>IF(RES_hhdet_emi!E165=0,0,RES_hhdet_emi!E165*1000000/RES_hhdet_num!E$161)</f>
        <v>0</v>
      </c>
      <c r="F165" s="156">
        <f>IF(RES_hhdet_emi!F165=0,0,RES_hhdet_emi!F165*1000000/RES_hhdet_num!F$161)</f>
        <v>0</v>
      </c>
      <c r="G165" s="156">
        <f>IF(RES_hhdet_emi!G165=0,0,RES_hhdet_emi!G165*1000000/RES_hhdet_num!G$161)</f>
        <v>0</v>
      </c>
      <c r="H165" s="156">
        <f>IF(RES_hhdet_emi!H165=0,0,RES_hhdet_emi!H165*1000000/RES_hhdet_num!H$161)</f>
        <v>0</v>
      </c>
      <c r="I165" s="156">
        <f>IF(RES_hhdet_emi!I165=0,0,RES_hhdet_emi!I165*1000000/RES_hhdet_num!I$161)</f>
        <v>0</v>
      </c>
      <c r="J165" s="156">
        <f>IF(RES_hhdet_emi!J165=0,0,RES_hhdet_emi!J165*1000000/RES_hhdet_num!J$161)</f>
        <v>0</v>
      </c>
      <c r="K165" s="156">
        <f>IF(RES_hhdet_emi!K165=0,0,RES_hhdet_emi!K165*1000000/RES_hhdet_num!K$161)</f>
        <v>0</v>
      </c>
      <c r="L165" s="156">
        <f>IF(RES_hhdet_emi!L165=0,0,RES_hhdet_emi!L165*1000000/RES_hhdet_num!L$161)</f>
        <v>0</v>
      </c>
      <c r="M165" s="156">
        <f>IF(RES_hhdet_emi!M165=0,0,RES_hhdet_emi!M165*1000000/RES_hhdet_num!M$161)</f>
        <v>0</v>
      </c>
      <c r="N165" s="156">
        <f>IF(RES_hhdet_emi!N165=0,0,RES_hhdet_emi!N165*1000000/RES_hhdet_num!N$161)</f>
        <v>0</v>
      </c>
      <c r="O165" s="156">
        <f>IF(RES_hhdet_emi!O165=0,0,RES_hhdet_emi!O165*1000000/RES_hhdet_num!O$161)</f>
        <v>0</v>
      </c>
      <c r="P165" s="156">
        <f>IF(RES_hhdet_emi!P165=0,0,RES_hhdet_emi!P165*1000000/RES_hhdet_num!P$161)</f>
        <v>0</v>
      </c>
      <c r="Q165" s="156">
        <f>IF(RES_hhdet_emi!Q165=0,0,RES_hhdet_emi!Q165*1000000/RES_hhdet_num!Q$161)</f>
        <v>0</v>
      </c>
    </row>
    <row r="166" spans="1:17" ht="12" customHeight="1" x14ac:dyDescent="0.25">
      <c r="A166" s="158" t="s">
        <v>63</v>
      </c>
      <c r="B166" s="157">
        <f>IF(RES_hhdet_emi!B166=0,0,RES_hhdet_emi!B166*1000000/RES_hhdet_num!B$161)</f>
        <v>183.0628122563356</v>
      </c>
      <c r="C166" s="157">
        <f>IF(RES_hhdet_emi!C166=0,0,RES_hhdet_emi!C166*1000000/RES_hhdet_num!C$161)</f>
        <v>171.03420695091754</v>
      </c>
      <c r="D166" s="157">
        <f>IF(RES_hhdet_emi!D166=0,0,RES_hhdet_emi!D166*1000000/RES_hhdet_num!D$161)</f>
        <v>152.00697492529082</v>
      </c>
      <c r="E166" s="157">
        <f>IF(RES_hhdet_emi!E166=0,0,RES_hhdet_emi!E166*1000000/RES_hhdet_num!E$161)</f>
        <v>128.74437152751065</v>
      </c>
      <c r="F166" s="157">
        <f>IF(RES_hhdet_emi!F166=0,0,RES_hhdet_emi!F166*1000000/RES_hhdet_num!F$161)</f>
        <v>113.89316586384888</v>
      </c>
      <c r="G166" s="157">
        <f>IF(RES_hhdet_emi!G166=0,0,RES_hhdet_emi!G166*1000000/RES_hhdet_num!G$161)</f>
        <v>100.15488068106673</v>
      </c>
      <c r="H166" s="157">
        <f>IF(RES_hhdet_emi!H166=0,0,RES_hhdet_emi!H166*1000000/RES_hhdet_num!H$161)</f>
        <v>84.650060843439462</v>
      </c>
      <c r="I166" s="157">
        <f>IF(RES_hhdet_emi!I166=0,0,RES_hhdet_emi!I166*1000000/RES_hhdet_num!I$161)</f>
        <v>78.262692076037467</v>
      </c>
      <c r="J166" s="157">
        <f>IF(RES_hhdet_emi!J166=0,0,RES_hhdet_emi!J166*1000000/RES_hhdet_num!J$161)</f>
        <v>73.084649505302551</v>
      </c>
      <c r="K166" s="157">
        <f>IF(RES_hhdet_emi!K166=0,0,RES_hhdet_emi!K166*1000000/RES_hhdet_num!K$161)</f>
        <v>50.138058965936189</v>
      </c>
      <c r="L166" s="157">
        <f>IF(RES_hhdet_emi!L166=0,0,RES_hhdet_emi!L166*1000000/RES_hhdet_num!L$161)</f>
        <v>40.236774935875168</v>
      </c>
      <c r="M166" s="157">
        <f>IF(RES_hhdet_emi!M166=0,0,RES_hhdet_emi!M166*1000000/RES_hhdet_num!M$161)</f>
        <v>25.179933831298833</v>
      </c>
      <c r="N166" s="157">
        <f>IF(RES_hhdet_emi!N166=0,0,RES_hhdet_emi!N166*1000000/RES_hhdet_num!N$161)</f>
        <v>17.778823748936105</v>
      </c>
      <c r="O166" s="157">
        <f>IF(RES_hhdet_emi!O166=0,0,RES_hhdet_emi!O166*1000000/RES_hhdet_num!O$161)</f>
        <v>10.484013050895349</v>
      </c>
      <c r="P166" s="157">
        <f>IF(RES_hhdet_emi!P166=0,0,RES_hhdet_emi!P166*1000000/RES_hhdet_num!P$161)</f>
        <v>8.4110660315589314</v>
      </c>
      <c r="Q166" s="157">
        <f>IF(RES_hhdet_emi!Q166=0,0,RES_hhdet_emi!Q166*1000000/RES_hhdet_num!Q$161)</f>
        <v>7.4238752651668811</v>
      </c>
    </row>
    <row r="167" spans="1:17" ht="12" customHeight="1" x14ac:dyDescent="0.25">
      <c r="A167" s="167" t="s">
        <v>144</v>
      </c>
      <c r="B167" s="132">
        <f>IF(RES_hhdet_emi!B167=0,0,RES_hhdet_emi!B167*1000000/RES_hhdet_num!B167)</f>
        <v>422.85937663270653</v>
      </c>
      <c r="C167" s="132">
        <f>IF(RES_hhdet_emi!C167=0,0,RES_hhdet_emi!C167*1000000/RES_hhdet_num!C167)</f>
        <v>434.96516590055677</v>
      </c>
      <c r="D167" s="132">
        <f>IF(RES_hhdet_emi!D167=0,0,RES_hhdet_emi!D167*1000000/RES_hhdet_num!D167)</f>
        <v>437.89165253707631</v>
      </c>
      <c r="E167" s="132">
        <f>IF(RES_hhdet_emi!E167=0,0,RES_hhdet_emi!E167*1000000/RES_hhdet_num!E167)</f>
        <v>455.01819229744774</v>
      </c>
      <c r="F167" s="132">
        <f>IF(RES_hhdet_emi!F167=0,0,RES_hhdet_emi!F167*1000000/RES_hhdet_num!F167)</f>
        <v>460.06844631844211</v>
      </c>
      <c r="G167" s="132">
        <f>IF(RES_hhdet_emi!G167=0,0,RES_hhdet_emi!G167*1000000/RES_hhdet_num!G167)</f>
        <v>463.1002496127204</v>
      </c>
      <c r="H167" s="132">
        <f>IF(RES_hhdet_emi!H167=0,0,RES_hhdet_emi!H167*1000000/RES_hhdet_num!H167)</f>
        <v>479.45685587047785</v>
      </c>
      <c r="I167" s="132">
        <f>IF(RES_hhdet_emi!I167=0,0,RES_hhdet_emi!I167*1000000/RES_hhdet_num!I167)</f>
        <v>480.77581356365772</v>
      </c>
      <c r="J167" s="132">
        <f>IF(RES_hhdet_emi!J167=0,0,RES_hhdet_emi!J167*1000000/RES_hhdet_num!J167)</f>
        <v>490.61578241950821</v>
      </c>
      <c r="K167" s="132">
        <f>IF(RES_hhdet_emi!K167=0,0,RES_hhdet_emi!K167*1000000/RES_hhdet_num!K167)</f>
        <v>502.04204162461178</v>
      </c>
      <c r="L167" s="132">
        <f>IF(RES_hhdet_emi!L167=0,0,RES_hhdet_emi!L167*1000000/RES_hhdet_num!L167)</f>
        <v>507.49430736581598</v>
      </c>
      <c r="M167" s="132">
        <f>IF(RES_hhdet_emi!M167=0,0,RES_hhdet_emi!M167*1000000/RES_hhdet_num!M167)</f>
        <v>509.69245056688447</v>
      </c>
      <c r="N167" s="132">
        <f>IF(RES_hhdet_emi!N167=0,0,RES_hhdet_emi!N167*1000000/RES_hhdet_num!N167)</f>
        <v>512.60673446932526</v>
      </c>
      <c r="O167" s="132">
        <f>IF(RES_hhdet_emi!O167=0,0,RES_hhdet_emi!O167*1000000/RES_hhdet_num!O167)</f>
        <v>486.30843394653141</v>
      </c>
      <c r="P167" s="132">
        <f>IF(RES_hhdet_emi!P167=0,0,RES_hhdet_emi!P167*1000000/RES_hhdet_num!P167)</f>
        <v>484.21455760430837</v>
      </c>
      <c r="Q167" s="132">
        <f>IF(RES_hhdet_emi!Q167=0,0,RES_hhdet_emi!Q167*1000000/RES_hhdet_num!Q167)</f>
        <v>477.0203773323895</v>
      </c>
    </row>
    <row r="168" spans="1:17" ht="12" customHeight="1" x14ac:dyDescent="0.25">
      <c r="A168" s="167" t="s">
        <v>143</v>
      </c>
      <c r="B168" s="132">
        <f>IF(RES_hhdet_emi!B168=0,0,RES_hhdet_emi!B168*1000000/RES_hhdet_num!B168)</f>
        <v>0</v>
      </c>
      <c r="C168" s="132">
        <f>IF(RES_hhdet_emi!C168=0,0,RES_hhdet_emi!C168*1000000/RES_hhdet_num!C168)</f>
        <v>0</v>
      </c>
      <c r="D168" s="132">
        <f>IF(RES_hhdet_emi!D168=0,0,RES_hhdet_emi!D168*1000000/RES_hhdet_num!D168)</f>
        <v>0</v>
      </c>
      <c r="E168" s="132">
        <f>IF(RES_hhdet_emi!E168=0,0,RES_hhdet_emi!E168*1000000/RES_hhdet_num!E168)</f>
        <v>0</v>
      </c>
      <c r="F168" s="132">
        <f>IF(RES_hhdet_emi!F168=0,0,RES_hhdet_emi!F168*1000000/RES_hhdet_num!F168)</f>
        <v>0</v>
      </c>
      <c r="G168" s="132">
        <f>IF(RES_hhdet_emi!G168=0,0,RES_hhdet_emi!G168*1000000/RES_hhdet_num!G168)</f>
        <v>0</v>
      </c>
      <c r="H168" s="132">
        <f>IF(RES_hhdet_emi!H168=0,0,RES_hhdet_emi!H168*1000000/RES_hhdet_num!H168)</f>
        <v>0</v>
      </c>
      <c r="I168" s="132">
        <f>IF(RES_hhdet_emi!I168=0,0,RES_hhdet_emi!I168*1000000/RES_hhdet_num!I168)</f>
        <v>0</v>
      </c>
      <c r="J168" s="132">
        <f>IF(RES_hhdet_emi!J168=0,0,RES_hhdet_emi!J168*1000000/RES_hhdet_num!J168)</f>
        <v>0</v>
      </c>
      <c r="K168" s="132">
        <f>IF(RES_hhdet_emi!K168=0,0,RES_hhdet_emi!K168*1000000/RES_hhdet_num!K168)</f>
        <v>0</v>
      </c>
      <c r="L168" s="132">
        <f>IF(RES_hhdet_emi!L168=0,0,RES_hhdet_emi!L168*1000000/RES_hhdet_num!L168)</f>
        <v>0</v>
      </c>
      <c r="M168" s="132">
        <f>IF(RES_hhdet_emi!M168=0,0,RES_hhdet_emi!M168*1000000/RES_hhdet_num!M168)</f>
        <v>0</v>
      </c>
      <c r="N168" s="132">
        <f>IF(RES_hhdet_emi!N168=0,0,RES_hhdet_emi!N168*1000000/RES_hhdet_num!N168)</f>
        <v>0</v>
      </c>
      <c r="O168" s="132">
        <f>IF(RES_hhdet_emi!O168=0,0,RES_hhdet_emi!O168*1000000/RES_hhdet_num!O168)</f>
        <v>0</v>
      </c>
      <c r="P168" s="132">
        <f>IF(RES_hhdet_emi!P168=0,0,RES_hhdet_emi!P168*1000000/RES_hhdet_num!P168)</f>
        <v>0</v>
      </c>
      <c r="Q168" s="132">
        <f>IF(RES_hhdet_emi!Q168=0,0,RES_hhdet_emi!Q168*1000000/RES_hhdet_num!Q168)</f>
        <v>0</v>
      </c>
    </row>
    <row r="169" spans="1:17" ht="12" customHeight="1" x14ac:dyDescent="0.25">
      <c r="A169" s="166" t="s">
        <v>57</v>
      </c>
      <c r="B169" s="165">
        <f>IF(RES_hhdet_emi!B169=0,0,RES_hhdet_emi!B169*1000000/RES_hhdet_num!B168)</f>
        <v>0</v>
      </c>
      <c r="C169" s="165">
        <f>IF(RES_hhdet_emi!C169=0,0,RES_hhdet_emi!C169*1000000/RES_hhdet_num!C168)</f>
        <v>0</v>
      </c>
      <c r="D169" s="165">
        <f>IF(RES_hhdet_emi!D169=0,0,RES_hhdet_emi!D169*1000000/RES_hhdet_num!D168)</f>
        <v>0</v>
      </c>
      <c r="E169" s="165">
        <f>IF(RES_hhdet_emi!E169=0,0,RES_hhdet_emi!E169*1000000/RES_hhdet_num!E168)</f>
        <v>0</v>
      </c>
      <c r="F169" s="165">
        <f>IF(RES_hhdet_emi!F169=0,0,RES_hhdet_emi!F169*1000000/RES_hhdet_num!F168)</f>
        <v>0</v>
      </c>
      <c r="G169" s="165">
        <f>IF(RES_hhdet_emi!G169=0,0,RES_hhdet_emi!G169*1000000/RES_hhdet_num!G168)</f>
        <v>0</v>
      </c>
      <c r="H169" s="165">
        <f>IF(RES_hhdet_emi!H169=0,0,RES_hhdet_emi!H169*1000000/RES_hhdet_num!H168)</f>
        <v>0</v>
      </c>
      <c r="I169" s="165">
        <f>IF(RES_hhdet_emi!I169=0,0,RES_hhdet_emi!I169*1000000/RES_hhdet_num!I168)</f>
        <v>0</v>
      </c>
      <c r="J169" s="165">
        <f>IF(RES_hhdet_emi!J169=0,0,RES_hhdet_emi!J169*1000000/RES_hhdet_num!J168)</f>
        <v>0</v>
      </c>
      <c r="K169" s="165">
        <f>IF(RES_hhdet_emi!K169=0,0,RES_hhdet_emi!K169*1000000/RES_hhdet_num!K168)</f>
        <v>0</v>
      </c>
      <c r="L169" s="165">
        <f>IF(RES_hhdet_emi!L169=0,0,RES_hhdet_emi!L169*1000000/RES_hhdet_num!L168)</f>
        <v>0</v>
      </c>
      <c r="M169" s="165">
        <f>IF(RES_hhdet_emi!M169=0,0,RES_hhdet_emi!M169*1000000/RES_hhdet_num!M168)</f>
        <v>0</v>
      </c>
      <c r="N169" s="165">
        <f>IF(RES_hhdet_emi!N169=0,0,RES_hhdet_emi!N169*1000000/RES_hhdet_num!N168)</f>
        <v>0</v>
      </c>
      <c r="O169" s="165">
        <f>IF(RES_hhdet_emi!O169=0,0,RES_hhdet_emi!O169*1000000/RES_hhdet_num!O168)</f>
        <v>0</v>
      </c>
      <c r="P169" s="165">
        <f>IF(RES_hhdet_emi!P169=0,0,RES_hhdet_emi!P169*1000000/RES_hhdet_num!P168)</f>
        <v>0</v>
      </c>
      <c r="Q169" s="165">
        <f>IF(RES_hhdet_emi!Q169=0,0,RES_hhdet_emi!Q169*1000000/RES_hhdet_num!Q168)</f>
        <v>0</v>
      </c>
    </row>
    <row r="170" spans="1:17" ht="12" customHeight="1" x14ac:dyDescent="0.25">
      <c r="A170" s="147" t="s">
        <v>59</v>
      </c>
      <c r="B170" s="164">
        <f>IF(RES_hhdet_emi!B170=0,0,RES_hhdet_emi!B170*1000000/RES_hhdet_num!B168)</f>
        <v>0</v>
      </c>
      <c r="C170" s="164">
        <f>IF(RES_hhdet_emi!C170=0,0,RES_hhdet_emi!C170*1000000/RES_hhdet_num!C168)</f>
        <v>0</v>
      </c>
      <c r="D170" s="164">
        <f>IF(RES_hhdet_emi!D170=0,0,RES_hhdet_emi!D170*1000000/RES_hhdet_num!D168)</f>
        <v>0</v>
      </c>
      <c r="E170" s="164">
        <f>IF(RES_hhdet_emi!E170=0,0,RES_hhdet_emi!E170*1000000/RES_hhdet_num!E168)</f>
        <v>0</v>
      </c>
      <c r="F170" s="164">
        <f>IF(RES_hhdet_emi!F170=0,0,RES_hhdet_emi!F170*1000000/RES_hhdet_num!F168)</f>
        <v>0</v>
      </c>
      <c r="G170" s="164">
        <f>IF(RES_hhdet_emi!G170=0,0,RES_hhdet_emi!G170*1000000/RES_hhdet_num!G168)</f>
        <v>0</v>
      </c>
      <c r="H170" s="164">
        <f>IF(RES_hhdet_emi!H170=0,0,RES_hhdet_emi!H170*1000000/RES_hhdet_num!H168)</f>
        <v>0</v>
      </c>
      <c r="I170" s="164">
        <f>IF(RES_hhdet_emi!I170=0,0,RES_hhdet_emi!I170*1000000/RES_hhdet_num!I168)</f>
        <v>0</v>
      </c>
      <c r="J170" s="164">
        <f>IF(RES_hhdet_emi!J170=0,0,RES_hhdet_emi!J170*1000000/RES_hhdet_num!J168)</f>
        <v>0</v>
      </c>
      <c r="K170" s="164">
        <f>IF(RES_hhdet_emi!K170=0,0,RES_hhdet_emi!K170*1000000/RES_hhdet_num!K168)</f>
        <v>0</v>
      </c>
      <c r="L170" s="164">
        <f>IF(RES_hhdet_emi!L170=0,0,RES_hhdet_emi!L170*1000000/RES_hhdet_num!L168)</f>
        <v>0</v>
      </c>
      <c r="M170" s="164">
        <f>IF(RES_hhdet_emi!M170=0,0,RES_hhdet_emi!M170*1000000/RES_hhdet_num!M168)</f>
        <v>0</v>
      </c>
      <c r="N170" s="164">
        <f>IF(RES_hhdet_emi!N170=0,0,RES_hhdet_emi!N170*1000000/RES_hhdet_num!N168)</f>
        <v>0</v>
      </c>
      <c r="O170" s="164">
        <f>IF(RES_hhdet_emi!O170=0,0,RES_hhdet_emi!O170*1000000/RES_hhdet_num!O168)</f>
        <v>0</v>
      </c>
      <c r="P170" s="164">
        <f>IF(RES_hhdet_emi!P170=0,0,RES_hhdet_emi!P170*1000000/RES_hhdet_num!P168)</f>
        <v>0</v>
      </c>
      <c r="Q170" s="164">
        <f>IF(RES_hhdet_emi!Q170=0,0,RES_hhdet_emi!Q170*1000000/RES_hhdet_num!Q168)</f>
        <v>0</v>
      </c>
    </row>
    <row r="171" spans="1:17" ht="12" customHeight="1" x14ac:dyDescent="0.25">
      <c r="A171" s="163" t="s">
        <v>142</v>
      </c>
      <c r="B171" s="162">
        <f>IF(RES_hhdet_emi!B171=0,0,RES_hhdet_emi!B171*1000000/RES_hhdet_num!B171)</f>
        <v>0</v>
      </c>
      <c r="C171" s="162">
        <f>IF(RES_hhdet_emi!C171=0,0,RES_hhdet_emi!C171*1000000/RES_hhdet_num!C171)</f>
        <v>0</v>
      </c>
      <c r="D171" s="162">
        <f>IF(RES_hhdet_emi!D171=0,0,RES_hhdet_emi!D171*1000000/RES_hhdet_num!D171)</f>
        <v>0</v>
      </c>
      <c r="E171" s="162">
        <f>IF(RES_hhdet_emi!E171=0,0,RES_hhdet_emi!E171*1000000/RES_hhdet_num!E171)</f>
        <v>0</v>
      </c>
      <c r="F171" s="162">
        <f>IF(RES_hhdet_emi!F171=0,0,RES_hhdet_emi!F171*1000000/RES_hhdet_num!F171)</f>
        <v>0</v>
      </c>
      <c r="G171" s="162">
        <f>IF(RES_hhdet_emi!G171=0,0,RES_hhdet_emi!G171*1000000/RES_hhdet_num!G171)</f>
        <v>0</v>
      </c>
      <c r="H171" s="162">
        <f>IF(RES_hhdet_emi!H171=0,0,RES_hhdet_emi!H171*1000000/RES_hhdet_num!H171)</f>
        <v>0</v>
      </c>
      <c r="I171" s="162">
        <f>IF(RES_hhdet_emi!I171=0,0,RES_hhdet_emi!I171*1000000/RES_hhdet_num!I171)</f>
        <v>0</v>
      </c>
      <c r="J171" s="162">
        <f>IF(RES_hhdet_emi!J171=0,0,RES_hhdet_emi!J171*1000000/RES_hhdet_num!J171)</f>
        <v>0</v>
      </c>
      <c r="K171" s="162">
        <f>IF(RES_hhdet_emi!K171=0,0,RES_hhdet_emi!K171*1000000/RES_hhdet_num!K171)</f>
        <v>0</v>
      </c>
      <c r="L171" s="162">
        <f>IF(RES_hhdet_emi!L171=0,0,RES_hhdet_emi!L171*1000000/RES_hhdet_num!L171)</f>
        <v>0</v>
      </c>
      <c r="M171" s="162">
        <f>IF(RES_hhdet_emi!M171=0,0,RES_hhdet_emi!M171*1000000/RES_hhdet_num!M171)</f>
        <v>0</v>
      </c>
      <c r="N171" s="162">
        <f>IF(RES_hhdet_emi!N171=0,0,RES_hhdet_emi!N171*1000000/RES_hhdet_num!N171)</f>
        <v>0</v>
      </c>
      <c r="O171" s="162">
        <f>IF(RES_hhdet_emi!O171=0,0,RES_hhdet_emi!O171*1000000/RES_hhdet_num!O171)</f>
        <v>0</v>
      </c>
      <c r="P171" s="162">
        <f>IF(RES_hhdet_emi!P171=0,0,RES_hhdet_emi!P171*1000000/RES_hhdet_num!P171)</f>
        <v>0</v>
      </c>
      <c r="Q171" s="162">
        <f>IF(RES_hhdet_emi!Q171=0,0,RES_hhdet_emi!Q171*1000000/RES_hhdet_num!Q171)</f>
        <v>0</v>
      </c>
    </row>
    <row r="172" spans="1:17" ht="12" customHeight="1" x14ac:dyDescent="0.25">
      <c r="A172" s="161" t="s">
        <v>141</v>
      </c>
      <c r="B172" s="160">
        <f>IF(RES_hhdet_emi!B172=0,0,RES_hhdet_emi!B172*1000000/RES_hhdet_num!B172)</f>
        <v>0</v>
      </c>
      <c r="C172" s="160">
        <f>IF(RES_hhdet_emi!C172=0,0,RES_hhdet_emi!C172*1000000/RES_hhdet_num!C172)</f>
        <v>0</v>
      </c>
      <c r="D172" s="160">
        <f>IF(RES_hhdet_emi!D172=0,0,RES_hhdet_emi!D172*1000000/RES_hhdet_num!D172)</f>
        <v>0</v>
      </c>
      <c r="E172" s="160">
        <f>IF(RES_hhdet_emi!E172=0,0,RES_hhdet_emi!E172*1000000/RES_hhdet_num!E172)</f>
        <v>0</v>
      </c>
      <c r="F172" s="160">
        <f>IF(RES_hhdet_emi!F172=0,0,RES_hhdet_emi!F172*1000000/RES_hhdet_num!F172)</f>
        <v>0</v>
      </c>
      <c r="G172" s="160">
        <f>IF(RES_hhdet_emi!G172=0,0,RES_hhdet_emi!G172*1000000/RES_hhdet_num!G172)</f>
        <v>0</v>
      </c>
      <c r="H172" s="160">
        <f>IF(RES_hhdet_emi!H172=0,0,RES_hhdet_emi!H172*1000000/RES_hhdet_num!H172)</f>
        <v>0</v>
      </c>
      <c r="I172" s="160">
        <f>IF(RES_hhdet_emi!I172=0,0,RES_hhdet_emi!I172*1000000/RES_hhdet_num!I172)</f>
        <v>0</v>
      </c>
      <c r="J172" s="160">
        <f>IF(RES_hhdet_emi!J172=0,0,RES_hhdet_emi!J172*1000000/RES_hhdet_num!J172)</f>
        <v>0</v>
      </c>
      <c r="K172" s="160">
        <f>IF(RES_hhdet_emi!K172=0,0,RES_hhdet_emi!K172*1000000/RES_hhdet_num!K172)</f>
        <v>0</v>
      </c>
      <c r="L172" s="160">
        <f>IF(RES_hhdet_emi!L172=0,0,RES_hhdet_emi!L172*1000000/RES_hhdet_num!L172)</f>
        <v>0</v>
      </c>
      <c r="M172" s="160">
        <f>IF(RES_hhdet_emi!M172=0,0,RES_hhdet_emi!M172*1000000/RES_hhdet_num!M172)</f>
        <v>0</v>
      </c>
      <c r="N172" s="160">
        <f>IF(RES_hhdet_emi!N172=0,0,RES_hhdet_emi!N172*1000000/RES_hhdet_num!N172)</f>
        <v>0</v>
      </c>
      <c r="O172" s="160">
        <f>IF(RES_hhdet_emi!O172=0,0,RES_hhdet_emi!O172*1000000/RES_hhdet_num!O172)</f>
        <v>0</v>
      </c>
      <c r="P172" s="160">
        <f>IF(RES_hhdet_emi!P172=0,0,RES_hhdet_emi!P172*1000000/RES_hhdet_num!P172)</f>
        <v>0</v>
      </c>
      <c r="Q172" s="160">
        <f>IF(RES_hhdet_emi!Q172=0,0,RES_hhdet_emi!Q172*1000000/RES_hhdet_num!Q172)</f>
        <v>0</v>
      </c>
    </row>
    <row r="173" spans="1:17" ht="12" customHeight="1" x14ac:dyDescent="0.25">
      <c r="A173" s="148" t="s">
        <v>60</v>
      </c>
      <c r="B173" s="156">
        <f>IF(RES_hhdet_emi!B173=0,0,RES_hhdet_emi!B173*1000000/RES_hhdet_num!B172)</f>
        <v>0</v>
      </c>
      <c r="C173" s="156">
        <f>IF(RES_hhdet_emi!C173=0,0,RES_hhdet_emi!C173*1000000/RES_hhdet_num!C172)</f>
        <v>0</v>
      </c>
      <c r="D173" s="156">
        <f>IF(RES_hhdet_emi!D173=0,0,RES_hhdet_emi!D173*1000000/RES_hhdet_num!D172)</f>
        <v>0</v>
      </c>
      <c r="E173" s="156">
        <f>IF(RES_hhdet_emi!E173=0,0,RES_hhdet_emi!E173*1000000/RES_hhdet_num!E172)</f>
        <v>0</v>
      </c>
      <c r="F173" s="156">
        <f>IF(RES_hhdet_emi!F173=0,0,RES_hhdet_emi!F173*1000000/RES_hhdet_num!F172)</f>
        <v>0</v>
      </c>
      <c r="G173" s="156">
        <f>IF(RES_hhdet_emi!G173=0,0,RES_hhdet_emi!G173*1000000/RES_hhdet_num!G172)</f>
        <v>0</v>
      </c>
      <c r="H173" s="156">
        <f>IF(RES_hhdet_emi!H173=0,0,RES_hhdet_emi!H173*1000000/RES_hhdet_num!H172)</f>
        <v>0</v>
      </c>
      <c r="I173" s="156">
        <f>IF(RES_hhdet_emi!I173=0,0,RES_hhdet_emi!I173*1000000/RES_hhdet_num!I172)</f>
        <v>0</v>
      </c>
      <c r="J173" s="156">
        <f>IF(RES_hhdet_emi!J173=0,0,RES_hhdet_emi!J173*1000000/RES_hhdet_num!J172)</f>
        <v>0</v>
      </c>
      <c r="K173" s="156">
        <f>IF(RES_hhdet_emi!K173=0,0,RES_hhdet_emi!K173*1000000/RES_hhdet_num!K172)</f>
        <v>0</v>
      </c>
      <c r="L173" s="156">
        <f>IF(RES_hhdet_emi!L173=0,0,RES_hhdet_emi!L173*1000000/RES_hhdet_num!L172)</f>
        <v>0</v>
      </c>
      <c r="M173" s="156">
        <f>IF(RES_hhdet_emi!M173=0,0,RES_hhdet_emi!M173*1000000/RES_hhdet_num!M172)</f>
        <v>0</v>
      </c>
      <c r="N173" s="156">
        <f>IF(RES_hhdet_emi!N173=0,0,RES_hhdet_emi!N173*1000000/RES_hhdet_num!N172)</f>
        <v>0</v>
      </c>
      <c r="O173" s="156">
        <f>IF(RES_hhdet_emi!O173=0,0,RES_hhdet_emi!O173*1000000/RES_hhdet_num!O172)</f>
        <v>0</v>
      </c>
      <c r="P173" s="156">
        <f>IF(RES_hhdet_emi!P173=0,0,RES_hhdet_emi!P173*1000000/RES_hhdet_num!P172)</f>
        <v>0</v>
      </c>
      <c r="Q173" s="156">
        <f>IF(RES_hhdet_emi!Q173=0,0,RES_hhdet_emi!Q173*1000000/RES_hhdet_num!Q172)</f>
        <v>0</v>
      </c>
    </row>
    <row r="174" spans="1:17" ht="12" customHeight="1" x14ac:dyDescent="0.25">
      <c r="A174" s="159" t="s">
        <v>59</v>
      </c>
      <c r="B174" s="57">
        <f>IF(RES_hhdet_emi!B174=0,0,RES_hhdet_emi!B174*1000000/RES_hhdet_num!B172)</f>
        <v>0</v>
      </c>
      <c r="C174" s="57">
        <f>IF(RES_hhdet_emi!C174=0,0,RES_hhdet_emi!C174*1000000/RES_hhdet_num!C172)</f>
        <v>0</v>
      </c>
      <c r="D174" s="57">
        <f>IF(RES_hhdet_emi!D174=0,0,RES_hhdet_emi!D174*1000000/RES_hhdet_num!D172)</f>
        <v>0</v>
      </c>
      <c r="E174" s="57">
        <f>IF(RES_hhdet_emi!E174=0,0,RES_hhdet_emi!E174*1000000/RES_hhdet_num!E172)</f>
        <v>0</v>
      </c>
      <c r="F174" s="57">
        <f>IF(RES_hhdet_emi!F174=0,0,RES_hhdet_emi!F174*1000000/RES_hhdet_num!F172)</f>
        <v>0</v>
      </c>
      <c r="G174" s="57">
        <f>IF(RES_hhdet_emi!G174=0,0,RES_hhdet_emi!G174*1000000/RES_hhdet_num!G172)</f>
        <v>0</v>
      </c>
      <c r="H174" s="57">
        <f>IF(RES_hhdet_emi!H174=0,0,RES_hhdet_emi!H174*1000000/RES_hhdet_num!H172)</f>
        <v>0</v>
      </c>
      <c r="I174" s="57">
        <f>IF(RES_hhdet_emi!I174=0,0,RES_hhdet_emi!I174*1000000/RES_hhdet_num!I172)</f>
        <v>0</v>
      </c>
      <c r="J174" s="57">
        <f>IF(RES_hhdet_emi!J174=0,0,RES_hhdet_emi!J174*1000000/RES_hhdet_num!J172)</f>
        <v>0</v>
      </c>
      <c r="K174" s="57">
        <f>IF(RES_hhdet_emi!K174=0,0,RES_hhdet_emi!K174*1000000/RES_hhdet_num!K172)</f>
        <v>0</v>
      </c>
      <c r="L174" s="57">
        <f>IF(RES_hhdet_emi!L174=0,0,RES_hhdet_emi!L174*1000000/RES_hhdet_num!L172)</f>
        <v>0</v>
      </c>
      <c r="M174" s="57">
        <f>IF(RES_hhdet_emi!M174=0,0,RES_hhdet_emi!M174*1000000/RES_hhdet_num!M172)</f>
        <v>0</v>
      </c>
      <c r="N174" s="57">
        <f>IF(RES_hhdet_emi!N174=0,0,RES_hhdet_emi!N174*1000000/RES_hhdet_num!N172)</f>
        <v>0</v>
      </c>
      <c r="O174" s="57">
        <f>IF(RES_hhdet_emi!O174=0,0,RES_hhdet_emi!O174*1000000/RES_hhdet_num!O172)</f>
        <v>0</v>
      </c>
      <c r="P174" s="57">
        <f>IF(RES_hhdet_emi!P174=0,0,RES_hhdet_emi!P174*1000000/RES_hhdet_num!P172)</f>
        <v>0</v>
      </c>
      <c r="Q174" s="57">
        <f>IF(RES_hhdet_emi!Q174=0,0,RES_hhdet_emi!Q174*1000000/RES_hhdet_num!Q172)</f>
        <v>0</v>
      </c>
    </row>
    <row r="175" spans="1:17" ht="12" customHeight="1" x14ac:dyDescent="0.25">
      <c r="A175" s="158" t="s">
        <v>62</v>
      </c>
      <c r="B175" s="157">
        <f>IF(RES_hhdet_emi!B175=0,0,RES_hhdet_emi!B175*1000000/RES_hhdet_num!B$161)</f>
        <v>148.04167513621135</v>
      </c>
      <c r="C175" s="157">
        <f>IF(RES_hhdet_emi!C175=0,0,RES_hhdet_emi!C175*1000000/RES_hhdet_num!C$161)</f>
        <v>146.56971132420477</v>
      </c>
      <c r="D175" s="157">
        <f>IF(RES_hhdet_emi!D175=0,0,RES_hhdet_emi!D175*1000000/RES_hhdet_num!D$161)</f>
        <v>142.54561838325324</v>
      </c>
      <c r="E175" s="157">
        <f>IF(RES_hhdet_emi!E175=0,0,RES_hhdet_emi!E175*1000000/RES_hhdet_num!E$161)</f>
        <v>139.19182581691641</v>
      </c>
      <c r="F175" s="157">
        <f>IF(RES_hhdet_emi!F175=0,0,RES_hhdet_emi!F175*1000000/RES_hhdet_num!F$161)</f>
        <v>124.81424432980843</v>
      </c>
      <c r="G175" s="157">
        <f>IF(RES_hhdet_emi!G175=0,0,RES_hhdet_emi!G175*1000000/RES_hhdet_num!G$161)</f>
        <v>122.14961360623347</v>
      </c>
      <c r="H175" s="157">
        <f>IF(RES_hhdet_emi!H175=0,0,RES_hhdet_emi!H175*1000000/RES_hhdet_num!H$161)</f>
        <v>109.53063669240827</v>
      </c>
      <c r="I175" s="157">
        <f>IF(RES_hhdet_emi!I175=0,0,RES_hhdet_emi!I175*1000000/RES_hhdet_num!I$161)</f>
        <v>73.985035552943756</v>
      </c>
      <c r="J175" s="157">
        <f>IF(RES_hhdet_emi!J175=0,0,RES_hhdet_emi!J175*1000000/RES_hhdet_num!J$161)</f>
        <v>71.373063611950911</v>
      </c>
      <c r="K175" s="157">
        <f>IF(RES_hhdet_emi!K175=0,0,RES_hhdet_emi!K175*1000000/RES_hhdet_num!K$161)</f>
        <v>72.816169403174683</v>
      </c>
      <c r="L175" s="157">
        <f>IF(RES_hhdet_emi!L175=0,0,RES_hhdet_emi!L175*1000000/RES_hhdet_num!L$161)</f>
        <v>79.458146591200091</v>
      </c>
      <c r="M175" s="157">
        <f>IF(RES_hhdet_emi!M175=0,0,RES_hhdet_emi!M175*1000000/RES_hhdet_num!M$161)</f>
        <v>90.932980375102503</v>
      </c>
      <c r="N175" s="157">
        <f>IF(RES_hhdet_emi!N175=0,0,RES_hhdet_emi!N175*1000000/RES_hhdet_num!N$161)</f>
        <v>95.922280813192202</v>
      </c>
      <c r="O175" s="157">
        <f>IF(RES_hhdet_emi!O175=0,0,RES_hhdet_emi!O175*1000000/RES_hhdet_num!O$161)</f>
        <v>78.091307448300483</v>
      </c>
      <c r="P175" s="157">
        <f>IF(RES_hhdet_emi!P175=0,0,RES_hhdet_emi!P175*1000000/RES_hhdet_num!P$161)</f>
        <v>71.377362005652543</v>
      </c>
      <c r="Q175" s="157">
        <f>IF(RES_hhdet_emi!Q175=0,0,RES_hhdet_emi!Q175*1000000/RES_hhdet_num!Q$161)</f>
        <v>63.409420596860457</v>
      </c>
    </row>
    <row r="176" spans="1:17" ht="12" customHeight="1" x14ac:dyDescent="0.25">
      <c r="A176" s="23" t="s">
        <v>57</v>
      </c>
      <c r="B176" s="156">
        <f>IF(RES_hhdet_emi!B176=0,0,RES_hhdet_emi!B176*1000000/RES_hhdet_num!B176)</f>
        <v>270.23770310181948</v>
      </c>
      <c r="C176" s="156">
        <f>IF(RES_hhdet_emi!C176=0,0,RES_hhdet_emi!C176*1000000/RES_hhdet_num!C176)</f>
        <v>273.82756509668087</v>
      </c>
      <c r="D176" s="156">
        <f>IF(RES_hhdet_emi!D176=0,0,RES_hhdet_emi!D176*1000000/RES_hhdet_num!D176)</f>
        <v>269.31001307064696</v>
      </c>
      <c r="E176" s="156">
        <f>IF(RES_hhdet_emi!E176=0,0,RES_hhdet_emi!E176*1000000/RES_hhdet_num!E176)</f>
        <v>273.83104194630192</v>
      </c>
      <c r="F176" s="156">
        <f>IF(RES_hhdet_emi!F176=0,0,RES_hhdet_emi!F176*1000000/RES_hhdet_num!F176)</f>
        <v>278.58407343143625</v>
      </c>
      <c r="G176" s="156">
        <f>IF(RES_hhdet_emi!G176=0,0,RES_hhdet_emi!G176*1000000/RES_hhdet_num!G176)</f>
        <v>278.16327534204896</v>
      </c>
      <c r="H176" s="156">
        <f>IF(RES_hhdet_emi!H176=0,0,RES_hhdet_emi!H176*1000000/RES_hhdet_num!H176)</f>
        <v>295.23828084724897</v>
      </c>
      <c r="I176" s="156">
        <f>IF(RES_hhdet_emi!I176=0,0,RES_hhdet_emi!I176*1000000/RES_hhdet_num!I176)</f>
        <v>293.55087046229244</v>
      </c>
      <c r="J176" s="156">
        <f>IF(RES_hhdet_emi!J176=0,0,RES_hhdet_emi!J176*1000000/RES_hhdet_num!J176)</f>
        <v>309.78946759229763</v>
      </c>
      <c r="K176" s="156">
        <f>IF(RES_hhdet_emi!K176=0,0,RES_hhdet_emi!K176*1000000/RES_hhdet_num!K176)</f>
        <v>310.84067816090891</v>
      </c>
      <c r="L176" s="156">
        <f>IF(RES_hhdet_emi!L176=0,0,RES_hhdet_emi!L176*1000000/RES_hhdet_num!L176)</f>
        <v>313.18176230837099</v>
      </c>
      <c r="M176" s="156">
        <f>IF(RES_hhdet_emi!M176=0,0,RES_hhdet_emi!M176*1000000/RES_hhdet_num!M176)</f>
        <v>316.90715566260172</v>
      </c>
      <c r="N176" s="156">
        <f>IF(RES_hhdet_emi!N176=0,0,RES_hhdet_emi!N176*1000000/RES_hhdet_num!N176)</f>
        <v>321.58984654781096</v>
      </c>
      <c r="O176" s="156">
        <f>IF(RES_hhdet_emi!O176=0,0,RES_hhdet_emi!O176*1000000/RES_hhdet_num!O176)</f>
        <v>314.398605436617</v>
      </c>
      <c r="P176" s="156">
        <f>IF(RES_hhdet_emi!P176=0,0,RES_hhdet_emi!P176*1000000/RES_hhdet_num!P176)</f>
        <v>316.54158952049369</v>
      </c>
      <c r="Q176" s="156">
        <f>IF(RES_hhdet_emi!Q176=0,0,RES_hhdet_emi!Q176*1000000/RES_hhdet_num!Q176)</f>
        <v>318.09057986362279</v>
      </c>
    </row>
    <row r="177" spans="1:17" ht="12" customHeight="1" x14ac:dyDescent="0.25">
      <c r="A177" s="29" t="s">
        <v>140</v>
      </c>
      <c r="B177" s="57">
        <f>IF(RES_hhdet_emi!B177=0,0,RES_hhdet_emi!B177*1000000/RES_hhdet_num!B177)</f>
        <v>0</v>
      </c>
      <c r="C177" s="57">
        <f>IF(RES_hhdet_emi!C177=0,0,RES_hhdet_emi!C177*1000000/RES_hhdet_num!C177)</f>
        <v>0</v>
      </c>
      <c r="D177" s="57">
        <f>IF(RES_hhdet_emi!D177=0,0,RES_hhdet_emi!D177*1000000/RES_hhdet_num!D177)</f>
        <v>0</v>
      </c>
      <c r="E177" s="57">
        <f>IF(RES_hhdet_emi!E177=0,0,RES_hhdet_emi!E177*1000000/RES_hhdet_num!E177)</f>
        <v>0</v>
      </c>
      <c r="F177" s="57">
        <f>IF(RES_hhdet_emi!F177=0,0,RES_hhdet_emi!F177*1000000/RES_hhdet_num!F177)</f>
        <v>0</v>
      </c>
      <c r="G177" s="57">
        <f>IF(RES_hhdet_emi!G177=0,0,RES_hhdet_emi!G177*1000000/RES_hhdet_num!G177)</f>
        <v>0</v>
      </c>
      <c r="H177" s="57">
        <f>IF(RES_hhdet_emi!H177=0,0,RES_hhdet_emi!H177*1000000/RES_hhdet_num!H177)</f>
        <v>0</v>
      </c>
      <c r="I177" s="57">
        <f>IF(RES_hhdet_emi!I177=0,0,RES_hhdet_emi!I177*1000000/RES_hhdet_num!I177)</f>
        <v>0</v>
      </c>
      <c r="J177" s="57">
        <f>IF(RES_hhdet_emi!J177=0,0,RES_hhdet_emi!J177*1000000/RES_hhdet_num!J177)</f>
        <v>0</v>
      </c>
      <c r="K177" s="57">
        <f>IF(RES_hhdet_emi!K177=0,0,RES_hhdet_emi!K177*1000000/RES_hhdet_num!K177)</f>
        <v>0</v>
      </c>
      <c r="L177" s="57">
        <f>IF(RES_hhdet_emi!L177=0,0,RES_hhdet_emi!L177*1000000/RES_hhdet_num!L177)</f>
        <v>0</v>
      </c>
      <c r="M177" s="57">
        <f>IF(RES_hhdet_emi!M177=0,0,RES_hhdet_emi!M177*1000000/RES_hhdet_num!M177)</f>
        <v>0</v>
      </c>
      <c r="N177" s="57">
        <f>IF(RES_hhdet_emi!N177=0,0,RES_hhdet_emi!N177*1000000/RES_hhdet_num!N177)</f>
        <v>0</v>
      </c>
      <c r="O177" s="57">
        <f>IF(RES_hhdet_emi!O177=0,0,RES_hhdet_emi!O177*1000000/RES_hhdet_num!O177)</f>
        <v>0</v>
      </c>
      <c r="P177" s="57">
        <f>IF(RES_hhdet_emi!P177=0,0,RES_hhdet_emi!P177*1000000/RES_hhdet_num!P177)</f>
        <v>0</v>
      </c>
      <c r="Q177" s="57">
        <f>IF(RES_hhdet_emi!Q177=0,0,RES_hhdet_emi!Q177*1000000/RES_hhdet_num!Q177)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181</v>
      </c>
    </row>
    <row r="3" spans="1:17" ht="12" customHeight="1" x14ac:dyDescent="0.25">
      <c r="A3" s="152" t="s">
        <v>172</v>
      </c>
      <c r="B3" s="184">
        <f>RES_hhdet_fech!B3/RES_summary!B$19</f>
        <v>216.02232973980841</v>
      </c>
      <c r="C3" s="184">
        <f>RES_hhdet_fech!C3/RES_summary!C$19</f>
        <v>213.93957175833125</v>
      </c>
      <c r="D3" s="184">
        <f>RES_hhdet_fech!D3/RES_summary!D$19</f>
        <v>225.98514548784303</v>
      </c>
      <c r="E3" s="184">
        <f>RES_hhdet_fech!E3/RES_summary!E$19</f>
        <v>238.17760404999217</v>
      </c>
      <c r="F3" s="184">
        <f>RES_hhdet_fech!F3/RES_summary!F$19</f>
        <v>223.84444680736127</v>
      </c>
      <c r="G3" s="184">
        <f>RES_hhdet_fech!G3/RES_summary!G$19</f>
        <v>237.69829358068935</v>
      </c>
      <c r="H3" s="184">
        <f>RES_hhdet_fech!H3/RES_summary!H$19</f>
        <v>256.46541139763229</v>
      </c>
      <c r="I3" s="184">
        <f>RES_hhdet_fech!I3/RES_summary!I$19</f>
        <v>246.04313788483179</v>
      </c>
      <c r="J3" s="184">
        <f>RES_hhdet_fech!J3/RES_summary!J$19</f>
        <v>256.66981322162718</v>
      </c>
      <c r="K3" s="184">
        <f>RES_hhdet_fech!K3/RES_summary!K$19</f>
        <v>241.2684908945435</v>
      </c>
      <c r="L3" s="184">
        <f>RES_hhdet_fech!L3/RES_summary!L$19</f>
        <v>249.41973544583581</v>
      </c>
      <c r="M3" s="184">
        <f>RES_hhdet_fech!M3/RES_summary!M$19</f>
        <v>240.10091191166941</v>
      </c>
      <c r="N3" s="184">
        <f>RES_hhdet_fech!N3/RES_summary!N$19</f>
        <v>240.67955714636608</v>
      </c>
      <c r="O3" s="184">
        <f>RES_hhdet_fech!O3/RES_summary!O$19</f>
        <v>233.53769936763453</v>
      </c>
      <c r="P3" s="184">
        <f>RES_hhdet_fech!P3/RES_summary!P$19</f>
        <v>211.70931059341163</v>
      </c>
      <c r="Q3" s="184">
        <f>RES_hhdet_fech!Q3/RES_summary!Q$19</f>
        <v>210.74091080833264</v>
      </c>
    </row>
    <row r="4" spans="1:17" ht="12.95" customHeight="1" x14ac:dyDescent="0.25">
      <c r="A4" s="158" t="s">
        <v>65</v>
      </c>
      <c r="B4" s="178">
        <f>RES_hhdet_fech!B4/RES_summary!B$19</f>
        <v>171.16867174158347</v>
      </c>
      <c r="C4" s="178">
        <f>RES_hhdet_fech!C4/RES_summary!C$19</f>
        <v>167.73264010795424</v>
      </c>
      <c r="D4" s="178">
        <f>RES_hhdet_fech!D4/RES_summary!D$19</f>
        <v>180.22892973024111</v>
      </c>
      <c r="E4" s="178">
        <f>RES_hhdet_fech!E4/RES_summary!E$19</f>
        <v>189.3861849417527</v>
      </c>
      <c r="F4" s="178">
        <f>RES_hhdet_fech!F4/RES_summary!F$19</f>
        <v>174.89766503489847</v>
      </c>
      <c r="G4" s="178">
        <f>RES_hhdet_fech!G4/RES_summary!G$19</f>
        <v>188.16141830198691</v>
      </c>
      <c r="H4" s="178">
        <f>RES_hhdet_fech!H4/RES_summary!H$19</f>
        <v>203.23752529051859</v>
      </c>
      <c r="I4" s="178">
        <f>RES_hhdet_fech!I4/RES_summary!I$19</f>
        <v>193.90125131958558</v>
      </c>
      <c r="J4" s="178">
        <f>RES_hhdet_fech!J4/RES_summary!J$19</f>
        <v>201.90120200471316</v>
      </c>
      <c r="K4" s="178">
        <f>RES_hhdet_fech!K4/RES_summary!K$19</f>
        <v>186.46523884927021</v>
      </c>
      <c r="L4" s="178">
        <f>RES_hhdet_fech!L4/RES_summary!L$19</f>
        <v>194.50526590179686</v>
      </c>
      <c r="M4" s="178">
        <f>RES_hhdet_fech!M4/RES_summary!M$19</f>
        <v>183.75405711600041</v>
      </c>
      <c r="N4" s="178">
        <f>RES_hhdet_fech!N4/RES_summary!N$19</f>
        <v>183.51390013808782</v>
      </c>
      <c r="O4" s="178">
        <f>RES_hhdet_fech!O4/RES_summary!O$19</f>
        <v>177.65706207182933</v>
      </c>
      <c r="P4" s="178">
        <f>RES_hhdet_fech!P4/RES_summary!P$19</f>
        <v>157.06133641568167</v>
      </c>
      <c r="Q4" s="178">
        <f>RES_hhdet_fech!Q4/RES_summary!Q$19</f>
        <v>155.27080280087077</v>
      </c>
    </row>
    <row r="5" spans="1:17" ht="12" customHeight="1" x14ac:dyDescent="0.25">
      <c r="A5" s="23" t="s">
        <v>58</v>
      </c>
      <c r="B5" s="177">
        <f>RES_hhdet_fech!B5/RES_summary!B$19</f>
        <v>170.8445773744356</v>
      </c>
      <c r="C5" s="177">
        <f>RES_hhdet_fech!C5/RES_summary!C$19</f>
        <v>167.39415268090488</v>
      </c>
      <c r="D5" s="177">
        <f>RES_hhdet_fech!D5/RES_summary!D$19</f>
        <v>179.92405928884693</v>
      </c>
      <c r="E5" s="177">
        <f>RES_hhdet_fech!E5/RES_summary!E$19</f>
        <v>188.8227354516805</v>
      </c>
      <c r="F5" s="177">
        <f>RES_hhdet_fech!F5/RES_summary!F$19</f>
        <v>173.88410613180827</v>
      </c>
      <c r="G5" s="177">
        <f>RES_hhdet_fech!G5/RES_summary!G$19</f>
        <v>186.98566797052143</v>
      </c>
      <c r="H5" s="177">
        <f>RES_hhdet_fech!H5/RES_summary!H$19</f>
        <v>201.14670036288541</v>
      </c>
      <c r="I5" s="177">
        <f>RES_hhdet_fech!I5/RES_summary!I$19</f>
        <v>191.79066498781637</v>
      </c>
      <c r="J5" s="177">
        <f>RES_hhdet_fech!J5/RES_summary!J$19</f>
        <v>198.94416027207481</v>
      </c>
      <c r="K5" s="177">
        <f>RES_hhdet_fech!K5/RES_summary!K$19</f>
        <v>184.24226579446744</v>
      </c>
      <c r="L5" s="177">
        <f>RES_hhdet_fech!L5/RES_summary!L$19</f>
        <v>193.41713970271616</v>
      </c>
      <c r="M5" s="177">
        <f>RES_hhdet_fech!M5/RES_summary!M$19</f>
        <v>182.36067802634338</v>
      </c>
      <c r="N5" s="177">
        <f>RES_hhdet_fech!N5/RES_summary!N$19</f>
        <v>182.03064537112635</v>
      </c>
      <c r="O5" s="177">
        <f>RES_hhdet_fech!O5/RES_summary!O$19</f>
        <v>176.4676128161787</v>
      </c>
      <c r="P5" s="177">
        <f>RES_hhdet_fech!P5/RES_summary!P$19</f>
        <v>155.53981168442084</v>
      </c>
      <c r="Q5" s="177">
        <f>RES_hhdet_fech!Q5/RES_summary!Q$19</f>
        <v>153.80076209431616</v>
      </c>
    </row>
    <row r="6" spans="1:17" ht="12" customHeight="1" x14ac:dyDescent="0.25">
      <c r="A6" s="23" t="s">
        <v>60</v>
      </c>
      <c r="B6" s="177">
        <f>RES_hhdet_fech!B6/RES_summary!B$19</f>
        <v>0.32409436714787115</v>
      </c>
      <c r="C6" s="177">
        <f>RES_hhdet_fech!C6/RES_summary!C$19</f>
        <v>0.33848742704935297</v>
      </c>
      <c r="D6" s="177">
        <f>RES_hhdet_fech!D6/RES_summary!D$19</f>
        <v>0.3048704413941743</v>
      </c>
      <c r="E6" s="177">
        <f>RES_hhdet_fech!E6/RES_summary!E$19</f>
        <v>0.56344949007217737</v>
      </c>
      <c r="F6" s="177">
        <f>RES_hhdet_fech!F6/RES_summary!F$19</f>
        <v>1.0135589030901992</v>
      </c>
      <c r="G6" s="177">
        <f>RES_hhdet_fech!G6/RES_summary!G$19</f>
        <v>1.1757503314654854</v>
      </c>
      <c r="H6" s="177">
        <f>RES_hhdet_fech!H6/RES_summary!H$19</f>
        <v>2.0908249276331574</v>
      </c>
      <c r="I6" s="177">
        <f>RES_hhdet_fech!I6/RES_summary!I$19</f>
        <v>2.1105863317692153</v>
      </c>
      <c r="J6" s="177">
        <f>RES_hhdet_fech!J6/RES_summary!J$19</f>
        <v>2.9570417326383458</v>
      </c>
      <c r="K6" s="177">
        <f>RES_hhdet_fech!K6/RES_summary!K$19</f>
        <v>2.2229730548027509</v>
      </c>
      <c r="L6" s="177">
        <f>RES_hhdet_fech!L6/RES_summary!L$19</f>
        <v>1.0881261990807145</v>
      </c>
      <c r="M6" s="177">
        <f>RES_hhdet_fech!M6/RES_summary!M$19</f>
        <v>1.3933790896570442</v>
      </c>
      <c r="N6" s="177">
        <f>RES_hhdet_fech!N6/RES_summary!N$19</f>
        <v>1.4832547669614611</v>
      </c>
      <c r="O6" s="177">
        <f>RES_hhdet_fech!O6/RES_summary!O$19</f>
        <v>1.1894492556506284</v>
      </c>
      <c r="P6" s="177">
        <f>RES_hhdet_fech!P6/RES_summary!P$19</f>
        <v>1.5215247312608331</v>
      </c>
      <c r="Q6" s="177">
        <f>RES_hhdet_fech!Q6/RES_summary!Q$19</f>
        <v>1.4700407065546059</v>
      </c>
    </row>
    <row r="7" spans="1:17" ht="12.95" customHeight="1" x14ac:dyDescent="0.25">
      <c r="A7" s="158" t="s">
        <v>112</v>
      </c>
      <c r="B7" s="178">
        <f>RES_hhdet_fech!B7/RES_summary!B$19</f>
        <v>1.6587100886729044E-4</v>
      </c>
      <c r="C7" s="178">
        <f>RES_hhdet_fech!C7/RES_summary!C$19</f>
        <v>1.6496794522393885E-4</v>
      </c>
      <c r="D7" s="178">
        <f>RES_hhdet_fech!D7/RES_summary!D$19</f>
        <v>2.5505642027565231E-4</v>
      </c>
      <c r="E7" s="178">
        <f>RES_hhdet_fech!E7/RES_summary!E$19</f>
        <v>4.2846361984335922E-4</v>
      </c>
      <c r="F7" s="178">
        <f>RES_hhdet_fech!F7/RES_summary!F$19</f>
        <v>8.2115336541324212E-4</v>
      </c>
      <c r="G7" s="178">
        <f>RES_hhdet_fech!G7/RES_summary!G$19</f>
        <v>1.5042851098907184E-3</v>
      </c>
      <c r="H7" s="178">
        <f>RES_hhdet_fech!H7/RES_summary!H$19</f>
        <v>2.843766511735461E-3</v>
      </c>
      <c r="I7" s="178">
        <f>RES_hhdet_fech!I7/RES_summary!I$19</f>
        <v>5.4687624259792548E-3</v>
      </c>
      <c r="J7" s="178">
        <f>RES_hhdet_fech!J7/RES_summary!J$19</f>
        <v>8.6599465748514078E-3</v>
      </c>
      <c r="K7" s="178">
        <f>RES_hhdet_fech!K7/RES_summary!K$19</f>
        <v>1.0859818255087288E-2</v>
      </c>
      <c r="L7" s="178">
        <f>RES_hhdet_fech!L7/RES_summary!L$19</f>
        <v>1.2007175453517194E-2</v>
      </c>
      <c r="M7" s="178">
        <f>RES_hhdet_fech!M7/RES_summary!M$19</f>
        <v>1.7367992414224483E-2</v>
      </c>
      <c r="N7" s="178">
        <f>RES_hhdet_fech!N7/RES_summary!N$19</f>
        <v>1.659220292372076E-2</v>
      </c>
      <c r="O7" s="178">
        <f>RES_hhdet_fech!O7/RES_summary!O$19</f>
        <v>1.6447177475421567E-2</v>
      </c>
      <c r="P7" s="178">
        <f>RES_hhdet_fech!P7/RES_summary!P$19</f>
        <v>1.9128510947021077E-2</v>
      </c>
      <c r="Q7" s="178">
        <f>RES_hhdet_fech!Q7/RES_summary!Q$19</f>
        <v>1.9830259701399542E-2</v>
      </c>
    </row>
    <row r="8" spans="1:17" ht="12" customHeight="1" x14ac:dyDescent="0.25">
      <c r="A8" s="23" t="s">
        <v>60</v>
      </c>
      <c r="B8" s="177">
        <f>RES_hhdet_fech!B8/RES_summary!B$19</f>
        <v>1.6587100886729044E-4</v>
      </c>
      <c r="C8" s="177">
        <f>RES_hhdet_fech!C8/RES_summary!C$19</f>
        <v>1.6496794522393885E-4</v>
      </c>
      <c r="D8" s="177">
        <f>RES_hhdet_fech!D8/RES_summary!D$19</f>
        <v>2.5505642027565231E-4</v>
      </c>
      <c r="E8" s="177">
        <f>RES_hhdet_fech!E8/RES_summary!E$19</f>
        <v>4.2846361984335922E-4</v>
      </c>
      <c r="F8" s="177">
        <f>RES_hhdet_fech!F8/RES_summary!F$19</f>
        <v>8.2115336541324212E-4</v>
      </c>
      <c r="G8" s="177">
        <f>RES_hhdet_fech!G8/RES_summary!G$19</f>
        <v>1.5042851098907184E-3</v>
      </c>
      <c r="H8" s="177">
        <f>RES_hhdet_fech!H8/RES_summary!H$19</f>
        <v>2.843766511735461E-3</v>
      </c>
      <c r="I8" s="177">
        <f>RES_hhdet_fech!I8/RES_summary!I$19</f>
        <v>5.4687624259792548E-3</v>
      </c>
      <c r="J8" s="177">
        <f>RES_hhdet_fech!J8/RES_summary!J$19</f>
        <v>8.6599465748514078E-3</v>
      </c>
      <c r="K8" s="177">
        <f>RES_hhdet_fech!K8/RES_summary!K$19</f>
        <v>1.0859818255087288E-2</v>
      </c>
      <c r="L8" s="177">
        <f>RES_hhdet_fech!L8/RES_summary!L$19</f>
        <v>1.2007175453517194E-2</v>
      </c>
      <c r="M8" s="177">
        <f>RES_hhdet_fech!M8/RES_summary!M$19</f>
        <v>1.7367992414224483E-2</v>
      </c>
      <c r="N8" s="177">
        <f>RES_hhdet_fech!N8/RES_summary!N$19</f>
        <v>1.659220292372076E-2</v>
      </c>
      <c r="O8" s="177">
        <f>RES_hhdet_fech!O8/RES_summary!O$19</f>
        <v>1.6447177475421567E-2</v>
      </c>
      <c r="P8" s="177">
        <f>RES_hhdet_fech!P8/RES_summary!P$19</f>
        <v>1.9128510947021077E-2</v>
      </c>
      <c r="Q8" s="177">
        <f>RES_hhdet_fech!Q8/RES_summary!Q$19</f>
        <v>1.9830259701399542E-2</v>
      </c>
    </row>
    <row r="9" spans="1:17" ht="12" customHeight="1" x14ac:dyDescent="0.25">
      <c r="A9" s="158" t="s">
        <v>63</v>
      </c>
      <c r="B9" s="178">
        <f>RES_hhdet_fech!B9/RES_summary!B$19</f>
        <v>29.672473919676907</v>
      </c>
      <c r="C9" s="178">
        <f>RES_hhdet_fech!C9/RES_summary!C$19</f>
        <v>30.894483408986162</v>
      </c>
      <c r="D9" s="178">
        <f>RES_hhdet_fech!D9/RES_summary!D$19</f>
        <v>30.915357708955014</v>
      </c>
      <c r="E9" s="178">
        <f>RES_hhdet_fech!E9/RES_summary!E$19</f>
        <v>33.802580729189273</v>
      </c>
      <c r="F9" s="178">
        <f>RES_hhdet_fech!F9/RES_summary!F$19</f>
        <v>33.883270451338035</v>
      </c>
      <c r="G9" s="178">
        <f>RES_hhdet_fech!G9/RES_summary!G$19</f>
        <v>34.478189002285824</v>
      </c>
      <c r="H9" s="178">
        <f>RES_hhdet_fech!H9/RES_summary!H$19</f>
        <v>37.346472641085697</v>
      </c>
      <c r="I9" s="178">
        <f>RES_hhdet_fech!I9/RES_summary!I$19</f>
        <v>37.386924236119214</v>
      </c>
      <c r="J9" s="178">
        <f>RES_hhdet_fech!J9/RES_summary!J$19</f>
        <v>38.901933409047167</v>
      </c>
      <c r="K9" s="178">
        <f>RES_hhdet_fech!K9/RES_summary!K$19</f>
        <v>39.233382011159868</v>
      </c>
      <c r="L9" s="178">
        <f>RES_hhdet_fech!L9/RES_summary!L$19</f>
        <v>39.981743641730688</v>
      </c>
      <c r="M9" s="178">
        <f>RES_hhdet_fech!M9/RES_summary!M$19</f>
        <v>40.654155029142544</v>
      </c>
      <c r="N9" s="178">
        <f>RES_hhdet_fech!N9/RES_summary!N$19</f>
        <v>41.027303181964299</v>
      </c>
      <c r="O9" s="178">
        <f>RES_hhdet_fech!O9/RES_summary!O$19</f>
        <v>40.80660024800806</v>
      </c>
      <c r="P9" s="178">
        <f>RES_hhdet_fech!P9/RES_summary!P$19</f>
        <v>39.381761912439856</v>
      </c>
      <c r="Q9" s="178">
        <f>RES_hhdet_fech!Q9/RES_summary!Q$19</f>
        <v>40.474294806951846</v>
      </c>
    </row>
    <row r="10" spans="1:17" ht="12" customHeight="1" x14ac:dyDescent="0.25">
      <c r="A10" s="167" t="s">
        <v>171</v>
      </c>
      <c r="B10" s="183">
        <f>RES_hhdet_fech!B10/RES_summary!B$19</f>
        <v>35.726371724086107</v>
      </c>
      <c r="C10" s="183">
        <f>RES_hhdet_fech!C10/RES_summary!C$19</f>
        <v>36.726423675343085</v>
      </c>
      <c r="D10" s="183">
        <f>RES_hhdet_fech!D10/RES_summary!D$19</f>
        <v>36.943340231387332</v>
      </c>
      <c r="E10" s="183">
        <f>RES_hhdet_fech!E10/RES_summary!E$19</f>
        <v>38.604915845774869</v>
      </c>
      <c r="F10" s="183">
        <f>RES_hhdet_fech!F10/RES_summary!F$19</f>
        <v>38.531931148679476</v>
      </c>
      <c r="G10" s="183">
        <f>RES_hhdet_fech!G10/RES_summary!G$19</f>
        <v>38.908305181773756</v>
      </c>
      <c r="H10" s="183">
        <f>RES_hhdet_fech!H10/RES_summary!H$19</f>
        <v>40.209660473270382</v>
      </c>
      <c r="I10" s="183">
        <f>RES_hhdet_fech!I10/RES_summary!I$19</f>
        <v>40.237842030940115</v>
      </c>
      <c r="J10" s="183">
        <f>RES_hhdet_fech!J10/RES_summary!J$19</f>
        <v>41.183043253179036</v>
      </c>
      <c r="K10" s="183">
        <f>RES_hhdet_fech!K10/RES_summary!K$19</f>
        <v>41.516861335536568</v>
      </c>
      <c r="L10" s="183">
        <f>RES_hhdet_fech!L10/RES_summary!L$19</f>
        <v>41.969147415172877</v>
      </c>
      <c r="M10" s="183">
        <f>RES_hhdet_fech!M10/RES_summary!M$19</f>
        <v>42.386658536047705</v>
      </c>
      <c r="N10" s="183">
        <f>RES_hhdet_fech!N10/RES_summary!N$19</f>
        <v>42.857076632102888</v>
      </c>
      <c r="O10" s="183">
        <f>RES_hhdet_fech!O10/RES_summary!O$19</f>
        <v>43.026716411859631</v>
      </c>
      <c r="P10" s="183">
        <f>RES_hhdet_fech!P10/RES_summary!P$19</f>
        <v>41.13617054218755</v>
      </c>
      <c r="Q10" s="183">
        <f>RES_hhdet_fech!Q10/RES_summary!Q$19</f>
        <v>42.766296907587524</v>
      </c>
    </row>
    <row r="11" spans="1:17" ht="12" customHeight="1" x14ac:dyDescent="0.25">
      <c r="A11" s="167" t="s">
        <v>144</v>
      </c>
      <c r="B11" s="183">
        <f>RES_hhdet_fech!B11/RES_summary!B$19</f>
        <v>30.291096085403758</v>
      </c>
      <c r="C11" s="183">
        <f>RES_hhdet_fech!C11/RES_summary!C$19</f>
        <v>31.140728789398278</v>
      </c>
      <c r="D11" s="183">
        <f>RES_hhdet_fech!D11/RES_summary!D$19</f>
        <v>31.323874929675391</v>
      </c>
      <c r="E11" s="183">
        <f>RES_hhdet_fech!E11/RES_summary!E$19</f>
        <v>32.511652918181014</v>
      </c>
      <c r="F11" s="183">
        <f>RES_hhdet_fech!F11/RES_summary!F$19</f>
        <v>32.826010004278324</v>
      </c>
      <c r="G11" s="183">
        <f>RES_hhdet_fech!G11/RES_summary!G$19</f>
        <v>32.990938315353375</v>
      </c>
      <c r="H11" s="183">
        <f>RES_hhdet_fech!H11/RES_summary!H$19</f>
        <v>34.093469441433854</v>
      </c>
      <c r="I11" s="183">
        <f>RES_hhdet_fech!I11/RES_summary!I$19</f>
        <v>34.117245786676484</v>
      </c>
      <c r="J11" s="183">
        <f>RES_hhdet_fech!J11/RES_summary!J$19</f>
        <v>34.697574758068725</v>
      </c>
      <c r="K11" s="183">
        <f>RES_hhdet_fech!K11/RES_summary!K$19</f>
        <v>35.370044309007596</v>
      </c>
      <c r="L11" s="183">
        <f>RES_hhdet_fech!L11/RES_summary!L$19</f>
        <v>35.584540461961062</v>
      </c>
      <c r="M11" s="183">
        <f>RES_hhdet_fech!M11/RES_summary!M$19</f>
        <v>35.62264655870738</v>
      </c>
      <c r="N11" s="183">
        <f>RES_hhdet_fech!N11/RES_summary!N$19</f>
        <v>35.69909472876072</v>
      </c>
      <c r="O11" s="183">
        <f>RES_hhdet_fech!O11/RES_summary!O$19</f>
        <v>33.694433117192652</v>
      </c>
      <c r="P11" s="183">
        <f>RES_hhdet_fech!P11/RES_summary!P$19</f>
        <v>33.421553388218555</v>
      </c>
      <c r="Q11" s="183">
        <f>RES_hhdet_fech!Q11/RES_summary!Q$19</f>
        <v>32.768440683850606</v>
      </c>
    </row>
    <row r="12" spans="1:17" ht="12" customHeight="1" x14ac:dyDescent="0.25">
      <c r="A12" s="167" t="s">
        <v>143</v>
      </c>
      <c r="B12" s="183">
        <f>RES_hhdet_fech!B12/RES_summary!B$19</f>
        <v>0</v>
      </c>
      <c r="C12" s="183">
        <f>RES_hhdet_fech!C12/RES_summary!C$19</f>
        <v>0</v>
      </c>
      <c r="D12" s="183">
        <f>RES_hhdet_fech!D12/RES_summary!D$19</f>
        <v>0</v>
      </c>
      <c r="E12" s="183">
        <f>RES_hhdet_fech!E12/RES_summary!E$19</f>
        <v>0</v>
      </c>
      <c r="F12" s="183">
        <f>RES_hhdet_fech!F12/RES_summary!F$19</f>
        <v>0</v>
      </c>
      <c r="G12" s="183">
        <f>RES_hhdet_fech!G12/RES_summary!G$19</f>
        <v>0</v>
      </c>
      <c r="H12" s="183">
        <f>RES_hhdet_fech!H12/RES_summary!H$19</f>
        <v>0</v>
      </c>
      <c r="I12" s="183">
        <f>RES_hhdet_fech!I12/RES_summary!I$19</f>
        <v>0</v>
      </c>
      <c r="J12" s="183">
        <f>RES_hhdet_fech!J12/RES_summary!J$19</f>
        <v>0</v>
      </c>
      <c r="K12" s="183">
        <f>RES_hhdet_fech!K12/RES_summary!K$19</f>
        <v>0</v>
      </c>
      <c r="L12" s="183">
        <f>RES_hhdet_fech!L12/RES_summary!L$19</f>
        <v>0</v>
      </c>
      <c r="M12" s="183">
        <f>RES_hhdet_fech!M12/RES_summary!M$19</f>
        <v>0</v>
      </c>
      <c r="N12" s="183">
        <f>RES_hhdet_fech!N12/RES_summary!N$19</f>
        <v>0</v>
      </c>
      <c r="O12" s="183">
        <f>RES_hhdet_fech!O12/RES_summary!O$19</f>
        <v>0</v>
      </c>
      <c r="P12" s="183">
        <f>RES_hhdet_fech!P12/RES_summary!P$19</f>
        <v>0</v>
      </c>
      <c r="Q12" s="183">
        <f>RES_hhdet_fech!Q12/RES_summary!Q$19</f>
        <v>0</v>
      </c>
    </row>
    <row r="13" spans="1:17" ht="12" customHeight="1" x14ac:dyDescent="0.25">
      <c r="A13" s="166" t="s">
        <v>57</v>
      </c>
      <c r="B13" s="182">
        <f>RES_hhdet_fech!B13/RES_summary!B$19</f>
        <v>0</v>
      </c>
      <c r="C13" s="182">
        <f>RES_hhdet_fech!C13/RES_summary!C$19</f>
        <v>0</v>
      </c>
      <c r="D13" s="182">
        <f>RES_hhdet_fech!D13/RES_summary!D$19</f>
        <v>0</v>
      </c>
      <c r="E13" s="182">
        <f>RES_hhdet_fech!E13/RES_summary!E$19</f>
        <v>0</v>
      </c>
      <c r="F13" s="182">
        <f>RES_hhdet_fech!F13/RES_summary!F$19</f>
        <v>0</v>
      </c>
      <c r="G13" s="182">
        <f>RES_hhdet_fech!G13/RES_summary!G$19</f>
        <v>0</v>
      </c>
      <c r="H13" s="182">
        <f>RES_hhdet_fech!H13/RES_summary!H$19</f>
        <v>0</v>
      </c>
      <c r="I13" s="182">
        <f>RES_hhdet_fech!I13/RES_summary!I$19</f>
        <v>0</v>
      </c>
      <c r="J13" s="182">
        <f>RES_hhdet_fech!J13/RES_summary!J$19</f>
        <v>0</v>
      </c>
      <c r="K13" s="182">
        <f>RES_hhdet_fech!K13/RES_summary!K$19</f>
        <v>0</v>
      </c>
      <c r="L13" s="182">
        <f>RES_hhdet_fech!L13/RES_summary!L$19</f>
        <v>0</v>
      </c>
      <c r="M13" s="182">
        <f>RES_hhdet_fech!M13/RES_summary!M$19</f>
        <v>0</v>
      </c>
      <c r="N13" s="182">
        <f>RES_hhdet_fech!N13/RES_summary!N$19</f>
        <v>0</v>
      </c>
      <c r="O13" s="182">
        <f>RES_hhdet_fech!O13/RES_summary!O$19</f>
        <v>0</v>
      </c>
      <c r="P13" s="182">
        <f>RES_hhdet_fech!P13/RES_summary!P$19</f>
        <v>0</v>
      </c>
      <c r="Q13" s="182">
        <f>RES_hhdet_fech!Q13/RES_summary!Q$19</f>
        <v>0</v>
      </c>
    </row>
    <row r="14" spans="1:17" ht="12" customHeight="1" x14ac:dyDescent="0.25">
      <c r="A14" s="147" t="s">
        <v>59</v>
      </c>
      <c r="B14" s="181">
        <f>RES_hhdet_fech!B14/RES_summary!B$19</f>
        <v>0</v>
      </c>
      <c r="C14" s="181">
        <f>RES_hhdet_fech!C14/RES_summary!C$19</f>
        <v>0</v>
      </c>
      <c r="D14" s="181">
        <f>RES_hhdet_fech!D14/RES_summary!D$19</f>
        <v>0</v>
      </c>
      <c r="E14" s="181">
        <f>RES_hhdet_fech!E14/RES_summary!E$19</f>
        <v>0</v>
      </c>
      <c r="F14" s="181">
        <f>RES_hhdet_fech!F14/RES_summary!F$19</f>
        <v>0</v>
      </c>
      <c r="G14" s="181">
        <f>RES_hhdet_fech!G14/RES_summary!G$19</f>
        <v>0</v>
      </c>
      <c r="H14" s="181">
        <f>RES_hhdet_fech!H14/RES_summary!H$19</f>
        <v>0</v>
      </c>
      <c r="I14" s="181">
        <f>RES_hhdet_fech!I14/RES_summary!I$19</f>
        <v>0</v>
      </c>
      <c r="J14" s="181">
        <f>RES_hhdet_fech!J14/RES_summary!J$19</f>
        <v>0</v>
      </c>
      <c r="K14" s="181">
        <f>RES_hhdet_fech!K14/RES_summary!K$19</f>
        <v>0</v>
      </c>
      <c r="L14" s="181">
        <f>RES_hhdet_fech!L14/RES_summary!L$19</f>
        <v>0</v>
      </c>
      <c r="M14" s="181">
        <f>RES_hhdet_fech!M14/RES_summary!M$19</f>
        <v>0</v>
      </c>
      <c r="N14" s="181">
        <f>RES_hhdet_fech!N14/RES_summary!N$19</f>
        <v>0</v>
      </c>
      <c r="O14" s="181">
        <f>RES_hhdet_fech!O14/RES_summary!O$19</f>
        <v>0</v>
      </c>
      <c r="P14" s="181">
        <f>RES_hhdet_fech!P14/RES_summary!P$19</f>
        <v>0</v>
      </c>
      <c r="Q14" s="181">
        <f>RES_hhdet_fech!Q14/RES_summary!Q$19</f>
        <v>0</v>
      </c>
    </row>
    <row r="15" spans="1:17" ht="12" customHeight="1" x14ac:dyDescent="0.25">
      <c r="A15" s="163" t="s">
        <v>142</v>
      </c>
      <c r="B15" s="180">
        <f>RES_hhdet_fech!B15/RES_summary!B$19</f>
        <v>24.582855430713181</v>
      </c>
      <c r="C15" s="180">
        <f>RES_hhdet_fech!C15/RES_summary!C$19</f>
        <v>25.385256303632929</v>
      </c>
      <c r="D15" s="180">
        <f>RES_hhdet_fech!D15/RES_summary!D$19</f>
        <v>23.436786709230564</v>
      </c>
      <c r="E15" s="180">
        <f>RES_hhdet_fech!E15/RES_summary!E$19</f>
        <v>27.246053362058653</v>
      </c>
      <c r="F15" s="180">
        <f>RES_hhdet_fech!F15/RES_summary!F$19</f>
        <v>27.408855249475579</v>
      </c>
      <c r="G15" s="180">
        <f>RES_hhdet_fech!G15/RES_summary!G$19</f>
        <v>27.117476281969555</v>
      </c>
      <c r="H15" s="180">
        <f>RES_hhdet_fech!H15/RES_summary!H$19</f>
        <v>33.518881983080782</v>
      </c>
      <c r="I15" s="180">
        <f>RES_hhdet_fech!I15/RES_summary!I$19</f>
        <v>31.098187829040622</v>
      </c>
      <c r="J15" s="180">
        <f>RES_hhdet_fech!J15/RES_summary!J$19</f>
        <v>33.495997091340804</v>
      </c>
      <c r="K15" s="180">
        <f>RES_hhdet_fech!K15/RES_summary!K$19</f>
        <v>32.342401249863521</v>
      </c>
      <c r="L15" s="180">
        <f>RES_hhdet_fech!L15/RES_summary!L$19</f>
        <v>28.144527327499894</v>
      </c>
      <c r="M15" s="180">
        <f>RES_hhdet_fech!M15/RES_summary!M$19</f>
        <v>34.906037602173896</v>
      </c>
      <c r="N15" s="180">
        <f>RES_hhdet_fech!N15/RES_summary!N$19</f>
        <v>35.125250596336116</v>
      </c>
      <c r="O15" s="180">
        <f>RES_hhdet_fech!O15/RES_summary!O$19</f>
        <v>27.004013817243223</v>
      </c>
      <c r="P15" s="180">
        <f>RES_hhdet_fech!P15/RES_summary!P$19</f>
        <v>30.081472458016375</v>
      </c>
      <c r="Q15" s="180">
        <f>RES_hhdet_fech!Q15/RES_summary!Q$19</f>
        <v>28.227957926812717</v>
      </c>
    </row>
    <row r="16" spans="1:17" ht="12" customHeight="1" x14ac:dyDescent="0.25">
      <c r="A16" s="161" t="s">
        <v>141</v>
      </c>
      <c r="B16" s="179">
        <f>RES_hhdet_fech!B16/RES_summary!B$19</f>
        <v>0</v>
      </c>
      <c r="C16" s="179">
        <f>RES_hhdet_fech!C16/RES_summary!C$19</f>
        <v>0</v>
      </c>
      <c r="D16" s="179">
        <f>RES_hhdet_fech!D16/RES_summary!D$19</f>
        <v>0</v>
      </c>
      <c r="E16" s="179">
        <f>RES_hhdet_fech!E16/RES_summary!E$19</f>
        <v>0</v>
      </c>
      <c r="F16" s="179">
        <f>RES_hhdet_fech!F16/RES_summary!F$19</f>
        <v>0</v>
      </c>
      <c r="G16" s="179">
        <f>RES_hhdet_fech!G16/RES_summary!G$19</f>
        <v>0</v>
      </c>
      <c r="H16" s="179">
        <f>RES_hhdet_fech!H16/RES_summary!H$19</f>
        <v>0</v>
      </c>
      <c r="I16" s="179">
        <f>RES_hhdet_fech!I16/RES_summary!I$19</f>
        <v>0</v>
      </c>
      <c r="J16" s="179">
        <f>RES_hhdet_fech!J16/RES_summary!J$19</f>
        <v>0</v>
      </c>
      <c r="K16" s="179">
        <f>RES_hhdet_fech!K16/RES_summary!K$19</f>
        <v>0</v>
      </c>
      <c r="L16" s="179">
        <f>RES_hhdet_fech!L16/RES_summary!L$19</f>
        <v>0</v>
      </c>
      <c r="M16" s="179">
        <f>RES_hhdet_fech!M16/RES_summary!M$19</f>
        <v>0</v>
      </c>
      <c r="N16" s="179">
        <f>RES_hhdet_fech!N16/RES_summary!N$19</f>
        <v>0</v>
      </c>
      <c r="O16" s="179">
        <f>RES_hhdet_fech!O16/RES_summary!O$19</f>
        <v>0</v>
      </c>
      <c r="P16" s="179">
        <f>RES_hhdet_fech!P16/RES_summary!P$19</f>
        <v>0</v>
      </c>
      <c r="Q16" s="179">
        <f>RES_hhdet_fech!Q16/RES_summary!Q$19</f>
        <v>0</v>
      </c>
    </row>
    <row r="17" spans="1:17" ht="12" customHeight="1" x14ac:dyDescent="0.25">
      <c r="A17" s="148" t="s">
        <v>60</v>
      </c>
      <c r="B17" s="177">
        <f>RES_hhdet_fech!B17/RES_summary!B$19</f>
        <v>0</v>
      </c>
      <c r="C17" s="177">
        <f>RES_hhdet_fech!C17/RES_summary!C$19</f>
        <v>0</v>
      </c>
      <c r="D17" s="177">
        <f>RES_hhdet_fech!D17/RES_summary!D$19</f>
        <v>0</v>
      </c>
      <c r="E17" s="177">
        <f>RES_hhdet_fech!E17/RES_summary!E$19</f>
        <v>0</v>
      </c>
      <c r="F17" s="177">
        <f>RES_hhdet_fech!F17/RES_summary!F$19</f>
        <v>0</v>
      </c>
      <c r="G17" s="177">
        <f>RES_hhdet_fech!G17/RES_summary!G$19</f>
        <v>0</v>
      </c>
      <c r="H17" s="177">
        <f>RES_hhdet_fech!H17/RES_summary!H$19</f>
        <v>0</v>
      </c>
      <c r="I17" s="177">
        <f>RES_hhdet_fech!I17/RES_summary!I$19</f>
        <v>0</v>
      </c>
      <c r="J17" s="177">
        <f>RES_hhdet_fech!J17/RES_summary!J$19</f>
        <v>0</v>
      </c>
      <c r="K17" s="177">
        <f>RES_hhdet_fech!K17/RES_summary!K$19</f>
        <v>0</v>
      </c>
      <c r="L17" s="177">
        <f>RES_hhdet_fech!L17/RES_summary!L$19</f>
        <v>0</v>
      </c>
      <c r="M17" s="177">
        <f>RES_hhdet_fech!M17/RES_summary!M$19</f>
        <v>0</v>
      </c>
      <c r="N17" s="177">
        <f>RES_hhdet_fech!N17/RES_summary!N$19</f>
        <v>0</v>
      </c>
      <c r="O17" s="177">
        <f>RES_hhdet_fech!O17/RES_summary!O$19</f>
        <v>0</v>
      </c>
      <c r="P17" s="177">
        <f>RES_hhdet_fech!P17/RES_summary!P$19</f>
        <v>0</v>
      </c>
      <c r="Q17" s="177">
        <f>RES_hhdet_fech!Q17/RES_summary!Q$19</f>
        <v>0</v>
      </c>
    </row>
    <row r="18" spans="1:17" ht="12" customHeight="1" x14ac:dyDescent="0.25">
      <c r="A18" s="148" t="s">
        <v>59</v>
      </c>
      <c r="B18" s="177">
        <f>RES_hhdet_fech!B18/RES_summary!B$19</f>
        <v>0</v>
      </c>
      <c r="C18" s="177">
        <f>RES_hhdet_fech!C18/RES_summary!C$19</f>
        <v>0</v>
      </c>
      <c r="D18" s="177">
        <f>RES_hhdet_fech!D18/RES_summary!D$19</f>
        <v>0</v>
      </c>
      <c r="E18" s="177">
        <f>RES_hhdet_fech!E18/RES_summary!E$19</f>
        <v>0</v>
      </c>
      <c r="F18" s="177">
        <f>RES_hhdet_fech!F18/RES_summary!F$19</f>
        <v>0</v>
      </c>
      <c r="G18" s="177">
        <f>RES_hhdet_fech!G18/RES_summary!G$19</f>
        <v>0</v>
      </c>
      <c r="H18" s="177">
        <f>RES_hhdet_fech!H18/RES_summary!H$19</f>
        <v>0</v>
      </c>
      <c r="I18" s="177">
        <f>RES_hhdet_fech!I18/RES_summary!I$19</f>
        <v>0</v>
      </c>
      <c r="J18" s="177">
        <f>RES_hhdet_fech!J18/RES_summary!J$19</f>
        <v>0</v>
      </c>
      <c r="K18" s="177">
        <f>RES_hhdet_fech!K18/RES_summary!K$19</f>
        <v>0</v>
      </c>
      <c r="L18" s="177">
        <f>RES_hhdet_fech!L18/RES_summary!L$19</f>
        <v>0</v>
      </c>
      <c r="M18" s="177">
        <f>RES_hhdet_fech!M18/RES_summary!M$19</f>
        <v>0</v>
      </c>
      <c r="N18" s="177">
        <f>RES_hhdet_fech!N18/RES_summary!N$19</f>
        <v>0</v>
      </c>
      <c r="O18" s="177">
        <f>RES_hhdet_fech!O18/RES_summary!O$19</f>
        <v>0</v>
      </c>
      <c r="P18" s="177">
        <f>RES_hhdet_fech!P18/RES_summary!P$19</f>
        <v>0</v>
      </c>
      <c r="Q18" s="177">
        <f>RES_hhdet_fech!Q18/RES_summary!Q$19</f>
        <v>0</v>
      </c>
    </row>
    <row r="19" spans="1:17" ht="12" customHeight="1" x14ac:dyDescent="0.25">
      <c r="A19" s="158" t="s">
        <v>62</v>
      </c>
      <c r="B19" s="178">
        <f>RES_hhdet_fech!B19/RES_summary!B$19</f>
        <v>15.181018207539159</v>
      </c>
      <c r="C19" s="178">
        <f>RES_hhdet_fech!C19/RES_summary!C$19</f>
        <v>15.31228327344563</v>
      </c>
      <c r="D19" s="178">
        <f>RES_hhdet_fech!D19/RES_summary!D$19</f>
        <v>14.840602992226609</v>
      </c>
      <c r="E19" s="178">
        <f>RES_hhdet_fech!E19/RES_summary!E$19</f>
        <v>14.988409915430342</v>
      </c>
      <c r="F19" s="178">
        <f>RES_hhdet_fech!F19/RES_summary!F$19</f>
        <v>15.062690167759357</v>
      </c>
      <c r="G19" s="178">
        <f>RES_hhdet_fech!G19/RES_summary!G$19</f>
        <v>15.057181991306715</v>
      </c>
      <c r="H19" s="178">
        <f>RES_hhdet_fech!H19/RES_summary!H$19</f>
        <v>15.878569699516303</v>
      </c>
      <c r="I19" s="178">
        <f>RES_hhdet_fech!I19/RES_summary!I$19</f>
        <v>14.74949356670105</v>
      </c>
      <c r="J19" s="178">
        <f>RES_hhdet_fech!J19/RES_summary!J$19</f>
        <v>15.858017861291996</v>
      </c>
      <c r="K19" s="178">
        <f>RES_hhdet_fech!K19/RES_summary!K$19</f>
        <v>15.559010215858317</v>
      </c>
      <c r="L19" s="178">
        <f>RES_hhdet_fech!L19/RES_summary!L$19</f>
        <v>14.92071872685475</v>
      </c>
      <c r="M19" s="178">
        <f>RES_hhdet_fech!M19/RES_summary!M$19</f>
        <v>15.67533177411223</v>
      </c>
      <c r="N19" s="178">
        <f>RES_hhdet_fech!N19/RES_summary!N$19</f>
        <v>16.121761623390189</v>
      </c>
      <c r="O19" s="178">
        <f>RES_hhdet_fech!O19/RES_summary!O$19</f>
        <v>15.057589870321713</v>
      </c>
      <c r="P19" s="178">
        <f>RES_hhdet_fech!P19/RES_summary!P$19</f>
        <v>15.247083754343086</v>
      </c>
      <c r="Q19" s="178">
        <f>RES_hhdet_fech!Q19/RES_summary!Q$19</f>
        <v>14.975982940808594</v>
      </c>
    </row>
    <row r="20" spans="1:17" ht="12" customHeight="1" x14ac:dyDescent="0.25">
      <c r="A20" s="23" t="s">
        <v>58</v>
      </c>
      <c r="B20" s="177">
        <f>RES_hhdet_fech!B20/RES_summary!B$19</f>
        <v>0</v>
      </c>
      <c r="C20" s="177">
        <f>RES_hhdet_fech!C20/RES_summary!C$19</f>
        <v>0</v>
      </c>
      <c r="D20" s="177">
        <f>RES_hhdet_fech!D20/RES_summary!D$19</f>
        <v>0</v>
      </c>
      <c r="E20" s="177">
        <f>RES_hhdet_fech!E20/RES_summary!E$19</f>
        <v>0</v>
      </c>
      <c r="F20" s="177">
        <f>RES_hhdet_fech!F20/RES_summary!F$19</f>
        <v>0</v>
      </c>
      <c r="G20" s="177">
        <f>RES_hhdet_fech!G20/RES_summary!G$19</f>
        <v>0</v>
      </c>
      <c r="H20" s="177">
        <f>RES_hhdet_fech!H20/RES_summary!H$19</f>
        <v>0</v>
      </c>
      <c r="I20" s="177">
        <f>RES_hhdet_fech!I20/RES_summary!I$19</f>
        <v>0</v>
      </c>
      <c r="J20" s="177">
        <f>RES_hhdet_fech!J20/RES_summary!J$19</f>
        <v>0</v>
      </c>
      <c r="K20" s="177">
        <f>RES_hhdet_fech!K20/RES_summary!K$19</f>
        <v>0</v>
      </c>
      <c r="L20" s="177">
        <f>RES_hhdet_fech!L20/RES_summary!L$19</f>
        <v>0</v>
      </c>
      <c r="M20" s="177">
        <f>RES_hhdet_fech!M20/RES_summary!M$19</f>
        <v>0</v>
      </c>
      <c r="N20" s="177">
        <f>RES_hhdet_fech!N20/RES_summary!N$19</f>
        <v>0</v>
      </c>
      <c r="O20" s="177">
        <f>RES_hhdet_fech!O20/RES_summary!O$19</f>
        <v>0</v>
      </c>
      <c r="P20" s="177">
        <f>RES_hhdet_fech!P20/RES_summary!P$19</f>
        <v>0</v>
      </c>
      <c r="Q20" s="177">
        <f>RES_hhdet_fech!Q20/RES_summary!Q$19</f>
        <v>0</v>
      </c>
    </row>
    <row r="21" spans="1:17" ht="12" customHeight="1" x14ac:dyDescent="0.25">
      <c r="A21" s="23" t="s">
        <v>57</v>
      </c>
      <c r="B21" s="177">
        <f>RES_hhdet_fech!B21/RES_summary!B$19</f>
        <v>19.358199635398329</v>
      </c>
      <c r="C21" s="177">
        <f>RES_hhdet_fech!C21/RES_summary!C$19</f>
        <v>19.632800380447478</v>
      </c>
      <c r="D21" s="177">
        <f>RES_hhdet_fech!D21/RES_summary!D$19</f>
        <v>19.035367287917921</v>
      </c>
      <c r="E21" s="177">
        <f>RES_hhdet_fech!E21/RES_summary!E$19</f>
        <v>19.252679869598833</v>
      </c>
      <c r="F21" s="177">
        <f>RES_hhdet_fech!F21/RES_summary!F$19</f>
        <v>19.598388244709497</v>
      </c>
      <c r="G21" s="177">
        <f>RES_hhdet_fech!G21/RES_summary!G$19</f>
        <v>19.597945618274206</v>
      </c>
      <c r="H21" s="177">
        <f>RES_hhdet_fech!H21/RES_summary!H$19</f>
        <v>20.712646748333256</v>
      </c>
      <c r="I21" s="177">
        <f>RES_hhdet_fech!I21/RES_summary!I$19</f>
        <v>20.784459819004248</v>
      </c>
      <c r="J21" s="177">
        <f>RES_hhdet_fech!J21/RES_summary!J$19</f>
        <v>21.854708545769878</v>
      </c>
      <c r="K21" s="177">
        <f>RES_hhdet_fech!K21/RES_summary!K$19</f>
        <v>21.971791010884303</v>
      </c>
      <c r="L21" s="177">
        <f>RES_hhdet_fech!L21/RES_summary!L$19</f>
        <v>21.928909758817881</v>
      </c>
      <c r="M21" s="177">
        <f>RES_hhdet_fech!M21/RES_summary!M$19</f>
        <v>22.123091731653926</v>
      </c>
      <c r="N21" s="177">
        <f>RES_hhdet_fech!N21/RES_summary!N$19</f>
        <v>22.461705885332599</v>
      </c>
      <c r="O21" s="177">
        <f>RES_hhdet_fech!O21/RES_summary!O$19</f>
        <v>21.903975411066732</v>
      </c>
      <c r="P21" s="177">
        <f>RES_hhdet_fech!P21/RES_summary!P$19</f>
        <v>21.966706477563978</v>
      </c>
      <c r="Q21" s="177">
        <f>RES_hhdet_fech!Q21/RES_summary!Q$19</f>
        <v>22.004327066710417</v>
      </c>
    </row>
    <row r="22" spans="1:17" ht="12" customHeight="1" x14ac:dyDescent="0.25">
      <c r="A22" s="29" t="s">
        <v>140</v>
      </c>
      <c r="B22" s="176">
        <f>RES_hhdet_fech!B22/RES_summary!B$19</f>
        <v>10.120650535391853</v>
      </c>
      <c r="C22" s="176">
        <f>RES_hhdet_fech!C22/RES_summary!C$19</f>
        <v>10.334148621094574</v>
      </c>
      <c r="D22" s="176">
        <f>RES_hhdet_fech!D22/RES_summary!D$19</f>
        <v>10.125681886065626</v>
      </c>
      <c r="E22" s="176">
        <f>RES_hhdet_fech!E22/RES_summary!E$19</f>
        <v>10.580673592537844</v>
      </c>
      <c r="F22" s="176">
        <f>RES_hhdet_fech!F22/RES_summary!F$19</f>
        <v>11.382042164536811</v>
      </c>
      <c r="G22" s="176">
        <f>RES_hhdet_fech!G22/RES_summary!G$19</f>
        <v>11.50119286986757</v>
      </c>
      <c r="H22" s="176">
        <f>RES_hhdet_fech!H22/RES_summary!H$19</f>
        <v>13.025438245772014</v>
      </c>
      <c r="I22" s="176">
        <f>RES_hhdet_fech!I22/RES_summary!I$19</f>
        <v>12.716780603967214</v>
      </c>
      <c r="J22" s="176">
        <f>RES_hhdet_fech!J22/RES_summary!J$19</f>
        <v>14.06093451678958</v>
      </c>
      <c r="K22" s="176">
        <f>RES_hhdet_fech!K22/RES_summary!K$19</f>
        <v>13.597341524469611</v>
      </c>
      <c r="L22" s="176">
        <f>RES_hhdet_fech!L22/RES_summary!L$19</f>
        <v>12.53849357204798</v>
      </c>
      <c r="M22" s="176">
        <f>RES_hhdet_fech!M22/RES_summary!M$19</f>
        <v>13.078421898083029</v>
      </c>
      <c r="N22" s="176">
        <f>RES_hhdet_fech!N22/RES_summary!N$19</f>
        <v>13.428378804124687</v>
      </c>
      <c r="O22" s="176">
        <f>RES_hhdet_fech!O22/RES_summary!O$19</f>
        <v>12.796760425493458</v>
      </c>
      <c r="P22" s="176">
        <f>RES_hhdet_fech!P22/RES_summary!P$19</f>
        <v>13.291699421561111</v>
      </c>
      <c r="Q22" s="176">
        <f>RES_hhdet_fech!Q22/RES_summary!Q$19</f>
        <v>13.225342693902293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RES_hhdet_fech!B24/RES_summary!B$19</f>
        <v>0</v>
      </c>
      <c r="C24" s="184">
        <f>RES_hhdet_fech!C24/RES_summary!C$19</f>
        <v>0</v>
      </c>
      <c r="D24" s="184">
        <f>RES_hhdet_fech!D24/RES_summary!D$19</f>
        <v>0</v>
      </c>
      <c r="E24" s="184">
        <f>RES_hhdet_fech!E24/RES_summary!E$19</f>
        <v>0</v>
      </c>
      <c r="F24" s="184">
        <f>RES_hhdet_fech!F24/RES_summary!F$19</f>
        <v>0</v>
      </c>
      <c r="G24" s="184">
        <f>RES_hhdet_fech!G24/RES_summary!G$19</f>
        <v>0</v>
      </c>
      <c r="H24" s="184">
        <f>RES_hhdet_fech!H24/RES_summary!H$19</f>
        <v>0</v>
      </c>
      <c r="I24" s="184">
        <f>RES_hhdet_fech!I24/RES_summary!I$19</f>
        <v>0</v>
      </c>
      <c r="J24" s="184">
        <f>RES_hhdet_fech!J24/RES_summary!J$19</f>
        <v>0</v>
      </c>
      <c r="K24" s="184">
        <f>RES_hhdet_fech!K24/RES_summary!K$19</f>
        <v>0</v>
      </c>
      <c r="L24" s="184">
        <f>RES_hhdet_fech!L24/RES_summary!L$19</f>
        <v>0</v>
      </c>
      <c r="M24" s="184">
        <f>RES_hhdet_fech!M24/RES_summary!M$19</f>
        <v>0</v>
      </c>
      <c r="N24" s="184">
        <f>RES_hhdet_fech!N24/RES_summary!N$19</f>
        <v>0</v>
      </c>
      <c r="O24" s="184">
        <f>RES_hhdet_fech!O24/RES_summary!O$19</f>
        <v>0</v>
      </c>
      <c r="P24" s="184">
        <f>RES_hhdet_fech!P24/RES_summary!P$19</f>
        <v>0</v>
      </c>
      <c r="Q24" s="184">
        <f>RES_hhdet_fech!Q24/RES_summary!Q$19</f>
        <v>0</v>
      </c>
    </row>
    <row r="25" spans="1:17" ht="12.95" customHeight="1" x14ac:dyDescent="0.25">
      <c r="A25" s="158" t="s">
        <v>65</v>
      </c>
      <c r="B25" s="178">
        <f>RES_hhdet_fech!B25/RES_summary!B$19</f>
        <v>0</v>
      </c>
      <c r="C25" s="178">
        <f>RES_hhdet_fech!C25/RES_summary!C$19</f>
        <v>0</v>
      </c>
      <c r="D25" s="178">
        <f>RES_hhdet_fech!D25/RES_summary!D$19</f>
        <v>0</v>
      </c>
      <c r="E25" s="178">
        <f>RES_hhdet_fech!E25/RES_summary!E$19</f>
        <v>0</v>
      </c>
      <c r="F25" s="178">
        <f>RES_hhdet_fech!F25/RES_summary!F$19</f>
        <v>0</v>
      </c>
      <c r="G25" s="178">
        <f>RES_hhdet_fech!G25/RES_summary!G$19</f>
        <v>0</v>
      </c>
      <c r="H25" s="178">
        <f>RES_hhdet_fech!H25/RES_summary!H$19</f>
        <v>0</v>
      </c>
      <c r="I25" s="178">
        <f>RES_hhdet_fech!I25/RES_summary!I$19</f>
        <v>0</v>
      </c>
      <c r="J25" s="178">
        <f>RES_hhdet_fech!J25/RES_summary!J$19</f>
        <v>0</v>
      </c>
      <c r="K25" s="178">
        <f>RES_hhdet_fech!K25/RES_summary!K$19</f>
        <v>0</v>
      </c>
      <c r="L25" s="178">
        <f>RES_hhdet_fech!L25/RES_summary!L$19</f>
        <v>0</v>
      </c>
      <c r="M25" s="178">
        <f>RES_hhdet_fech!M25/RES_summary!M$19</f>
        <v>0</v>
      </c>
      <c r="N25" s="178">
        <f>RES_hhdet_fech!N25/RES_summary!N$19</f>
        <v>0</v>
      </c>
      <c r="O25" s="178">
        <f>RES_hhdet_fech!O25/RES_summary!O$19</f>
        <v>0</v>
      </c>
      <c r="P25" s="178">
        <f>RES_hhdet_fech!P25/RES_summary!P$19</f>
        <v>0</v>
      </c>
      <c r="Q25" s="178">
        <f>RES_hhdet_fech!Q25/RES_summary!Q$19</f>
        <v>0</v>
      </c>
    </row>
    <row r="26" spans="1:17" ht="12" customHeight="1" x14ac:dyDescent="0.25">
      <c r="A26" s="23" t="s">
        <v>84</v>
      </c>
      <c r="B26" s="177">
        <f>RES_hhdet_fech!B26/RES_summary!B$19</f>
        <v>0</v>
      </c>
      <c r="C26" s="177">
        <f>RES_hhdet_fech!C26/RES_summary!C$19</f>
        <v>0</v>
      </c>
      <c r="D26" s="177">
        <f>RES_hhdet_fech!D26/RES_summary!D$19</f>
        <v>0</v>
      </c>
      <c r="E26" s="177">
        <f>RES_hhdet_fech!E26/RES_summary!E$19</f>
        <v>0</v>
      </c>
      <c r="F26" s="177">
        <f>RES_hhdet_fech!F26/RES_summary!F$19</f>
        <v>0</v>
      </c>
      <c r="G26" s="177">
        <f>RES_hhdet_fech!G26/RES_summary!G$19</f>
        <v>0</v>
      </c>
      <c r="H26" s="177">
        <f>RES_hhdet_fech!H26/RES_summary!H$19</f>
        <v>0</v>
      </c>
      <c r="I26" s="177">
        <f>RES_hhdet_fech!I26/RES_summary!I$19</f>
        <v>0</v>
      </c>
      <c r="J26" s="177">
        <f>RES_hhdet_fech!J26/RES_summary!J$19</f>
        <v>0</v>
      </c>
      <c r="K26" s="177">
        <f>RES_hhdet_fech!K26/RES_summary!K$19</f>
        <v>0</v>
      </c>
      <c r="L26" s="177">
        <f>RES_hhdet_fech!L26/RES_summary!L$19</f>
        <v>0</v>
      </c>
      <c r="M26" s="177">
        <f>RES_hhdet_fech!M26/RES_summary!M$19</f>
        <v>0</v>
      </c>
      <c r="N26" s="177">
        <f>RES_hhdet_fech!N26/RES_summary!N$19</f>
        <v>0</v>
      </c>
      <c r="O26" s="177">
        <f>RES_hhdet_fech!O26/RES_summary!O$19</f>
        <v>0</v>
      </c>
      <c r="P26" s="177">
        <f>RES_hhdet_fech!P26/RES_summary!P$19</f>
        <v>0</v>
      </c>
      <c r="Q26" s="177">
        <f>RES_hhdet_fech!Q26/RES_summary!Q$19</f>
        <v>0</v>
      </c>
    </row>
    <row r="27" spans="1:17" ht="12" customHeight="1" x14ac:dyDescent="0.25">
      <c r="A27" s="23" t="s">
        <v>60</v>
      </c>
      <c r="B27" s="177">
        <f>RES_hhdet_fech!B27/RES_summary!B$19</f>
        <v>0</v>
      </c>
      <c r="C27" s="177">
        <f>RES_hhdet_fech!C27/RES_summary!C$19</f>
        <v>0</v>
      </c>
      <c r="D27" s="177">
        <f>RES_hhdet_fech!D27/RES_summary!D$19</f>
        <v>0</v>
      </c>
      <c r="E27" s="177">
        <f>RES_hhdet_fech!E27/RES_summary!E$19</f>
        <v>0</v>
      </c>
      <c r="F27" s="177">
        <f>RES_hhdet_fech!F27/RES_summary!F$19</f>
        <v>0</v>
      </c>
      <c r="G27" s="177">
        <f>RES_hhdet_fech!G27/RES_summary!G$19</f>
        <v>0</v>
      </c>
      <c r="H27" s="177">
        <f>RES_hhdet_fech!H27/RES_summary!H$19</f>
        <v>0</v>
      </c>
      <c r="I27" s="177">
        <f>RES_hhdet_fech!I27/RES_summary!I$19</f>
        <v>0</v>
      </c>
      <c r="J27" s="177">
        <f>RES_hhdet_fech!J27/RES_summary!J$19</f>
        <v>0</v>
      </c>
      <c r="K27" s="177">
        <f>RES_hhdet_fech!K27/RES_summary!K$19</f>
        <v>0</v>
      </c>
      <c r="L27" s="177">
        <f>RES_hhdet_fech!L27/RES_summary!L$19</f>
        <v>0</v>
      </c>
      <c r="M27" s="177">
        <f>RES_hhdet_fech!M27/RES_summary!M$19</f>
        <v>0</v>
      </c>
      <c r="N27" s="177">
        <f>RES_hhdet_fech!N27/RES_summary!N$19</f>
        <v>0</v>
      </c>
      <c r="O27" s="177">
        <f>RES_hhdet_fech!O27/RES_summary!O$19</f>
        <v>0</v>
      </c>
      <c r="P27" s="177">
        <f>RES_hhdet_fech!P27/RES_summary!P$19</f>
        <v>0</v>
      </c>
      <c r="Q27" s="177">
        <f>RES_hhdet_fech!Q27/RES_summary!Q$19</f>
        <v>0</v>
      </c>
    </row>
    <row r="28" spans="1:17" ht="12.95" customHeight="1" x14ac:dyDescent="0.25">
      <c r="A28" s="158" t="s">
        <v>112</v>
      </c>
      <c r="B28" s="178">
        <f>RES_hhdet_fech!B28/RES_summary!B$19</f>
        <v>0</v>
      </c>
      <c r="C28" s="178">
        <f>RES_hhdet_fech!C28/RES_summary!C$19</f>
        <v>0</v>
      </c>
      <c r="D28" s="178">
        <f>RES_hhdet_fech!D28/RES_summary!D$19</f>
        <v>0</v>
      </c>
      <c r="E28" s="178">
        <f>RES_hhdet_fech!E28/RES_summary!E$19</f>
        <v>0</v>
      </c>
      <c r="F28" s="178">
        <f>RES_hhdet_fech!F28/RES_summary!F$19</f>
        <v>0</v>
      </c>
      <c r="G28" s="178">
        <f>RES_hhdet_fech!G28/RES_summary!G$19</f>
        <v>0</v>
      </c>
      <c r="H28" s="178">
        <f>RES_hhdet_fech!H28/RES_summary!H$19</f>
        <v>0</v>
      </c>
      <c r="I28" s="178">
        <f>RES_hhdet_fech!I28/RES_summary!I$19</f>
        <v>0</v>
      </c>
      <c r="J28" s="178">
        <f>RES_hhdet_fech!J28/RES_summary!J$19</f>
        <v>0</v>
      </c>
      <c r="K28" s="178">
        <f>RES_hhdet_fech!K28/RES_summary!K$19</f>
        <v>0</v>
      </c>
      <c r="L28" s="178">
        <f>RES_hhdet_fech!L28/RES_summary!L$19</f>
        <v>0</v>
      </c>
      <c r="M28" s="178">
        <f>RES_hhdet_fech!M28/RES_summary!M$19</f>
        <v>0</v>
      </c>
      <c r="N28" s="178">
        <f>RES_hhdet_fech!N28/RES_summary!N$19</f>
        <v>0</v>
      </c>
      <c r="O28" s="178">
        <f>RES_hhdet_fech!O28/RES_summary!O$19</f>
        <v>0</v>
      </c>
      <c r="P28" s="178">
        <f>RES_hhdet_fech!P28/RES_summary!P$19</f>
        <v>0</v>
      </c>
      <c r="Q28" s="178">
        <f>RES_hhdet_fech!Q28/RES_summary!Q$19</f>
        <v>0</v>
      </c>
    </row>
    <row r="29" spans="1:17" ht="12" customHeight="1" x14ac:dyDescent="0.25">
      <c r="A29" s="23" t="s">
        <v>60</v>
      </c>
      <c r="B29" s="177">
        <f>RES_hhdet_fech!B29/RES_summary!B$19</f>
        <v>0</v>
      </c>
      <c r="C29" s="177">
        <f>RES_hhdet_fech!C29/RES_summary!C$19</f>
        <v>0</v>
      </c>
      <c r="D29" s="177">
        <f>RES_hhdet_fech!D29/RES_summary!D$19</f>
        <v>0</v>
      </c>
      <c r="E29" s="177">
        <f>RES_hhdet_fech!E29/RES_summary!E$19</f>
        <v>0</v>
      </c>
      <c r="F29" s="177">
        <f>RES_hhdet_fech!F29/RES_summary!F$19</f>
        <v>0</v>
      </c>
      <c r="G29" s="177">
        <f>RES_hhdet_fech!G29/RES_summary!G$19</f>
        <v>0</v>
      </c>
      <c r="H29" s="177">
        <f>RES_hhdet_fech!H29/RES_summary!H$19</f>
        <v>0</v>
      </c>
      <c r="I29" s="177">
        <f>RES_hhdet_fech!I29/RES_summary!I$19</f>
        <v>0</v>
      </c>
      <c r="J29" s="177">
        <f>RES_hhdet_fech!J29/RES_summary!J$19</f>
        <v>0</v>
      </c>
      <c r="K29" s="177">
        <f>RES_hhdet_fech!K29/RES_summary!K$19</f>
        <v>0</v>
      </c>
      <c r="L29" s="177">
        <f>RES_hhdet_fech!L29/RES_summary!L$19</f>
        <v>0</v>
      </c>
      <c r="M29" s="177">
        <f>RES_hhdet_fech!M29/RES_summary!M$19</f>
        <v>0</v>
      </c>
      <c r="N29" s="177">
        <f>RES_hhdet_fech!N29/RES_summary!N$19</f>
        <v>0</v>
      </c>
      <c r="O29" s="177">
        <f>RES_hhdet_fech!O29/RES_summary!O$19</f>
        <v>0</v>
      </c>
      <c r="P29" s="177">
        <f>RES_hhdet_fech!P29/RES_summary!P$19</f>
        <v>0</v>
      </c>
      <c r="Q29" s="177">
        <f>RES_hhdet_fech!Q29/RES_summary!Q$19</f>
        <v>0</v>
      </c>
    </row>
    <row r="30" spans="1:17" ht="12" customHeight="1" x14ac:dyDescent="0.25">
      <c r="A30" s="158" t="s">
        <v>63</v>
      </c>
      <c r="B30" s="178">
        <f>RES_hhdet_fech!B30/RES_summary!B$19</f>
        <v>0</v>
      </c>
      <c r="C30" s="178">
        <f>RES_hhdet_fech!C30/RES_summary!C$19</f>
        <v>0</v>
      </c>
      <c r="D30" s="178">
        <f>RES_hhdet_fech!D30/RES_summary!D$19</f>
        <v>0</v>
      </c>
      <c r="E30" s="178">
        <f>RES_hhdet_fech!E30/RES_summary!E$19</f>
        <v>0</v>
      </c>
      <c r="F30" s="178">
        <f>RES_hhdet_fech!F30/RES_summary!F$19</f>
        <v>0</v>
      </c>
      <c r="G30" s="178">
        <f>RES_hhdet_fech!G30/RES_summary!G$19</f>
        <v>0</v>
      </c>
      <c r="H30" s="178">
        <f>RES_hhdet_fech!H30/RES_summary!H$19</f>
        <v>0</v>
      </c>
      <c r="I30" s="178">
        <f>RES_hhdet_fech!I30/RES_summary!I$19</f>
        <v>0</v>
      </c>
      <c r="J30" s="178">
        <f>RES_hhdet_fech!J30/RES_summary!J$19</f>
        <v>0</v>
      </c>
      <c r="K30" s="178">
        <f>RES_hhdet_fech!K30/RES_summary!K$19</f>
        <v>0</v>
      </c>
      <c r="L30" s="178">
        <f>RES_hhdet_fech!L30/RES_summary!L$19</f>
        <v>0</v>
      </c>
      <c r="M30" s="178">
        <f>RES_hhdet_fech!M30/RES_summary!M$19</f>
        <v>0</v>
      </c>
      <c r="N30" s="178">
        <f>RES_hhdet_fech!N30/RES_summary!N$19</f>
        <v>0</v>
      </c>
      <c r="O30" s="178">
        <f>RES_hhdet_fech!O30/RES_summary!O$19</f>
        <v>0</v>
      </c>
      <c r="P30" s="178">
        <f>RES_hhdet_fech!P30/RES_summary!P$19</f>
        <v>0</v>
      </c>
      <c r="Q30" s="178">
        <f>RES_hhdet_fech!Q30/RES_summary!Q$19</f>
        <v>0</v>
      </c>
    </row>
    <row r="31" spans="1:17" ht="12" customHeight="1" x14ac:dyDescent="0.25">
      <c r="A31" s="167" t="s">
        <v>169</v>
      </c>
      <c r="B31" s="183">
        <f>RES_hhdet_fech!B31/RES_summary!B$19</f>
        <v>0</v>
      </c>
      <c r="C31" s="183">
        <f>RES_hhdet_fech!C31/RES_summary!C$19</f>
        <v>0</v>
      </c>
      <c r="D31" s="183">
        <f>RES_hhdet_fech!D31/RES_summary!D$19</f>
        <v>0</v>
      </c>
      <c r="E31" s="183">
        <f>RES_hhdet_fech!E31/RES_summary!E$19</f>
        <v>0</v>
      </c>
      <c r="F31" s="183">
        <f>RES_hhdet_fech!F31/RES_summary!F$19</f>
        <v>0</v>
      </c>
      <c r="G31" s="183">
        <f>RES_hhdet_fech!G31/RES_summary!G$19</f>
        <v>0</v>
      </c>
      <c r="H31" s="183">
        <f>RES_hhdet_fech!H31/RES_summary!H$19</f>
        <v>0</v>
      </c>
      <c r="I31" s="183">
        <f>RES_hhdet_fech!I31/RES_summary!I$19</f>
        <v>0</v>
      </c>
      <c r="J31" s="183">
        <f>RES_hhdet_fech!J31/RES_summary!J$19</f>
        <v>0</v>
      </c>
      <c r="K31" s="183">
        <f>RES_hhdet_fech!K31/RES_summary!K$19</f>
        <v>0</v>
      </c>
      <c r="L31" s="183">
        <f>RES_hhdet_fech!L31/RES_summary!L$19</f>
        <v>0</v>
      </c>
      <c r="M31" s="183">
        <f>RES_hhdet_fech!M31/RES_summary!M$19</f>
        <v>0</v>
      </c>
      <c r="N31" s="183">
        <f>RES_hhdet_fech!N31/RES_summary!N$19</f>
        <v>0</v>
      </c>
      <c r="O31" s="183">
        <f>RES_hhdet_fech!O31/RES_summary!O$19</f>
        <v>0</v>
      </c>
      <c r="P31" s="183">
        <f>RES_hhdet_fech!P31/RES_summary!P$19</f>
        <v>0</v>
      </c>
      <c r="Q31" s="183">
        <f>RES_hhdet_fech!Q31/RES_summary!Q$19</f>
        <v>0</v>
      </c>
    </row>
    <row r="32" spans="1:17" ht="12" customHeight="1" x14ac:dyDescent="0.25">
      <c r="A32" s="167" t="s">
        <v>168</v>
      </c>
      <c r="B32" s="183">
        <f>RES_hhdet_fech!B32/RES_summary!B$19</f>
        <v>0</v>
      </c>
      <c r="C32" s="183">
        <f>RES_hhdet_fech!C32/RES_summary!C$19</f>
        <v>0</v>
      </c>
      <c r="D32" s="183">
        <f>RES_hhdet_fech!D32/RES_summary!D$19</f>
        <v>0</v>
      </c>
      <c r="E32" s="183">
        <f>RES_hhdet_fech!E32/RES_summary!E$19</f>
        <v>0</v>
      </c>
      <c r="F32" s="183">
        <f>RES_hhdet_fech!F32/RES_summary!F$19</f>
        <v>0</v>
      </c>
      <c r="G32" s="183">
        <f>RES_hhdet_fech!G32/RES_summary!G$19</f>
        <v>0</v>
      </c>
      <c r="H32" s="183">
        <f>RES_hhdet_fech!H32/RES_summary!H$19</f>
        <v>0</v>
      </c>
      <c r="I32" s="183">
        <f>RES_hhdet_fech!I32/RES_summary!I$19</f>
        <v>0</v>
      </c>
      <c r="J32" s="183">
        <f>RES_hhdet_fech!J32/RES_summary!J$19</f>
        <v>0</v>
      </c>
      <c r="K32" s="183">
        <f>RES_hhdet_fech!K32/RES_summary!K$19</f>
        <v>0</v>
      </c>
      <c r="L32" s="183">
        <f>RES_hhdet_fech!L32/RES_summary!L$19</f>
        <v>0</v>
      </c>
      <c r="M32" s="183">
        <f>RES_hhdet_fech!M32/RES_summary!M$19</f>
        <v>0</v>
      </c>
      <c r="N32" s="183">
        <f>RES_hhdet_fech!N32/RES_summary!N$19</f>
        <v>0</v>
      </c>
      <c r="O32" s="183">
        <f>RES_hhdet_fech!O32/RES_summary!O$19</f>
        <v>0</v>
      </c>
      <c r="P32" s="183">
        <f>RES_hhdet_fech!P32/RES_summary!P$19</f>
        <v>0</v>
      </c>
      <c r="Q32" s="183">
        <f>RES_hhdet_fech!Q32/RES_summary!Q$19</f>
        <v>0</v>
      </c>
    </row>
    <row r="33" spans="1:17" ht="12" customHeight="1" x14ac:dyDescent="0.25">
      <c r="A33" s="166" t="s">
        <v>57</v>
      </c>
      <c r="B33" s="182">
        <f>RES_hhdet_fech!B33/RES_summary!B$19</f>
        <v>0</v>
      </c>
      <c r="C33" s="182">
        <f>RES_hhdet_fech!C33/RES_summary!C$19</f>
        <v>0</v>
      </c>
      <c r="D33" s="182">
        <f>RES_hhdet_fech!D33/RES_summary!D$19</f>
        <v>0</v>
      </c>
      <c r="E33" s="182">
        <f>RES_hhdet_fech!E33/RES_summary!E$19</f>
        <v>0</v>
      </c>
      <c r="F33" s="182">
        <f>RES_hhdet_fech!F33/RES_summary!F$19</f>
        <v>0</v>
      </c>
      <c r="G33" s="182">
        <f>RES_hhdet_fech!G33/RES_summary!G$19</f>
        <v>0</v>
      </c>
      <c r="H33" s="182">
        <f>RES_hhdet_fech!H33/RES_summary!H$19</f>
        <v>0</v>
      </c>
      <c r="I33" s="182">
        <f>RES_hhdet_fech!I33/RES_summary!I$19</f>
        <v>0</v>
      </c>
      <c r="J33" s="182">
        <f>RES_hhdet_fech!J33/RES_summary!J$19</f>
        <v>0</v>
      </c>
      <c r="K33" s="182">
        <f>RES_hhdet_fech!K33/RES_summary!K$19</f>
        <v>0</v>
      </c>
      <c r="L33" s="182">
        <f>RES_hhdet_fech!L33/RES_summary!L$19</f>
        <v>0</v>
      </c>
      <c r="M33" s="182">
        <f>RES_hhdet_fech!M33/RES_summary!M$19</f>
        <v>0</v>
      </c>
      <c r="N33" s="182">
        <f>RES_hhdet_fech!N33/RES_summary!N$19</f>
        <v>0</v>
      </c>
      <c r="O33" s="182">
        <f>RES_hhdet_fech!O33/RES_summary!O$19</f>
        <v>0</v>
      </c>
      <c r="P33" s="182">
        <f>RES_hhdet_fech!P33/RES_summary!P$19</f>
        <v>0</v>
      </c>
      <c r="Q33" s="182">
        <f>RES_hhdet_fech!Q33/RES_summary!Q$19</f>
        <v>0</v>
      </c>
    </row>
    <row r="34" spans="1:17" ht="12" customHeight="1" x14ac:dyDescent="0.25">
      <c r="A34" s="147" t="s">
        <v>59</v>
      </c>
      <c r="B34" s="181">
        <f>RES_hhdet_fech!B34/RES_summary!B$19</f>
        <v>0</v>
      </c>
      <c r="C34" s="181">
        <f>RES_hhdet_fech!C34/RES_summary!C$19</f>
        <v>0</v>
      </c>
      <c r="D34" s="181">
        <f>RES_hhdet_fech!D34/RES_summary!D$19</f>
        <v>0</v>
      </c>
      <c r="E34" s="181">
        <f>RES_hhdet_fech!E34/RES_summary!E$19</f>
        <v>0</v>
      </c>
      <c r="F34" s="181">
        <f>RES_hhdet_fech!F34/RES_summary!F$19</f>
        <v>0</v>
      </c>
      <c r="G34" s="181">
        <f>RES_hhdet_fech!G34/RES_summary!G$19</f>
        <v>0</v>
      </c>
      <c r="H34" s="181">
        <f>RES_hhdet_fech!H34/RES_summary!H$19</f>
        <v>0</v>
      </c>
      <c r="I34" s="181">
        <f>RES_hhdet_fech!I34/RES_summary!I$19</f>
        <v>0</v>
      </c>
      <c r="J34" s="181">
        <f>RES_hhdet_fech!J34/RES_summary!J$19</f>
        <v>0</v>
      </c>
      <c r="K34" s="181">
        <f>RES_hhdet_fech!K34/RES_summary!K$19</f>
        <v>0</v>
      </c>
      <c r="L34" s="181">
        <f>RES_hhdet_fech!L34/RES_summary!L$19</f>
        <v>0</v>
      </c>
      <c r="M34" s="181">
        <f>RES_hhdet_fech!M34/RES_summary!M$19</f>
        <v>0</v>
      </c>
      <c r="N34" s="181">
        <f>RES_hhdet_fech!N34/RES_summary!N$19</f>
        <v>0</v>
      </c>
      <c r="O34" s="181">
        <f>RES_hhdet_fech!O34/RES_summary!O$19</f>
        <v>0</v>
      </c>
      <c r="P34" s="181">
        <f>RES_hhdet_fech!P34/RES_summary!P$19</f>
        <v>0</v>
      </c>
      <c r="Q34" s="181">
        <f>RES_hhdet_fech!Q34/RES_summary!Q$19</f>
        <v>0</v>
      </c>
    </row>
    <row r="35" spans="1:17" ht="12" customHeight="1" x14ac:dyDescent="0.25">
      <c r="A35" s="163" t="s">
        <v>142</v>
      </c>
      <c r="B35" s="180">
        <f>RES_hhdet_fech!B35/RES_summary!B$19</f>
        <v>0</v>
      </c>
      <c r="C35" s="180">
        <f>RES_hhdet_fech!C35/RES_summary!C$19</f>
        <v>0</v>
      </c>
      <c r="D35" s="180">
        <f>RES_hhdet_fech!D35/RES_summary!D$19</f>
        <v>0</v>
      </c>
      <c r="E35" s="180">
        <f>RES_hhdet_fech!E35/RES_summary!E$19</f>
        <v>0</v>
      </c>
      <c r="F35" s="180">
        <f>RES_hhdet_fech!F35/RES_summary!F$19</f>
        <v>0</v>
      </c>
      <c r="G35" s="180">
        <f>RES_hhdet_fech!G35/RES_summary!G$19</f>
        <v>0</v>
      </c>
      <c r="H35" s="180">
        <f>RES_hhdet_fech!H35/RES_summary!H$19</f>
        <v>0</v>
      </c>
      <c r="I35" s="180">
        <f>RES_hhdet_fech!I35/RES_summary!I$19</f>
        <v>0</v>
      </c>
      <c r="J35" s="180">
        <f>RES_hhdet_fech!J35/RES_summary!J$19</f>
        <v>0</v>
      </c>
      <c r="K35" s="180">
        <f>RES_hhdet_fech!K35/RES_summary!K$19</f>
        <v>0</v>
      </c>
      <c r="L35" s="180">
        <f>RES_hhdet_fech!L35/RES_summary!L$19</f>
        <v>0</v>
      </c>
      <c r="M35" s="180">
        <f>RES_hhdet_fech!M35/RES_summary!M$19</f>
        <v>0</v>
      </c>
      <c r="N35" s="180">
        <f>RES_hhdet_fech!N35/RES_summary!N$19</f>
        <v>0</v>
      </c>
      <c r="O35" s="180">
        <f>RES_hhdet_fech!O35/RES_summary!O$19</f>
        <v>0</v>
      </c>
      <c r="P35" s="180">
        <f>RES_hhdet_fech!P35/RES_summary!P$19</f>
        <v>0</v>
      </c>
      <c r="Q35" s="180">
        <f>RES_hhdet_fech!Q35/RES_summary!Q$19</f>
        <v>0</v>
      </c>
    </row>
    <row r="36" spans="1:17" ht="12" customHeight="1" x14ac:dyDescent="0.25">
      <c r="A36" s="161" t="s">
        <v>141</v>
      </c>
      <c r="B36" s="179">
        <f>RES_hhdet_fech!B36/RES_summary!B$19</f>
        <v>0</v>
      </c>
      <c r="C36" s="179">
        <f>RES_hhdet_fech!C36/RES_summary!C$19</f>
        <v>0</v>
      </c>
      <c r="D36" s="179">
        <f>RES_hhdet_fech!D36/RES_summary!D$19</f>
        <v>0</v>
      </c>
      <c r="E36" s="179">
        <f>RES_hhdet_fech!E36/RES_summary!E$19</f>
        <v>0</v>
      </c>
      <c r="F36" s="179">
        <f>RES_hhdet_fech!F36/RES_summary!F$19</f>
        <v>0</v>
      </c>
      <c r="G36" s="179">
        <f>RES_hhdet_fech!G36/RES_summary!G$19</f>
        <v>0</v>
      </c>
      <c r="H36" s="179">
        <f>RES_hhdet_fech!H36/RES_summary!H$19</f>
        <v>0</v>
      </c>
      <c r="I36" s="179">
        <f>RES_hhdet_fech!I36/RES_summary!I$19</f>
        <v>0</v>
      </c>
      <c r="J36" s="179">
        <f>RES_hhdet_fech!J36/RES_summary!J$19</f>
        <v>0</v>
      </c>
      <c r="K36" s="179">
        <f>RES_hhdet_fech!K36/RES_summary!K$19</f>
        <v>0</v>
      </c>
      <c r="L36" s="179">
        <f>RES_hhdet_fech!L36/RES_summary!L$19</f>
        <v>0</v>
      </c>
      <c r="M36" s="179">
        <f>RES_hhdet_fech!M36/RES_summary!M$19</f>
        <v>0</v>
      </c>
      <c r="N36" s="179">
        <f>RES_hhdet_fech!N36/RES_summary!N$19</f>
        <v>0</v>
      </c>
      <c r="O36" s="179">
        <f>RES_hhdet_fech!O36/RES_summary!O$19</f>
        <v>0</v>
      </c>
      <c r="P36" s="179">
        <f>RES_hhdet_fech!P36/RES_summary!P$19</f>
        <v>0</v>
      </c>
      <c r="Q36" s="179">
        <f>RES_hhdet_fech!Q36/RES_summary!Q$19</f>
        <v>0</v>
      </c>
    </row>
    <row r="37" spans="1:17" ht="12" customHeight="1" x14ac:dyDescent="0.25">
      <c r="A37" s="148" t="s">
        <v>60</v>
      </c>
      <c r="B37" s="177">
        <f>RES_hhdet_fech!B37/RES_summary!B$19</f>
        <v>0</v>
      </c>
      <c r="C37" s="177">
        <f>RES_hhdet_fech!C37/RES_summary!C$19</f>
        <v>0</v>
      </c>
      <c r="D37" s="177">
        <f>RES_hhdet_fech!D37/RES_summary!D$19</f>
        <v>0</v>
      </c>
      <c r="E37" s="177">
        <f>RES_hhdet_fech!E37/RES_summary!E$19</f>
        <v>0</v>
      </c>
      <c r="F37" s="177">
        <f>RES_hhdet_fech!F37/RES_summary!F$19</f>
        <v>0</v>
      </c>
      <c r="G37" s="177">
        <f>RES_hhdet_fech!G37/RES_summary!G$19</f>
        <v>0</v>
      </c>
      <c r="H37" s="177">
        <f>RES_hhdet_fech!H37/RES_summary!H$19</f>
        <v>0</v>
      </c>
      <c r="I37" s="177">
        <f>RES_hhdet_fech!I37/RES_summary!I$19</f>
        <v>0</v>
      </c>
      <c r="J37" s="177">
        <f>RES_hhdet_fech!J37/RES_summary!J$19</f>
        <v>0</v>
      </c>
      <c r="K37" s="177">
        <f>RES_hhdet_fech!K37/RES_summary!K$19</f>
        <v>0</v>
      </c>
      <c r="L37" s="177">
        <f>RES_hhdet_fech!L37/RES_summary!L$19</f>
        <v>0</v>
      </c>
      <c r="M37" s="177">
        <f>RES_hhdet_fech!M37/RES_summary!M$19</f>
        <v>0</v>
      </c>
      <c r="N37" s="177">
        <f>RES_hhdet_fech!N37/RES_summary!N$19</f>
        <v>0</v>
      </c>
      <c r="O37" s="177">
        <f>RES_hhdet_fech!O37/RES_summary!O$19</f>
        <v>0</v>
      </c>
      <c r="P37" s="177">
        <f>RES_hhdet_fech!P37/RES_summary!P$19</f>
        <v>0</v>
      </c>
      <c r="Q37" s="177">
        <f>RES_hhdet_fech!Q37/RES_summary!Q$19</f>
        <v>0</v>
      </c>
    </row>
    <row r="38" spans="1:17" ht="12" customHeight="1" x14ac:dyDescent="0.25">
      <c r="A38" s="148" t="s">
        <v>59</v>
      </c>
      <c r="B38" s="177">
        <f>RES_hhdet_fech!B38/RES_summary!B$19</f>
        <v>0</v>
      </c>
      <c r="C38" s="177">
        <f>RES_hhdet_fech!C38/RES_summary!C$19</f>
        <v>0</v>
      </c>
      <c r="D38" s="177">
        <f>RES_hhdet_fech!D38/RES_summary!D$19</f>
        <v>0</v>
      </c>
      <c r="E38" s="177">
        <f>RES_hhdet_fech!E38/RES_summary!E$19</f>
        <v>0</v>
      </c>
      <c r="F38" s="177">
        <f>RES_hhdet_fech!F38/RES_summary!F$19</f>
        <v>0</v>
      </c>
      <c r="G38" s="177">
        <f>RES_hhdet_fech!G38/RES_summary!G$19</f>
        <v>0</v>
      </c>
      <c r="H38" s="177">
        <f>RES_hhdet_fech!H38/RES_summary!H$19</f>
        <v>0</v>
      </c>
      <c r="I38" s="177">
        <f>RES_hhdet_fech!I38/RES_summary!I$19</f>
        <v>0</v>
      </c>
      <c r="J38" s="177">
        <f>RES_hhdet_fech!J38/RES_summary!J$19</f>
        <v>0</v>
      </c>
      <c r="K38" s="177">
        <f>RES_hhdet_fech!K38/RES_summary!K$19</f>
        <v>0</v>
      </c>
      <c r="L38" s="177">
        <f>RES_hhdet_fech!L38/RES_summary!L$19</f>
        <v>0</v>
      </c>
      <c r="M38" s="177">
        <f>RES_hhdet_fech!M38/RES_summary!M$19</f>
        <v>0</v>
      </c>
      <c r="N38" s="177">
        <f>RES_hhdet_fech!N38/RES_summary!N$19</f>
        <v>0</v>
      </c>
      <c r="O38" s="177">
        <f>RES_hhdet_fech!O38/RES_summary!O$19</f>
        <v>0</v>
      </c>
      <c r="P38" s="177">
        <f>RES_hhdet_fech!P38/RES_summary!P$19</f>
        <v>0</v>
      </c>
      <c r="Q38" s="177">
        <f>RES_hhdet_fech!Q38/RES_summary!Q$19</f>
        <v>0</v>
      </c>
    </row>
    <row r="39" spans="1:17" ht="12" customHeight="1" x14ac:dyDescent="0.25">
      <c r="A39" s="158" t="s">
        <v>62</v>
      </c>
      <c r="B39" s="178">
        <f>RES_hhdet_fech!B39/RES_summary!B$19</f>
        <v>0</v>
      </c>
      <c r="C39" s="178">
        <f>RES_hhdet_fech!C39/RES_summary!C$19</f>
        <v>0</v>
      </c>
      <c r="D39" s="178">
        <f>RES_hhdet_fech!D39/RES_summary!D$19</f>
        <v>0</v>
      </c>
      <c r="E39" s="178">
        <f>RES_hhdet_fech!E39/RES_summary!E$19</f>
        <v>0</v>
      </c>
      <c r="F39" s="178">
        <f>RES_hhdet_fech!F39/RES_summary!F$19</f>
        <v>0</v>
      </c>
      <c r="G39" s="178">
        <f>RES_hhdet_fech!G39/RES_summary!G$19</f>
        <v>0</v>
      </c>
      <c r="H39" s="178">
        <f>RES_hhdet_fech!H39/RES_summary!H$19</f>
        <v>0</v>
      </c>
      <c r="I39" s="178">
        <f>RES_hhdet_fech!I39/RES_summary!I$19</f>
        <v>0</v>
      </c>
      <c r="J39" s="178">
        <f>RES_hhdet_fech!J39/RES_summary!J$19</f>
        <v>0</v>
      </c>
      <c r="K39" s="178">
        <f>RES_hhdet_fech!K39/RES_summary!K$19</f>
        <v>0</v>
      </c>
      <c r="L39" s="178">
        <f>RES_hhdet_fech!L39/RES_summary!L$19</f>
        <v>0</v>
      </c>
      <c r="M39" s="178">
        <f>RES_hhdet_fech!M39/RES_summary!M$19</f>
        <v>0</v>
      </c>
      <c r="N39" s="178">
        <f>RES_hhdet_fech!N39/RES_summary!N$19</f>
        <v>0</v>
      </c>
      <c r="O39" s="178">
        <f>RES_hhdet_fech!O39/RES_summary!O$19</f>
        <v>0</v>
      </c>
      <c r="P39" s="178">
        <f>RES_hhdet_fech!P39/RES_summary!P$19</f>
        <v>0</v>
      </c>
      <c r="Q39" s="178">
        <f>RES_hhdet_fech!Q39/RES_summary!Q$19</f>
        <v>0</v>
      </c>
    </row>
    <row r="40" spans="1:17" ht="12" customHeight="1" x14ac:dyDescent="0.25">
      <c r="A40" s="23" t="s">
        <v>57</v>
      </c>
      <c r="B40" s="177">
        <f>RES_hhdet_fech!B40/RES_summary!B$19</f>
        <v>0</v>
      </c>
      <c r="C40" s="177">
        <f>RES_hhdet_fech!C40/RES_summary!C$19</f>
        <v>0</v>
      </c>
      <c r="D40" s="177">
        <f>RES_hhdet_fech!D40/RES_summary!D$19</f>
        <v>0</v>
      </c>
      <c r="E40" s="177">
        <f>RES_hhdet_fech!E40/RES_summary!E$19</f>
        <v>0</v>
      </c>
      <c r="F40" s="177">
        <f>RES_hhdet_fech!F40/RES_summary!F$19</f>
        <v>0</v>
      </c>
      <c r="G40" s="177">
        <f>RES_hhdet_fech!G40/RES_summary!G$19</f>
        <v>0</v>
      </c>
      <c r="H40" s="177">
        <f>RES_hhdet_fech!H40/RES_summary!H$19</f>
        <v>0</v>
      </c>
      <c r="I40" s="177">
        <f>RES_hhdet_fech!I40/RES_summary!I$19</f>
        <v>0</v>
      </c>
      <c r="J40" s="177">
        <f>RES_hhdet_fech!J40/RES_summary!J$19</f>
        <v>0</v>
      </c>
      <c r="K40" s="177">
        <f>RES_hhdet_fech!K40/RES_summary!K$19</f>
        <v>0</v>
      </c>
      <c r="L40" s="177">
        <f>RES_hhdet_fech!L40/RES_summary!L$19</f>
        <v>0</v>
      </c>
      <c r="M40" s="177">
        <f>RES_hhdet_fech!M40/RES_summary!M$19</f>
        <v>0</v>
      </c>
      <c r="N40" s="177">
        <f>RES_hhdet_fech!N40/RES_summary!N$19</f>
        <v>0</v>
      </c>
      <c r="O40" s="177">
        <f>RES_hhdet_fech!O40/RES_summary!O$19</f>
        <v>0</v>
      </c>
      <c r="P40" s="177">
        <f>RES_hhdet_fech!P40/RES_summary!P$19</f>
        <v>0</v>
      </c>
      <c r="Q40" s="177">
        <f>RES_hhdet_fech!Q40/RES_summary!Q$19</f>
        <v>0</v>
      </c>
    </row>
    <row r="41" spans="1:17" ht="12" customHeight="1" x14ac:dyDescent="0.25">
      <c r="A41" s="29" t="s">
        <v>140</v>
      </c>
      <c r="B41" s="176">
        <f>RES_hhdet_fech!B41/RES_summary!B$19</f>
        <v>0</v>
      </c>
      <c r="C41" s="176">
        <f>RES_hhdet_fech!C41/RES_summary!C$19</f>
        <v>0</v>
      </c>
      <c r="D41" s="176">
        <f>RES_hhdet_fech!D41/RES_summary!D$19</f>
        <v>0</v>
      </c>
      <c r="E41" s="176">
        <f>RES_hhdet_fech!E41/RES_summary!E$19</f>
        <v>0</v>
      </c>
      <c r="F41" s="176">
        <f>RES_hhdet_fech!F41/RES_summary!F$19</f>
        <v>0</v>
      </c>
      <c r="G41" s="176">
        <f>RES_hhdet_fech!G41/RES_summary!G$19</f>
        <v>0</v>
      </c>
      <c r="H41" s="176">
        <f>RES_hhdet_fech!H41/RES_summary!H$19</f>
        <v>0</v>
      </c>
      <c r="I41" s="176">
        <f>RES_hhdet_fech!I41/RES_summary!I$19</f>
        <v>0</v>
      </c>
      <c r="J41" s="176">
        <f>RES_hhdet_fech!J41/RES_summary!J$19</f>
        <v>0</v>
      </c>
      <c r="K41" s="176">
        <f>RES_hhdet_fech!K41/RES_summary!K$19</f>
        <v>0</v>
      </c>
      <c r="L41" s="176">
        <f>RES_hhdet_fech!L41/RES_summary!L$19</f>
        <v>0</v>
      </c>
      <c r="M41" s="176">
        <f>RES_hhdet_fech!M41/RES_summary!M$19</f>
        <v>0</v>
      </c>
      <c r="N41" s="176">
        <f>RES_hhdet_fech!N41/RES_summary!N$19</f>
        <v>0</v>
      </c>
      <c r="O41" s="176">
        <f>RES_hhdet_fech!O41/RES_summary!O$19</f>
        <v>0</v>
      </c>
      <c r="P41" s="176">
        <f>RES_hhdet_fech!P41/RES_summary!P$19</f>
        <v>0</v>
      </c>
      <c r="Q41" s="176">
        <f>RES_hhdet_fech!Q41/RES_summary!Q$19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RES_hhdet_fech!B43/RES_summary!B$19</f>
        <v>0</v>
      </c>
      <c r="C43" s="184">
        <f>RES_hhdet_fech!C43/RES_summary!C$19</f>
        <v>0</v>
      </c>
      <c r="D43" s="184">
        <f>RES_hhdet_fech!D43/RES_summary!D$19</f>
        <v>0</v>
      </c>
      <c r="E43" s="184">
        <f>RES_hhdet_fech!E43/RES_summary!E$19</f>
        <v>0</v>
      </c>
      <c r="F43" s="184">
        <f>RES_hhdet_fech!F43/RES_summary!F$19</f>
        <v>0</v>
      </c>
      <c r="G43" s="184">
        <f>RES_hhdet_fech!G43/RES_summary!G$19</f>
        <v>223.30194518616506</v>
      </c>
      <c r="H43" s="184">
        <f>RES_hhdet_fech!H43/RES_summary!H$19</f>
        <v>222.3385345705685</v>
      </c>
      <c r="I43" s="184">
        <f>RES_hhdet_fech!I43/RES_summary!I$19</f>
        <v>219.30294476362934</v>
      </c>
      <c r="J43" s="184">
        <f>RES_hhdet_fech!J43/RES_summary!J$19</f>
        <v>226.57900937250361</v>
      </c>
      <c r="K43" s="184">
        <f>RES_hhdet_fech!K43/RES_summary!K$19</f>
        <v>224.58211512981302</v>
      </c>
      <c r="L43" s="184">
        <f>RES_hhdet_fech!L43/RES_summary!L$19</f>
        <v>221.25026960852628</v>
      </c>
      <c r="M43" s="184">
        <f>RES_hhdet_fech!M43/RES_summary!M$19</f>
        <v>213.60145294838176</v>
      </c>
      <c r="N43" s="184">
        <f>RES_hhdet_fech!N43/RES_summary!N$19</f>
        <v>226.19332845703721</v>
      </c>
      <c r="O43" s="184">
        <f>RES_hhdet_fech!O43/RES_summary!O$19</f>
        <v>188.20066653570612</v>
      </c>
      <c r="P43" s="184">
        <f>RES_hhdet_fech!P43/RES_summary!P$19</f>
        <v>207.11179136607888</v>
      </c>
      <c r="Q43" s="184">
        <f>RES_hhdet_fech!Q43/RES_summary!Q$19</f>
        <v>183.19935069599754</v>
      </c>
    </row>
    <row r="44" spans="1:17" ht="12.95" customHeight="1" x14ac:dyDescent="0.25">
      <c r="A44" s="158" t="s">
        <v>65</v>
      </c>
      <c r="B44" s="178">
        <f>RES_hhdet_fech!B44/RES_summary!B$19</f>
        <v>0</v>
      </c>
      <c r="C44" s="178">
        <f>RES_hhdet_fech!C44/RES_summary!C$19</f>
        <v>0</v>
      </c>
      <c r="D44" s="178">
        <f>RES_hhdet_fech!D44/RES_summary!D$19</f>
        <v>0</v>
      </c>
      <c r="E44" s="178">
        <f>RES_hhdet_fech!E44/RES_summary!E$19</f>
        <v>0</v>
      </c>
      <c r="F44" s="178">
        <f>RES_hhdet_fech!F44/RES_summary!F$19</f>
        <v>0</v>
      </c>
      <c r="G44" s="178">
        <f>RES_hhdet_fech!G44/RES_summary!G$19</f>
        <v>175.67427978246812</v>
      </c>
      <c r="H44" s="178">
        <f>RES_hhdet_fech!H44/RES_summary!H$19</f>
        <v>173.2160583177903</v>
      </c>
      <c r="I44" s="178">
        <f>RES_hhdet_fech!I44/RES_summary!I$19</f>
        <v>170.56615442137448</v>
      </c>
      <c r="J44" s="178">
        <f>RES_hhdet_fech!J44/RES_summary!J$19</f>
        <v>175.65422685503876</v>
      </c>
      <c r="K44" s="178">
        <f>RES_hhdet_fech!K44/RES_summary!K$19</f>
        <v>173.59629039844958</v>
      </c>
      <c r="L44" s="178">
        <f>RES_hhdet_fech!L44/RES_summary!L$19</f>
        <v>170.87232722775829</v>
      </c>
      <c r="M44" s="178">
        <f>RES_hhdet_fech!M44/RES_summary!M$19</f>
        <v>161.12017977971814</v>
      </c>
      <c r="N44" s="178">
        <f>RES_hhdet_fech!N44/RES_summary!N$19</f>
        <v>171.22295374269552</v>
      </c>
      <c r="O44" s="178">
        <f>RES_hhdet_fech!O44/RES_summary!O$19</f>
        <v>139.78878210544713</v>
      </c>
      <c r="P44" s="178">
        <f>RES_hhdet_fech!P44/RES_summary!P$19</f>
        <v>153.48667391024009</v>
      </c>
      <c r="Q44" s="178">
        <f>RES_hhdet_fech!Q44/RES_summary!Q$19</f>
        <v>133.53153438357432</v>
      </c>
    </row>
    <row r="45" spans="1:17" ht="12" customHeight="1" x14ac:dyDescent="0.25">
      <c r="A45" s="23" t="s">
        <v>166</v>
      </c>
      <c r="B45" s="177">
        <f>RES_hhdet_fech!B45/RES_summary!B$19</f>
        <v>0</v>
      </c>
      <c r="C45" s="177">
        <f>RES_hhdet_fech!C45/RES_summary!C$19</f>
        <v>0</v>
      </c>
      <c r="D45" s="177">
        <f>RES_hhdet_fech!D45/RES_summary!D$19</f>
        <v>0</v>
      </c>
      <c r="E45" s="177">
        <f>RES_hhdet_fech!E45/RES_summary!E$19</f>
        <v>0</v>
      </c>
      <c r="F45" s="177">
        <f>RES_hhdet_fech!F45/RES_summary!F$19</f>
        <v>0</v>
      </c>
      <c r="G45" s="177">
        <f>RES_hhdet_fech!G45/RES_summary!G$19</f>
        <v>171.94354510121033</v>
      </c>
      <c r="H45" s="177">
        <f>RES_hhdet_fech!H45/RES_summary!H$19</f>
        <v>167.27277178602509</v>
      </c>
      <c r="I45" s="177">
        <f>RES_hhdet_fech!I45/RES_summary!I$19</f>
        <v>164.41497848644903</v>
      </c>
      <c r="J45" s="177">
        <f>RES_hhdet_fech!J45/RES_summary!J$19</f>
        <v>167.17229790221586</v>
      </c>
      <c r="K45" s="177">
        <f>RES_hhdet_fech!K45/RES_summary!K$19</f>
        <v>166.71897550004908</v>
      </c>
      <c r="L45" s="177">
        <f>RES_hhdet_fech!L45/RES_summary!L$19</f>
        <v>167.6518730924918</v>
      </c>
      <c r="M45" s="177">
        <f>RES_hhdet_fech!M45/RES_summary!M$19</f>
        <v>157.03507253143206</v>
      </c>
      <c r="N45" s="177">
        <f>RES_hhdet_fech!N45/RES_summary!N$19</f>
        <v>166.59253598888731</v>
      </c>
      <c r="O45" s="177">
        <f>RES_hhdet_fech!O45/RES_summary!O$19</f>
        <v>136.65815356719781</v>
      </c>
      <c r="P45" s="177">
        <f>RES_hhdet_fech!P45/RES_summary!P$19</f>
        <v>148.56759690530669</v>
      </c>
      <c r="Q45" s="177">
        <f>RES_hhdet_fech!Q45/RES_summary!Q$19</f>
        <v>129.36208550327925</v>
      </c>
    </row>
    <row r="46" spans="1:17" ht="12" customHeight="1" x14ac:dyDescent="0.25">
      <c r="A46" s="23" t="s">
        <v>60</v>
      </c>
      <c r="B46" s="177">
        <f>RES_hhdet_fech!B46/RES_summary!B$19</f>
        <v>0</v>
      </c>
      <c r="C46" s="177">
        <f>RES_hhdet_fech!C46/RES_summary!C$19</f>
        <v>0</v>
      </c>
      <c r="D46" s="177">
        <f>RES_hhdet_fech!D46/RES_summary!D$19</f>
        <v>0</v>
      </c>
      <c r="E46" s="177">
        <f>RES_hhdet_fech!E46/RES_summary!E$19</f>
        <v>0</v>
      </c>
      <c r="F46" s="177">
        <f>RES_hhdet_fech!F46/RES_summary!F$19</f>
        <v>0</v>
      </c>
      <c r="G46" s="177">
        <f>RES_hhdet_fech!G46/RES_summary!G$19</f>
        <v>3.7307346812577475</v>
      </c>
      <c r="H46" s="177">
        <f>RES_hhdet_fech!H46/RES_summary!H$19</f>
        <v>5.9432865317652235</v>
      </c>
      <c r="I46" s="177">
        <f>RES_hhdet_fech!I46/RES_summary!I$19</f>
        <v>6.1511759349254547</v>
      </c>
      <c r="J46" s="177">
        <f>RES_hhdet_fech!J46/RES_summary!J$19</f>
        <v>8.4819289528229138</v>
      </c>
      <c r="K46" s="177">
        <f>RES_hhdet_fech!K46/RES_summary!K$19</f>
        <v>6.8773148984004848</v>
      </c>
      <c r="L46" s="177">
        <f>RES_hhdet_fech!L46/RES_summary!L$19</f>
        <v>3.2204541352664964</v>
      </c>
      <c r="M46" s="177">
        <f>RES_hhdet_fech!M46/RES_summary!M$19</f>
        <v>4.0851072482860689</v>
      </c>
      <c r="N46" s="177">
        <f>RES_hhdet_fech!N46/RES_summary!N$19</f>
        <v>4.6304177538082092</v>
      </c>
      <c r="O46" s="177">
        <f>RES_hhdet_fech!O46/RES_summary!O$19</f>
        <v>3.1306285382492955</v>
      </c>
      <c r="P46" s="177">
        <f>RES_hhdet_fech!P46/RES_summary!P$19</f>
        <v>4.9190770049334107</v>
      </c>
      <c r="Q46" s="177">
        <f>RES_hhdet_fech!Q46/RES_summary!Q$19</f>
        <v>4.1694488802950618</v>
      </c>
    </row>
    <row r="47" spans="1:17" ht="12.95" customHeight="1" x14ac:dyDescent="0.25">
      <c r="A47" s="158" t="s">
        <v>112</v>
      </c>
      <c r="B47" s="178">
        <f>RES_hhdet_fech!B47/RES_summary!B$19</f>
        <v>0</v>
      </c>
      <c r="C47" s="178">
        <f>RES_hhdet_fech!C47/RES_summary!C$19</f>
        <v>0</v>
      </c>
      <c r="D47" s="178">
        <f>RES_hhdet_fech!D47/RES_summary!D$19</f>
        <v>0</v>
      </c>
      <c r="E47" s="178">
        <f>RES_hhdet_fech!E47/RES_summary!E$19</f>
        <v>0</v>
      </c>
      <c r="F47" s="178">
        <f>RES_hhdet_fech!F47/RES_summary!F$19</f>
        <v>0</v>
      </c>
      <c r="G47" s="178">
        <f>RES_hhdet_fech!G47/RES_summary!G$19</f>
        <v>0</v>
      </c>
      <c r="H47" s="178">
        <f>RES_hhdet_fech!H47/RES_summary!H$19</f>
        <v>3.1652882773835064E-3</v>
      </c>
      <c r="I47" s="178">
        <f>RES_hhdet_fech!I47/RES_summary!I$19</f>
        <v>6.207065031180954E-3</v>
      </c>
      <c r="J47" s="178">
        <f>RES_hhdet_fech!J47/RES_summary!J$19</f>
        <v>8.6675261856267068E-3</v>
      </c>
      <c r="K47" s="178">
        <f>RES_hhdet_fech!K47/RES_summary!K$19</f>
        <v>1.0302529126948469E-2</v>
      </c>
      <c r="L47" s="178">
        <f>RES_hhdet_fech!L47/RES_summary!L$19</f>
        <v>1.1483778468823421E-2</v>
      </c>
      <c r="M47" s="178">
        <f>RES_hhdet_fech!M47/RES_summary!M$19</f>
        <v>1.6739518314708133E-2</v>
      </c>
      <c r="N47" s="178">
        <f>RES_hhdet_fech!N47/RES_summary!N$19</f>
        <v>1.569277551814344E-2</v>
      </c>
      <c r="O47" s="178">
        <f>RES_hhdet_fech!O47/RES_summary!O$19</f>
        <v>1.5778538837150309E-2</v>
      </c>
      <c r="P47" s="178">
        <f>RES_hhdet_fech!P47/RES_summary!P$19</f>
        <v>1.8437360755697636E-2</v>
      </c>
      <c r="Q47" s="178">
        <f>RES_hhdet_fech!Q47/RES_summary!Q$19</f>
        <v>1.9441701346866708E-2</v>
      </c>
    </row>
    <row r="48" spans="1:17" ht="12" customHeight="1" x14ac:dyDescent="0.25">
      <c r="A48" s="23" t="s">
        <v>60</v>
      </c>
      <c r="B48" s="177">
        <f>RES_hhdet_fech!B48/RES_summary!B$19</f>
        <v>0</v>
      </c>
      <c r="C48" s="177">
        <f>RES_hhdet_fech!C48/RES_summary!C$19</f>
        <v>0</v>
      </c>
      <c r="D48" s="177">
        <f>RES_hhdet_fech!D48/RES_summary!D$19</f>
        <v>0</v>
      </c>
      <c r="E48" s="177">
        <f>RES_hhdet_fech!E48/RES_summary!E$19</f>
        <v>0</v>
      </c>
      <c r="F48" s="177">
        <f>RES_hhdet_fech!F48/RES_summary!F$19</f>
        <v>0</v>
      </c>
      <c r="G48" s="177">
        <f>RES_hhdet_fech!G48/RES_summary!G$19</f>
        <v>0</v>
      </c>
      <c r="H48" s="177">
        <f>RES_hhdet_fech!H48/RES_summary!H$19</f>
        <v>3.1652882773835064E-3</v>
      </c>
      <c r="I48" s="177">
        <f>RES_hhdet_fech!I48/RES_summary!I$19</f>
        <v>6.207065031180954E-3</v>
      </c>
      <c r="J48" s="177">
        <f>RES_hhdet_fech!J48/RES_summary!J$19</f>
        <v>8.6675261856267068E-3</v>
      </c>
      <c r="K48" s="177">
        <f>RES_hhdet_fech!K48/RES_summary!K$19</f>
        <v>1.0302529126948469E-2</v>
      </c>
      <c r="L48" s="177">
        <f>RES_hhdet_fech!L48/RES_summary!L$19</f>
        <v>1.1483778468823421E-2</v>
      </c>
      <c r="M48" s="177">
        <f>RES_hhdet_fech!M48/RES_summary!M$19</f>
        <v>1.6739518314708133E-2</v>
      </c>
      <c r="N48" s="177">
        <f>RES_hhdet_fech!N48/RES_summary!N$19</f>
        <v>1.569277551814344E-2</v>
      </c>
      <c r="O48" s="177">
        <f>RES_hhdet_fech!O48/RES_summary!O$19</f>
        <v>1.5778538837150309E-2</v>
      </c>
      <c r="P48" s="177">
        <f>RES_hhdet_fech!P48/RES_summary!P$19</f>
        <v>1.8437360755697636E-2</v>
      </c>
      <c r="Q48" s="177">
        <f>RES_hhdet_fech!Q48/RES_summary!Q$19</f>
        <v>1.9441701346866708E-2</v>
      </c>
    </row>
    <row r="49" spans="1:17" ht="12" customHeight="1" x14ac:dyDescent="0.25">
      <c r="A49" s="158" t="s">
        <v>63</v>
      </c>
      <c r="B49" s="178">
        <f>RES_hhdet_fech!B49/RES_summary!B$19</f>
        <v>0</v>
      </c>
      <c r="C49" s="178">
        <f>RES_hhdet_fech!C49/RES_summary!C$19</f>
        <v>0</v>
      </c>
      <c r="D49" s="178">
        <f>RES_hhdet_fech!D49/RES_summary!D$19</f>
        <v>0</v>
      </c>
      <c r="E49" s="178">
        <f>RES_hhdet_fech!E49/RES_summary!E$19</f>
        <v>0</v>
      </c>
      <c r="F49" s="178">
        <f>RES_hhdet_fech!F49/RES_summary!F$19</f>
        <v>0</v>
      </c>
      <c r="G49" s="178">
        <f>RES_hhdet_fech!G49/RES_summary!G$19</f>
        <v>33.1008638280395</v>
      </c>
      <c r="H49" s="178">
        <f>RES_hhdet_fech!H49/RES_summary!H$19</f>
        <v>33.572420390746387</v>
      </c>
      <c r="I49" s="178">
        <f>RES_hhdet_fech!I49/RES_summary!I$19</f>
        <v>34.048611959932025</v>
      </c>
      <c r="J49" s="178">
        <f>RES_hhdet_fech!J49/RES_summary!J$19</f>
        <v>35.159276333512089</v>
      </c>
      <c r="K49" s="178">
        <f>RES_hhdet_fech!K49/RES_summary!K$19</f>
        <v>35.550121716325542</v>
      </c>
      <c r="L49" s="178">
        <f>RES_hhdet_fech!L49/RES_summary!L$19</f>
        <v>35.533337887626097</v>
      </c>
      <c r="M49" s="178">
        <f>RES_hhdet_fech!M49/RES_summary!M$19</f>
        <v>36.825254377064958</v>
      </c>
      <c r="N49" s="178">
        <f>RES_hhdet_fech!N49/RES_summary!N$19</f>
        <v>38.900269334655079</v>
      </c>
      <c r="O49" s="178">
        <f>RES_hhdet_fech!O49/RES_summary!O$19</f>
        <v>33.398272604638933</v>
      </c>
      <c r="P49" s="178">
        <f>RES_hhdet_fech!P49/RES_summary!P$19</f>
        <v>38.379881964712112</v>
      </c>
      <c r="Q49" s="178">
        <f>RES_hhdet_fech!Q49/RES_summary!Q$19</f>
        <v>34.667203942115812</v>
      </c>
    </row>
    <row r="50" spans="1:17" ht="12" customHeight="1" x14ac:dyDescent="0.25">
      <c r="A50" s="167" t="s">
        <v>165</v>
      </c>
      <c r="B50" s="183">
        <f>RES_hhdet_fech!B50/RES_summary!B$19</f>
        <v>0</v>
      </c>
      <c r="C50" s="183">
        <f>RES_hhdet_fech!C50/RES_summary!C$19</f>
        <v>0</v>
      </c>
      <c r="D50" s="183">
        <f>RES_hhdet_fech!D50/RES_summary!D$19</f>
        <v>0</v>
      </c>
      <c r="E50" s="183">
        <f>RES_hhdet_fech!E50/RES_summary!E$19</f>
        <v>0</v>
      </c>
      <c r="F50" s="183">
        <f>RES_hhdet_fech!F50/RES_summary!F$19</f>
        <v>0</v>
      </c>
      <c r="G50" s="183">
        <f>RES_hhdet_fech!G50/RES_summary!G$19</f>
        <v>35.382664163405174</v>
      </c>
      <c r="H50" s="183">
        <f>RES_hhdet_fech!H50/RES_summary!H$19</f>
        <v>33.592291088269342</v>
      </c>
      <c r="I50" s="183">
        <f>RES_hhdet_fech!I50/RES_summary!I$19</f>
        <v>35.097109791571121</v>
      </c>
      <c r="J50" s="183">
        <f>RES_hhdet_fech!J50/RES_summary!J$19</f>
        <v>35.688650080529278</v>
      </c>
      <c r="K50" s="183">
        <f>RES_hhdet_fech!K50/RES_summary!K$19</f>
        <v>36.380789942922156</v>
      </c>
      <c r="L50" s="183">
        <f>RES_hhdet_fech!L50/RES_summary!L$19</f>
        <v>36.602454313606977</v>
      </c>
      <c r="M50" s="183">
        <f>RES_hhdet_fech!M50/RES_summary!M$19</f>
        <v>37.027039324030234</v>
      </c>
      <c r="N50" s="183">
        <f>RES_hhdet_fech!N50/RES_summary!N$19</f>
        <v>39.194374704387357</v>
      </c>
      <c r="O50" s="183">
        <f>RES_hhdet_fech!O50/RES_summary!O$19</f>
        <v>33.885032789146564</v>
      </c>
      <c r="P50" s="183">
        <f>RES_hhdet_fech!P50/RES_summary!P$19</f>
        <v>38.875875223511478</v>
      </c>
      <c r="Q50" s="183">
        <f>RES_hhdet_fech!Q50/RES_summary!Q$19</f>
        <v>34.962191288841481</v>
      </c>
    </row>
    <row r="51" spans="1:17" ht="12" customHeight="1" x14ac:dyDescent="0.25">
      <c r="A51" s="167" t="s">
        <v>164</v>
      </c>
      <c r="B51" s="183">
        <f>RES_hhdet_fech!B51/RES_summary!B$19</f>
        <v>0</v>
      </c>
      <c r="C51" s="183">
        <f>RES_hhdet_fech!C51/RES_summary!C$19</f>
        <v>0</v>
      </c>
      <c r="D51" s="183">
        <f>RES_hhdet_fech!D51/RES_summary!D$19</f>
        <v>0</v>
      </c>
      <c r="E51" s="183">
        <f>RES_hhdet_fech!E51/RES_summary!E$19</f>
        <v>0</v>
      </c>
      <c r="F51" s="183">
        <f>RES_hhdet_fech!F51/RES_summary!F$19</f>
        <v>0</v>
      </c>
      <c r="G51" s="183">
        <f>RES_hhdet_fech!G51/RES_summary!G$19</f>
        <v>0</v>
      </c>
      <c r="H51" s="183">
        <f>RES_hhdet_fech!H51/RES_summary!H$19</f>
        <v>0</v>
      </c>
      <c r="I51" s="183">
        <f>RES_hhdet_fech!I51/RES_summary!I$19</f>
        <v>0</v>
      </c>
      <c r="J51" s="183">
        <f>RES_hhdet_fech!J51/RES_summary!J$19</f>
        <v>0</v>
      </c>
      <c r="K51" s="183">
        <f>RES_hhdet_fech!K51/RES_summary!K$19</f>
        <v>0</v>
      </c>
      <c r="L51" s="183">
        <f>RES_hhdet_fech!L51/RES_summary!L$19</f>
        <v>0</v>
      </c>
      <c r="M51" s="183">
        <f>RES_hhdet_fech!M51/RES_summary!M$19</f>
        <v>0</v>
      </c>
      <c r="N51" s="183">
        <f>RES_hhdet_fech!N51/RES_summary!N$19</f>
        <v>0</v>
      </c>
      <c r="O51" s="183">
        <f>RES_hhdet_fech!O51/RES_summary!O$19</f>
        <v>0</v>
      </c>
      <c r="P51" s="183">
        <f>RES_hhdet_fech!P51/RES_summary!P$19</f>
        <v>0</v>
      </c>
      <c r="Q51" s="183">
        <f>RES_hhdet_fech!Q51/RES_summary!Q$19</f>
        <v>0</v>
      </c>
    </row>
    <row r="52" spans="1:17" ht="12" customHeight="1" x14ac:dyDescent="0.25">
      <c r="A52" s="166" t="s">
        <v>163</v>
      </c>
      <c r="B52" s="182">
        <f>RES_hhdet_fech!B52/RES_summary!B$19</f>
        <v>0</v>
      </c>
      <c r="C52" s="182">
        <f>RES_hhdet_fech!C52/RES_summary!C$19</f>
        <v>0</v>
      </c>
      <c r="D52" s="182">
        <f>RES_hhdet_fech!D52/RES_summary!D$19</f>
        <v>0</v>
      </c>
      <c r="E52" s="182">
        <f>RES_hhdet_fech!E52/RES_summary!E$19</f>
        <v>0</v>
      </c>
      <c r="F52" s="182">
        <f>RES_hhdet_fech!F52/RES_summary!F$19</f>
        <v>0</v>
      </c>
      <c r="G52" s="182">
        <f>RES_hhdet_fech!G52/RES_summary!G$19</f>
        <v>0</v>
      </c>
      <c r="H52" s="182">
        <f>RES_hhdet_fech!H52/RES_summary!H$19</f>
        <v>0</v>
      </c>
      <c r="I52" s="182">
        <f>RES_hhdet_fech!I52/RES_summary!I$19</f>
        <v>0</v>
      </c>
      <c r="J52" s="182">
        <f>RES_hhdet_fech!J52/RES_summary!J$19</f>
        <v>0</v>
      </c>
      <c r="K52" s="182">
        <f>RES_hhdet_fech!K52/RES_summary!K$19</f>
        <v>0</v>
      </c>
      <c r="L52" s="182">
        <f>RES_hhdet_fech!L52/RES_summary!L$19</f>
        <v>0</v>
      </c>
      <c r="M52" s="182">
        <f>RES_hhdet_fech!M52/RES_summary!M$19</f>
        <v>0</v>
      </c>
      <c r="N52" s="182">
        <f>RES_hhdet_fech!N52/RES_summary!N$19</f>
        <v>0</v>
      </c>
      <c r="O52" s="182">
        <f>RES_hhdet_fech!O52/RES_summary!O$19</f>
        <v>0</v>
      </c>
      <c r="P52" s="182">
        <f>RES_hhdet_fech!P52/RES_summary!P$19</f>
        <v>0</v>
      </c>
      <c r="Q52" s="182">
        <f>RES_hhdet_fech!Q52/RES_summary!Q$19</f>
        <v>0</v>
      </c>
    </row>
    <row r="53" spans="1:17" ht="12" customHeight="1" x14ac:dyDescent="0.25">
      <c r="A53" s="147" t="s">
        <v>59</v>
      </c>
      <c r="B53" s="181">
        <f>RES_hhdet_fech!B53/RES_summary!B$19</f>
        <v>0</v>
      </c>
      <c r="C53" s="181">
        <f>RES_hhdet_fech!C53/RES_summary!C$19</f>
        <v>0</v>
      </c>
      <c r="D53" s="181">
        <f>RES_hhdet_fech!D53/RES_summary!D$19</f>
        <v>0</v>
      </c>
      <c r="E53" s="181">
        <f>RES_hhdet_fech!E53/RES_summary!E$19</f>
        <v>0</v>
      </c>
      <c r="F53" s="181">
        <f>RES_hhdet_fech!F53/RES_summary!F$19</f>
        <v>0</v>
      </c>
      <c r="G53" s="181">
        <f>RES_hhdet_fech!G53/RES_summary!G$19</f>
        <v>0</v>
      </c>
      <c r="H53" s="181">
        <f>RES_hhdet_fech!H53/RES_summary!H$19</f>
        <v>0</v>
      </c>
      <c r="I53" s="181">
        <f>RES_hhdet_fech!I53/RES_summary!I$19</f>
        <v>0</v>
      </c>
      <c r="J53" s="181">
        <f>RES_hhdet_fech!J53/RES_summary!J$19</f>
        <v>0</v>
      </c>
      <c r="K53" s="181">
        <f>RES_hhdet_fech!K53/RES_summary!K$19</f>
        <v>0</v>
      </c>
      <c r="L53" s="181">
        <f>RES_hhdet_fech!L53/RES_summary!L$19</f>
        <v>0</v>
      </c>
      <c r="M53" s="181">
        <f>RES_hhdet_fech!M53/RES_summary!M$19</f>
        <v>0</v>
      </c>
      <c r="N53" s="181">
        <f>RES_hhdet_fech!N53/RES_summary!N$19</f>
        <v>0</v>
      </c>
      <c r="O53" s="181">
        <f>RES_hhdet_fech!O53/RES_summary!O$19</f>
        <v>0</v>
      </c>
      <c r="P53" s="181">
        <f>RES_hhdet_fech!P53/RES_summary!P$19</f>
        <v>0</v>
      </c>
      <c r="Q53" s="181">
        <f>RES_hhdet_fech!Q53/RES_summary!Q$19</f>
        <v>0</v>
      </c>
    </row>
    <row r="54" spans="1:17" ht="12" customHeight="1" x14ac:dyDescent="0.25">
      <c r="A54" s="163" t="s">
        <v>142</v>
      </c>
      <c r="B54" s="180">
        <f>RES_hhdet_fech!B54/RES_summary!B$19</f>
        <v>0</v>
      </c>
      <c r="C54" s="180">
        <f>RES_hhdet_fech!C54/RES_summary!C$19</f>
        <v>0</v>
      </c>
      <c r="D54" s="180">
        <f>RES_hhdet_fech!D54/RES_summary!D$19</f>
        <v>0</v>
      </c>
      <c r="E54" s="180">
        <f>RES_hhdet_fech!E54/RES_summary!E$19</f>
        <v>0</v>
      </c>
      <c r="F54" s="180">
        <f>RES_hhdet_fech!F54/RES_summary!F$19</f>
        <v>0</v>
      </c>
      <c r="G54" s="180">
        <f>RES_hhdet_fech!G54/RES_summary!G$19</f>
        <v>27.117476281969548</v>
      </c>
      <c r="H54" s="180">
        <f>RES_hhdet_fech!H54/RES_summary!H$19</f>
        <v>33.518881983080774</v>
      </c>
      <c r="I54" s="180">
        <f>RES_hhdet_fech!I54/RES_summary!I$19</f>
        <v>31.098187829040636</v>
      </c>
      <c r="J54" s="180">
        <f>RES_hhdet_fech!J54/RES_summary!J$19</f>
        <v>33.495997091340797</v>
      </c>
      <c r="K54" s="180">
        <f>RES_hhdet_fech!K54/RES_summary!K$19</f>
        <v>32.342401249863528</v>
      </c>
      <c r="L54" s="180">
        <f>RES_hhdet_fech!L54/RES_summary!L$19</f>
        <v>28.144527327499897</v>
      </c>
      <c r="M54" s="180">
        <f>RES_hhdet_fech!M54/RES_summary!M$19</f>
        <v>34.906037602173903</v>
      </c>
      <c r="N54" s="180">
        <f>RES_hhdet_fech!N54/RES_summary!N$19</f>
        <v>35.125250596336109</v>
      </c>
      <c r="O54" s="180">
        <f>RES_hhdet_fech!O54/RES_summary!O$19</f>
        <v>27.004013817243226</v>
      </c>
      <c r="P54" s="180">
        <f>RES_hhdet_fech!P54/RES_summary!P$19</f>
        <v>30.081472458016368</v>
      </c>
      <c r="Q54" s="180">
        <f>RES_hhdet_fech!Q54/RES_summary!Q$19</f>
        <v>28.227957926812866</v>
      </c>
    </row>
    <row r="55" spans="1:17" ht="12" customHeight="1" x14ac:dyDescent="0.25">
      <c r="A55" s="161" t="s">
        <v>141</v>
      </c>
      <c r="B55" s="179">
        <f>RES_hhdet_fech!B55/RES_summary!B$19</f>
        <v>0</v>
      </c>
      <c r="C55" s="179">
        <f>RES_hhdet_fech!C55/RES_summary!C$19</f>
        <v>0</v>
      </c>
      <c r="D55" s="179">
        <f>RES_hhdet_fech!D55/RES_summary!D$19</f>
        <v>0</v>
      </c>
      <c r="E55" s="179">
        <f>RES_hhdet_fech!E55/RES_summary!E$19</f>
        <v>0</v>
      </c>
      <c r="F55" s="179">
        <f>RES_hhdet_fech!F55/RES_summary!F$19</f>
        <v>0</v>
      </c>
      <c r="G55" s="179">
        <f>RES_hhdet_fech!G55/RES_summary!G$19</f>
        <v>0</v>
      </c>
      <c r="H55" s="179">
        <f>RES_hhdet_fech!H55/RES_summary!H$19</f>
        <v>0</v>
      </c>
      <c r="I55" s="179">
        <f>RES_hhdet_fech!I55/RES_summary!I$19</f>
        <v>0</v>
      </c>
      <c r="J55" s="179">
        <f>RES_hhdet_fech!J55/RES_summary!J$19</f>
        <v>0</v>
      </c>
      <c r="K55" s="179">
        <f>RES_hhdet_fech!K55/RES_summary!K$19</f>
        <v>0</v>
      </c>
      <c r="L55" s="179">
        <f>RES_hhdet_fech!L55/RES_summary!L$19</f>
        <v>0</v>
      </c>
      <c r="M55" s="179">
        <f>RES_hhdet_fech!M55/RES_summary!M$19</f>
        <v>0</v>
      </c>
      <c r="N55" s="179">
        <f>RES_hhdet_fech!N55/RES_summary!N$19</f>
        <v>0</v>
      </c>
      <c r="O55" s="179">
        <f>RES_hhdet_fech!O55/RES_summary!O$19</f>
        <v>0</v>
      </c>
      <c r="P55" s="179">
        <f>RES_hhdet_fech!P55/RES_summary!P$19</f>
        <v>0</v>
      </c>
      <c r="Q55" s="179">
        <f>RES_hhdet_fech!Q55/RES_summary!Q$19</f>
        <v>0</v>
      </c>
    </row>
    <row r="56" spans="1:17" ht="12" customHeight="1" x14ac:dyDescent="0.25">
      <c r="A56" s="148" t="s">
        <v>60</v>
      </c>
      <c r="B56" s="177">
        <f>RES_hhdet_fech!B56/RES_summary!B$19</f>
        <v>0</v>
      </c>
      <c r="C56" s="177">
        <f>RES_hhdet_fech!C56/RES_summary!C$19</f>
        <v>0</v>
      </c>
      <c r="D56" s="177">
        <f>RES_hhdet_fech!D56/RES_summary!D$19</f>
        <v>0</v>
      </c>
      <c r="E56" s="177">
        <f>RES_hhdet_fech!E56/RES_summary!E$19</f>
        <v>0</v>
      </c>
      <c r="F56" s="177">
        <f>RES_hhdet_fech!F56/RES_summary!F$19</f>
        <v>0</v>
      </c>
      <c r="G56" s="177">
        <f>RES_hhdet_fech!G56/RES_summary!G$19</f>
        <v>0</v>
      </c>
      <c r="H56" s="177">
        <f>RES_hhdet_fech!H56/RES_summary!H$19</f>
        <v>0</v>
      </c>
      <c r="I56" s="177">
        <f>RES_hhdet_fech!I56/RES_summary!I$19</f>
        <v>0</v>
      </c>
      <c r="J56" s="177">
        <f>RES_hhdet_fech!J56/RES_summary!J$19</f>
        <v>0</v>
      </c>
      <c r="K56" s="177">
        <f>RES_hhdet_fech!K56/RES_summary!K$19</f>
        <v>0</v>
      </c>
      <c r="L56" s="177">
        <f>RES_hhdet_fech!L56/RES_summary!L$19</f>
        <v>0</v>
      </c>
      <c r="M56" s="177">
        <f>RES_hhdet_fech!M56/RES_summary!M$19</f>
        <v>0</v>
      </c>
      <c r="N56" s="177">
        <f>RES_hhdet_fech!N56/RES_summary!N$19</f>
        <v>0</v>
      </c>
      <c r="O56" s="177">
        <f>RES_hhdet_fech!O56/RES_summary!O$19</f>
        <v>0</v>
      </c>
      <c r="P56" s="177">
        <f>RES_hhdet_fech!P56/RES_summary!P$19</f>
        <v>0</v>
      </c>
      <c r="Q56" s="177">
        <f>RES_hhdet_fech!Q56/RES_summary!Q$19</f>
        <v>0</v>
      </c>
    </row>
    <row r="57" spans="1:17" ht="12" customHeight="1" x14ac:dyDescent="0.25">
      <c r="A57" s="148" t="s">
        <v>59</v>
      </c>
      <c r="B57" s="177">
        <f>RES_hhdet_fech!B57/RES_summary!B$19</f>
        <v>0</v>
      </c>
      <c r="C57" s="177">
        <f>RES_hhdet_fech!C57/RES_summary!C$19</f>
        <v>0</v>
      </c>
      <c r="D57" s="177">
        <f>RES_hhdet_fech!D57/RES_summary!D$19</f>
        <v>0</v>
      </c>
      <c r="E57" s="177">
        <f>RES_hhdet_fech!E57/RES_summary!E$19</f>
        <v>0</v>
      </c>
      <c r="F57" s="177">
        <f>RES_hhdet_fech!F57/RES_summary!F$19</f>
        <v>0</v>
      </c>
      <c r="G57" s="177">
        <f>RES_hhdet_fech!G57/RES_summary!G$19</f>
        <v>0</v>
      </c>
      <c r="H57" s="177">
        <f>RES_hhdet_fech!H57/RES_summary!H$19</f>
        <v>0</v>
      </c>
      <c r="I57" s="177">
        <f>RES_hhdet_fech!I57/RES_summary!I$19</f>
        <v>0</v>
      </c>
      <c r="J57" s="177">
        <f>RES_hhdet_fech!J57/RES_summary!J$19</f>
        <v>0</v>
      </c>
      <c r="K57" s="177">
        <f>RES_hhdet_fech!K57/RES_summary!K$19</f>
        <v>0</v>
      </c>
      <c r="L57" s="177">
        <f>RES_hhdet_fech!L57/RES_summary!L$19</f>
        <v>0</v>
      </c>
      <c r="M57" s="177">
        <f>RES_hhdet_fech!M57/RES_summary!M$19</f>
        <v>0</v>
      </c>
      <c r="N57" s="177">
        <f>RES_hhdet_fech!N57/RES_summary!N$19</f>
        <v>0</v>
      </c>
      <c r="O57" s="177">
        <f>RES_hhdet_fech!O57/RES_summary!O$19</f>
        <v>0</v>
      </c>
      <c r="P57" s="177">
        <f>RES_hhdet_fech!P57/RES_summary!P$19</f>
        <v>0</v>
      </c>
      <c r="Q57" s="177">
        <f>RES_hhdet_fech!Q57/RES_summary!Q$19</f>
        <v>0</v>
      </c>
    </row>
    <row r="58" spans="1:17" ht="12" customHeight="1" x14ac:dyDescent="0.25">
      <c r="A58" s="158" t="s">
        <v>62</v>
      </c>
      <c r="B58" s="178">
        <f>RES_hhdet_fech!B58/RES_summary!B$19</f>
        <v>0</v>
      </c>
      <c r="C58" s="178">
        <f>RES_hhdet_fech!C58/RES_summary!C$19</f>
        <v>0</v>
      </c>
      <c r="D58" s="178">
        <f>RES_hhdet_fech!D58/RES_summary!D$19</f>
        <v>0</v>
      </c>
      <c r="E58" s="178">
        <f>RES_hhdet_fech!E58/RES_summary!E$19</f>
        <v>0</v>
      </c>
      <c r="F58" s="178">
        <f>RES_hhdet_fech!F58/RES_summary!F$19</f>
        <v>0</v>
      </c>
      <c r="G58" s="178">
        <f>RES_hhdet_fech!G58/RES_summary!G$19</f>
        <v>14.526801575657432</v>
      </c>
      <c r="H58" s="178">
        <f>RES_hhdet_fech!H58/RES_summary!H$19</f>
        <v>15.546890573754448</v>
      </c>
      <c r="I58" s="178">
        <f>RES_hhdet_fech!I58/RES_summary!I$19</f>
        <v>14.681971317291662</v>
      </c>
      <c r="J58" s="178">
        <f>RES_hhdet_fech!J58/RES_summary!J$19</f>
        <v>15.75683865776713</v>
      </c>
      <c r="K58" s="178">
        <f>RES_hhdet_fech!K58/RES_summary!K$19</f>
        <v>15.425400485910949</v>
      </c>
      <c r="L58" s="178">
        <f>RES_hhdet_fech!L58/RES_summary!L$19</f>
        <v>14.833120714673067</v>
      </c>
      <c r="M58" s="178">
        <f>RES_hhdet_fech!M58/RES_summary!M$19</f>
        <v>15.639279273283933</v>
      </c>
      <c r="N58" s="178">
        <f>RES_hhdet_fech!N58/RES_summary!N$19</f>
        <v>16.054412604168459</v>
      </c>
      <c r="O58" s="178">
        <f>RES_hhdet_fech!O58/RES_summary!O$19</f>
        <v>14.997833286782923</v>
      </c>
      <c r="P58" s="178">
        <f>RES_hhdet_fech!P58/RES_summary!P$19</f>
        <v>15.226798130370977</v>
      </c>
      <c r="Q58" s="178">
        <f>RES_hhdet_fech!Q58/RES_summary!Q$19</f>
        <v>14.981170668960525</v>
      </c>
    </row>
    <row r="59" spans="1:17" ht="12" customHeight="1" x14ac:dyDescent="0.25">
      <c r="A59" s="23" t="s">
        <v>57</v>
      </c>
      <c r="B59" s="177">
        <f>RES_hhdet_fech!B59/RES_summary!B$19</f>
        <v>0</v>
      </c>
      <c r="C59" s="177">
        <f>RES_hhdet_fech!C59/RES_summary!C$19</f>
        <v>0</v>
      </c>
      <c r="D59" s="177">
        <f>RES_hhdet_fech!D59/RES_summary!D$19</f>
        <v>0</v>
      </c>
      <c r="E59" s="177">
        <f>RES_hhdet_fech!E59/RES_summary!E$19</f>
        <v>0</v>
      </c>
      <c r="F59" s="177">
        <f>RES_hhdet_fech!F59/RES_summary!F$19</f>
        <v>0</v>
      </c>
      <c r="G59" s="177">
        <f>RES_hhdet_fech!G59/RES_summary!G$19</f>
        <v>18.615818974930246</v>
      </c>
      <c r="H59" s="177">
        <f>RES_hhdet_fech!H59/RES_summary!H$19</f>
        <v>20.005119524066689</v>
      </c>
      <c r="I59" s="177">
        <f>RES_hhdet_fech!I59/RES_summary!I$19</f>
        <v>20.640979635281152</v>
      </c>
      <c r="J59" s="177">
        <f>RES_hhdet_fech!J59/RES_summary!J$19</f>
        <v>21.583873515657224</v>
      </c>
      <c r="K59" s="177">
        <f>RES_hhdet_fech!K59/RES_summary!K$19</f>
        <v>21.608756579083028</v>
      </c>
      <c r="L59" s="177">
        <f>RES_hhdet_fech!L59/RES_summary!L$19</f>
        <v>21.763400347115564</v>
      </c>
      <c r="M59" s="177">
        <f>RES_hhdet_fech!M59/RES_summary!M$19</f>
        <v>22.111358292739673</v>
      </c>
      <c r="N59" s="177">
        <f>RES_hhdet_fech!N59/RES_summary!N$19</f>
        <v>22.369281844316166</v>
      </c>
      <c r="O59" s="177">
        <f>RES_hhdet_fech!O59/RES_summary!O$19</f>
        <v>21.802011122067757</v>
      </c>
      <c r="P59" s="177">
        <f>RES_hhdet_fech!P59/RES_summary!P$19</f>
        <v>21.911005929437977</v>
      </c>
      <c r="Q59" s="177">
        <f>RES_hhdet_fech!Q59/RES_summary!Q$19</f>
        <v>21.946373311519526</v>
      </c>
    </row>
    <row r="60" spans="1:17" ht="12" customHeight="1" x14ac:dyDescent="0.25">
      <c r="A60" s="29" t="s">
        <v>140</v>
      </c>
      <c r="B60" s="176">
        <f>RES_hhdet_fech!B60/RES_summary!B$19</f>
        <v>0</v>
      </c>
      <c r="C60" s="176">
        <f>RES_hhdet_fech!C60/RES_summary!C$19</f>
        <v>0</v>
      </c>
      <c r="D60" s="176">
        <f>RES_hhdet_fech!D60/RES_summary!D$19</f>
        <v>0</v>
      </c>
      <c r="E60" s="176">
        <f>RES_hhdet_fech!E60/RES_summary!E$19</f>
        <v>0</v>
      </c>
      <c r="F60" s="176">
        <f>RES_hhdet_fech!F60/RES_summary!F$19</f>
        <v>0</v>
      </c>
      <c r="G60" s="176">
        <f>RES_hhdet_fech!G60/RES_summary!G$19</f>
        <v>11.31826602513315</v>
      </c>
      <c r="H60" s="176">
        <f>RES_hhdet_fech!H60/RES_summary!H$19</f>
        <v>12.919719942320446</v>
      </c>
      <c r="I60" s="176">
        <f>RES_hhdet_fech!I60/RES_summary!I$19</f>
        <v>12.674044601447379</v>
      </c>
      <c r="J60" s="176">
        <f>RES_hhdet_fech!J60/RES_summary!J$19</f>
        <v>14.011361463408832</v>
      </c>
      <c r="K60" s="176">
        <f>RES_hhdet_fech!K60/RES_summary!K$19</f>
        <v>13.534825680432228</v>
      </c>
      <c r="L60" s="176">
        <f>RES_hhdet_fech!L60/RES_summary!L$19</f>
        <v>12.477131612253322</v>
      </c>
      <c r="M60" s="176">
        <f>RES_hhdet_fech!M60/RES_summary!M$19</f>
        <v>13.03201128777785</v>
      </c>
      <c r="N60" s="176">
        <f>RES_hhdet_fech!N60/RES_summary!N$19</f>
        <v>13.37204006669737</v>
      </c>
      <c r="O60" s="176">
        <f>RES_hhdet_fech!O60/RES_summary!O$19</f>
        <v>12.751330945775845</v>
      </c>
      <c r="P60" s="176">
        <f>RES_hhdet_fech!P60/RES_summary!P$19</f>
        <v>13.281596788265684</v>
      </c>
      <c r="Q60" s="176">
        <f>RES_hhdet_fech!Q60/RES_summary!Q$19</f>
        <v>13.245798561153688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RES_hhdet_fech!B62/RES_summary!B$19</f>
        <v>181.34046694336593</v>
      </c>
      <c r="C62" s="184">
        <f>RES_hhdet_fech!C62/RES_summary!C$19</f>
        <v>187.14965629674197</v>
      </c>
      <c r="D62" s="184">
        <f>RES_hhdet_fech!D62/RES_summary!D$19</f>
        <v>190.42209014214768</v>
      </c>
      <c r="E62" s="184">
        <f>RES_hhdet_fech!E62/RES_summary!E$19</f>
        <v>197.42276043171492</v>
      </c>
      <c r="F62" s="184">
        <f>RES_hhdet_fech!F62/RES_summary!F$19</f>
        <v>200.11700494824908</v>
      </c>
      <c r="G62" s="184">
        <f>RES_hhdet_fech!G62/RES_summary!G$19</f>
        <v>207.34860835144926</v>
      </c>
      <c r="H62" s="184">
        <f>RES_hhdet_fech!H62/RES_summary!H$19</f>
        <v>217.58362764479133</v>
      </c>
      <c r="I62" s="184">
        <f>RES_hhdet_fech!I62/RES_summary!I$19</f>
        <v>217.82474059251189</v>
      </c>
      <c r="J62" s="184">
        <f>RES_hhdet_fech!J62/RES_summary!J$19</f>
        <v>216.69379399178959</v>
      </c>
      <c r="K62" s="184">
        <f>RES_hhdet_fech!K62/RES_summary!K$19</f>
        <v>213.24842684643153</v>
      </c>
      <c r="L62" s="184">
        <f>RES_hhdet_fech!L62/RES_summary!L$19</f>
        <v>220.29161703320645</v>
      </c>
      <c r="M62" s="184">
        <f>RES_hhdet_fech!M62/RES_summary!M$19</f>
        <v>204.7816563384641</v>
      </c>
      <c r="N62" s="184">
        <f>RES_hhdet_fech!N62/RES_summary!N$19</f>
        <v>206.93952839253521</v>
      </c>
      <c r="O62" s="184">
        <f>RES_hhdet_fech!O62/RES_summary!O$19</f>
        <v>194.09688460829076</v>
      </c>
      <c r="P62" s="184">
        <f>RES_hhdet_fech!P62/RES_summary!P$19</f>
        <v>186.29154601137208</v>
      </c>
      <c r="Q62" s="184">
        <f>RES_hhdet_fech!Q62/RES_summary!Q$19</f>
        <v>179.49034787500992</v>
      </c>
    </row>
    <row r="63" spans="1:17" ht="12.95" customHeight="1" x14ac:dyDescent="0.25">
      <c r="A63" s="158" t="s">
        <v>65</v>
      </c>
      <c r="B63" s="178">
        <f>RES_hhdet_fech!B63/RES_summary!B$19</f>
        <v>135.88998543660398</v>
      </c>
      <c r="C63" s="178">
        <f>RES_hhdet_fech!C63/RES_summary!C$19</f>
        <v>140.78424866148086</v>
      </c>
      <c r="D63" s="178">
        <f>RES_hhdet_fech!D63/RES_summary!D$19</f>
        <v>144.34765295132732</v>
      </c>
      <c r="E63" s="178">
        <f>RES_hhdet_fech!E63/RES_summary!E$19</f>
        <v>149.00610808878324</v>
      </c>
      <c r="F63" s="178">
        <f>RES_hhdet_fech!F63/RES_summary!F$19</f>
        <v>150.9211345287564</v>
      </c>
      <c r="G63" s="178">
        <f>RES_hhdet_fech!G63/RES_summary!G$19</f>
        <v>157.41738591182721</v>
      </c>
      <c r="H63" s="178">
        <f>RES_hhdet_fech!H63/RES_summary!H$19</f>
        <v>166.16004132045006</v>
      </c>
      <c r="I63" s="178">
        <f>RES_hhdet_fech!I63/RES_summary!I$19</f>
        <v>164.97572462201049</v>
      </c>
      <c r="J63" s="178">
        <f>RES_hhdet_fech!J63/RES_summary!J$19</f>
        <v>163.56849258744856</v>
      </c>
      <c r="K63" s="178">
        <f>RES_hhdet_fech!K63/RES_summary!K$19</f>
        <v>159.96128940429065</v>
      </c>
      <c r="L63" s="178">
        <f>RES_hhdet_fech!L63/RES_summary!L$19</f>
        <v>165.927254749122</v>
      </c>
      <c r="M63" s="178">
        <f>RES_hhdet_fech!M63/RES_summary!M$19</f>
        <v>149.81734560738357</v>
      </c>
      <c r="N63" s="178">
        <f>RES_hhdet_fech!N63/RES_summary!N$19</f>
        <v>151.18450359554828</v>
      </c>
      <c r="O63" s="178">
        <f>RES_hhdet_fech!O63/RES_summary!O$19</f>
        <v>140.60384717806369</v>
      </c>
      <c r="P63" s="178">
        <f>RES_hhdet_fech!P63/RES_summary!P$19</f>
        <v>132.60881977094778</v>
      </c>
      <c r="Q63" s="178">
        <f>RES_hhdet_fech!Q63/RES_summary!Q$19</f>
        <v>126.14029773186245</v>
      </c>
    </row>
    <row r="64" spans="1:17" ht="12" customHeight="1" x14ac:dyDescent="0.25">
      <c r="A64" s="23" t="s">
        <v>161</v>
      </c>
      <c r="B64" s="177">
        <f>RES_hhdet_fech!B64/RES_summary!B$19</f>
        <v>135.10140357393652</v>
      </c>
      <c r="C64" s="177">
        <f>RES_hhdet_fech!C64/RES_summary!C$19</f>
        <v>139.90816764463344</v>
      </c>
      <c r="D64" s="177">
        <f>RES_hhdet_fech!D64/RES_summary!D$19</f>
        <v>143.59476627112369</v>
      </c>
      <c r="E64" s="177">
        <f>RES_hhdet_fech!E64/RES_summary!E$19</f>
        <v>147.63482917398639</v>
      </c>
      <c r="F64" s="177">
        <f>RES_hhdet_fech!F64/RES_summary!F$19</f>
        <v>148.19357318205704</v>
      </c>
      <c r="G64" s="177">
        <f>RES_hhdet_fech!G64/RES_summary!G$19</f>
        <v>154.33442109698987</v>
      </c>
      <c r="H64" s="177">
        <f>RES_hhdet_fech!H64/RES_summary!H$19</f>
        <v>160.84853159773871</v>
      </c>
      <c r="I64" s="177">
        <f>RES_hhdet_fech!I64/RES_summary!I$19</f>
        <v>159.36110588601892</v>
      </c>
      <c r="J64" s="177">
        <f>RES_hhdet_fech!J64/RES_summary!J$19</f>
        <v>156.09279661669643</v>
      </c>
      <c r="K64" s="177">
        <f>RES_hhdet_fech!K64/RES_summary!K$19</f>
        <v>153.9369595549264</v>
      </c>
      <c r="L64" s="177">
        <f>RES_hhdet_fech!L64/RES_summary!L$19</f>
        <v>162.94966054656888</v>
      </c>
      <c r="M64" s="177">
        <f>RES_hhdet_fech!M64/RES_summary!M$19</f>
        <v>146.17392402145933</v>
      </c>
      <c r="N64" s="177">
        <f>RES_hhdet_fech!N64/RES_summary!N$19</f>
        <v>147.24145866588364</v>
      </c>
      <c r="O64" s="177">
        <f>RES_hhdet_fech!O64/RES_summary!O$19</f>
        <v>137.5430541733088</v>
      </c>
      <c r="P64" s="177">
        <f>RES_hhdet_fech!P64/RES_summary!P$19</f>
        <v>128.42587148724917</v>
      </c>
      <c r="Q64" s="177">
        <f>RES_hhdet_fech!Q64/RES_summary!Q$19</f>
        <v>122.21753221045638</v>
      </c>
    </row>
    <row r="65" spans="1:17" ht="12" customHeight="1" x14ac:dyDescent="0.25">
      <c r="A65" s="23" t="s">
        <v>60</v>
      </c>
      <c r="B65" s="177">
        <f>RES_hhdet_fech!B65/RES_summary!B$19</f>
        <v>0.78858186266745423</v>
      </c>
      <c r="C65" s="177">
        <f>RES_hhdet_fech!C65/RES_summary!C$19</f>
        <v>0.87608101684742579</v>
      </c>
      <c r="D65" s="177">
        <f>RES_hhdet_fech!D65/RES_summary!D$19</f>
        <v>0.75288668020361271</v>
      </c>
      <c r="E65" s="177">
        <f>RES_hhdet_fech!E65/RES_summary!E$19</f>
        <v>1.3712789147968321</v>
      </c>
      <c r="F65" s="177">
        <f>RES_hhdet_fech!F65/RES_summary!F$19</f>
        <v>2.7275613466993773</v>
      </c>
      <c r="G65" s="177">
        <f>RES_hhdet_fech!G65/RES_summary!G$19</f>
        <v>3.082964814837319</v>
      </c>
      <c r="H65" s="177">
        <f>RES_hhdet_fech!H65/RES_summary!H$19</f>
        <v>5.3115097227113495</v>
      </c>
      <c r="I65" s="177">
        <f>RES_hhdet_fech!I65/RES_summary!I$19</f>
        <v>5.6146187359915727</v>
      </c>
      <c r="J65" s="177">
        <f>RES_hhdet_fech!J65/RES_summary!J$19</f>
        <v>7.4756959707521311</v>
      </c>
      <c r="K65" s="177">
        <f>RES_hhdet_fech!K65/RES_summary!K$19</f>
        <v>6.0243298493642685</v>
      </c>
      <c r="L65" s="177">
        <f>RES_hhdet_fech!L65/RES_summary!L$19</f>
        <v>2.977594202553151</v>
      </c>
      <c r="M65" s="177">
        <f>RES_hhdet_fech!M65/RES_summary!M$19</f>
        <v>3.6434215859242363</v>
      </c>
      <c r="N65" s="177">
        <f>RES_hhdet_fech!N65/RES_summary!N$19</f>
        <v>3.9430449296646408</v>
      </c>
      <c r="O65" s="177">
        <f>RES_hhdet_fech!O65/RES_summary!O$19</f>
        <v>3.0607930047548839</v>
      </c>
      <c r="P65" s="177">
        <f>RES_hhdet_fech!P65/RES_summary!P$19</f>
        <v>4.1829482836986003</v>
      </c>
      <c r="Q65" s="177">
        <f>RES_hhdet_fech!Q65/RES_summary!Q$19</f>
        <v>3.9227655214060562</v>
      </c>
    </row>
    <row r="66" spans="1:17" ht="12.95" customHeight="1" x14ac:dyDescent="0.25">
      <c r="A66" s="158" t="s">
        <v>112</v>
      </c>
      <c r="B66" s="178">
        <f>RES_hhdet_fech!B66/RES_summary!B$19</f>
        <v>1.4505632123228601E-4</v>
      </c>
      <c r="C66" s="178">
        <f>RES_hhdet_fech!C66/RES_summary!C$19</f>
        <v>1.9999529226601538E-4</v>
      </c>
      <c r="D66" s="178">
        <f>RES_hhdet_fech!D66/RES_summary!D$19</f>
        <v>2.5793142250563755E-4</v>
      </c>
      <c r="E66" s="178">
        <f>RES_hhdet_fech!E66/RES_summary!E$19</f>
        <v>4.4843363349383316E-4</v>
      </c>
      <c r="F66" s="178">
        <f>RES_hhdet_fech!F66/RES_summary!F$19</f>
        <v>7.8391338925573638E-4</v>
      </c>
      <c r="G66" s="178">
        <f>RES_hhdet_fech!G66/RES_summary!G$19</f>
        <v>1.4505593476815779E-3</v>
      </c>
      <c r="H66" s="178">
        <f>RES_hhdet_fech!H66/RES_summary!H$19</f>
        <v>2.8231794907575768E-3</v>
      </c>
      <c r="I66" s="178">
        <f>RES_hhdet_fech!I66/RES_summary!I$19</f>
        <v>5.4639863003288214E-3</v>
      </c>
      <c r="J66" s="178">
        <f>RES_hhdet_fech!J66/RES_summary!J$19</f>
        <v>8.6999041671189884E-3</v>
      </c>
      <c r="K66" s="178">
        <f>RES_hhdet_fech!K66/RES_summary!K$19</f>
        <v>1.0887952796938886E-2</v>
      </c>
      <c r="L66" s="178">
        <f>RES_hhdet_fech!L66/RES_summary!L$19</f>
        <v>1.2262107810704189E-2</v>
      </c>
      <c r="M66" s="178">
        <f>RES_hhdet_fech!M66/RES_summary!M$19</f>
        <v>1.7706994678243968E-2</v>
      </c>
      <c r="N66" s="178">
        <f>RES_hhdet_fech!N66/RES_summary!N$19</f>
        <v>1.6874453616785648E-2</v>
      </c>
      <c r="O66" s="178">
        <f>RES_hhdet_fech!O66/RES_summary!O$19</f>
        <v>1.6887179875803401E-2</v>
      </c>
      <c r="P66" s="178">
        <f>RES_hhdet_fech!P66/RES_summary!P$19</f>
        <v>1.921673614583173E-2</v>
      </c>
      <c r="Q66" s="178">
        <f>RES_hhdet_fech!Q66/RES_summary!Q$19</f>
        <v>1.9405738245405191E-2</v>
      </c>
    </row>
    <row r="67" spans="1:17" ht="12" customHeight="1" x14ac:dyDescent="0.25">
      <c r="A67" s="23" t="s">
        <v>60</v>
      </c>
      <c r="B67" s="177">
        <f>RES_hhdet_fech!B67/RES_summary!B$19</f>
        <v>1.4505632123228601E-4</v>
      </c>
      <c r="C67" s="177">
        <f>RES_hhdet_fech!C67/RES_summary!C$19</f>
        <v>1.9999529226601538E-4</v>
      </c>
      <c r="D67" s="177">
        <f>RES_hhdet_fech!D67/RES_summary!D$19</f>
        <v>2.5793142250563755E-4</v>
      </c>
      <c r="E67" s="177">
        <f>RES_hhdet_fech!E67/RES_summary!E$19</f>
        <v>4.4843363349383316E-4</v>
      </c>
      <c r="F67" s="177">
        <f>RES_hhdet_fech!F67/RES_summary!F$19</f>
        <v>7.8391338925573638E-4</v>
      </c>
      <c r="G67" s="177">
        <f>RES_hhdet_fech!G67/RES_summary!G$19</f>
        <v>1.4505593476815779E-3</v>
      </c>
      <c r="H67" s="177">
        <f>RES_hhdet_fech!H67/RES_summary!H$19</f>
        <v>2.8231794907575768E-3</v>
      </c>
      <c r="I67" s="177">
        <f>RES_hhdet_fech!I67/RES_summary!I$19</f>
        <v>5.4639863003288214E-3</v>
      </c>
      <c r="J67" s="177">
        <f>RES_hhdet_fech!J67/RES_summary!J$19</f>
        <v>8.6999041671189884E-3</v>
      </c>
      <c r="K67" s="177">
        <f>RES_hhdet_fech!K67/RES_summary!K$19</f>
        <v>1.0887952796938886E-2</v>
      </c>
      <c r="L67" s="177">
        <f>RES_hhdet_fech!L67/RES_summary!L$19</f>
        <v>1.2262107810704189E-2</v>
      </c>
      <c r="M67" s="177">
        <f>RES_hhdet_fech!M67/RES_summary!M$19</f>
        <v>1.7706994678243968E-2</v>
      </c>
      <c r="N67" s="177">
        <f>RES_hhdet_fech!N67/RES_summary!N$19</f>
        <v>1.6874453616785648E-2</v>
      </c>
      <c r="O67" s="177">
        <f>RES_hhdet_fech!O67/RES_summary!O$19</f>
        <v>1.6887179875803401E-2</v>
      </c>
      <c r="P67" s="177">
        <f>RES_hhdet_fech!P67/RES_summary!P$19</f>
        <v>1.921673614583173E-2</v>
      </c>
      <c r="Q67" s="177">
        <f>RES_hhdet_fech!Q67/RES_summary!Q$19</f>
        <v>1.9405738245405191E-2</v>
      </c>
    </row>
    <row r="68" spans="1:17" ht="12" customHeight="1" x14ac:dyDescent="0.25">
      <c r="A68" s="158" t="s">
        <v>63</v>
      </c>
      <c r="B68" s="178">
        <f>RES_hhdet_fech!B68/RES_summary!B$19</f>
        <v>28.334381487787223</v>
      </c>
      <c r="C68" s="178">
        <f>RES_hhdet_fech!C68/RES_summary!C$19</f>
        <v>29.090539587092234</v>
      </c>
      <c r="D68" s="178">
        <f>RES_hhdet_fech!D68/RES_summary!D$19</f>
        <v>28.997367494365047</v>
      </c>
      <c r="E68" s="178">
        <f>RES_hhdet_fech!E68/RES_summary!E$19</f>
        <v>30.695672253440055</v>
      </c>
      <c r="F68" s="178">
        <f>RES_hhdet_fech!F68/RES_summary!F$19</f>
        <v>31.060014906958326</v>
      </c>
      <c r="G68" s="178">
        <f>RES_hhdet_fech!G68/RES_summary!G$19</f>
        <v>31.585735414540416</v>
      </c>
      <c r="H68" s="178">
        <f>RES_hhdet_fech!H68/RES_summary!H$19</f>
        <v>32.422097160791331</v>
      </c>
      <c r="I68" s="178">
        <f>RES_hhdet_fech!I68/RES_summary!I$19</f>
        <v>33.099720617649155</v>
      </c>
      <c r="J68" s="178">
        <f>RES_hhdet_fech!J68/RES_summary!J$19</f>
        <v>33.200327125769718</v>
      </c>
      <c r="K68" s="178">
        <f>RES_hhdet_fech!K68/RES_summary!K$19</f>
        <v>33.430618132101799</v>
      </c>
      <c r="L68" s="178">
        <f>RES_hhdet_fech!L68/RES_summary!L$19</f>
        <v>33.988888861673921</v>
      </c>
      <c r="M68" s="178">
        <f>RES_hhdet_fech!M68/RES_summary!M$19</f>
        <v>34.601029867095399</v>
      </c>
      <c r="N68" s="178">
        <f>RES_hhdet_fech!N68/RES_summary!N$19</f>
        <v>34.970683687816205</v>
      </c>
      <c r="O68" s="178">
        <f>RES_hhdet_fech!O68/RES_summary!O$19</f>
        <v>33.182622246329537</v>
      </c>
      <c r="P68" s="178">
        <f>RES_hhdet_fech!P68/RES_summary!P$19</f>
        <v>33.245388280632767</v>
      </c>
      <c r="Q68" s="178">
        <f>RES_hhdet_fech!Q68/RES_summary!Q$19</f>
        <v>32.83330001355904</v>
      </c>
    </row>
    <row r="69" spans="1:17" ht="12" customHeight="1" x14ac:dyDescent="0.25">
      <c r="A69" s="167" t="s">
        <v>160</v>
      </c>
      <c r="B69" s="183">
        <f>RES_hhdet_fech!B69/RES_summary!B$19</f>
        <v>29.110812160981965</v>
      </c>
      <c r="C69" s="183">
        <f>RES_hhdet_fech!C69/RES_summary!C$19</f>
        <v>29.863373891583855</v>
      </c>
      <c r="D69" s="183">
        <f>RES_hhdet_fech!D69/RES_summary!D$19</f>
        <v>30.071121013330856</v>
      </c>
      <c r="E69" s="183">
        <f>RES_hhdet_fech!E69/RES_summary!E$19</f>
        <v>31.210989625638035</v>
      </c>
      <c r="F69" s="183">
        <f>RES_hhdet_fech!F69/RES_summary!F$19</f>
        <v>31.513391335100575</v>
      </c>
      <c r="G69" s="183">
        <f>RES_hhdet_fech!G69/RES_summary!G$19</f>
        <v>32.090616542256711</v>
      </c>
      <c r="H69" s="183">
        <f>RES_hhdet_fech!H69/RES_summary!H$19</f>
        <v>32.298154242057194</v>
      </c>
      <c r="I69" s="183">
        <f>RES_hhdet_fech!I69/RES_summary!I$19</f>
        <v>33.29552472380189</v>
      </c>
      <c r="J69" s="183">
        <f>RES_hhdet_fech!J69/RES_summary!J$19</f>
        <v>33.17156153666695</v>
      </c>
      <c r="K69" s="183">
        <f>RES_hhdet_fech!K69/RES_summary!K$19</f>
        <v>33.535301368791899</v>
      </c>
      <c r="L69" s="183">
        <f>RES_hhdet_fech!L69/RES_summary!L$19</f>
        <v>34.161489527415412</v>
      </c>
      <c r="M69" s="183">
        <f>RES_hhdet_fech!M69/RES_summary!M$19</f>
        <v>34.580856765703558</v>
      </c>
      <c r="N69" s="183">
        <f>RES_hhdet_fech!N69/RES_summary!N$19</f>
        <v>34.962370393547204</v>
      </c>
      <c r="O69" s="183">
        <f>RES_hhdet_fech!O69/RES_summary!O$19</f>
        <v>33.342347551527439</v>
      </c>
      <c r="P69" s="183">
        <f>RES_hhdet_fech!P69/RES_summary!P$19</f>
        <v>33.297441259116447</v>
      </c>
      <c r="Q69" s="183">
        <f>RES_hhdet_fech!Q69/RES_summary!Q$19</f>
        <v>32.878217354367521</v>
      </c>
    </row>
    <row r="70" spans="1:17" ht="12" customHeight="1" x14ac:dyDescent="0.25">
      <c r="A70" s="167" t="s">
        <v>159</v>
      </c>
      <c r="B70" s="183">
        <f>RES_hhdet_fech!B70/RES_summary!B$19</f>
        <v>0</v>
      </c>
      <c r="C70" s="183">
        <f>RES_hhdet_fech!C70/RES_summary!C$19</f>
        <v>0</v>
      </c>
      <c r="D70" s="183">
        <f>RES_hhdet_fech!D70/RES_summary!D$19</f>
        <v>0</v>
      </c>
      <c r="E70" s="183">
        <f>RES_hhdet_fech!E70/RES_summary!E$19</f>
        <v>0</v>
      </c>
      <c r="F70" s="183">
        <f>RES_hhdet_fech!F70/RES_summary!F$19</f>
        <v>0</v>
      </c>
      <c r="G70" s="183">
        <f>RES_hhdet_fech!G70/RES_summary!G$19</f>
        <v>0</v>
      </c>
      <c r="H70" s="183">
        <f>RES_hhdet_fech!H70/RES_summary!H$19</f>
        <v>0</v>
      </c>
      <c r="I70" s="183">
        <f>RES_hhdet_fech!I70/RES_summary!I$19</f>
        <v>0</v>
      </c>
      <c r="J70" s="183">
        <f>RES_hhdet_fech!J70/RES_summary!J$19</f>
        <v>0</v>
      </c>
      <c r="K70" s="183">
        <f>RES_hhdet_fech!K70/RES_summary!K$19</f>
        <v>0</v>
      </c>
      <c r="L70" s="183">
        <f>RES_hhdet_fech!L70/RES_summary!L$19</f>
        <v>0</v>
      </c>
      <c r="M70" s="183">
        <f>RES_hhdet_fech!M70/RES_summary!M$19</f>
        <v>0</v>
      </c>
      <c r="N70" s="183">
        <f>RES_hhdet_fech!N70/RES_summary!N$19</f>
        <v>0</v>
      </c>
      <c r="O70" s="183">
        <f>RES_hhdet_fech!O70/RES_summary!O$19</f>
        <v>0</v>
      </c>
      <c r="P70" s="183">
        <f>RES_hhdet_fech!P70/RES_summary!P$19</f>
        <v>0</v>
      </c>
      <c r="Q70" s="183">
        <f>RES_hhdet_fech!Q70/RES_summary!Q$19</f>
        <v>0</v>
      </c>
    </row>
    <row r="71" spans="1:17" ht="12" customHeight="1" x14ac:dyDescent="0.25">
      <c r="A71" s="166" t="s">
        <v>109</v>
      </c>
      <c r="B71" s="182">
        <f>RES_hhdet_fech!B71/RES_summary!B$19</f>
        <v>0</v>
      </c>
      <c r="C71" s="182">
        <f>RES_hhdet_fech!C71/RES_summary!C$19</f>
        <v>0</v>
      </c>
      <c r="D71" s="182">
        <f>RES_hhdet_fech!D71/RES_summary!D$19</f>
        <v>0</v>
      </c>
      <c r="E71" s="182">
        <f>RES_hhdet_fech!E71/RES_summary!E$19</f>
        <v>0</v>
      </c>
      <c r="F71" s="182">
        <f>RES_hhdet_fech!F71/RES_summary!F$19</f>
        <v>0</v>
      </c>
      <c r="G71" s="182">
        <f>RES_hhdet_fech!G71/RES_summary!G$19</f>
        <v>0</v>
      </c>
      <c r="H71" s="182">
        <f>RES_hhdet_fech!H71/RES_summary!H$19</f>
        <v>0</v>
      </c>
      <c r="I71" s="182">
        <f>RES_hhdet_fech!I71/RES_summary!I$19</f>
        <v>0</v>
      </c>
      <c r="J71" s="182">
        <f>RES_hhdet_fech!J71/RES_summary!J$19</f>
        <v>0</v>
      </c>
      <c r="K71" s="182">
        <f>RES_hhdet_fech!K71/RES_summary!K$19</f>
        <v>0</v>
      </c>
      <c r="L71" s="182">
        <f>RES_hhdet_fech!L71/RES_summary!L$19</f>
        <v>0</v>
      </c>
      <c r="M71" s="182">
        <f>RES_hhdet_fech!M71/RES_summary!M$19</f>
        <v>0</v>
      </c>
      <c r="N71" s="182">
        <f>RES_hhdet_fech!N71/RES_summary!N$19</f>
        <v>0</v>
      </c>
      <c r="O71" s="182">
        <f>RES_hhdet_fech!O71/RES_summary!O$19</f>
        <v>0</v>
      </c>
      <c r="P71" s="182">
        <f>RES_hhdet_fech!P71/RES_summary!P$19</f>
        <v>0</v>
      </c>
      <c r="Q71" s="182">
        <f>RES_hhdet_fech!Q71/RES_summary!Q$19</f>
        <v>0</v>
      </c>
    </row>
    <row r="72" spans="1:17" ht="12" customHeight="1" x14ac:dyDescent="0.25">
      <c r="A72" s="147" t="s">
        <v>59</v>
      </c>
      <c r="B72" s="181">
        <f>RES_hhdet_fech!B72/RES_summary!B$19</f>
        <v>0</v>
      </c>
      <c r="C72" s="181">
        <f>RES_hhdet_fech!C72/RES_summary!C$19</f>
        <v>0</v>
      </c>
      <c r="D72" s="181">
        <f>RES_hhdet_fech!D72/RES_summary!D$19</f>
        <v>0</v>
      </c>
      <c r="E72" s="181">
        <f>RES_hhdet_fech!E72/RES_summary!E$19</f>
        <v>0</v>
      </c>
      <c r="F72" s="181">
        <f>RES_hhdet_fech!F72/RES_summary!F$19</f>
        <v>0</v>
      </c>
      <c r="G72" s="181">
        <f>RES_hhdet_fech!G72/RES_summary!G$19</f>
        <v>0</v>
      </c>
      <c r="H72" s="181">
        <f>RES_hhdet_fech!H72/RES_summary!H$19</f>
        <v>0</v>
      </c>
      <c r="I72" s="181">
        <f>RES_hhdet_fech!I72/RES_summary!I$19</f>
        <v>0</v>
      </c>
      <c r="J72" s="181">
        <f>RES_hhdet_fech!J72/RES_summary!J$19</f>
        <v>0</v>
      </c>
      <c r="K72" s="181">
        <f>RES_hhdet_fech!K72/RES_summary!K$19</f>
        <v>0</v>
      </c>
      <c r="L72" s="181">
        <f>RES_hhdet_fech!L72/RES_summary!L$19</f>
        <v>0</v>
      </c>
      <c r="M72" s="181">
        <f>RES_hhdet_fech!M72/RES_summary!M$19</f>
        <v>0</v>
      </c>
      <c r="N72" s="181">
        <f>RES_hhdet_fech!N72/RES_summary!N$19</f>
        <v>0</v>
      </c>
      <c r="O72" s="181">
        <f>RES_hhdet_fech!O72/RES_summary!O$19</f>
        <v>0</v>
      </c>
      <c r="P72" s="181">
        <f>RES_hhdet_fech!P72/RES_summary!P$19</f>
        <v>0</v>
      </c>
      <c r="Q72" s="181">
        <f>RES_hhdet_fech!Q72/RES_summary!Q$19</f>
        <v>0</v>
      </c>
    </row>
    <row r="73" spans="1:17" ht="12" customHeight="1" x14ac:dyDescent="0.25">
      <c r="A73" s="163" t="s">
        <v>142</v>
      </c>
      <c r="B73" s="180">
        <f>RES_hhdet_fech!B73/RES_summary!B$19</f>
        <v>24.582855430713177</v>
      </c>
      <c r="C73" s="180">
        <f>RES_hhdet_fech!C73/RES_summary!C$19</f>
        <v>25.385256303632932</v>
      </c>
      <c r="D73" s="180">
        <f>RES_hhdet_fech!D73/RES_summary!D$19</f>
        <v>23.436786709230553</v>
      </c>
      <c r="E73" s="180">
        <f>RES_hhdet_fech!E73/RES_summary!E$19</f>
        <v>27.24605336205865</v>
      </c>
      <c r="F73" s="180">
        <f>RES_hhdet_fech!F73/RES_summary!F$19</f>
        <v>27.408855249475582</v>
      </c>
      <c r="G73" s="180">
        <f>RES_hhdet_fech!G73/RES_summary!G$19</f>
        <v>27.117476281969555</v>
      </c>
      <c r="H73" s="180">
        <f>RES_hhdet_fech!H73/RES_summary!H$19</f>
        <v>33.518881983080782</v>
      </c>
      <c r="I73" s="180">
        <f>RES_hhdet_fech!I73/RES_summary!I$19</f>
        <v>31.098187829040636</v>
      </c>
      <c r="J73" s="180">
        <f>RES_hhdet_fech!J73/RES_summary!J$19</f>
        <v>33.495997091340826</v>
      </c>
      <c r="K73" s="180">
        <f>RES_hhdet_fech!K73/RES_summary!K$19</f>
        <v>32.342401249863549</v>
      </c>
      <c r="L73" s="180">
        <f>RES_hhdet_fech!L73/RES_summary!L$19</f>
        <v>28.144527327499897</v>
      </c>
      <c r="M73" s="180">
        <f>RES_hhdet_fech!M73/RES_summary!M$19</f>
        <v>34.906037602173896</v>
      </c>
      <c r="N73" s="180">
        <f>RES_hhdet_fech!N73/RES_summary!N$19</f>
        <v>35.125250596336095</v>
      </c>
      <c r="O73" s="180">
        <f>RES_hhdet_fech!O73/RES_summary!O$19</f>
        <v>27.004013817243223</v>
      </c>
      <c r="P73" s="180">
        <f>RES_hhdet_fech!P73/RES_summary!P$19</f>
        <v>30.081472458016375</v>
      </c>
      <c r="Q73" s="180">
        <f>RES_hhdet_fech!Q73/RES_summary!Q$19</f>
        <v>28.22795792681287</v>
      </c>
    </row>
    <row r="74" spans="1:17" ht="12" customHeight="1" x14ac:dyDescent="0.25">
      <c r="A74" s="161" t="s">
        <v>141</v>
      </c>
      <c r="B74" s="179">
        <f>RES_hhdet_fech!B74/RES_summary!B$19</f>
        <v>0</v>
      </c>
      <c r="C74" s="179">
        <f>RES_hhdet_fech!C74/RES_summary!C$19</f>
        <v>0</v>
      </c>
      <c r="D74" s="179">
        <f>RES_hhdet_fech!D74/RES_summary!D$19</f>
        <v>0</v>
      </c>
      <c r="E74" s="179">
        <f>RES_hhdet_fech!E74/RES_summary!E$19</f>
        <v>0</v>
      </c>
      <c r="F74" s="179">
        <f>RES_hhdet_fech!F74/RES_summary!F$19</f>
        <v>0</v>
      </c>
      <c r="G74" s="179">
        <f>RES_hhdet_fech!G74/RES_summary!G$19</f>
        <v>0</v>
      </c>
      <c r="H74" s="179">
        <f>RES_hhdet_fech!H74/RES_summary!H$19</f>
        <v>0</v>
      </c>
      <c r="I74" s="179">
        <f>RES_hhdet_fech!I74/RES_summary!I$19</f>
        <v>0</v>
      </c>
      <c r="J74" s="179">
        <f>RES_hhdet_fech!J74/RES_summary!J$19</f>
        <v>0</v>
      </c>
      <c r="K74" s="179">
        <f>RES_hhdet_fech!K74/RES_summary!K$19</f>
        <v>0</v>
      </c>
      <c r="L74" s="179">
        <f>RES_hhdet_fech!L74/RES_summary!L$19</f>
        <v>0</v>
      </c>
      <c r="M74" s="179">
        <f>RES_hhdet_fech!M74/RES_summary!M$19</f>
        <v>0</v>
      </c>
      <c r="N74" s="179">
        <f>RES_hhdet_fech!N74/RES_summary!N$19</f>
        <v>0</v>
      </c>
      <c r="O74" s="179">
        <f>RES_hhdet_fech!O74/RES_summary!O$19</f>
        <v>0</v>
      </c>
      <c r="P74" s="179">
        <f>RES_hhdet_fech!P74/RES_summary!P$19</f>
        <v>0</v>
      </c>
      <c r="Q74" s="179">
        <f>RES_hhdet_fech!Q74/RES_summary!Q$19</f>
        <v>0</v>
      </c>
    </row>
    <row r="75" spans="1:17" ht="12" customHeight="1" x14ac:dyDescent="0.25">
      <c r="A75" s="148" t="s">
        <v>60</v>
      </c>
      <c r="B75" s="177">
        <f>RES_hhdet_fech!B75/RES_summary!B$19</f>
        <v>0</v>
      </c>
      <c r="C75" s="177">
        <f>RES_hhdet_fech!C75/RES_summary!C$19</f>
        <v>0</v>
      </c>
      <c r="D75" s="177">
        <f>RES_hhdet_fech!D75/RES_summary!D$19</f>
        <v>0</v>
      </c>
      <c r="E75" s="177">
        <f>RES_hhdet_fech!E75/RES_summary!E$19</f>
        <v>0</v>
      </c>
      <c r="F75" s="177">
        <f>RES_hhdet_fech!F75/RES_summary!F$19</f>
        <v>0</v>
      </c>
      <c r="G75" s="177">
        <f>RES_hhdet_fech!G75/RES_summary!G$19</f>
        <v>0</v>
      </c>
      <c r="H75" s="177">
        <f>RES_hhdet_fech!H75/RES_summary!H$19</f>
        <v>0</v>
      </c>
      <c r="I75" s="177">
        <f>RES_hhdet_fech!I75/RES_summary!I$19</f>
        <v>0</v>
      </c>
      <c r="J75" s="177">
        <f>RES_hhdet_fech!J75/RES_summary!J$19</f>
        <v>0</v>
      </c>
      <c r="K75" s="177">
        <f>RES_hhdet_fech!K75/RES_summary!K$19</f>
        <v>0</v>
      </c>
      <c r="L75" s="177">
        <f>RES_hhdet_fech!L75/RES_summary!L$19</f>
        <v>0</v>
      </c>
      <c r="M75" s="177">
        <f>RES_hhdet_fech!M75/RES_summary!M$19</f>
        <v>0</v>
      </c>
      <c r="N75" s="177">
        <f>RES_hhdet_fech!N75/RES_summary!N$19</f>
        <v>0</v>
      </c>
      <c r="O75" s="177">
        <f>RES_hhdet_fech!O75/RES_summary!O$19</f>
        <v>0</v>
      </c>
      <c r="P75" s="177">
        <f>RES_hhdet_fech!P75/RES_summary!P$19</f>
        <v>0</v>
      </c>
      <c r="Q75" s="177">
        <f>RES_hhdet_fech!Q75/RES_summary!Q$19</f>
        <v>0</v>
      </c>
    </row>
    <row r="76" spans="1:17" ht="12" customHeight="1" x14ac:dyDescent="0.25">
      <c r="A76" s="148" t="s">
        <v>59</v>
      </c>
      <c r="B76" s="177">
        <f>RES_hhdet_fech!B76/RES_summary!B$19</f>
        <v>0</v>
      </c>
      <c r="C76" s="177">
        <f>RES_hhdet_fech!C76/RES_summary!C$19</f>
        <v>0</v>
      </c>
      <c r="D76" s="177">
        <f>RES_hhdet_fech!D76/RES_summary!D$19</f>
        <v>0</v>
      </c>
      <c r="E76" s="177">
        <f>RES_hhdet_fech!E76/RES_summary!E$19</f>
        <v>0</v>
      </c>
      <c r="F76" s="177">
        <f>RES_hhdet_fech!F76/RES_summary!F$19</f>
        <v>0</v>
      </c>
      <c r="G76" s="177">
        <f>RES_hhdet_fech!G76/RES_summary!G$19</f>
        <v>0</v>
      </c>
      <c r="H76" s="177">
        <f>RES_hhdet_fech!H76/RES_summary!H$19</f>
        <v>0</v>
      </c>
      <c r="I76" s="177">
        <f>RES_hhdet_fech!I76/RES_summary!I$19</f>
        <v>0</v>
      </c>
      <c r="J76" s="177">
        <f>RES_hhdet_fech!J76/RES_summary!J$19</f>
        <v>0</v>
      </c>
      <c r="K76" s="177">
        <f>RES_hhdet_fech!K76/RES_summary!K$19</f>
        <v>0</v>
      </c>
      <c r="L76" s="177">
        <f>RES_hhdet_fech!L76/RES_summary!L$19</f>
        <v>0</v>
      </c>
      <c r="M76" s="177">
        <f>RES_hhdet_fech!M76/RES_summary!M$19</f>
        <v>0</v>
      </c>
      <c r="N76" s="177">
        <f>RES_hhdet_fech!N76/RES_summary!N$19</f>
        <v>0</v>
      </c>
      <c r="O76" s="177">
        <f>RES_hhdet_fech!O76/RES_summary!O$19</f>
        <v>0</v>
      </c>
      <c r="P76" s="177">
        <f>RES_hhdet_fech!P76/RES_summary!P$19</f>
        <v>0</v>
      </c>
      <c r="Q76" s="177">
        <f>RES_hhdet_fech!Q76/RES_summary!Q$19</f>
        <v>0</v>
      </c>
    </row>
    <row r="77" spans="1:17" ht="12" customHeight="1" x14ac:dyDescent="0.25">
      <c r="A77" s="158" t="s">
        <v>62</v>
      </c>
      <c r="B77" s="178">
        <f>RES_hhdet_fech!B77/RES_summary!B$19</f>
        <v>17.115954962653511</v>
      </c>
      <c r="C77" s="178">
        <f>RES_hhdet_fech!C77/RES_summary!C$19</f>
        <v>17.274668052876585</v>
      </c>
      <c r="D77" s="178">
        <f>RES_hhdet_fech!D77/RES_summary!D$19</f>
        <v>17.076811765032812</v>
      </c>
      <c r="E77" s="178">
        <f>RES_hhdet_fech!E77/RES_summary!E$19</f>
        <v>17.720531655858174</v>
      </c>
      <c r="F77" s="178">
        <f>RES_hhdet_fech!F77/RES_summary!F$19</f>
        <v>18.135071599145114</v>
      </c>
      <c r="G77" s="178">
        <f>RES_hhdet_fech!G77/RES_summary!G$19</f>
        <v>18.344036465733971</v>
      </c>
      <c r="H77" s="178">
        <f>RES_hhdet_fech!H77/RES_summary!H$19</f>
        <v>18.998665984059212</v>
      </c>
      <c r="I77" s="178">
        <f>RES_hhdet_fech!I77/RES_summary!I$19</f>
        <v>19.743831366551927</v>
      </c>
      <c r="J77" s="178">
        <f>RES_hhdet_fech!J77/RES_summary!J$19</f>
        <v>19.916274374404214</v>
      </c>
      <c r="K77" s="178">
        <f>RES_hhdet_fech!K77/RES_summary!K$19</f>
        <v>19.845631357242144</v>
      </c>
      <c r="L77" s="178">
        <f>RES_hhdet_fech!L77/RES_summary!L$19</f>
        <v>20.363211314599798</v>
      </c>
      <c r="M77" s="178">
        <f>RES_hhdet_fech!M77/RES_summary!M$19</f>
        <v>20.345573869306929</v>
      </c>
      <c r="N77" s="178">
        <f>RES_hhdet_fech!N77/RES_summary!N$19</f>
        <v>20.76746665555395</v>
      </c>
      <c r="O77" s="178">
        <f>RES_hhdet_fech!O77/RES_summary!O$19</f>
        <v>20.293528004021745</v>
      </c>
      <c r="P77" s="178">
        <f>RES_hhdet_fech!P77/RES_summary!P$19</f>
        <v>20.418121223645702</v>
      </c>
      <c r="Q77" s="178">
        <f>RES_hhdet_fech!Q77/RES_summary!Q$19</f>
        <v>20.497344391343017</v>
      </c>
    </row>
    <row r="78" spans="1:17" ht="12" customHeight="1" x14ac:dyDescent="0.25">
      <c r="A78" s="23" t="s">
        <v>109</v>
      </c>
      <c r="B78" s="177">
        <f>RES_hhdet_fech!B78/RES_summary!B$19</f>
        <v>17.975392855957093</v>
      </c>
      <c r="C78" s="177">
        <f>RES_hhdet_fech!C78/RES_summary!C$19</f>
        <v>18.247782384810606</v>
      </c>
      <c r="D78" s="177">
        <f>RES_hhdet_fech!D78/RES_summary!D$19</f>
        <v>18.021724597843647</v>
      </c>
      <c r="E78" s="177">
        <f>RES_hhdet_fech!E78/RES_summary!E$19</f>
        <v>18.358222516518136</v>
      </c>
      <c r="F78" s="177">
        <f>RES_hhdet_fech!F78/RES_summary!F$19</f>
        <v>18.695537183782662</v>
      </c>
      <c r="G78" s="177">
        <f>RES_hhdet_fech!G78/RES_summary!G$19</f>
        <v>18.837740904908671</v>
      </c>
      <c r="H78" s="177">
        <f>RES_hhdet_fech!H78/RES_summary!H$19</f>
        <v>19.443510438139697</v>
      </c>
      <c r="I78" s="177">
        <f>RES_hhdet_fech!I78/RES_summary!I$19</f>
        <v>20.266850624471193</v>
      </c>
      <c r="J78" s="177">
        <f>RES_hhdet_fech!J78/RES_summary!J$19</f>
        <v>20.346451513858021</v>
      </c>
      <c r="K78" s="177">
        <f>RES_hhdet_fech!K78/RES_summary!K$19</f>
        <v>20.29921648880002</v>
      </c>
      <c r="L78" s="177">
        <f>RES_hhdet_fech!L78/RES_summary!L$19</f>
        <v>20.380892905139799</v>
      </c>
      <c r="M78" s="177">
        <f>RES_hhdet_fech!M78/RES_summary!M$19</f>
        <v>20.666766744101565</v>
      </c>
      <c r="N78" s="177">
        <f>RES_hhdet_fech!N78/RES_summary!N$19</f>
        <v>21.032074964048864</v>
      </c>
      <c r="O78" s="177">
        <f>RES_hhdet_fech!O78/RES_summary!O$19</f>
        <v>20.525875759797202</v>
      </c>
      <c r="P78" s="177">
        <f>RES_hhdet_fech!P78/RES_summary!P$19</f>
        <v>20.667266656446351</v>
      </c>
      <c r="Q78" s="177">
        <f>RES_hhdet_fech!Q78/RES_summary!Q$19</f>
        <v>20.752618387560403</v>
      </c>
    </row>
    <row r="79" spans="1:17" ht="12" customHeight="1" x14ac:dyDescent="0.25">
      <c r="A79" s="29" t="s">
        <v>140</v>
      </c>
      <c r="B79" s="176">
        <f>RES_hhdet_fech!B79/RES_summary!B$19</f>
        <v>10.120650535391857</v>
      </c>
      <c r="C79" s="176">
        <f>RES_hhdet_fech!C79/RES_summary!C$19</f>
        <v>10.297055377294816</v>
      </c>
      <c r="D79" s="176">
        <f>RES_hhdet_fech!D79/RES_summary!D$19</f>
        <v>10.172804689387085</v>
      </c>
      <c r="E79" s="176">
        <f>RES_hhdet_fech!E79/RES_summary!E$19</f>
        <v>10.64764539207945</v>
      </c>
      <c r="F79" s="176">
        <f>RES_hhdet_fech!F79/RES_summary!F$19</f>
        <v>11.383009617033348</v>
      </c>
      <c r="G79" s="176">
        <f>RES_hhdet_fech!G79/RES_summary!G$19</f>
        <v>11.43968670057566</v>
      </c>
      <c r="H79" s="176">
        <f>RES_hhdet_fech!H79/RES_summary!H$19</f>
        <v>12.960363764166294</v>
      </c>
      <c r="I79" s="176">
        <f>RES_hhdet_fech!I79/RES_summary!I$19</f>
        <v>12.6676513044012</v>
      </c>
      <c r="J79" s="176">
        <f>RES_hhdet_fech!J79/RES_summary!J$19</f>
        <v>14.042064201425282</v>
      </c>
      <c r="K79" s="176">
        <f>RES_hhdet_fech!K79/RES_summary!K$19</f>
        <v>13.590088017148572</v>
      </c>
      <c r="L79" s="176">
        <f>RES_hhdet_fech!L79/RES_summary!L$19</f>
        <v>12.523425958875849</v>
      </c>
      <c r="M79" s="176">
        <f>RES_hhdet_fech!M79/RES_summary!M$19</f>
        <v>12.972358415072927</v>
      </c>
      <c r="N79" s="176">
        <f>RES_hhdet_fech!N79/RES_summary!N$19</f>
        <v>13.33144583148399</v>
      </c>
      <c r="O79" s="176">
        <f>RES_hhdet_fech!O79/RES_summary!O$19</f>
        <v>12.735596810434021</v>
      </c>
      <c r="P79" s="176">
        <f>RES_hhdet_fech!P79/RES_summary!P$19</f>
        <v>13.258839502131627</v>
      </c>
      <c r="Q79" s="176">
        <f>RES_hhdet_fech!Q79/RES_summary!Q$19</f>
        <v>13.180560164332222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RES_hhdet_fech!B81/RES_summary!B$19</f>
        <v>223.03820365568342</v>
      </c>
      <c r="C81" s="184">
        <f>RES_hhdet_fech!C81/RES_summary!C$19</f>
        <v>233.5803966738315</v>
      </c>
      <c r="D81" s="184">
        <f>RES_hhdet_fech!D81/RES_summary!D$19</f>
        <v>239.95388340559515</v>
      </c>
      <c r="E81" s="184">
        <f>RES_hhdet_fech!E81/RES_summary!E$19</f>
        <v>243.40280183543825</v>
      </c>
      <c r="F81" s="184">
        <f>RES_hhdet_fech!F81/RES_summary!F$19</f>
        <v>247.67307180150956</v>
      </c>
      <c r="G81" s="184">
        <f>RES_hhdet_fech!G81/RES_summary!G$19</f>
        <v>253.27615562314418</v>
      </c>
      <c r="H81" s="184">
        <f>RES_hhdet_fech!H81/RES_summary!H$19</f>
        <v>268.77239862030098</v>
      </c>
      <c r="I81" s="184">
        <f>RES_hhdet_fech!I81/RES_summary!I$19</f>
        <v>257.72187283226071</v>
      </c>
      <c r="J81" s="184">
        <f>RES_hhdet_fech!J81/RES_summary!J$19</f>
        <v>263.01364543975978</v>
      </c>
      <c r="K81" s="184">
        <f>RES_hhdet_fech!K81/RES_summary!K$19</f>
        <v>264.81377432586305</v>
      </c>
      <c r="L81" s="184">
        <f>RES_hhdet_fech!L81/RES_summary!L$19</f>
        <v>256.66381991957024</v>
      </c>
      <c r="M81" s="184">
        <f>RES_hhdet_fech!M81/RES_summary!M$19</f>
        <v>248.48841609929383</v>
      </c>
      <c r="N81" s="184">
        <f>RES_hhdet_fech!N81/RES_summary!N$19</f>
        <v>248.27392957866616</v>
      </c>
      <c r="O81" s="184">
        <f>RES_hhdet_fech!O81/RES_summary!O$19</f>
        <v>230.73135982366207</v>
      </c>
      <c r="P81" s="184">
        <f>RES_hhdet_fech!P81/RES_summary!P$19</f>
        <v>218.53140801693428</v>
      </c>
      <c r="Q81" s="184">
        <f>RES_hhdet_fech!Q81/RES_summary!Q$19</f>
        <v>208.83374135269813</v>
      </c>
    </row>
    <row r="82" spans="1:17" ht="12.95" customHeight="1" x14ac:dyDescent="0.25">
      <c r="A82" s="158" t="s">
        <v>65</v>
      </c>
      <c r="B82" s="178">
        <f>RES_hhdet_fech!B82/RES_summary!B$19</f>
        <v>173.09727022897076</v>
      </c>
      <c r="C82" s="178">
        <f>RES_hhdet_fech!C82/RES_summary!C$19</f>
        <v>182.49640327079186</v>
      </c>
      <c r="D82" s="178">
        <f>RES_hhdet_fech!D82/RES_summary!D$19</f>
        <v>188.93259888773613</v>
      </c>
      <c r="E82" s="178">
        <f>RES_hhdet_fech!E82/RES_summary!E$19</f>
        <v>190.61363648572939</v>
      </c>
      <c r="F82" s="178">
        <f>RES_hhdet_fech!F82/RES_summary!F$19</f>
        <v>193.99480667613852</v>
      </c>
      <c r="G82" s="178">
        <f>RES_hhdet_fech!G82/RES_summary!G$19</f>
        <v>199.41077239847476</v>
      </c>
      <c r="H82" s="178">
        <f>RES_hhdet_fech!H82/RES_summary!H$19</f>
        <v>212.99183654183062</v>
      </c>
      <c r="I82" s="178">
        <f>RES_hhdet_fech!I82/RES_summary!I$19</f>
        <v>203.21480401636057</v>
      </c>
      <c r="J82" s="178">
        <f>RES_hhdet_fech!J82/RES_summary!J$19</f>
        <v>206.49557679772522</v>
      </c>
      <c r="K82" s="178">
        <f>RES_hhdet_fech!K82/RES_summary!K$19</f>
        <v>207.71740686766836</v>
      </c>
      <c r="L82" s="178">
        <f>RES_hhdet_fech!L82/RES_summary!L$19</f>
        <v>201.18559662705852</v>
      </c>
      <c r="M82" s="178">
        <f>RES_hhdet_fech!M82/RES_summary!M$19</f>
        <v>190.58049467411072</v>
      </c>
      <c r="N82" s="178">
        <f>RES_hhdet_fech!N82/RES_summary!N$19</f>
        <v>189.60000474934526</v>
      </c>
      <c r="O82" s="178">
        <f>RES_hhdet_fech!O82/RES_summary!O$19</f>
        <v>175.72350742841127</v>
      </c>
      <c r="P82" s="178">
        <f>RES_hhdet_fech!P82/RES_summary!P$19</f>
        <v>163.23716313751819</v>
      </c>
      <c r="Q82" s="178">
        <f>RES_hhdet_fech!Q82/RES_summary!Q$19</f>
        <v>154.53770186232731</v>
      </c>
    </row>
    <row r="83" spans="1:17" ht="12" customHeight="1" x14ac:dyDescent="0.25">
      <c r="A83" s="23" t="s">
        <v>157</v>
      </c>
      <c r="B83" s="177">
        <f>RES_hhdet_fech!B83/RES_summary!B$19</f>
        <v>172.7846236302764</v>
      </c>
      <c r="C83" s="177">
        <f>RES_hhdet_fech!C83/RES_summary!C$19</f>
        <v>182.14427288379053</v>
      </c>
      <c r="D83" s="177">
        <f>RES_hhdet_fech!D83/RES_summary!D$19</f>
        <v>188.62947349425258</v>
      </c>
      <c r="E83" s="177">
        <f>RES_hhdet_fech!E83/RES_summary!E$19</f>
        <v>190.0741508682286</v>
      </c>
      <c r="F83" s="177">
        <f>RES_hhdet_fech!F83/RES_summary!F$19</f>
        <v>192.91668352876923</v>
      </c>
      <c r="G83" s="177">
        <f>RES_hhdet_fech!G83/RES_summary!G$19</f>
        <v>198.20848150219717</v>
      </c>
      <c r="H83" s="177">
        <f>RES_hhdet_fech!H83/RES_summary!H$19</f>
        <v>210.87961904419325</v>
      </c>
      <c r="I83" s="177">
        <f>RES_hhdet_fech!I83/RES_summary!I$19</f>
        <v>201.06894453320257</v>
      </c>
      <c r="J83" s="177">
        <f>RES_hhdet_fech!J83/RES_summary!J$19</f>
        <v>203.52859298234677</v>
      </c>
      <c r="K83" s="177">
        <f>RES_hhdet_fech!K83/RES_summary!K$19</f>
        <v>205.26444532477586</v>
      </c>
      <c r="L83" s="177">
        <f>RES_hhdet_fech!L83/RES_summary!L$19</f>
        <v>200.06745314644817</v>
      </c>
      <c r="M83" s="177">
        <f>RES_hhdet_fech!M83/RES_summary!M$19</f>
        <v>189.13244762980915</v>
      </c>
      <c r="N83" s="177">
        <f>RES_hhdet_fech!N83/RES_summary!N$19</f>
        <v>188.04829560094137</v>
      </c>
      <c r="O83" s="177">
        <f>RES_hhdet_fech!O83/RES_summary!O$19</f>
        <v>174.51983278055738</v>
      </c>
      <c r="P83" s="177">
        <f>RES_hhdet_fech!P83/RES_summary!P$19</f>
        <v>161.60645386444574</v>
      </c>
      <c r="Q83" s="177">
        <f>RES_hhdet_fech!Q83/RES_summary!Q$19</f>
        <v>153.01895734681244</v>
      </c>
    </row>
    <row r="84" spans="1:17" ht="12" customHeight="1" x14ac:dyDescent="0.25">
      <c r="A84" s="23" t="s">
        <v>60</v>
      </c>
      <c r="B84" s="177">
        <f>RES_hhdet_fech!B84/RES_summary!B$19</f>
        <v>0.31264659869435096</v>
      </c>
      <c r="C84" s="177">
        <f>RES_hhdet_fech!C84/RES_summary!C$19</f>
        <v>0.35213038700133331</v>
      </c>
      <c r="D84" s="177">
        <f>RES_hhdet_fech!D84/RES_summary!D$19</f>
        <v>0.30312539348355011</v>
      </c>
      <c r="E84" s="177">
        <f>RES_hhdet_fech!E84/RES_summary!E$19</f>
        <v>0.53948561750078916</v>
      </c>
      <c r="F84" s="177">
        <f>RES_hhdet_fech!F84/RES_summary!F$19</f>
        <v>1.0781231473692916</v>
      </c>
      <c r="G84" s="177">
        <f>RES_hhdet_fech!G84/RES_summary!G$19</f>
        <v>1.2022908962776051</v>
      </c>
      <c r="H84" s="177">
        <f>RES_hhdet_fech!H84/RES_summary!H$19</f>
        <v>2.1122174976373742</v>
      </c>
      <c r="I84" s="177">
        <f>RES_hhdet_fech!I84/RES_summary!I$19</f>
        <v>2.1458594831580089</v>
      </c>
      <c r="J84" s="177">
        <f>RES_hhdet_fech!J84/RES_summary!J$19</f>
        <v>2.9669838153784687</v>
      </c>
      <c r="K84" s="177">
        <f>RES_hhdet_fech!K84/RES_summary!K$19</f>
        <v>2.4529615428925005</v>
      </c>
      <c r="L84" s="177">
        <f>RES_hhdet_fech!L84/RES_summary!L$19</f>
        <v>1.1181434806103461</v>
      </c>
      <c r="M84" s="177">
        <f>RES_hhdet_fech!M84/RES_summary!M$19</f>
        <v>1.4480470443015716</v>
      </c>
      <c r="N84" s="177">
        <f>RES_hhdet_fech!N84/RES_summary!N$19</f>
        <v>1.5517091484038632</v>
      </c>
      <c r="O84" s="177">
        <f>RES_hhdet_fech!O84/RES_summary!O$19</f>
        <v>1.2036746478539053</v>
      </c>
      <c r="P84" s="177">
        <f>RES_hhdet_fech!P84/RES_summary!P$19</f>
        <v>1.6307092730724504</v>
      </c>
      <c r="Q84" s="177">
        <f>RES_hhdet_fech!Q84/RES_summary!Q$19</f>
        <v>1.5187445155148713</v>
      </c>
    </row>
    <row r="85" spans="1:17" ht="12.95" customHeight="1" x14ac:dyDescent="0.25">
      <c r="A85" s="158" t="s">
        <v>112</v>
      </c>
      <c r="B85" s="178">
        <f>RES_hhdet_fech!B85/RES_summary!B$19</f>
        <v>1.5765028722281797E-4</v>
      </c>
      <c r="C85" s="178">
        <f>RES_hhdet_fech!C85/RES_summary!C$19</f>
        <v>1.9347924096802183E-4</v>
      </c>
      <c r="D85" s="178">
        <f>RES_hhdet_fech!D85/RES_summary!D$19</f>
        <v>2.6428797511642558E-4</v>
      </c>
      <c r="E85" s="178">
        <f>RES_hhdet_fech!E85/RES_summary!E$19</f>
        <v>4.4776812987820495E-4</v>
      </c>
      <c r="F85" s="178">
        <f>RES_hhdet_fech!F85/RES_summary!F$19</f>
        <v>8.003557483252673E-4</v>
      </c>
      <c r="G85" s="178">
        <f>RES_hhdet_fech!G85/RES_summary!G$19</f>
        <v>1.4563213856797889E-3</v>
      </c>
      <c r="H85" s="178">
        <f>RES_hhdet_fech!H85/RES_summary!H$19</f>
        <v>2.8483540388981074E-3</v>
      </c>
      <c r="I85" s="178">
        <f>RES_hhdet_fech!I85/RES_summary!I$19</f>
        <v>5.4890341251706441E-3</v>
      </c>
      <c r="J85" s="178">
        <f>RES_hhdet_fech!J85/RES_summary!J$19</f>
        <v>8.700271413607373E-3</v>
      </c>
      <c r="K85" s="178">
        <f>RES_hhdet_fech!K85/RES_summary!K$19</f>
        <v>1.0890775632799317E-2</v>
      </c>
      <c r="L85" s="178">
        <f>RES_hhdet_fech!L85/RES_summary!L$19</f>
        <v>1.2295212892523581E-2</v>
      </c>
      <c r="M85" s="178">
        <f>RES_hhdet_fech!M85/RES_summary!M$19</f>
        <v>1.770703827612299E-2</v>
      </c>
      <c r="N85" s="178">
        <f>RES_hhdet_fech!N85/RES_summary!N$19</f>
        <v>1.6861779511149429E-2</v>
      </c>
      <c r="O85" s="178">
        <f>RES_hhdet_fech!O85/RES_summary!O$19</f>
        <v>1.6715751586588098E-2</v>
      </c>
      <c r="P85" s="178">
        <f>RES_hhdet_fech!P85/RES_summary!P$19</f>
        <v>1.9133191490696953E-2</v>
      </c>
      <c r="Q85" s="178">
        <f>RES_hhdet_fech!Q85/RES_summary!Q$19</f>
        <v>1.9545060033817629E-2</v>
      </c>
    </row>
    <row r="86" spans="1:17" ht="12" customHeight="1" x14ac:dyDescent="0.25">
      <c r="A86" s="23" t="s">
        <v>60</v>
      </c>
      <c r="B86" s="177">
        <f>RES_hhdet_fech!B86/RES_summary!B$19</f>
        <v>1.5765028722281797E-4</v>
      </c>
      <c r="C86" s="177">
        <f>RES_hhdet_fech!C86/RES_summary!C$19</f>
        <v>1.9347924096802183E-4</v>
      </c>
      <c r="D86" s="177">
        <f>RES_hhdet_fech!D86/RES_summary!D$19</f>
        <v>2.6428797511642558E-4</v>
      </c>
      <c r="E86" s="177">
        <f>RES_hhdet_fech!E86/RES_summary!E$19</f>
        <v>4.4776812987820495E-4</v>
      </c>
      <c r="F86" s="177">
        <f>RES_hhdet_fech!F86/RES_summary!F$19</f>
        <v>8.003557483252673E-4</v>
      </c>
      <c r="G86" s="177">
        <f>RES_hhdet_fech!G86/RES_summary!G$19</f>
        <v>1.4563213856797889E-3</v>
      </c>
      <c r="H86" s="177">
        <f>RES_hhdet_fech!H86/RES_summary!H$19</f>
        <v>2.8483540388981074E-3</v>
      </c>
      <c r="I86" s="177">
        <f>RES_hhdet_fech!I86/RES_summary!I$19</f>
        <v>5.4890341251706441E-3</v>
      </c>
      <c r="J86" s="177">
        <f>RES_hhdet_fech!J86/RES_summary!J$19</f>
        <v>8.700271413607373E-3</v>
      </c>
      <c r="K86" s="177">
        <f>RES_hhdet_fech!K86/RES_summary!K$19</f>
        <v>1.0890775632799317E-2</v>
      </c>
      <c r="L86" s="177">
        <f>RES_hhdet_fech!L86/RES_summary!L$19</f>
        <v>1.2295212892523581E-2</v>
      </c>
      <c r="M86" s="177">
        <f>RES_hhdet_fech!M86/RES_summary!M$19</f>
        <v>1.770703827612299E-2</v>
      </c>
      <c r="N86" s="177">
        <f>RES_hhdet_fech!N86/RES_summary!N$19</f>
        <v>1.6861779511149429E-2</v>
      </c>
      <c r="O86" s="177">
        <f>RES_hhdet_fech!O86/RES_summary!O$19</f>
        <v>1.6715751586588098E-2</v>
      </c>
      <c r="P86" s="177">
        <f>RES_hhdet_fech!P86/RES_summary!P$19</f>
        <v>1.9133191490696953E-2</v>
      </c>
      <c r="Q86" s="177">
        <f>RES_hhdet_fech!Q86/RES_summary!Q$19</f>
        <v>1.9545060033817629E-2</v>
      </c>
    </row>
    <row r="87" spans="1:17" ht="12" customHeight="1" x14ac:dyDescent="0.25">
      <c r="A87" s="158" t="s">
        <v>63</v>
      </c>
      <c r="B87" s="178">
        <f>RES_hhdet_fech!B87/RES_summary!B$19</f>
        <v>34.759863804461403</v>
      </c>
      <c r="C87" s="178">
        <f>RES_hhdet_fech!C87/RES_summary!C$19</f>
        <v>35.723048907983753</v>
      </c>
      <c r="D87" s="178">
        <f>RES_hhdet_fech!D87/RES_summary!D$19</f>
        <v>35.852836806317569</v>
      </c>
      <c r="E87" s="178">
        <f>RES_hhdet_fech!E87/RES_summary!E$19</f>
        <v>37.416574546170857</v>
      </c>
      <c r="F87" s="178">
        <f>RES_hhdet_fech!F87/RES_summary!F$19</f>
        <v>38.278185399906711</v>
      </c>
      <c r="G87" s="178">
        <f>RES_hhdet_fech!G87/RES_summary!G$19</f>
        <v>38.535098694303905</v>
      </c>
      <c r="H87" s="178">
        <f>RES_hhdet_fech!H87/RES_summary!H$19</f>
        <v>39.62746402234054</v>
      </c>
      <c r="I87" s="178">
        <f>RES_hhdet_fech!I87/RES_summary!I$19</f>
        <v>39.626961462779946</v>
      </c>
      <c r="J87" s="178">
        <f>RES_hhdet_fech!J87/RES_summary!J$19</f>
        <v>40.64533941011679</v>
      </c>
      <c r="K87" s="178">
        <f>RES_hhdet_fech!K87/RES_summary!K$19</f>
        <v>41.565374312886036</v>
      </c>
      <c r="L87" s="178">
        <f>RES_hhdet_fech!L87/RES_summary!L$19</f>
        <v>40.506988475362675</v>
      </c>
      <c r="M87" s="178">
        <f>RES_hhdet_fech!M87/RES_summary!M$19</f>
        <v>42.168527137246905</v>
      </c>
      <c r="N87" s="178">
        <f>RES_hhdet_fech!N87/RES_summary!N$19</f>
        <v>42.518566300384769</v>
      </c>
      <c r="O87" s="178">
        <f>RES_hhdet_fech!O87/RES_summary!O$19</f>
        <v>39.943957429808769</v>
      </c>
      <c r="P87" s="178">
        <f>RES_hhdet_fech!P87/RES_summary!P$19</f>
        <v>40.028678593206166</v>
      </c>
      <c r="Q87" s="178">
        <f>RES_hhdet_fech!Q87/RES_summary!Q$19</f>
        <v>39.319328903114972</v>
      </c>
    </row>
    <row r="88" spans="1:17" ht="12" customHeight="1" x14ac:dyDescent="0.25">
      <c r="A88" s="167" t="s">
        <v>156</v>
      </c>
      <c r="B88" s="183">
        <f>RES_hhdet_fech!B88/RES_summary!B$19</f>
        <v>36.3494594027202</v>
      </c>
      <c r="C88" s="183">
        <f>RES_hhdet_fech!C88/RES_summary!C$19</f>
        <v>37.36925680880249</v>
      </c>
      <c r="D88" s="183">
        <f>RES_hhdet_fech!D88/RES_summary!D$19</f>
        <v>37.539759515284267</v>
      </c>
      <c r="E88" s="183">
        <f>RES_hhdet_fech!E88/RES_summary!E$19</f>
        <v>38.911439644498842</v>
      </c>
      <c r="F88" s="183">
        <f>RES_hhdet_fech!F88/RES_summary!F$19</f>
        <v>39.908029765230125</v>
      </c>
      <c r="G88" s="183">
        <f>RES_hhdet_fech!G88/RES_summary!G$19</f>
        <v>40.263679198542022</v>
      </c>
      <c r="H88" s="183">
        <f>RES_hhdet_fech!H88/RES_summary!H$19</f>
        <v>40.587620543813664</v>
      </c>
      <c r="I88" s="183">
        <f>RES_hhdet_fech!I88/RES_summary!I$19</f>
        <v>40.940014514566187</v>
      </c>
      <c r="J88" s="183">
        <f>RES_hhdet_fech!J88/RES_summary!J$19</f>
        <v>41.744693597328265</v>
      </c>
      <c r="K88" s="183">
        <f>RES_hhdet_fech!K88/RES_summary!K$19</f>
        <v>42.881047012748262</v>
      </c>
      <c r="L88" s="183">
        <f>RES_hhdet_fech!L88/RES_summary!L$19</f>
        <v>42.23049544154231</v>
      </c>
      <c r="M88" s="183">
        <f>RES_hhdet_fech!M88/RES_summary!M$19</f>
        <v>43.126672488317524</v>
      </c>
      <c r="N88" s="183">
        <f>RES_hhdet_fech!N88/RES_summary!N$19</f>
        <v>43.475808933275111</v>
      </c>
      <c r="O88" s="183">
        <f>RES_hhdet_fech!O88/RES_summary!O$19</f>
        <v>41.339596859197179</v>
      </c>
      <c r="P88" s="183">
        <f>RES_hhdet_fech!P88/RES_summary!P$19</f>
        <v>41.10312278273733</v>
      </c>
      <c r="Q88" s="183">
        <f>RES_hhdet_fech!Q88/RES_summary!Q$19</f>
        <v>40.447900279047253</v>
      </c>
    </row>
    <row r="89" spans="1:17" ht="12" customHeight="1" x14ac:dyDescent="0.25">
      <c r="A89" s="167" t="s">
        <v>155</v>
      </c>
      <c r="B89" s="183">
        <f>RES_hhdet_fech!B89/RES_summary!B$19</f>
        <v>0</v>
      </c>
      <c r="C89" s="183">
        <f>RES_hhdet_fech!C89/RES_summary!C$19</f>
        <v>0</v>
      </c>
      <c r="D89" s="183">
        <f>RES_hhdet_fech!D89/RES_summary!D$19</f>
        <v>0</v>
      </c>
      <c r="E89" s="183">
        <f>RES_hhdet_fech!E89/RES_summary!E$19</f>
        <v>0</v>
      </c>
      <c r="F89" s="183">
        <f>RES_hhdet_fech!F89/RES_summary!F$19</f>
        <v>0</v>
      </c>
      <c r="G89" s="183">
        <f>RES_hhdet_fech!G89/RES_summary!G$19</f>
        <v>0</v>
      </c>
      <c r="H89" s="183">
        <f>RES_hhdet_fech!H89/RES_summary!H$19</f>
        <v>0</v>
      </c>
      <c r="I89" s="183">
        <f>RES_hhdet_fech!I89/RES_summary!I$19</f>
        <v>0</v>
      </c>
      <c r="J89" s="183">
        <f>RES_hhdet_fech!J89/RES_summary!J$19</f>
        <v>0</v>
      </c>
      <c r="K89" s="183">
        <f>RES_hhdet_fech!K89/RES_summary!K$19</f>
        <v>0</v>
      </c>
      <c r="L89" s="183">
        <f>RES_hhdet_fech!L89/RES_summary!L$19</f>
        <v>0</v>
      </c>
      <c r="M89" s="183">
        <f>RES_hhdet_fech!M89/RES_summary!M$19</f>
        <v>0</v>
      </c>
      <c r="N89" s="183">
        <f>RES_hhdet_fech!N89/RES_summary!N$19</f>
        <v>0</v>
      </c>
      <c r="O89" s="183">
        <f>RES_hhdet_fech!O89/RES_summary!O$19</f>
        <v>0</v>
      </c>
      <c r="P89" s="183">
        <f>RES_hhdet_fech!P89/RES_summary!P$19</f>
        <v>0</v>
      </c>
      <c r="Q89" s="183">
        <f>RES_hhdet_fech!Q89/RES_summary!Q$19</f>
        <v>0</v>
      </c>
    </row>
    <row r="90" spans="1:17" ht="12" customHeight="1" x14ac:dyDescent="0.25">
      <c r="A90" s="166" t="s">
        <v>55</v>
      </c>
      <c r="B90" s="182">
        <f>RES_hhdet_fech!B90/RES_summary!B$19</f>
        <v>0</v>
      </c>
      <c r="C90" s="182">
        <f>RES_hhdet_fech!C90/RES_summary!C$19</f>
        <v>0</v>
      </c>
      <c r="D90" s="182">
        <f>RES_hhdet_fech!D90/RES_summary!D$19</f>
        <v>0</v>
      </c>
      <c r="E90" s="182">
        <f>RES_hhdet_fech!E90/RES_summary!E$19</f>
        <v>0</v>
      </c>
      <c r="F90" s="182">
        <f>RES_hhdet_fech!F90/RES_summary!F$19</f>
        <v>0</v>
      </c>
      <c r="G90" s="182">
        <f>RES_hhdet_fech!G90/RES_summary!G$19</f>
        <v>0</v>
      </c>
      <c r="H90" s="182">
        <f>RES_hhdet_fech!H90/RES_summary!H$19</f>
        <v>0</v>
      </c>
      <c r="I90" s="182">
        <f>RES_hhdet_fech!I90/RES_summary!I$19</f>
        <v>0</v>
      </c>
      <c r="J90" s="182">
        <f>RES_hhdet_fech!J90/RES_summary!J$19</f>
        <v>0</v>
      </c>
      <c r="K90" s="182">
        <f>RES_hhdet_fech!K90/RES_summary!K$19</f>
        <v>0</v>
      </c>
      <c r="L90" s="182">
        <f>RES_hhdet_fech!L90/RES_summary!L$19</f>
        <v>0</v>
      </c>
      <c r="M90" s="182">
        <f>RES_hhdet_fech!M90/RES_summary!M$19</f>
        <v>0</v>
      </c>
      <c r="N90" s="182">
        <f>RES_hhdet_fech!N90/RES_summary!N$19</f>
        <v>0</v>
      </c>
      <c r="O90" s="182">
        <f>RES_hhdet_fech!O90/RES_summary!O$19</f>
        <v>0</v>
      </c>
      <c r="P90" s="182">
        <f>RES_hhdet_fech!P90/RES_summary!P$19</f>
        <v>0</v>
      </c>
      <c r="Q90" s="182">
        <f>RES_hhdet_fech!Q90/RES_summary!Q$19</f>
        <v>0</v>
      </c>
    </row>
    <row r="91" spans="1:17" ht="12" customHeight="1" x14ac:dyDescent="0.25">
      <c r="A91" s="147" t="s">
        <v>59</v>
      </c>
      <c r="B91" s="181">
        <f>RES_hhdet_fech!B91/RES_summary!B$19</f>
        <v>0</v>
      </c>
      <c r="C91" s="181">
        <f>RES_hhdet_fech!C91/RES_summary!C$19</f>
        <v>0</v>
      </c>
      <c r="D91" s="181">
        <f>RES_hhdet_fech!D91/RES_summary!D$19</f>
        <v>0</v>
      </c>
      <c r="E91" s="181">
        <f>RES_hhdet_fech!E91/RES_summary!E$19</f>
        <v>0</v>
      </c>
      <c r="F91" s="181">
        <f>RES_hhdet_fech!F91/RES_summary!F$19</f>
        <v>0</v>
      </c>
      <c r="G91" s="181">
        <f>RES_hhdet_fech!G91/RES_summary!G$19</f>
        <v>0</v>
      </c>
      <c r="H91" s="181">
        <f>RES_hhdet_fech!H91/RES_summary!H$19</f>
        <v>0</v>
      </c>
      <c r="I91" s="181">
        <f>RES_hhdet_fech!I91/RES_summary!I$19</f>
        <v>0</v>
      </c>
      <c r="J91" s="181">
        <f>RES_hhdet_fech!J91/RES_summary!J$19</f>
        <v>0</v>
      </c>
      <c r="K91" s="181">
        <f>RES_hhdet_fech!K91/RES_summary!K$19</f>
        <v>0</v>
      </c>
      <c r="L91" s="181">
        <f>RES_hhdet_fech!L91/RES_summary!L$19</f>
        <v>0</v>
      </c>
      <c r="M91" s="181">
        <f>RES_hhdet_fech!M91/RES_summary!M$19</f>
        <v>0</v>
      </c>
      <c r="N91" s="181">
        <f>RES_hhdet_fech!N91/RES_summary!N$19</f>
        <v>0</v>
      </c>
      <c r="O91" s="181">
        <f>RES_hhdet_fech!O91/RES_summary!O$19</f>
        <v>0</v>
      </c>
      <c r="P91" s="181">
        <f>RES_hhdet_fech!P91/RES_summary!P$19</f>
        <v>0</v>
      </c>
      <c r="Q91" s="181">
        <f>RES_hhdet_fech!Q91/RES_summary!Q$19</f>
        <v>0</v>
      </c>
    </row>
    <row r="92" spans="1:17" ht="12" customHeight="1" x14ac:dyDescent="0.25">
      <c r="A92" s="163" t="s">
        <v>144</v>
      </c>
      <c r="B92" s="180">
        <f>RES_hhdet_fech!B92/RES_summary!B$19</f>
        <v>30.291096085403758</v>
      </c>
      <c r="C92" s="180">
        <f>RES_hhdet_fech!C92/RES_summary!C$19</f>
        <v>31.140728789398278</v>
      </c>
      <c r="D92" s="180">
        <f>RES_hhdet_fech!D92/RES_summary!D$19</f>
        <v>31.323874929675391</v>
      </c>
      <c r="E92" s="180">
        <f>RES_hhdet_fech!E92/RES_summary!E$19</f>
        <v>32.511652918181014</v>
      </c>
      <c r="F92" s="180">
        <f>RES_hhdet_fech!F92/RES_summary!F$19</f>
        <v>32.826010004278309</v>
      </c>
      <c r="G92" s="180">
        <f>RES_hhdet_fech!G92/RES_summary!G$19</f>
        <v>32.990938315353397</v>
      </c>
      <c r="H92" s="180">
        <f>RES_hhdet_fech!H92/RES_summary!H$19</f>
        <v>34.093469441433847</v>
      </c>
      <c r="I92" s="180">
        <f>RES_hhdet_fech!I92/RES_summary!I$19</f>
        <v>34.117245786676463</v>
      </c>
      <c r="J92" s="180">
        <f>RES_hhdet_fech!J92/RES_summary!J$19</f>
        <v>34.697574758068789</v>
      </c>
      <c r="K92" s="180">
        <f>RES_hhdet_fech!K92/RES_summary!K$19</f>
        <v>35.370044309007582</v>
      </c>
      <c r="L92" s="180">
        <f>RES_hhdet_fech!L92/RES_summary!L$19</f>
        <v>35.584540461961076</v>
      </c>
      <c r="M92" s="180">
        <f>RES_hhdet_fech!M92/RES_summary!M$19</f>
        <v>35.622646558707324</v>
      </c>
      <c r="N92" s="180">
        <f>RES_hhdet_fech!N92/RES_summary!N$19</f>
        <v>35.69909472876072</v>
      </c>
      <c r="O92" s="180">
        <f>RES_hhdet_fech!O92/RES_summary!O$19</f>
        <v>33.694433117192673</v>
      </c>
      <c r="P92" s="180">
        <f>RES_hhdet_fech!P92/RES_summary!P$19</f>
        <v>33.421553388218655</v>
      </c>
      <c r="Q92" s="180">
        <f>RES_hhdet_fech!Q92/RES_summary!Q$19</f>
        <v>32.768440683850642</v>
      </c>
    </row>
    <row r="93" spans="1:17" ht="12" customHeight="1" x14ac:dyDescent="0.25">
      <c r="A93" s="161" t="s">
        <v>143</v>
      </c>
      <c r="B93" s="179">
        <f>RES_hhdet_fech!B93/RES_summary!B$19</f>
        <v>0</v>
      </c>
      <c r="C93" s="179">
        <f>RES_hhdet_fech!C93/RES_summary!C$19</f>
        <v>0</v>
      </c>
      <c r="D93" s="179">
        <f>RES_hhdet_fech!D93/RES_summary!D$19</f>
        <v>0</v>
      </c>
      <c r="E93" s="179">
        <f>RES_hhdet_fech!E93/RES_summary!E$19</f>
        <v>0</v>
      </c>
      <c r="F93" s="179">
        <f>RES_hhdet_fech!F93/RES_summary!F$19</f>
        <v>0</v>
      </c>
      <c r="G93" s="179">
        <f>RES_hhdet_fech!G93/RES_summary!G$19</f>
        <v>0</v>
      </c>
      <c r="H93" s="179">
        <f>RES_hhdet_fech!H93/RES_summary!H$19</f>
        <v>0</v>
      </c>
      <c r="I93" s="179">
        <f>RES_hhdet_fech!I93/RES_summary!I$19</f>
        <v>0</v>
      </c>
      <c r="J93" s="179">
        <f>RES_hhdet_fech!J93/RES_summary!J$19</f>
        <v>0</v>
      </c>
      <c r="K93" s="179">
        <f>RES_hhdet_fech!K93/RES_summary!K$19</f>
        <v>0</v>
      </c>
      <c r="L93" s="179">
        <f>RES_hhdet_fech!L93/RES_summary!L$19</f>
        <v>0</v>
      </c>
      <c r="M93" s="179">
        <f>RES_hhdet_fech!M93/RES_summary!M$19</f>
        <v>0</v>
      </c>
      <c r="N93" s="179">
        <f>RES_hhdet_fech!N93/RES_summary!N$19</f>
        <v>0</v>
      </c>
      <c r="O93" s="179">
        <f>RES_hhdet_fech!O93/RES_summary!O$19</f>
        <v>0</v>
      </c>
      <c r="P93" s="179">
        <f>RES_hhdet_fech!P93/RES_summary!P$19</f>
        <v>0</v>
      </c>
      <c r="Q93" s="179">
        <f>RES_hhdet_fech!Q93/RES_summary!Q$19</f>
        <v>0</v>
      </c>
    </row>
    <row r="94" spans="1:17" ht="12" customHeight="1" x14ac:dyDescent="0.25">
      <c r="A94" s="148" t="s">
        <v>57</v>
      </c>
      <c r="B94" s="177">
        <f>RES_hhdet_fech!B94/RES_summary!B$19</f>
        <v>0</v>
      </c>
      <c r="C94" s="177">
        <f>RES_hhdet_fech!C94/RES_summary!C$19</f>
        <v>0</v>
      </c>
      <c r="D94" s="177">
        <f>RES_hhdet_fech!D94/RES_summary!D$19</f>
        <v>0</v>
      </c>
      <c r="E94" s="177">
        <f>RES_hhdet_fech!E94/RES_summary!E$19</f>
        <v>0</v>
      </c>
      <c r="F94" s="177">
        <f>RES_hhdet_fech!F94/RES_summary!F$19</f>
        <v>0</v>
      </c>
      <c r="G94" s="177">
        <f>RES_hhdet_fech!G94/RES_summary!G$19</f>
        <v>0</v>
      </c>
      <c r="H94" s="177">
        <f>RES_hhdet_fech!H94/RES_summary!H$19</f>
        <v>0</v>
      </c>
      <c r="I94" s="177">
        <f>RES_hhdet_fech!I94/RES_summary!I$19</f>
        <v>0</v>
      </c>
      <c r="J94" s="177">
        <f>RES_hhdet_fech!J94/RES_summary!J$19</f>
        <v>0</v>
      </c>
      <c r="K94" s="177">
        <f>RES_hhdet_fech!K94/RES_summary!K$19</f>
        <v>0</v>
      </c>
      <c r="L94" s="177">
        <f>RES_hhdet_fech!L94/RES_summary!L$19</f>
        <v>0</v>
      </c>
      <c r="M94" s="177">
        <f>RES_hhdet_fech!M94/RES_summary!M$19</f>
        <v>0</v>
      </c>
      <c r="N94" s="177">
        <f>RES_hhdet_fech!N94/RES_summary!N$19</f>
        <v>0</v>
      </c>
      <c r="O94" s="177">
        <f>RES_hhdet_fech!O94/RES_summary!O$19</f>
        <v>0</v>
      </c>
      <c r="P94" s="177">
        <f>RES_hhdet_fech!P94/RES_summary!P$19</f>
        <v>0</v>
      </c>
      <c r="Q94" s="177">
        <f>RES_hhdet_fech!Q94/RES_summary!Q$19</f>
        <v>0</v>
      </c>
    </row>
    <row r="95" spans="1:17" ht="12" customHeight="1" x14ac:dyDescent="0.25">
      <c r="A95" s="148" t="s">
        <v>59</v>
      </c>
      <c r="B95" s="177">
        <f>RES_hhdet_fech!B95/RES_summary!B$19</f>
        <v>0</v>
      </c>
      <c r="C95" s="177">
        <f>RES_hhdet_fech!C95/RES_summary!C$19</f>
        <v>0</v>
      </c>
      <c r="D95" s="177">
        <f>RES_hhdet_fech!D95/RES_summary!D$19</f>
        <v>0</v>
      </c>
      <c r="E95" s="177">
        <f>RES_hhdet_fech!E95/RES_summary!E$19</f>
        <v>0</v>
      </c>
      <c r="F95" s="177">
        <f>RES_hhdet_fech!F95/RES_summary!F$19</f>
        <v>0</v>
      </c>
      <c r="G95" s="177">
        <f>RES_hhdet_fech!G95/RES_summary!G$19</f>
        <v>0</v>
      </c>
      <c r="H95" s="177">
        <f>RES_hhdet_fech!H95/RES_summary!H$19</f>
        <v>0</v>
      </c>
      <c r="I95" s="177">
        <f>RES_hhdet_fech!I95/RES_summary!I$19</f>
        <v>0</v>
      </c>
      <c r="J95" s="177">
        <f>RES_hhdet_fech!J95/RES_summary!J$19</f>
        <v>0</v>
      </c>
      <c r="K95" s="177">
        <f>RES_hhdet_fech!K95/RES_summary!K$19</f>
        <v>0</v>
      </c>
      <c r="L95" s="177">
        <f>RES_hhdet_fech!L95/RES_summary!L$19</f>
        <v>0</v>
      </c>
      <c r="M95" s="177">
        <f>RES_hhdet_fech!M95/RES_summary!M$19</f>
        <v>0</v>
      </c>
      <c r="N95" s="177">
        <f>RES_hhdet_fech!N95/RES_summary!N$19</f>
        <v>0</v>
      </c>
      <c r="O95" s="177">
        <f>RES_hhdet_fech!O95/RES_summary!O$19</f>
        <v>0</v>
      </c>
      <c r="P95" s="177">
        <f>RES_hhdet_fech!P95/RES_summary!P$19</f>
        <v>0</v>
      </c>
      <c r="Q95" s="177">
        <f>RES_hhdet_fech!Q95/RES_summary!Q$19</f>
        <v>0</v>
      </c>
    </row>
    <row r="96" spans="1:17" ht="12" customHeight="1" x14ac:dyDescent="0.25">
      <c r="A96" s="163" t="s">
        <v>142</v>
      </c>
      <c r="B96" s="180">
        <f>RES_hhdet_fech!B96/RES_summary!B$19</f>
        <v>24.582855430713177</v>
      </c>
      <c r="C96" s="180">
        <f>RES_hhdet_fech!C96/RES_summary!C$19</f>
        <v>25.385256303632922</v>
      </c>
      <c r="D96" s="180">
        <f>RES_hhdet_fech!D96/RES_summary!D$19</f>
        <v>23.436786709230564</v>
      </c>
      <c r="E96" s="180">
        <f>RES_hhdet_fech!E96/RES_summary!E$19</f>
        <v>27.246053362058642</v>
      </c>
      <c r="F96" s="180">
        <f>RES_hhdet_fech!F96/RES_summary!F$19</f>
        <v>27.408855249475536</v>
      </c>
      <c r="G96" s="180">
        <f>RES_hhdet_fech!G96/RES_summary!G$19</f>
        <v>27.117476281969562</v>
      </c>
      <c r="H96" s="180">
        <f>RES_hhdet_fech!H96/RES_summary!H$19</f>
        <v>33.518881983080774</v>
      </c>
      <c r="I96" s="180">
        <f>RES_hhdet_fech!I96/RES_summary!I$19</f>
        <v>31.098187829040626</v>
      </c>
      <c r="J96" s="180">
        <f>RES_hhdet_fech!J96/RES_summary!J$19</f>
        <v>33.495997091340797</v>
      </c>
      <c r="K96" s="180">
        <f>RES_hhdet_fech!K96/RES_summary!K$19</f>
        <v>32.342401249863542</v>
      </c>
      <c r="L96" s="180">
        <f>RES_hhdet_fech!L96/RES_summary!L$19</f>
        <v>28.144527327499897</v>
      </c>
      <c r="M96" s="180">
        <f>RES_hhdet_fech!M96/RES_summary!M$19</f>
        <v>34.906037602173889</v>
      </c>
      <c r="N96" s="180">
        <f>RES_hhdet_fech!N96/RES_summary!N$19</f>
        <v>35.125250596336095</v>
      </c>
      <c r="O96" s="180">
        <f>RES_hhdet_fech!O96/RES_summary!O$19</f>
        <v>27.004013817243226</v>
      </c>
      <c r="P96" s="180">
        <f>RES_hhdet_fech!P96/RES_summary!P$19</f>
        <v>30.081472458016393</v>
      </c>
      <c r="Q96" s="180">
        <f>RES_hhdet_fech!Q96/RES_summary!Q$19</f>
        <v>28.227957926812877</v>
      </c>
    </row>
    <row r="97" spans="1:17" ht="12" customHeight="1" x14ac:dyDescent="0.25">
      <c r="A97" s="161" t="s">
        <v>141</v>
      </c>
      <c r="B97" s="179">
        <f>RES_hhdet_fech!B97/RES_summary!B$19</f>
        <v>0</v>
      </c>
      <c r="C97" s="179">
        <f>RES_hhdet_fech!C97/RES_summary!C$19</f>
        <v>0</v>
      </c>
      <c r="D97" s="179">
        <f>RES_hhdet_fech!D97/RES_summary!D$19</f>
        <v>0</v>
      </c>
      <c r="E97" s="179">
        <f>RES_hhdet_fech!E97/RES_summary!E$19</f>
        <v>0</v>
      </c>
      <c r="F97" s="179">
        <f>RES_hhdet_fech!F97/RES_summary!F$19</f>
        <v>0</v>
      </c>
      <c r="G97" s="179">
        <f>RES_hhdet_fech!G97/RES_summary!G$19</f>
        <v>0</v>
      </c>
      <c r="H97" s="179">
        <f>RES_hhdet_fech!H97/RES_summary!H$19</f>
        <v>0</v>
      </c>
      <c r="I97" s="179">
        <f>RES_hhdet_fech!I97/RES_summary!I$19</f>
        <v>0</v>
      </c>
      <c r="J97" s="179">
        <f>RES_hhdet_fech!J97/RES_summary!J$19</f>
        <v>0</v>
      </c>
      <c r="K97" s="179">
        <f>RES_hhdet_fech!K97/RES_summary!K$19</f>
        <v>0</v>
      </c>
      <c r="L97" s="179">
        <f>RES_hhdet_fech!L97/RES_summary!L$19</f>
        <v>0</v>
      </c>
      <c r="M97" s="179">
        <f>RES_hhdet_fech!M97/RES_summary!M$19</f>
        <v>0</v>
      </c>
      <c r="N97" s="179">
        <f>RES_hhdet_fech!N97/RES_summary!N$19</f>
        <v>0</v>
      </c>
      <c r="O97" s="179">
        <f>RES_hhdet_fech!O97/RES_summary!O$19</f>
        <v>0</v>
      </c>
      <c r="P97" s="179">
        <f>RES_hhdet_fech!P97/RES_summary!P$19</f>
        <v>0</v>
      </c>
      <c r="Q97" s="179">
        <f>RES_hhdet_fech!Q97/RES_summary!Q$19</f>
        <v>0</v>
      </c>
    </row>
    <row r="98" spans="1:17" ht="12" customHeight="1" x14ac:dyDescent="0.25">
      <c r="A98" s="148" t="s">
        <v>60</v>
      </c>
      <c r="B98" s="177">
        <f>RES_hhdet_fech!B98/RES_summary!B$19</f>
        <v>0</v>
      </c>
      <c r="C98" s="177">
        <f>RES_hhdet_fech!C98/RES_summary!C$19</f>
        <v>0</v>
      </c>
      <c r="D98" s="177">
        <f>RES_hhdet_fech!D98/RES_summary!D$19</f>
        <v>0</v>
      </c>
      <c r="E98" s="177">
        <f>RES_hhdet_fech!E98/RES_summary!E$19</f>
        <v>0</v>
      </c>
      <c r="F98" s="177">
        <f>RES_hhdet_fech!F98/RES_summary!F$19</f>
        <v>0</v>
      </c>
      <c r="G98" s="177">
        <f>RES_hhdet_fech!G98/RES_summary!G$19</f>
        <v>0</v>
      </c>
      <c r="H98" s="177">
        <f>RES_hhdet_fech!H98/RES_summary!H$19</f>
        <v>0</v>
      </c>
      <c r="I98" s="177">
        <f>RES_hhdet_fech!I98/RES_summary!I$19</f>
        <v>0</v>
      </c>
      <c r="J98" s="177">
        <f>RES_hhdet_fech!J98/RES_summary!J$19</f>
        <v>0</v>
      </c>
      <c r="K98" s="177">
        <f>RES_hhdet_fech!K98/RES_summary!K$19</f>
        <v>0</v>
      </c>
      <c r="L98" s="177">
        <f>RES_hhdet_fech!L98/RES_summary!L$19</f>
        <v>0</v>
      </c>
      <c r="M98" s="177">
        <f>RES_hhdet_fech!M98/RES_summary!M$19</f>
        <v>0</v>
      </c>
      <c r="N98" s="177">
        <f>RES_hhdet_fech!N98/RES_summary!N$19</f>
        <v>0</v>
      </c>
      <c r="O98" s="177">
        <f>RES_hhdet_fech!O98/RES_summary!O$19</f>
        <v>0</v>
      </c>
      <c r="P98" s="177">
        <f>RES_hhdet_fech!P98/RES_summary!P$19</f>
        <v>0</v>
      </c>
      <c r="Q98" s="177">
        <f>RES_hhdet_fech!Q98/RES_summary!Q$19</f>
        <v>0</v>
      </c>
    </row>
    <row r="99" spans="1:17" ht="12" customHeight="1" x14ac:dyDescent="0.25">
      <c r="A99" s="148" t="s">
        <v>59</v>
      </c>
      <c r="B99" s="177">
        <f>RES_hhdet_fech!B99/RES_summary!B$19</f>
        <v>0</v>
      </c>
      <c r="C99" s="177">
        <f>RES_hhdet_fech!C99/RES_summary!C$19</f>
        <v>0</v>
      </c>
      <c r="D99" s="177">
        <f>RES_hhdet_fech!D99/RES_summary!D$19</f>
        <v>0</v>
      </c>
      <c r="E99" s="177">
        <f>RES_hhdet_fech!E99/RES_summary!E$19</f>
        <v>0</v>
      </c>
      <c r="F99" s="177">
        <f>RES_hhdet_fech!F99/RES_summary!F$19</f>
        <v>0</v>
      </c>
      <c r="G99" s="177">
        <f>RES_hhdet_fech!G99/RES_summary!G$19</f>
        <v>0</v>
      </c>
      <c r="H99" s="177">
        <f>RES_hhdet_fech!H99/RES_summary!H$19</f>
        <v>0</v>
      </c>
      <c r="I99" s="177">
        <f>RES_hhdet_fech!I99/RES_summary!I$19</f>
        <v>0</v>
      </c>
      <c r="J99" s="177">
        <f>RES_hhdet_fech!J99/RES_summary!J$19</f>
        <v>0</v>
      </c>
      <c r="K99" s="177">
        <f>RES_hhdet_fech!K99/RES_summary!K$19</f>
        <v>0</v>
      </c>
      <c r="L99" s="177">
        <f>RES_hhdet_fech!L99/RES_summary!L$19</f>
        <v>0</v>
      </c>
      <c r="M99" s="177">
        <f>RES_hhdet_fech!M99/RES_summary!M$19</f>
        <v>0</v>
      </c>
      <c r="N99" s="177">
        <f>RES_hhdet_fech!N99/RES_summary!N$19</f>
        <v>0</v>
      </c>
      <c r="O99" s="177">
        <f>RES_hhdet_fech!O99/RES_summary!O$19</f>
        <v>0</v>
      </c>
      <c r="P99" s="177">
        <f>RES_hhdet_fech!P99/RES_summary!P$19</f>
        <v>0</v>
      </c>
      <c r="Q99" s="177">
        <f>RES_hhdet_fech!Q99/RES_summary!Q$19</f>
        <v>0</v>
      </c>
    </row>
    <row r="100" spans="1:17" ht="12" customHeight="1" x14ac:dyDescent="0.25">
      <c r="A100" s="158" t="s">
        <v>62</v>
      </c>
      <c r="B100" s="178">
        <f>RES_hhdet_fech!B100/RES_summary!B$19</f>
        <v>15.180911971964047</v>
      </c>
      <c r="C100" s="178">
        <f>RES_hhdet_fech!C100/RES_summary!C$19</f>
        <v>15.360751015814939</v>
      </c>
      <c r="D100" s="178">
        <f>RES_hhdet_fech!D100/RES_summary!D$19</f>
        <v>15.168183423566335</v>
      </c>
      <c r="E100" s="178">
        <f>RES_hhdet_fech!E100/RES_summary!E$19</f>
        <v>15.372143035408147</v>
      </c>
      <c r="F100" s="178">
        <f>RES_hhdet_fech!F100/RES_summary!F$19</f>
        <v>15.399279369716002</v>
      </c>
      <c r="G100" s="178">
        <f>RES_hhdet_fech!G100/RES_summary!G$19</f>
        <v>15.328828208979825</v>
      </c>
      <c r="H100" s="178">
        <f>RES_hhdet_fech!H100/RES_summary!H$19</f>
        <v>16.150249702090939</v>
      </c>
      <c r="I100" s="178">
        <f>RES_hhdet_fech!I100/RES_summary!I$19</f>
        <v>14.874618318995047</v>
      </c>
      <c r="J100" s="178">
        <f>RES_hhdet_fech!J100/RES_summary!J$19</f>
        <v>15.864028960504157</v>
      </c>
      <c r="K100" s="178">
        <f>RES_hhdet_fech!K100/RES_summary!K$19</f>
        <v>15.520102369675831</v>
      </c>
      <c r="L100" s="178">
        <f>RES_hhdet_fech!L100/RES_summary!L$19</f>
        <v>14.958939604256532</v>
      </c>
      <c r="M100" s="178">
        <f>RES_hhdet_fech!M100/RES_summary!M$19</f>
        <v>15.721687249660095</v>
      </c>
      <c r="N100" s="178">
        <f>RES_hhdet_fech!N100/RES_summary!N$19</f>
        <v>16.138496749424974</v>
      </c>
      <c r="O100" s="178">
        <f>RES_hhdet_fech!O100/RES_summary!O$19</f>
        <v>15.047179213855449</v>
      </c>
      <c r="P100" s="178">
        <f>RES_hhdet_fech!P100/RES_summary!P$19</f>
        <v>15.246433094719215</v>
      </c>
      <c r="Q100" s="178">
        <f>RES_hhdet_fech!Q100/RES_summary!Q$19</f>
        <v>14.957165527222015</v>
      </c>
    </row>
    <row r="101" spans="1:17" ht="12" customHeight="1" x14ac:dyDescent="0.25">
      <c r="A101" s="23" t="s">
        <v>55</v>
      </c>
      <c r="B101" s="177">
        <f>RES_hhdet_fech!B101/RES_summary!B$19</f>
        <v>0</v>
      </c>
      <c r="C101" s="177">
        <f>RES_hhdet_fech!C101/RES_summary!C$19</f>
        <v>0</v>
      </c>
      <c r="D101" s="177">
        <f>RES_hhdet_fech!D101/RES_summary!D$19</f>
        <v>0</v>
      </c>
      <c r="E101" s="177">
        <f>RES_hhdet_fech!E101/RES_summary!E$19</f>
        <v>0</v>
      </c>
      <c r="F101" s="177">
        <f>RES_hhdet_fech!F101/RES_summary!F$19</f>
        <v>0</v>
      </c>
      <c r="G101" s="177">
        <f>RES_hhdet_fech!G101/RES_summary!G$19</f>
        <v>0</v>
      </c>
      <c r="H101" s="177">
        <f>RES_hhdet_fech!H101/RES_summary!H$19</f>
        <v>0</v>
      </c>
      <c r="I101" s="177">
        <f>RES_hhdet_fech!I101/RES_summary!I$19</f>
        <v>0</v>
      </c>
      <c r="J101" s="177">
        <f>RES_hhdet_fech!J101/RES_summary!J$19</f>
        <v>0</v>
      </c>
      <c r="K101" s="177">
        <f>RES_hhdet_fech!K101/RES_summary!K$19</f>
        <v>0</v>
      </c>
      <c r="L101" s="177">
        <f>RES_hhdet_fech!L101/RES_summary!L$19</f>
        <v>0</v>
      </c>
      <c r="M101" s="177">
        <f>RES_hhdet_fech!M101/RES_summary!M$19</f>
        <v>0</v>
      </c>
      <c r="N101" s="177">
        <f>RES_hhdet_fech!N101/RES_summary!N$19</f>
        <v>0</v>
      </c>
      <c r="O101" s="177">
        <f>RES_hhdet_fech!O101/RES_summary!O$19</f>
        <v>0</v>
      </c>
      <c r="P101" s="177">
        <f>RES_hhdet_fech!P101/RES_summary!P$19</f>
        <v>0</v>
      </c>
      <c r="Q101" s="177">
        <f>RES_hhdet_fech!Q101/RES_summary!Q$19</f>
        <v>0</v>
      </c>
    </row>
    <row r="102" spans="1:17" ht="12" customHeight="1" x14ac:dyDescent="0.25">
      <c r="A102" s="23" t="s">
        <v>57</v>
      </c>
      <c r="B102" s="177">
        <f>RES_hhdet_fech!B102/RES_summary!B$19</f>
        <v>19.358199635398329</v>
      </c>
      <c r="C102" s="177">
        <f>RES_hhdet_fech!C102/RES_summary!C$19</f>
        <v>19.710424553323563</v>
      </c>
      <c r="D102" s="177">
        <f>RES_hhdet_fech!D102/RES_summary!D$19</f>
        <v>19.5633196079357</v>
      </c>
      <c r="E102" s="177">
        <f>RES_hhdet_fech!E102/RES_summary!E$19</f>
        <v>19.892764893779095</v>
      </c>
      <c r="F102" s="177">
        <f>RES_hhdet_fech!F102/RES_summary!F$19</f>
        <v>20.239376266290503</v>
      </c>
      <c r="G102" s="177">
        <f>RES_hhdet_fech!G102/RES_summary!G$19</f>
        <v>20.121526799663894</v>
      </c>
      <c r="H102" s="177">
        <f>RES_hhdet_fech!H102/RES_summary!H$19</f>
        <v>21.30934860140415</v>
      </c>
      <c r="I102" s="177">
        <f>RES_hhdet_fech!I102/RES_summary!I$19</f>
        <v>21.161626207594281</v>
      </c>
      <c r="J102" s="177">
        <f>RES_hhdet_fech!J102/RES_summary!J$19</f>
        <v>21.876035648364237</v>
      </c>
      <c r="K102" s="177">
        <f>RES_hhdet_fech!K102/RES_summary!K$19</f>
        <v>21.829591905110103</v>
      </c>
      <c r="L102" s="177">
        <f>RES_hhdet_fech!L102/RES_summary!L$19</f>
        <v>22.005541158498335</v>
      </c>
      <c r="M102" s="177">
        <f>RES_hhdet_fech!M102/RES_summary!M$19</f>
        <v>22.202371109940589</v>
      </c>
      <c r="N102" s="177">
        <f>RES_hhdet_fech!N102/RES_summary!N$19</f>
        <v>22.497310027486424</v>
      </c>
      <c r="O102" s="177">
        <f>RES_hhdet_fech!O102/RES_summary!O$19</f>
        <v>21.854694909611684</v>
      </c>
      <c r="P102" s="177">
        <f>RES_hhdet_fech!P102/RES_summary!P$19</f>
        <v>21.954949248838858</v>
      </c>
      <c r="Q102" s="177">
        <f>RES_hhdet_fech!Q102/RES_summary!Q$19</f>
        <v>21.992228950192235</v>
      </c>
    </row>
    <row r="103" spans="1:17" ht="12" customHeight="1" x14ac:dyDescent="0.25">
      <c r="A103" s="29" t="s">
        <v>140</v>
      </c>
      <c r="B103" s="176">
        <f>RES_hhdet_fech!B103/RES_summary!B$19</f>
        <v>10.120650535391853</v>
      </c>
      <c r="C103" s="176">
        <f>RES_hhdet_fech!C103/RES_summary!C$19</f>
        <v>10.349154873896262</v>
      </c>
      <c r="D103" s="176">
        <f>RES_hhdet_fech!D103/RES_summary!D$19</f>
        <v>10.227811853059558</v>
      </c>
      <c r="E103" s="176">
        <f>RES_hhdet_fech!E103/RES_summary!E$19</f>
        <v>10.699605521742182</v>
      </c>
      <c r="F103" s="176">
        <f>RES_hhdet_fech!F103/RES_summary!F$19</f>
        <v>11.47150881343976</v>
      </c>
      <c r="G103" s="176">
        <f>RES_hhdet_fech!G103/RES_summary!G$19</f>
        <v>11.575470458357382</v>
      </c>
      <c r="H103" s="176">
        <f>RES_hhdet_fech!H103/RES_summary!H$19</f>
        <v>13.1053507323287</v>
      </c>
      <c r="I103" s="176">
        <f>RES_hhdet_fech!I103/RES_summary!I$19</f>
        <v>12.75704327229638</v>
      </c>
      <c r="J103" s="176">
        <f>RES_hhdet_fech!J103/RES_summary!J$19</f>
        <v>14.06242836357427</v>
      </c>
      <c r="K103" s="176">
        <f>RES_hhdet_fech!K103/RES_summary!K$19</f>
        <v>13.590026914637845</v>
      </c>
      <c r="L103" s="176">
        <f>RES_hhdet_fech!L103/RES_summary!L$19</f>
        <v>12.563615222616754</v>
      </c>
      <c r="M103" s="176">
        <f>RES_hhdet_fech!M103/RES_summary!M$19</f>
        <v>13.111562657666532</v>
      </c>
      <c r="N103" s="176">
        <f>RES_hhdet_fech!N103/RES_summary!N$19</f>
        <v>13.437094626154806</v>
      </c>
      <c r="O103" s="176">
        <f>RES_hhdet_fech!O103/RES_summary!O$19</f>
        <v>12.799150998426379</v>
      </c>
      <c r="P103" s="176">
        <f>RES_hhdet_fech!P103/RES_summary!P$19</f>
        <v>13.294200450244228</v>
      </c>
      <c r="Q103" s="176">
        <f>RES_hhdet_fech!Q103/RES_summary!Q$19</f>
        <v>13.204890272604052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RES_hhdet_fech!B105/RES_summary!B$19</f>
        <v>0</v>
      </c>
      <c r="C105" s="184">
        <f>RES_hhdet_fech!C105/RES_summary!C$19</f>
        <v>0</v>
      </c>
      <c r="D105" s="184">
        <f>RES_hhdet_fech!D105/RES_summary!D$19</f>
        <v>0</v>
      </c>
      <c r="E105" s="184">
        <f>RES_hhdet_fech!E105/RES_summary!E$19</f>
        <v>0</v>
      </c>
      <c r="F105" s="184">
        <f>RES_hhdet_fech!F105/RES_summary!F$19</f>
        <v>0</v>
      </c>
      <c r="G105" s="184">
        <f>RES_hhdet_fech!G105/RES_summary!G$19</f>
        <v>0</v>
      </c>
      <c r="H105" s="184">
        <f>RES_hhdet_fech!H105/RES_summary!H$19</f>
        <v>0</v>
      </c>
      <c r="I105" s="184">
        <f>RES_hhdet_fech!I105/RES_summary!I$19</f>
        <v>0</v>
      </c>
      <c r="J105" s="184">
        <f>RES_hhdet_fech!J105/RES_summary!J$19</f>
        <v>0</v>
      </c>
      <c r="K105" s="184">
        <f>RES_hhdet_fech!K105/RES_summary!K$19</f>
        <v>0</v>
      </c>
      <c r="L105" s="184">
        <f>RES_hhdet_fech!L105/RES_summary!L$19</f>
        <v>0</v>
      </c>
      <c r="M105" s="184">
        <f>RES_hhdet_fech!M105/RES_summary!M$19</f>
        <v>0</v>
      </c>
      <c r="N105" s="184">
        <f>RES_hhdet_fech!N105/RES_summary!N$19</f>
        <v>0</v>
      </c>
      <c r="O105" s="184">
        <f>RES_hhdet_fech!O105/RES_summary!O$19</f>
        <v>0</v>
      </c>
      <c r="P105" s="184">
        <f>RES_hhdet_fech!P105/RES_summary!P$19</f>
        <v>0</v>
      </c>
      <c r="Q105" s="184">
        <f>RES_hhdet_fech!Q105/RES_summary!Q$19</f>
        <v>0</v>
      </c>
    </row>
    <row r="106" spans="1:17" ht="12.95" customHeight="1" x14ac:dyDescent="0.25">
      <c r="A106" s="158" t="s">
        <v>65</v>
      </c>
      <c r="B106" s="178">
        <f>RES_hhdet_fech!B106/RES_summary!B$19</f>
        <v>0</v>
      </c>
      <c r="C106" s="178">
        <f>RES_hhdet_fech!C106/RES_summary!C$19</f>
        <v>0</v>
      </c>
      <c r="D106" s="178">
        <f>RES_hhdet_fech!D106/RES_summary!D$19</f>
        <v>0</v>
      </c>
      <c r="E106" s="178">
        <f>RES_hhdet_fech!E106/RES_summary!E$19</f>
        <v>0</v>
      </c>
      <c r="F106" s="178">
        <f>RES_hhdet_fech!F106/RES_summary!F$19</f>
        <v>0</v>
      </c>
      <c r="G106" s="178">
        <f>RES_hhdet_fech!G106/RES_summary!G$19</f>
        <v>0</v>
      </c>
      <c r="H106" s="178">
        <f>RES_hhdet_fech!H106/RES_summary!H$19</f>
        <v>0</v>
      </c>
      <c r="I106" s="178">
        <f>RES_hhdet_fech!I106/RES_summary!I$19</f>
        <v>0</v>
      </c>
      <c r="J106" s="178">
        <f>RES_hhdet_fech!J106/RES_summary!J$19</f>
        <v>0</v>
      </c>
      <c r="K106" s="178">
        <f>RES_hhdet_fech!K106/RES_summary!K$19</f>
        <v>0</v>
      </c>
      <c r="L106" s="178">
        <f>RES_hhdet_fech!L106/RES_summary!L$19</f>
        <v>0</v>
      </c>
      <c r="M106" s="178">
        <f>RES_hhdet_fech!M106/RES_summary!M$19</f>
        <v>0</v>
      </c>
      <c r="N106" s="178">
        <f>RES_hhdet_fech!N106/RES_summary!N$19</f>
        <v>0</v>
      </c>
      <c r="O106" s="178">
        <f>RES_hhdet_fech!O106/RES_summary!O$19</f>
        <v>0</v>
      </c>
      <c r="P106" s="178">
        <f>RES_hhdet_fech!P106/RES_summary!P$19</f>
        <v>0</v>
      </c>
      <c r="Q106" s="178">
        <f>RES_hhdet_fech!Q106/RES_summary!Q$19</f>
        <v>0</v>
      </c>
    </row>
    <row r="107" spans="1:17" ht="12" customHeight="1" x14ac:dyDescent="0.25">
      <c r="A107" s="23" t="s">
        <v>153</v>
      </c>
      <c r="B107" s="177">
        <f>RES_hhdet_fech!B107/RES_summary!B$19</f>
        <v>0</v>
      </c>
      <c r="C107" s="177">
        <f>RES_hhdet_fech!C107/RES_summary!C$19</f>
        <v>0</v>
      </c>
      <c r="D107" s="177">
        <f>RES_hhdet_fech!D107/RES_summary!D$19</f>
        <v>0</v>
      </c>
      <c r="E107" s="177">
        <f>RES_hhdet_fech!E107/RES_summary!E$19</f>
        <v>0</v>
      </c>
      <c r="F107" s="177">
        <f>RES_hhdet_fech!F107/RES_summary!F$19</f>
        <v>0</v>
      </c>
      <c r="G107" s="177">
        <f>RES_hhdet_fech!G107/RES_summary!G$19</f>
        <v>0</v>
      </c>
      <c r="H107" s="177">
        <f>RES_hhdet_fech!H107/RES_summary!H$19</f>
        <v>0</v>
      </c>
      <c r="I107" s="177">
        <f>RES_hhdet_fech!I107/RES_summary!I$19</f>
        <v>0</v>
      </c>
      <c r="J107" s="177">
        <f>RES_hhdet_fech!J107/RES_summary!J$19</f>
        <v>0</v>
      </c>
      <c r="K107" s="177">
        <f>RES_hhdet_fech!K107/RES_summary!K$19</f>
        <v>0</v>
      </c>
      <c r="L107" s="177">
        <f>RES_hhdet_fech!L107/RES_summary!L$19</f>
        <v>0</v>
      </c>
      <c r="M107" s="177">
        <f>RES_hhdet_fech!M107/RES_summary!M$19</f>
        <v>0</v>
      </c>
      <c r="N107" s="177">
        <f>RES_hhdet_fech!N107/RES_summary!N$19</f>
        <v>0</v>
      </c>
      <c r="O107" s="177">
        <f>RES_hhdet_fech!O107/RES_summary!O$19</f>
        <v>0</v>
      </c>
      <c r="P107" s="177">
        <f>RES_hhdet_fech!P107/RES_summary!P$19</f>
        <v>0</v>
      </c>
      <c r="Q107" s="177">
        <f>RES_hhdet_fech!Q107/RES_summary!Q$19</f>
        <v>0</v>
      </c>
    </row>
    <row r="108" spans="1:17" ht="12" customHeight="1" x14ac:dyDescent="0.25">
      <c r="A108" s="23" t="s">
        <v>60</v>
      </c>
      <c r="B108" s="177">
        <f>RES_hhdet_fech!B108/RES_summary!B$19</f>
        <v>0</v>
      </c>
      <c r="C108" s="177">
        <f>RES_hhdet_fech!C108/RES_summary!C$19</f>
        <v>0</v>
      </c>
      <c r="D108" s="177">
        <f>RES_hhdet_fech!D108/RES_summary!D$19</f>
        <v>0</v>
      </c>
      <c r="E108" s="177">
        <f>RES_hhdet_fech!E108/RES_summary!E$19</f>
        <v>0</v>
      </c>
      <c r="F108" s="177">
        <f>RES_hhdet_fech!F108/RES_summary!F$19</f>
        <v>0</v>
      </c>
      <c r="G108" s="177">
        <f>RES_hhdet_fech!G108/RES_summary!G$19</f>
        <v>0</v>
      </c>
      <c r="H108" s="177">
        <f>RES_hhdet_fech!H108/RES_summary!H$19</f>
        <v>0</v>
      </c>
      <c r="I108" s="177">
        <f>RES_hhdet_fech!I108/RES_summary!I$19</f>
        <v>0</v>
      </c>
      <c r="J108" s="177">
        <f>RES_hhdet_fech!J108/RES_summary!J$19</f>
        <v>0</v>
      </c>
      <c r="K108" s="177">
        <f>RES_hhdet_fech!K108/RES_summary!K$19</f>
        <v>0</v>
      </c>
      <c r="L108" s="177">
        <f>RES_hhdet_fech!L108/RES_summary!L$19</f>
        <v>0</v>
      </c>
      <c r="M108" s="177">
        <f>RES_hhdet_fech!M108/RES_summary!M$19</f>
        <v>0</v>
      </c>
      <c r="N108" s="177">
        <f>RES_hhdet_fech!N108/RES_summary!N$19</f>
        <v>0</v>
      </c>
      <c r="O108" s="177">
        <f>RES_hhdet_fech!O108/RES_summary!O$19</f>
        <v>0</v>
      </c>
      <c r="P108" s="177">
        <f>RES_hhdet_fech!P108/RES_summary!P$19</f>
        <v>0</v>
      </c>
      <c r="Q108" s="177">
        <f>RES_hhdet_fech!Q108/RES_summary!Q$19</f>
        <v>0</v>
      </c>
    </row>
    <row r="109" spans="1:17" ht="12.95" customHeight="1" x14ac:dyDescent="0.25">
      <c r="A109" s="158" t="s">
        <v>112</v>
      </c>
      <c r="B109" s="178">
        <f>RES_hhdet_fech!B109/RES_summary!B$19</f>
        <v>0</v>
      </c>
      <c r="C109" s="178">
        <f>RES_hhdet_fech!C109/RES_summary!C$19</f>
        <v>0</v>
      </c>
      <c r="D109" s="178">
        <f>RES_hhdet_fech!D109/RES_summary!D$19</f>
        <v>0</v>
      </c>
      <c r="E109" s="178">
        <f>RES_hhdet_fech!E109/RES_summary!E$19</f>
        <v>0</v>
      </c>
      <c r="F109" s="178">
        <f>RES_hhdet_fech!F109/RES_summary!F$19</f>
        <v>0</v>
      </c>
      <c r="G109" s="178">
        <f>RES_hhdet_fech!G109/RES_summary!G$19</f>
        <v>0</v>
      </c>
      <c r="H109" s="178">
        <f>RES_hhdet_fech!H109/RES_summary!H$19</f>
        <v>0</v>
      </c>
      <c r="I109" s="178">
        <f>RES_hhdet_fech!I109/RES_summary!I$19</f>
        <v>0</v>
      </c>
      <c r="J109" s="178">
        <f>RES_hhdet_fech!J109/RES_summary!J$19</f>
        <v>0</v>
      </c>
      <c r="K109" s="178">
        <f>RES_hhdet_fech!K109/RES_summary!K$19</f>
        <v>0</v>
      </c>
      <c r="L109" s="178">
        <f>RES_hhdet_fech!L109/RES_summary!L$19</f>
        <v>0</v>
      </c>
      <c r="M109" s="178">
        <f>RES_hhdet_fech!M109/RES_summary!M$19</f>
        <v>0</v>
      </c>
      <c r="N109" s="178">
        <f>RES_hhdet_fech!N109/RES_summary!N$19</f>
        <v>0</v>
      </c>
      <c r="O109" s="178">
        <f>RES_hhdet_fech!O109/RES_summary!O$19</f>
        <v>0</v>
      </c>
      <c r="P109" s="178">
        <f>RES_hhdet_fech!P109/RES_summary!P$19</f>
        <v>0</v>
      </c>
      <c r="Q109" s="178">
        <f>RES_hhdet_fech!Q109/RES_summary!Q$19</f>
        <v>0</v>
      </c>
    </row>
    <row r="110" spans="1:17" ht="12" customHeight="1" x14ac:dyDescent="0.25">
      <c r="A110" s="23" t="s">
        <v>60</v>
      </c>
      <c r="B110" s="177">
        <f>RES_hhdet_fech!B110/RES_summary!B$19</f>
        <v>0</v>
      </c>
      <c r="C110" s="177">
        <f>RES_hhdet_fech!C110/RES_summary!C$19</f>
        <v>0</v>
      </c>
      <c r="D110" s="177">
        <f>RES_hhdet_fech!D110/RES_summary!D$19</f>
        <v>0</v>
      </c>
      <c r="E110" s="177">
        <f>RES_hhdet_fech!E110/RES_summary!E$19</f>
        <v>0</v>
      </c>
      <c r="F110" s="177">
        <f>RES_hhdet_fech!F110/RES_summary!F$19</f>
        <v>0</v>
      </c>
      <c r="G110" s="177">
        <f>RES_hhdet_fech!G110/RES_summary!G$19</f>
        <v>0</v>
      </c>
      <c r="H110" s="177">
        <f>RES_hhdet_fech!H110/RES_summary!H$19</f>
        <v>0</v>
      </c>
      <c r="I110" s="177">
        <f>RES_hhdet_fech!I110/RES_summary!I$19</f>
        <v>0</v>
      </c>
      <c r="J110" s="177">
        <f>RES_hhdet_fech!J110/RES_summary!J$19</f>
        <v>0</v>
      </c>
      <c r="K110" s="177">
        <f>RES_hhdet_fech!K110/RES_summary!K$19</f>
        <v>0</v>
      </c>
      <c r="L110" s="177">
        <f>RES_hhdet_fech!L110/RES_summary!L$19</f>
        <v>0</v>
      </c>
      <c r="M110" s="177">
        <f>RES_hhdet_fech!M110/RES_summary!M$19</f>
        <v>0</v>
      </c>
      <c r="N110" s="177">
        <f>RES_hhdet_fech!N110/RES_summary!N$19</f>
        <v>0</v>
      </c>
      <c r="O110" s="177">
        <f>RES_hhdet_fech!O110/RES_summary!O$19</f>
        <v>0</v>
      </c>
      <c r="P110" s="177">
        <f>RES_hhdet_fech!P110/RES_summary!P$19</f>
        <v>0</v>
      </c>
      <c r="Q110" s="177">
        <f>RES_hhdet_fech!Q110/RES_summary!Q$19</f>
        <v>0</v>
      </c>
    </row>
    <row r="111" spans="1:17" ht="12" customHeight="1" x14ac:dyDescent="0.25">
      <c r="A111" s="158" t="s">
        <v>63</v>
      </c>
      <c r="B111" s="178">
        <f>RES_hhdet_fech!B111/RES_summary!B$19</f>
        <v>0</v>
      </c>
      <c r="C111" s="178">
        <f>RES_hhdet_fech!C111/RES_summary!C$19</f>
        <v>0</v>
      </c>
      <c r="D111" s="178">
        <f>RES_hhdet_fech!D111/RES_summary!D$19</f>
        <v>0</v>
      </c>
      <c r="E111" s="178">
        <f>RES_hhdet_fech!E111/RES_summary!E$19</f>
        <v>0</v>
      </c>
      <c r="F111" s="178">
        <f>RES_hhdet_fech!F111/RES_summary!F$19</f>
        <v>0</v>
      </c>
      <c r="G111" s="178">
        <f>RES_hhdet_fech!G111/RES_summary!G$19</f>
        <v>0</v>
      </c>
      <c r="H111" s="178">
        <f>RES_hhdet_fech!H111/RES_summary!H$19</f>
        <v>0</v>
      </c>
      <c r="I111" s="178">
        <f>RES_hhdet_fech!I111/RES_summary!I$19</f>
        <v>0</v>
      </c>
      <c r="J111" s="178">
        <f>RES_hhdet_fech!J111/RES_summary!J$19</f>
        <v>0</v>
      </c>
      <c r="K111" s="178">
        <f>RES_hhdet_fech!K111/RES_summary!K$19</f>
        <v>0</v>
      </c>
      <c r="L111" s="178">
        <f>RES_hhdet_fech!L111/RES_summary!L$19</f>
        <v>0</v>
      </c>
      <c r="M111" s="178">
        <f>RES_hhdet_fech!M111/RES_summary!M$19</f>
        <v>0</v>
      </c>
      <c r="N111" s="178">
        <f>RES_hhdet_fech!N111/RES_summary!N$19</f>
        <v>0</v>
      </c>
      <c r="O111" s="178">
        <f>RES_hhdet_fech!O111/RES_summary!O$19</f>
        <v>0</v>
      </c>
      <c r="P111" s="178">
        <f>RES_hhdet_fech!P111/RES_summary!P$19</f>
        <v>0</v>
      </c>
      <c r="Q111" s="178">
        <f>RES_hhdet_fech!Q111/RES_summary!Q$19</f>
        <v>0</v>
      </c>
    </row>
    <row r="112" spans="1:17" ht="12" customHeight="1" x14ac:dyDescent="0.25">
      <c r="A112" s="167" t="s">
        <v>152</v>
      </c>
      <c r="B112" s="183">
        <f>RES_hhdet_fech!B112/RES_summary!B$19</f>
        <v>0</v>
      </c>
      <c r="C112" s="183">
        <f>RES_hhdet_fech!C112/RES_summary!C$19</f>
        <v>0</v>
      </c>
      <c r="D112" s="183">
        <f>RES_hhdet_fech!D112/RES_summary!D$19</f>
        <v>0</v>
      </c>
      <c r="E112" s="183">
        <f>RES_hhdet_fech!E112/RES_summary!E$19</f>
        <v>0</v>
      </c>
      <c r="F112" s="183">
        <f>RES_hhdet_fech!F112/RES_summary!F$19</f>
        <v>0</v>
      </c>
      <c r="G112" s="183">
        <f>RES_hhdet_fech!G112/RES_summary!G$19</f>
        <v>0</v>
      </c>
      <c r="H112" s="183">
        <f>RES_hhdet_fech!H112/RES_summary!H$19</f>
        <v>0</v>
      </c>
      <c r="I112" s="183">
        <f>RES_hhdet_fech!I112/RES_summary!I$19</f>
        <v>0</v>
      </c>
      <c r="J112" s="183">
        <f>RES_hhdet_fech!J112/RES_summary!J$19</f>
        <v>0</v>
      </c>
      <c r="K112" s="183">
        <f>RES_hhdet_fech!K112/RES_summary!K$19</f>
        <v>0</v>
      </c>
      <c r="L112" s="183">
        <f>RES_hhdet_fech!L112/RES_summary!L$19</f>
        <v>0</v>
      </c>
      <c r="M112" s="183">
        <f>RES_hhdet_fech!M112/RES_summary!M$19</f>
        <v>0</v>
      </c>
      <c r="N112" s="183">
        <f>RES_hhdet_fech!N112/RES_summary!N$19</f>
        <v>0</v>
      </c>
      <c r="O112" s="183">
        <f>RES_hhdet_fech!O112/RES_summary!O$19</f>
        <v>0</v>
      </c>
      <c r="P112" s="183">
        <f>RES_hhdet_fech!P112/RES_summary!P$19</f>
        <v>0</v>
      </c>
      <c r="Q112" s="183">
        <f>RES_hhdet_fech!Q112/RES_summary!Q$19</f>
        <v>0</v>
      </c>
    </row>
    <row r="113" spans="1:17" ht="12" customHeight="1" x14ac:dyDescent="0.25">
      <c r="A113" s="167" t="s">
        <v>151</v>
      </c>
      <c r="B113" s="183">
        <f>RES_hhdet_fech!B113/RES_summary!B$19</f>
        <v>0</v>
      </c>
      <c r="C113" s="183">
        <f>RES_hhdet_fech!C113/RES_summary!C$19</f>
        <v>0</v>
      </c>
      <c r="D113" s="183">
        <f>RES_hhdet_fech!D113/RES_summary!D$19</f>
        <v>0</v>
      </c>
      <c r="E113" s="183">
        <f>RES_hhdet_fech!E113/RES_summary!E$19</f>
        <v>0</v>
      </c>
      <c r="F113" s="183">
        <f>RES_hhdet_fech!F113/RES_summary!F$19</f>
        <v>0</v>
      </c>
      <c r="G113" s="183">
        <f>RES_hhdet_fech!G113/RES_summary!G$19</f>
        <v>0</v>
      </c>
      <c r="H113" s="183">
        <f>RES_hhdet_fech!H113/RES_summary!H$19</f>
        <v>0</v>
      </c>
      <c r="I113" s="183">
        <f>RES_hhdet_fech!I113/RES_summary!I$19</f>
        <v>0</v>
      </c>
      <c r="J113" s="183">
        <f>RES_hhdet_fech!J113/RES_summary!J$19</f>
        <v>0</v>
      </c>
      <c r="K113" s="183">
        <f>RES_hhdet_fech!K113/RES_summary!K$19</f>
        <v>0</v>
      </c>
      <c r="L113" s="183">
        <f>RES_hhdet_fech!L113/RES_summary!L$19</f>
        <v>0</v>
      </c>
      <c r="M113" s="183">
        <f>RES_hhdet_fech!M113/RES_summary!M$19</f>
        <v>0</v>
      </c>
      <c r="N113" s="183">
        <f>RES_hhdet_fech!N113/RES_summary!N$19</f>
        <v>0</v>
      </c>
      <c r="O113" s="183">
        <f>RES_hhdet_fech!O113/RES_summary!O$19</f>
        <v>0</v>
      </c>
      <c r="P113" s="183">
        <f>RES_hhdet_fech!P113/RES_summary!P$19</f>
        <v>0</v>
      </c>
      <c r="Q113" s="183">
        <f>RES_hhdet_fech!Q113/RES_summary!Q$19</f>
        <v>0</v>
      </c>
    </row>
    <row r="114" spans="1:17" ht="12" customHeight="1" x14ac:dyDescent="0.25">
      <c r="A114" s="166" t="s">
        <v>79</v>
      </c>
      <c r="B114" s="182">
        <f>RES_hhdet_fech!B114/RES_summary!B$19</f>
        <v>0</v>
      </c>
      <c r="C114" s="182">
        <f>RES_hhdet_fech!C114/RES_summary!C$19</f>
        <v>0</v>
      </c>
      <c r="D114" s="182">
        <f>RES_hhdet_fech!D114/RES_summary!D$19</f>
        <v>0</v>
      </c>
      <c r="E114" s="182">
        <f>RES_hhdet_fech!E114/RES_summary!E$19</f>
        <v>0</v>
      </c>
      <c r="F114" s="182">
        <f>RES_hhdet_fech!F114/RES_summary!F$19</f>
        <v>0</v>
      </c>
      <c r="G114" s="182">
        <f>RES_hhdet_fech!G114/RES_summary!G$19</f>
        <v>0</v>
      </c>
      <c r="H114" s="182">
        <f>RES_hhdet_fech!H114/RES_summary!H$19</f>
        <v>0</v>
      </c>
      <c r="I114" s="182">
        <f>RES_hhdet_fech!I114/RES_summary!I$19</f>
        <v>0</v>
      </c>
      <c r="J114" s="182">
        <f>RES_hhdet_fech!J114/RES_summary!J$19</f>
        <v>0</v>
      </c>
      <c r="K114" s="182">
        <f>RES_hhdet_fech!K114/RES_summary!K$19</f>
        <v>0</v>
      </c>
      <c r="L114" s="182">
        <f>RES_hhdet_fech!L114/RES_summary!L$19</f>
        <v>0</v>
      </c>
      <c r="M114" s="182">
        <f>RES_hhdet_fech!M114/RES_summary!M$19</f>
        <v>0</v>
      </c>
      <c r="N114" s="182">
        <f>RES_hhdet_fech!N114/RES_summary!N$19</f>
        <v>0</v>
      </c>
      <c r="O114" s="182">
        <f>RES_hhdet_fech!O114/RES_summary!O$19</f>
        <v>0</v>
      </c>
      <c r="P114" s="182">
        <f>RES_hhdet_fech!P114/RES_summary!P$19</f>
        <v>0</v>
      </c>
      <c r="Q114" s="182">
        <f>RES_hhdet_fech!Q114/RES_summary!Q$19</f>
        <v>0</v>
      </c>
    </row>
    <row r="115" spans="1:17" ht="12" customHeight="1" x14ac:dyDescent="0.25">
      <c r="A115" s="147" t="s">
        <v>59</v>
      </c>
      <c r="B115" s="181">
        <f>RES_hhdet_fech!B115/RES_summary!B$19</f>
        <v>0</v>
      </c>
      <c r="C115" s="181">
        <f>RES_hhdet_fech!C115/RES_summary!C$19</f>
        <v>0</v>
      </c>
      <c r="D115" s="181">
        <f>RES_hhdet_fech!D115/RES_summary!D$19</f>
        <v>0</v>
      </c>
      <c r="E115" s="181">
        <f>RES_hhdet_fech!E115/RES_summary!E$19</f>
        <v>0</v>
      </c>
      <c r="F115" s="181">
        <f>RES_hhdet_fech!F115/RES_summary!F$19</f>
        <v>0</v>
      </c>
      <c r="G115" s="181">
        <f>RES_hhdet_fech!G115/RES_summary!G$19</f>
        <v>0</v>
      </c>
      <c r="H115" s="181">
        <f>RES_hhdet_fech!H115/RES_summary!H$19</f>
        <v>0</v>
      </c>
      <c r="I115" s="181">
        <f>RES_hhdet_fech!I115/RES_summary!I$19</f>
        <v>0</v>
      </c>
      <c r="J115" s="181">
        <f>RES_hhdet_fech!J115/RES_summary!J$19</f>
        <v>0</v>
      </c>
      <c r="K115" s="181">
        <f>RES_hhdet_fech!K115/RES_summary!K$19</f>
        <v>0</v>
      </c>
      <c r="L115" s="181">
        <f>RES_hhdet_fech!L115/RES_summary!L$19</f>
        <v>0</v>
      </c>
      <c r="M115" s="181">
        <f>RES_hhdet_fech!M115/RES_summary!M$19</f>
        <v>0</v>
      </c>
      <c r="N115" s="181">
        <f>RES_hhdet_fech!N115/RES_summary!N$19</f>
        <v>0</v>
      </c>
      <c r="O115" s="181">
        <f>RES_hhdet_fech!O115/RES_summary!O$19</f>
        <v>0</v>
      </c>
      <c r="P115" s="181">
        <f>RES_hhdet_fech!P115/RES_summary!P$19</f>
        <v>0</v>
      </c>
      <c r="Q115" s="181">
        <f>RES_hhdet_fech!Q115/RES_summary!Q$19</f>
        <v>0</v>
      </c>
    </row>
    <row r="116" spans="1:17" ht="12" customHeight="1" x14ac:dyDescent="0.25">
      <c r="A116" s="163" t="s">
        <v>142</v>
      </c>
      <c r="B116" s="180">
        <f>RES_hhdet_fech!B116/RES_summary!B$19</f>
        <v>0</v>
      </c>
      <c r="C116" s="180">
        <f>RES_hhdet_fech!C116/RES_summary!C$19</f>
        <v>0</v>
      </c>
      <c r="D116" s="180">
        <f>RES_hhdet_fech!D116/RES_summary!D$19</f>
        <v>0</v>
      </c>
      <c r="E116" s="180">
        <f>RES_hhdet_fech!E116/RES_summary!E$19</f>
        <v>0</v>
      </c>
      <c r="F116" s="180">
        <f>RES_hhdet_fech!F116/RES_summary!F$19</f>
        <v>0</v>
      </c>
      <c r="G116" s="180">
        <f>RES_hhdet_fech!G116/RES_summary!G$19</f>
        <v>0</v>
      </c>
      <c r="H116" s="180">
        <f>RES_hhdet_fech!H116/RES_summary!H$19</f>
        <v>0</v>
      </c>
      <c r="I116" s="180">
        <f>RES_hhdet_fech!I116/RES_summary!I$19</f>
        <v>0</v>
      </c>
      <c r="J116" s="180">
        <f>RES_hhdet_fech!J116/RES_summary!J$19</f>
        <v>0</v>
      </c>
      <c r="K116" s="180">
        <f>RES_hhdet_fech!K116/RES_summary!K$19</f>
        <v>0</v>
      </c>
      <c r="L116" s="180">
        <f>RES_hhdet_fech!L116/RES_summary!L$19</f>
        <v>0</v>
      </c>
      <c r="M116" s="180">
        <f>RES_hhdet_fech!M116/RES_summary!M$19</f>
        <v>0</v>
      </c>
      <c r="N116" s="180">
        <f>RES_hhdet_fech!N116/RES_summary!N$19</f>
        <v>0</v>
      </c>
      <c r="O116" s="180">
        <f>RES_hhdet_fech!O116/RES_summary!O$19</f>
        <v>0</v>
      </c>
      <c r="P116" s="180">
        <f>RES_hhdet_fech!P116/RES_summary!P$19</f>
        <v>0</v>
      </c>
      <c r="Q116" s="180">
        <f>RES_hhdet_fech!Q116/RES_summary!Q$19</f>
        <v>0</v>
      </c>
    </row>
    <row r="117" spans="1:17" ht="12" customHeight="1" x14ac:dyDescent="0.25">
      <c r="A117" s="161" t="s">
        <v>141</v>
      </c>
      <c r="B117" s="179">
        <f>RES_hhdet_fech!B117/RES_summary!B$19</f>
        <v>0</v>
      </c>
      <c r="C117" s="179">
        <f>RES_hhdet_fech!C117/RES_summary!C$19</f>
        <v>0</v>
      </c>
      <c r="D117" s="179">
        <f>RES_hhdet_fech!D117/RES_summary!D$19</f>
        <v>0</v>
      </c>
      <c r="E117" s="179">
        <f>RES_hhdet_fech!E117/RES_summary!E$19</f>
        <v>0</v>
      </c>
      <c r="F117" s="179">
        <f>RES_hhdet_fech!F117/RES_summary!F$19</f>
        <v>0</v>
      </c>
      <c r="G117" s="179">
        <f>RES_hhdet_fech!G117/RES_summary!G$19</f>
        <v>0</v>
      </c>
      <c r="H117" s="179">
        <f>RES_hhdet_fech!H117/RES_summary!H$19</f>
        <v>0</v>
      </c>
      <c r="I117" s="179">
        <f>RES_hhdet_fech!I117/RES_summary!I$19</f>
        <v>0</v>
      </c>
      <c r="J117" s="179">
        <f>RES_hhdet_fech!J117/RES_summary!J$19</f>
        <v>0</v>
      </c>
      <c r="K117" s="179">
        <f>RES_hhdet_fech!K117/RES_summary!K$19</f>
        <v>0</v>
      </c>
      <c r="L117" s="179">
        <f>RES_hhdet_fech!L117/RES_summary!L$19</f>
        <v>0</v>
      </c>
      <c r="M117" s="179">
        <f>RES_hhdet_fech!M117/RES_summary!M$19</f>
        <v>0</v>
      </c>
      <c r="N117" s="179">
        <f>RES_hhdet_fech!N117/RES_summary!N$19</f>
        <v>0</v>
      </c>
      <c r="O117" s="179">
        <f>RES_hhdet_fech!O117/RES_summary!O$19</f>
        <v>0</v>
      </c>
      <c r="P117" s="179">
        <f>RES_hhdet_fech!P117/RES_summary!P$19</f>
        <v>0</v>
      </c>
      <c r="Q117" s="179">
        <f>RES_hhdet_fech!Q117/RES_summary!Q$19</f>
        <v>0</v>
      </c>
    </row>
    <row r="118" spans="1:17" ht="12" customHeight="1" x14ac:dyDescent="0.25">
      <c r="A118" s="148" t="s">
        <v>60</v>
      </c>
      <c r="B118" s="177">
        <f>RES_hhdet_fech!B118/RES_summary!B$19</f>
        <v>0</v>
      </c>
      <c r="C118" s="177">
        <f>RES_hhdet_fech!C118/RES_summary!C$19</f>
        <v>0</v>
      </c>
      <c r="D118" s="177">
        <f>RES_hhdet_fech!D118/RES_summary!D$19</f>
        <v>0</v>
      </c>
      <c r="E118" s="177">
        <f>RES_hhdet_fech!E118/RES_summary!E$19</f>
        <v>0</v>
      </c>
      <c r="F118" s="177">
        <f>RES_hhdet_fech!F118/RES_summary!F$19</f>
        <v>0</v>
      </c>
      <c r="G118" s="177">
        <f>RES_hhdet_fech!G118/RES_summary!G$19</f>
        <v>0</v>
      </c>
      <c r="H118" s="177">
        <f>RES_hhdet_fech!H118/RES_summary!H$19</f>
        <v>0</v>
      </c>
      <c r="I118" s="177">
        <f>RES_hhdet_fech!I118/RES_summary!I$19</f>
        <v>0</v>
      </c>
      <c r="J118" s="177">
        <f>RES_hhdet_fech!J118/RES_summary!J$19</f>
        <v>0</v>
      </c>
      <c r="K118" s="177">
        <f>RES_hhdet_fech!K118/RES_summary!K$19</f>
        <v>0</v>
      </c>
      <c r="L118" s="177">
        <f>RES_hhdet_fech!L118/RES_summary!L$19</f>
        <v>0</v>
      </c>
      <c r="M118" s="177">
        <f>RES_hhdet_fech!M118/RES_summary!M$19</f>
        <v>0</v>
      </c>
      <c r="N118" s="177">
        <f>RES_hhdet_fech!N118/RES_summary!N$19</f>
        <v>0</v>
      </c>
      <c r="O118" s="177">
        <f>RES_hhdet_fech!O118/RES_summary!O$19</f>
        <v>0</v>
      </c>
      <c r="P118" s="177">
        <f>RES_hhdet_fech!P118/RES_summary!P$19</f>
        <v>0</v>
      </c>
      <c r="Q118" s="177">
        <f>RES_hhdet_fech!Q118/RES_summary!Q$19</f>
        <v>0</v>
      </c>
    </row>
    <row r="119" spans="1:17" ht="12" customHeight="1" x14ac:dyDescent="0.25">
      <c r="A119" s="148" t="s">
        <v>59</v>
      </c>
      <c r="B119" s="177">
        <f>RES_hhdet_fech!B119/RES_summary!B$19</f>
        <v>0</v>
      </c>
      <c r="C119" s="177">
        <f>RES_hhdet_fech!C119/RES_summary!C$19</f>
        <v>0</v>
      </c>
      <c r="D119" s="177">
        <f>RES_hhdet_fech!D119/RES_summary!D$19</f>
        <v>0</v>
      </c>
      <c r="E119" s="177">
        <f>RES_hhdet_fech!E119/RES_summary!E$19</f>
        <v>0</v>
      </c>
      <c r="F119" s="177">
        <f>RES_hhdet_fech!F119/RES_summary!F$19</f>
        <v>0</v>
      </c>
      <c r="G119" s="177">
        <f>RES_hhdet_fech!G119/RES_summary!G$19</f>
        <v>0</v>
      </c>
      <c r="H119" s="177">
        <f>RES_hhdet_fech!H119/RES_summary!H$19</f>
        <v>0</v>
      </c>
      <c r="I119" s="177">
        <f>RES_hhdet_fech!I119/RES_summary!I$19</f>
        <v>0</v>
      </c>
      <c r="J119" s="177">
        <f>RES_hhdet_fech!J119/RES_summary!J$19</f>
        <v>0</v>
      </c>
      <c r="K119" s="177">
        <f>RES_hhdet_fech!K119/RES_summary!K$19</f>
        <v>0</v>
      </c>
      <c r="L119" s="177">
        <f>RES_hhdet_fech!L119/RES_summary!L$19</f>
        <v>0</v>
      </c>
      <c r="M119" s="177">
        <f>RES_hhdet_fech!M119/RES_summary!M$19</f>
        <v>0</v>
      </c>
      <c r="N119" s="177">
        <f>RES_hhdet_fech!N119/RES_summary!N$19</f>
        <v>0</v>
      </c>
      <c r="O119" s="177">
        <f>RES_hhdet_fech!O119/RES_summary!O$19</f>
        <v>0</v>
      </c>
      <c r="P119" s="177">
        <f>RES_hhdet_fech!P119/RES_summary!P$19</f>
        <v>0</v>
      </c>
      <c r="Q119" s="177">
        <f>RES_hhdet_fech!Q119/RES_summary!Q$19</f>
        <v>0</v>
      </c>
    </row>
    <row r="120" spans="1:17" ht="12" customHeight="1" x14ac:dyDescent="0.25">
      <c r="A120" s="158" t="s">
        <v>62</v>
      </c>
      <c r="B120" s="178">
        <f>RES_hhdet_fech!B120/RES_summary!B$19</f>
        <v>0</v>
      </c>
      <c r="C120" s="178">
        <f>RES_hhdet_fech!C120/RES_summary!C$19</f>
        <v>0</v>
      </c>
      <c r="D120" s="178">
        <f>RES_hhdet_fech!D120/RES_summary!D$19</f>
        <v>0</v>
      </c>
      <c r="E120" s="178">
        <f>RES_hhdet_fech!E120/RES_summary!E$19</f>
        <v>0</v>
      </c>
      <c r="F120" s="178">
        <f>RES_hhdet_fech!F120/RES_summary!F$19</f>
        <v>0</v>
      </c>
      <c r="G120" s="178">
        <f>RES_hhdet_fech!G120/RES_summary!G$19</f>
        <v>0</v>
      </c>
      <c r="H120" s="178">
        <f>RES_hhdet_fech!H120/RES_summary!H$19</f>
        <v>0</v>
      </c>
      <c r="I120" s="178">
        <f>RES_hhdet_fech!I120/RES_summary!I$19</f>
        <v>0</v>
      </c>
      <c r="J120" s="178">
        <f>RES_hhdet_fech!J120/RES_summary!J$19</f>
        <v>0</v>
      </c>
      <c r="K120" s="178">
        <f>RES_hhdet_fech!K120/RES_summary!K$19</f>
        <v>0</v>
      </c>
      <c r="L120" s="178">
        <f>RES_hhdet_fech!L120/RES_summary!L$19</f>
        <v>0</v>
      </c>
      <c r="M120" s="178">
        <f>RES_hhdet_fech!M120/RES_summary!M$19</f>
        <v>0</v>
      </c>
      <c r="N120" s="178">
        <f>RES_hhdet_fech!N120/RES_summary!N$19</f>
        <v>0</v>
      </c>
      <c r="O120" s="178">
        <f>RES_hhdet_fech!O120/RES_summary!O$19</f>
        <v>0</v>
      </c>
      <c r="P120" s="178">
        <f>RES_hhdet_fech!P120/RES_summary!P$19</f>
        <v>0</v>
      </c>
      <c r="Q120" s="178">
        <f>RES_hhdet_fech!Q120/RES_summary!Q$19</f>
        <v>0</v>
      </c>
    </row>
    <row r="121" spans="1:17" ht="12" customHeight="1" x14ac:dyDescent="0.25">
      <c r="A121" s="23" t="s">
        <v>57</v>
      </c>
      <c r="B121" s="177">
        <f>RES_hhdet_fech!B121/RES_summary!B$19</f>
        <v>0</v>
      </c>
      <c r="C121" s="177">
        <f>RES_hhdet_fech!C121/RES_summary!C$19</f>
        <v>0</v>
      </c>
      <c r="D121" s="177">
        <f>RES_hhdet_fech!D121/RES_summary!D$19</f>
        <v>0</v>
      </c>
      <c r="E121" s="177">
        <f>RES_hhdet_fech!E121/RES_summary!E$19</f>
        <v>0</v>
      </c>
      <c r="F121" s="177">
        <f>RES_hhdet_fech!F121/RES_summary!F$19</f>
        <v>0</v>
      </c>
      <c r="G121" s="177">
        <f>RES_hhdet_fech!G121/RES_summary!G$19</f>
        <v>0</v>
      </c>
      <c r="H121" s="177">
        <f>RES_hhdet_fech!H121/RES_summary!H$19</f>
        <v>0</v>
      </c>
      <c r="I121" s="177">
        <f>RES_hhdet_fech!I121/RES_summary!I$19</f>
        <v>0</v>
      </c>
      <c r="J121" s="177">
        <f>RES_hhdet_fech!J121/RES_summary!J$19</f>
        <v>0</v>
      </c>
      <c r="K121" s="177">
        <f>RES_hhdet_fech!K121/RES_summary!K$19</f>
        <v>0</v>
      </c>
      <c r="L121" s="177">
        <f>RES_hhdet_fech!L121/RES_summary!L$19</f>
        <v>0</v>
      </c>
      <c r="M121" s="177">
        <f>RES_hhdet_fech!M121/RES_summary!M$19</f>
        <v>0</v>
      </c>
      <c r="N121" s="177">
        <f>RES_hhdet_fech!N121/RES_summary!N$19</f>
        <v>0</v>
      </c>
      <c r="O121" s="177">
        <f>RES_hhdet_fech!O121/RES_summary!O$19</f>
        <v>0</v>
      </c>
      <c r="P121" s="177">
        <f>RES_hhdet_fech!P121/RES_summary!P$19</f>
        <v>0</v>
      </c>
      <c r="Q121" s="177">
        <f>RES_hhdet_fech!Q121/RES_summary!Q$19</f>
        <v>0</v>
      </c>
    </row>
    <row r="122" spans="1:17" ht="12" customHeight="1" x14ac:dyDescent="0.25">
      <c r="A122" s="29" t="s">
        <v>140</v>
      </c>
      <c r="B122" s="176">
        <f>RES_hhdet_fech!B122/RES_summary!B$19</f>
        <v>0</v>
      </c>
      <c r="C122" s="176">
        <f>RES_hhdet_fech!C122/RES_summary!C$19</f>
        <v>0</v>
      </c>
      <c r="D122" s="176">
        <f>RES_hhdet_fech!D122/RES_summary!D$19</f>
        <v>0</v>
      </c>
      <c r="E122" s="176">
        <f>RES_hhdet_fech!E122/RES_summary!E$19</f>
        <v>0</v>
      </c>
      <c r="F122" s="176">
        <f>RES_hhdet_fech!F122/RES_summary!F$19</f>
        <v>0</v>
      </c>
      <c r="G122" s="176">
        <f>RES_hhdet_fech!G122/RES_summary!G$19</f>
        <v>0</v>
      </c>
      <c r="H122" s="176">
        <f>RES_hhdet_fech!H122/RES_summary!H$19</f>
        <v>0</v>
      </c>
      <c r="I122" s="176">
        <f>RES_hhdet_fech!I122/RES_summary!I$19</f>
        <v>0</v>
      </c>
      <c r="J122" s="176">
        <f>RES_hhdet_fech!J122/RES_summary!J$19</f>
        <v>0</v>
      </c>
      <c r="K122" s="176">
        <f>RES_hhdet_fech!K122/RES_summary!K$19</f>
        <v>0</v>
      </c>
      <c r="L122" s="176">
        <f>RES_hhdet_fech!L122/RES_summary!L$19</f>
        <v>0</v>
      </c>
      <c r="M122" s="176">
        <f>RES_hhdet_fech!M122/RES_summary!M$19</f>
        <v>0</v>
      </c>
      <c r="N122" s="176">
        <f>RES_hhdet_fech!N122/RES_summary!N$19</f>
        <v>0</v>
      </c>
      <c r="O122" s="176">
        <f>RES_hhdet_fech!O122/RES_summary!O$19</f>
        <v>0</v>
      </c>
      <c r="P122" s="176">
        <f>RES_hhdet_fech!P122/RES_summary!P$19</f>
        <v>0</v>
      </c>
      <c r="Q122" s="176">
        <f>RES_hhdet_fech!Q122/RES_summary!Q$19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RES_hhdet_fech!B124/RES_summary!B$19</f>
        <v>141.14398273292321</v>
      </c>
      <c r="C124" s="184">
        <f>RES_hhdet_fech!C124/RES_summary!C$19</f>
        <v>148.19246825624913</v>
      </c>
      <c r="D124" s="184">
        <f>RES_hhdet_fech!D124/RES_summary!D$19</f>
        <v>152.18481017271972</v>
      </c>
      <c r="E124" s="184">
        <f>RES_hhdet_fech!E124/RES_summary!E$19</f>
        <v>153.98498563714381</v>
      </c>
      <c r="F124" s="184">
        <f>RES_hhdet_fech!F124/RES_summary!F$19</f>
        <v>154.65699772539807</v>
      </c>
      <c r="G124" s="184">
        <f>RES_hhdet_fech!G124/RES_summary!G$19</f>
        <v>157.01286930682951</v>
      </c>
      <c r="H124" s="184">
        <f>RES_hhdet_fech!H124/RES_summary!H$19</f>
        <v>169.95335651022594</v>
      </c>
      <c r="I124" s="184">
        <f>RES_hhdet_fech!I124/RES_summary!I$19</f>
        <v>161.63047014139221</v>
      </c>
      <c r="J124" s="184">
        <f>RES_hhdet_fech!J124/RES_summary!J$19</f>
        <v>164.0502290120568</v>
      </c>
      <c r="K124" s="184">
        <f>RES_hhdet_fech!K124/RES_summary!K$19</f>
        <v>163.51460250806988</v>
      </c>
      <c r="L124" s="184">
        <f>RES_hhdet_fech!L124/RES_summary!L$19</f>
        <v>164.42273600582226</v>
      </c>
      <c r="M124" s="184">
        <f>RES_hhdet_fech!M124/RES_summary!M$19</f>
        <v>157.50057035110649</v>
      </c>
      <c r="N124" s="184">
        <f>RES_hhdet_fech!N124/RES_summary!N$19</f>
        <v>158.5479838708622</v>
      </c>
      <c r="O124" s="184">
        <f>RES_hhdet_fech!O124/RES_summary!O$19</f>
        <v>149.39092788827244</v>
      </c>
      <c r="P124" s="184">
        <f>RES_hhdet_fech!P124/RES_summary!P$19</f>
        <v>143.51217546356429</v>
      </c>
      <c r="Q124" s="184">
        <f>RES_hhdet_fech!Q124/RES_summary!Q$19</f>
        <v>138.41478768218815</v>
      </c>
    </row>
    <row r="125" spans="1:17" ht="12.95" customHeight="1" x14ac:dyDescent="0.25">
      <c r="A125" s="158" t="s">
        <v>65</v>
      </c>
      <c r="B125" s="178">
        <f>RES_hhdet_fech!B125/RES_summary!B$19</f>
        <v>107.00690669653734</v>
      </c>
      <c r="C125" s="178">
        <f>RES_hhdet_fech!C125/RES_summary!C$19</f>
        <v>113.39258663233939</v>
      </c>
      <c r="D125" s="178">
        <f>RES_hhdet_fech!D125/RES_summary!D$19</f>
        <v>117.40986764644437</v>
      </c>
      <c r="E125" s="178">
        <f>RES_hhdet_fech!E125/RES_summary!E$19</f>
        <v>118.3276771309699</v>
      </c>
      <c r="F125" s="178">
        <f>RES_hhdet_fech!F125/RES_summary!F$19</f>
        <v>118.68153062725825</v>
      </c>
      <c r="G125" s="178">
        <f>RES_hhdet_fech!G125/RES_summary!G$19</f>
        <v>120.9142887436235</v>
      </c>
      <c r="H125" s="178">
        <f>RES_hhdet_fech!H125/RES_summary!H$19</f>
        <v>132.15760034525746</v>
      </c>
      <c r="I125" s="178">
        <f>RES_hhdet_fech!I125/RES_summary!I$19</f>
        <v>125.11006243407223</v>
      </c>
      <c r="J125" s="178">
        <f>RES_hhdet_fech!J125/RES_summary!J$19</f>
        <v>125.96297954948616</v>
      </c>
      <c r="K125" s="178">
        <f>RES_hhdet_fech!K125/RES_summary!K$19</f>
        <v>125.40034179427657</v>
      </c>
      <c r="L125" s="178">
        <f>RES_hhdet_fech!L125/RES_summary!L$19</f>
        <v>126.43917034748675</v>
      </c>
      <c r="M125" s="178">
        <f>RES_hhdet_fech!M125/RES_summary!M$19</f>
        <v>119.12060661463666</v>
      </c>
      <c r="N125" s="178">
        <f>RES_hhdet_fech!N125/RES_summary!N$19</f>
        <v>119.41815370978644</v>
      </c>
      <c r="O125" s="178">
        <f>RES_hhdet_fech!O125/RES_summary!O$19</f>
        <v>112.07159355636567</v>
      </c>
      <c r="P125" s="178">
        <f>RES_hhdet_fech!P125/RES_summary!P$19</f>
        <v>106.10808979766416</v>
      </c>
      <c r="Q125" s="178">
        <f>RES_hhdet_fech!Q125/RES_summary!Q$19</f>
        <v>101.4238216027199</v>
      </c>
    </row>
    <row r="126" spans="1:17" ht="12" customHeight="1" x14ac:dyDescent="0.25">
      <c r="A126" s="23" t="s">
        <v>149</v>
      </c>
      <c r="B126" s="177">
        <f>RES_hhdet_fech!B126/RES_summary!B$19</f>
        <v>106.85098539065486</v>
      </c>
      <c r="C126" s="177">
        <f>RES_hhdet_fech!C126/RES_summary!C$19</f>
        <v>113.21669199676556</v>
      </c>
      <c r="D126" s="177">
        <f>RES_hhdet_fech!D126/RES_summary!D$19</f>
        <v>117.25845251797614</v>
      </c>
      <c r="E126" s="177">
        <f>RES_hhdet_fech!E126/RES_summary!E$19</f>
        <v>118.06062702149778</v>
      </c>
      <c r="F126" s="177">
        <f>RES_hhdet_fech!F126/RES_summary!F$19</f>
        <v>118.15996585331844</v>
      </c>
      <c r="G126" s="177">
        <f>RES_hhdet_fech!G126/RES_summary!G$19</f>
        <v>120.34296215496104</v>
      </c>
      <c r="H126" s="177">
        <f>RES_hhdet_fech!H126/RES_summary!H$19</f>
        <v>131.13687756024237</v>
      </c>
      <c r="I126" s="177">
        <f>RES_hhdet_fech!I126/RES_summary!I$19</f>
        <v>124.0911855365202</v>
      </c>
      <c r="J126" s="177">
        <f>RES_hhdet_fech!J126/RES_summary!J$19</f>
        <v>124.57959690867642</v>
      </c>
      <c r="K126" s="177">
        <f>RES_hhdet_fech!K126/RES_summary!K$19</f>
        <v>124.27746532565318</v>
      </c>
      <c r="L126" s="177">
        <f>RES_hhdet_fech!L126/RES_summary!L$19</f>
        <v>125.91123311114927</v>
      </c>
      <c r="M126" s="177">
        <f>RES_hhdet_fech!M126/RES_summary!M$19</f>
        <v>118.44692283295664</v>
      </c>
      <c r="N126" s="177">
        <f>RES_hhdet_fech!N126/RES_summary!N$19</f>
        <v>118.69592800842399</v>
      </c>
      <c r="O126" s="177">
        <f>RES_hhdet_fech!O126/RES_summary!O$19</f>
        <v>111.50905835132848</v>
      </c>
      <c r="P126" s="177">
        <f>RES_hhdet_fech!P126/RES_summary!P$19</f>
        <v>105.33593910948508</v>
      </c>
      <c r="Q126" s="177">
        <f>RES_hhdet_fech!Q126/RES_summary!Q$19</f>
        <v>100.70212681038926</v>
      </c>
    </row>
    <row r="127" spans="1:17" ht="12" customHeight="1" x14ac:dyDescent="0.25">
      <c r="A127" s="23" t="s">
        <v>60</v>
      </c>
      <c r="B127" s="177">
        <f>RES_hhdet_fech!B127/RES_summary!B$19</f>
        <v>0.15592130588247818</v>
      </c>
      <c r="C127" s="177">
        <f>RES_hhdet_fech!C127/RES_summary!C$19</f>
        <v>0.17589463557382998</v>
      </c>
      <c r="D127" s="177">
        <f>RES_hhdet_fech!D127/RES_summary!D$19</f>
        <v>0.15141512846823812</v>
      </c>
      <c r="E127" s="177">
        <f>RES_hhdet_fech!E127/RES_summary!E$19</f>
        <v>0.26705010947213098</v>
      </c>
      <c r="F127" s="177">
        <f>RES_hhdet_fech!F127/RES_summary!F$19</f>
        <v>0.5215647739398257</v>
      </c>
      <c r="G127" s="177">
        <f>RES_hhdet_fech!G127/RES_summary!G$19</f>
        <v>0.57132658866246033</v>
      </c>
      <c r="H127" s="177">
        <f>RES_hhdet_fech!H127/RES_summary!H$19</f>
        <v>1.0207227850150955</v>
      </c>
      <c r="I127" s="177">
        <f>RES_hhdet_fech!I127/RES_summary!I$19</f>
        <v>1.0188768975520346</v>
      </c>
      <c r="J127" s="177">
        <f>RES_hhdet_fech!J127/RES_summary!J$19</f>
        <v>1.3833826408097418</v>
      </c>
      <c r="K127" s="177">
        <f>RES_hhdet_fech!K127/RES_summary!K$19</f>
        <v>1.1228764686234016</v>
      </c>
      <c r="L127" s="177">
        <f>RES_hhdet_fech!L127/RES_summary!L$19</f>
        <v>0.52793723633747602</v>
      </c>
      <c r="M127" s="177">
        <f>RES_hhdet_fech!M127/RES_summary!M$19</f>
        <v>0.67368378168002119</v>
      </c>
      <c r="N127" s="177">
        <f>RES_hhdet_fech!N127/RES_summary!N$19</f>
        <v>0.72222570136244646</v>
      </c>
      <c r="O127" s="177">
        <f>RES_hhdet_fech!O127/RES_summary!O$19</f>
        <v>0.56253520503718324</v>
      </c>
      <c r="P127" s="177">
        <f>RES_hhdet_fech!P127/RES_summary!P$19</f>
        <v>0.77215068817907584</v>
      </c>
      <c r="Q127" s="177">
        <f>RES_hhdet_fech!Q127/RES_summary!Q$19</f>
        <v>0.72169479233064437</v>
      </c>
    </row>
    <row r="128" spans="1:17" ht="12.95" customHeight="1" x14ac:dyDescent="0.25">
      <c r="A128" s="158" t="s">
        <v>112</v>
      </c>
      <c r="B128" s="178">
        <f>RES_hhdet_fech!B128/RES_summary!B$19</f>
        <v>1.5994226604650259E-4</v>
      </c>
      <c r="C128" s="178">
        <f>RES_hhdet_fech!C128/RES_summary!C$19</f>
        <v>1.9097315191793878E-4</v>
      </c>
      <c r="D128" s="178">
        <f>RES_hhdet_fech!D128/RES_summary!D$19</f>
        <v>2.6387161632782227E-4</v>
      </c>
      <c r="E128" s="178">
        <f>RES_hhdet_fech!E128/RES_summary!E$19</f>
        <v>4.4636472089946597E-4</v>
      </c>
      <c r="F128" s="178">
        <f>RES_hhdet_fech!F128/RES_summary!F$19</f>
        <v>7.9850946403216478E-4</v>
      </c>
      <c r="G128" s="178">
        <f>RES_hhdet_fech!G128/RES_summary!G$19</f>
        <v>1.4537102332784675E-3</v>
      </c>
      <c r="H128" s="178">
        <f>RES_hhdet_fech!H128/RES_summary!H$19</f>
        <v>2.8492175868656197E-3</v>
      </c>
      <c r="I128" s="178">
        <f>RES_hhdet_fech!I128/RES_summary!I$19</f>
        <v>5.4912922916036085E-3</v>
      </c>
      <c r="J128" s="178">
        <f>RES_hhdet_fech!J128/RES_summary!J$19</f>
        <v>8.7230952750394983E-3</v>
      </c>
      <c r="K128" s="178">
        <f>RES_hhdet_fech!K128/RES_summary!K$19</f>
        <v>1.0904381824267614E-2</v>
      </c>
      <c r="L128" s="178">
        <f>RES_hhdet_fech!L128/RES_summary!L$19</f>
        <v>1.2297260398340976E-2</v>
      </c>
      <c r="M128" s="178">
        <f>RES_hhdet_fech!M128/RES_summary!M$19</f>
        <v>1.7796906259379221E-2</v>
      </c>
      <c r="N128" s="178">
        <f>RES_hhdet_fech!N128/RES_summary!N$19</f>
        <v>1.6949178583681043E-2</v>
      </c>
      <c r="O128" s="178">
        <f>RES_hhdet_fech!O128/RES_summary!O$19</f>
        <v>1.6840019881034129E-2</v>
      </c>
      <c r="P128" s="178">
        <f>RES_hhdet_fech!P128/RES_summary!P$19</f>
        <v>1.9255994464701883E-2</v>
      </c>
      <c r="Q128" s="178">
        <f>RES_hhdet_fech!Q128/RES_summary!Q$19</f>
        <v>1.9618952596552015E-2</v>
      </c>
    </row>
    <row r="129" spans="1:17" ht="12" customHeight="1" x14ac:dyDescent="0.25">
      <c r="A129" s="23" t="s">
        <v>60</v>
      </c>
      <c r="B129" s="177">
        <f>RES_hhdet_fech!B129/RES_summary!B$19</f>
        <v>1.5994226604650259E-4</v>
      </c>
      <c r="C129" s="177">
        <f>RES_hhdet_fech!C129/RES_summary!C$19</f>
        <v>1.9097315191793878E-4</v>
      </c>
      <c r="D129" s="177">
        <f>RES_hhdet_fech!D129/RES_summary!D$19</f>
        <v>2.6387161632782227E-4</v>
      </c>
      <c r="E129" s="177">
        <f>RES_hhdet_fech!E129/RES_summary!E$19</f>
        <v>4.4636472089946597E-4</v>
      </c>
      <c r="F129" s="177">
        <f>RES_hhdet_fech!F129/RES_summary!F$19</f>
        <v>7.9850946403216478E-4</v>
      </c>
      <c r="G129" s="177">
        <f>RES_hhdet_fech!G129/RES_summary!G$19</f>
        <v>1.4537102332784675E-3</v>
      </c>
      <c r="H129" s="177">
        <f>RES_hhdet_fech!H129/RES_summary!H$19</f>
        <v>2.8492175868656197E-3</v>
      </c>
      <c r="I129" s="177">
        <f>RES_hhdet_fech!I129/RES_summary!I$19</f>
        <v>5.4912922916036085E-3</v>
      </c>
      <c r="J129" s="177">
        <f>RES_hhdet_fech!J129/RES_summary!J$19</f>
        <v>8.7230952750394983E-3</v>
      </c>
      <c r="K129" s="177">
        <f>RES_hhdet_fech!K129/RES_summary!K$19</f>
        <v>1.0904381824267614E-2</v>
      </c>
      <c r="L129" s="177">
        <f>RES_hhdet_fech!L129/RES_summary!L$19</f>
        <v>1.2297260398340976E-2</v>
      </c>
      <c r="M129" s="177">
        <f>RES_hhdet_fech!M129/RES_summary!M$19</f>
        <v>1.7796906259379221E-2</v>
      </c>
      <c r="N129" s="177">
        <f>RES_hhdet_fech!N129/RES_summary!N$19</f>
        <v>1.6949178583681043E-2</v>
      </c>
      <c r="O129" s="177">
        <f>RES_hhdet_fech!O129/RES_summary!O$19</f>
        <v>1.6840019881034129E-2</v>
      </c>
      <c r="P129" s="177">
        <f>RES_hhdet_fech!P129/RES_summary!P$19</f>
        <v>1.9255994464701883E-2</v>
      </c>
      <c r="Q129" s="177">
        <f>RES_hhdet_fech!Q129/RES_summary!Q$19</f>
        <v>1.9618952596552015E-2</v>
      </c>
    </row>
    <row r="130" spans="1:17" ht="12" customHeight="1" x14ac:dyDescent="0.25">
      <c r="A130" s="158" t="s">
        <v>63</v>
      </c>
      <c r="B130" s="178">
        <f>RES_hhdet_fech!B130/RES_summary!B$19</f>
        <v>18.9560110910652</v>
      </c>
      <c r="C130" s="178">
        <f>RES_hhdet_fech!C130/RES_summary!C$19</f>
        <v>19.498787904543615</v>
      </c>
      <c r="D130" s="178">
        <f>RES_hhdet_fech!D130/RES_summary!D$19</f>
        <v>19.750666989996759</v>
      </c>
      <c r="E130" s="178">
        <f>RES_hhdet_fech!E130/RES_summary!E$19</f>
        <v>20.396779759370894</v>
      </c>
      <c r="F130" s="178">
        <f>RES_hhdet_fech!F130/RES_summary!F$19</f>
        <v>20.65112150308055</v>
      </c>
      <c r="G130" s="178">
        <f>RES_hhdet_fech!G130/RES_summary!G$19</f>
        <v>20.801247814298804</v>
      </c>
      <c r="H130" s="178">
        <f>RES_hhdet_fech!H130/RES_summary!H$19</f>
        <v>21.689505532970948</v>
      </c>
      <c r="I130" s="178">
        <f>RES_hhdet_fech!I130/RES_summary!I$19</f>
        <v>21.707598363311661</v>
      </c>
      <c r="J130" s="178">
        <f>RES_hhdet_fech!J130/RES_summary!J$19</f>
        <v>22.190548780174357</v>
      </c>
      <c r="K130" s="178">
        <f>RES_hhdet_fech!K130/RES_summary!K$19</f>
        <v>22.570628431164334</v>
      </c>
      <c r="L130" s="178">
        <f>RES_hhdet_fech!L130/RES_summary!L$19</f>
        <v>23.040564890967193</v>
      </c>
      <c r="M130" s="178">
        <f>RES_hhdet_fech!M130/RES_summary!M$19</f>
        <v>22.658023448597191</v>
      </c>
      <c r="N130" s="178">
        <f>RES_hhdet_fech!N130/RES_summary!N$19</f>
        <v>22.979213328550706</v>
      </c>
      <c r="O130" s="178">
        <f>RES_hhdet_fech!O130/RES_summary!O$19</f>
        <v>22.247156435760861</v>
      </c>
      <c r="P130" s="178">
        <f>RES_hhdet_fech!P130/RES_summary!P$19</f>
        <v>22.126622089169782</v>
      </c>
      <c r="Q130" s="178">
        <f>RES_hhdet_fech!Q130/RES_summary!Q$19</f>
        <v>21.999938042741029</v>
      </c>
    </row>
    <row r="131" spans="1:17" ht="12" customHeight="1" x14ac:dyDescent="0.25">
      <c r="A131" s="167" t="s">
        <v>148</v>
      </c>
      <c r="B131" s="183">
        <f>RES_hhdet_fech!B131/RES_summary!B$19</f>
        <v>18.480427511188655</v>
      </c>
      <c r="C131" s="183">
        <f>RES_hhdet_fech!C131/RES_summary!C$19</f>
        <v>19.046772183347901</v>
      </c>
      <c r="D131" s="183">
        <f>RES_hhdet_fech!D131/RES_summary!D$19</f>
        <v>19.47892456287196</v>
      </c>
      <c r="E131" s="183">
        <f>RES_hhdet_fech!E131/RES_summary!E$19</f>
        <v>19.98542528946551</v>
      </c>
      <c r="F131" s="183">
        <f>RES_hhdet_fech!F131/RES_summary!F$19</f>
        <v>20.229989495346754</v>
      </c>
      <c r="G131" s="183">
        <f>RES_hhdet_fech!G131/RES_summary!G$19</f>
        <v>20.382787163285343</v>
      </c>
      <c r="H131" s="183">
        <f>RES_hhdet_fech!H131/RES_summary!H$19</f>
        <v>21.118952674862879</v>
      </c>
      <c r="I131" s="183">
        <f>RES_hhdet_fech!I131/RES_summary!I$19</f>
        <v>21.187021746954102</v>
      </c>
      <c r="J131" s="183">
        <f>RES_hhdet_fech!J131/RES_summary!J$19</f>
        <v>21.60292130778479</v>
      </c>
      <c r="K131" s="183">
        <f>RES_hhdet_fech!K131/RES_summary!K$19</f>
        <v>22.108138684454151</v>
      </c>
      <c r="L131" s="183">
        <f>RES_hhdet_fech!L131/RES_summary!L$19</f>
        <v>22.743390772037241</v>
      </c>
      <c r="M131" s="183">
        <f>RES_hhdet_fech!M131/RES_summary!M$19</f>
        <v>22.369763333959881</v>
      </c>
      <c r="N131" s="183">
        <f>RES_hhdet_fech!N131/RES_summary!N$19</f>
        <v>22.695769483380065</v>
      </c>
      <c r="O131" s="183">
        <f>RES_hhdet_fech!O131/RES_summary!O$19</f>
        <v>22.152864413341426</v>
      </c>
      <c r="P131" s="183">
        <f>RES_hhdet_fech!P131/RES_summary!P$19</f>
        <v>22.084419002753581</v>
      </c>
      <c r="Q131" s="183">
        <f>RES_hhdet_fech!Q131/RES_summary!Q$19</f>
        <v>21.951459685450516</v>
      </c>
    </row>
    <row r="132" spans="1:17" ht="12" customHeight="1" x14ac:dyDescent="0.25">
      <c r="A132" s="167" t="s">
        <v>147</v>
      </c>
      <c r="B132" s="183">
        <f>RES_hhdet_fech!B132/RES_summary!B$19</f>
        <v>0</v>
      </c>
      <c r="C132" s="183">
        <f>RES_hhdet_fech!C132/RES_summary!C$19</f>
        <v>0</v>
      </c>
      <c r="D132" s="183">
        <f>RES_hhdet_fech!D132/RES_summary!D$19</f>
        <v>0</v>
      </c>
      <c r="E132" s="183">
        <f>RES_hhdet_fech!E132/RES_summary!E$19</f>
        <v>0</v>
      </c>
      <c r="F132" s="183">
        <f>RES_hhdet_fech!F132/RES_summary!F$19</f>
        <v>0</v>
      </c>
      <c r="G132" s="183">
        <f>RES_hhdet_fech!G132/RES_summary!G$19</f>
        <v>0</v>
      </c>
      <c r="H132" s="183">
        <f>RES_hhdet_fech!H132/RES_summary!H$19</f>
        <v>0</v>
      </c>
      <c r="I132" s="183">
        <f>RES_hhdet_fech!I132/RES_summary!I$19</f>
        <v>0</v>
      </c>
      <c r="J132" s="183">
        <f>RES_hhdet_fech!J132/RES_summary!J$19</f>
        <v>0</v>
      </c>
      <c r="K132" s="183">
        <f>RES_hhdet_fech!K132/RES_summary!K$19</f>
        <v>0</v>
      </c>
      <c r="L132" s="183">
        <f>RES_hhdet_fech!L132/RES_summary!L$19</f>
        <v>0</v>
      </c>
      <c r="M132" s="183">
        <f>RES_hhdet_fech!M132/RES_summary!M$19</f>
        <v>0</v>
      </c>
      <c r="N132" s="183">
        <f>RES_hhdet_fech!N132/RES_summary!N$19</f>
        <v>0</v>
      </c>
      <c r="O132" s="183">
        <f>RES_hhdet_fech!O132/RES_summary!O$19</f>
        <v>0</v>
      </c>
      <c r="P132" s="183">
        <f>RES_hhdet_fech!P132/RES_summary!P$19</f>
        <v>0</v>
      </c>
      <c r="Q132" s="183">
        <f>RES_hhdet_fech!Q132/RES_summary!Q$19</f>
        <v>0</v>
      </c>
    </row>
    <row r="133" spans="1:17" ht="12" customHeight="1" x14ac:dyDescent="0.25">
      <c r="A133" s="166" t="s">
        <v>61</v>
      </c>
      <c r="B133" s="182">
        <f>RES_hhdet_fech!B133/RES_summary!B$19</f>
        <v>0</v>
      </c>
      <c r="C133" s="182">
        <f>RES_hhdet_fech!C133/RES_summary!C$19</f>
        <v>0</v>
      </c>
      <c r="D133" s="182">
        <f>RES_hhdet_fech!D133/RES_summary!D$19</f>
        <v>0</v>
      </c>
      <c r="E133" s="182">
        <f>RES_hhdet_fech!E133/RES_summary!E$19</f>
        <v>0</v>
      </c>
      <c r="F133" s="182">
        <f>RES_hhdet_fech!F133/RES_summary!F$19</f>
        <v>0</v>
      </c>
      <c r="G133" s="182">
        <f>RES_hhdet_fech!G133/RES_summary!G$19</f>
        <v>0</v>
      </c>
      <c r="H133" s="182">
        <f>RES_hhdet_fech!H133/RES_summary!H$19</f>
        <v>0</v>
      </c>
      <c r="I133" s="182">
        <f>RES_hhdet_fech!I133/RES_summary!I$19</f>
        <v>0</v>
      </c>
      <c r="J133" s="182">
        <f>RES_hhdet_fech!J133/RES_summary!J$19</f>
        <v>0</v>
      </c>
      <c r="K133" s="182">
        <f>RES_hhdet_fech!K133/RES_summary!K$19</f>
        <v>0</v>
      </c>
      <c r="L133" s="182">
        <f>RES_hhdet_fech!L133/RES_summary!L$19</f>
        <v>0</v>
      </c>
      <c r="M133" s="182">
        <f>RES_hhdet_fech!M133/RES_summary!M$19</f>
        <v>0</v>
      </c>
      <c r="N133" s="182">
        <f>RES_hhdet_fech!N133/RES_summary!N$19</f>
        <v>0</v>
      </c>
      <c r="O133" s="182">
        <f>RES_hhdet_fech!O133/RES_summary!O$19</f>
        <v>0</v>
      </c>
      <c r="P133" s="182">
        <f>RES_hhdet_fech!P133/RES_summary!P$19</f>
        <v>0</v>
      </c>
      <c r="Q133" s="182">
        <f>RES_hhdet_fech!Q133/RES_summary!Q$19</f>
        <v>0</v>
      </c>
    </row>
    <row r="134" spans="1:17" ht="12" customHeight="1" x14ac:dyDescent="0.25">
      <c r="A134" s="147" t="s">
        <v>59</v>
      </c>
      <c r="B134" s="181">
        <f>RES_hhdet_fech!B134/RES_summary!B$19</f>
        <v>0</v>
      </c>
      <c r="C134" s="181">
        <f>RES_hhdet_fech!C134/RES_summary!C$19</f>
        <v>0</v>
      </c>
      <c r="D134" s="181">
        <f>RES_hhdet_fech!D134/RES_summary!D$19</f>
        <v>0</v>
      </c>
      <c r="E134" s="181">
        <f>RES_hhdet_fech!E134/RES_summary!E$19</f>
        <v>0</v>
      </c>
      <c r="F134" s="181">
        <f>RES_hhdet_fech!F134/RES_summary!F$19</f>
        <v>0</v>
      </c>
      <c r="G134" s="181">
        <f>RES_hhdet_fech!G134/RES_summary!G$19</f>
        <v>0</v>
      </c>
      <c r="H134" s="181">
        <f>RES_hhdet_fech!H134/RES_summary!H$19</f>
        <v>0</v>
      </c>
      <c r="I134" s="181">
        <f>RES_hhdet_fech!I134/RES_summary!I$19</f>
        <v>0</v>
      </c>
      <c r="J134" s="181">
        <f>RES_hhdet_fech!J134/RES_summary!J$19</f>
        <v>0</v>
      </c>
      <c r="K134" s="181">
        <f>RES_hhdet_fech!K134/RES_summary!K$19</f>
        <v>0</v>
      </c>
      <c r="L134" s="181">
        <f>RES_hhdet_fech!L134/RES_summary!L$19</f>
        <v>0</v>
      </c>
      <c r="M134" s="181">
        <f>RES_hhdet_fech!M134/RES_summary!M$19</f>
        <v>0</v>
      </c>
      <c r="N134" s="181">
        <f>RES_hhdet_fech!N134/RES_summary!N$19</f>
        <v>0</v>
      </c>
      <c r="O134" s="181">
        <f>RES_hhdet_fech!O134/RES_summary!O$19</f>
        <v>0</v>
      </c>
      <c r="P134" s="181">
        <f>RES_hhdet_fech!P134/RES_summary!P$19</f>
        <v>0</v>
      </c>
      <c r="Q134" s="181">
        <f>RES_hhdet_fech!Q134/RES_summary!Q$19</f>
        <v>0</v>
      </c>
    </row>
    <row r="135" spans="1:17" ht="12" customHeight="1" x14ac:dyDescent="0.25">
      <c r="A135" s="163" t="s">
        <v>142</v>
      </c>
      <c r="B135" s="180">
        <f>RES_hhdet_fech!B135/RES_summary!B$19</f>
        <v>24.582855430713174</v>
      </c>
      <c r="C135" s="180">
        <f>RES_hhdet_fech!C135/RES_summary!C$19</f>
        <v>25.385256303632932</v>
      </c>
      <c r="D135" s="180">
        <f>RES_hhdet_fech!D135/RES_summary!D$19</f>
        <v>23.436786709230557</v>
      </c>
      <c r="E135" s="180">
        <f>RES_hhdet_fech!E135/RES_summary!E$19</f>
        <v>27.246053362058653</v>
      </c>
      <c r="F135" s="180">
        <f>RES_hhdet_fech!F135/RES_summary!F$19</f>
        <v>27.408855249475607</v>
      </c>
      <c r="G135" s="180">
        <f>RES_hhdet_fech!G135/RES_summary!G$19</f>
        <v>27.117476281969605</v>
      </c>
      <c r="H135" s="180">
        <f>RES_hhdet_fech!H135/RES_summary!H$19</f>
        <v>33.518881983080782</v>
      </c>
      <c r="I135" s="180">
        <f>RES_hhdet_fech!I135/RES_summary!I$19</f>
        <v>31.09818782904075</v>
      </c>
      <c r="J135" s="180">
        <f>RES_hhdet_fech!J135/RES_summary!J$19</f>
        <v>33.495997091340911</v>
      </c>
      <c r="K135" s="180">
        <f>RES_hhdet_fech!K135/RES_summary!K$19</f>
        <v>32.342401249863535</v>
      </c>
      <c r="L135" s="180">
        <f>RES_hhdet_fech!L135/RES_summary!L$19</f>
        <v>28.144527327499908</v>
      </c>
      <c r="M135" s="180">
        <f>RES_hhdet_fech!M135/RES_summary!M$19</f>
        <v>34.906037602173896</v>
      </c>
      <c r="N135" s="180">
        <f>RES_hhdet_fech!N135/RES_summary!N$19</f>
        <v>35.125250596336109</v>
      </c>
      <c r="O135" s="180">
        <f>RES_hhdet_fech!O135/RES_summary!O$19</f>
        <v>27.00401381724323</v>
      </c>
      <c r="P135" s="180">
        <f>RES_hhdet_fech!P135/RES_summary!P$19</f>
        <v>30.081472458016371</v>
      </c>
      <c r="Q135" s="180">
        <f>RES_hhdet_fech!Q135/RES_summary!Q$19</f>
        <v>28.227957926812689</v>
      </c>
    </row>
    <row r="136" spans="1:17" ht="12" customHeight="1" x14ac:dyDescent="0.25">
      <c r="A136" s="161" t="s">
        <v>141</v>
      </c>
      <c r="B136" s="179">
        <f>RES_hhdet_fech!B136/RES_summary!B$19</f>
        <v>0</v>
      </c>
      <c r="C136" s="179">
        <f>RES_hhdet_fech!C136/RES_summary!C$19</f>
        <v>0</v>
      </c>
      <c r="D136" s="179">
        <f>RES_hhdet_fech!D136/RES_summary!D$19</f>
        <v>0</v>
      </c>
      <c r="E136" s="179">
        <f>RES_hhdet_fech!E136/RES_summary!E$19</f>
        <v>0</v>
      </c>
      <c r="F136" s="179">
        <f>RES_hhdet_fech!F136/RES_summary!F$19</f>
        <v>0</v>
      </c>
      <c r="G136" s="179">
        <f>RES_hhdet_fech!G136/RES_summary!G$19</f>
        <v>0</v>
      </c>
      <c r="H136" s="179">
        <f>RES_hhdet_fech!H136/RES_summary!H$19</f>
        <v>0</v>
      </c>
      <c r="I136" s="179">
        <f>RES_hhdet_fech!I136/RES_summary!I$19</f>
        <v>0</v>
      </c>
      <c r="J136" s="179">
        <f>RES_hhdet_fech!J136/RES_summary!J$19</f>
        <v>0</v>
      </c>
      <c r="K136" s="179">
        <f>RES_hhdet_fech!K136/RES_summary!K$19</f>
        <v>0</v>
      </c>
      <c r="L136" s="179">
        <f>RES_hhdet_fech!L136/RES_summary!L$19</f>
        <v>0</v>
      </c>
      <c r="M136" s="179">
        <f>RES_hhdet_fech!M136/RES_summary!M$19</f>
        <v>0</v>
      </c>
      <c r="N136" s="179">
        <f>RES_hhdet_fech!N136/RES_summary!N$19</f>
        <v>0</v>
      </c>
      <c r="O136" s="179">
        <f>RES_hhdet_fech!O136/RES_summary!O$19</f>
        <v>0</v>
      </c>
      <c r="P136" s="179">
        <f>RES_hhdet_fech!P136/RES_summary!P$19</f>
        <v>0</v>
      </c>
      <c r="Q136" s="179">
        <f>RES_hhdet_fech!Q136/RES_summary!Q$19</f>
        <v>0</v>
      </c>
    </row>
    <row r="137" spans="1:17" ht="12" customHeight="1" x14ac:dyDescent="0.25">
      <c r="A137" s="148" t="s">
        <v>60</v>
      </c>
      <c r="B137" s="177">
        <f>RES_hhdet_fech!B137/RES_summary!B$19</f>
        <v>0</v>
      </c>
      <c r="C137" s="177">
        <f>RES_hhdet_fech!C137/RES_summary!C$19</f>
        <v>0</v>
      </c>
      <c r="D137" s="177">
        <f>RES_hhdet_fech!D137/RES_summary!D$19</f>
        <v>0</v>
      </c>
      <c r="E137" s="177">
        <f>RES_hhdet_fech!E137/RES_summary!E$19</f>
        <v>0</v>
      </c>
      <c r="F137" s="177">
        <f>RES_hhdet_fech!F137/RES_summary!F$19</f>
        <v>0</v>
      </c>
      <c r="G137" s="177">
        <f>RES_hhdet_fech!G137/RES_summary!G$19</f>
        <v>0</v>
      </c>
      <c r="H137" s="177">
        <f>RES_hhdet_fech!H137/RES_summary!H$19</f>
        <v>0</v>
      </c>
      <c r="I137" s="177">
        <f>RES_hhdet_fech!I137/RES_summary!I$19</f>
        <v>0</v>
      </c>
      <c r="J137" s="177">
        <f>RES_hhdet_fech!J137/RES_summary!J$19</f>
        <v>0</v>
      </c>
      <c r="K137" s="177">
        <f>RES_hhdet_fech!K137/RES_summary!K$19</f>
        <v>0</v>
      </c>
      <c r="L137" s="177">
        <f>RES_hhdet_fech!L137/RES_summary!L$19</f>
        <v>0</v>
      </c>
      <c r="M137" s="177">
        <f>RES_hhdet_fech!M137/RES_summary!M$19</f>
        <v>0</v>
      </c>
      <c r="N137" s="177">
        <f>RES_hhdet_fech!N137/RES_summary!N$19</f>
        <v>0</v>
      </c>
      <c r="O137" s="177">
        <f>RES_hhdet_fech!O137/RES_summary!O$19</f>
        <v>0</v>
      </c>
      <c r="P137" s="177">
        <f>RES_hhdet_fech!P137/RES_summary!P$19</f>
        <v>0</v>
      </c>
      <c r="Q137" s="177">
        <f>RES_hhdet_fech!Q137/RES_summary!Q$19</f>
        <v>0</v>
      </c>
    </row>
    <row r="138" spans="1:17" ht="12" customHeight="1" x14ac:dyDescent="0.25">
      <c r="A138" s="148" t="s">
        <v>59</v>
      </c>
      <c r="B138" s="177">
        <f>RES_hhdet_fech!B138/RES_summary!B$19</f>
        <v>0</v>
      </c>
      <c r="C138" s="177">
        <f>RES_hhdet_fech!C138/RES_summary!C$19</f>
        <v>0</v>
      </c>
      <c r="D138" s="177">
        <f>RES_hhdet_fech!D138/RES_summary!D$19</f>
        <v>0</v>
      </c>
      <c r="E138" s="177">
        <f>RES_hhdet_fech!E138/RES_summary!E$19</f>
        <v>0</v>
      </c>
      <c r="F138" s="177">
        <f>RES_hhdet_fech!F138/RES_summary!F$19</f>
        <v>0</v>
      </c>
      <c r="G138" s="177">
        <f>RES_hhdet_fech!G138/RES_summary!G$19</f>
        <v>0</v>
      </c>
      <c r="H138" s="177">
        <f>RES_hhdet_fech!H138/RES_summary!H$19</f>
        <v>0</v>
      </c>
      <c r="I138" s="177">
        <f>RES_hhdet_fech!I138/RES_summary!I$19</f>
        <v>0</v>
      </c>
      <c r="J138" s="177">
        <f>RES_hhdet_fech!J138/RES_summary!J$19</f>
        <v>0</v>
      </c>
      <c r="K138" s="177">
        <f>RES_hhdet_fech!K138/RES_summary!K$19</f>
        <v>0</v>
      </c>
      <c r="L138" s="177">
        <f>RES_hhdet_fech!L138/RES_summary!L$19</f>
        <v>0</v>
      </c>
      <c r="M138" s="177">
        <f>RES_hhdet_fech!M138/RES_summary!M$19</f>
        <v>0</v>
      </c>
      <c r="N138" s="177">
        <f>RES_hhdet_fech!N138/RES_summary!N$19</f>
        <v>0</v>
      </c>
      <c r="O138" s="177">
        <f>RES_hhdet_fech!O138/RES_summary!O$19</f>
        <v>0</v>
      </c>
      <c r="P138" s="177">
        <f>RES_hhdet_fech!P138/RES_summary!P$19</f>
        <v>0</v>
      </c>
      <c r="Q138" s="177">
        <f>RES_hhdet_fech!Q138/RES_summary!Q$19</f>
        <v>0</v>
      </c>
    </row>
    <row r="139" spans="1:17" ht="12" customHeight="1" x14ac:dyDescent="0.25">
      <c r="A139" s="158" t="s">
        <v>62</v>
      </c>
      <c r="B139" s="178">
        <f>RES_hhdet_fech!B139/RES_summary!B$19</f>
        <v>15.180905003054614</v>
      </c>
      <c r="C139" s="178">
        <f>RES_hhdet_fech!C139/RES_summary!C$19</f>
        <v>15.300902746214202</v>
      </c>
      <c r="D139" s="178">
        <f>RES_hhdet_fech!D139/RES_summary!D$19</f>
        <v>15.024011664662277</v>
      </c>
      <c r="E139" s="178">
        <f>RES_hhdet_fech!E139/RES_summary!E$19</f>
        <v>15.260082382082109</v>
      </c>
      <c r="F139" s="178">
        <f>RES_hhdet_fech!F139/RES_summary!F$19</f>
        <v>15.323547085595218</v>
      </c>
      <c r="G139" s="178">
        <f>RES_hhdet_fech!G139/RES_summary!G$19</f>
        <v>15.29587903867394</v>
      </c>
      <c r="H139" s="178">
        <f>RES_hhdet_fech!H139/RES_summary!H$19</f>
        <v>16.103401414410648</v>
      </c>
      <c r="I139" s="178">
        <f>RES_hhdet_fech!I139/RES_summary!I$19</f>
        <v>14.807318051716694</v>
      </c>
      <c r="J139" s="178">
        <f>RES_hhdet_fech!J139/RES_summary!J$19</f>
        <v>15.887977587121249</v>
      </c>
      <c r="K139" s="178">
        <f>RES_hhdet_fech!K139/RES_summary!K$19</f>
        <v>15.532727900804691</v>
      </c>
      <c r="L139" s="178">
        <f>RES_hhdet_fech!L139/RES_summary!L$19</f>
        <v>14.930703506969966</v>
      </c>
      <c r="M139" s="178">
        <f>RES_hhdet_fech!M139/RES_summary!M$19</f>
        <v>15.704143381613278</v>
      </c>
      <c r="N139" s="178">
        <f>RES_hhdet_fech!N139/RES_summary!N$19</f>
        <v>16.133667653941352</v>
      </c>
      <c r="O139" s="178">
        <f>RES_hhdet_fech!O139/RES_summary!O$19</f>
        <v>15.055337876264872</v>
      </c>
      <c r="P139" s="178">
        <f>RES_hhdet_fech!P139/RES_summary!P$19</f>
        <v>15.258207582265641</v>
      </c>
      <c r="Q139" s="178">
        <f>RES_hhdet_fech!Q139/RES_summary!Q$19</f>
        <v>14.971409084130661</v>
      </c>
    </row>
    <row r="140" spans="1:17" ht="12" customHeight="1" x14ac:dyDescent="0.25">
      <c r="A140" s="23" t="s">
        <v>57</v>
      </c>
      <c r="B140" s="177">
        <f>RES_hhdet_fech!B140/RES_summary!B$19</f>
        <v>19.358199635398339</v>
      </c>
      <c r="C140" s="177">
        <f>RES_hhdet_fech!C140/RES_summary!C$19</f>
        <v>19.614709170648716</v>
      </c>
      <c r="D140" s="177">
        <f>RES_hhdet_fech!D140/RES_summary!D$19</f>
        <v>19.330454384103298</v>
      </c>
      <c r="E140" s="177">
        <f>RES_hhdet_fech!E140/RES_summary!E$19</f>
        <v>19.705143630264068</v>
      </c>
      <c r="F140" s="177">
        <f>RES_hhdet_fech!F140/RES_summary!F$19</f>
        <v>20.094134913630853</v>
      </c>
      <c r="G140" s="177">
        <f>RES_hhdet_fech!G140/RES_summary!G$19</f>
        <v>20.055747989604054</v>
      </c>
      <c r="H140" s="177">
        <f>RES_hhdet_fech!H140/RES_summary!H$19</f>
        <v>21.178443926427036</v>
      </c>
      <c r="I140" s="177">
        <f>RES_hhdet_fech!I140/RES_summary!I$19</f>
        <v>20.863769202619938</v>
      </c>
      <c r="J140" s="177">
        <f>RES_hhdet_fech!J140/RES_summary!J$19</f>
        <v>21.941063510807464</v>
      </c>
      <c r="K140" s="177">
        <f>RES_hhdet_fech!K140/RES_summary!K$19</f>
        <v>21.874651218208303</v>
      </c>
      <c r="L140" s="177">
        <f>RES_hhdet_fech!L140/RES_summary!L$19</f>
        <v>21.913588707538743</v>
      </c>
      <c r="M140" s="177">
        <f>RES_hhdet_fech!M140/RES_summary!M$19</f>
        <v>22.150276071117606</v>
      </c>
      <c r="N140" s="177">
        <f>RES_hhdet_fech!N140/RES_summary!N$19</f>
        <v>22.489902476087444</v>
      </c>
      <c r="O140" s="177">
        <f>RES_hhdet_fech!O140/RES_summary!O$19</f>
        <v>21.880294510801207</v>
      </c>
      <c r="P140" s="177">
        <f>RES_hhdet_fech!P140/RES_summary!P$19</f>
        <v>21.989950107737517</v>
      </c>
      <c r="Q140" s="177">
        <f>RES_hhdet_fech!Q140/RES_summary!Q$19</f>
        <v>22.032258946025507</v>
      </c>
    </row>
    <row r="141" spans="1:17" ht="12" customHeight="1" x14ac:dyDescent="0.25">
      <c r="A141" s="29" t="s">
        <v>140</v>
      </c>
      <c r="B141" s="176">
        <f>RES_hhdet_fech!B141/RES_summary!B$19</f>
        <v>10.120650535391857</v>
      </c>
      <c r="C141" s="176">
        <f>RES_hhdet_fech!C141/RES_summary!C$19</f>
        <v>10.330651569582605</v>
      </c>
      <c r="D141" s="176">
        <f>RES_hhdet_fech!D141/RES_summary!D$19</f>
        <v>10.183337110975467</v>
      </c>
      <c r="E141" s="176">
        <f>RES_hhdet_fech!E141/RES_summary!E$19</f>
        <v>10.665624325044783</v>
      </c>
      <c r="F141" s="176">
        <f>RES_hhdet_fech!F141/RES_summary!F$19</f>
        <v>11.452199023986465</v>
      </c>
      <c r="G141" s="176">
        <f>RES_hhdet_fech!G141/RES_summary!G$19</f>
        <v>11.568249156022876</v>
      </c>
      <c r="H141" s="176">
        <f>RES_hhdet_fech!H141/RES_summary!H$19</f>
        <v>13.108120380112686</v>
      </c>
      <c r="I141" s="176">
        <f>RES_hhdet_fech!I141/RES_summary!I$19</f>
        <v>12.767398340913056</v>
      </c>
      <c r="J141" s="176">
        <f>RES_hhdet_fech!J141/RES_summary!J$19</f>
        <v>14.074076961764352</v>
      </c>
      <c r="K141" s="176">
        <f>RES_hhdet_fech!K141/RES_summary!K$19</f>
        <v>13.592739678983875</v>
      </c>
      <c r="L141" s="176">
        <f>RES_hhdet_fech!L141/RES_summary!L$19</f>
        <v>12.557046589051025</v>
      </c>
      <c r="M141" s="176">
        <f>RES_hhdet_fech!M141/RES_summary!M$19</f>
        <v>13.107943372674367</v>
      </c>
      <c r="N141" s="176">
        <f>RES_hhdet_fech!N141/RES_summary!N$19</f>
        <v>13.433357027843527</v>
      </c>
      <c r="O141" s="176">
        <f>RES_hhdet_fech!O141/RES_summary!O$19</f>
        <v>12.801550572333364</v>
      </c>
      <c r="P141" s="176">
        <f>RES_hhdet_fech!P141/RES_summary!P$19</f>
        <v>13.299216576633206</v>
      </c>
      <c r="Q141" s="176">
        <f>RES_hhdet_fech!Q141/RES_summary!Q$19</f>
        <v>13.212720540089128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RES_hhdet_fech!B143/RES_summary!B$19</f>
        <v>0</v>
      </c>
      <c r="C143" s="184">
        <f>RES_hhdet_fech!C143/RES_summary!C$19</f>
        <v>0</v>
      </c>
      <c r="D143" s="184">
        <f>RES_hhdet_fech!D143/RES_summary!D$19</f>
        <v>0</v>
      </c>
      <c r="E143" s="184">
        <f>RES_hhdet_fech!E143/RES_summary!E$19</f>
        <v>0</v>
      </c>
      <c r="F143" s="184">
        <f>RES_hhdet_fech!F143/RES_summary!F$19</f>
        <v>0</v>
      </c>
      <c r="G143" s="184">
        <f>RES_hhdet_fech!G143/RES_summary!G$19</f>
        <v>0</v>
      </c>
      <c r="H143" s="184">
        <f>RES_hhdet_fech!H143/RES_summary!H$19</f>
        <v>0</v>
      </c>
      <c r="I143" s="184">
        <f>RES_hhdet_fech!I143/RES_summary!I$19</f>
        <v>0</v>
      </c>
      <c r="J143" s="184">
        <f>RES_hhdet_fech!J143/RES_summary!J$19</f>
        <v>0</v>
      </c>
      <c r="K143" s="184">
        <f>RES_hhdet_fech!K143/RES_summary!K$19</f>
        <v>0</v>
      </c>
      <c r="L143" s="184">
        <f>RES_hhdet_fech!L143/RES_summary!L$19</f>
        <v>0</v>
      </c>
      <c r="M143" s="184">
        <f>RES_hhdet_fech!M143/RES_summary!M$19</f>
        <v>0</v>
      </c>
      <c r="N143" s="184">
        <f>RES_hhdet_fech!N143/RES_summary!N$19</f>
        <v>0</v>
      </c>
      <c r="O143" s="184">
        <f>RES_hhdet_fech!O143/RES_summary!O$19</f>
        <v>0</v>
      </c>
      <c r="P143" s="184">
        <f>RES_hhdet_fech!P143/RES_summary!P$19</f>
        <v>0</v>
      </c>
      <c r="Q143" s="184">
        <f>RES_hhdet_fech!Q143/RES_summary!Q$19</f>
        <v>0</v>
      </c>
    </row>
    <row r="144" spans="1:17" ht="12.95" customHeight="1" x14ac:dyDescent="0.25">
      <c r="A144" s="158" t="s">
        <v>65</v>
      </c>
      <c r="B144" s="178">
        <f>RES_hhdet_fech!B144/RES_summary!B$19</f>
        <v>0</v>
      </c>
      <c r="C144" s="178">
        <f>RES_hhdet_fech!C144/RES_summary!C$19</f>
        <v>0</v>
      </c>
      <c r="D144" s="178">
        <f>RES_hhdet_fech!D144/RES_summary!D$19</f>
        <v>0</v>
      </c>
      <c r="E144" s="178">
        <f>RES_hhdet_fech!E144/RES_summary!E$19</f>
        <v>0</v>
      </c>
      <c r="F144" s="178">
        <f>RES_hhdet_fech!F144/RES_summary!F$19</f>
        <v>0</v>
      </c>
      <c r="G144" s="178">
        <f>RES_hhdet_fech!G144/RES_summary!G$19</f>
        <v>0</v>
      </c>
      <c r="H144" s="178">
        <f>RES_hhdet_fech!H144/RES_summary!H$19</f>
        <v>0</v>
      </c>
      <c r="I144" s="178">
        <f>RES_hhdet_fech!I144/RES_summary!I$19</f>
        <v>0</v>
      </c>
      <c r="J144" s="178">
        <f>RES_hhdet_fech!J144/RES_summary!J$19</f>
        <v>0</v>
      </c>
      <c r="K144" s="178">
        <f>RES_hhdet_fech!K144/RES_summary!K$19</f>
        <v>0</v>
      </c>
      <c r="L144" s="178">
        <f>RES_hhdet_fech!L144/RES_summary!L$19</f>
        <v>0</v>
      </c>
      <c r="M144" s="178">
        <f>RES_hhdet_fech!M144/RES_summary!M$19</f>
        <v>0</v>
      </c>
      <c r="N144" s="178">
        <f>RES_hhdet_fech!N144/RES_summary!N$19</f>
        <v>0</v>
      </c>
      <c r="O144" s="178">
        <f>RES_hhdet_fech!O144/RES_summary!O$19</f>
        <v>0</v>
      </c>
      <c r="P144" s="178">
        <f>RES_hhdet_fech!P144/RES_summary!P$19</f>
        <v>0</v>
      </c>
      <c r="Q144" s="178">
        <f>RES_hhdet_fech!Q144/RES_summary!Q$19</f>
        <v>0</v>
      </c>
    </row>
    <row r="145" spans="1:17" ht="12" customHeight="1" x14ac:dyDescent="0.25">
      <c r="A145" s="23" t="s">
        <v>60</v>
      </c>
      <c r="B145" s="177">
        <f>RES_hhdet_fech!B145/RES_summary!B$19</f>
        <v>0</v>
      </c>
      <c r="C145" s="177">
        <f>RES_hhdet_fech!C145/RES_summary!C$19</f>
        <v>0</v>
      </c>
      <c r="D145" s="177">
        <f>RES_hhdet_fech!D145/RES_summary!D$19</f>
        <v>0</v>
      </c>
      <c r="E145" s="177">
        <f>RES_hhdet_fech!E145/RES_summary!E$19</f>
        <v>0</v>
      </c>
      <c r="F145" s="177">
        <f>RES_hhdet_fech!F145/RES_summary!F$19</f>
        <v>0</v>
      </c>
      <c r="G145" s="177">
        <f>RES_hhdet_fech!G145/RES_summary!G$19</f>
        <v>0</v>
      </c>
      <c r="H145" s="177">
        <f>RES_hhdet_fech!H145/RES_summary!H$19</f>
        <v>0</v>
      </c>
      <c r="I145" s="177">
        <f>RES_hhdet_fech!I145/RES_summary!I$19</f>
        <v>0</v>
      </c>
      <c r="J145" s="177">
        <f>RES_hhdet_fech!J145/RES_summary!J$19</f>
        <v>0</v>
      </c>
      <c r="K145" s="177">
        <f>RES_hhdet_fech!K145/RES_summary!K$19</f>
        <v>0</v>
      </c>
      <c r="L145" s="177">
        <f>RES_hhdet_fech!L145/RES_summary!L$19</f>
        <v>0</v>
      </c>
      <c r="M145" s="177">
        <f>RES_hhdet_fech!M145/RES_summary!M$19</f>
        <v>0</v>
      </c>
      <c r="N145" s="177">
        <f>RES_hhdet_fech!N145/RES_summary!N$19</f>
        <v>0</v>
      </c>
      <c r="O145" s="177">
        <f>RES_hhdet_fech!O145/RES_summary!O$19</f>
        <v>0</v>
      </c>
      <c r="P145" s="177">
        <f>RES_hhdet_fech!P145/RES_summary!P$19</f>
        <v>0</v>
      </c>
      <c r="Q145" s="177">
        <f>RES_hhdet_fech!Q145/RES_summary!Q$19</f>
        <v>0</v>
      </c>
    </row>
    <row r="146" spans="1:17" ht="12.95" customHeight="1" x14ac:dyDescent="0.25">
      <c r="A146" s="158" t="s">
        <v>112</v>
      </c>
      <c r="B146" s="178">
        <f>RES_hhdet_fech!B146/RES_summary!B$19</f>
        <v>0</v>
      </c>
      <c r="C146" s="178">
        <f>RES_hhdet_fech!C146/RES_summary!C$19</f>
        <v>0</v>
      </c>
      <c r="D146" s="178">
        <f>RES_hhdet_fech!D146/RES_summary!D$19</f>
        <v>0</v>
      </c>
      <c r="E146" s="178">
        <f>RES_hhdet_fech!E146/RES_summary!E$19</f>
        <v>0</v>
      </c>
      <c r="F146" s="178">
        <f>RES_hhdet_fech!F146/RES_summary!F$19</f>
        <v>0</v>
      </c>
      <c r="G146" s="178">
        <f>RES_hhdet_fech!G146/RES_summary!G$19</f>
        <v>0</v>
      </c>
      <c r="H146" s="178">
        <f>RES_hhdet_fech!H146/RES_summary!H$19</f>
        <v>0</v>
      </c>
      <c r="I146" s="178">
        <f>RES_hhdet_fech!I146/RES_summary!I$19</f>
        <v>0</v>
      </c>
      <c r="J146" s="178">
        <f>RES_hhdet_fech!J146/RES_summary!J$19</f>
        <v>0</v>
      </c>
      <c r="K146" s="178">
        <f>RES_hhdet_fech!K146/RES_summary!K$19</f>
        <v>0</v>
      </c>
      <c r="L146" s="178">
        <f>RES_hhdet_fech!L146/RES_summary!L$19</f>
        <v>0</v>
      </c>
      <c r="M146" s="178">
        <f>RES_hhdet_fech!M146/RES_summary!M$19</f>
        <v>0</v>
      </c>
      <c r="N146" s="178">
        <f>RES_hhdet_fech!N146/RES_summary!N$19</f>
        <v>0</v>
      </c>
      <c r="O146" s="178">
        <f>RES_hhdet_fech!O146/RES_summary!O$19</f>
        <v>0</v>
      </c>
      <c r="P146" s="178">
        <f>RES_hhdet_fech!P146/RES_summary!P$19</f>
        <v>0</v>
      </c>
      <c r="Q146" s="178">
        <f>RES_hhdet_fech!Q146/RES_summary!Q$19</f>
        <v>0</v>
      </c>
    </row>
    <row r="147" spans="1:17" ht="12" customHeight="1" x14ac:dyDescent="0.25">
      <c r="A147" s="23" t="s">
        <v>60</v>
      </c>
      <c r="B147" s="177">
        <f>RES_hhdet_fech!B147/RES_summary!B$19</f>
        <v>0</v>
      </c>
      <c r="C147" s="177">
        <f>RES_hhdet_fech!C147/RES_summary!C$19</f>
        <v>0</v>
      </c>
      <c r="D147" s="177">
        <f>RES_hhdet_fech!D147/RES_summary!D$19</f>
        <v>0</v>
      </c>
      <c r="E147" s="177">
        <f>RES_hhdet_fech!E147/RES_summary!E$19</f>
        <v>0</v>
      </c>
      <c r="F147" s="177">
        <f>RES_hhdet_fech!F147/RES_summary!F$19</f>
        <v>0</v>
      </c>
      <c r="G147" s="177">
        <f>RES_hhdet_fech!G147/RES_summary!G$19</f>
        <v>0</v>
      </c>
      <c r="H147" s="177">
        <f>RES_hhdet_fech!H147/RES_summary!H$19</f>
        <v>0</v>
      </c>
      <c r="I147" s="177">
        <f>RES_hhdet_fech!I147/RES_summary!I$19</f>
        <v>0</v>
      </c>
      <c r="J147" s="177">
        <f>RES_hhdet_fech!J147/RES_summary!J$19</f>
        <v>0</v>
      </c>
      <c r="K147" s="177">
        <f>RES_hhdet_fech!K147/RES_summary!K$19</f>
        <v>0</v>
      </c>
      <c r="L147" s="177">
        <f>RES_hhdet_fech!L147/RES_summary!L$19</f>
        <v>0</v>
      </c>
      <c r="M147" s="177">
        <f>RES_hhdet_fech!M147/RES_summary!M$19</f>
        <v>0</v>
      </c>
      <c r="N147" s="177">
        <f>RES_hhdet_fech!N147/RES_summary!N$19</f>
        <v>0</v>
      </c>
      <c r="O147" s="177">
        <f>RES_hhdet_fech!O147/RES_summary!O$19</f>
        <v>0</v>
      </c>
      <c r="P147" s="177">
        <f>RES_hhdet_fech!P147/RES_summary!P$19</f>
        <v>0</v>
      </c>
      <c r="Q147" s="177">
        <f>RES_hhdet_fech!Q147/RES_summary!Q$19</f>
        <v>0</v>
      </c>
    </row>
    <row r="148" spans="1:17" ht="12" customHeight="1" x14ac:dyDescent="0.25">
      <c r="A148" s="158" t="s">
        <v>63</v>
      </c>
      <c r="B148" s="178">
        <f>RES_hhdet_fech!B148/RES_summary!B$19</f>
        <v>0</v>
      </c>
      <c r="C148" s="178">
        <f>RES_hhdet_fech!C148/RES_summary!C$19</f>
        <v>0</v>
      </c>
      <c r="D148" s="178">
        <f>RES_hhdet_fech!D148/RES_summary!D$19</f>
        <v>0</v>
      </c>
      <c r="E148" s="178">
        <f>RES_hhdet_fech!E148/RES_summary!E$19</f>
        <v>0</v>
      </c>
      <c r="F148" s="178">
        <f>RES_hhdet_fech!F148/RES_summary!F$19</f>
        <v>0</v>
      </c>
      <c r="G148" s="178">
        <f>RES_hhdet_fech!G148/RES_summary!G$19</f>
        <v>0</v>
      </c>
      <c r="H148" s="178">
        <f>RES_hhdet_fech!H148/RES_summary!H$19</f>
        <v>0</v>
      </c>
      <c r="I148" s="178">
        <f>RES_hhdet_fech!I148/RES_summary!I$19</f>
        <v>0</v>
      </c>
      <c r="J148" s="178">
        <f>RES_hhdet_fech!J148/RES_summary!J$19</f>
        <v>0</v>
      </c>
      <c r="K148" s="178">
        <f>RES_hhdet_fech!K148/RES_summary!K$19</f>
        <v>0</v>
      </c>
      <c r="L148" s="178">
        <f>RES_hhdet_fech!L148/RES_summary!L$19</f>
        <v>0</v>
      </c>
      <c r="M148" s="178">
        <f>RES_hhdet_fech!M148/RES_summary!M$19</f>
        <v>0</v>
      </c>
      <c r="N148" s="178">
        <f>RES_hhdet_fech!N148/RES_summary!N$19</f>
        <v>0</v>
      </c>
      <c r="O148" s="178">
        <f>RES_hhdet_fech!O148/RES_summary!O$19</f>
        <v>0</v>
      </c>
      <c r="P148" s="178">
        <f>RES_hhdet_fech!P148/RES_summary!P$19</f>
        <v>0</v>
      </c>
      <c r="Q148" s="178">
        <f>RES_hhdet_fech!Q148/RES_summary!Q$19</f>
        <v>0</v>
      </c>
    </row>
    <row r="149" spans="1:17" ht="12" customHeight="1" x14ac:dyDescent="0.25">
      <c r="A149" s="167" t="s">
        <v>144</v>
      </c>
      <c r="B149" s="183">
        <f>RES_hhdet_fech!B149/RES_summary!B$19</f>
        <v>0</v>
      </c>
      <c r="C149" s="183">
        <f>RES_hhdet_fech!C149/RES_summary!C$19</f>
        <v>0</v>
      </c>
      <c r="D149" s="183">
        <f>RES_hhdet_fech!D149/RES_summary!D$19</f>
        <v>0</v>
      </c>
      <c r="E149" s="183">
        <f>RES_hhdet_fech!E149/RES_summary!E$19</f>
        <v>0</v>
      </c>
      <c r="F149" s="183">
        <f>RES_hhdet_fech!F149/RES_summary!F$19</f>
        <v>0</v>
      </c>
      <c r="G149" s="183">
        <f>RES_hhdet_fech!G149/RES_summary!G$19</f>
        <v>0</v>
      </c>
      <c r="H149" s="183">
        <f>RES_hhdet_fech!H149/RES_summary!H$19</f>
        <v>0</v>
      </c>
      <c r="I149" s="183">
        <f>RES_hhdet_fech!I149/RES_summary!I$19</f>
        <v>0</v>
      </c>
      <c r="J149" s="183">
        <f>RES_hhdet_fech!J149/RES_summary!J$19</f>
        <v>0</v>
      </c>
      <c r="K149" s="183">
        <f>RES_hhdet_fech!K149/RES_summary!K$19</f>
        <v>0</v>
      </c>
      <c r="L149" s="183">
        <f>RES_hhdet_fech!L149/RES_summary!L$19</f>
        <v>0</v>
      </c>
      <c r="M149" s="183">
        <f>RES_hhdet_fech!M149/RES_summary!M$19</f>
        <v>0</v>
      </c>
      <c r="N149" s="183">
        <f>RES_hhdet_fech!N149/RES_summary!N$19</f>
        <v>0</v>
      </c>
      <c r="O149" s="183">
        <f>RES_hhdet_fech!O149/RES_summary!O$19</f>
        <v>0</v>
      </c>
      <c r="P149" s="183">
        <f>RES_hhdet_fech!P149/RES_summary!P$19</f>
        <v>0</v>
      </c>
      <c r="Q149" s="183">
        <f>RES_hhdet_fech!Q149/RES_summary!Q$19</f>
        <v>0</v>
      </c>
    </row>
    <row r="150" spans="1:17" ht="12" customHeight="1" x14ac:dyDescent="0.25">
      <c r="A150" s="167" t="s">
        <v>143</v>
      </c>
      <c r="B150" s="183">
        <f>RES_hhdet_fech!B150/RES_summary!B$19</f>
        <v>0</v>
      </c>
      <c r="C150" s="183">
        <f>RES_hhdet_fech!C150/RES_summary!C$19</f>
        <v>0</v>
      </c>
      <c r="D150" s="183">
        <f>RES_hhdet_fech!D150/RES_summary!D$19</f>
        <v>0</v>
      </c>
      <c r="E150" s="183">
        <f>RES_hhdet_fech!E150/RES_summary!E$19</f>
        <v>0</v>
      </c>
      <c r="F150" s="183">
        <f>RES_hhdet_fech!F150/RES_summary!F$19</f>
        <v>0</v>
      </c>
      <c r="G150" s="183">
        <f>RES_hhdet_fech!G150/RES_summary!G$19</f>
        <v>0</v>
      </c>
      <c r="H150" s="183">
        <f>RES_hhdet_fech!H150/RES_summary!H$19</f>
        <v>0</v>
      </c>
      <c r="I150" s="183">
        <f>RES_hhdet_fech!I150/RES_summary!I$19</f>
        <v>0</v>
      </c>
      <c r="J150" s="183">
        <f>RES_hhdet_fech!J150/RES_summary!J$19</f>
        <v>0</v>
      </c>
      <c r="K150" s="183">
        <f>RES_hhdet_fech!K150/RES_summary!K$19</f>
        <v>0</v>
      </c>
      <c r="L150" s="183">
        <f>RES_hhdet_fech!L150/RES_summary!L$19</f>
        <v>0</v>
      </c>
      <c r="M150" s="183">
        <f>RES_hhdet_fech!M150/RES_summary!M$19</f>
        <v>0</v>
      </c>
      <c r="N150" s="183">
        <f>RES_hhdet_fech!N150/RES_summary!N$19</f>
        <v>0</v>
      </c>
      <c r="O150" s="183">
        <f>RES_hhdet_fech!O150/RES_summary!O$19</f>
        <v>0</v>
      </c>
      <c r="P150" s="183">
        <f>RES_hhdet_fech!P150/RES_summary!P$19</f>
        <v>0</v>
      </c>
      <c r="Q150" s="183">
        <f>RES_hhdet_fech!Q150/RES_summary!Q$19</f>
        <v>0</v>
      </c>
    </row>
    <row r="151" spans="1:17" ht="12" customHeight="1" x14ac:dyDescent="0.25">
      <c r="A151" s="166" t="s">
        <v>57</v>
      </c>
      <c r="B151" s="182">
        <f>RES_hhdet_fech!B151/RES_summary!B$19</f>
        <v>0</v>
      </c>
      <c r="C151" s="182">
        <f>RES_hhdet_fech!C151/RES_summary!C$19</f>
        <v>0</v>
      </c>
      <c r="D151" s="182">
        <f>RES_hhdet_fech!D151/RES_summary!D$19</f>
        <v>0</v>
      </c>
      <c r="E151" s="182">
        <f>RES_hhdet_fech!E151/RES_summary!E$19</f>
        <v>0</v>
      </c>
      <c r="F151" s="182">
        <f>RES_hhdet_fech!F151/RES_summary!F$19</f>
        <v>0</v>
      </c>
      <c r="G151" s="182">
        <f>RES_hhdet_fech!G151/RES_summary!G$19</f>
        <v>0</v>
      </c>
      <c r="H151" s="182">
        <f>RES_hhdet_fech!H151/RES_summary!H$19</f>
        <v>0</v>
      </c>
      <c r="I151" s="182">
        <f>RES_hhdet_fech!I151/RES_summary!I$19</f>
        <v>0</v>
      </c>
      <c r="J151" s="182">
        <f>RES_hhdet_fech!J151/RES_summary!J$19</f>
        <v>0</v>
      </c>
      <c r="K151" s="182">
        <f>RES_hhdet_fech!K151/RES_summary!K$19</f>
        <v>0</v>
      </c>
      <c r="L151" s="182">
        <f>RES_hhdet_fech!L151/RES_summary!L$19</f>
        <v>0</v>
      </c>
      <c r="M151" s="182">
        <f>RES_hhdet_fech!M151/RES_summary!M$19</f>
        <v>0</v>
      </c>
      <c r="N151" s="182">
        <f>RES_hhdet_fech!N151/RES_summary!N$19</f>
        <v>0</v>
      </c>
      <c r="O151" s="182">
        <f>RES_hhdet_fech!O151/RES_summary!O$19</f>
        <v>0</v>
      </c>
      <c r="P151" s="182">
        <f>RES_hhdet_fech!P151/RES_summary!P$19</f>
        <v>0</v>
      </c>
      <c r="Q151" s="182">
        <f>RES_hhdet_fech!Q151/RES_summary!Q$19</f>
        <v>0</v>
      </c>
    </row>
    <row r="152" spans="1:17" ht="12" customHeight="1" x14ac:dyDescent="0.25">
      <c r="A152" s="147" t="s">
        <v>59</v>
      </c>
      <c r="B152" s="181">
        <f>RES_hhdet_fech!B152/RES_summary!B$19</f>
        <v>0</v>
      </c>
      <c r="C152" s="181">
        <f>RES_hhdet_fech!C152/RES_summary!C$19</f>
        <v>0</v>
      </c>
      <c r="D152" s="181">
        <f>RES_hhdet_fech!D152/RES_summary!D$19</f>
        <v>0</v>
      </c>
      <c r="E152" s="181">
        <f>RES_hhdet_fech!E152/RES_summary!E$19</f>
        <v>0</v>
      </c>
      <c r="F152" s="181">
        <f>RES_hhdet_fech!F152/RES_summary!F$19</f>
        <v>0</v>
      </c>
      <c r="G152" s="181">
        <f>RES_hhdet_fech!G152/RES_summary!G$19</f>
        <v>0</v>
      </c>
      <c r="H152" s="181">
        <f>RES_hhdet_fech!H152/RES_summary!H$19</f>
        <v>0</v>
      </c>
      <c r="I152" s="181">
        <f>RES_hhdet_fech!I152/RES_summary!I$19</f>
        <v>0</v>
      </c>
      <c r="J152" s="181">
        <f>RES_hhdet_fech!J152/RES_summary!J$19</f>
        <v>0</v>
      </c>
      <c r="K152" s="181">
        <f>RES_hhdet_fech!K152/RES_summary!K$19</f>
        <v>0</v>
      </c>
      <c r="L152" s="181">
        <f>RES_hhdet_fech!L152/RES_summary!L$19</f>
        <v>0</v>
      </c>
      <c r="M152" s="181">
        <f>RES_hhdet_fech!M152/RES_summary!M$19</f>
        <v>0</v>
      </c>
      <c r="N152" s="181">
        <f>RES_hhdet_fech!N152/RES_summary!N$19</f>
        <v>0</v>
      </c>
      <c r="O152" s="181">
        <f>RES_hhdet_fech!O152/RES_summary!O$19</f>
        <v>0</v>
      </c>
      <c r="P152" s="181">
        <f>RES_hhdet_fech!P152/RES_summary!P$19</f>
        <v>0</v>
      </c>
      <c r="Q152" s="181">
        <f>RES_hhdet_fech!Q152/RES_summary!Q$19</f>
        <v>0</v>
      </c>
    </row>
    <row r="153" spans="1:17" ht="12" customHeight="1" x14ac:dyDescent="0.25">
      <c r="A153" s="163" t="s">
        <v>142</v>
      </c>
      <c r="B153" s="180">
        <f>RES_hhdet_fech!B153/RES_summary!B$19</f>
        <v>0</v>
      </c>
      <c r="C153" s="180">
        <f>RES_hhdet_fech!C153/RES_summary!C$19</f>
        <v>0</v>
      </c>
      <c r="D153" s="180">
        <f>RES_hhdet_fech!D153/RES_summary!D$19</f>
        <v>0</v>
      </c>
      <c r="E153" s="180">
        <f>RES_hhdet_fech!E153/RES_summary!E$19</f>
        <v>0</v>
      </c>
      <c r="F153" s="180">
        <f>RES_hhdet_fech!F153/RES_summary!F$19</f>
        <v>0</v>
      </c>
      <c r="G153" s="180">
        <f>RES_hhdet_fech!G153/RES_summary!G$19</f>
        <v>0</v>
      </c>
      <c r="H153" s="180">
        <f>RES_hhdet_fech!H153/RES_summary!H$19</f>
        <v>0</v>
      </c>
      <c r="I153" s="180">
        <f>RES_hhdet_fech!I153/RES_summary!I$19</f>
        <v>0</v>
      </c>
      <c r="J153" s="180">
        <f>RES_hhdet_fech!J153/RES_summary!J$19</f>
        <v>0</v>
      </c>
      <c r="K153" s="180">
        <f>RES_hhdet_fech!K153/RES_summary!K$19</f>
        <v>0</v>
      </c>
      <c r="L153" s="180">
        <f>RES_hhdet_fech!L153/RES_summary!L$19</f>
        <v>0</v>
      </c>
      <c r="M153" s="180">
        <f>RES_hhdet_fech!M153/RES_summary!M$19</f>
        <v>0</v>
      </c>
      <c r="N153" s="180">
        <f>RES_hhdet_fech!N153/RES_summary!N$19</f>
        <v>0</v>
      </c>
      <c r="O153" s="180">
        <f>RES_hhdet_fech!O153/RES_summary!O$19</f>
        <v>0</v>
      </c>
      <c r="P153" s="180">
        <f>RES_hhdet_fech!P153/RES_summary!P$19</f>
        <v>0</v>
      </c>
      <c r="Q153" s="180">
        <f>RES_hhdet_fech!Q153/RES_summary!Q$19</f>
        <v>0</v>
      </c>
    </row>
    <row r="154" spans="1:17" ht="12" customHeight="1" x14ac:dyDescent="0.25">
      <c r="A154" s="161" t="s">
        <v>141</v>
      </c>
      <c r="B154" s="179">
        <f>RES_hhdet_fech!B154/RES_summary!B$19</f>
        <v>0</v>
      </c>
      <c r="C154" s="179">
        <f>RES_hhdet_fech!C154/RES_summary!C$19</f>
        <v>0</v>
      </c>
      <c r="D154" s="179">
        <f>RES_hhdet_fech!D154/RES_summary!D$19</f>
        <v>0</v>
      </c>
      <c r="E154" s="179">
        <f>RES_hhdet_fech!E154/RES_summary!E$19</f>
        <v>0</v>
      </c>
      <c r="F154" s="179">
        <f>RES_hhdet_fech!F154/RES_summary!F$19</f>
        <v>0</v>
      </c>
      <c r="G154" s="179">
        <f>RES_hhdet_fech!G154/RES_summary!G$19</f>
        <v>0</v>
      </c>
      <c r="H154" s="179">
        <f>RES_hhdet_fech!H154/RES_summary!H$19</f>
        <v>0</v>
      </c>
      <c r="I154" s="179">
        <f>RES_hhdet_fech!I154/RES_summary!I$19</f>
        <v>0</v>
      </c>
      <c r="J154" s="179">
        <f>RES_hhdet_fech!J154/RES_summary!J$19</f>
        <v>0</v>
      </c>
      <c r="K154" s="179">
        <f>RES_hhdet_fech!K154/RES_summary!K$19</f>
        <v>0</v>
      </c>
      <c r="L154" s="179">
        <f>RES_hhdet_fech!L154/RES_summary!L$19</f>
        <v>0</v>
      </c>
      <c r="M154" s="179">
        <f>RES_hhdet_fech!M154/RES_summary!M$19</f>
        <v>0</v>
      </c>
      <c r="N154" s="179">
        <f>RES_hhdet_fech!N154/RES_summary!N$19</f>
        <v>0</v>
      </c>
      <c r="O154" s="179">
        <f>RES_hhdet_fech!O154/RES_summary!O$19</f>
        <v>0</v>
      </c>
      <c r="P154" s="179">
        <f>RES_hhdet_fech!P154/RES_summary!P$19</f>
        <v>0</v>
      </c>
      <c r="Q154" s="179">
        <f>RES_hhdet_fech!Q154/RES_summary!Q$19</f>
        <v>0</v>
      </c>
    </row>
    <row r="155" spans="1:17" ht="12" customHeight="1" x14ac:dyDescent="0.25">
      <c r="A155" s="148" t="s">
        <v>60</v>
      </c>
      <c r="B155" s="177">
        <f>RES_hhdet_fech!B155/RES_summary!B$19</f>
        <v>0</v>
      </c>
      <c r="C155" s="177">
        <f>RES_hhdet_fech!C155/RES_summary!C$19</f>
        <v>0</v>
      </c>
      <c r="D155" s="177">
        <f>RES_hhdet_fech!D155/RES_summary!D$19</f>
        <v>0</v>
      </c>
      <c r="E155" s="177">
        <f>RES_hhdet_fech!E155/RES_summary!E$19</f>
        <v>0</v>
      </c>
      <c r="F155" s="177">
        <f>RES_hhdet_fech!F155/RES_summary!F$19</f>
        <v>0</v>
      </c>
      <c r="G155" s="177">
        <f>RES_hhdet_fech!G155/RES_summary!G$19</f>
        <v>0</v>
      </c>
      <c r="H155" s="177">
        <f>RES_hhdet_fech!H155/RES_summary!H$19</f>
        <v>0</v>
      </c>
      <c r="I155" s="177">
        <f>RES_hhdet_fech!I155/RES_summary!I$19</f>
        <v>0</v>
      </c>
      <c r="J155" s="177">
        <f>RES_hhdet_fech!J155/RES_summary!J$19</f>
        <v>0</v>
      </c>
      <c r="K155" s="177">
        <f>RES_hhdet_fech!K155/RES_summary!K$19</f>
        <v>0</v>
      </c>
      <c r="L155" s="177">
        <f>RES_hhdet_fech!L155/RES_summary!L$19</f>
        <v>0</v>
      </c>
      <c r="M155" s="177">
        <f>RES_hhdet_fech!M155/RES_summary!M$19</f>
        <v>0</v>
      </c>
      <c r="N155" s="177">
        <f>RES_hhdet_fech!N155/RES_summary!N$19</f>
        <v>0</v>
      </c>
      <c r="O155" s="177">
        <f>RES_hhdet_fech!O155/RES_summary!O$19</f>
        <v>0</v>
      </c>
      <c r="P155" s="177">
        <f>RES_hhdet_fech!P155/RES_summary!P$19</f>
        <v>0</v>
      </c>
      <c r="Q155" s="177">
        <f>RES_hhdet_fech!Q155/RES_summary!Q$19</f>
        <v>0</v>
      </c>
    </row>
    <row r="156" spans="1:17" ht="12" customHeight="1" x14ac:dyDescent="0.25">
      <c r="A156" s="148" t="s">
        <v>59</v>
      </c>
      <c r="B156" s="177">
        <f>RES_hhdet_fech!B156/RES_summary!B$19</f>
        <v>0</v>
      </c>
      <c r="C156" s="177">
        <f>RES_hhdet_fech!C156/RES_summary!C$19</f>
        <v>0</v>
      </c>
      <c r="D156" s="177">
        <f>RES_hhdet_fech!D156/RES_summary!D$19</f>
        <v>0</v>
      </c>
      <c r="E156" s="177">
        <f>RES_hhdet_fech!E156/RES_summary!E$19</f>
        <v>0</v>
      </c>
      <c r="F156" s="177">
        <f>RES_hhdet_fech!F156/RES_summary!F$19</f>
        <v>0</v>
      </c>
      <c r="G156" s="177">
        <f>RES_hhdet_fech!G156/RES_summary!G$19</f>
        <v>0</v>
      </c>
      <c r="H156" s="177">
        <f>RES_hhdet_fech!H156/RES_summary!H$19</f>
        <v>0</v>
      </c>
      <c r="I156" s="177">
        <f>RES_hhdet_fech!I156/RES_summary!I$19</f>
        <v>0</v>
      </c>
      <c r="J156" s="177">
        <f>RES_hhdet_fech!J156/RES_summary!J$19</f>
        <v>0</v>
      </c>
      <c r="K156" s="177">
        <f>RES_hhdet_fech!K156/RES_summary!K$19</f>
        <v>0</v>
      </c>
      <c r="L156" s="177">
        <f>RES_hhdet_fech!L156/RES_summary!L$19</f>
        <v>0</v>
      </c>
      <c r="M156" s="177">
        <f>RES_hhdet_fech!M156/RES_summary!M$19</f>
        <v>0</v>
      </c>
      <c r="N156" s="177">
        <f>RES_hhdet_fech!N156/RES_summary!N$19</f>
        <v>0</v>
      </c>
      <c r="O156" s="177">
        <f>RES_hhdet_fech!O156/RES_summary!O$19</f>
        <v>0</v>
      </c>
      <c r="P156" s="177">
        <f>RES_hhdet_fech!P156/RES_summary!P$19</f>
        <v>0</v>
      </c>
      <c r="Q156" s="177">
        <f>RES_hhdet_fech!Q156/RES_summary!Q$19</f>
        <v>0</v>
      </c>
    </row>
    <row r="157" spans="1:17" ht="12" customHeight="1" x14ac:dyDescent="0.25">
      <c r="A157" s="158" t="s">
        <v>62</v>
      </c>
      <c r="B157" s="178">
        <f>RES_hhdet_fech!B157/RES_summary!B$19</f>
        <v>0</v>
      </c>
      <c r="C157" s="178">
        <f>RES_hhdet_fech!C157/RES_summary!C$19</f>
        <v>0</v>
      </c>
      <c r="D157" s="178">
        <f>RES_hhdet_fech!D157/RES_summary!D$19</f>
        <v>0</v>
      </c>
      <c r="E157" s="178">
        <f>RES_hhdet_fech!E157/RES_summary!E$19</f>
        <v>0</v>
      </c>
      <c r="F157" s="178">
        <f>RES_hhdet_fech!F157/RES_summary!F$19</f>
        <v>0</v>
      </c>
      <c r="G157" s="178">
        <f>RES_hhdet_fech!G157/RES_summary!G$19</f>
        <v>0</v>
      </c>
      <c r="H157" s="178">
        <f>RES_hhdet_fech!H157/RES_summary!H$19</f>
        <v>0</v>
      </c>
      <c r="I157" s="178">
        <f>RES_hhdet_fech!I157/RES_summary!I$19</f>
        <v>0</v>
      </c>
      <c r="J157" s="178">
        <f>RES_hhdet_fech!J157/RES_summary!J$19</f>
        <v>0</v>
      </c>
      <c r="K157" s="178">
        <f>RES_hhdet_fech!K157/RES_summary!K$19</f>
        <v>0</v>
      </c>
      <c r="L157" s="178">
        <f>RES_hhdet_fech!L157/RES_summary!L$19</f>
        <v>0</v>
      </c>
      <c r="M157" s="178">
        <f>RES_hhdet_fech!M157/RES_summary!M$19</f>
        <v>0</v>
      </c>
      <c r="N157" s="178">
        <f>RES_hhdet_fech!N157/RES_summary!N$19</f>
        <v>0</v>
      </c>
      <c r="O157" s="178">
        <f>RES_hhdet_fech!O157/RES_summary!O$19</f>
        <v>0</v>
      </c>
      <c r="P157" s="178">
        <f>RES_hhdet_fech!P157/RES_summary!P$19</f>
        <v>0</v>
      </c>
      <c r="Q157" s="178">
        <f>RES_hhdet_fech!Q157/RES_summary!Q$19</f>
        <v>0</v>
      </c>
    </row>
    <row r="158" spans="1:17" ht="12" customHeight="1" x14ac:dyDescent="0.25">
      <c r="A158" s="23" t="s">
        <v>57</v>
      </c>
      <c r="B158" s="177">
        <f>RES_hhdet_fech!B158/RES_summary!B$19</f>
        <v>0</v>
      </c>
      <c r="C158" s="177">
        <f>RES_hhdet_fech!C158/RES_summary!C$19</f>
        <v>0</v>
      </c>
      <c r="D158" s="177">
        <f>RES_hhdet_fech!D158/RES_summary!D$19</f>
        <v>0</v>
      </c>
      <c r="E158" s="177">
        <f>RES_hhdet_fech!E158/RES_summary!E$19</f>
        <v>0</v>
      </c>
      <c r="F158" s="177">
        <f>RES_hhdet_fech!F158/RES_summary!F$19</f>
        <v>0</v>
      </c>
      <c r="G158" s="177">
        <f>RES_hhdet_fech!G158/RES_summary!G$19</f>
        <v>0</v>
      </c>
      <c r="H158" s="177">
        <f>RES_hhdet_fech!H158/RES_summary!H$19</f>
        <v>0</v>
      </c>
      <c r="I158" s="177">
        <f>RES_hhdet_fech!I158/RES_summary!I$19</f>
        <v>0</v>
      </c>
      <c r="J158" s="177">
        <f>RES_hhdet_fech!J158/RES_summary!J$19</f>
        <v>0</v>
      </c>
      <c r="K158" s="177">
        <f>RES_hhdet_fech!K158/RES_summary!K$19</f>
        <v>0</v>
      </c>
      <c r="L158" s="177">
        <f>RES_hhdet_fech!L158/RES_summary!L$19</f>
        <v>0</v>
      </c>
      <c r="M158" s="177">
        <f>RES_hhdet_fech!M158/RES_summary!M$19</f>
        <v>0</v>
      </c>
      <c r="N158" s="177">
        <f>RES_hhdet_fech!N158/RES_summary!N$19</f>
        <v>0</v>
      </c>
      <c r="O158" s="177">
        <f>RES_hhdet_fech!O158/RES_summary!O$19</f>
        <v>0</v>
      </c>
      <c r="P158" s="177">
        <f>RES_hhdet_fech!P158/RES_summary!P$19</f>
        <v>0</v>
      </c>
      <c r="Q158" s="177">
        <f>RES_hhdet_fech!Q158/RES_summary!Q$19</f>
        <v>0</v>
      </c>
    </row>
    <row r="159" spans="1:17" ht="12" customHeight="1" x14ac:dyDescent="0.25">
      <c r="A159" s="29" t="s">
        <v>140</v>
      </c>
      <c r="B159" s="176">
        <f>RES_hhdet_fech!B159/RES_summary!B$19</f>
        <v>0</v>
      </c>
      <c r="C159" s="176">
        <f>RES_hhdet_fech!C159/RES_summary!C$19</f>
        <v>0</v>
      </c>
      <c r="D159" s="176">
        <f>RES_hhdet_fech!D159/RES_summary!D$19</f>
        <v>0</v>
      </c>
      <c r="E159" s="176">
        <f>RES_hhdet_fech!E159/RES_summary!E$19</f>
        <v>0</v>
      </c>
      <c r="F159" s="176">
        <f>RES_hhdet_fech!F159/RES_summary!F$19</f>
        <v>0</v>
      </c>
      <c r="G159" s="176">
        <f>RES_hhdet_fech!G159/RES_summary!G$19</f>
        <v>0</v>
      </c>
      <c r="H159" s="176">
        <f>RES_hhdet_fech!H159/RES_summary!H$19</f>
        <v>0</v>
      </c>
      <c r="I159" s="176">
        <f>RES_hhdet_fech!I159/RES_summary!I$19</f>
        <v>0</v>
      </c>
      <c r="J159" s="176">
        <f>RES_hhdet_fech!J159/RES_summary!J$19</f>
        <v>0</v>
      </c>
      <c r="K159" s="176">
        <f>RES_hhdet_fech!K159/RES_summary!K$19</f>
        <v>0</v>
      </c>
      <c r="L159" s="176">
        <f>RES_hhdet_fech!L159/RES_summary!L$19</f>
        <v>0</v>
      </c>
      <c r="M159" s="176">
        <f>RES_hhdet_fech!M159/RES_summary!M$19</f>
        <v>0</v>
      </c>
      <c r="N159" s="176">
        <f>RES_hhdet_fech!N159/RES_summary!N$19</f>
        <v>0</v>
      </c>
      <c r="O159" s="176">
        <f>RES_hhdet_fech!O159/RES_summary!O$19</f>
        <v>0</v>
      </c>
      <c r="P159" s="176">
        <f>RES_hhdet_fech!P159/RES_summary!P$19</f>
        <v>0</v>
      </c>
      <c r="Q159" s="176">
        <f>RES_hhdet_fech!Q159/RES_summary!Q$19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RES_hhdet_fech!B161/RES_summary!B$19</f>
        <v>159.82391724260978</v>
      </c>
      <c r="C161" s="184">
        <f>RES_hhdet_fech!C161/RES_summary!C$19</f>
        <v>167.33169935532604</v>
      </c>
      <c r="D161" s="184">
        <f>RES_hhdet_fech!D161/RES_summary!D$19</f>
        <v>169.29752502432979</v>
      </c>
      <c r="E161" s="184">
        <f>RES_hhdet_fech!E161/RES_summary!E$19</f>
        <v>177.02433734476273</v>
      </c>
      <c r="F161" s="184">
        <f>RES_hhdet_fech!F161/RES_summary!F$19</f>
        <v>185.34654188713895</v>
      </c>
      <c r="G161" s="184">
        <f>RES_hhdet_fech!G161/RES_summary!G$19</f>
        <v>190.48068535767331</v>
      </c>
      <c r="H161" s="184">
        <f>RES_hhdet_fech!H161/RES_summary!H$19</f>
        <v>219.72085639943117</v>
      </c>
      <c r="I161" s="184">
        <f>RES_hhdet_fech!I161/RES_summary!I$19</f>
        <v>207.29505344703819</v>
      </c>
      <c r="J161" s="184">
        <f>RES_hhdet_fech!J161/RES_summary!J$19</f>
        <v>220.71471620008737</v>
      </c>
      <c r="K161" s="184">
        <f>RES_hhdet_fech!K161/RES_summary!K$19</f>
        <v>211.48048419671483</v>
      </c>
      <c r="L161" s="184">
        <f>RES_hhdet_fech!L161/RES_summary!L$19</f>
        <v>191.31108883814156</v>
      </c>
      <c r="M161" s="184">
        <f>RES_hhdet_fech!M161/RES_summary!M$19</f>
        <v>193.98173619477643</v>
      </c>
      <c r="N161" s="184">
        <f>RES_hhdet_fech!N161/RES_summary!N$19</f>
        <v>195.90646803471242</v>
      </c>
      <c r="O161" s="184">
        <f>RES_hhdet_fech!O161/RES_summary!O$19</f>
        <v>173.69140141063414</v>
      </c>
      <c r="P161" s="184">
        <f>RES_hhdet_fech!P161/RES_summary!P$19</f>
        <v>173.25565430656425</v>
      </c>
      <c r="Q161" s="184">
        <f>RES_hhdet_fech!Q161/RES_summary!Q$19</f>
        <v>163.6759336207306</v>
      </c>
    </row>
    <row r="162" spans="1:17" ht="12.95" customHeight="1" x14ac:dyDescent="0.25">
      <c r="A162" s="158" t="s">
        <v>65</v>
      </c>
      <c r="B162" s="178">
        <f>RES_hhdet_fech!B162/RES_summary!B$19</f>
        <v>117.58870348002989</v>
      </c>
      <c r="C162" s="178">
        <f>RES_hhdet_fech!C162/RES_summary!C$19</f>
        <v>124.38986039017009</v>
      </c>
      <c r="D162" s="178">
        <f>RES_hhdet_fech!D162/RES_summary!D$19</f>
        <v>128.13872425448997</v>
      </c>
      <c r="E162" s="178">
        <f>RES_hhdet_fech!E162/RES_summary!E$19</f>
        <v>133.11156483720342</v>
      </c>
      <c r="F162" s="178">
        <f>RES_hhdet_fech!F162/RES_summary!F$19</f>
        <v>141.38869856854811</v>
      </c>
      <c r="G162" s="178">
        <f>RES_hhdet_fech!G162/RES_summary!G$19</f>
        <v>146.92318624937857</v>
      </c>
      <c r="H162" s="178">
        <f>RES_hhdet_fech!H162/RES_summary!H$19</f>
        <v>170.08856581452713</v>
      </c>
      <c r="I162" s="178">
        <f>RES_hhdet_fech!I162/RES_summary!I$19</f>
        <v>160.91812497917579</v>
      </c>
      <c r="J162" s="178">
        <f>RES_hhdet_fech!J162/RES_summary!J$19</f>
        <v>171.15715841094411</v>
      </c>
      <c r="K162" s="178">
        <f>RES_hhdet_fech!K162/RES_summary!K$19</f>
        <v>163.28788283536466</v>
      </c>
      <c r="L162" s="178">
        <f>RES_hhdet_fech!L162/RES_summary!L$19</f>
        <v>147.62375867143763</v>
      </c>
      <c r="M162" s="178">
        <f>RES_hhdet_fech!M162/RES_summary!M$19</f>
        <v>143.33455873694462</v>
      </c>
      <c r="N162" s="178">
        <f>RES_hhdet_fech!N162/RES_summary!N$19</f>
        <v>144.66054157371173</v>
      </c>
      <c r="O162" s="178">
        <f>RES_hhdet_fech!O162/RES_summary!O$19</f>
        <v>131.52635571171442</v>
      </c>
      <c r="P162" s="178">
        <f>RES_hhdet_fech!P162/RES_summary!P$19</f>
        <v>127.91347477431317</v>
      </c>
      <c r="Q162" s="178">
        <f>RES_hhdet_fech!Q162/RES_summary!Q$19</f>
        <v>120.45566421407349</v>
      </c>
    </row>
    <row r="163" spans="1:17" ht="12" customHeight="1" x14ac:dyDescent="0.25">
      <c r="A163" s="23" t="s">
        <v>60</v>
      </c>
      <c r="B163" s="176">
        <f>RES_hhdet_fech!B163/RES_summary!B$19</f>
        <v>117.58870348002989</v>
      </c>
      <c r="C163" s="176">
        <f>RES_hhdet_fech!C163/RES_summary!C$19</f>
        <v>124.38986039017009</v>
      </c>
      <c r="D163" s="176">
        <f>RES_hhdet_fech!D163/RES_summary!D$19</f>
        <v>128.13872425448997</v>
      </c>
      <c r="E163" s="176">
        <f>RES_hhdet_fech!E163/RES_summary!E$19</f>
        <v>133.11156483720342</v>
      </c>
      <c r="F163" s="176">
        <f>RES_hhdet_fech!F163/RES_summary!F$19</f>
        <v>141.38869856854811</v>
      </c>
      <c r="G163" s="176">
        <f>RES_hhdet_fech!G163/RES_summary!G$19</f>
        <v>146.92318624937857</v>
      </c>
      <c r="H163" s="176">
        <f>RES_hhdet_fech!H163/RES_summary!H$19</f>
        <v>170.08856581452713</v>
      </c>
      <c r="I163" s="176">
        <f>RES_hhdet_fech!I163/RES_summary!I$19</f>
        <v>160.91812497917579</v>
      </c>
      <c r="J163" s="176">
        <f>RES_hhdet_fech!J163/RES_summary!J$19</f>
        <v>171.15715841094411</v>
      </c>
      <c r="K163" s="176">
        <f>RES_hhdet_fech!K163/RES_summary!K$19</f>
        <v>163.28788283536466</v>
      </c>
      <c r="L163" s="176">
        <f>RES_hhdet_fech!L163/RES_summary!L$19</f>
        <v>147.62375867143763</v>
      </c>
      <c r="M163" s="176">
        <f>RES_hhdet_fech!M163/RES_summary!M$19</f>
        <v>143.33455873694462</v>
      </c>
      <c r="N163" s="176">
        <f>RES_hhdet_fech!N163/RES_summary!N$19</f>
        <v>144.66054157371173</v>
      </c>
      <c r="O163" s="176">
        <f>RES_hhdet_fech!O163/RES_summary!O$19</f>
        <v>131.52635571171442</v>
      </c>
      <c r="P163" s="176">
        <f>RES_hhdet_fech!P163/RES_summary!P$19</f>
        <v>127.91347477431317</v>
      </c>
      <c r="Q163" s="176">
        <f>RES_hhdet_fech!Q163/RES_summary!Q$19</f>
        <v>120.45566421407349</v>
      </c>
    </row>
    <row r="164" spans="1:17" ht="12.95" customHeight="1" x14ac:dyDescent="0.25">
      <c r="A164" s="158" t="s">
        <v>112</v>
      </c>
      <c r="B164" s="178">
        <f>RES_hhdet_fech!B164/RES_summary!B$19</f>
        <v>0</v>
      </c>
      <c r="C164" s="178">
        <f>RES_hhdet_fech!C164/RES_summary!C$19</f>
        <v>0</v>
      </c>
      <c r="D164" s="178">
        <f>RES_hhdet_fech!D164/RES_summary!D$19</f>
        <v>0</v>
      </c>
      <c r="E164" s="178">
        <f>RES_hhdet_fech!E164/RES_summary!E$19</f>
        <v>0</v>
      </c>
      <c r="F164" s="178">
        <f>RES_hhdet_fech!F164/RES_summary!F$19</f>
        <v>9.715200759553063E-4</v>
      </c>
      <c r="G164" s="178">
        <f>RES_hhdet_fech!G164/RES_summary!G$19</f>
        <v>1.8545106851029893E-3</v>
      </c>
      <c r="H164" s="178">
        <f>RES_hhdet_fech!H164/RES_summary!H$19</f>
        <v>2.7307461700510432E-3</v>
      </c>
      <c r="I164" s="178">
        <f>RES_hhdet_fech!I164/RES_summary!I$19</f>
        <v>5.2288384404359147E-3</v>
      </c>
      <c r="J164" s="178">
        <f>RES_hhdet_fech!J164/RES_summary!J$19</f>
        <v>8.9169603796106344E-3</v>
      </c>
      <c r="K164" s="178">
        <f>RES_hhdet_fech!K164/RES_summary!K$19</f>
        <v>1.0579413574705656E-2</v>
      </c>
      <c r="L164" s="178">
        <f>RES_hhdet_fech!L164/RES_summary!L$19</f>
        <v>1.2432615686811442E-2</v>
      </c>
      <c r="M164" s="178">
        <f>RES_hhdet_fech!M164/RES_summary!M$19</f>
        <v>1.7589606253073389E-2</v>
      </c>
      <c r="N164" s="178">
        <f>RES_hhdet_fech!N164/RES_summary!N$19</f>
        <v>1.6401236025474067E-2</v>
      </c>
      <c r="O164" s="178">
        <f>RES_hhdet_fech!O164/RES_summary!O$19</f>
        <v>1.5700269899560259E-2</v>
      </c>
      <c r="P164" s="178">
        <f>RES_hhdet_fech!P164/RES_summary!P$19</f>
        <v>1.7961641235599377E-2</v>
      </c>
      <c r="Q164" s="178">
        <f>RES_hhdet_fech!Q164/RES_summary!Q$19</f>
        <v>1.8307050233478464E-2</v>
      </c>
    </row>
    <row r="165" spans="1:17" ht="12" customHeight="1" x14ac:dyDescent="0.25">
      <c r="A165" s="23" t="s">
        <v>60</v>
      </c>
      <c r="B165" s="177">
        <f>RES_hhdet_fech!B165/RES_summary!B$19</f>
        <v>0</v>
      </c>
      <c r="C165" s="177">
        <f>RES_hhdet_fech!C165/RES_summary!C$19</f>
        <v>0</v>
      </c>
      <c r="D165" s="177">
        <f>RES_hhdet_fech!D165/RES_summary!D$19</f>
        <v>0</v>
      </c>
      <c r="E165" s="177">
        <f>RES_hhdet_fech!E165/RES_summary!E$19</f>
        <v>0</v>
      </c>
      <c r="F165" s="177">
        <f>RES_hhdet_fech!F165/RES_summary!F$19</f>
        <v>9.715200759553063E-4</v>
      </c>
      <c r="G165" s="177">
        <f>RES_hhdet_fech!G165/RES_summary!G$19</f>
        <v>1.8545106851029893E-3</v>
      </c>
      <c r="H165" s="177">
        <f>RES_hhdet_fech!H165/RES_summary!H$19</f>
        <v>2.7307461700510432E-3</v>
      </c>
      <c r="I165" s="177">
        <f>RES_hhdet_fech!I165/RES_summary!I$19</f>
        <v>5.2288384404359147E-3</v>
      </c>
      <c r="J165" s="177">
        <f>RES_hhdet_fech!J165/RES_summary!J$19</f>
        <v>8.9169603796106344E-3</v>
      </c>
      <c r="K165" s="177">
        <f>RES_hhdet_fech!K165/RES_summary!K$19</f>
        <v>1.0579413574705656E-2</v>
      </c>
      <c r="L165" s="177">
        <f>RES_hhdet_fech!L165/RES_summary!L$19</f>
        <v>1.2432615686811442E-2</v>
      </c>
      <c r="M165" s="177">
        <f>RES_hhdet_fech!M165/RES_summary!M$19</f>
        <v>1.7589606253073389E-2</v>
      </c>
      <c r="N165" s="177">
        <f>RES_hhdet_fech!N165/RES_summary!N$19</f>
        <v>1.6401236025474067E-2</v>
      </c>
      <c r="O165" s="177">
        <f>RES_hhdet_fech!O165/RES_summary!O$19</f>
        <v>1.5700269899560259E-2</v>
      </c>
      <c r="P165" s="177">
        <f>RES_hhdet_fech!P165/RES_summary!P$19</f>
        <v>1.7961641235599377E-2</v>
      </c>
      <c r="Q165" s="177">
        <f>RES_hhdet_fech!Q165/RES_summary!Q$19</f>
        <v>1.8307050233478464E-2</v>
      </c>
    </row>
    <row r="166" spans="1:17" ht="12" customHeight="1" x14ac:dyDescent="0.25">
      <c r="A166" s="158" t="s">
        <v>63</v>
      </c>
      <c r="B166" s="178">
        <f>RES_hhdet_fech!B166/RES_summary!B$19</f>
        <v>27.054047143676552</v>
      </c>
      <c r="C166" s="178">
        <f>RES_hhdet_fech!C166/RES_summary!C$19</f>
        <v>27.648386203225296</v>
      </c>
      <c r="D166" s="178">
        <f>RES_hhdet_fech!D166/RES_summary!D$19</f>
        <v>26.174661282569698</v>
      </c>
      <c r="E166" s="178">
        <f>RES_hhdet_fech!E166/RES_summary!E$19</f>
        <v>28.735919738929478</v>
      </c>
      <c r="F166" s="178">
        <f>RES_hhdet_fech!F166/RES_summary!F$19</f>
        <v>28.749909846755742</v>
      </c>
      <c r="G166" s="178">
        <f>RES_hhdet_fech!G166/RES_summary!G$19</f>
        <v>28.387732321844886</v>
      </c>
      <c r="H166" s="178">
        <f>RES_hhdet_fech!H166/RES_summary!H$19</f>
        <v>33.62032773928162</v>
      </c>
      <c r="I166" s="178">
        <f>RES_hhdet_fech!I166/RES_summary!I$19</f>
        <v>31.589642674796671</v>
      </c>
      <c r="J166" s="178">
        <f>RES_hhdet_fech!J166/RES_summary!J$19</f>
        <v>33.674990278622985</v>
      </c>
      <c r="K166" s="178">
        <f>RES_hhdet_fech!K166/RES_summary!K$19</f>
        <v>32.644766656824153</v>
      </c>
      <c r="L166" s="178">
        <f>RES_hhdet_fech!L166/RES_summary!L$19</f>
        <v>28.734410070352968</v>
      </c>
      <c r="M166" s="178">
        <f>RES_hhdet_fech!M166/RES_summary!M$19</f>
        <v>34.941439668828714</v>
      </c>
      <c r="N166" s="178">
        <f>RES_hhdet_fech!N166/RES_summary!N$19</f>
        <v>35.145153326838248</v>
      </c>
      <c r="O166" s="178">
        <f>RES_hhdet_fech!O166/RES_summary!O$19</f>
        <v>27.148248295529783</v>
      </c>
      <c r="P166" s="178">
        <f>RES_hhdet_fech!P166/RES_summary!P$19</f>
        <v>30.139491451484208</v>
      </c>
      <c r="Q166" s="178">
        <f>RES_hhdet_fech!Q166/RES_summary!Q$19</f>
        <v>28.298621527853115</v>
      </c>
    </row>
    <row r="167" spans="1:17" ht="12" customHeight="1" x14ac:dyDescent="0.25">
      <c r="A167" s="167" t="s">
        <v>144</v>
      </c>
      <c r="B167" s="183">
        <f>RES_hhdet_fech!B167/RES_summary!B$19</f>
        <v>30.291096085403751</v>
      </c>
      <c r="C167" s="183">
        <f>RES_hhdet_fech!C167/RES_summary!C$19</f>
        <v>31.140728789398278</v>
      </c>
      <c r="D167" s="183">
        <f>RES_hhdet_fech!D167/RES_summary!D$19</f>
        <v>31.323874929675402</v>
      </c>
      <c r="E167" s="183">
        <f>RES_hhdet_fech!E167/RES_summary!E$19</f>
        <v>32.511652918181014</v>
      </c>
      <c r="F167" s="183">
        <f>RES_hhdet_fech!F167/RES_summary!F$19</f>
        <v>32.826010004278324</v>
      </c>
      <c r="G167" s="183">
        <f>RES_hhdet_fech!G167/RES_summary!G$19</f>
        <v>32.990938315353368</v>
      </c>
      <c r="H167" s="183">
        <f>RES_hhdet_fech!H167/RES_summary!H$19</f>
        <v>34.09346944143384</v>
      </c>
      <c r="I167" s="183">
        <f>RES_hhdet_fech!I167/RES_summary!I$19</f>
        <v>34.11724578667647</v>
      </c>
      <c r="J167" s="183">
        <f>RES_hhdet_fech!J167/RES_summary!J$19</f>
        <v>34.697574758068718</v>
      </c>
      <c r="K167" s="183">
        <f>RES_hhdet_fech!K167/RES_summary!K$19</f>
        <v>35.370044309007589</v>
      </c>
      <c r="L167" s="183">
        <f>RES_hhdet_fech!L167/RES_summary!L$19</f>
        <v>35.584540461961062</v>
      </c>
      <c r="M167" s="183">
        <f>RES_hhdet_fech!M167/RES_summary!M$19</f>
        <v>35.622646558707366</v>
      </c>
      <c r="N167" s="183">
        <f>RES_hhdet_fech!N167/RES_summary!N$19</f>
        <v>35.699094728760699</v>
      </c>
      <c r="O167" s="183">
        <f>RES_hhdet_fech!O167/RES_summary!O$19</f>
        <v>33.694433117192666</v>
      </c>
      <c r="P167" s="183">
        <f>RES_hhdet_fech!P167/RES_summary!P$19</f>
        <v>33.421553388218527</v>
      </c>
      <c r="Q167" s="183">
        <f>RES_hhdet_fech!Q167/RES_summary!Q$19</f>
        <v>32.768440683850628</v>
      </c>
    </row>
    <row r="168" spans="1:17" ht="12" customHeight="1" x14ac:dyDescent="0.25">
      <c r="A168" s="167" t="s">
        <v>143</v>
      </c>
      <c r="B168" s="183">
        <f>RES_hhdet_fech!B168/RES_summary!B$19</f>
        <v>0</v>
      </c>
      <c r="C168" s="183">
        <f>RES_hhdet_fech!C168/RES_summary!C$19</f>
        <v>0</v>
      </c>
      <c r="D168" s="183">
        <f>RES_hhdet_fech!D168/RES_summary!D$19</f>
        <v>0</v>
      </c>
      <c r="E168" s="183">
        <f>RES_hhdet_fech!E168/RES_summary!E$19</f>
        <v>0</v>
      </c>
      <c r="F168" s="183">
        <f>RES_hhdet_fech!F168/RES_summary!F$19</f>
        <v>0</v>
      </c>
      <c r="G168" s="183">
        <f>RES_hhdet_fech!G168/RES_summary!G$19</f>
        <v>0</v>
      </c>
      <c r="H168" s="183">
        <f>RES_hhdet_fech!H168/RES_summary!H$19</f>
        <v>0</v>
      </c>
      <c r="I168" s="183">
        <f>RES_hhdet_fech!I168/RES_summary!I$19</f>
        <v>0</v>
      </c>
      <c r="J168" s="183">
        <f>RES_hhdet_fech!J168/RES_summary!J$19</f>
        <v>0</v>
      </c>
      <c r="K168" s="183">
        <f>RES_hhdet_fech!K168/RES_summary!K$19</f>
        <v>0</v>
      </c>
      <c r="L168" s="183">
        <f>RES_hhdet_fech!L168/RES_summary!L$19</f>
        <v>0</v>
      </c>
      <c r="M168" s="183">
        <f>RES_hhdet_fech!M168/RES_summary!M$19</f>
        <v>0</v>
      </c>
      <c r="N168" s="183">
        <f>RES_hhdet_fech!N168/RES_summary!N$19</f>
        <v>0</v>
      </c>
      <c r="O168" s="183">
        <f>RES_hhdet_fech!O168/RES_summary!O$19</f>
        <v>0</v>
      </c>
      <c r="P168" s="183">
        <f>RES_hhdet_fech!P168/RES_summary!P$19</f>
        <v>0</v>
      </c>
      <c r="Q168" s="183">
        <f>RES_hhdet_fech!Q168/RES_summary!Q$19</f>
        <v>0</v>
      </c>
    </row>
    <row r="169" spans="1:17" ht="12" customHeight="1" x14ac:dyDescent="0.25">
      <c r="A169" s="166" t="s">
        <v>57</v>
      </c>
      <c r="B169" s="182">
        <f>RES_hhdet_fech!B169/RES_summary!B$19</f>
        <v>0</v>
      </c>
      <c r="C169" s="182">
        <f>RES_hhdet_fech!C169/RES_summary!C$19</f>
        <v>0</v>
      </c>
      <c r="D169" s="182">
        <f>RES_hhdet_fech!D169/RES_summary!D$19</f>
        <v>0</v>
      </c>
      <c r="E169" s="182">
        <f>RES_hhdet_fech!E169/RES_summary!E$19</f>
        <v>0</v>
      </c>
      <c r="F169" s="182">
        <f>RES_hhdet_fech!F169/RES_summary!F$19</f>
        <v>0</v>
      </c>
      <c r="G169" s="182">
        <f>RES_hhdet_fech!G169/RES_summary!G$19</f>
        <v>0</v>
      </c>
      <c r="H169" s="182">
        <f>RES_hhdet_fech!H169/RES_summary!H$19</f>
        <v>0</v>
      </c>
      <c r="I169" s="182">
        <f>RES_hhdet_fech!I169/RES_summary!I$19</f>
        <v>0</v>
      </c>
      <c r="J169" s="182">
        <f>RES_hhdet_fech!J169/RES_summary!J$19</f>
        <v>0</v>
      </c>
      <c r="K169" s="182">
        <f>RES_hhdet_fech!K169/RES_summary!K$19</f>
        <v>0</v>
      </c>
      <c r="L169" s="182">
        <f>RES_hhdet_fech!L169/RES_summary!L$19</f>
        <v>0</v>
      </c>
      <c r="M169" s="182">
        <f>RES_hhdet_fech!M169/RES_summary!M$19</f>
        <v>0</v>
      </c>
      <c r="N169" s="182">
        <f>RES_hhdet_fech!N169/RES_summary!N$19</f>
        <v>0</v>
      </c>
      <c r="O169" s="182">
        <f>RES_hhdet_fech!O169/RES_summary!O$19</f>
        <v>0</v>
      </c>
      <c r="P169" s="182">
        <f>RES_hhdet_fech!P169/RES_summary!P$19</f>
        <v>0</v>
      </c>
      <c r="Q169" s="182">
        <f>RES_hhdet_fech!Q169/RES_summary!Q$19</f>
        <v>0</v>
      </c>
    </row>
    <row r="170" spans="1:17" ht="12" customHeight="1" x14ac:dyDescent="0.25">
      <c r="A170" s="147" t="s">
        <v>59</v>
      </c>
      <c r="B170" s="181">
        <f>RES_hhdet_fech!B170/RES_summary!B$19</f>
        <v>0</v>
      </c>
      <c r="C170" s="181">
        <f>RES_hhdet_fech!C170/RES_summary!C$19</f>
        <v>0</v>
      </c>
      <c r="D170" s="181">
        <f>RES_hhdet_fech!D170/RES_summary!D$19</f>
        <v>0</v>
      </c>
      <c r="E170" s="181">
        <f>RES_hhdet_fech!E170/RES_summary!E$19</f>
        <v>0</v>
      </c>
      <c r="F170" s="181">
        <f>RES_hhdet_fech!F170/RES_summary!F$19</f>
        <v>0</v>
      </c>
      <c r="G170" s="181">
        <f>RES_hhdet_fech!G170/RES_summary!G$19</f>
        <v>0</v>
      </c>
      <c r="H170" s="181">
        <f>RES_hhdet_fech!H170/RES_summary!H$19</f>
        <v>0</v>
      </c>
      <c r="I170" s="181">
        <f>RES_hhdet_fech!I170/RES_summary!I$19</f>
        <v>0</v>
      </c>
      <c r="J170" s="181">
        <f>RES_hhdet_fech!J170/RES_summary!J$19</f>
        <v>0</v>
      </c>
      <c r="K170" s="181">
        <f>RES_hhdet_fech!K170/RES_summary!K$19</f>
        <v>0</v>
      </c>
      <c r="L170" s="181">
        <f>RES_hhdet_fech!L170/RES_summary!L$19</f>
        <v>0</v>
      </c>
      <c r="M170" s="181">
        <f>RES_hhdet_fech!M170/RES_summary!M$19</f>
        <v>0</v>
      </c>
      <c r="N170" s="181">
        <f>RES_hhdet_fech!N170/RES_summary!N$19</f>
        <v>0</v>
      </c>
      <c r="O170" s="181">
        <f>RES_hhdet_fech!O170/RES_summary!O$19</f>
        <v>0</v>
      </c>
      <c r="P170" s="181">
        <f>RES_hhdet_fech!P170/RES_summary!P$19</f>
        <v>0</v>
      </c>
      <c r="Q170" s="181">
        <f>RES_hhdet_fech!Q170/RES_summary!Q$19</f>
        <v>0</v>
      </c>
    </row>
    <row r="171" spans="1:17" ht="12" customHeight="1" x14ac:dyDescent="0.25">
      <c r="A171" s="163" t="s">
        <v>142</v>
      </c>
      <c r="B171" s="180">
        <f>RES_hhdet_fech!B171/RES_summary!B$19</f>
        <v>24.582855430713174</v>
      </c>
      <c r="C171" s="180">
        <f>RES_hhdet_fech!C171/RES_summary!C$19</f>
        <v>25.385256303632932</v>
      </c>
      <c r="D171" s="180">
        <f>RES_hhdet_fech!D171/RES_summary!D$19</f>
        <v>23.436786709230564</v>
      </c>
      <c r="E171" s="180">
        <f>RES_hhdet_fech!E171/RES_summary!E$19</f>
        <v>27.246053362058646</v>
      </c>
      <c r="F171" s="180">
        <f>RES_hhdet_fech!F171/RES_summary!F$19</f>
        <v>27.408855249475586</v>
      </c>
      <c r="G171" s="180">
        <f>RES_hhdet_fech!G171/RES_summary!G$19</f>
        <v>27.117476281969562</v>
      </c>
      <c r="H171" s="180">
        <f>RES_hhdet_fech!H171/RES_summary!H$19</f>
        <v>33.518881983080767</v>
      </c>
      <c r="I171" s="180">
        <f>RES_hhdet_fech!I171/RES_summary!I$19</f>
        <v>31.098187829040629</v>
      </c>
      <c r="J171" s="180">
        <f>RES_hhdet_fech!J171/RES_summary!J$19</f>
        <v>33.495997091340797</v>
      </c>
      <c r="K171" s="180">
        <f>RES_hhdet_fech!K171/RES_summary!K$19</f>
        <v>32.342401249863514</v>
      </c>
      <c r="L171" s="180">
        <f>RES_hhdet_fech!L171/RES_summary!L$19</f>
        <v>28.14452732749989</v>
      </c>
      <c r="M171" s="180">
        <f>RES_hhdet_fech!M171/RES_summary!M$19</f>
        <v>34.906037602173896</v>
      </c>
      <c r="N171" s="180">
        <f>RES_hhdet_fech!N171/RES_summary!N$19</f>
        <v>35.125250596336095</v>
      </c>
      <c r="O171" s="180">
        <f>RES_hhdet_fech!O171/RES_summary!O$19</f>
        <v>27.004013817243223</v>
      </c>
      <c r="P171" s="180">
        <f>RES_hhdet_fech!P171/RES_summary!P$19</f>
        <v>30.081472458016368</v>
      </c>
      <c r="Q171" s="180">
        <f>RES_hhdet_fech!Q171/RES_summary!Q$19</f>
        <v>28.227957926812856</v>
      </c>
    </row>
    <row r="172" spans="1:17" ht="12" customHeight="1" x14ac:dyDescent="0.25">
      <c r="A172" s="161" t="s">
        <v>141</v>
      </c>
      <c r="B172" s="179">
        <f>RES_hhdet_fech!B172/RES_summary!B$19</f>
        <v>0</v>
      </c>
      <c r="C172" s="179">
        <f>RES_hhdet_fech!C172/RES_summary!C$19</f>
        <v>0</v>
      </c>
      <c r="D172" s="179">
        <f>RES_hhdet_fech!D172/RES_summary!D$19</f>
        <v>0</v>
      </c>
      <c r="E172" s="179">
        <f>RES_hhdet_fech!E172/RES_summary!E$19</f>
        <v>0</v>
      </c>
      <c r="F172" s="179">
        <f>RES_hhdet_fech!F172/RES_summary!F$19</f>
        <v>0</v>
      </c>
      <c r="G172" s="179">
        <f>RES_hhdet_fech!G172/RES_summary!G$19</f>
        <v>0</v>
      </c>
      <c r="H172" s="179">
        <f>RES_hhdet_fech!H172/RES_summary!H$19</f>
        <v>0</v>
      </c>
      <c r="I172" s="179">
        <f>RES_hhdet_fech!I172/RES_summary!I$19</f>
        <v>0</v>
      </c>
      <c r="J172" s="179">
        <f>RES_hhdet_fech!J172/RES_summary!J$19</f>
        <v>0</v>
      </c>
      <c r="K172" s="179">
        <f>RES_hhdet_fech!K172/RES_summary!K$19</f>
        <v>0</v>
      </c>
      <c r="L172" s="179">
        <f>RES_hhdet_fech!L172/RES_summary!L$19</f>
        <v>0</v>
      </c>
      <c r="M172" s="179">
        <f>RES_hhdet_fech!M172/RES_summary!M$19</f>
        <v>0</v>
      </c>
      <c r="N172" s="179">
        <f>RES_hhdet_fech!N172/RES_summary!N$19</f>
        <v>0</v>
      </c>
      <c r="O172" s="179">
        <f>RES_hhdet_fech!O172/RES_summary!O$19</f>
        <v>0</v>
      </c>
      <c r="P172" s="179">
        <f>RES_hhdet_fech!P172/RES_summary!P$19</f>
        <v>0</v>
      </c>
      <c r="Q172" s="179">
        <f>RES_hhdet_fech!Q172/RES_summary!Q$19</f>
        <v>0</v>
      </c>
    </row>
    <row r="173" spans="1:17" ht="12" customHeight="1" x14ac:dyDescent="0.25">
      <c r="A173" s="148" t="s">
        <v>60</v>
      </c>
      <c r="B173" s="177">
        <f>RES_hhdet_fech!B173/RES_summary!B$19</f>
        <v>0</v>
      </c>
      <c r="C173" s="177">
        <f>RES_hhdet_fech!C173/RES_summary!C$19</f>
        <v>0</v>
      </c>
      <c r="D173" s="177">
        <f>RES_hhdet_fech!D173/RES_summary!D$19</f>
        <v>0</v>
      </c>
      <c r="E173" s="177">
        <f>RES_hhdet_fech!E173/RES_summary!E$19</f>
        <v>0</v>
      </c>
      <c r="F173" s="177">
        <f>RES_hhdet_fech!F173/RES_summary!F$19</f>
        <v>0</v>
      </c>
      <c r="G173" s="177">
        <f>RES_hhdet_fech!G173/RES_summary!G$19</f>
        <v>0</v>
      </c>
      <c r="H173" s="177">
        <f>RES_hhdet_fech!H173/RES_summary!H$19</f>
        <v>0</v>
      </c>
      <c r="I173" s="177">
        <f>RES_hhdet_fech!I173/RES_summary!I$19</f>
        <v>0</v>
      </c>
      <c r="J173" s="177">
        <f>RES_hhdet_fech!J173/RES_summary!J$19</f>
        <v>0</v>
      </c>
      <c r="K173" s="177">
        <f>RES_hhdet_fech!K173/RES_summary!K$19</f>
        <v>0</v>
      </c>
      <c r="L173" s="177">
        <f>RES_hhdet_fech!L173/RES_summary!L$19</f>
        <v>0</v>
      </c>
      <c r="M173" s="177">
        <f>RES_hhdet_fech!M173/RES_summary!M$19</f>
        <v>0</v>
      </c>
      <c r="N173" s="177">
        <f>RES_hhdet_fech!N173/RES_summary!N$19</f>
        <v>0</v>
      </c>
      <c r="O173" s="177">
        <f>RES_hhdet_fech!O173/RES_summary!O$19</f>
        <v>0</v>
      </c>
      <c r="P173" s="177">
        <f>RES_hhdet_fech!P173/RES_summary!P$19</f>
        <v>0</v>
      </c>
      <c r="Q173" s="177">
        <f>RES_hhdet_fech!Q173/RES_summary!Q$19</f>
        <v>0</v>
      </c>
    </row>
    <row r="174" spans="1:17" ht="12" customHeight="1" x14ac:dyDescent="0.25">
      <c r="A174" s="159" t="s">
        <v>59</v>
      </c>
      <c r="B174" s="176">
        <f>RES_hhdet_fech!B174/RES_summary!B$19</f>
        <v>0</v>
      </c>
      <c r="C174" s="176">
        <f>RES_hhdet_fech!C174/RES_summary!C$19</f>
        <v>0</v>
      </c>
      <c r="D174" s="176">
        <f>RES_hhdet_fech!D174/RES_summary!D$19</f>
        <v>0</v>
      </c>
      <c r="E174" s="176">
        <f>RES_hhdet_fech!E174/RES_summary!E$19</f>
        <v>0</v>
      </c>
      <c r="F174" s="176">
        <f>RES_hhdet_fech!F174/RES_summary!F$19</f>
        <v>0</v>
      </c>
      <c r="G174" s="176">
        <f>RES_hhdet_fech!G174/RES_summary!G$19</f>
        <v>0</v>
      </c>
      <c r="H174" s="176">
        <f>RES_hhdet_fech!H174/RES_summary!H$19</f>
        <v>0</v>
      </c>
      <c r="I174" s="176">
        <f>RES_hhdet_fech!I174/RES_summary!I$19</f>
        <v>0</v>
      </c>
      <c r="J174" s="176">
        <f>RES_hhdet_fech!J174/RES_summary!J$19</f>
        <v>0</v>
      </c>
      <c r="K174" s="176">
        <f>RES_hhdet_fech!K174/RES_summary!K$19</f>
        <v>0</v>
      </c>
      <c r="L174" s="176">
        <f>RES_hhdet_fech!L174/RES_summary!L$19</f>
        <v>0</v>
      </c>
      <c r="M174" s="176">
        <f>RES_hhdet_fech!M174/RES_summary!M$19</f>
        <v>0</v>
      </c>
      <c r="N174" s="176">
        <f>RES_hhdet_fech!N174/RES_summary!N$19</f>
        <v>0</v>
      </c>
      <c r="O174" s="176">
        <f>RES_hhdet_fech!O174/RES_summary!O$19</f>
        <v>0</v>
      </c>
      <c r="P174" s="176">
        <f>RES_hhdet_fech!P174/RES_summary!P$19</f>
        <v>0</v>
      </c>
      <c r="Q174" s="176">
        <f>RES_hhdet_fech!Q174/RES_summary!Q$19</f>
        <v>0</v>
      </c>
    </row>
    <row r="175" spans="1:17" ht="12" customHeight="1" x14ac:dyDescent="0.25">
      <c r="A175" s="158" t="s">
        <v>62</v>
      </c>
      <c r="B175" s="178">
        <f>RES_hhdet_fech!B175/RES_summary!B$19</f>
        <v>15.181166618903346</v>
      </c>
      <c r="C175" s="178">
        <f>RES_hhdet_fech!C175/RES_summary!C$19</f>
        <v>15.293452761930654</v>
      </c>
      <c r="D175" s="178">
        <f>RES_hhdet_fech!D175/RES_summary!D$19</f>
        <v>14.984139487270104</v>
      </c>
      <c r="E175" s="178">
        <f>RES_hhdet_fech!E175/RES_summary!E$19</f>
        <v>15.176852768629834</v>
      </c>
      <c r="F175" s="178">
        <f>RES_hhdet_fech!F175/RES_summary!F$19</f>
        <v>15.206961951759141</v>
      </c>
      <c r="G175" s="178">
        <f>RES_hhdet_fech!G175/RES_summary!G$19</f>
        <v>15.167912275764754</v>
      </c>
      <c r="H175" s="178">
        <f>RES_hhdet_fech!H175/RES_summary!H$19</f>
        <v>16.009232099452362</v>
      </c>
      <c r="I175" s="178">
        <f>RES_hhdet_fech!I175/RES_summary!I$19</f>
        <v>14.7820569546253</v>
      </c>
      <c r="J175" s="178">
        <f>RES_hhdet_fech!J175/RES_summary!J$19</f>
        <v>15.873650550140685</v>
      </c>
      <c r="K175" s="178">
        <f>RES_hhdet_fech!K175/RES_summary!K$19</f>
        <v>15.53725529095132</v>
      </c>
      <c r="L175" s="178">
        <f>RES_hhdet_fech!L175/RES_summary!L$19</f>
        <v>14.940487480664103</v>
      </c>
      <c r="M175" s="178">
        <f>RES_hhdet_fech!M175/RES_summary!M$19</f>
        <v>15.688148182750037</v>
      </c>
      <c r="N175" s="178">
        <f>RES_hhdet_fech!N175/RES_summary!N$19</f>
        <v>16.084371898136986</v>
      </c>
      <c r="O175" s="178">
        <f>RES_hhdet_fech!O175/RES_summary!O$19</f>
        <v>15.001097133490362</v>
      </c>
      <c r="P175" s="178">
        <f>RES_hhdet_fech!P175/RES_summary!P$19</f>
        <v>15.184726439531273</v>
      </c>
      <c r="Q175" s="178">
        <f>RES_hhdet_fech!Q175/RES_summary!Q$19</f>
        <v>14.903340828570538</v>
      </c>
    </row>
    <row r="176" spans="1:17" ht="12" customHeight="1" x14ac:dyDescent="0.25">
      <c r="A176" s="23" t="s">
        <v>57</v>
      </c>
      <c r="B176" s="177">
        <f>RES_hhdet_fech!B176/RES_summary!B$19</f>
        <v>19.358199635398336</v>
      </c>
      <c r="C176" s="177">
        <f>RES_hhdet_fech!C176/RES_summary!C$19</f>
        <v>19.60430537485054</v>
      </c>
      <c r="D176" s="177">
        <f>RES_hhdet_fech!D176/RES_summary!D$19</f>
        <v>19.264658547059028</v>
      </c>
      <c r="E176" s="177">
        <f>RES_hhdet_fech!E176/RES_summary!E$19</f>
        <v>19.565590881171385</v>
      </c>
      <c r="F176" s="177">
        <f>RES_hhdet_fech!F176/RES_summary!F$19</f>
        <v>19.87705015345313</v>
      </c>
      <c r="G176" s="177">
        <f>RES_hhdet_fech!G176/RES_summary!G$19</f>
        <v>19.8161574434058</v>
      </c>
      <c r="H176" s="177">
        <f>RES_hhdet_fech!H176/RES_summary!H$19</f>
        <v>20.993958440186173</v>
      </c>
      <c r="I176" s="177">
        <f>RES_hhdet_fech!I176/RES_summary!I$19</f>
        <v>20.831220947284169</v>
      </c>
      <c r="J176" s="177">
        <f>RES_hhdet_fech!J176/RES_summary!J$19</f>
        <v>21.909085676039282</v>
      </c>
      <c r="K176" s="177">
        <f>RES_hhdet_fech!K176/RES_summary!K$19</f>
        <v>21.899457909969453</v>
      </c>
      <c r="L176" s="177">
        <f>RES_hhdet_fech!L176/RES_summary!L$19</f>
        <v>21.959712515114553</v>
      </c>
      <c r="M176" s="177">
        <f>RES_hhdet_fech!M176/RES_summary!M$19</f>
        <v>22.148791071043554</v>
      </c>
      <c r="N176" s="177">
        <f>RES_hhdet_fech!N176/RES_summary!N$19</f>
        <v>22.396245745001853</v>
      </c>
      <c r="O176" s="177">
        <f>RES_hhdet_fech!O176/RES_summary!O$19</f>
        <v>21.783465067742313</v>
      </c>
      <c r="P176" s="177">
        <f>RES_hhdet_fech!P176/RES_summary!P$19</f>
        <v>21.848396475506139</v>
      </c>
      <c r="Q176" s="177">
        <f>RES_hhdet_fech!Q176/RES_summary!Q$19</f>
        <v>21.850916215870075</v>
      </c>
    </row>
    <row r="177" spans="1:17" ht="12" customHeight="1" x14ac:dyDescent="0.25">
      <c r="A177" s="29" t="s">
        <v>140</v>
      </c>
      <c r="B177" s="176">
        <f>RES_hhdet_fech!B177/RES_summary!B$19</f>
        <v>10.120650535391853</v>
      </c>
      <c r="C177" s="176">
        <f>RES_hhdet_fech!C177/RES_summary!C$19</f>
        <v>10.328412064587711</v>
      </c>
      <c r="D177" s="176">
        <f>RES_hhdet_fech!D177/RES_summary!D$19</f>
        <v>10.170727662257118</v>
      </c>
      <c r="E177" s="176">
        <f>RES_hhdet_fech!E177/RES_summary!E$19</f>
        <v>10.639716498244043</v>
      </c>
      <c r="F177" s="176">
        <f>RES_hhdet_fech!F177/RES_summary!F$19</f>
        <v>11.416273406070832</v>
      </c>
      <c r="G177" s="176">
        <f>RES_hhdet_fech!G177/RES_summary!G$19</f>
        <v>11.528606942775115</v>
      </c>
      <c r="H177" s="176">
        <f>RES_hhdet_fech!H177/RES_summary!H$19</f>
        <v>13.069233305526772</v>
      </c>
      <c r="I177" s="176">
        <f>RES_hhdet_fech!I177/RES_summary!I$19</f>
        <v>12.743727023890717</v>
      </c>
      <c r="J177" s="176">
        <f>RES_hhdet_fech!J177/RES_summary!J$19</f>
        <v>14.066864238565946</v>
      </c>
      <c r="K177" s="176">
        <f>RES_hhdet_fech!K177/RES_summary!K$19</f>
        <v>13.590937972194569</v>
      </c>
      <c r="L177" s="176">
        <f>RES_hhdet_fech!L177/RES_summary!L$19</f>
        <v>12.554187705039798</v>
      </c>
      <c r="M177" s="176">
        <f>RES_hhdet_fech!M177/RES_summary!M$19</f>
        <v>13.088357687998586</v>
      </c>
      <c r="N177" s="176">
        <f>RES_hhdet_fech!N177/RES_summary!N$19</f>
        <v>13.401446092536663</v>
      </c>
      <c r="O177" s="176">
        <f>RES_hhdet_fech!O177/RES_summary!O$19</f>
        <v>12.759761448600294</v>
      </c>
      <c r="P177" s="176">
        <f>RES_hhdet_fech!P177/RES_summary!P$19</f>
        <v>13.244658782575874</v>
      </c>
      <c r="Q177" s="176">
        <f>RES_hhdet_fech!Q177/RES_summary!Q$19</f>
        <v>13.173563364348174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182</v>
      </c>
    </row>
    <row r="3" spans="1:17" ht="12" customHeight="1" x14ac:dyDescent="0.25">
      <c r="A3" s="152" t="s">
        <v>172</v>
      </c>
      <c r="B3" s="184">
        <f>RES_hhdet_tesh!B3/RES_summary!B$19</f>
        <v>100.83221448130172</v>
      </c>
      <c r="C3" s="184">
        <f>RES_hhdet_tesh!C3/RES_summary!C$19</f>
        <v>100.30793738938311</v>
      </c>
      <c r="D3" s="184">
        <f>RES_hhdet_tesh!D3/RES_summary!D$19</f>
        <v>106.88169605290447</v>
      </c>
      <c r="E3" s="184">
        <f>RES_hhdet_tesh!E3/RES_summary!E$19</f>
        <v>113.62331091330205</v>
      </c>
      <c r="F3" s="184">
        <f>RES_hhdet_tesh!F3/RES_summary!F$19</f>
        <v>108.08071174256825</v>
      </c>
      <c r="G3" s="184">
        <f>RES_hhdet_tesh!G3/RES_summary!G$19</f>
        <v>115.13759441388024</v>
      </c>
      <c r="H3" s="184">
        <f>RES_hhdet_tesh!H3/RES_summary!H$19</f>
        <v>126.25493022988999</v>
      </c>
      <c r="I3" s="184">
        <f>RES_hhdet_tesh!I3/RES_summary!I$19</f>
        <v>122.0725356158401</v>
      </c>
      <c r="J3" s="184">
        <f>RES_hhdet_tesh!J3/RES_summary!J$19</f>
        <v>127.88123753722212</v>
      </c>
      <c r="K3" s="184">
        <f>RES_hhdet_tesh!K3/RES_summary!K$19</f>
        <v>120.24134849259161</v>
      </c>
      <c r="L3" s="184">
        <f>RES_hhdet_tesh!L3/RES_summary!L$19</f>
        <v>123.77721736103121</v>
      </c>
      <c r="M3" s="184">
        <f>RES_hhdet_tesh!M3/RES_summary!M$19</f>
        <v>119.80249576403585</v>
      </c>
      <c r="N3" s="184">
        <f>RES_hhdet_tesh!N3/RES_summary!N$19</f>
        <v>120.39383386562092</v>
      </c>
      <c r="O3" s="184">
        <f>RES_hhdet_tesh!O3/RES_summary!O$19</f>
        <v>117.00437926231274</v>
      </c>
      <c r="P3" s="184">
        <f>RES_hhdet_tesh!P3/RES_summary!P$19</f>
        <v>107.16832769133633</v>
      </c>
      <c r="Q3" s="184">
        <f>RES_hhdet_tesh!Q3/RES_summary!Q$19</f>
        <v>107.27764890051621</v>
      </c>
    </row>
    <row r="4" spans="1:17" ht="12.95" customHeight="1" x14ac:dyDescent="0.25">
      <c r="A4" s="158" t="s">
        <v>65</v>
      </c>
      <c r="B4" s="178">
        <f>RES_hhdet_tesh!B4/RES_summary!B$19</f>
        <v>78.518341996166512</v>
      </c>
      <c r="C4" s="178">
        <f>RES_hhdet_tesh!C4/RES_summary!C$19</f>
        <v>77.186588598973799</v>
      </c>
      <c r="D4" s="178">
        <f>RES_hhdet_tesh!D4/RES_summary!D$19</f>
        <v>83.768774511468962</v>
      </c>
      <c r="E4" s="178">
        <f>RES_hhdet_tesh!E4/RES_summary!E$19</f>
        <v>88.777116940620246</v>
      </c>
      <c r="F4" s="178">
        <f>RES_hhdet_tesh!F4/RES_summary!F$19</f>
        <v>82.47239495907408</v>
      </c>
      <c r="G4" s="178">
        <f>RES_hhdet_tesh!G4/RES_summary!G$19</f>
        <v>89.202300328088626</v>
      </c>
      <c r="H4" s="178">
        <f>RES_hhdet_tesh!H4/RES_summary!H$19</f>
        <v>97.683656564787768</v>
      </c>
      <c r="I4" s="178">
        <f>RES_hhdet_tesh!I4/RES_summary!I$19</f>
        <v>93.75697026253367</v>
      </c>
      <c r="J4" s="178">
        <f>RES_hhdet_tesh!J4/RES_summary!J$19</f>
        <v>98.291157223938541</v>
      </c>
      <c r="K4" s="178">
        <f>RES_hhdet_tesh!K4/RES_summary!K$19</f>
        <v>90.749421096540061</v>
      </c>
      <c r="L4" s="178">
        <f>RES_hhdet_tesh!L4/RES_summary!L$19</f>
        <v>94.922402210967874</v>
      </c>
      <c r="M4" s="178">
        <f>RES_hhdet_tesh!M4/RES_summary!M$19</f>
        <v>90.291095206718879</v>
      </c>
      <c r="N4" s="178">
        <f>RES_hhdet_tesh!N4/RES_summary!N$19</f>
        <v>90.424004175133589</v>
      </c>
      <c r="O4" s="178">
        <f>RES_hhdet_tesh!O4/RES_summary!O$19</f>
        <v>87.726342715813189</v>
      </c>
      <c r="P4" s="178">
        <f>RES_hhdet_tesh!P4/RES_summary!P$19</f>
        <v>78.121942221846027</v>
      </c>
      <c r="Q4" s="178">
        <f>RES_hhdet_tesh!Q4/RES_summary!Q$19</f>
        <v>77.659784464383634</v>
      </c>
    </row>
    <row r="5" spans="1:17" ht="12" customHeight="1" x14ac:dyDescent="0.25">
      <c r="A5" s="23" t="s">
        <v>58</v>
      </c>
      <c r="B5" s="177">
        <f>RES_hhdet_tesh!B5/RES_summary!B$19</f>
        <v>78.194247629018648</v>
      </c>
      <c r="C5" s="177">
        <f>RES_hhdet_tesh!C5/RES_summary!C$19</f>
        <v>76.848101171924455</v>
      </c>
      <c r="D5" s="177">
        <f>RES_hhdet_tesh!D5/RES_summary!D$19</f>
        <v>83.46390407007479</v>
      </c>
      <c r="E5" s="177">
        <f>RES_hhdet_tesh!E5/RES_summary!E$19</f>
        <v>88.213667450548073</v>
      </c>
      <c r="F5" s="177">
        <f>RES_hhdet_tesh!F5/RES_summary!F$19</f>
        <v>81.458836055983895</v>
      </c>
      <c r="G5" s="177">
        <f>RES_hhdet_tesh!G5/RES_summary!G$19</f>
        <v>88.026549996623132</v>
      </c>
      <c r="H5" s="177">
        <f>RES_hhdet_tesh!H5/RES_summary!H$19</f>
        <v>95.592831637154617</v>
      </c>
      <c r="I5" s="177">
        <f>RES_hhdet_tesh!I5/RES_summary!I$19</f>
        <v>91.646383930764458</v>
      </c>
      <c r="J5" s="177">
        <f>RES_hhdet_tesh!J5/RES_summary!J$19</f>
        <v>95.334115491300182</v>
      </c>
      <c r="K5" s="177">
        <f>RES_hhdet_tesh!K5/RES_summary!K$19</f>
        <v>88.526448041737311</v>
      </c>
      <c r="L5" s="177">
        <f>RES_hhdet_tesh!L5/RES_summary!L$19</f>
        <v>93.834276011887155</v>
      </c>
      <c r="M5" s="177">
        <f>RES_hhdet_tesh!M5/RES_summary!M$19</f>
        <v>88.897716117061847</v>
      </c>
      <c r="N5" s="177">
        <f>RES_hhdet_tesh!N5/RES_summary!N$19</f>
        <v>88.940749408172124</v>
      </c>
      <c r="O5" s="177">
        <f>RES_hhdet_tesh!O5/RES_summary!O$19</f>
        <v>86.536893460162574</v>
      </c>
      <c r="P5" s="177">
        <f>RES_hhdet_tesh!P5/RES_summary!P$19</f>
        <v>76.600417490585201</v>
      </c>
      <c r="Q5" s="177">
        <f>RES_hhdet_tesh!Q5/RES_summary!Q$19</f>
        <v>76.189743757829035</v>
      </c>
    </row>
    <row r="6" spans="1:17" ht="12" customHeight="1" x14ac:dyDescent="0.25">
      <c r="A6" s="23" t="s">
        <v>60</v>
      </c>
      <c r="B6" s="177">
        <f>RES_hhdet_tesh!B6/RES_summary!B$19</f>
        <v>0.32409436714787115</v>
      </c>
      <c r="C6" s="177">
        <f>RES_hhdet_tesh!C6/RES_summary!C$19</f>
        <v>0.33848742704935303</v>
      </c>
      <c r="D6" s="177">
        <f>RES_hhdet_tesh!D6/RES_summary!D$19</f>
        <v>0.3048704413941743</v>
      </c>
      <c r="E6" s="177">
        <f>RES_hhdet_tesh!E6/RES_summary!E$19</f>
        <v>0.56344949007217771</v>
      </c>
      <c r="F6" s="177">
        <f>RES_hhdet_tesh!F6/RES_summary!F$19</f>
        <v>1.0135589030901988</v>
      </c>
      <c r="G6" s="177">
        <f>RES_hhdet_tesh!G6/RES_summary!G$19</f>
        <v>1.1757503314654858</v>
      </c>
      <c r="H6" s="177">
        <f>RES_hhdet_tesh!H6/RES_summary!H$19</f>
        <v>2.0908249276331565</v>
      </c>
      <c r="I6" s="177">
        <f>RES_hhdet_tesh!I6/RES_summary!I$19</f>
        <v>2.1105863317692153</v>
      </c>
      <c r="J6" s="177">
        <f>RES_hhdet_tesh!J6/RES_summary!J$19</f>
        <v>2.9570417326383454</v>
      </c>
      <c r="K6" s="177">
        <f>RES_hhdet_tesh!K6/RES_summary!K$19</f>
        <v>2.2229730548027504</v>
      </c>
      <c r="L6" s="177">
        <f>RES_hhdet_tesh!L6/RES_summary!L$19</f>
        <v>1.0881261990807145</v>
      </c>
      <c r="M6" s="177">
        <f>RES_hhdet_tesh!M6/RES_summary!M$19</f>
        <v>1.3933790896570442</v>
      </c>
      <c r="N6" s="177">
        <f>RES_hhdet_tesh!N6/RES_summary!N$19</f>
        <v>1.4832547669614611</v>
      </c>
      <c r="O6" s="177">
        <f>RES_hhdet_tesh!O6/RES_summary!O$19</f>
        <v>1.1894492556506284</v>
      </c>
      <c r="P6" s="177">
        <f>RES_hhdet_tesh!P6/RES_summary!P$19</f>
        <v>1.5215247312608331</v>
      </c>
      <c r="Q6" s="177">
        <f>RES_hhdet_tesh!Q6/RES_summary!Q$19</f>
        <v>1.4700407065546059</v>
      </c>
    </row>
    <row r="7" spans="1:17" ht="12.95" customHeight="1" x14ac:dyDescent="0.25">
      <c r="A7" s="158" t="s">
        <v>112</v>
      </c>
      <c r="B7" s="178">
        <f>RES_hhdet_tesh!B7/RES_summary!B$19</f>
        <v>2.516327144428849E-4</v>
      </c>
      <c r="C7" s="178">
        <f>RES_hhdet_tesh!C7/RES_summary!C$19</f>
        <v>2.5026273208464747E-4</v>
      </c>
      <c r="D7" s="178">
        <f>RES_hhdet_tesh!D7/RES_summary!D$19</f>
        <v>4.2403079900045807E-4</v>
      </c>
      <c r="E7" s="178">
        <f>RES_hhdet_tesh!E7/RES_summary!E$19</f>
        <v>7.5240172486885362E-4</v>
      </c>
      <c r="F7" s="178">
        <f>RES_hhdet_tesh!F7/RES_summary!F$19</f>
        <v>1.5009601243909886E-3</v>
      </c>
      <c r="G7" s="178">
        <f>RES_hhdet_tesh!G7/RES_summary!G$19</f>
        <v>2.8489931354528518E-3</v>
      </c>
      <c r="H7" s="178">
        <f>RES_hhdet_tesh!H7/RES_summary!H$19</f>
        <v>5.6140142763579154E-3</v>
      </c>
      <c r="I7" s="178">
        <f>RES_hhdet_tesh!I7/RES_summary!I$19</f>
        <v>1.1227889510243285E-2</v>
      </c>
      <c r="J7" s="178">
        <f>RES_hhdet_tesh!J7/RES_summary!J$19</f>
        <v>1.8416603653932734E-2</v>
      </c>
      <c r="K7" s="178">
        <f>RES_hhdet_tesh!K7/RES_summary!K$19</f>
        <v>2.3663712596149616E-2</v>
      </c>
      <c r="L7" s="178">
        <f>RES_hhdet_tesh!L7/RES_summary!L$19</f>
        <v>2.7351716470151447E-2</v>
      </c>
      <c r="M7" s="178">
        <f>RES_hhdet_tesh!M7/RES_summary!M$19</f>
        <v>4.1910043870863466E-2</v>
      </c>
      <c r="N7" s="178">
        <f>RES_hhdet_tesh!N7/RES_summary!N$19</f>
        <v>4.0313857816691737E-2</v>
      </c>
      <c r="O7" s="178">
        <f>RES_hhdet_tesh!O7/RES_summary!O$19</f>
        <v>4.0563003372336676E-2</v>
      </c>
      <c r="P7" s="178">
        <f>RES_hhdet_tesh!P7/RES_summary!P$19</f>
        <v>4.8362715781049011E-2</v>
      </c>
      <c r="Q7" s="178">
        <f>RES_hhdet_tesh!Q7/RES_summary!Q$19</f>
        <v>5.1522886510666506E-2</v>
      </c>
    </row>
    <row r="8" spans="1:17" ht="12" customHeight="1" x14ac:dyDescent="0.25">
      <c r="A8" s="23" t="s">
        <v>60</v>
      </c>
      <c r="B8" s="177">
        <f>RES_hhdet_tesh!B8/RES_summary!B$19</f>
        <v>2.516327144428849E-4</v>
      </c>
      <c r="C8" s="177">
        <f>RES_hhdet_tesh!C8/RES_summary!C$19</f>
        <v>2.5026273208464747E-4</v>
      </c>
      <c r="D8" s="177">
        <f>RES_hhdet_tesh!D8/RES_summary!D$19</f>
        <v>4.2403079900045807E-4</v>
      </c>
      <c r="E8" s="177">
        <f>RES_hhdet_tesh!E8/RES_summary!E$19</f>
        <v>7.5240172486885362E-4</v>
      </c>
      <c r="F8" s="177">
        <f>RES_hhdet_tesh!F8/RES_summary!F$19</f>
        <v>1.5009601243909886E-3</v>
      </c>
      <c r="G8" s="177">
        <f>RES_hhdet_tesh!G8/RES_summary!G$19</f>
        <v>2.8489931354528518E-3</v>
      </c>
      <c r="H8" s="177">
        <f>RES_hhdet_tesh!H8/RES_summary!H$19</f>
        <v>5.6140142763579154E-3</v>
      </c>
      <c r="I8" s="177">
        <f>RES_hhdet_tesh!I8/RES_summary!I$19</f>
        <v>1.1227889510243285E-2</v>
      </c>
      <c r="J8" s="177">
        <f>RES_hhdet_tesh!J8/RES_summary!J$19</f>
        <v>1.8416603653932734E-2</v>
      </c>
      <c r="K8" s="177">
        <f>RES_hhdet_tesh!K8/RES_summary!K$19</f>
        <v>2.3663712596149616E-2</v>
      </c>
      <c r="L8" s="177">
        <f>RES_hhdet_tesh!L8/RES_summary!L$19</f>
        <v>2.7351716470151447E-2</v>
      </c>
      <c r="M8" s="177">
        <f>RES_hhdet_tesh!M8/RES_summary!M$19</f>
        <v>4.1910043870863466E-2</v>
      </c>
      <c r="N8" s="177">
        <f>RES_hhdet_tesh!N8/RES_summary!N$19</f>
        <v>4.0313857816691737E-2</v>
      </c>
      <c r="O8" s="177">
        <f>RES_hhdet_tesh!O8/RES_summary!O$19</f>
        <v>4.0563003372336676E-2</v>
      </c>
      <c r="P8" s="177">
        <f>RES_hhdet_tesh!P8/RES_summary!P$19</f>
        <v>4.8362715781049011E-2</v>
      </c>
      <c r="Q8" s="177">
        <f>RES_hhdet_tesh!Q8/RES_summary!Q$19</f>
        <v>5.1522886510666506E-2</v>
      </c>
    </row>
    <row r="9" spans="1:17" ht="12" customHeight="1" x14ac:dyDescent="0.25">
      <c r="A9" s="158" t="s">
        <v>63</v>
      </c>
      <c r="B9" s="178">
        <f>RES_hhdet_tesh!B9/RES_summary!B$19</f>
        <v>14.625810342229183</v>
      </c>
      <c r="C9" s="178">
        <f>RES_hhdet_tesh!C9/RES_summary!C$19</f>
        <v>15.202791032859151</v>
      </c>
      <c r="D9" s="178">
        <f>RES_hhdet_tesh!D9/RES_summary!D$19</f>
        <v>15.201514518265375</v>
      </c>
      <c r="E9" s="178">
        <f>RES_hhdet_tesh!E9/RES_summary!E$19</f>
        <v>16.580035038573758</v>
      </c>
      <c r="F9" s="178">
        <f>RES_hhdet_tesh!F9/RES_summary!F$19</f>
        <v>16.827134837052039</v>
      </c>
      <c r="G9" s="178">
        <f>RES_hhdet_tesh!G9/RES_summary!G$19</f>
        <v>16.995785842835986</v>
      </c>
      <c r="H9" s="178">
        <f>RES_hhdet_tesh!H9/RES_summary!H$19</f>
        <v>18.503095837676007</v>
      </c>
      <c r="I9" s="178">
        <f>RES_hhdet_tesh!I9/RES_summary!I$19</f>
        <v>18.126539797261632</v>
      </c>
      <c r="J9" s="178">
        <f>RES_hhdet_tesh!J9/RES_summary!J$19</f>
        <v>18.381626500941998</v>
      </c>
      <c r="K9" s="178">
        <f>RES_hhdet_tesh!K9/RES_summary!K$19</f>
        <v>18.556568998793747</v>
      </c>
      <c r="L9" s="178">
        <f>RES_hhdet_tesh!L9/RES_summary!L$19</f>
        <v>18.524860171756057</v>
      </c>
      <c r="M9" s="178">
        <f>RES_hhdet_tesh!M9/RES_summary!M$19</f>
        <v>18.787900707132561</v>
      </c>
      <c r="N9" s="178">
        <f>RES_hhdet_tesh!N9/RES_summary!N$19</f>
        <v>18.99122274255371</v>
      </c>
      <c r="O9" s="178">
        <f>RES_hhdet_tesh!O9/RES_summary!O$19</f>
        <v>18.693401585665438</v>
      </c>
      <c r="P9" s="178">
        <f>RES_hhdet_tesh!P9/RES_summary!P$19</f>
        <v>18.08351868485191</v>
      </c>
      <c r="Q9" s="178">
        <f>RES_hhdet_tesh!Q9/RES_summary!Q$19</f>
        <v>18.64394493645467</v>
      </c>
    </row>
    <row r="10" spans="1:17" ht="12" customHeight="1" x14ac:dyDescent="0.25">
      <c r="A10" s="167" t="s">
        <v>171</v>
      </c>
      <c r="B10" s="183">
        <f>RES_hhdet_tesh!B10/RES_summary!B$19</f>
        <v>14.415085751458937</v>
      </c>
      <c r="C10" s="183">
        <f>RES_hhdet_tesh!C10/RES_summary!C$19</f>
        <v>14.906833283948265</v>
      </c>
      <c r="D10" s="183">
        <f>RES_hhdet_tesh!D10/RES_summary!D$19</f>
        <v>15.167797822477823</v>
      </c>
      <c r="E10" s="183">
        <f>RES_hhdet_tesh!E10/RES_summary!E$19</f>
        <v>15.981149615022611</v>
      </c>
      <c r="F10" s="183">
        <f>RES_hhdet_tesh!F10/RES_summary!F$19</f>
        <v>15.97663157065333</v>
      </c>
      <c r="G10" s="183">
        <f>RES_hhdet_tesh!G10/RES_summary!G$19</f>
        <v>16.217596423246658</v>
      </c>
      <c r="H10" s="183">
        <f>RES_hhdet_tesh!H10/RES_summary!H$19</f>
        <v>16.906481420855531</v>
      </c>
      <c r="I10" s="183">
        <f>RES_hhdet_tesh!I10/RES_summary!I$19</f>
        <v>17.000409172802375</v>
      </c>
      <c r="J10" s="183">
        <f>RES_hhdet_tesh!J10/RES_summary!J$19</f>
        <v>17.459585609680612</v>
      </c>
      <c r="K10" s="183">
        <f>RES_hhdet_tesh!K10/RES_summary!K$19</f>
        <v>17.621620275069205</v>
      </c>
      <c r="L10" s="183">
        <f>RES_hhdet_tesh!L10/RES_summary!L$19</f>
        <v>17.968254288110675</v>
      </c>
      <c r="M10" s="183">
        <f>RES_hhdet_tesh!M10/RES_summary!M$19</f>
        <v>18.207400320773463</v>
      </c>
      <c r="N10" s="183">
        <f>RES_hhdet_tesh!N10/RES_summary!N$19</f>
        <v>18.425644823718457</v>
      </c>
      <c r="O10" s="183">
        <f>RES_hhdet_tesh!O10/RES_summary!O$19</f>
        <v>18.545032205535954</v>
      </c>
      <c r="P10" s="183">
        <f>RES_hhdet_tesh!P10/RES_summary!P$19</f>
        <v>17.775442724333491</v>
      </c>
      <c r="Q10" s="183">
        <f>RES_hhdet_tesh!Q10/RES_summary!Q$19</f>
        <v>18.576199902948908</v>
      </c>
    </row>
    <row r="11" spans="1:17" ht="12" customHeight="1" x14ac:dyDescent="0.25">
      <c r="A11" s="167" t="s">
        <v>144</v>
      </c>
      <c r="B11" s="183">
        <f>RES_hhdet_tesh!B11/RES_summary!B$19</f>
        <v>14.414683464496175</v>
      </c>
      <c r="C11" s="183">
        <f>RES_hhdet_tesh!C11/RES_summary!C$19</f>
        <v>15.078368162976659</v>
      </c>
      <c r="D11" s="183">
        <f>RES_hhdet_tesh!D11/RES_summary!D$19</f>
        <v>15.724512543022165</v>
      </c>
      <c r="E11" s="183">
        <f>RES_hhdet_tesh!E11/RES_summary!E$19</f>
        <v>16.716855623992629</v>
      </c>
      <c r="F11" s="183">
        <f>RES_hhdet_tesh!F11/RES_summary!F$19</f>
        <v>17.112184959306383</v>
      </c>
      <c r="G11" s="183">
        <f>RES_hhdet_tesh!G11/RES_summary!G$19</f>
        <v>17.492918745697409</v>
      </c>
      <c r="H11" s="183">
        <f>RES_hhdet_tesh!H11/RES_summary!H$19</f>
        <v>18.459638880727454</v>
      </c>
      <c r="I11" s="183">
        <f>RES_hhdet_tesh!I11/RES_summary!I$19</f>
        <v>18.734409503981162</v>
      </c>
      <c r="J11" s="183">
        <f>RES_hhdet_tesh!J11/RES_summary!J$19</f>
        <v>19.270774742791993</v>
      </c>
      <c r="K11" s="183">
        <f>RES_hhdet_tesh!K11/RES_summary!K$19</f>
        <v>19.689334902952677</v>
      </c>
      <c r="L11" s="183">
        <f>RES_hhdet_tesh!L11/RES_summary!L$19</f>
        <v>19.976687973812055</v>
      </c>
      <c r="M11" s="183">
        <f>RES_hhdet_tesh!M11/RES_summary!M$19</f>
        <v>20.129256224534835</v>
      </c>
      <c r="N11" s="183">
        <f>RES_hhdet_tesh!N11/RES_summary!N$19</f>
        <v>20.212731960368792</v>
      </c>
      <c r="O11" s="183">
        <f>RES_hhdet_tesh!O11/RES_summary!O$19</f>
        <v>19.161992399991661</v>
      </c>
      <c r="P11" s="183">
        <f>RES_hhdet_tesh!P11/RES_summary!P$19</f>
        <v>19.129053909303842</v>
      </c>
      <c r="Q11" s="183">
        <f>RES_hhdet_tesh!Q11/RES_summary!Q$19</f>
        <v>18.838597689012079</v>
      </c>
    </row>
    <row r="12" spans="1:17" ht="12" customHeight="1" x14ac:dyDescent="0.25">
      <c r="A12" s="167" t="s">
        <v>143</v>
      </c>
      <c r="B12" s="183">
        <f>RES_hhdet_tesh!B12/RES_summary!B$19</f>
        <v>0</v>
      </c>
      <c r="C12" s="183">
        <f>RES_hhdet_tesh!C12/RES_summary!C$19</f>
        <v>0</v>
      </c>
      <c r="D12" s="183">
        <f>RES_hhdet_tesh!D12/RES_summary!D$19</f>
        <v>0</v>
      </c>
      <c r="E12" s="183">
        <f>RES_hhdet_tesh!E12/RES_summary!E$19</f>
        <v>0</v>
      </c>
      <c r="F12" s="183">
        <f>RES_hhdet_tesh!F12/RES_summary!F$19</f>
        <v>0</v>
      </c>
      <c r="G12" s="183">
        <f>RES_hhdet_tesh!G12/RES_summary!G$19</f>
        <v>0</v>
      </c>
      <c r="H12" s="183">
        <f>RES_hhdet_tesh!H12/RES_summary!H$19</f>
        <v>0</v>
      </c>
      <c r="I12" s="183">
        <f>RES_hhdet_tesh!I12/RES_summary!I$19</f>
        <v>0</v>
      </c>
      <c r="J12" s="183">
        <f>RES_hhdet_tesh!J12/RES_summary!J$19</f>
        <v>0</v>
      </c>
      <c r="K12" s="183">
        <f>RES_hhdet_tesh!K12/RES_summary!K$19</f>
        <v>0</v>
      </c>
      <c r="L12" s="183">
        <f>RES_hhdet_tesh!L12/RES_summary!L$19</f>
        <v>0</v>
      </c>
      <c r="M12" s="183">
        <f>RES_hhdet_tesh!M12/RES_summary!M$19</f>
        <v>0</v>
      </c>
      <c r="N12" s="183">
        <f>RES_hhdet_tesh!N12/RES_summary!N$19</f>
        <v>0</v>
      </c>
      <c r="O12" s="183">
        <f>RES_hhdet_tesh!O12/RES_summary!O$19</f>
        <v>0</v>
      </c>
      <c r="P12" s="183">
        <f>RES_hhdet_tesh!P12/RES_summary!P$19</f>
        <v>0</v>
      </c>
      <c r="Q12" s="183">
        <f>RES_hhdet_tesh!Q12/RES_summary!Q$19</f>
        <v>0</v>
      </c>
    </row>
    <row r="13" spans="1:17" ht="12" customHeight="1" x14ac:dyDescent="0.25">
      <c r="A13" s="166" t="s">
        <v>57</v>
      </c>
      <c r="B13" s="182">
        <f>RES_hhdet_tesh!B13/RES_summary!B$19</f>
        <v>0</v>
      </c>
      <c r="C13" s="182">
        <f>RES_hhdet_tesh!C13/RES_summary!C$19</f>
        <v>0</v>
      </c>
      <c r="D13" s="182">
        <f>RES_hhdet_tesh!D13/RES_summary!D$19</f>
        <v>0</v>
      </c>
      <c r="E13" s="182">
        <f>RES_hhdet_tesh!E13/RES_summary!E$19</f>
        <v>0</v>
      </c>
      <c r="F13" s="182">
        <f>RES_hhdet_tesh!F13/RES_summary!F$19</f>
        <v>0</v>
      </c>
      <c r="G13" s="182">
        <f>RES_hhdet_tesh!G13/RES_summary!G$19</f>
        <v>0</v>
      </c>
      <c r="H13" s="182">
        <f>RES_hhdet_tesh!H13/RES_summary!H$19</f>
        <v>0</v>
      </c>
      <c r="I13" s="182">
        <f>RES_hhdet_tesh!I13/RES_summary!I$19</f>
        <v>0</v>
      </c>
      <c r="J13" s="182">
        <f>RES_hhdet_tesh!J13/RES_summary!J$19</f>
        <v>0</v>
      </c>
      <c r="K13" s="182">
        <f>RES_hhdet_tesh!K13/RES_summary!K$19</f>
        <v>0</v>
      </c>
      <c r="L13" s="182">
        <f>RES_hhdet_tesh!L13/RES_summary!L$19</f>
        <v>0</v>
      </c>
      <c r="M13" s="182">
        <f>RES_hhdet_tesh!M13/RES_summary!M$19</f>
        <v>0</v>
      </c>
      <c r="N13" s="182">
        <f>RES_hhdet_tesh!N13/RES_summary!N$19</f>
        <v>0</v>
      </c>
      <c r="O13" s="182">
        <f>RES_hhdet_tesh!O13/RES_summary!O$19</f>
        <v>0</v>
      </c>
      <c r="P13" s="182">
        <f>RES_hhdet_tesh!P13/RES_summary!P$19</f>
        <v>0</v>
      </c>
      <c r="Q13" s="182">
        <f>RES_hhdet_tesh!Q13/RES_summary!Q$19</f>
        <v>0</v>
      </c>
    </row>
    <row r="14" spans="1:17" ht="12" customHeight="1" x14ac:dyDescent="0.25">
      <c r="A14" s="147" t="s">
        <v>59</v>
      </c>
      <c r="B14" s="181">
        <f>RES_hhdet_tesh!B14/RES_summary!B$19</f>
        <v>0</v>
      </c>
      <c r="C14" s="181">
        <f>RES_hhdet_tesh!C14/RES_summary!C$19</f>
        <v>0</v>
      </c>
      <c r="D14" s="181">
        <f>RES_hhdet_tesh!D14/RES_summary!D$19</f>
        <v>0</v>
      </c>
      <c r="E14" s="181">
        <f>RES_hhdet_tesh!E14/RES_summary!E$19</f>
        <v>0</v>
      </c>
      <c r="F14" s="181">
        <f>RES_hhdet_tesh!F14/RES_summary!F$19</f>
        <v>0</v>
      </c>
      <c r="G14" s="181">
        <f>RES_hhdet_tesh!G14/RES_summary!G$19</f>
        <v>0</v>
      </c>
      <c r="H14" s="181">
        <f>RES_hhdet_tesh!H14/RES_summary!H$19</f>
        <v>0</v>
      </c>
      <c r="I14" s="181">
        <f>RES_hhdet_tesh!I14/RES_summary!I$19</f>
        <v>0</v>
      </c>
      <c r="J14" s="181">
        <f>RES_hhdet_tesh!J14/RES_summary!J$19</f>
        <v>0</v>
      </c>
      <c r="K14" s="181">
        <f>RES_hhdet_tesh!K14/RES_summary!K$19</f>
        <v>0</v>
      </c>
      <c r="L14" s="181">
        <f>RES_hhdet_tesh!L14/RES_summary!L$19</f>
        <v>0</v>
      </c>
      <c r="M14" s="181">
        <f>RES_hhdet_tesh!M14/RES_summary!M$19</f>
        <v>0</v>
      </c>
      <c r="N14" s="181">
        <f>RES_hhdet_tesh!N14/RES_summary!N$19</f>
        <v>0</v>
      </c>
      <c r="O14" s="181">
        <f>RES_hhdet_tesh!O14/RES_summary!O$19</f>
        <v>0</v>
      </c>
      <c r="P14" s="181">
        <f>RES_hhdet_tesh!P14/RES_summary!P$19</f>
        <v>0</v>
      </c>
      <c r="Q14" s="181">
        <f>RES_hhdet_tesh!Q14/RES_summary!Q$19</f>
        <v>0</v>
      </c>
    </row>
    <row r="15" spans="1:17" ht="12" customHeight="1" x14ac:dyDescent="0.25">
      <c r="A15" s="163" t="s">
        <v>142</v>
      </c>
      <c r="B15" s="180">
        <f>RES_hhdet_tesh!B15/RES_summary!B$19</f>
        <v>14.947817246777793</v>
      </c>
      <c r="C15" s="180">
        <f>RES_hhdet_tesh!C15/RES_summary!C$19</f>
        <v>15.573475915351411</v>
      </c>
      <c r="D15" s="180">
        <f>RES_hhdet_tesh!D15/RES_summary!D$19</f>
        <v>14.76400419069776</v>
      </c>
      <c r="E15" s="180">
        <f>RES_hhdet_tesh!E15/RES_summary!E$19</f>
        <v>17.424139289390983</v>
      </c>
      <c r="F15" s="180">
        <f>RES_hhdet_tesh!F15/RES_summary!F$19</f>
        <v>17.914001284733114</v>
      </c>
      <c r="G15" s="180">
        <f>RES_hhdet_tesh!G15/RES_summary!G$19</f>
        <v>18.0007241155743</v>
      </c>
      <c r="H15" s="180">
        <f>RES_hhdet_tesh!H15/RES_summary!H$19</f>
        <v>23.686395357048553</v>
      </c>
      <c r="I15" s="180">
        <f>RES_hhdet_tesh!I15/RES_summary!I$19</f>
        <v>22.113464961178515</v>
      </c>
      <c r="J15" s="180">
        <f>RES_hhdet_tesh!J15/RES_summary!J$19</f>
        <v>23.942882690051388</v>
      </c>
      <c r="K15" s="180">
        <f>RES_hhdet_tesh!K15/RES_summary!K$19</f>
        <v>23.168589229105738</v>
      </c>
      <c r="L15" s="180">
        <f>RES_hhdet_tesh!L15/RES_summary!L$19</f>
        <v>20.209866651928735</v>
      </c>
      <c r="M15" s="180">
        <f>RES_hhdet_tesh!M15/RES_summary!M$19</f>
        <v>25.544068580544714</v>
      </c>
      <c r="N15" s="180">
        <f>RES_hhdet_tesh!N15/RES_summary!N$19</f>
        <v>25.791511754905379</v>
      </c>
      <c r="O15" s="180">
        <f>RES_hhdet_tesh!O15/RES_summary!O$19</f>
        <v>19.981984193023798</v>
      </c>
      <c r="P15" s="180">
        <f>RES_hhdet_tesh!P15/RES_summary!P$19</f>
        <v>22.261859167104465</v>
      </c>
      <c r="Q15" s="180">
        <f>RES_hhdet_tesh!Q15/RES_summary!Q$19</f>
        <v>21.036615434105308</v>
      </c>
    </row>
    <row r="16" spans="1:17" ht="12" customHeight="1" x14ac:dyDescent="0.25">
      <c r="A16" s="161" t="s">
        <v>141</v>
      </c>
      <c r="B16" s="179">
        <f>RES_hhdet_tesh!B16/RES_summary!B$19</f>
        <v>0</v>
      </c>
      <c r="C16" s="179">
        <f>RES_hhdet_tesh!C16/RES_summary!C$19</f>
        <v>0</v>
      </c>
      <c r="D16" s="179">
        <f>RES_hhdet_tesh!D16/RES_summary!D$19</f>
        <v>0</v>
      </c>
      <c r="E16" s="179">
        <f>RES_hhdet_tesh!E16/RES_summary!E$19</f>
        <v>0</v>
      </c>
      <c r="F16" s="179">
        <f>RES_hhdet_tesh!F16/RES_summary!F$19</f>
        <v>0</v>
      </c>
      <c r="G16" s="179">
        <f>RES_hhdet_tesh!G16/RES_summary!G$19</f>
        <v>0</v>
      </c>
      <c r="H16" s="179">
        <f>RES_hhdet_tesh!H16/RES_summary!H$19</f>
        <v>0</v>
      </c>
      <c r="I16" s="179">
        <f>RES_hhdet_tesh!I16/RES_summary!I$19</f>
        <v>0</v>
      </c>
      <c r="J16" s="179">
        <f>RES_hhdet_tesh!J16/RES_summary!J$19</f>
        <v>0</v>
      </c>
      <c r="K16" s="179">
        <f>RES_hhdet_tesh!K16/RES_summary!K$19</f>
        <v>0</v>
      </c>
      <c r="L16" s="179">
        <f>RES_hhdet_tesh!L16/RES_summary!L$19</f>
        <v>0</v>
      </c>
      <c r="M16" s="179">
        <f>RES_hhdet_tesh!M16/RES_summary!M$19</f>
        <v>0</v>
      </c>
      <c r="N16" s="179">
        <f>RES_hhdet_tesh!N16/RES_summary!N$19</f>
        <v>0</v>
      </c>
      <c r="O16" s="179">
        <f>RES_hhdet_tesh!O16/RES_summary!O$19</f>
        <v>0</v>
      </c>
      <c r="P16" s="179">
        <f>RES_hhdet_tesh!P16/RES_summary!P$19</f>
        <v>0</v>
      </c>
      <c r="Q16" s="179">
        <f>RES_hhdet_tesh!Q16/RES_summary!Q$19</f>
        <v>0</v>
      </c>
    </row>
    <row r="17" spans="1:17" ht="12" customHeight="1" x14ac:dyDescent="0.25">
      <c r="A17" s="148" t="s">
        <v>60</v>
      </c>
      <c r="B17" s="177">
        <f>RES_hhdet_tesh!B17/RES_summary!B$19</f>
        <v>0</v>
      </c>
      <c r="C17" s="177">
        <f>RES_hhdet_tesh!C17/RES_summary!C$19</f>
        <v>0</v>
      </c>
      <c r="D17" s="177">
        <f>RES_hhdet_tesh!D17/RES_summary!D$19</f>
        <v>0</v>
      </c>
      <c r="E17" s="177">
        <f>RES_hhdet_tesh!E17/RES_summary!E$19</f>
        <v>0</v>
      </c>
      <c r="F17" s="177">
        <f>RES_hhdet_tesh!F17/RES_summary!F$19</f>
        <v>0</v>
      </c>
      <c r="G17" s="177">
        <f>RES_hhdet_tesh!G17/RES_summary!G$19</f>
        <v>0</v>
      </c>
      <c r="H17" s="177">
        <f>RES_hhdet_tesh!H17/RES_summary!H$19</f>
        <v>0</v>
      </c>
      <c r="I17" s="177">
        <f>RES_hhdet_tesh!I17/RES_summary!I$19</f>
        <v>0</v>
      </c>
      <c r="J17" s="177">
        <f>RES_hhdet_tesh!J17/RES_summary!J$19</f>
        <v>0</v>
      </c>
      <c r="K17" s="177">
        <f>RES_hhdet_tesh!K17/RES_summary!K$19</f>
        <v>0</v>
      </c>
      <c r="L17" s="177">
        <f>RES_hhdet_tesh!L17/RES_summary!L$19</f>
        <v>0</v>
      </c>
      <c r="M17" s="177">
        <f>RES_hhdet_tesh!M17/RES_summary!M$19</f>
        <v>0</v>
      </c>
      <c r="N17" s="177">
        <f>RES_hhdet_tesh!N17/RES_summary!N$19</f>
        <v>0</v>
      </c>
      <c r="O17" s="177">
        <f>RES_hhdet_tesh!O17/RES_summary!O$19</f>
        <v>0</v>
      </c>
      <c r="P17" s="177">
        <f>RES_hhdet_tesh!P17/RES_summary!P$19</f>
        <v>0</v>
      </c>
      <c r="Q17" s="177">
        <f>RES_hhdet_tesh!Q17/RES_summary!Q$19</f>
        <v>0</v>
      </c>
    </row>
    <row r="18" spans="1:17" ht="12" customHeight="1" x14ac:dyDescent="0.25">
      <c r="A18" s="148" t="s">
        <v>59</v>
      </c>
      <c r="B18" s="177">
        <f>RES_hhdet_tesh!B18/RES_summary!B$19</f>
        <v>0</v>
      </c>
      <c r="C18" s="177">
        <f>RES_hhdet_tesh!C18/RES_summary!C$19</f>
        <v>0</v>
      </c>
      <c r="D18" s="177">
        <f>RES_hhdet_tesh!D18/RES_summary!D$19</f>
        <v>0</v>
      </c>
      <c r="E18" s="177">
        <f>RES_hhdet_tesh!E18/RES_summary!E$19</f>
        <v>0</v>
      </c>
      <c r="F18" s="177">
        <f>RES_hhdet_tesh!F18/RES_summary!F$19</f>
        <v>0</v>
      </c>
      <c r="G18" s="177">
        <f>RES_hhdet_tesh!G18/RES_summary!G$19</f>
        <v>0</v>
      </c>
      <c r="H18" s="177">
        <f>RES_hhdet_tesh!H18/RES_summary!H$19</f>
        <v>0</v>
      </c>
      <c r="I18" s="177">
        <f>RES_hhdet_tesh!I18/RES_summary!I$19</f>
        <v>0</v>
      </c>
      <c r="J18" s="177">
        <f>RES_hhdet_tesh!J18/RES_summary!J$19</f>
        <v>0</v>
      </c>
      <c r="K18" s="177">
        <f>RES_hhdet_tesh!K18/RES_summary!K$19</f>
        <v>0</v>
      </c>
      <c r="L18" s="177">
        <f>RES_hhdet_tesh!L18/RES_summary!L$19</f>
        <v>0</v>
      </c>
      <c r="M18" s="177">
        <f>RES_hhdet_tesh!M18/RES_summary!M$19</f>
        <v>0</v>
      </c>
      <c r="N18" s="177">
        <f>RES_hhdet_tesh!N18/RES_summary!N$19</f>
        <v>0</v>
      </c>
      <c r="O18" s="177">
        <f>RES_hhdet_tesh!O18/RES_summary!O$19</f>
        <v>0</v>
      </c>
      <c r="P18" s="177">
        <f>RES_hhdet_tesh!P18/RES_summary!P$19</f>
        <v>0</v>
      </c>
      <c r="Q18" s="177">
        <f>RES_hhdet_tesh!Q18/RES_summary!Q$19</f>
        <v>0</v>
      </c>
    </row>
    <row r="19" spans="1:17" ht="12" customHeight="1" x14ac:dyDescent="0.25">
      <c r="A19" s="158" t="s">
        <v>62</v>
      </c>
      <c r="B19" s="178">
        <f>RES_hhdet_tesh!B19/RES_summary!B$19</f>
        <v>7.6878105101916043</v>
      </c>
      <c r="C19" s="178">
        <f>RES_hhdet_tesh!C19/RES_summary!C$19</f>
        <v>7.9183074948180723</v>
      </c>
      <c r="D19" s="178">
        <f>RES_hhdet_tesh!D19/RES_summary!D$19</f>
        <v>7.9109829923711361</v>
      </c>
      <c r="E19" s="178">
        <f>RES_hhdet_tesh!E19/RES_summary!E$19</f>
        <v>8.2654065323831656</v>
      </c>
      <c r="F19" s="178">
        <f>RES_hhdet_tesh!F19/RES_summary!F$19</f>
        <v>8.7796809863177234</v>
      </c>
      <c r="G19" s="178">
        <f>RES_hhdet_tesh!G19/RES_summary!G$19</f>
        <v>8.9366592498201669</v>
      </c>
      <c r="H19" s="178">
        <f>RES_hhdet_tesh!H19/RES_summary!H$19</f>
        <v>10.062563813149854</v>
      </c>
      <c r="I19" s="178">
        <f>RES_hhdet_tesh!I19/RES_summary!I$19</f>
        <v>10.177797666534545</v>
      </c>
      <c r="J19" s="178">
        <f>RES_hhdet_tesh!J19/RES_summary!J$19</f>
        <v>11.190037208687659</v>
      </c>
      <c r="K19" s="178">
        <f>RES_hhdet_tesh!K19/RES_summary!K$19</f>
        <v>10.91169468466164</v>
      </c>
      <c r="L19" s="178">
        <f>RES_hhdet_tesh!L19/RES_summary!L$19</f>
        <v>10.302603261837126</v>
      </c>
      <c r="M19" s="178">
        <f>RES_hhdet_tesh!M19/RES_summary!M$19</f>
        <v>10.681589806313546</v>
      </c>
      <c r="N19" s="178">
        <f>RES_hhdet_tesh!N19/RES_summary!N$19</f>
        <v>10.938293090116929</v>
      </c>
      <c r="O19" s="178">
        <f>RES_hhdet_tesh!O19/RES_summary!O$19</f>
        <v>10.544071957461762</v>
      </c>
      <c r="P19" s="178">
        <f>RES_hhdet_tesh!P19/RES_summary!P$19</f>
        <v>10.914504068857333</v>
      </c>
      <c r="Q19" s="178">
        <f>RES_hhdet_tesh!Q19/RES_summary!Q$19</f>
        <v>10.922396613167232</v>
      </c>
    </row>
    <row r="20" spans="1:17" ht="12" customHeight="1" x14ac:dyDescent="0.25">
      <c r="A20" s="23" t="s">
        <v>58</v>
      </c>
      <c r="B20" s="177">
        <f>RES_hhdet_tesh!B20/RES_summary!B$19</f>
        <v>0</v>
      </c>
      <c r="C20" s="177">
        <f>RES_hhdet_tesh!C20/RES_summary!C$19</f>
        <v>0</v>
      </c>
      <c r="D20" s="177">
        <f>RES_hhdet_tesh!D20/RES_summary!D$19</f>
        <v>0</v>
      </c>
      <c r="E20" s="177">
        <f>RES_hhdet_tesh!E20/RES_summary!E$19</f>
        <v>0</v>
      </c>
      <c r="F20" s="177">
        <f>RES_hhdet_tesh!F20/RES_summary!F$19</f>
        <v>0</v>
      </c>
      <c r="G20" s="177">
        <f>RES_hhdet_tesh!G20/RES_summary!G$19</f>
        <v>0</v>
      </c>
      <c r="H20" s="177">
        <f>RES_hhdet_tesh!H20/RES_summary!H$19</f>
        <v>0</v>
      </c>
      <c r="I20" s="177">
        <f>RES_hhdet_tesh!I20/RES_summary!I$19</f>
        <v>0</v>
      </c>
      <c r="J20" s="177">
        <f>RES_hhdet_tesh!J20/RES_summary!J$19</f>
        <v>0</v>
      </c>
      <c r="K20" s="177">
        <f>RES_hhdet_tesh!K20/RES_summary!K$19</f>
        <v>0</v>
      </c>
      <c r="L20" s="177">
        <f>RES_hhdet_tesh!L20/RES_summary!L$19</f>
        <v>0</v>
      </c>
      <c r="M20" s="177">
        <f>RES_hhdet_tesh!M20/RES_summary!M$19</f>
        <v>0</v>
      </c>
      <c r="N20" s="177">
        <f>RES_hhdet_tesh!N20/RES_summary!N$19</f>
        <v>0</v>
      </c>
      <c r="O20" s="177">
        <f>RES_hhdet_tesh!O20/RES_summary!O$19</f>
        <v>0</v>
      </c>
      <c r="P20" s="177">
        <f>RES_hhdet_tesh!P20/RES_summary!P$19</f>
        <v>0</v>
      </c>
      <c r="Q20" s="177">
        <f>RES_hhdet_tesh!Q20/RES_summary!Q$19</f>
        <v>0</v>
      </c>
    </row>
    <row r="21" spans="1:17" ht="12" customHeight="1" x14ac:dyDescent="0.25">
      <c r="A21" s="23" t="s">
        <v>57</v>
      </c>
      <c r="B21" s="177">
        <f>RES_hhdet_tesh!B21/RES_summary!B$19</f>
        <v>7.55877189341816</v>
      </c>
      <c r="C21" s="177">
        <f>RES_hhdet_tesh!C21/RES_summary!C$19</f>
        <v>7.7822217021851747</v>
      </c>
      <c r="D21" s="177">
        <f>RES_hhdet_tesh!D21/RES_summary!D$19</f>
        <v>7.8117090418034945</v>
      </c>
      <c r="E21" s="177">
        <f>RES_hhdet_tesh!E21/RES_summary!E$19</f>
        <v>8.0691682727960448</v>
      </c>
      <c r="F21" s="177">
        <f>RES_hhdet_tesh!F21/RES_summary!F$19</f>
        <v>8.2889988354057387</v>
      </c>
      <c r="G21" s="177">
        <f>RES_hhdet_tesh!G21/RES_summary!G$19</f>
        <v>8.4373730062446697</v>
      </c>
      <c r="H21" s="177">
        <f>RES_hhdet_tesh!H21/RES_summary!H$19</f>
        <v>9.0670550506731615</v>
      </c>
      <c r="I21" s="177">
        <f>RES_hhdet_tesh!I21/RES_summary!I$19</f>
        <v>9.3552502112155818</v>
      </c>
      <c r="J21" s="177">
        <f>RES_hhdet_tesh!J21/RES_summary!J$19</f>
        <v>9.8444295180739072</v>
      </c>
      <c r="K21" s="177">
        <f>RES_hhdet_tesh!K21/RES_summary!K$19</f>
        <v>9.9013988440132099</v>
      </c>
      <c r="L21" s="177">
        <f>RES_hhdet_tesh!L21/RES_summary!L$19</f>
        <v>10.062489769804497</v>
      </c>
      <c r="M21" s="177">
        <f>RES_hhdet_tesh!M21/RES_summary!M$19</f>
        <v>10.253839445195847</v>
      </c>
      <c r="N21" s="177">
        <f>RES_hhdet_tesh!N21/RES_summary!N$19</f>
        <v>10.416284786873121</v>
      </c>
      <c r="O21" s="177">
        <f>RES_hhdet_tesh!O21/RES_summary!O$19</f>
        <v>10.189202395360928</v>
      </c>
      <c r="P21" s="177">
        <f>RES_hhdet_tesh!P21/RES_summary!P$19</f>
        <v>10.248278644557592</v>
      </c>
      <c r="Q21" s="177">
        <f>RES_hhdet_tesh!Q21/RES_summary!Q$19</f>
        <v>10.277205456957645</v>
      </c>
    </row>
    <row r="22" spans="1:17" ht="12" customHeight="1" x14ac:dyDescent="0.25">
      <c r="A22" s="29" t="s">
        <v>140</v>
      </c>
      <c r="B22" s="176">
        <f>RES_hhdet_tesh!B22/RES_summary!B$19</f>
        <v>7.8441319092153483</v>
      </c>
      <c r="C22" s="176">
        <f>RES_hhdet_tesh!C22/RES_summary!C$19</f>
        <v>8.0751066425174525</v>
      </c>
      <c r="D22" s="176">
        <f>RES_hhdet_tesh!D22/RES_summary!D$19</f>
        <v>8.0225670557007813</v>
      </c>
      <c r="E22" s="176">
        <f>RES_hhdet_tesh!E22/RES_summary!E$19</f>
        <v>8.4682469983995894</v>
      </c>
      <c r="F22" s="176">
        <f>RES_hhdet_tesh!F22/RES_summary!F$19</f>
        <v>9.1778618723315333</v>
      </c>
      <c r="G22" s="176">
        <f>RES_hhdet_tesh!G22/RES_summary!G$19</f>
        <v>9.3276631858309074</v>
      </c>
      <c r="H22" s="176">
        <f>RES_hhdet_tesh!H22/RES_summary!H$19</f>
        <v>10.65012527193865</v>
      </c>
      <c r="I22" s="176">
        <f>RES_hhdet_tesh!I22/RES_summary!I$19</f>
        <v>10.454850230706299</v>
      </c>
      <c r="J22" s="176">
        <f>RES_hhdet_tesh!J22/RES_summary!J$19</f>
        <v>11.593287817443525</v>
      </c>
      <c r="K22" s="176">
        <f>RES_hhdet_tesh!K22/RES_summary!K$19</f>
        <v>11.220744032048893</v>
      </c>
      <c r="L22" s="176">
        <f>RES_hhdet_tesh!L22/RES_summary!L$19</f>
        <v>10.384222669487373</v>
      </c>
      <c r="M22" s="176">
        <f>RES_hhdet_tesh!M22/RES_summary!M$19</f>
        <v>10.853871210177271</v>
      </c>
      <c r="N22" s="176">
        <f>RES_hhdet_tesh!N22/RES_summary!N$19</f>
        <v>11.160056584775795</v>
      </c>
      <c r="O22" s="176">
        <f>RES_hhdet_tesh!O22/RES_summary!O$19</f>
        <v>10.661257814188074</v>
      </c>
      <c r="P22" s="176">
        <f>RES_hhdet_tesh!P22/RES_summary!P$19</f>
        <v>11.108373101455676</v>
      </c>
      <c r="Q22" s="176">
        <f>RES_hhdet_tesh!Q22/RES_summary!Q$19</f>
        <v>11.083102689132678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RES_hhdet_tesh!B24/RES_summary!B$19</f>
        <v>0</v>
      </c>
      <c r="C24" s="184">
        <f>RES_hhdet_tesh!C24/RES_summary!C$19</f>
        <v>0</v>
      </c>
      <c r="D24" s="184">
        <f>RES_hhdet_tesh!D24/RES_summary!D$19</f>
        <v>0</v>
      </c>
      <c r="E24" s="184">
        <f>RES_hhdet_tesh!E24/RES_summary!E$19</f>
        <v>0</v>
      </c>
      <c r="F24" s="184">
        <f>RES_hhdet_tesh!F24/RES_summary!F$19</f>
        <v>0</v>
      </c>
      <c r="G24" s="184">
        <f>RES_hhdet_tesh!G24/RES_summary!G$19</f>
        <v>0</v>
      </c>
      <c r="H24" s="184">
        <f>RES_hhdet_tesh!H24/RES_summary!H$19</f>
        <v>0</v>
      </c>
      <c r="I24" s="184">
        <f>RES_hhdet_tesh!I24/RES_summary!I$19</f>
        <v>0</v>
      </c>
      <c r="J24" s="184">
        <f>RES_hhdet_tesh!J24/RES_summary!J$19</f>
        <v>0</v>
      </c>
      <c r="K24" s="184">
        <f>RES_hhdet_tesh!K24/RES_summary!K$19</f>
        <v>0</v>
      </c>
      <c r="L24" s="184">
        <f>RES_hhdet_tesh!L24/RES_summary!L$19</f>
        <v>0</v>
      </c>
      <c r="M24" s="184">
        <f>RES_hhdet_tesh!M24/RES_summary!M$19</f>
        <v>0</v>
      </c>
      <c r="N24" s="184">
        <f>RES_hhdet_tesh!N24/RES_summary!N$19</f>
        <v>0</v>
      </c>
      <c r="O24" s="184">
        <f>RES_hhdet_tesh!O24/RES_summary!O$19</f>
        <v>0</v>
      </c>
      <c r="P24" s="184">
        <f>RES_hhdet_tesh!P24/RES_summary!P$19</f>
        <v>0</v>
      </c>
      <c r="Q24" s="184">
        <f>RES_hhdet_tesh!Q24/RES_summary!Q$19</f>
        <v>0</v>
      </c>
    </row>
    <row r="25" spans="1:17" ht="12.95" customHeight="1" x14ac:dyDescent="0.25">
      <c r="A25" s="158" t="s">
        <v>65</v>
      </c>
      <c r="B25" s="178">
        <f>RES_hhdet_tesh!B25/RES_summary!B$19</f>
        <v>0</v>
      </c>
      <c r="C25" s="178">
        <f>RES_hhdet_tesh!C25/RES_summary!C$19</f>
        <v>0</v>
      </c>
      <c r="D25" s="178">
        <f>RES_hhdet_tesh!D25/RES_summary!D$19</f>
        <v>0</v>
      </c>
      <c r="E25" s="178">
        <f>RES_hhdet_tesh!E25/RES_summary!E$19</f>
        <v>0</v>
      </c>
      <c r="F25" s="178">
        <f>RES_hhdet_tesh!F25/RES_summary!F$19</f>
        <v>0</v>
      </c>
      <c r="G25" s="178">
        <f>RES_hhdet_tesh!G25/RES_summary!G$19</f>
        <v>0</v>
      </c>
      <c r="H25" s="178">
        <f>RES_hhdet_tesh!H25/RES_summary!H$19</f>
        <v>0</v>
      </c>
      <c r="I25" s="178">
        <f>RES_hhdet_tesh!I25/RES_summary!I$19</f>
        <v>0</v>
      </c>
      <c r="J25" s="178">
        <f>RES_hhdet_tesh!J25/RES_summary!J$19</f>
        <v>0</v>
      </c>
      <c r="K25" s="178">
        <f>RES_hhdet_tesh!K25/RES_summary!K$19</f>
        <v>0</v>
      </c>
      <c r="L25" s="178">
        <f>RES_hhdet_tesh!L25/RES_summary!L$19</f>
        <v>0</v>
      </c>
      <c r="M25" s="178">
        <f>RES_hhdet_tesh!M25/RES_summary!M$19</f>
        <v>0</v>
      </c>
      <c r="N25" s="178">
        <f>RES_hhdet_tesh!N25/RES_summary!N$19</f>
        <v>0</v>
      </c>
      <c r="O25" s="178">
        <f>RES_hhdet_tesh!O25/RES_summary!O$19</f>
        <v>0</v>
      </c>
      <c r="P25" s="178">
        <f>RES_hhdet_tesh!P25/RES_summary!P$19</f>
        <v>0</v>
      </c>
      <c r="Q25" s="178">
        <f>RES_hhdet_tesh!Q25/RES_summary!Q$19</f>
        <v>0</v>
      </c>
    </row>
    <row r="26" spans="1:17" ht="12" customHeight="1" x14ac:dyDescent="0.25">
      <c r="A26" s="23" t="s">
        <v>84</v>
      </c>
      <c r="B26" s="177">
        <f>RES_hhdet_tesh!B26/RES_summary!B$19</f>
        <v>0</v>
      </c>
      <c r="C26" s="177">
        <f>RES_hhdet_tesh!C26/RES_summary!C$19</f>
        <v>0</v>
      </c>
      <c r="D26" s="177">
        <f>RES_hhdet_tesh!D26/RES_summary!D$19</f>
        <v>0</v>
      </c>
      <c r="E26" s="177">
        <f>RES_hhdet_tesh!E26/RES_summary!E$19</f>
        <v>0</v>
      </c>
      <c r="F26" s="177">
        <f>RES_hhdet_tesh!F26/RES_summary!F$19</f>
        <v>0</v>
      </c>
      <c r="G26" s="177">
        <f>RES_hhdet_tesh!G26/RES_summary!G$19</f>
        <v>0</v>
      </c>
      <c r="H26" s="177">
        <f>RES_hhdet_tesh!H26/RES_summary!H$19</f>
        <v>0</v>
      </c>
      <c r="I26" s="177">
        <f>RES_hhdet_tesh!I26/RES_summary!I$19</f>
        <v>0</v>
      </c>
      <c r="J26" s="177">
        <f>RES_hhdet_tesh!J26/RES_summary!J$19</f>
        <v>0</v>
      </c>
      <c r="K26" s="177">
        <f>RES_hhdet_tesh!K26/RES_summary!K$19</f>
        <v>0</v>
      </c>
      <c r="L26" s="177">
        <f>RES_hhdet_tesh!L26/RES_summary!L$19</f>
        <v>0</v>
      </c>
      <c r="M26" s="177">
        <f>RES_hhdet_tesh!M26/RES_summary!M$19</f>
        <v>0</v>
      </c>
      <c r="N26" s="177">
        <f>RES_hhdet_tesh!N26/RES_summary!N$19</f>
        <v>0</v>
      </c>
      <c r="O26" s="177">
        <f>RES_hhdet_tesh!O26/RES_summary!O$19</f>
        <v>0</v>
      </c>
      <c r="P26" s="177">
        <f>RES_hhdet_tesh!P26/RES_summary!P$19</f>
        <v>0</v>
      </c>
      <c r="Q26" s="177">
        <f>RES_hhdet_tesh!Q26/RES_summary!Q$19</f>
        <v>0</v>
      </c>
    </row>
    <row r="27" spans="1:17" ht="12" customHeight="1" x14ac:dyDescent="0.25">
      <c r="A27" s="23" t="s">
        <v>60</v>
      </c>
      <c r="B27" s="177">
        <f>RES_hhdet_tesh!B27/RES_summary!B$19</f>
        <v>0</v>
      </c>
      <c r="C27" s="177">
        <f>RES_hhdet_tesh!C27/RES_summary!C$19</f>
        <v>0</v>
      </c>
      <c r="D27" s="177">
        <f>RES_hhdet_tesh!D27/RES_summary!D$19</f>
        <v>0</v>
      </c>
      <c r="E27" s="177">
        <f>RES_hhdet_tesh!E27/RES_summary!E$19</f>
        <v>0</v>
      </c>
      <c r="F27" s="177">
        <f>RES_hhdet_tesh!F27/RES_summary!F$19</f>
        <v>0</v>
      </c>
      <c r="G27" s="177">
        <f>RES_hhdet_tesh!G27/RES_summary!G$19</f>
        <v>0</v>
      </c>
      <c r="H27" s="177">
        <f>RES_hhdet_tesh!H27/RES_summary!H$19</f>
        <v>0</v>
      </c>
      <c r="I27" s="177">
        <f>RES_hhdet_tesh!I27/RES_summary!I$19</f>
        <v>0</v>
      </c>
      <c r="J27" s="177">
        <f>RES_hhdet_tesh!J27/RES_summary!J$19</f>
        <v>0</v>
      </c>
      <c r="K27" s="177">
        <f>RES_hhdet_tesh!K27/RES_summary!K$19</f>
        <v>0</v>
      </c>
      <c r="L27" s="177">
        <f>RES_hhdet_tesh!L27/RES_summary!L$19</f>
        <v>0</v>
      </c>
      <c r="M27" s="177">
        <f>RES_hhdet_tesh!M27/RES_summary!M$19</f>
        <v>0</v>
      </c>
      <c r="N27" s="177">
        <f>RES_hhdet_tesh!N27/RES_summary!N$19</f>
        <v>0</v>
      </c>
      <c r="O27" s="177">
        <f>RES_hhdet_tesh!O27/RES_summary!O$19</f>
        <v>0</v>
      </c>
      <c r="P27" s="177">
        <f>RES_hhdet_tesh!P27/RES_summary!P$19</f>
        <v>0</v>
      </c>
      <c r="Q27" s="177">
        <f>RES_hhdet_tesh!Q27/RES_summary!Q$19</f>
        <v>0</v>
      </c>
    </row>
    <row r="28" spans="1:17" ht="12.95" customHeight="1" x14ac:dyDescent="0.25">
      <c r="A28" s="158" t="s">
        <v>112</v>
      </c>
      <c r="B28" s="178">
        <f>RES_hhdet_tesh!B28/RES_summary!B$19</f>
        <v>0</v>
      </c>
      <c r="C28" s="178">
        <f>RES_hhdet_tesh!C28/RES_summary!C$19</f>
        <v>0</v>
      </c>
      <c r="D28" s="178">
        <f>RES_hhdet_tesh!D28/RES_summary!D$19</f>
        <v>0</v>
      </c>
      <c r="E28" s="178">
        <f>RES_hhdet_tesh!E28/RES_summary!E$19</f>
        <v>0</v>
      </c>
      <c r="F28" s="178">
        <f>RES_hhdet_tesh!F28/RES_summary!F$19</f>
        <v>0</v>
      </c>
      <c r="G28" s="178">
        <f>RES_hhdet_tesh!G28/RES_summary!G$19</f>
        <v>0</v>
      </c>
      <c r="H28" s="178">
        <f>RES_hhdet_tesh!H28/RES_summary!H$19</f>
        <v>0</v>
      </c>
      <c r="I28" s="178">
        <f>RES_hhdet_tesh!I28/RES_summary!I$19</f>
        <v>0</v>
      </c>
      <c r="J28" s="178">
        <f>RES_hhdet_tesh!J28/RES_summary!J$19</f>
        <v>0</v>
      </c>
      <c r="K28" s="178">
        <f>RES_hhdet_tesh!K28/RES_summary!K$19</f>
        <v>0</v>
      </c>
      <c r="L28" s="178">
        <f>RES_hhdet_tesh!L28/RES_summary!L$19</f>
        <v>0</v>
      </c>
      <c r="M28" s="178">
        <f>RES_hhdet_tesh!M28/RES_summary!M$19</f>
        <v>0</v>
      </c>
      <c r="N28" s="178">
        <f>RES_hhdet_tesh!N28/RES_summary!N$19</f>
        <v>0</v>
      </c>
      <c r="O28" s="178">
        <f>RES_hhdet_tesh!O28/RES_summary!O$19</f>
        <v>0</v>
      </c>
      <c r="P28" s="178">
        <f>RES_hhdet_tesh!P28/RES_summary!P$19</f>
        <v>0</v>
      </c>
      <c r="Q28" s="178">
        <f>RES_hhdet_tesh!Q28/RES_summary!Q$19</f>
        <v>0</v>
      </c>
    </row>
    <row r="29" spans="1:17" ht="12" customHeight="1" x14ac:dyDescent="0.25">
      <c r="A29" s="23" t="s">
        <v>60</v>
      </c>
      <c r="B29" s="177">
        <f>RES_hhdet_tesh!B29/RES_summary!B$19</f>
        <v>0</v>
      </c>
      <c r="C29" s="177">
        <f>RES_hhdet_tesh!C29/RES_summary!C$19</f>
        <v>0</v>
      </c>
      <c r="D29" s="177">
        <f>RES_hhdet_tesh!D29/RES_summary!D$19</f>
        <v>0</v>
      </c>
      <c r="E29" s="177">
        <f>RES_hhdet_tesh!E29/RES_summary!E$19</f>
        <v>0</v>
      </c>
      <c r="F29" s="177">
        <f>RES_hhdet_tesh!F29/RES_summary!F$19</f>
        <v>0</v>
      </c>
      <c r="G29" s="177">
        <f>RES_hhdet_tesh!G29/RES_summary!G$19</f>
        <v>0</v>
      </c>
      <c r="H29" s="177">
        <f>RES_hhdet_tesh!H29/RES_summary!H$19</f>
        <v>0</v>
      </c>
      <c r="I29" s="177">
        <f>RES_hhdet_tesh!I29/RES_summary!I$19</f>
        <v>0</v>
      </c>
      <c r="J29" s="177">
        <f>RES_hhdet_tesh!J29/RES_summary!J$19</f>
        <v>0</v>
      </c>
      <c r="K29" s="177">
        <f>RES_hhdet_tesh!K29/RES_summary!K$19</f>
        <v>0</v>
      </c>
      <c r="L29" s="177">
        <f>RES_hhdet_tesh!L29/RES_summary!L$19</f>
        <v>0</v>
      </c>
      <c r="M29" s="177">
        <f>RES_hhdet_tesh!M29/RES_summary!M$19</f>
        <v>0</v>
      </c>
      <c r="N29" s="177">
        <f>RES_hhdet_tesh!N29/RES_summary!N$19</f>
        <v>0</v>
      </c>
      <c r="O29" s="177">
        <f>RES_hhdet_tesh!O29/RES_summary!O$19</f>
        <v>0</v>
      </c>
      <c r="P29" s="177">
        <f>RES_hhdet_tesh!P29/RES_summary!P$19</f>
        <v>0</v>
      </c>
      <c r="Q29" s="177">
        <f>RES_hhdet_tesh!Q29/RES_summary!Q$19</f>
        <v>0</v>
      </c>
    </row>
    <row r="30" spans="1:17" ht="12" customHeight="1" x14ac:dyDescent="0.25">
      <c r="A30" s="158" t="s">
        <v>63</v>
      </c>
      <c r="B30" s="178">
        <f>RES_hhdet_tesh!B30/RES_summary!B$19</f>
        <v>0</v>
      </c>
      <c r="C30" s="178">
        <f>RES_hhdet_tesh!C30/RES_summary!C$19</f>
        <v>0</v>
      </c>
      <c r="D30" s="178">
        <f>RES_hhdet_tesh!D30/RES_summary!D$19</f>
        <v>0</v>
      </c>
      <c r="E30" s="178">
        <f>RES_hhdet_tesh!E30/RES_summary!E$19</f>
        <v>0</v>
      </c>
      <c r="F30" s="178">
        <f>RES_hhdet_tesh!F30/RES_summary!F$19</f>
        <v>0</v>
      </c>
      <c r="G30" s="178">
        <f>RES_hhdet_tesh!G30/RES_summary!G$19</f>
        <v>0</v>
      </c>
      <c r="H30" s="178">
        <f>RES_hhdet_tesh!H30/RES_summary!H$19</f>
        <v>0</v>
      </c>
      <c r="I30" s="178">
        <f>RES_hhdet_tesh!I30/RES_summary!I$19</f>
        <v>0</v>
      </c>
      <c r="J30" s="178">
        <f>RES_hhdet_tesh!J30/RES_summary!J$19</f>
        <v>0</v>
      </c>
      <c r="K30" s="178">
        <f>RES_hhdet_tesh!K30/RES_summary!K$19</f>
        <v>0</v>
      </c>
      <c r="L30" s="178">
        <f>RES_hhdet_tesh!L30/RES_summary!L$19</f>
        <v>0</v>
      </c>
      <c r="M30" s="178">
        <f>RES_hhdet_tesh!M30/RES_summary!M$19</f>
        <v>0</v>
      </c>
      <c r="N30" s="178">
        <f>RES_hhdet_tesh!N30/RES_summary!N$19</f>
        <v>0</v>
      </c>
      <c r="O30" s="178">
        <f>RES_hhdet_tesh!O30/RES_summary!O$19</f>
        <v>0</v>
      </c>
      <c r="P30" s="178">
        <f>RES_hhdet_tesh!P30/RES_summary!P$19</f>
        <v>0</v>
      </c>
      <c r="Q30" s="178">
        <f>RES_hhdet_tesh!Q30/RES_summary!Q$19</f>
        <v>0</v>
      </c>
    </row>
    <row r="31" spans="1:17" ht="12" customHeight="1" x14ac:dyDescent="0.25">
      <c r="A31" s="167" t="s">
        <v>169</v>
      </c>
      <c r="B31" s="183">
        <f>RES_hhdet_tesh!B31/RES_summary!B$19</f>
        <v>0</v>
      </c>
      <c r="C31" s="183">
        <f>RES_hhdet_tesh!C31/RES_summary!C$19</f>
        <v>0</v>
      </c>
      <c r="D31" s="183">
        <f>RES_hhdet_tesh!D31/RES_summary!D$19</f>
        <v>0</v>
      </c>
      <c r="E31" s="183">
        <f>RES_hhdet_tesh!E31/RES_summary!E$19</f>
        <v>0</v>
      </c>
      <c r="F31" s="183">
        <f>RES_hhdet_tesh!F31/RES_summary!F$19</f>
        <v>0</v>
      </c>
      <c r="G31" s="183">
        <f>RES_hhdet_tesh!G31/RES_summary!G$19</f>
        <v>0</v>
      </c>
      <c r="H31" s="183">
        <f>RES_hhdet_tesh!H31/RES_summary!H$19</f>
        <v>0</v>
      </c>
      <c r="I31" s="183">
        <f>RES_hhdet_tesh!I31/RES_summary!I$19</f>
        <v>0</v>
      </c>
      <c r="J31" s="183">
        <f>RES_hhdet_tesh!J31/RES_summary!J$19</f>
        <v>0</v>
      </c>
      <c r="K31" s="183">
        <f>RES_hhdet_tesh!K31/RES_summary!K$19</f>
        <v>0</v>
      </c>
      <c r="L31" s="183">
        <f>RES_hhdet_tesh!L31/RES_summary!L$19</f>
        <v>0</v>
      </c>
      <c r="M31" s="183">
        <f>RES_hhdet_tesh!M31/RES_summary!M$19</f>
        <v>0</v>
      </c>
      <c r="N31" s="183">
        <f>RES_hhdet_tesh!N31/RES_summary!N$19</f>
        <v>0</v>
      </c>
      <c r="O31" s="183">
        <f>RES_hhdet_tesh!O31/RES_summary!O$19</f>
        <v>0</v>
      </c>
      <c r="P31" s="183">
        <f>RES_hhdet_tesh!P31/RES_summary!P$19</f>
        <v>0</v>
      </c>
      <c r="Q31" s="183">
        <f>RES_hhdet_tesh!Q31/RES_summary!Q$19</f>
        <v>0</v>
      </c>
    </row>
    <row r="32" spans="1:17" ht="12" customHeight="1" x14ac:dyDescent="0.25">
      <c r="A32" s="167" t="s">
        <v>168</v>
      </c>
      <c r="B32" s="183">
        <f>RES_hhdet_tesh!B32/RES_summary!B$19</f>
        <v>0</v>
      </c>
      <c r="C32" s="183">
        <f>RES_hhdet_tesh!C32/RES_summary!C$19</f>
        <v>0</v>
      </c>
      <c r="D32" s="183">
        <f>RES_hhdet_tesh!D32/RES_summary!D$19</f>
        <v>0</v>
      </c>
      <c r="E32" s="183">
        <f>RES_hhdet_tesh!E32/RES_summary!E$19</f>
        <v>0</v>
      </c>
      <c r="F32" s="183">
        <f>RES_hhdet_tesh!F32/RES_summary!F$19</f>
        <v>0</v>
      </c>
      <c r="G32" s="183">
        <f>RES_hhdet_tesh!G32/RES_summary!G$19</f>
        <v>0</v>
      </c>
      <c r="H32" s="183">
        <f>RES_hhdet_tesh!H32/RES_summary!H$19</f>
        <v>0</v>
      </c>
      <c r="I32" s="183">
        <f>RES_hhdet_tesh!I32/RES_summary!I$19</f>
        <v>0</v>
      </c>
      <c r="J32" s="183">
        <f>RES_hhdet_tesh!J32/RES_summary!J$19</f>
        <v>0</v>
      </c>
      <c r="K32" s="183">
        <f>RES_hhdet_tesh!K32/RES_summary!K$19</f>
        <v>0</v>
      </c>
      <c r="L32" s="183">
        <f>RES_hhdet_tesh!L32/RES_summary!L$19</f>
        <v>0</v>
      </c>
      <c r="M32" s="183">
        <f>RES_hhdet_tesh!M32/RES_summary!M$19</f>
        <v>0</v>
      </c>
      <c r="N32" s="183">
        <f>RES_hhdet_tesh!N32/RES_summary!N$19</f>
        <v>0</v>
      </c>
      <c r="O32" s="183">
        <f>RES_hhdet_tesh!O32/RES_summary!O$19</f>
        <v>0</v>
      </c>
      <c r="P32" s="183">
        <f>RES_hhdet_tesh!P32/RES_summary!P$19</f>
        <v>0</v>
      </c>
      <c r="Q32" s="183">
        <f>RES_hhdet_tesh!Q32/RES_summary!Q$19</f>
        <v>0</v>
      </c>
    </row>
    <row r="33" spans="1:17" ht="12" customHeight="1" x14ac:dyDescent="0.25">
      <c r="A33" s="166" t="s">
        <v>57</v>
      </c>
      <c r="B33" s="182">
        <f>RES_hhdet_tesh!B33/RES_summary!B$19</f>
        <v>0</v>
      </c>
      <c r="C33" s="182">
        <f>RES_hhdet_tesh!C33/RES_summary!C$19</f>
        <v>0</v>
      </c>
      <c r="D33" s="182">
        <f>RES_hhdet_tesh!D33/RES_summary!D$19</f>
        <v>0</v>
      </c>
      <c r="E33" s="182">
        <f>RES_hhdet_tesh!E33/RES_summary!E$19</f>
        <v>0</v>
      </c>
      <c r="F33" s="182">
        <f>RES_hhdet_tesh!F33/RES_summary!F$19</f>
        <v>0</v>
      </c>
      <c r="G33" s="182">
        <f>RES_hhdet_tesh!G33/RES_summary!G$19</f>
        <v>0</v>
      </c>
      <c r="H33" s="182">
        <f>RES_hhdet_tesh!H33/RES_summary!H$19</f>
        <v>0</v>
      </c>
      <c r="I33" s="182">
        <f>RES_hhdet_tesh!I33/RES_summary!I$19</f>
        <v>0</v>
      </c>
      <c r="J33" s="182">
        <f>RES_hhdet_tesh!J33/RES_summary!J$19</f>
        <v>0</v>
      </c>
      <c r="K33" s="182">
        <f>RES_hhdet_tesh!K33/RES_summary!K$19</f>
        <v>0</v>
      </c>
      <c r="L33" s="182">
        <f>RES_hhdet_tesh!L33/RES_summary!L$19</f>
        <v>0</v>
      </c>
      <c r="M33" s="182">
        <f>RES_hhdet_tesh!M33/RES_summary!M$19</f>
        <v>0</v>
      </c>
      <c r="N33" s="182">
        <f>RES_hhdet_tesh!N33/RES_summary!N$19</f>
        <v>0</v>
      </c>
      <c r="O33" s="182">
        <f>RES_hhdet_tesh!O33/RES_summary!O$19</f>
        <v>0</v>
      </c>
      <c r="P33" s="182">
        <f>RES_hhdet_tesh!P33/RES_summary!P$19</f>
        <v>0</v>
      </c>
      <c r="Q33" s="182">
        <f>RES_hhdet_tesh!Q33/RES_summary!Q$19</f>
        <v>0</v>
      </c>
    </row>
    <row r="34" spans="1:17" ht="12" customHeight="1" x14ac:dyDescent="0.25">
      <c r="A34" s="147" t="s">
        <v>59</v>
      </c>
      <c r="B34" s="181">
        <f>RES_hhdet_tesh!B34/RES_summary!B$19</f>
        <v>0</v>
      </c>
      <c r="C34" s="181">
        <f>RES_hhdet_tesh!C34/RES_summary!C$19</f>
        <v>0</v>
      </c>
      <c r="D34" s="181">
        <f>RES_hhdet_tesh!D34/RES_summary!D$19</f>
        <v>0</v>
      </c>
      <c r="E34" s="181">
        <f>RES_hhdet_tesh!E34/RES_summary!E$19</f>
        <v>0</v>
      </c>
      <c r="F34" s="181">
        <f>RES_hhdet_tesh!F34/RES_summary!F$19</f>
        <v>0</v>
      </c>
      <c r="G34" s="181">
        <f>RES_hhdet_tesh!G34/RES_summary!G$19</f>
        <v>0</v>
      </c>
      <c r="H34" s="181">
        <f>RES_hhdet_tesh!H34/RES_summary!H$19</f>
        <v>0</v>
      </c>
      <c r="I34" s="181">
        <f>RES_hhdet_tesh!I34/RES_summary!I$19</f>
        <v>0</v>
      </c>
      <c r="J34" s="181">
        <f>RES_hhdet_tesh!J34/RES_summary!J$19</f>
        <v>0</v>
      </c>
      <c r="K34" s="181">
        <f>RES_hhdet_tesh!K34/RES_summary!K$19</f>
        <v>0</v>
      </c>
      <c r="L34" s="181">
        <f>RES_hhdet_tesh!L34/RES_summary!L$19</f>
        <v>0</v>
      </c>
      <c r="M34" s="181">
        <f>RES_hhdet_tesh!M34/RES_summary!M$19</f>
        <v>0</v>
      </c>
      <c r="N34" s="181">
        <f>RES_hhdet_tesh!N34/RES_summary!N$19</f>
        <v>0</v>
      </c>
      <c r="O34" s="181">
        <f>RES_hhdet_tesh!O34/RES_summary!O$19</f>
        <v>0</v>
      </c>
      <c r="P34" s="181">
        <f>RES_hhdet_tesh!P34/RES_summary!P$19</f>
        <v>0</v>
      </c>
      <c r="Q34" s="181">
        <f>RES_hhdet_tesh!Q34/RES_summary!Q$19</f>
        <v>0</v>
      </c>
    </row>
    <row r="35" spans="1:17" ht="12" customHeight="1" x14ac:dyDescent="0.25">
      <c r="A35" s="163" t="s">
        <v>142</v>
      </c>
      <c r="B35" s="180">
        <f>RES_hhdet_tesh!B35/RES_summary!B$19</f>
        <v>0</v>
      </c>
      <c r="C35" s="180">
        <f>RES_hhdet_tesh!C35/RES_summary!C$19</f>
        <v>0</v>
      </c>
      <c r="D35" s="180">
        <f>RES_hhdet_tesh!D35/RES_summary!D$19</f>
        <v>0</v>
      </c>
      <c r="E35" s="180">
        <f>RES_hhdet_tesh!E35/RES_summary!E$19</f>
        <v>0</v>
      </c>
      <c r="F35" s="180">
        <f>RES_hhdet_tesh!F35/RES_summary!F$19</f>
        <v>0</v>
      </c>
      <c r="G35" s="180">
        <f>RES_hhdet_tesh!G35/RES_summary!G$19</f>
        <v>0</v>
      </c>
      <c r="H35" s="180">
        <f>RES_hhdet_tesh!H35/RES_summary!H$19</f>
        <v>0</v>
      </c>
      <c r="I35" s="180">
        <f>RES_hhdet_tesh!I35/RES_summary!I$19</f>
        <v>0</v>
      </c>
      <c r="J35" s="180">
        <f>RES_hhdet_tesh!J35/RES_summary!J$19</f>
        <v>0</v>
      </c>
      <c r="K35" s="180">
        <f>RES_hhdet_tesh!K35/RES_summary!K$19</f>
        <v>0</v>
      </c>
      <c r="L35" s="180">
        <f>RES_hhdet_tesh!L35/RES_summary!L$19</f>
        <v>0</v>
      </c>
      <c r="M35" s="180">
        <f>RES_hhdet_tesh!M35/RES_summary!M$19</f>
        <v>0</v>
      </c>
      <c r="N35" s="180">
        <f>RES_hhdet_tesh!N35/RES_summary!N$19</f>
        <v>0</v>
      </c>
      <c r="O35" s="180">
        <f>RES_hhdet_tesh!O35/RES_summary!O$19</f>
        <v>0</v>
      </c>
      <c r="P35" s="180">
        <f>RES_hhdet_tesh!P35/RES_summary!P$19</f>
        <v>0</v>
      </c>
      <c r="Q35" s="180">
        <f>RES_hhdet_tesh!Q35/RES_summary!Q$19</f>
        <v>0</v>
      </c>
    </row>
    <row r="36" spans="1:17" ht="12" customHeight="1" x14ac:dyDescent="0.25">
      <c r="A36" s="161" t="s">
        <v>141</v>
      </c>
      <c r="B36" s="179">
        <f>RES_hhdet_tesh!B36/RES_summary!B$19</f>
        <v>0</v>
      </c>
      <c r="C36" s="179">
        <f>RES_hhdet_tesh!C36/RES_summary!C$19</f>
        <v>0</v>
      </c>
      <c r="D36" s="179">
        <f>RES_hhdet_tesh!D36/RES_summary!D$19</f>
        <v>0</v>
      </c>
      <c r="E36" s="179">
        <f>RES_hhdet_tesh!E36/RES_summary!E$19</f>
        <v>0</v>
      </c>
      <c r="F36" s="179">
        <f>RES_hhdet_tesh!F36/RES_summary!F$19</f>
        <v>0</v>
      </c>
      <c r="G36" s="179">
        <f>RES_hhdet_tesh!G36/RES_summary!G$19</f>
        <v>0</v>
      </c>
      <c r="H36" s="179">
        <f>RES_hhdet_tesh!H36/RES_summary!H$19</f>
        <v>0</v>
      </c>
      <c r="I36" s="179">
        <f>RES_hhdet_tesh!I36/RES_summary!I$19</f>
        <v>0</v>
      </c>
      <c r="J36" s="179">
        <f>RES_hhdet_tesh!J36/RES_summary!J$19</f>
        <v>0</v>
      </c>
      <c r="K36" s="179">
        <f>RES_hhdet_tesh!K36/RES_summary!K$19</f>
        <v>0</v>
      </c>
      <c r="L36" s="179">
        <f>RES_hhdet_tesh!L36/RES_summary!L$19</f>
        <v>0</v>
      </c>
      <c r="M36" s="179">
        <f>RES_hhdet_tesh!M36/RES_summary!M$19</f>
        <v>0</v>
      </c>
      <c r="N36" s="179">
        <f>RES_hhdet_tesh!N36/RES_summary!N$19</f>
        <v>0</v>
      </c>
      <c r="O36" s="179">
        <f>RES_hhdet_tesh!O36/RES_summary!O$19</f>
        <v>0</v>
      </c>
      <c r="P36" s="179">
        <f>RES_hhdet_tesh!P36/RES_summary!P$19</f>
        <v>0</v>
      </c>
      <c r="Q36" s="179">
        <f>RES_hhdet_tesh!Q36/RES_summary!Q$19</f>
        <v>0</v>
      </c>
    </row>
    <row r="37" spans="1:17" ht="12" customHeight="1" x14ac:dyDescent="0.25">
      <c r="A37" s="148" t="s">
        <v>60</v>
      </c>
      <c r="B37" s="177">
        <f>RES_hhdet_tesh!B37/RES_summary!B$19</f>
        <v>0</v>
      </c>
      <c r="C37" s="177">
        <f>RES_hhdet_tesh!C37/RES_summary!C$19</f>
        <v>0</v>
      </c>
      <c r="D37" s="177">
        <f>RES_hhdet_tesh!D37/RES_summary!D$19</f>
        <v>0</v>
      </c>
      <c r="E37" s="177">
        <f>RES_hhdet_tesh!E37/RES_summary!E$19</f>
        <v>0</v>
      </c>
      <c r="F37" s="177">
        <f>RES_hhdet_tesh!F37/RES_summary!F$19</f>
        <v>0</v>
      </c>
      <c r="G37" s="177">
        <f>RES_hhdet_tesh!G37/RES_summary!G$19</f>
        <v>0</v>
      </c>
      <c r="H37" s="177">
        <f>RES_hhdet_tesh!H37/RES_summary!H$19</f>
        <v>0</v>
      </c>
      <c r="I37" s="177">
        <f>RES_hhdet_tesh!I37/RES_summary!I$19</f>
        <v>0</v>
      </c>
      <c r="J37" s="177">
        <f>RES_hhdet_tesh!J37/RES_summary!J$19</f>
        <v>0</v>
      </c>
      <c r="K37" s="177">
        <f>RES_hhdet_tesh!K37/RES_summary!K$19</f>
        <v>0</v>
      </c>
      <c r="L37" s="177">
        <f>RES_hhdet_tesh!L37/RES_summary!L$19</f>
        <v>0</v>
      </c>
      <c r="M37" s="177">
        <f>RES_hhdet_tesh!M37/RES_summary!M$19</f>
        <v>0</v>
      </c>
      <c r="N37" s="177">
        <f>RES_hhdet_tesh!N37/RES_summary!N$19</f>
        <v>0</v>
      </c>
      <c r="O37" s="177">
        <f>RES_hhdet_tesh!O37/RES_summary!O$19</f>
        <v>0</v>
      </c>
      <c r="P37" s="177">
        <f>RES_hhdet_tesh!P37/RES_summary!P$19</f>
        <v>0</v>
      </c>
      <c r="Q37" s="177">
        <f>RES_hhdet_tesh!Q37/RES_summary!Q$19</f>
        <v>0</v>
      </c>
    </row>
    <row r="38" spans="1:17" ht="12" customHeight="1" x14ac:dyDescent="0.25">
      <c r="A38" s="148" t="s">
        <v>59</v>
      </c>
      <c r="B38" s="177">
        <f>RES_hhdet_tesh!B38/RES_summary!B$19</f>
        <v>0</v>
      </c>
      <c r="C38" s="177">
        <f>RES_hhdet_tesh!C38/RES_summary!C$19</f>
        <v>0</v>
      </c>
      <c r="D38" s="177">
        <f>RES_hhdet_tesh!D38/RES_summary!D$19</f>
        <v>0</v>
      </c>
      <c r="E38" s="177">
        <f>RES_hhdet_tesh!E38/RES_summary!E$19</f>
        <v>0</v>
      </c>
      <c r="F38" s="177">
        <f>RES_hhdet_tesh!F38/RES_summary!F$19</f>
        <v>0</v>
      </c>
      <c r="G38" s="177">
        <f>RES_hhdet_tesh!G38/RES_summary!G$19</f>
        <v>0</v>
      </c>
      <c r="H38" s="177">
        <f>RES_hhdet_tesh!H38/RES_summary!H$19</f>
        <v>0</v>
      </c>
      <c r="I38" s="177">
        <f>RES_hhdet_tesh!I38/RES_summary!I$19</f>
        <v>0</v>
      </c>
      <c r="J38" s="177">
        <f>RES_hhdet_tesh!J38/RES_summary!J$19</f>
        <v>0</v>
      </c>
      <c r="K38" s="177">
        <f>RES_hhdet_tesh!K38/RES_summary!K$19</f>
        <v>0</v>
      </c>
      <c r="L38" s="177">
        <f>RES_hhdet_tesh!L38/RES_summary!L$19</f>
        <v>0</v>
      </c>
      <c r="M38" s="177">
        <f>RES_hhdet_tesh!M38/RES_summary!M$19</f>
        <v>0</v>
      </c>
      <c r="N38" s="177">
        <f>RES_hhdet_tesh!N38/RES_summary!N$19</f>
        <v>0</v>
      </c>
      <c r="O38" s="177">
        <f>RES_hhdet_tesh!O38/RES_summary!O$19</f>
        <v>0</v>
      </c>
      <c r="P38" s="177">
        <f>RES_hhdet_tesh!P38/RES_summary!P$19</f>
        <v>0</v>
      </c>
      <c r="Q38" s="177">
        <f>RES_hhdet_tesh!Q38/RES_summary!Q$19</f>
        <v>0</v>
      </c>
    </row>
    <row r="39" spans="1:17" ht="12" customHeight="1" x14ac:dyDescent="0.25">
      <c r="A39" s="158" t="s">
        <v>62</v>
      </c>
      <c r="B39" s="178">
        <f>RES_hhdet_tesh!B39/RES_summary!B$19</f>
        <v>0</v>
      </c>
      <c r="C39" s="178">
        <f>RES_hhdet_tesh!C39/RES_summary!C$19</f>
        <v>0</v>
      </c>
      <c r="D39" s="178">
        <f>RES_hhdet_tesh!D39/RES_summary!D$19</f>
        <v>0</v>
      </c>
      <c r="E39" s="178">
        <f>RES_hhdet_tesh!E39/RES_summary!E$19</f>
        <v>0</v>
      </c>
      <c r="F39" s="178">
        <f>RES_hhdet_tesh!F39/RES_summary!F$19</f>
        <v>0</v>
      </c>
      <c r="G39" s="178">
        <f>RES_hhdet_tesh!G39/RES_summary!G$19</f>
        <v>0</v>
      </c>
      <c r="H39" s="178">
        <f>RES_hhdet_tesh!H39/RES_summary!H$19</f>
        <v>0</v>
      </c>
      <c r="I39" s="178">
        <f>RES_hhdet_tesh!I39/RES_summary!I$19</f>
        <v>0</v>
      </c>
      <c r="J39" s="178">
        <f>RES_hhdet_tesh!J39/RES_summary!J$19</f>
        <v>0</v>
      </c>
      <c r="K39" s="178">
        <f>RES_hhdet_tesh!K39/RES_summary!K$19</f>
        <v>0</v>
      </c>
      <c r="L39" s="178">
        <f>RES_hhdet_tesh!L39/RES_summary!L$19</f>
        <v>0</v>
      </c>
      <c r="M39" s="178">
        <f>RES_hhdet_tesh!M39/RES_summary!M$19</f>
        <v>0</v>
      </c>
      <c r="N39" s="178">
        <f>RES_hhdet_tesh!N39/RES_summary!N$19</f>
        <v>0</v>
      </c>
      <c r="O39" s="178">
        <f>RES_hhdet_tesh!O39/RES_summary!O$19</f>
        <v>0</v>
      </c>
      <c r="P39" s="178">
        <f>RES_hhdet_tesh!P39/RES_summary!P$19</f>
        <v>0</v>
      </c>
      <c r="Q39" s="178">
        <f>RES_hhdet_tesh!Q39/RES_summary!Q$19</f>
        <v>0</v>
      </c>
    </row>
    <row r="40" spans="1:17" ht="12" customHeight="1" x14ac:dyDescent="0.25">
      <c r="A40" s="23" t="s">
        <v>57</v>
      </c>
      <c r="B40" s="177">
        <f>RES_hhdet_tesh!B40/RES_summary!B$19</f>
        <v>0</v>
      </c>
      <c r="C40" s="177">
        <f>RES_hhdet_tesh!C40/RES_summary!C$19</f>
        <v>0</v>
      </c>
      <c r="D40" s="177">
        <f>RES_hhdet_tesh!D40/RES_summary!D$19</f>
        <v>0</v>
      </c>
      <c r="E40" s="177">
        <f>RES_hhdet_tesh!E40/RES_summary!E$19</f>
        <v>0</v>
      </c>
      <c r="F40" s="177">
        <f>RES_hhdet_tesh!F40/RES_summary!F$19</f>
        <v>0</v>
      </c>
      <c r="G40" s="177">
        <f>RES_hhdet_tesh!G40/RES_summary!G$19</f>
        <v>0</v>
      </c>
      <c r="H40" s="177">
        <f>RES_hhdet_tesh!H40/RES_summary!H$19</f>
        <v>0</v>
      </c>
      <c r="I40" s="177">
        <f>RES_hhdet_tesh!I40/RES_summary!I$19</f>
        <v>0</v>
      </c>
      <c r="J40" s="177">
        <f>RES_hhdet_tesh!J40/RES_summary!J$19</f>
        <v>0</v>
      </c>
      <c r="K40" s="177">
        <f>RES_hhdet_tesh!K40/RES_summary!K$19</f>
        <v>0</v>
      </c>
      <c r="L40" s="177">
        <f>RES_hhdet_tesh!L40/RES_summary!L$19</f>
        <v>0</v>
      </c>
      <c r="M40" s="177">
        <f>RES_hhdet_tesh!M40/RES_summary!M$19</f>
        <v>0</v>
      </c>
      <c r="N40" s="177">
        <f>RES_hhdet_tesh!N40/RES_summary!N$19</f>
        <v>0</v>
      </c>
      <c r="O40" s="177">
        <f>RES_hhdet_tesh!O40/RES_summary!O$19</f>
        <v>0</v>
      </c>
      <c r="P40" s="177">
        <f>RES_hhdet_tesh!P40/RES_summary!P$19</f>
        <v>0</v>
      </c>
      <c r="Q40" s="177">
        <f>RES_hhdet_tesh!Q40/RES_summary!Q$19</f>
        <v>0</v>
      </c>
    </row>
    <row r="41" spans="1:17" ht="12" customHeight="1" x14ac:dyDescent="0.25">
      <c r="A41" s="29" t="s">
        <v>140</v>
      </c>
      <c r="B41" s="176">
        <f>RES_hhdet_tesh!B41/RES_summary!B$19</f>
        <v>0</v>
      </c>
      <c r="C41" s="176">
        <f>RES_hhdet_tesh!C41/RES_summary!C$19</f>
        <v>0</v>
      </c>
      <c r="D41" s="176">
        <f>RES_hhdet_tesh!D41/RES_summary!D$19</f>
        <v>0</v>
      </c>
      <c r="E41" s="176">
        <f>RES_hhdet_tesh!E41/RES_summary!E$19</f>
        <v>0</v>
      </c>
      <c r="F41" s="176">
        <f>RES_hhdet_tesh!F41/RES_summary!F$19</f>
        <v>0</v>
      </c>
      <c r="G41" s="176">
        <f>RES_hhdet_tesh!G41/RES_summary!G$19</f>
        <v>0</v>
      </c>
      <c r="H41" s="176">
        <f>RES_hhdet_tesh!H41/RES_summary!H$19</f>
        <v>0</v>
      </c>
      <c r="I41" s="176">
        <f>RES_hhdet_tesh!I41/RES_summary!I$19</f>
        <v>0</v>
      </c>
      <c r="J41" s="176">
        <f>RES_hhdet_tesh!J41/RES_summary!J$19</f>
        <v>0</v>
      </c>
      <c r="K41" s="176">
        <f>RES_hhdet_tesh!K41/RES_summary!K$19</f>
        <v>0</v>
      </c>
      <c r="L41" s="176">
        <f>RES_hhdet_tesh!L41/RES_summary!L$19</f>
        <v>0</v>
      </c>
      <c r="M41" s="176">
        <f>RES_hhdet_tesh!M41/RES_summary!M$19</f>
        <v>0</v>
      </c>
      <c r="N41" s="176">
        <f>RES_hhdet_tesh!N41/RES_summary!N$19</f>
        <v>0</v>
      </c>
      <c r="O41" s="176">
        <f>RES_hhdet_tesh!O41/RES_summary!O$19</f>
        <v>0</v>
      </c>
      <c r="P41" s="176">
        <f>RES_hhdet_tesh!P41/RES_summary!P$19</f>
        <v>0</v>
      </c>
      <c r="Q41" s="176">
        <f>RES_hhdet_tesh!Q41/RES_summary!Q$19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RES_hhdet_tesh!B43/RES_summary!B$19</f>
        <v>0</v>
      </c>
      <c r="C43" s="184">
        <f>RES_hhdet_tesh!C43/RES_summary!C$19</f>
        <v>0</v>
      </c>
      <c r="D43" s="184">
        <f>RES_hhdet_tesh!D43/RES_summary!D$19</f>
        <v>0</v>
      </c>
      <c r="E43" s="184">
        <f>RES_hhdet_tesh!E43/RES_summary!E$19</f>
        <v>0</v>
      </c>
      <c r="F43" s="184">
        <f>RES_hhdet_tesh!F43/RES_summary!F$19</f>
        <v>0</v>
      </c>
      <c r="G43" s="184">
        <f>RES_hhdet_tesh!G43/RES_summary!G$19</f>
        <v>144.27478451779493</v>
      </c>
      <c r="H43" s="184">
        <f>RES_hhdet_tesh!H43/RES_summary!H$19</f>
        <v>145.08080067695585</v>
      </c>
      <c r="I43" s="184">
        <f>RES_hhdet_tesh!I43/RES_summary!I$19</f>
        <v>143.6996221021576</v>
      </c>
      <c r="J43" s="184">
        <f>RES_hhdet_tesh!J43/RES_summary!J$19</f>
        <v>150.35822571769367</v>
      </c>
      <c r="K43" s="184">
        <f>RES_hhdet_tesh!K43/RES_summary!K$19</f>
        <v>148.75731188319256</v>
      </c>
      <c r="L43" s="184">
        <f>RES_hhdet_tesh!L43/RES_summary!L$19</f>
        <v>145.75127259057118</v>
      </c>
      <c r="M43" s="184">
        <f>RES_hhdet_tesh!M43/RES_summary!M$19</f>
        <v>140.94081594293928</v>
      </c>
      <c r="N43" s="184">
        <f>RES_hhdet_tesh!N43/RES_summary!N$19</f>
        <v>149.73629417996318</v>
      </c>
      <c r="O43" s="184">
        <f>RES_hhdet_tesh!O43/RES_summary!O$19</f>
        <v>124.59507947691444</v>
      </c>
      <c r="P43" s="184">
        <f>RES_hhdet_tesh!P43/RES_summary!P$19</f>
        <v>137.59943167118834</v>
      </c>
      <c r="Q43" s="184">
        <f>RES_hhdet_tesh!Q43/RES_summary!Q$19</f>
        <v>122.04359513474319</v>
      </c>
    </row>
    <row r="44" spans="1:17" ht="12.95" customHeight="1" x14ac:dyDescent="0.25">
      <c r="A44" s="158" t="s">
        <v>65</v>
      </c>
      <c r="B44" s="178">
        <f>RES_hhdet_tesh!B44/RES_summary!B$19</f>
        <v>0</v>
      </c>
      <c r="C44" s="178">
        <f>RES_hhdet_tesh!C44/RES_summary!C$19</f>
        <v>0</v>
      </c>
      <c r="D44" s="178">
        <f>RES_hhdet_tesh!D44/RES_summary!D$19</f>
        <v>0</v>
      </c>
      <c r="E44" s="178">
        <f>RES_hhdet_tesh!E44/RES_summary!E$19</f>
        <v>0</v>
      </c>
      <c r="F44" s="178">
        <f>RES_hhdet_tesh!F44/RES_summary!F$19</f>
        <v>0</v>
      </c>
      <c r="G44" s="178">
        <f>RES_hhdet_tesh!G44/RES_summary!G$19</f>
        <v>115.45639417039094</v>
      </c>
      <c r="H44" s="178">
        <f>RES_hhdet_tesh!H44/RES_summary!H$19</f>
        <v>114.63446986207668</v>
      </c>
      <c r="I44" s="178">
        <f>RES_hhdet_tesh!I44/RES_summary!I$19</f>
        <v>112.99030833569368</v>
      </c>
      <c r="J44" s="178">
        <f>RES_hhdet_tesh!J44/RES_summary!J$19</f>
        <v>117.86384067254077</v>
      </c>
      <c r="K44" s="178">
        <f>RES_hhdet_tesh!K44/RES_summary!K$19</f>
        <v>116.42866707598026</v>
      </c>
      <c r="L44" s="178">
        <f>RES_hhdet_tesh!L44/RES_summary!L$19</f>
        <v>114.30645958850131</v>
      </c>
      <c r="M44" s="178">
        <f>RES_hhdet_tesh!M44/RES_summary!M$19</f>
        <v>108.33719690904626</v>
      </c>
      <c r="N44" s="178">
        <f>RES_hhdet_tesh!N44/RES_summary!N$19</f>
        <v>115.69234299279393</v>
      </c>
      <c r="O44" s="178">
        <f>RES_hhdet_tesh!O44/RES_summary!O$19</f>
        <v>94.236614603920785</v>
      </c>
      <c r="P44" s="178">
        <f>RES_hhdet_tesh!P44/RES_summary!P$19</f>
        <v>103.97848616326981</v>
      </c>
      <c r="Q44" s="178">
        <f>RES_hhdet_tesh!Q44/RES_summary!Q$19</f>
        <v>90.607665287399044</v>
      </c>
    </row>
    <row r="45" spans="1:17" ht="12" customHeight="1" x14ac:dyDescent="0.25">
      <c r="A45" s="23" t="s">
        <v>166</v>
      </c>
      <c r="B45" s="177">
        <f>RES_hhdet_tesh!B45/RES_summary!B$19</f>
        <v>0</v>
      </c>
      <c r="C45" s="177">
        <f>RES_hhdet_tesh!C45/RES_summary!C$19</f>
        <v>0</v>
      </c>
      <c r="D45" s="177">
        <f>RES_hhdet_tesh!D45/RES_summary!D$19</f>
        <v>0</v>
      </c>
      <c r="E45" s="177">
        <f>RES_hhdet_tesh!E45/RES_summary!E$19</f>
        <v>0</v>
      </c>
      <c r="F45" s="177">
        <f>RES_hhdet_tesh!F45/RES_summary!F$19</f>
        <v>0</v>
      </c>
      <c r="G45" s="177">
        <f>RES_hhdet_tesh!G45/RES_summary!G$19</f>
        <v>111.72565948913319</v>
      </c>
      <c r="H45" s="177">
        <f>RES_hhdet_tesh!H45/RES_summary!H$19</f>
        <v>108.69118333031145</v>
      </c>
      <c r="I45" s="177">
        <f>RES_hhdet_tesh!I45/RES_summary!I$19</f>
        <v>106.83913240076824</v>
      </c>
      <c r="J45" s="177">
        <f>RES_hhdet_tesh!J45/RES_summary!J$19</f>
        <v>109.38191171971785</v>
      </c>
      <c r="K45" s="177">
        <f>RES_hhdet_tesh!K45/RES_summary!K$19</f>
        <v>109.55135217757976</v>
      </c>
      <c r="L45" s="177">
        <f>RES_hhdet_tesh!L45/RES_summary!L$19</f>
        <v>111.08600545323482</v>
      </c>
      <c r="M45" s="177">
        <f>RES_hhdet_tesh!M45/RES_summary!M$19</f>
        <v>104.25208966076019</v>
      </c>
      <c r="N45" s="177">
        <f>RES_hhdet_tesh!N45/RES_summary!N$19</f>
        <v>111.06192523898572</v>
      </c>
      <c r="O45" s="177">
        <f>RES_hhdet_tesh!O45/RES_summary!O$19</f>
        <v>91.105986065671487</v>
      </c>
      <c r="P45" s="177">
        <f>RES_hhdet_tesh!P45/RES_summary!P$19</f>
        <v>99.059409158336393</v>
      </c>
      <c r="Q45" s="177">
        <f>RES_hhdet_tesh!Q45/RES_summary!Q$19</f>
        <v>86.43821640710398</v>
      </c>
    </row>
    <row r="46" spans="1:17" ht="12" customHeight="1" x14ac:dyDescent="0.25">
      <c r="A46" s="23" t="s">
        <v>60</v>
      </c>
      <c r="B46" s="177">
        <f>RES_hhdet_tesh!B46/RES_summary!B$19</f>
        <v>0</v>
      </c>
      <c r="C46" s="177">
        <f>RES_hhdet_tesh!C46/RES_summary!C$19</f>
        <v>0</v>
      </c>
      <c r="D46" s="177">
        <f>RES_hhdet_tesh!D46/RES_summary!D$19</f>
        <v>0</v>
      </c>
      <c r="E46" s="177">
        <f>RES_hhdet_tesh!E46/RES_summary!E$19</f>
        <v>0</v>
      </c>
      <c r="F46" s="177">
        <f>RES_hhdet_tesh!F46/RES_summary!F$19</f>
        <v>0</v>
      </c>
      <c r="G46" s="177">
        <f>RES_hhdet_tesh!G46/RES_summary!G$19</f>
        <v>3.7307346812577471</v>
      </c>
      <c r="H46" s="177">
        <f>RES_hhdet_tesh!H46/RES_summary!H$19</f>
        <v>5.9432865317652244</v>
      </c>
      <c r="I46" s="177">
        <f>RES_hhdet_tesh!I46/RES_summary!I$19</f>
        <v>6.1511759349254573</v>
      </c>
      <c r="J46" s="177">
        <f>RES_hhdet_tesh!J46/RES_summary!J$19</f>
        <v>8.4819289528229156</v>
      </c>
      <c r="K46" s="177">
        <f>RES_hhdet_tesh!K46/RES_summary!K$19</f>
        <v>6.8773148984004857</v>
      </c>
      <c r="L46" s="177">
        <f>RES_hhdet_tesh!L46/RES_summary!L$19</f>
        <v>3.2204541352664946</v>
      </c>
      <c r="M46" s="177">
        <f>RES_hhdet_tesh!M46/RES_summary!M$19</f>
        <v>4.085107248286068</v>
      </c>
      <c r="N46" s="177">
        <f>RES_hhdet_tesh!N46/RES_summary!N$19</f>
        <v>4.6304177538082092</v>
      </c>
      <c r="O46" s="177">
        <f>RES_hhdet_tesh!O46/RES_summary!O$19</f>
        <v>3.1306285382492955</v>
      </c>
      <c r="P46" s="177">
        <f>RES_hhdet_tesh!P46/RES_summary!P$19</f>
        <v>4.9190770049334134</v>
      </c>
      <c r="Q46" s="177">
        <f>RES_hhdet_tesh!Q46/RES_summary!Q$19</f>
        <v>4.1694488802950591</v>
      </c>
    </row>
    <row r="47" spans="1:17" ht="12.95" customHeight="1" x14ac:dyDescent="0.25">
      <c r="A47" s="158" t="s">
        <v>112</v>
      </c>
      <c r="B47" s="178">
        <f>RES_hhdet_tesh!B47/RES_summary!B$19</f>
        <v>0</v>
      </c>
      <c r="C47" s="178">
        <f>RES_hhdet_tesh!C47/RES_summary!C$19</f>
        <v>0</v>
      </c>
      <c r="D47" s="178">
        <f>RES_hhdet_tesh!D47/RES_summary!D$19</f>
        <v>0</v>
      </c>
      <c r="E47" s="178">
        <f>RES_hhdet_tesh!E47/RES_summary!E$19</f>
        <v>0</v>
      </c>
      <c r="F47" s="178">
        <f>RES_hhdet_tesh!F47/RES_summary!F$19</f>
        <v>0</v>
      </c>
      <c r="G47" s="178">
        <f>RES_hhdet_tesh!G47/RES_summary!G$19</f>
        <v>0</v>
      </c>
      <c r="H47" s="178">
        <f>RES_hhdet_tesh!H47/RES_summary!H$19</f>
        <v>6.4334352085826186E-3</v>
      </c>
      <c r="I47" s="178">
        <f>RES_hhdet_tesh!I47/RES_summary!I$19</f>
        <v>1.2886667485933787E-2</v>
      </c>
      <c r="J47" s="178">
        <f>RES_hhdet_tesh!J47/RES_summary!J$19</f>
        <v>1.8853758828249072E-2</v>
      </c>
      <c r="K47" s="178">
        <f>RES_hhdet_tesh!K47/RES_summary!K$19</f>
        <v>2.3233900669631952E-2</v>
      </c>
      <c r="L47" s="178">
        <f>RES_hhdet_tesh!L47/RES_summary!L$19</f>
        <v>2.7701159277710944E-2</v>
      </c>
      <c r="M47" s="178">
        <f>RES_hhdet_tesh!M47/RES_summary!M$19</f>
        <v>4.193407694636888E-2</v>
      </c>
      <c r="N47" s="178">
        <f>RES_hhdet_tesh!N47/RES_summary!N$19</f>
        <v>4.0439667530722145E-2</v>
      </c>
      <c r="O47" s="178">
        <f>RES_hhdet_tesh!O47/RES_summary!O$19</f>
        <v>4.0660676242849532E-2</v>
      </c>
      <c r="P47" s="178">
        <f>RES_hhdet_tesh!P47/RES_summary!P$19</f>
        <v>4.8283673234650305E-2</v>
      </c>
      <c r="Q47" s="178">
        <f>RES_hhdet_tesh!Q47/RES_summary!Q$19</f>
        <v>5.1327557869301564E-2</v>
      </c>
    </row>
    <row r="48" spans="1:17" ht="12" customHeight="1" x14ac:dyDescent="0.25">
      <c r="A48" s="23" t="s">
        <v>60</v>
      </c>
      <c r="B48" s="177">
        <f>RES_hhdet_tesh!B48/RES_summary!B$19</f>
        <v>0</v>
      </c>
      <c r="C48" s="177">
        <f>RES_hhdet_tesh!C48/RES_summary!C$19</f>
        <v>0</v>
      </c>
      <c r="D48" s="177">
        <f>RES_hhdet_tesh!D48/RES_summary!D$19</f>
        <v>0</v>
      </c>
      <c r="E48" s="177">
        <f>RES_hhdet_tesh!E48/RES_summary!E$19</f>
        <v>0</v>
      </c>
      <c r="F48" s="177">
        <f>RES_hhdet_tesh!F48/RES_summary!F$19</f>
        <v>0</v>
      </c>
      <c r="G48" s="177">
        <f>RES_hhdet_tesh!G48/RES_summary!G$19</f>
        <v>0</v>
      </c>
      <c r="H48" s="177">
        <f>RES_hhdet_tesh!H48/RES_summary!H$19</f>
        <v>6.4334352085826186E-3</v>
      </c>
      <c r="I48" s="177">
        <f>RES_hhdet_tesh!I48/RES_summary!I$19</f>
        <v>1.2886667485933787E-2</v>
      </c>
      <c r="J48" s="177">
        <f>RES_hhdet_tesh!J48/RES_summary!J$19</f>
        <v>1.8853758828249072E-2</v>
      </c>
      <c r="K48" s="177">
        <f>RES_hhdet_tesh!K48/RES_summary!K$19</f>
        <v>2.3233900669631952E-2</v>
      </c>
      <c r="L48" s="177">
        <f>RES_hhdet_tesh!L48/RES_summary!L$19</f>
        <v>2.7701159277710944E-2</v>
      </c>
      <c r="M48" s="177">
        <f>RES_hhdet_tesh!M48/RES_summary!M$19</f>
        <v>4.193407694636888E-2</v>
      </c>
      <c r="N48" s="177">
        <f>RES_hhdet_tesh!N48/RES_summary!N$19</f>
        <v>4.0439667530722145E-2</v>
      </c>
      <c r="O48" s="177">
        <f>RES_hhdet_tesh!O48/RES_summary!O$19</f>
        <v>4.0660676242849532E-2</v>
      </c>
      <c r="P48" s="177">
        <f>RES_hhdet_tesh!P48/RES_summary!P$19</f>
        <v>4.8283673234650305E-2</v>
      </c>
      <c r="Q48" s="177">
        <f>RES_hhdet_tesh!Q48/RES_summary!Q$19</f>
        <v>5.1327557869301564E-2</v>
      </c>
    </row>
    <row r="49" spans="1:17" ht="12" customHeight="1" x14ac:dyDescent="0.25">
      <c r="A49" s="158" t="s">
        <v>63</v>
      </c>
      <c r="B49" s="178">
        <f>RES_hhdet_tesh!B49/RES_summary!B$19</f>
        <v>0</v>
      </c>
      <c r="C49" s="178">
        <f>RES_hhdet_tesh!C49/RES_summary!C$19</f>
        <v>0</v>
      </c>
      <c r="D49" s="178">
        <f>RES_hhdet_tesh!D49/RES_summary!D$19</f>
        <v>0</v>
      </c>
      <c r="E49" s="178">
        <f>RES_hhdet_tesh!E49/RES_summary!E$19</f>
        <v>0</v>
      </c>
      <c r="F49" s="178">
        <f>RES_hhdet_tesh!F49/RES_summary!F$19</f>
        <v>0</v>
      </c>
      <c r="G49" s="178">
        <f>RES_hhdet_tesh!G49/RES_summary!G$19</f>
        <v>19.882163539100812</v>
      </c>
      <c r="H49" s="178">
        <f>RES_hhdet_tesh!H49/RES_summary!H$19</f>
        <v>20.376753201010168</v>
      </c>
      <c r="I49" s="178">
        <f>RES_hhdet_tesh!I49/RES_summary!I$19</f>
        <v>20.51871183253359</v>
      </c>
      <c r="J49" s="178">
        <f>RES_hhdet_tesh!J49/RES_summary!J$19</f>
        <v>21.285358347623042</v>
      </c>
      <c r="K49" s="178">
        <f>RES_hhdet_tesh!K49/RES_summary!K$19</f>
        <v>21.393601989686111</v>
      </c>
      <c r="L49" s="178">
        <f>RES_hhdet_tesh!L49/RES_summary!L$19</f>
        <v>21.114514983109007</v>
      </c>
      <c r="M49" s="178">
        <f>RES_hhdet_tesh!M49/RES_summary!M$19</f>
        <v>21.880121690310691</v>
      </c>
      <c r="N49" s="178">
        <f>RES_hhdet_tesh!N49/RES_summary!N$19</f>
        <v>23.065197674932541</v>
      </c>
      <c r="O49" s="178">
        <f>RES_hhdet_tesh!O49/RES_summary!O$19</f>
        <v>19.773716980001161</v>
      </c>
      <c r="P49" s="178">
        <f>RES_hhdet_tesh!P49/RES_summary!P$19</f>
        <v>22.658167232268546</v>
      </c>
      <c r="Q49" s="178">
        <f>RES_hhdet_tesh!Q49/RES_summary!Q$19</f>
        <v>20.462239737471208</v>
      </c>
    </row>
    <row r="50" spans="1:17" ht="12" customHeight="1" x14ac:dyDescent="0.25">
      <c r="A50" s="167" t="s">
        <v>165</v>
      </c>
      <c r="B50" s="183">
        <f>RES_hhdet_tesh!B50/RES_summary!B$19</f>
        <v>0</v>
      </c>
      <c r="C50" s="183">
        <f>RES_hhdet_tesh!C50/RES_summary!C$19</f>
        <v>0</v>
      </c>
      <c r="D50" s="183">
        <f>RES_hhdet_tesh!D50/RES_summary!D$19</f>
        <v>0</v>
      </c>
      <c r="E50" s="183">
        <f>RES_hhdet_tesh!E50/RES_summary!E$19</f>
        <v>0</v>
      </c>
      <c r="F50" s="183">
        <f>RES_hhdet_tesh!F50/RES_summary!F$19</f>
        <v>0</v>
      </c>
      <c r="G50" s="183">
        <f>RES_hhdet_tesh!G50/RES_summary!G$19</f>
        <v>20.112807057004801</v>
      </c>
      <c r="H50" s="183">
        <f>RES_hhdet_tesh!H50/RES_summary!H$19</f>
        <v>19.095821467730079</v>
      </c>
      <c r="I50" s="183">
        <f>RES_hhdet_tesh!I50/RES_summary!I$19</f>
        <v>19.954212420430359</v>
      </c>
      <c r="J50" s="183">
        <f>RES_hhdet_tesh!J50/RES_summary!J$19</f>
        <v>20.433012585877478</v>
      </c>
      <c r="K50" s="183">
        <f>RES_hhdet_tesh!K50/RES_summary!K$19</f>
        <v>20.925074772372518</v>
      </c>
      <c r="L50" s="183">
        <f>RES_hhdet_tesh!L50/RES_summary!L$19</f>
        <v>21.234087864512173</v>
      </c>
      <c r="M50" s="183">
        <f>RES_hhdet_tesh!M50/RES_summary!M$19</f>
        <v>21.525766030118028</v>
      </c>
      <c r="N50" s="183">
        <f>RES_hhdet_tesh!N50/RES_summary!N$19</f>
        <v>22.880300850824881</v>
      </c>
      <c r="O50" s="183">
        <f>RES_hhdet_tesh!O50/RES_summary!O$19</f>
        <v>19.781414145600998</v>
      </c>
      <c r="P50" s="183">
        <f>RES_hhdet_tesh!P50/RES_summary!P$19</f>
        <v>22.698869598347052</v>
      </c>
      <c r="Q50" s="183">
        <f>RES_hhdet_tesh!Q50/RES_summary!Q$19</f>
        <v>20.451343559228</v>
      </c>
    </row>
    <row r="51" spans="1:17" ht="12" customHeight="1" x14ac:dyDescent="0.25">
      <c r="A51" s="167" t="s">
        <v>164</v>
      </c>
      <c r="B51" s="183">
        <f>RES_hhdet_tesh!B51/RES_summary!B$19</f>
        <v>0</v>
      </c>
      <c r="C51" s="183">
        <f>RES_hhdet_tesh!C51/RES_summary!C$19</f>
        <v>0</v>
      </c>
      <c r="D51" s="183">
        <f>RES_hhdet_tesh!D51/RES_summary!D$19</f>
        <v>0</v>
      </c>
      <c r="E51" s="183">
        <f>RES_hhdet_tesh!E51/RES_summary!E$19</f>
        <v>0</v>
      </c>
      <c r="F51" s="183">
        <f>RES_hhdet_tesh!F51/RES_summary!F$19</f>
        <v>0</v>
      </c>
      <c r="G51" s="183">
        <f>RES_hhdet_tesh!G51/RES_summary!G$19</f>
        <v>0</v>
      </c>
      <c r="H51" s="183">
        <f>RES_hhdet_tesh!H51/RES_summary!H$19</f>
        <v>0</v>
      </c>
      <c r="I51" s="183">
        <f>RES_hhdet_tesh!I51/RES_summary!I$19</f>
        <v>0</v>
      </c>
      <c r="J51" s="183">
        <f>RES_hhdet_tesh!J51/RES_summary!J$19</f>
        <v>0</v>
      </c>
      <c r="K51" s="183">
        <f>RES_hhdet_tesh!K51/RES_summary!K$19</f>
        <v>0</v>
      </c>
      <c r="L51" s="183">
        <f>RES_hhdet_tesh!L51/RES_summary!L$19</f>
        <v>0</v>
      </c>
      <c r="M51" s="183">
        <f>RES_hhdet_tesh!M51/RES_summary!M$19</f>
        <v>0</v>
      </c>
      <c r="N51" s="183">
        <f>RES_hhdet_tesh!N51/RES_summary!N$19</f>
        <v>0</v>
      </c>
      <c r="O51" s="183">
        <f>RES_hhdet_tesh!O51/RES_summary!O$19</f>
        <v>0</v>
      </c>
      <c r="P51" s="183">
        <f>RES_hhdet_tesh!P51/RES_summary!P$19</f>
        <v>0</v>
      </c>
      <c r="Q51" s="183">
        <f>RES_hhdet_tesh!Q51/RES_summary!Q$19</f>
        <v>0</v>
      </c>
    </row>
    <row r="52" spans="1:17" ht="12" customHeight="1" x14ac:dyDescent="0.25">
      <c r="A52" s="166" t="s">
        <v>163</v>
      </c>
      <c r="B52" s="182">
        <f>RES_hhdet_tesh!B52/RES_summary!B$19</f>
        <v>0</v>
      </c>
      <c r="C52" s="182">
        <f>RES_hhdet_tesh!C52/RES_summary!C$19</f>
        <v>0</v>
      </c>
      <c r="D52" s="182">
        <f>RES_hhdet_tesh!D52/RES_summary!D$19</f>
        <v>0</v>
      </c>
      <c r="E52" s="182">
        <f>RES_hhdet_tesh!E52/RES_summary!E$19</f>
        <v>0</v>
      </c>
      <c r="F52" s="182">
        <f>RES_hhdet_tesh!F52/RES_summary!F$19</f>
        <v>0</v>
      </c>
      <c r="G52" s="182">
        <f>RES_hhdet_tesh!G52/RES_summary!G$19</f>
        <v>0</v>
      </c>
      <c r="H52" s="182">
        <f>RES_hhdet_tesh!H52/RES_summary!H$19</f>
        <v>0</v>
      </c>
      <c r="I52" s="182">
        <f>RES_hhdet_tesh!I52/RES_summary!I$19</f>
        <v>0</v>
      </c>
      <c r="J52" s="182">
        <f>RES_hhdet_tesh!J52/RES_summary!J$19</f>
        <v>0</v>
      </c>
      <c r="K52" s="182">
        <f>RES_hhdet_tesh!K52/RES_summary!K$19</f>
        <v>0</v>
      </c>
      <c r="L52" s="182">
        <f>RES_hhdet_tesh!L52/RES_summary!L$19</f>
        <v>0</v>
      </c>
      <c r="M52" s="182">
        <f>RES_hhdet_tesh!M52/RES_summary!M$19</f>
        <v>0</v>
      </c>
      <c r="N52" s="182">
        <f>RES_hhdet_tesh!N52/RES_summary!N$19</f>
        <v>0</v>
      </c>
      <c r="O52" s="182">
        <f>RES_hhdet_tesh!O52/RES_summary!O$19</f>
        <v>0</v>
      </c>
      <c r="P52" s="182">
        <f>RES_hhdet_tesh!P52/RES_summary!P$19</f>
        <v>0</v>
      </c>
      <c r="Q52" s="182">
        <f>RES_hhdet_tesh!Q52/RES_summary!Q$19</f>
        <v>0</v>
      </c>
    </row>
    <row r="53" spans="1:17" ht="12" customHeight="1" x14ac:dyDescent="0.25">
      <c r="A53" s="147" t="s">
        <v>59</v>
      </c>
      <c r="B53" s="181">
        <f>RES_hhdet_tesh!B53/RES_summary!B$19</f>
        <v>0</v>
      </c>
      <c r="C53" s="181">
        <f>RES_hhdet_tesh!C53/RES_summary!C$19</f>
        <v>0</v>
      </c>
      <c r="D53" s="181">
        <f>RES_hhdet_tesh!D53/RES_summary!D$19</f>
        <v>0</v>
      </c>
      <c r="E53" s="181">
        <f>RES_hhdet_tesh!E53/RES_summary!E$19</f>
        <v>0</v>
      </c>
      <c r="F53" s="181">
        <f>RES_hhdet_tesh!F53/RES_summary!F$19</f>
        <v>0</v>
      </c>
      <c r="G53" s="181">
        <f>RES_hhdet_tesh!G53/RES_summary!G$19</f>
        <v>0</v>
      </c>
      <c r="H53" s="181">
        <f>RES_hhdet_tesh!H53/RES_summary!H$19</f>
        <v>0</v>
      </c>
      <c r="I53" s="181">
        <f>RES_hhdet_tesh!I53/RES_summary!I$19</f>
        <v>0</v>
      </c>
      <c r="J53" s="181">
        <f>RES_hhdet_tesh!J53/RES_summary!J$19</f>
        <v>0</v>
      </c>
      <c r="K53" s="181">
        <f>RES_hhdet_tesh!K53/RES_summary!K$19</f>
        <v>0</v>
      </c>
      <c r="L53" s="181">
        <f>RES_hhdet_tesh!L53/RES_summary!L$19</f>
        <v>0</v>
      </c>
      <c r="M53" s="181">
        <f>RES_hhdet_tesh!M53/RES_summary!M$19</f>
        <v>0</v>
      </c>
      <c r="N53" s="181">
        <f>RES_hhdet_tesh!N53/RES_summary!N$19</f>
        <v>0</v>
      </c>
      <c r="O53" s="181">
        <f>RES_hhdet_tesh!O53/RES_summary!O$19</f>
        <v>0</v>
      </c>
      <c r="P53" s="181">
        <f>RES_hhdet_tesh!P53/RES_summary!P$19</f>
        <v>0</v>
      </c>
      <c r="Q53" s="181">
        <f>RES_hhdet_tesh!Q53/RES_summary!Q$19</f>
        <v>0</v>
      </c>
    </row>
    <row r="54" spans="1:17" ht="12" customHeight="1" x14ac:dyDescent="0.25">
      <c r="A54" s="163" t="s">
        <v>142</v>
      </c>
      <c r="B54" s="180">
        <f>RES_hhdet_tesh!B54/RES_summary!B$19</f>
        <v>0</v>
      </c>
      <c r="C54" s="180">
        <f>RES_hhdet_tesh!C54/RES_summary!C$19</f>
        <v>0</v>
      </c>
      <c r="D54" s="180">
        <f>RES_hhdet_tesh!D54/RES_summary!D$19</f>
        <v>0</v>
      </c>
      <c r="E54" s="180">
        <f>RES_hhdet_tesh!E54/RES_summary!E$19</f>
        <v>0</v>
      </c>
      <c r="F54" s="180">
        <f>RES_hhdet_tesh!F54/RES_summary!F$19</f>
        <v>0</v>
      </c>
      <c r="G54" s="180">
        <f>RES_hhdet_tesh!G54/RES_summary!G$19</f>
        <v>19.277364981041469</v>
      </c>
      <c r="H54" s="180">
        <f>RES_hhdet_tesh!H54/RES_summary!H$19</f>
        <v>23.828018323885587</v>
      </c>
      <c r="I54" s="180">
        <f>RES_hhdet_tesh!I54/RES_summary!I$19</f>
        <v>22.107186922405479</v>
      </c>
      <c r="J54" s="180">
        <f>RES_hhdet_tesh!J54/RES_summary!J$19</f>
        <v>23.963407685453252</v>
      </c>
      <c r="K54" s="180">
        <f>RES_hhdet_tesh!K54/RES_summary!K$19</f>
        <v>23.202873484551102</v>
      </c>
      <c r="L54" s="180">
        <f>RES_hhdet_tesh!L54/RES_summary!L$19</f>
        <v>20.288130365544241</v>
      </c>
      <c r="M54" s="180">
        <f>RES_hhdet_tesh!M54/RES_summary!M$19</f>
        <v>25.250468872037715</v>
      </c>
      <c r="N54" s="180">
        <f>RES_hhdet_tesh!N54/RES_summary!N$19</f>
        <v>25.438459259028807</v>
      </c>
      <c r="O54" s="180">
        <f>RES_hhdet_tesh!O54/RES_summary!O$19</f>
        <v>19.672604213712432</v>
      </c>
      <c r="P54" s="180">
        <f>RES_hhdet_tesh!P54/RES_summary!P$19</f>
        <v>21.977180352671663</v>
      </c>
      <c r="Q54" s="180">
        <f>RES_hhdet_tesh!Q54/RES_summary!Q$19</f>
        <v>20.700091201655788</v>
      </c>
    </row>
    <row r="55" spans="1:17" ht="12" customHeight="1" x14ac:dyDescent="0.25">
      <c r="A55" s="161" t="s">
        <v>141</v>
      </c>
      <c r="B55" s="179">
        <f>RES_hhdet_tesh!B55/RES_summary!B$19</f>
        <v>0</v>
      </c>
      <c r="C55" s="179">
        <f>RES_hhdet_tesh!C55/RES_summary!C$19</f>
        <v>0</v>
      </c>
      <c r="D55" s="179">
        <f>RES_hhdet_tesh!D55/RES_summary!D$19</f>
        <v>0</v>
      </c>
      <c r="E55" s="179">
        <f>RES_hhdet_tesh!E55/RES_summary!E$19</f>
        <v>0</v>
      </c>
      <c r="F55" s="179">
        <f>RES_hhdet_tesh!F55/RES_summary!F$19</f>
        <v>0</v>
      </c>
      <c r="G55" s="179">
        <f>RES_hhdet_tesh!G55/RES_summary!G$19</f>
        <v>0</v>
      </c>
      <c r="H55" s="179">
        <f>RES_hhdet_tesh!H55/RES_summary!H$19</f>
        <v>0</v>
      </c>
      <c r="I55" s="179">
        <f>RES_hhdet_tesh!I55/RES_summary!I$19</f>
        <v>0</v>
      </c>
      <c r="J55" s="179">
        <f>RES_hhdet_tesh!J55/RES_summary!J$19</f>
        <v>0</v>
      </c>
      <c r="K55" s="179">
        <f>RES_hhdet_tesh!K55/RES_summary!K$19</f>
        <v>0</v>
      </c>
      <c r="L55" s="179">
        <f>RES_hhdet_tesh!L55/RES_summary!L$19</f>
        <v>0</v>
      </c>
      <c r="M55" s="179">
        <f>RES_hhdet_tesh!M55/RES_summary!M$19</f>
        <v>0</v>
      </c>
      <c r="N55" s="179">
        <f>RES_hhdet_tesh!N55/RES_summary!N$19</f>
        <v>0</v>
      </c>
      <c r="O55" s="179">
        <f>RES_hhdet_tesh!O55/RES_summary!O$19</f>
        <v>0</v>
      </c>
      <c r="P55" s="179">
        <f>RES_hhdet_tesh!P55/RES_summary!P$19</f>
        <v>0</v>
      </c>
      <c r="Q55" s="179">
        <f>RES_hhdet_tesh!Q55/RES_summary!Q$19</f>
        <v>0</v>
      </c>
    </row>
    <row r="56" spans="1:17" ht="12" customHeight="1" x14ac:dyDescent="0.25">
      <c r="A56" s="148" t="s">
        <v>60</v>
      </c>
      <c r="B56" s="177">
        <f>RES_hhdet_tesh!B56/RES_summary!B$19</f>
        <v>0</v>
      </c>
      <c r="C56" s="177">
        <f>RES_hhdet_tesh!C56/RES_summary!C$19</f>
        <v>0</v>
      </c>
      <c r="D56" s="177">
        <f>RES_hhdet_tesh!D56/RES_summary!D$19</f>
        <v>0</v>
      </c>
      <c r="E56" s="177">
        <f>RES_hhdet_tesh!E56/RES_summary!E$19</f>
        <v>0</v>
      </c>
      <c r="F56" s="177">
        <f>RES_hhdet_tesh!F56/RES_summary!F$19</f>
        <v>0</v>
      </c>
      <c r="G56" s="177">
        <f>RES_hhdet_tesh!G56/RES_summary!G$19</f>
        <v>0</v>
      </c>
      <c r="H56" s="177">
        <f>RES_hhdet_tesh!H56/RES_summary!H$19</f>
        <v>0</v>
      </c>
      <c r="I56" s="177">
        <f>RES_hhdet_tesh!I56/RES_summary!I$19</f>
        <v>0</v>
      </c>
      <c r="J56" s="177">
        <f>RES_hhdet_tesh!J56/RES_summary!J$19</f>
        <v>0</v>
      </c>
      <c r="K56" s="177">
        <f>RES_hhdet_tesh!K56/RES_summary!K$19</f>
        <v>0</v>
      </c>
      <c r="L56" s="177">
        <f>RES_hhdet_tesh!L56/RES_summary!L$19</f>
        <v>0</v>
      </c>
      <c r="M56" s="177">
        <f>RES_hhdet_tesh!M56/RES_summary!M$19</f>
        <v>0</v>
      </c>
      <c r="N56" s="177">
        <f>RES_hhdet_tesh!N56/RES_summary!N$19</f>
        <v>0</v>
      </c>
      <c r="O56" s="177">
        <f>RES_hhdet_tesh!O56/RES_summary!O$19</f>
        <v>0</v>
      </c>
      <c r="P56" s="177">
        <f>RES_hhdet_tesh!P56/RES_summary!P$19</f>
        <v>0</v>
      </c>
      <c r="Q56" s="177">
        <f>RES_hhdet_tesh!Q56/RES_summary!Q$19</f>
        <v>0</v>
      </c>
    </row>
    <row r="57" spans="1:17" ht="12" customHeight="1" x14ac:dyDescent="0.25">
      <c r="A57" s="148" t="s">
        <v>59</v>
      </c>
      <c r="B57" s="177">
        <f>RES_hhdet_tesh!B57/RES_summary!B$19</f>
        <v>0</v>
      </c>
      <c r="C57" s="177">
        <f>RES_hhdet_tesh!C57/RES_summary!C$19</f>
        <v>0</v>
      </c>
      <c r="D57" s="177">
        <f>RES_hhdet_tesh!D57/RES_summary!D$19</f>
        <v>0</v>
      </c>
      <c r="E57" s="177">
        <f>RES_hhdet_tesh!E57/RES_summary!E$19</f>
        <v>0</v>
      </c>
      <c r="F57" s="177">
        <f>RES_hhdet_tesh!F57/RES_summary!F$19</f>
        <v>0</v>
      </c>
      <c r="G57" s="177">
        <f>RES_hhdet_tesh!G57/RES_summary!G$19</f>
        <v>0</v>
      </c>
      <c r="H57" s="177">
        <f>RES_hhdet_tesh!H57/RES_summary!H$19</f>
        <v>0</v>
      </c>
      <c r="I57" s="177">
        <f>RES_hhdet_tesh!I57/RES_summary!I$19</f>
        <v>0</v>
      </c>
      <c r="J57" s="177">
        <f>RES_hhdet_tesh!J57/RES_summary!J$19</f>
        <v>0</v>
      </c>
      <c r="K57" s="177">
        <f>RES_hhdet_tesh!K57/RES_summary!K$19</f>
        <v>0</v>
      </c>
      <c r="L57" s="177">
        <f>RES_hhdet_tesh!L57/RES_summary!L$19</f>
        <v>0</v>
      </c>
      <c r="M57" s="177">
        <f>RES_hhdet_tesh!M57/RES_summary!M$19</f>
        <v>0</v>
      </c>
      <c r="N57" s="177">
        <f>RES_hhdet_tesh!N57/RES_summary!N$19</f>
        <v>0</v>
      </c>
      <c r="O57" s="177">
        <f>RES_hhdet_tesh!O57/RES_summary!O$19</f>
        <v>0</v>
      </c>
      <c r="P57" s="177">
        <f>RES_hhdet_tesh!P57/RES_summary!P$19</f>
        <v>0</v>
      </c>
      <c r="Q57" s="177">
        <f>RES_hhdet_tesh!Q57/RES_summary!Q$19</f>
        <v>0</v>
      </c>
    </row>
    <row r="58" spans="1:17" ht="12" customHeight="1" x14ac:dyDescent="0.25">
      <c r="A58" s="158" t="s">
        <v>62</v>
      </c>
      <c r="B58" s="178">
        <f>RES_hhdet_tesh!B58/RES_summary!B$19</f>
        <v>0</v>
      </c>
      <c r="C58" s="178">
        <f>RES_hhdet_tesh!C58/RES_summary!C$19</f>
        <v>0</v>
      </c>
      <c r="D58" s="178">
        <f>RES_hhdet_tesh!D58/RES_summary!D$19</f>
        <v>0</v>
      </c>
      <c r="E58" s="178">
        <f>RES_hhdet_tesh!E58/RES_summary!E$19</f>
        <v>0</v>
      </c>
      <c r="F58" s="178">
        <f>RES_hhdet_tesh!F58/RES_summary!F$19</f>
        <v>0</v>
      </c>
      <c r="G58" s="178">
        <f>RES_hhdet_tesh!G58/RES_summary!G$19</f>
        <v>8.9362268083032177</v>
      </c>
      <c r="H58" s="178">
        <f>RES_hhdet_tesh!H58/RES_summary!H$19</f>
        <v>10.06314417866043</v>
      </c>
      <c r="I58" s="178">
        <f>RES_hhdet_tesh!I58/RES_summary!I$19</f>
        <v>10.177715266444412</v>
      </c>
      <c r="J58" s="178">
        <f>RES_hhdet_tesh!J58/RES_summary!J$19</f>
        <v>11.190172938701593</v>
      </c>
      <c r="K58" s="178">
        <f>RES_hhdet_tesh!K58/RES_summary!K$19</f>
        <v>10.911808916856529</v>
      </c>
      <c r="L58" s="178">
        <f>RES_hhdet_tesh!L58/RES_summary!L$19</f>
        <v>10.302596859683154</v>
      </c>
      <c r="M58" s="178">
        <f>RES_hhdet_tesh!M58/RES_summary!M$19</f>
        <v>10.681563266635978</v>
      </c>
      <c r="N58" s="178">
        <f>RES_hhdet_tesh!N58/RES_summary!N$19</f>
        <v>10.938313844705998</v>
      </c>
      <c r="O58" s="178">
        <f>RES_hhdet_tesh!O58/RES_summary!O$19</f>
        <v>10.544087216749647</v>
      </c>
      <c r="P58" s="178">
        <f>RES_hhdet_tesh!P58/RES_summary!P$19</f>
        <v>10.91449460241534</v>
      </c>
      <c r="Q58" s="178">
        <f>RES_hhdet_tesh!Q58/RES_summary!Q$19</f>
        <v>10.922362552003642</v>
      </c>
    </row>
    <row r="59" spans="1:17" ht="12" customHeight="1" x14ac:dyDescent="0.25">
      <c r="A59" s="23" t="s">
        <v>57</v>
      </c>
      <c r="B59" s="177">
        <f>RES_hhdet_tesh!B59/RES_summary!B$19</f>
        <v>0</v>
      </c>
      <c r="C59" s="177">
        <f>RES_hhdet_tesh!C59/RES_summary!C$19</f>
        <v>0</v>
      </c>
      <c r="D59" s="177">
        <f>RES_hhdet_tesh!D59/RES_summary!D$19</f>
        <v>0</v>
      </c>
      <c r="E59" s="177">
        <f>RES_hhdet_tesh!E59/RES_summary!E$19</f>
        <v>0</v>
      </c>
      <c r="F59" s="177">
        <f>RES_hhdet_tesh!F59/RES_summary!F$19</f>
        <v>0</v>
      </c>
      <c r="G59" s="177">
        <f>RES_hhdet_tesh!G59/RES_summary!G$19</f>
        <v>8.4373730062446732</v>
      </c>
      <c r="H59" s="177">
        <f>RES_hhdet_tesh!H59/RES_summary!H$19</f>
        <v>9.0670550506731598</v>
      </c>
      <c r="I59" s="177">
        <f>RES_hhdet_tesh!I59/RES_summary!I$19</f>
        <v>9.3552502112155818</v>
      </c>
      <c r="J59" s="177">
        <f>RES_hhdet_tesh!J59/RES_summary!J$19</f>
        <v>9.8444295180739072</v>
      </c>
      <c r="K59" s="177">
        <f>RES_hhdet_tesh!K59/RES_summary!K$19</f>
        <v>9.9013988440132099</v>
      </c>
      <c r="L59" s="177">
        <f>RES_hhdet_tesh!L59/RES_summary!L$19</f>
        <v>10.0624897698045</v>
      </c>
      <c r="M59" s="177">
        <f>RES_hhdet_tesh!M59/RES_summary!M$19</f>
        <v>10.253839445195849</v>
      </c>
      <c r="N59" s="177">
        <f>RES_hhdet_tesh!N59/RES_summary!N$19</f>
        <v>10.416284786873121</v>
      </c>
      <c r="O59" s="177">
        <f>RES_hhdet_tesh!O59/RES_summary!O$19</f>
        <v>10.189202395360926</v>
      </c>
      <c r="P59" s="177">
        <f>RES_hhdet_tesh!P59/RES_summary!P$19</f>
        <v>10.248278644557601</v>
      </c>
      <c r="Q59" s="177">
        <f>RES_hhdet_tesh!Q59/RES_summary!Q$19</f>
        <v>10.277205456957647</v>
      </c>
    </row>
    <row r="60" spans="1:17" ht="12" customHeight="1" x14ac:dyDescent="0.25">
      <c r="A60" s="29" t="s">
        <v>140</v>
      </c>
      <c r="B60" s="176">
        <f>RES_hhdet_tesh!B60/RES_summary!B$19</f>
        <v>0</v>
      </c>
      <c r="C60" s="176">
        <f>RES_hhdet_tesh!C60/RES_summary!C$19</f>
        <v>0</v>
      </c>
      <c r="D60" s="176">
        <f>RES_hhdet_tesh!D60/RES_summary!D$19</f>
        <v>0</v>
      </c>
      <c r="E60" s="176">
        <f>RES_hhdet_tesh!E60/RES_summary!E$19</f>
        <v>0</v>
      </c>
      <c r="F60" s="176">
        <f>RES_hhdet_tesh!F60/RES_summary!F$19</f>
        <v>0</v>
      </c>
      <c r="G60" s="176">
        <f>RES_hhdet_tesh!G60/RES_summary!G$19</f>
        <v>9.3276631858309056</v>
      </c>
      <c r="H60" s="176">
        <f>RES_hhdet_tesh!H60/RES_summary!H$19</f>
        <v>10.650125271938643</v>
      </c>
      <c r="I60" s="176">
        <f>RES_hhdet_tesh!I60/RES_summary!I$19</f>
        <v>10.454850230706301</v>
      </c>
      <c r="J60" s="176">
        <f>RES_hhdet_tesh!J60/RES_summary!J$19</f>
        <v>11.593287817443521</v>
      </c>
      <c r="K60" s="176">
        <f>RES_hhdet_tesh!K60/RES_summary!K$19</f>
        <v>11.22074403204889</v>
      </c>
      <c r="L60" s="176">
        <f>RES_hhdet_tesh!L60/RES_summary!L$19</f>
        <v>10.384222669487375</v>
      </c>
      <c r="M60" s="176">
        <f>RES_hhdet_tesh!M60/RES_summary!M$19</f>
        <v>10.853871210177271</v>
      </c>
      <c r="N60" s="176">
        <f>RES_hhdet_tesh!N60/RES_summary!N$19</f>
        <v>11.160056584775798</v>
      </c>
      <c r="O60" s="176">
        <f>RES_hhdet_tesh!O60/RES_summary!O$19</f>
        <v>10.661257814188078</v>
      </c>
      <c r="P60" s="176">
        <f>RES_hhdet_tesh!P60/RES_summary!P$19</f>
        <v>11.108373101455678</v>
      </c>
      <c r="Q60" s="176">
        <f>RES_hhdet_tesh!Q60/RES_summary!Q$19</f>
        <v>11.083102689132687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RES_hhdet_tesh!B62/RES_summary!B$19</f>
        <v>99.002207679488322</v>
      </c>
      <c r="C62" s="184">
        <f>RES_hhdet_tesh!C62/RES_summary!C$19</f>
        <v>103.35089712127122</v>
      </c>
      <c r="D62" s="184">
        <f>RES_hhdet_tesh!D62/RES_summary!D$19</f>
        <v>106.20868659793048</v>
      </c>
      <c r="E62" s="184">
        <f>RES_hhdet_tesh!E62/RES_summary!E$19</f>
        <v>111.69300366369586</v>
      </c>
      <c r="F62" s="184">
        <f>RES_hhdet_tesh!F62/RES_summary!F$19</f>
        <v>115.65642948788658</v>
      </c>
      <c r="G62" s="184">
        <f>RES_hhdet_tesh!G62/RES_summary!G$19</f>
        <v>121.3191547563441</v>
      </c>
      <c r="H62" s="184">
        <f>RES_hhdet_tesh!H62/RES_summary!H$19</f>
        <v>129.57881997267054</v>
      </c>
      <c r="I62" s="184">
        <f>RES_hhdet_tesh!I62/RES_summary!I$19</f>
        <v>131.32238856104422</v>
      </c>
      <c r="J62" s="184">
        <f>RES_hhdet_tesh!J62/RES_summary!J$19</f>
        <v>132.62535843507956</v>
      </c>
      <c r="K62" s="184">
        <f>RES_hhdet_tesh!K62/RES_summary!K$19</f>
        <v>130.98529722348493</v>
      </c>
      <c r="L62" s="184">
        <f>RES_hhdet_tesh!L62/RES_summary!L$19</f>
        <v>134.94488945728239</v>
      </c>
      <c r="M62" s="184">
        <f>RES_hhdet_tesh!M62/RES_summary!M$19</f>
        <v>126.79000690480112</v>
      </c>
      <c r="N62" s="184">
        <f>RES_hhdet_tesh!N62/RES_summary!N$19</f>
        <v>129.22911025007349</v>
      </c>
      <c r="O62" s="184">
        <f>RES_hhdet_tesh!O62/RES_summary!O$19</f>
        <v>121.5733571859126</v>
      </c>
      <c r="P62" s="184">
        <f>RES_hhdet_tesh!P62/RES_summary!P$19</f>
        <v>118.20252557320075</v>
      </c>
      <c r="Q62" s="184">
        <f>RES_hhdet_tesh!Q62/RES_summary!Q$19</f>
        <v>115.11395537339479</v>
      </c>
    </row>
    <row r="63" spans="1:17" ht="12.95" customHeight="1" x14ac:dyDescent="0.25">
      <c r="A63" s="158" t="s">
        <v>65</v>
      </c>
      <c r="B63" s="178">
        <f>RES_hhdet_tesh!B63/RES_summary!B$19</f>
        <v>76.89303994112278</v>
      </c>
      <c r="C63" s="178">
        <f>RES_hhdet_tesh!C63/RES_summary!C$19</f>
        <v>80.43609682526575</v>
      </c>
      <c r="D63" s="178">
        <f>RES_hhdet_tesh!D63/RES_summary!D$19</f>
        <v>83.199530395204548</v>
      </c>
      <c r="E63" s="178">
        <f>RES_hhdet_tesh!E63/RES_summary!E$19</f>
        <v>87.246264554656491</v>
      </c>
      <c r="F63" s="178">
        <f>RES_hhdet_tesh!F63/RES_summary!F$19</f>
        <v>90.412242284734816</v>
      </c>
      <c r="G63" s="178">
        <f>RES_hhdet_tesh!G63/RES_summary!G$19</f>
        <v>95.40962606199129</v>
      </c>
      <c r="H63" s="178">
        <f>RES_hhdet_tesh!H63/RES_summary!H$19</f>
        <v>102.44872058178161</v>
      </c>
      <c r="I63" s="178">
        <f>RES_hhdet_tesh!I63/RES_summary!I$19</f>
        <v>103.1343451851273</v>
      </c>
      <c r="J63" s="178">
        <f>RES_hhdet_tesh!J63/RES_summary!J$19</f>
        <v>103.88135101271223</v>
      </c>
      <c r="K63" s="178">
        <f>RES_hhdet_tesh!K63/RES_summary!K$19</f>
        <v>101.98816031394088</v>
      </c>
      <c r="L63" s="178">
        <f>RES_hhdet_tesh!L63/RES_summary!L$19</f>
        <v>105.6864147381911</v>
      </c>
      <c r="M63" s="178">
        <f>RES_hhdet_tesh!M63/RES_summary!M$19</f>
        <v>96.623676634817883</v>
      </c>
      <c r="N63" s="178">
        <f>RES_hhdet_tesh!N63/RES_summary!N$19</f>
        <v>98.518131774089042</v>
      </c>
      <c r="O63" s="178">
        <f>RES_hhdet_tesh!O63/RES_summary!O$19</f>
        <v>92.134460300027385</v>
      </c>
      <c r="P63" s="178">
        <f>RES_hhdet_tesh!P63/RES_summary!P$19</f>
        <v>88.418341449427217</v>
      </c>
      <c r="Q63" s="178">
        <f>RES_hhdet_tesh!Q63/RES_summary!Q$19</f>
        <v>85.24690806122959</v>
      </c>
    </row>
    <row r="64" spans="1:17" ht="12" customHeight="1" x14ac:dyDescent="0.25">
      <c r="A64" s="23" t="s">
        <v>161</v>
      </c>
      <c r="B64" s="177">
        <f>RES_hhdet_tesh!B64/RES_summary!B$19</f>
        <v>76.104458078455323</v>
      </c>
      <c r="C64" s="177">
        <f>RES_hhdet_tesh!C64/RES_summary!C$19</f>
        <v>79.560015808418314</v>
      </c>
      <c r="D64" s="177">
        <f>RES_hhdet_tesh!D64/RES_summary!D$19</f>
        <v>82.446643715000945</v>
      </c>
      <c r="E64" s="177">
        <f>RES_hhdet_tesh!E64/RES_summary!E$19</f>
        <v>85.874985639859659</v>
      </c>
      <c r="F64" s="177">
        <f>RES_hhdet_tesh!F64/RES_summary!F$19</f>
        <v>87.684680938035441</v>
      </c>
      <c r="G64" s="177">
        <f>RES_hhdet_tesh!G64/RES_summary!G$19</f>
        <v>92.326661247153979</v>
      </c>
      <c r="H64" s="177">
        <f>RES_hhdet_tesh!H64/RES_summary!H$19</f>
        <v>97.137210859070265</v>
      </c>
      <c r="I64" s="177">
        <f>RES_hhdet_tesh!I64/RES_summary!I$19</f>
        <v>97.519726449135746</v>
      </c>
      <c r="J64" s="177">
        <f>RES_hhdet_tesh!J64/RES_summary!J$19</f>
        <v>96.405655041960102</v>
      </c>
      <c r="K64" s="177">
        <f>RES_hhdet_tesh!K64/RES_summary!K$19</f>
        <v>95.963830464576617</v>
      </c>
      <c r="L64" s="177">
        <f>RES_hhdet_tesh!L64/RES_summary!L$19</f>
        <v>102.70882053563794</v>
      </c>
      <c r="M64" s="177">
        <f>RES_hhdet_tesh!M64/RES_summary!M$19</f>
        <v>92.980255048893653</v>
      </c>
      <c r="N64" s="177">
        <f>RES_hhdet_tesh!N64/RES_summary!N$19</f>
        <v>94.575086844424391</v>
      </c>
      <c r="O64" s="177">
        <f>RES_hhdet_tesh!O64/RES_summary!O$19</f>
        <v>89.0736672952725</v>
      </c>
      <c r="P64" s="177">
        <f>RES_hhdet_tesh!P64/RES_summary!P$19</f>
        <v>84.235393165728624</v>
      </c>
      <c r="Q64" s="177">
        <f>RES_hhdet_tesh!Q64/RES_summary!Q$19</f>
        <v>81.324142539823526</v>
      </c>
    </row>
    <row r="65" spans="1:17" ht="12" customHeight="1" x14ac:dyDescent="0.25">
      <c r="A65" s="23" t="s">
        <v>60</v>
      </c>
      <c r="B65" s="177">
        <f>RES_hhdet_tesh!B65/RES_summary!B$19</f>
        <v>0.78858186266745423</v>
      </c>
      <c r="C65" s="177">
        <f>RES_hhdet_tesh!C65/RES_summary!C$19</f>
        <v>0.87608101684742601</v>
      </c>
      <c r="D65" s="177">
        <f>RES_hhdet_tesh!D65/RES_summary!D$19</f>
        <v>0.75288668020361271</v>
      </c>
      <c r="E65" s="177">
        <f>RES_hhdet_tesh!E65/RES_summary!E$19</f>
        <v>1.3712789147968327</v>
      </c>
      <c r="F65" s="177">
        <f>RES_hhdet_tesh!F65/RES_summary!F$19</f>
        <v>2.727561346699376</v>
      </c>
      <c r="G65" s="177">
        <f>RES_hhdet_tesh!G65/RES_summary!G$19</f>
        <v>3.0829648148373194</v>
      </c>
      <c r="H65" s="177">
        <f>RES_hhdet_tesh!H65/RES_summary!H$19</f>
        <v>5.3115097227113512</v>
      </c>
      <c r="I65" s="177">
        <f>RES_hhdet_tesh!I65/RES_summary!I$19</f>
        <v>5.6146187359915718</v>
      </c>
      <c r="J65" s="177">
        <f>RES_hhdet_tesh!J65/RES_summary!J$19</f>
        <v>7.4756959707521302</v>
      </c>
      <c r="K65" s="177">
        <f>RES_hhdet_tesh!K65/RES_summary!K$19</f>
        <v>6.0243298493642685</v>
      </c>
      <c r="L65" s="177">
        <f>RES_hhdet_tesh!L65/RES_summary!L$19</f>
        <v>2.9775942025531523</v>
      </c>
      <c r="M65" s="177">
        <f>RES_hhdet_tesh!M65/RES_summary!M$19</f>
        <v>3.6434215859242354</v>
      </c>
      <c r="N65" s="177">
        <f>RES_hhdet_tesh!N65/RES_summary!N$19</f>
        <v>3.943044929664643</v>
      </c>
      <c r="O65" s="177">
        <f>RES_hhdet_tesh!O65/RES_summary!O$19</f>
        <v>3.0607930047548821</v>
      </c>
      <c r="P65" s="177">
        <f>RES_hhdet_tesh!P65/RES_summary!P$19</f>
        <v>4.1829482836986012</v>
      </c>
      <c r="Q65" s="177">
        <f>RES_hhdet_tesh!Q65/RES_summary!Q$19</f>
        <v>3.9227655214060579</v>
      </c>
    </row>
    <row r="66" spans="1:17" ht="12.95" customHeight="1" x14ac:dyDescent="0.25">
      <c r="A66" s="158" t="s">
        <v>112</v>
      </c>
      <c r="B66" s="178">
        <f>RES_hhdet_tesh!B66/RES_summary!B$19</f>
        <v>2.2005603093656193E-4</v>
      </c>
      <c r="C66" s="178">
        <f>RES_hhdet_tesh!C66/RES_summary!C$19</f>
        <v>3.290314809909847E-4</v>
      </c>
      <c r="D66" s="178">
        <f>RES_hhdet_tesh!D66/RES_summary!D$19</f>
        <v>4.4422274181000386E-4</v>
      </c>
      <c r="E66" s="178">
        <f>RES_hhdet_tesh!E66/RES_summary!E$19</f>
        <v>8.0890611873027818E-4</v>
      </c>
      <c r="F66" s="178">
        <f>RES_hhdet_tesh!F66/RES_summary!F$19</f>
        <v>1.4606750412075546E-3</v>
      </c>
      <c r="G66" s="178">
        <f>RES_hhdet_tesh!G66/RES_summary!G$19</f>
        <v>2.7752775965381219E-3</v>
      </c>
      <c r="H66" s="178">
        <f>RES_hhdet_tesh!H66/RES_summary!H$19</f>
        <v>5.5763015900987109E-3</v>
      </c>
      <c r="I66" s="178">
        <f>RES_hhdet_tesh!I66/RES_summary!I$19</f>
        <v>1.1212335658408294E-2</v>
      </c>
      <c r="J66" s="178">
        <f>RES_hhdet_tesh!J66/RES_summary!J$19</f>
        <v>1.8446646413232588E-2</v>
      </c>
      <c r="K66" s="178">
        <f>RES_hhdet_tesh!K66/RES_summary!K$19</f>
        <v>2.3708271320448848E-2</v>
      </c>
      <c r="L66" s="178">
        <f>RES_hhdet_tesh!L66/RES_summary!L$19</f>
        <v>2.7383785501571559E-2</v>
      </c>
      <c r="M66" s="178">
        <f>RES_hhdet_tesh!M66/RES_summary!M$19</f>
        <v>4.1879619780273727E-2</v>
      </c>
      <c r="N66" s="178">
        <f>RES_hhdet_tesh!N66/RES_summary!N$19</f>
        <v>4.030933007826492E-2</v>
      </c>
      <c r="O66" s="178">
        <f>RES_hhdet_tesh!O66/RES_summary!O$19</f>
        <v>4.0604945995306049E-2</v>
      </c>
      <c r="P66" s="178">
        <f>RES_hhdet_tesh!P66/RES_summary!P$19</f>
        <v>4.8319698799920395E-2</v>
      </c>
      <c r="Q66" s="178">
        <f>RES_hhdet_tesh!Q66/RES_summary!Q$19</f>
        <v>5.1471168757135692E-2</v>
      </c>
    </row>
    <row r="67" spans="1:17" ht="12" customHeight="1" x14ac:dyDescent="0.25">
      <c r="A67" s="23" t="s">
        <v>60</v>
      </c>
      <c r="B67" s="177">
        <f>RES_hhdet_tesh!B67/RES_summary!B$19</f>
        <v>2.2005603093656193E-4</v>
      </c>
      <c r="C67" s="177">
        <f>RES_hhdet_tesh!C67/RES_summary!C$19</f>
        <v>3.290314809909847E-4</v>
      </c>
      <c r="D67" s="177">
        <f>RES_hhdet_tesh!D67/RES_summary!D$19</f>
        <v>4.4422274181000386E-4</v>
      </c>
      <c r="E67" s="177">
        <f>RES_hhdet_tesh!E67/RES_summary!E$19</f>
        <v>8.0890611873027818E-4</v>
      </c>
      <c r="F67" s="177">
        <f>RES_hhdet_tesh!F67/RES_summary!F$19</f>
        <v>1.4606750412075546E-3</v>
      </c>
      <c r="G67" s="177">
        <f>RES_hhdet_tesh!G67/RES_summary!G$19</f>
        <v>2.7752775965381219E-3</v>
      </c>
      <c r="H67" s="177">
        <f>RES_hhdet_tesh!H67/RES_summary!H$19</f>
        <v>5.5763015900987109E-3</v>
      </c>
      <c r="I67" s="177">
        <f>RES_hhdet_tesh!I67/RES_summary!I$19</f>
        <v>1.1212335658408294E-2</v>
      </c>
      <c r="J67" s="177">
        <f>RES_hhdet_tesh!J67/RES_summary!J$19</f>
        <v>1.8446646413232588E-2</v>
      </c>
      <c r="K67" s="177">
        <f>RES_hhdet_tesh!K67/RES_summary!K$19</f>
        <v>2.3708271320448848E-2</v>
      </c>
      <c r="L67" s="177">
        <f>RES_hhdet_tesh!L67/RES_summary!L$19</f>
        <v>2.7383785501571559E-2</v>
      </c>
      <c r="M67" s="177">
        <f>RES_hhdet_tesh!M67/RES_summary!M$19</f>
        <v>4.1879619780273727E-2</v>
      </c>
      <c r="N67" s="177">
        <f>RES_hhdet_tesh!N67/RES_summary!N$19</f>
        <v>4.030933007826492E-2</v>
      </c>
      <c r="O67" s="177">
        <f>RES_hhdet_tesh!O67/RES_summary!O$19</f>
        <v>4.0604945995306049E-2</v>
      </c>
      <c r="P67" s="177">
        <f>RES_hhdet_tesh!P67/RES_summary!P$19</f>
        <v>4.8319698799920395E-2</v>
      </c>
      <c r="Q67" s="177">
        <f>RES_hhdet_tesh!Q67/RES_summary!Q$19</f>
        <v>5.1471168757135692E-2</v>
      </c>
    </row>
    <row r="68" spans="1:17" ht="12" customHeight="1" x14ac:dyDescent="0.25">
      <c r="A68" s="158" t="s">
        <v>63</v>
      </c>
      <c r="B68" s="178">
        <f>RES_hhdet_tesh!B68/RES_summary!B$19</f>
        <v>14.518982011869127</v>
      </c>
      <c r="C68" s="178">
        <f>RES_hhdet_tesh!C68/RES_summary!C$19</f>
        <v>15.078574649509781</v>
      </c>
      <c r="D68" s="178">
        <f>RES_hhdet_tesh!D68/RES_summary!D$19</f>
        <v>15.132118087223731</v>
      </c>
      <c r="E68" s="178">
        <f>RES_hhdet_tesh!E68/RES_summary!E$19</f>
        <v>16.214207689058849</v>
      </c>
      <c r="F68" s="178">
        <f>RES_hhdet_tesh!F68/RES_summary!F$19</f>
        <v>16.637072253331496</v>
      </c>
      <c r="G68" s="178">
        <f>RES_hhdet_tesh!G68/RES_summary!G$19</f>
        <v>17.08642995692178</v>
      </c>
      <c r="H68" s="178">
        <f>RES_hhdet_tesh!H68/RES_summary!H$19</f>
        <v>17.807555089498909</v>
      </c>
      <c r="I68" s="178">
        <f>RES_hhdet_tesh!I68/RES_summary!I$19</f>
        <v>18.346641347173307</v>
      </c>
      <c r="J68" s="178">
        <f>RES_hhdet_tesh!J68/RES_summary!J$19</f>
        <v>18.632047347562789</v>
      </c>
      <c r="K68" s="178">
        <f>RES_hhdet_tesh!K68/RES_summary!K$19</f>
        <v>18.895505252858808</v>
      </c>
      <c r="L68" s="178">
        <f>RES_hhdet_tesh!L68/RES_summary!L$19</f>
        <v>19.136355184092871</v>
      </c>
      <c r="M68" s="178">
        <f>RES_hhdet_tesh!M68/RES_summary!M$19</f>
        <v>19.813592842567193</v>
      </c>
      <c r="N68" s="178">
        <f>RES_hhdet_tesh!N68/RES_summary!N$19</f>
        <v>20.124052420205356</v>
      </c>
      <c r="O68" s="178">
        <f>RES_hhdet_tesh!O68/RES_summary!O$19</f>
        <v>19.065068553182801</v>
      </c>
      <c r="P68" s="178">
        <f>RES_hhdet_tesh!P68/RES_summary!P$19</f>
        <v>19.263419663768634</v>
      </c>
      <c r="Q68" s="178">
        <f>RES_hhdet_tesh!Q68/RES_summary!Q$19</f>
        <v>19.216134309638139</v>
      </c>
    </row>
    <row r="69" spans="1:17" ht="12" customHeight="1" x14ac:dyDescent="0.25">
      <c r="A69" s="167" t="s">
        <v>160</v>
      </c>
      <c r="B69" s="183">
        <f>RES_hhdet_tesh!B69/RES_summary!B$19</f>
        <v>14.430228575250473</v>
      </c>
      <c r="C69" s="183">
        <f>RES_hhdet_tesh!C69/RES_summary!C$19</f>
        <v>14.940988809053774</v>
      </c>
      <c r="D69" s="183">
        <f>RES_hhdet_tesh!D69/RES_summary!D$19</f>
        <v>15.216438730330367</v>
      </c>
      <c r="E69" s="183">
        <f>RES_hhdet_tesh!E69/RES_summary!E$19</f>
        <v>16.067891664247195</v>
      </c>
      <c r="F69" s="183">
        <f>RES_hhdet_tesh!F69/RES_summary!F$19</f>
        <v>16.525585909996789</v>
      </c>
      <c r="G69" s="183">
        <f>RES_hhdet_tesh!G69/RES_summary!G$19</f>
        <v>17.016216138229826</v>
      </c>
      <c r="H69" s="183">
        <f>RES_hhdet_tesh!H69/RES_summary!H$19</f>
        <v>17.275174058097935</v>
      </c>
      <c r="I69" s="183">
        <f>RES_hhdet_tesh!I69/RES_summary!I$19</f>
        <v>18.046489075152504</v>
      </c>
      <c r="J69" s="183">
        <f>RES_hhdet_tesh!J69/RES_summary!J$19</f>
        <v>18.130744438411984</v>
      </c>
      <c r="K69" s="183">
        <f>RES_hhdet_tesh!K69/RES_summary!K$19</f>
        <v>18.485970309931133</v>
      </c>
      <c r="L69" s="183">
        <f>RES_hhdet_tesh!L69/RES_summary!L$19</f>
        <v>19.100033353828699</v>
      </c>
      <c r="M69" s="183">
        <f>RES_hhdet_tesh!M69/RES_summary!M$19</f>
        <v>19.441264335239417</v>
      </c>
      <c r="N69" s="183">
        <f>RES_hhdet_tesh!N69/RES_summary!N$19</f>
        <v>19.825185934181025</v>
      </c>
      <c r="O69" s="183">
        <f>RES_hhdet_tesh!O69/RES_summary!O$19</f>
        <v>19.045888168154864</v>
      </c>
      <c r="P69" s="183">
        <f>RES_hhdet_tesh!P69/RES_summary!P$19</f>
        <v>19.217339614664613</v>
      </c>
      <c r="Q69" s="183">
        <f>RES_hhdet_tesh!Q69/RES_summary!Q$19</f>
        <v>19.201615262359372</v>
      </c>
    </row>
    <row r="70" spans="1:17" ht="12" customHeight="1" x14ac:dyDescent="0.25">
      <c r="A70" s="167" t="s">
        <v>159</v>
      </c>
      <c r="B70" s="183">
        <f>RES_hhdet_tesh!B70/RES_summary!B$19</f>
        <v>0</v>
      </c>
      <c r="C70" s="183">
        <f>RES_hhdet_tesh!C70/RES_summary!C$19</f>
        <v>0</v>
      </c>
      <c r="D70" s="183">
        <f>RES_hhdet_tesh!D70/RES_summary!D$19</f>
        <v>0</v>
      </c>
      <c r="E70" s="183">
        <f>RES_hhdet_tesh!E70/RES_summary!E$19</f>
        <v>0</v>
      </c>
      <c r="F70" s="183">
        <f>RES_hhdet_tesh!F70/RES_summary!F$19</f>
        <v>0</v>
      </c>
      <c r="G70" s="183">
        <f>RES_hhdet_tesh!G70/RES_summary!G$19</f>
        <v>0</v>
      </c>
      <c r="H70" s="183">
        <f>RES_hhdet_tesh!H70/RES_summary!H$19</f>
        <v>0</v>
      </c>
      <c r="I70" s="183">
        <f>RES_hhdet_tesh!I70/RES_summary!I$19</f>
        <v>0</v>
      </c>
      <c r="J70" s="183">
        <f>RES_hhdet_tesh!J70/RES_summary!J$19</f>
        <v>0</v>
      </c>
      <c r="K70" s="183">
        <f>RES_hhdet_tesh!K70/RES_summary!K$19</f>
        <v>0</v>
      </c>
      <c r="L70" s="183">
        <f>RES_hhdet_tesh!L70/RES_summary!L$19</f>
        <v>0</v>
      </c>
      <c r="M70" s="183">
        <f>RES_hhdet_tesh!M70/RES_summary!M$19</f>
        <v>0</v>
      </c>
      <c r="N70" s="183">
        <f>RES_hhdet_tesh!N70/RES_summary!N$19</f>
        <v>0</v>
      </c>
      <c r="O70" s="183">
        <f>RES_hhdet_tesh!O70/RES_summary!O$19</f>
        <v>0</v>
      </c>
      <c r="P70" s="183">
        <f>RES_hhdet_tesh!P70/RES_summary!P$19</f>
        <v>0</v>
      </c>
      <c r="Q70" s="183">
        <f>RES_hhdet_tesh!Q70/RES_summary!Q$19</f>
        <v>0</v>
      </c>
    </row>
    <row r="71" spans="1:17" ht="12" customHeight="1" x14ac:dyDescent="0.25">
      <c r="A71" s="166" t="s">
        <v>109</v>
      </c>
      <c r="B71" s="182">
        <f>RES_hhdet_tesh!B71/RES_summary!B$19</f>
        <v>0</v>
      </c>
      <c r="C71" s="182">
        <f>RES_hhdet_tesh!C71/RES_summary!C$19</f>
        <v>0</v>
      </c>
      <c r="D71" s="182">
        <f>RES_hhdet_tesh!D71/RES_summary!D$19</f>
        <v>0</v>
      </c>
      <c r="E71" s="182">
        <f>RES_hhdet_tesh!E71/RES_summary!E$19</f>
        <v>0</v>
      </c>
      <c r="F71" s="182">
        <f>RES_hhdet_tesh!F71/RES_summary!F$19</f>
        <v>0</v>
      </c>
      <c r="G71" s="182">
        <f>RES_hhdet_tesh!G71/RES_summary!G$19</f>
        <v>0</v>
      </c>
      <c r="H71" s="182">
        <f>RES_hhdet_tesh!H71/RES_summary!H$19</f>
        <v>0</v>
      </c>
      <c r="I71" s="182">
        <f>RES_hhdet_tesh!I71/RES_summary!I$19</f>
        <v>0</v>
      </c>
      <c r="J71" s="182">
        <f>RES_hhdet_tesh!J71/RES_summary!J$19</f>
        <v>0</v>
      </c>
      <c r="K71" s="182">
        <f>RES_hhdet_tesh!K71/RES_summary!K$19</f>
        <v>0</v>
      </c>
      <c r="L71" s="182">
        <f>RES_hhdet_tesh!L71/RES_summary!L$19</f>
        <v>0</v>
      </c>
      <c r="M71" s="182">
        <f>RES_hhdet_tesh!M71/RES_summary!M$19</f>
        <v>0</v>
      </c>
      <c r="N71" s="182">
        <f>RES_hhdet_tesh!N71/RES_summary!N$19</f>
        <v>0</v>
      </c>
      <c r="O71" s="182">
        <f>RES_hhdet_tesh!O71/RES_summary!O$19</f>
        <v>0</v>
      </c>
      <c r="P71" s="182">
        <f>RES_hhdet_tesh!P71/RES_summary!P$19</f>
        <v>0</v>
      </c>
      <c r="Q71" s="182">
        <f>RES_hhdet_tesh!Q71/RES_summary!Q$19</f>
        <v>0</v>
      </c>
    </row>
    <row r="72" spans="1:17" ht="12" customHeight="1" x14ac:dyDescent="0.25">
      <c r="A72" s="147" t="s">
        <v>59</v>
      </c>
      <c r="B72" s="181">
        <f>RES_hhdet_tesh!B72/RES_summary!B$19</f>
        <v>0</v>
      </c>
      <c r="C72" s="181">
        <f>RES_hhdet_tesh!C72/RES_summary!C$19</f>
        <v>0</v>
      </c>
      <c r="D72" s="181">
        <f>RES_hhdet_tesh!D72/RES_summary!D$19</f>
        <v>0</v>
      </c>
      <c r="E72" s="181">
        <f>RES_hhdet_tesh!E72/RES_summary!E$19</f>
        <v>0</v>
      </c>
      <c r="F72" s="181">
        <f>RES_hhdet_tesh!F72/RES_summary!F$19</f>
        <v>0</v>
      </c>
      <c r="G72" s="181">
        <f>RES_hhdet_tesh!G72/RES_summary!G$19</f>
        <v>0</v>
      </c>
      <c r="H72" s="181">
        <f>RES_hhdet_tesh!H72/RES_summary!H$19</f>
        <v>0</v>
      </c>
      <c r="I72" s="181">
        <f>RES_hhdet_tesh!I72/RES_summary!I$19</f>
        <v>0</v>
      </c>
      <c r="J72" s="181">
        <f>RES_hhdet_tesh!J72/RES_summary!J$19</f>
        <v>0</v>
      </c>
      <c r="K72" s="181">
        <f>RES_hhdet_tesh!K72/RES_summary!K$19</f>
        <v>0</v>
      </c>
      <c r="L72" s="181">
        <f>RES_hhdet_tesh!L72/RES_summary!L$19</f>
        <v>0</v>
      </c>
      <c r="M72" s="181">
        <f>RES_hhdet_tesh!M72/RES_summary!M$19</f>
        <v>0</v>
      </c>
      <c r="N72" s="181">
        <f>RES_hhdet_tesh!N72/RES_summary!N$19</f>
        <v>0</v>
      </c>
      <c r="O72" s="181">
        <f>RES_hhdet_tesh!O72/RES_summary!O$19</f>
        <v>0</v>
      </c>
      <c r="P72" s="181">
        <f>RES_hhdet_tesh!P72/RES_summary!P$19</f>
        <v>0</v>
      </c>
      <c r="Q72" s="181">
        <f>RES_hhdet_tesh!Q72/RES_summary!Q$19</f>
        <v>0</v>
      </c>
    </row>
    <row r="73" spans="1:17" ht="12" customHeight="1" x14ac:dyDescent="0.25">
      <c r="A73" s="163" t="s">
        <v>142</v>
      </c>
      <c r="B73" s="180">
        <f>RES_hhdet_tesh!B73/RES_summary!B$19</f>
        <v>14.947817246777792</v>
      </c>
      <c r="C73" s="180">
        <f>RES_hhdet_tesh!C73/RES_summary!C$19</f>
        <v>15.738217359104151</v>
      </c>
      <c r="D73" s="180">
        <f>RES_hhdet_tesh!D73/RES_summary!D$19</f>
        <v>14.695451999925995</v>
      </c>
      <c r="E73" s="180">
        <f>RES_hhdet_tesh!E73/RES_summary!E$19</f>
        <v>17.193671123697719</v>
      </c>
      <c r="F73" s="180">
        <f>RES_hhdet_tesh!F73/RES_summary!F$19</f>
        <v>17.534901107848448</v>
      </c>
      <c r="G73" s="180">
        <f>RES_hhdet_tesh!G73/RES_summary!G$19</f>
        <v>17.707830756793399</v>
      </c>
      <c r="H73" s="180">
        <f>RES_hhdet_tesh!H73/RES_summary!H$19</f>
        <v>22.518654689854845</v>
      </c>
      <c r="I73" s="180">
        <f>RES_hhdet_tesh!I73/RES_summary!I$19</f>
        <v>21.414833459326307</v>
      </c>
      <c r="J73" s="180">
        <f>RES_hhdet_tesh!J73/RES_summary!J$19</f>
        <v>23.784739105754195</v>
      </c>
      <c r="K73" s="180">
        <f>RES_hhdet_tesh!K73/RES_summary!K$19</f>
        <v>23.152756488600645</v>
      </c>
      <c r="L73" s="180">
        <f>RES_hhdet_tesh!L73/RES_summary!L$19</f>
        <v>20.366234030357891</v>
      </c>
      <c r="M73" s="180">
        <f>RES_hhdet_tesh!M73/RES_summary!M$19</f>
        <v>25.443023465025156</v>
      </c>
      <c r="N73" s="180">
        <f>RES_hhdet_tesh!N73/RES_summary!N$19</f>
        <v>25.680798916870891</v>
      </c>
      <c r="O73" s="180">
        <f>RES_hhdet_tesh!O73/RES_summary!O$19</f>
        <v>19.807017917185664</v>
      </c>
      <c r="P73" s="180">
        <f>RES_hhdet_tesh!P73/RES_summary!P$19</f>
        <v>22.064285257134589</v>
      </c>
      <c r="Q73" s="180">
        <f>RES_hhdet_tesh!Q73/RES_summary!Q$19</f>
        <v>20.704761603437216</v>
      </c>
    </row>
    <row r="74" spans="1:17" ht="12" customHeight="1" x14ac:dyDescent="0.25">
      <c r="A74" s="161" t="s">
        <v>141</v>
      </c>
      <c r="B74" s="179">
        <f>RES_hhdet_tesh!B74/RES_summary!B$19</f>
        <v>0</v>
      </c>
      <c r="C74" s="179">
        <f>RES_hhdet_tesh!C74/RES_summary!C$19</f>
        <v>0</v>
      </c>
      <c r="D74" s="179">
        <f>RES_hhdet_tesh!D74/RES_summary!D$19</f>
        <v>0</v>
      </c>
      <c r="E74" s="179">
        <f>RES_hhdet_tesh!E74/RES_summary!E$19</f>
        <v>0</v>
      </c>
      <c r="F74" s="179">
        <f>RES_hhdet_tesh!F74/RES_summary!F$19</f>
        <v>0</v>
      </c>
      <c r="G74" s="179">
        <f>RES_hhdet_tesh!G74/RES_summary!G$19</f>
        <v>0</v>
      </c>
      <c r="H74" s="179">
        <f>RES_hhdet_tesh!H74/RES_summary!H$19</f>
        <v>0</v>
      </c>
      <c r="I74" s="179">
        <f>RES_hhdet_tesh!I74/RES_summary!I$19</f>
        <v>0</v>
      </c>
      <c r="J74" s="179">
        <f>RES_hhdet_tesh!J74/RES_summary!J$19</f>
        <v>0</v>
      </c>
      <c r="K74" s="179">
        <f>RES_hhdet_tesh!K74/RES_summary!K$19</f>
        <v>0</v>
      </c>
      <c r="L74" s="179">
        <f>RES_hhdet_tesh!L74/RES_summary!L$19</f>
        <v>0</v>
      </c>
      <c r="M74" s="179">
        <f>RES_hhdet_tesh!M74/RES_summary!M$19</f>
        <v>0</v>
      </c>
      <c r="N74" s="179">
        <f>RES_hhdet_tesh!N74/RES_summary!N$19</f>
        <v>0</v>
      </c>
      <c r="O74" s="179">
        <f>RES_hhdet_tesh!O74/RES_summary!O$19</f>
        <v>0</v>
      </c>
      <c r="P74" s="179">
        <f>RES_hhdet_tesh!P74/RES_summary!P$19</f>
        <v>0</v>
      </c>
      <c r="Q74" s="179">
        <f>RES_hhdet_tesh!Q74/RES_summary!Q$19</f>
        <v>0</v>
      </c>
    </row>
    <row r="75" spans="1:17" ht="12" customHeight="1" x14ac:dyDescent="0.25">
      <c r="A75" s="148" t="s">
        <v>60</v>
      </c>
      <c r="B75" s="177">
        <f>RES_hhdet_tesh!B75/RES_summary!B$19</f>
        <v>0</v>
      </c>
      <c r="C75" s="177">
        <f>RES_hhdet_tesh!C75/RES_summary!C$19</f>
        <v>0</v>
      </c>
      <c r="D75" s="177">
        <f>RES_hhdet_tesh!D75/RES_summary!D$19</f>
        <v>0</v>
      </c>
      <c r="E75" s="177">
        <f>RES_hhdet_tesh!E75/RES_summary!E$19</f>
        <v>0</v>
      </c>
      <c r="F75" s="177">
        <f>RES_hhdet_tesh!F75/RES_summary!F$19</f>
        <v>0</v>
      </c>
      <c r="G75" s="177">
        <f>RES_hhdet_tesh!G75/RES_summary!G$19</f>
        <v>0</v>
      </c>
      <c r="H75" s="177">
        <f>RES_hhdet_tesh!H75/RES_summary!H$19</f>
        <v>0</v>
      </c>
      <c r="I75" s="177">
        <f>RES_hhdet_tesh!I75/RES_summary!I$19</f>
        <v>0</v>
      </c>
      <c r="J75" s="177">
        <f>RES_hhdet_tesh!J75/RES_summary!J$19</f>
        <v>0</v>
      </c>
      <c r="K75" s="177">
        <f>RES_hhdet_tesh!K75/RES_summary!K$19</f>
        <v>0</v>
      </c>
      <c r="L75" s="177">
        <f>RES_hhdet_tesh!L75/RES_summary!L$19</f>
        <v>0</v>
      </c>
      <c r="M75" s="177">
        <f>RES_hhdet_tesh!M75/RES_summary!M$19</f>
        <v>0</v>
      </c>
      <c r="N75" s="177">
        <f>RES_hhdet_tesh!N75/RES_summary!N$19</f>
        <v>0</v>
      </c>
      <c r="O75" s="177">
        <f>RES_hhdet_tesh!O75/RES_summary!O$19</f>
        <v>0</v>
      </c>
      <c r="P75" s="177">
        <f>RES_hhdet_tesh!P75/RES_summary!P$19</f>
        <v>0</v>
      </c>
      <c r="Q75" s="177">
        <f>RES_hhdet_tesh!Q75/RES_summary!Q$19</f>
        <v>0</v>
      </c>
    </row>
    <row r="76" spans="1:17" ht="12" customHeight="1" x14ac:dyDescent="0.25">
      <c r="A76" s="148" t="s">
        <v>59</v>
      </c>
      <c r="B76" s="177">
        <f>RES_hhdet_tesh!B76/RES_summary!B$19</f>
        <v>0</v>
      </c>
      <c r="C76" s="177">
        <f>RES_hhdet_tesh!C76/RES_summary!C$19</f>
        <v>0</v>
      </c>
      <c r="D76" s="177">
        <f>RES_hhdet_tesh!D76/RES_summary!D$19</f>
        <v>0</v>
      </c>
      <c r="E76" s="177">
        <f>RES_hhdet_tesh!E76/RES_summary!E$19</f>
        <v>0</v>
      </c>
      <c r="F76" s="177">
        <f>RES_hhdet_tesh!F76/RES_summary!F$19</f>
        <v>0</v>
      </c>
      <c r="G76" s="177">
        <f>RES_hhdet_tesh!G76/RES_summary!G$19</f>
        <v>0</v>
      </c>
      <c r="H76" s="177">
        <f>RES_hhdet_tesh!H76/RES_summary!H$19</f>
        <v>0</v>
      </c>
      <c r="I76" s="177">
        <f>RES_hhdet_tesh!I76/RES_summary!I$19</f>
        <v>0</v>
      </c>
      <c r="J76" s="177">
        <f>RES_hhdet_tesh!J76/RES_summary!J$19</f>
        <v>0</v>
      </c>
      <c r="K76" s="177">
        <f>RES_hhdet_tesh!K76/RES_summary!K$19</f>
        <v>0</v>
      </c>
      <c r="L76" s="177">
        <f>RES_hhdet_tesh!L76/RES_summary!L$19</f>
        <v>0</v>
      </c>
      <c r="M76" s="177">
        <f>RES_hhdet_tesh!M76/RES_summary!M$19</f>
        <v>0</v>
      </c>
      <c r="N76" s="177">
        <f>RES_hhdet_tesh!N76/RES_summary!N$19</f>
        <v>0</v>
      </c>
      <c r="O76" s="177">
        <f>RES_hhdet_tesh!O76/RES_summary!O$19</f>
        <v>0</v>
      </c>
      <c r="P76" s="177">
        <f>RES_hhdet_tesh!P76/RES_summary!P$19</f>
        <v>0</v>
      </c>
      <c r="Q76" s="177">
        <f>RES_hhdet_tesh!Q76/RES_summary!Q$19</f>
        <v>0</v>
      </c>
    </row>
    <row r="77" spans="1:17" ht="12" customHeight="1" x14ac:dyDescent="0.25">
      <c r="A77" s="158" t="s">
        <v>62</v>
      </c>
      <c r="B77" s="178">
        <f>RES_hhdet_tesh!B77/RES_summary!B$19</f>
        <v>7.5899656704654737</v>
      </c>
      <c r="C77" s="178">
        <f>RES_hhdet_tesh!C77/RES_summary!C$19</f>
        <v>7.8358966150147049</v>
      </c>
      <c r="D77" s="178">
        <f>RES_hhdet_tesh!D77/RES_summary!D$19</f>
        <v>7.8765938927603729</v>
      </c>
      <c r="E77" s="178">
        <f>RES_hhdet_tesh!E77/RES_summary!E$19</f>
        <v>8.2317225138617882</v>
      </c>
      <c r="F77" s="178">
        <f>RES_hhdet_tesh!F77/RES_summary!F$19</f>
        <v>8.6056542747790594</v>
      </c>
      <c r="G77" s="178">
        <f>RES_hhdet_tesh!G77/RES_summary!G$19</f>
        <v>8.8203234598344977</v>
      </c>
      <c r="H77" s="178">
        <f>RES_hhdet_tesh!H77/RES_summary!H$19</f>
        <v>9.3169679997999371</v>
      </c>
      <c r="I77" s="178">
        <f>RES_hhdet_tesh!I77/RES_summary!I$19</f>
        <v>9.8301896930851793</v>
      </c>
      <c r="J77" s="178">
        <f>RES_hhdet_tesh!J77/RES_summary!J$19</f>
        <v>10.093513428391283</v>
      </c>
      <c r="K77" s="178">
        <f>RES_hhdet_tesh!K77/RES_summary!K$19</f>
        <v>10.077923385364796</v>
      </c>
      <c r="L77" s="178">
        <f>RES_hhdet_tesh!L77/RES_summary!L$19</f>
        <v>10.094735749496845</v>
      </c>
      <c r="M77" s="178">
        <f>RES_hhdet_tesh!M77/RES_summary!M$19</f>
        <v>10.310857807635779</v>
      </c>
      <c r="N77" s="178">
        <f>RES_hhdet_tesh!N77/RES_summary!N$19</f>
        <v>10.546616725700837</v>
      </c>
      <c r="O77" s="178">
        <f>RES_hhdet_tesh!O77/RES_summary!O$19</f>
        <v>10.333223386707097</v>
      </c>
      <c r="P77" s="178">
        <f>RES_hhdet_tesh!P77/RES_summary!P$19</f>
        <v>10.472444761204969</v>
      </c>
      <c r="Q77" s="178">
        <f>RES_hhdet_tesh!Q77/RES_summary!Q$19</f>
        <v>10.599441833769928</v>
      </c>
    </row>
    <row r="78" spans="1:17" ht="12" customHeight="1" x14ac:dyDescent="0.25">
      <c r="A78" s="23" t="s">
        <v>109</v>
      </c>
      <c r="B78" s="177">
        <f>RES_hhdet_tesh!B78/RES_summary!B$19</f>
        <v>7.5587389956221624</v>
      </c>
      <c r="C78" s="177">
        <f>RES_hhdet_tesh!C78/RES_summary!C$19</f>
        <v>7.8025358200081438</v>
      </c>
      <c r="D78" s="177">
        <f>RES_hhdet_tesh!D78/RES_summary!D$19</f>
        <v>7.8566153624087809</v>
      </c>
      <c r="E78" s="177">
        <f>RES_hhdet_tesh!E78/RES_summary!E$19</f>
        <v>8.2103974852260979</v>
      </c>
      <c r="F78" s="177">
        <f>RES_hhdet_tesh!F78/RES_summary!F$19</f>
        <v>8.5581572780770259</v>
      </c>
      <c r="G78" s="177">
        <f>RES_hhdet_tesh!G78/RES_summary!G$19</f>
        <v>8.7840454780673962</v>
      </c>
      <c r="H78" s="177">
        <f>RES_hhdet_tesh!H78/RES_summary!H$19</f>
        <v>9.2187537009239726</v>
      </c>
      <c r="I78" s="177">
        <f>RES_hhdet_tesh!I78/RES_summary!I$19</f>
        <v>9.7840193740756956</v>
      </c>
      <c r="J78" s="177">
        <f>RES_hhdet_tesh!J78/RES_summary!J$19</f>
        <v>9.9836827213668222</v>
      </c>
      <c r="K78" s="177">
        <f>RES_hhdet_tesh!K78/RES_summary!K$19</f>
        <v>9.9950582487665276</v>
      </c>
      <c r="L78" s="177">
        <f>RES_hhdet_tesh!L78/RES_summary!L$19</f>
        <v>10.09408285034799</v>
      </c>
      <c r="M78" s="177">
        <f>RES_hhdet_tesh!M78/RES_summary!M$19</f>
        <v>10.287202994224058</v>
      </c>
      <c r="N78" s="177">
        <f>RES_hhdet_tesh!N78/RES_summary!N$19</f>
        <v>10.524787673938672</v>
      </c>
      <c r="O78" s="177">
        <f>RES_hhdet_tesh!O78/RES_summary!O$19</f>
        <v>10.323138872692605</v>
      </c>
      <c r="P78" s="177">
        <f>RES_hhdet_tesh!P78/RES_summary!P$19</f>
        <v>10.450314239216169</v>
      </c>
      <c r="Q78" s="177">
        <f>RES_hhdet_tesh!Q78/RES_summary!Q$19</f>
        <v>10.582567475372619</v>
      </c>
    </row>
    <row r="79" spans="1:17" ht="12" customHeight="1" x14ac:dyDescent="0.25">
      <c r="A79" s="29" t="s">
        <v>140</v>
      </c>
      <c r="B79" s="176">
        <f>RES_hhdet_tesh!B79/RES_summary!B$19</f>
        <v>7.8441319092153474</v>
      </c>
      <c r="C79" s="176">
        <f>RES_hhdet_tesh!C79/RES_summary!C$19</f>
        <v>8.075106642517456</v>
      </c>
      <c r="D79" s="176">
        <f>RES_hhdet_tesh!D79/RES_summary!D$19</f>
        <v>8.0225670557007831</v>
      </c>
      <c r="E79" s="176">
        <f>RES_hhdet_tesh!E79/RES_summary!E$19</f>
        <v>8.4682469983995894</v>
      </c>
      <c r="F79" s="176">
        <f>RES_hhdet_tesh!F79/RES_summary!F$19</f>
        <v>9.1778618723315297</v>
      </c>
      <c r="G79" s="176">
        <f>RES_hhdet_tesh!G79/RES_summary!G$19</f>
        <v>9.3276631858309074</v>
      </c>
      <c r="H79" s="176">
        <f>RES_hhdet_tesh!H79/RES_summary!H$19</f>
        <v>10.650125271938645</v>
      </c>
      <c r="I79" s="176">
        <f>RES_hhdet_tesh!I79/RES_summary!I$19</f>
        <v>10.454850230706299</v>
      </c>
      <c r="J79" s="176">
        <f>RES_hhdet_tesh!J79/RES_summary!J$19</f>
        <v>11.593287817443525</v>
      </c>
      <c r="K79" s="176">
        <f>RES_hhdet_tesh!K79/RES_summary!K$19</f>
        <v>11.22074403204889</v>
      </c>
      <c r="L79" s="176">
        <f>RES_hhdet_tesh!L79/RES_summary!L$19</f>
        <v>10.384222669487375</v>
      </c>
      <c r="M79" s="176">
        <f>RES_hhdet_tesh!M79/RES_summary!M$19</f>
        <v>10.853871210177282</v>
      </c>
      <c r="N79" s="176">
        <f>RES_hhdet_tesh!N79/RES_summary!N$19</f>
        <v>11.160056584775797</v>
      </c>
      <c r="O79" s="176">
        <f>RES_hhdet_tesh!O79/RES_summary!O$19</f>
        <v>10.661257814188074</v>
      </c>
      <c r="P79" s="176">
        <f>RES_hhdet_tesh!P79/RES_summary!P$19</f>
        <v>11.108373101455676</v>
      </c>
      <c r="Q79" s="176">
        <f>RES_hhdet_tesh!Q79/RES_summary!Q$19</f>
        <v>11.083102689132682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RES_hhdet_tesh!B81/RES_summary!B$19</f>
        <v>97.899366288413503</v>
      </c>
      <c r="C81" s="184">
        <f>RES_hhdet_tesh!C81/RES_summary!C$19</f>
        <v>103.20263749635127</v>
      </c>
      <c r="D81" s="184">
        <f>RES_hhdet_tesh!D81/RES_summary!D$19</f>
        <v>106.20617248559032</v>
      </c>
      <c r="E81" s="184">
        <f>RES_hhdet_tesh!E81/RES_summary!E$19</f>
        <v>109.18328703720047</v>
      </c>
      <c r="F81" s="184">
        <f>RES_hhdet_tesh!F81/RES_summary!F$19</f>
        <v>112.99128945884907</v>
      </c>
      <c r="G81" s="184">
        <f>RES_hhdet_tesh!G81/RES_summary!G$19</f>
        <v>116.9648993701788</v>
      </c>
      <c r="H81" s="184">
        <f>RES_hhdet_tesh!H81/RES_summary!H$19</f>
        <v>126.30406092926468</v>
      </c>
      <c r="I81" s="184">
        <f>RES_hhdet_tesh!I81/RES_summary!I$19</f>
        <v>123.29949009958415</v>
      </c>
      <c r="J81" s="184">
        <f>RES_hhdet_tesh!J81/RES_summary!J$19</f>
        <v>128.36864385618128</v>
      </c>
      <c r="K81" s="184">
        <f>RES_hhdet_tesh!K81/RES_summary!K$19</f>
        <v>130.18616490238449</v>
      </c>
      <c r="L81" s="184">
        <f>RES_hhdet_tesh!L81/RES_summary!L$19</f>
        <v>126.61460706462078</v>
      </c>
      <c r="M81" s="184">
        <f>RES_hhdet_tesh!M81/RES_summary!M$19</f>
        <v>124.3798388869405</v>
      </c>
      <c r="N81" s="184">
        <f>RES_hhdet_tesh!N81/RES_summary!N$19</f>
        <v>125.77807086297364</v>
      </c>
      <c r="O81" s="184">
        <f>RES_hhdet_tesh!O81/RES_summary!O$19</f>
        <v>118.32218165510334</v>
      </c>
      <c r="P81" s="184">
        <f>RES_hhdet_tesh!P81/RES_summary!P$19</f>
        <v>113.95322327521122</v>
      </c>
      <c r="Q81" s="184">
        <f>RES_hhdet_tesh!Q81/RES_summary!Q$19</f>
        <v>110.2709454019261</v>
      </c>
    </row>
    <row r="82" spans="1:17" ht="12.95" customHeight="1" x14ac:dyDescent="0.25">
      <c r="A82" s="158" t="s">
        <v>65</v>
      </c>
      <c r="B82" s="178">
        <f>RES_hhdet_tesh!B82/RES_summary!B$19</f>
        <v>75.744891144685653</v>
      </c>
      <c r="C82" s="178">
        <f>RES_hhdet_tesh!C82/RES_summary!C$19</f>
        <v>80.297645178727464</v>
      </c>
      <c r="D82" s="178">
        <f>RES_hhdet_tesh!D82/RES_summary!D$19</f>
        <v>83.289290425480459</v>
      </c>
      <c r="E82" s="178">
        <f>RES_hhdet_tesh!E82/RES_summary!E$19</f>
        <v>85.001368528197816</v>
      </c>
      <c r="F82" s="178">
        <f>RES_hhdet_tesh!F82/RES_summary!F$19</f>
        <v>87.725930632417757</v>
      </c>
      <c r="G82" s="178">
        <f>RES_hhdet_tesh!G82/RES_summary!G$19</f>
        <v>91.21589060307231</v>
      </c>
      <c r="H82" s="178">
        <f>RES_hhdet_tesh!H82/RES_summary!H$19</f>
        <v>98.683120668028423</v>
      </c>
      <c r="I82" s="178">
        <f>RES_hhdet_tesh!I82/RES_summary!I$19</f>
        <v>95.323882620509963</v>
      </c>
      <c r="J82" s="178">
        <f>RES_hhdet_tesh!J82/RES_summary!J$19</f>
        <v>98.621628994748121</v>
      </c>
      <c r="K82" s="178">
        <f>RES_hhdet_tesh!K82/RES_summary!K$19</f>
        <v>100.13834378632279</v>
      </c>
      <c r="L82" s="178">
        <f>RES_hhdet_tesh!L82/RES_summary!L$19</f>
        <v>97.540951854421692</v>
      </c>
      <c r="M82" s="178">
        <f>RES_hhdet_tesh!M82/RES_summary!M$19</f>
        <v>93.833583775842314</v>
      </c>
      <c r="N82" s="178">
        <f>RES_hhdet_tesh!N82/RES_summary!N$19</f>
        <v>94.597204498658797</v>
      </c>
      <c r="O82" s="178">
        <f>RES_hhdet_tesh!O82/RES_summary!O$19</f>
        <v>88.775518732161174</v>
      </c>
      <c r="P82" s="178">
        <f>RES_hhdet_tesh!P82/RES_summary!P$19</f>
        <v>83.727969052482948</v>
      </c>
      <c r="Q82" s="178">
        <f>RES_hhdet_tesh!Q82/RES_summary!Q$19</f>
        <v>80.232724988808599</v>
      </c>
    </row>
    <row r="83" spans="1:17" ht="12" customHeight="1" x14ac:dyDescent="0.25">
      <c r="A83" s="23" t="s">
        <v>157</v>
      </c>
      <c r="B83" s="177">
        <f>RES_hhdet_tesh!B83/RES_summary!B$19</f>
        <v>75.432244545991296</v>
      </c>
      <c r="C83" s="177">
        <f>RES_hhdet_tesh!C83/RES_summary!C$19</f>
        <v>79.94551479172614</v>
      </c>
      <c r="D83" s="177">
        <f>RES_hhdet_tesh!D83/RES_summary!D$19</f>
        <v>82.986165031996919</v>
      </c>
      <c r="E83" s="177">
        <f>RES_hhdet_tesh!E83/RES_summary!E$19</f>
        <v>84.461882910697042</v>
      </c>
      <c r="F83" s="177">
        <f>RES_hhdet_tesh!F83/RES_summary!F$19</f>
        <v>86.647807485048475</v>
      </c>
      <c r="G83" s="177">
        <f>RES_hhdet_tesh!G83/RES_summary!G$19</f>
        <v>90.013599706794707</v>
      </c>
      <c r="H83" s="177">
        <f>RES_hhdet_tesh!H83/RES_summary!H$19</f>
        <v>96.570903170391048</v>
      </c>
      <c r="I83" s="177">
        <f>RES_hhdet_tesh!I83/RES_summary!I$19</f>
        <v>93.178023137351943</v>
      </c>
      <c r="J83" s="177">
        <f>RES_hhdet_tesh!J83/RES_summary!J$19</f>
        <v>95.654645179369652</v>
      </c>
      <c r="K83" s="177">
        <f>RES_hhdet_tesh!K83/RES_summary!K$19</f>
        <v>97.685382243430297</v>
      </c>
      <c r="L83" s="177">
        <f>RES_hhdet_tesh!L83/RES_summary!L$19</f>
        <v>96.42280837381135</v>
      </c>
      <c r="M83" s="177">
        <f>RES_hhdet_tesh!M83/RES_summary!M$19</f>
        <v>92.385536731540739</v>
      </c>
      <c r="N83" s="177">
        <f>RES_hhdet_tesh!N83/RES_summary!N$19</f>
        <v>93.045495350254939</v>
      </c>
      <c r="O83" s="177">
        <f>RES_hhdet_tesh!O83/RES_summary!O$19</f>
        <v>87.571844084307259</v>
      </c>
      <c r="P83" s="177">
        <f>RES_hhdet_tesh!P83/RES_summary!P$19</f>
        <v>82.097259779410493</v>
      </c>
      <c r="Q83" s="177">
        <f>RES_hhdet_tesh!Q83/RES_summary!Q$19</f>
        <v>78.713980473293731</v>
      </c>
    </row>
    <row r="84" spans="1:17" ht="12" customHeight="1" x14ac:dyDescent="0.25">
      <c r="A84" s="23" t="s">
        <v>60</v>
      </c>
      <c r="B84" s="177">
        <f>RES_hhdet_tesh!B84/RES_summary!B$19</f>
        <v>0.31264659869435096</v>
      </c>
      <c r="C84" s="177">
        <f>RES_hhdet_tesh!C84/RES_summary!C$19</f>
        <v>0.35213038700133342</v>
      </c>
      <c r="D84" s="177">
        <f>RES_hhdet_tesh!D84/RES_summary!D$19</f>
        <v>0.30312539348355011</v>
      </c>
      <c r="E84" s="177">
        <f>RES_hhdet_tesh!E84/RES_summary!E$19</f>
        <v>0.53948561750078927</v>
      </c>
      <c r="F84" s="177">
        <f>RES_hhdet_tesh!F84/RES_summary!F$19</f>
        <v>1.0781231473692916</v>
      </c>
      <c r="G84" s="177">
        <f>RES_hhdet_tesh!G84/RES_summary!G$19</f>
        <v>1.2022908962776051</v>
      </c>
      <c r="H84" s="177">
        <f>RES_hhdet_tesh!H84/RES_summary!H$19</f>
        <v>2.1122174976373747</v>
      </c>
      <c r="I84" s="177">
        <f>RES_hhdet_tesh!I84/RES_summary!I$19</f>
        <v>2.1458594831580093</v>
      </c>
      <c r="J84" s="177">
        <f>RES_hhdet_tesh!J84/RES_summary!J$19</f>
        <v>2.9669838153784687</v>
      </c>
      <c r="K84" s="177">
        <f>RES_hhdet_tesh!K84/RES_summary!K$19</f>
        <v>2.4529615428925005</v>
      </c>
      <c r="L84" s="177">
        <f>RES_hhdet_tesh!L84/RES_summary!L$19</f>
        <v>1.1181434806103461</v>
      </c>
      <c r="M84" s="177">
        <f>RES_hhdet_tesh!M84/RES_summary!M$19</f>
        <v>1.4480470443015721</v>
      </c>
      <c r="N84" s="177">
        <f>RES_hhdet_tesh!N84/RES_summary!N$19</f>
        <v>1.5517091484038623</v>
      </c>
      <c r="O84" s="177">
        <f>RES_hhdet_tesh!O84/RES_summary!O$19</f>
        <v>1.2036746478539058</v>
      </c>
      <c r="P84" s="177">
        <f>RES_hhdet_tesh!P84/RES_summary!P$19</f>
        <v>1.6307092730724495</v>
      </c>
      <c r="Q84" s="177">
        <f>RES_hhdet_tesh!Q84/RES_summary!Q$19</f>
        <v>1.5187445155148709</v>
      </c>
    </row>
    <row r="85" spans="1:17" ht="12.95" customHeight="1" x14ac:dyDescent="0.25">
      <c r="A85" s="158" t="s">
        <v>112</v>
      </c>
      <c r="B85" s="178">
        <f>RES_hhdet_tesh!B85/RES_summary!B$19</f>
        <v>2.391615628160625E-4</v>
      </c>
      <c r="C85" s="178">
        <f>RES_hhdet_tesh!C85/RES_summary!C$19</f>
        <v>3.1004602133248837E-4</v>
      </c>
      <c r="D85" s="178">
        <f>RES_hhdet_tesh!D85/RES_summary!D$19</f>
        <v>4.4189729679465831E-4</v>
      </c>
      <c r="E85" s="178">
        <f>RES_hhdet_tesh!E85/RES_summary!E$19</f>
        <v>7.887780609268551E-4</v>
      </c>
      <c r="F85" s="178">
        <f>RES_hhdet_tesh!F85/RES_summary!F$19</f>
        <v>1.4667654473359141E-3</v>
      </c>
      <c r="G85" s="178">
        <f>RES_hhdet_tesh!G85/RES_summary!G$19</f>
        <v>2.7620559401859705E-3</v>
      </c>
      <c r="H85" s="178">
        <f>RES_hhdet_tesh!H85/RES_summary!H$19</f>
        <v>5.5992839977864351E-3</v>
      </c>
      <c r="I85" s="178">
        <f>RES_hhdet_tesh!I85/RES_summary!I$19</f>
        <v>1.1219233476893829E-2</v>
      </c>
      <c r="J85" s="178">
        <f>RES_hhdet_tesh!J85/RES_summary!J$19</f>
        <v>1.8437997962483202E-2</v>
      </c>
      <c r="K85" s="178">
        <f>RES_hhdet_tesh!K85/RES_summary!K$19</f>
        <v>2.3705095180806719E-2</v>
      </c>
      <c r="L85" s="178">
        <f>RES_hhdet_tesh!L85/RES_summary!L$19</f>
        <v>2.7388396990963629E-2</v>
      </c>
      <c r="M85" s="178">
        <f>RES_hhdet_tesh!M85/RES_summary!M$19</f>
        <v>4.1893752874305759E-2</v>
      </c>
      <c r="N85" s="178">
        <f>RES_hhdet_tesh!N85/RES_summary!N$19</f>
        <v>4.0311569782460956E-2</v>
      </c>
      <c r="O85" s="178">
        <f>RES_hhdet_tesh!O85/RES_summary!O$19</f>
        <v>4.0592184868919551E-2</v>
      </c>
      <c r="P85" s="178">
        <f>RES_hhdet_tesh!P85/RES_summary!P$19</f>
        <v>4.8325091996458333E-2</v>
      </c>
      <c r="Q85" s="178">
        <f>RES_hhdet_tesh!Q85/RES_summary!Q$19</f>
        <v>5.1459708871985012E-2</v>
      </c>
    </row>
    <row r="86" spans="1:17" ht="12" customHeight="1" x14ac:dyDescent="0.25">
      <c r="A86" s="23" t="s">
        <v>60</v>
      </c>
      <c r="B86" s="177">
        <f>RES_hhdet_tesh!B86/RES_summary!B$19</f>
        <v>2.391615628160625E-4</v>
      </c>
      <c r="C86" s="177">
        <f>RES_hhdet_tesh!C86/RES_summary!C$19</f>
        <v>3.1004602133248837E-4</v>
      </c>
      <c r="D86" s="177">
        <f>RES_hhdet_tesh!D86/RES_summary!D$19</f>
        <v>4.4189729679465831E-4</v>
      </c>
      <c r="E86" s="177">
        <f>RES_hhdet_tesh!E86/RES_summary!E$19</f>
        <v>7.887780609268551E-4</v>
      </c>
      <c r="F86" s="177">
        <f>RES_hhdet_tesh!F86/RES_summary!F$19</f>
        <v>1.4667654473359141E-3</v>
      </c>
      <c r="G86" s="177">
        <f>RES_hhdet_tesh!G86/RES_summary!G$19</f>
        <v>2.7620559401859705E-3</v>
      </c>
      <c r="H86" s="177">
        <f>RES_hhdet_tesh!H86/RES_summary!H$19</f>
        <v>5.5992839977864351E-3</v>
      </c>
      <c r="I86" s="177">
        <f>RES_hhdet_tesh!I86/RES_summary!I$19</f>
        <v>1.1219233476893829E-2</v>
      </c>
      <c r="J86" s="177">
        <f>RES_hhdet_tesh!J86/RES_summary!J$19</f>
        <v>1.8437997962483202E-2</v>
      </c>
      <c r="K86" s="177">
        <f>RES_hhdet_tesh!K86/RES_summary!K$19</f>
        <v>2.3705095180806719E-2</v>
      </c>
      <c r="L86" s="177">
        <f>RES_hhdet_tesh!L86/RES_summary!L$19</f>
        <v>2.7388396990963629E-2</v>
      </c>
      <c r="M86" s="177">
        <f>RES_hhdet_tesh!M86/RES_summary!M$19</f>
        <v>4.1893752874305759E-2</v>
      </c>
      <c r="N86" s="177">
        <f>RES_hhdet_tesh!N86/RES_summary!N$19</f>
        <v>4.0311569782460956E-2</v>
      </c>
      <c r="O86" s="177">
        <f>RES_hhdet_tesh!O86/RES_summary!O$19</f>
        <v>4.0592184868919551E-2</v>
      </c>
      <c r="P86" s="177">
        <f>RES_hhdet_tesh!P86/RES_summary!P$19</f>
        <v>4.8325091996458333E-2</v>
      </c>
      <c r="Q86" s="177">
        <f>RES_hhdet_tesh!Q86/RES_summary!Q$19</f>
        <v>5.1459708871985012E-2</v>
      </c>
    </row>
    <row r="87" spans="1:17" ht="12" customHeight="1" x14ac:dyDescent="0.25">
      <c r="A87" s="158" t="s">
        <v>63</v>
      </c>
      <c r="B87" s="178">
        <f>RES_hhdet_tesh!B87/RES_summary!B$19</f>
        <v>14.466422190217086</v>
      </c>
      <c r="C87" s="178">
        <f>RES_hhdet_tesh!C87/RES_summary!C$19</f>
        <v>14.986372846477572</v>
      </c>
      <c r="D87" s="178">
        <f>RES_hhdet_tesh!D87/RES_summary!D$19</f>
        <v>15.005459639374278</v>
      </c>
      <c r="E87" s="178">
        <f>RES_hhdet_tesh!E87/RES_summary!E$19</f>
        <v>15.915719455025204</v>
      </c>
      <c r="F87" s="178">
        <f>RES_hhdet_tesh!F87/RES_summary!F$19</f>
        <v>16.484217100552467</v>
      </c>
      <c r="G87" s="178">
        <f>RES_hhdet_tesh!G87/RES_summary!G$19</f>
        <v>16.809591659660676</v>
      </c>
      <c r="H87" s="178">
        <f>RES_hhdet_tesh!H87/RES_summary!H$19</f>
        <v>17.552769354474002</v>
      </c>
      <c r="I87" s="178">
        <f>RES_hhdet_tesh!I87/RES_summary!I$19</f>
        <v>17.786587522350043</v>
      </c>
      <c r="J87" s="178">
        <f>RES_hhdet_tesh!J87/RES_summary!J$19</f>
        <v>18.538527146081567</v>
      </c>
      <c r="K87" s="178">
        <f>RES_hhdet_tesh!K87/RES_summary!K$19</f>
        <v>19.112421770840481</v>
      </c>
      <c r="L87" s="178">
        <f>RES_hhdet_tesh!L87/RES_summary!L$19</f>
        <v>18.743664637698291</v>
      </c>
      <c r="M87" s="178">
        <f>RES_hhdet_tesh!M87/RES_summary!M$19</f>
        <v>19.822769398454032</v>
      </c>
      <c r="N87" s="178">
        <f>RES_hhdet_tesh!N87/RES_summary!N$19</f>
        <v>20.202261890318457</v>
      </c>
      <c r="O87" s="178">
        <f>RES_hhdet_tesh!O87/RES_summary!O$19</f>
        <v>18.962000131100716</v>
      </c>
      <c r="P87" s="178">
        <f>RES_hhdet_tesh!P87/RES_summary!P$19</f>
        <v>19.262431237429155</v>
      </c>
      <c r="Q87" s="178">
        <f>RES_hhdet_tesh!Q87/RES_summary!Q$19</f>
        <v>19.064361252977893</v>
      </c>
    </row>
    <row r="88" spans="1:17" ht="12" customHeight="1" x14ac:dyDescent="0.25">
      <c r="A88" s="167" t="s">
        <v>156</v>
      </c>
      <c r="B88" s="183">
        <f>RES_hhdet_tesh!B88/RES_summary!B$19</f>
        <v>14.414740608881628</v>
      </c>
      <c r="C88" s="183">
        <f>RES_hhdet_tesh!C88/RES_summary!C$19</f>
        <v>14.898512581917728</v>
      </c>
      <c r="D88" s="183">
        <f>RES_hhdet_tesh!D88/RES_summary!D$19</f>
        <v>15.035949804001673</v>
      </c>
      <c r="E88" s="183">
        <f>RES_hhdet_tesh!E88/RES_summary!E$19</f>
        <v>15.748102309844878</v>
      </c>
      <c r="F88" s="183">
        <f>RES_hhdet_tesh!F88/RES_summary!F$19</f>
        <v>16.323914477107408</v>
      </c>
      <c r="G88" s="183">
        <f>RES_hhdet_tesh!G88/RES_summary!G$19</f>
        <v>16.649137396457942</v>
      </c>
      <c r="H88" s="183">
        <f>RES_hhdet_tesh!H88/RES_summary!H$19</f>
        <v>16.951791616358026</v>
      </c>
      <c r="I88" s="183">
        <f>RES_hhdet_tesh!I88/RES_summary!I$19</f>
        <v>17.282165534508849</v>
      </c>
      <c r="J88" s="183">
        <f>RES_hhdet_tesh!J88/RES_summary!J$19</f>
        <v>17.876981909287629</v>
      </c>
      <c r="K88" s="183">
        <f>RES_hhdet_tesh!K88/RES_summary!K$19</f>
        <v>18.598400647921352</v>
      </c>
      <c r="L88" s="183">
        <f>RES_hhdet_tesh!L88/RES_summary!L$19</f>
        <v>18.53583012235741</v>
      </c>
      <c r="M88" s="183">
        <f>RES_hhdet_tesh!M88/RES_summary!M$19</f>
        <v>19.198403008924423</v>
      </c>
      <c r="N88" s="183">
        <f>RES_hhdet_tesh!N88/RES_summary!N$19</f>
        <v>19.592015823244683</v>
      </c>
      <c r="O88" s="183">
        <f>RES_hhdet_tesh!O88/RES_summary!O$19</f>
        <v>18.892204720586303</v>
      </c>
      <c r="P88" s="183">
        <f>RES_hhdet_tesh!P88/RES_summary!P$19</f>
        <v>18.999180291368958</v>
      </c>
      <c r="Q88" s="183">
        <f>RES_hhdet_tesh!Q88/RES_summary!Q$19</f>
        <v>18.915701033233439</v>
      </c>
    </row>
    <row r="89" spans="1:17" ht="12" customHeight="1" x14ac:dyDescent="0.25">
      <c r="A89" s="167" t="s">
        <v>155</v>
      </c>
      <c r="B89" s="183">
        <f>RES_hhdet_tesh!B89/RES_summary!B$19</f>
        <v>0</v>
      </c>
      <c r="C89" s="183">
        <f>RES_hhdet_tesh!C89/RES_summary!C$19</f>
        <v>0</v>
      </c>
      <c r="D89" s="183">
        <f>RES_hhdet_tesh!D89/RES_summary!D$19</f>
        <v>0</v>
      </c>
      <c r="E89" s="183">
        <f>RES_hhdet_tesh!E89/RES_summary!E$19</f>
        <v>0</v>
      </c>
      <c r="F89" s="183">
        <f>RES_hhdet_tesh!F89/RES_summary!F$19</f>
        <v>0</v>
      </c>
      <c r="G89" s="183">
        <f>RES_hhdet_tesh!G89/RES_summary!G$19</f>
        <v>0</v>
      </c>
      <c r="H89" s="183">
        <f>RES_hhdet_tesh!H89/RES_summary!H$19</f>
        <v>0</v>
      </c>
      <c r="I89" s="183">
        <f>RES_hhdet_tesh!I89/RES_summary!I$19</f>
        <v>0</v>
      </c>
      <c r="J89" s="183">
        <f>RES_hhdet_tesh!J89/RES_summary!J$19</f>
        <v>0</v>
      </c>
      <c r="K89" s="183">
        <f>RES_hhdet_tesh!K89/RES_summary!K$19</f>
        <v>0</v>
      </c>
      <c r="L89" s="183">
        <f>RES_hhdet_tesh!L89/RES_summary!L$19</f>
        <v>0</v>
      </c>
      <c r="M89" s="183">
        <f>RES_hhdet_tesh!M89/RES_summary!M$19</f>
        <v>0</v>
      </c>
      <c r="N89" s="183">
        <f>RES_hhdet_tesh!N89/RES_summary!N$19</f>
        <v>0</v>
      </c>
      <c r="O89" s="183">
        <f>RES_hhdet_tesh!O89/RES_summary!O$19</f>
        <v>0</v>
      </c>
      <c r="P89" s="183">
        <f>RES_hhdet_tesh!P89/RES_summary!P$19</f>
        <v>0</v>
      </c>
      <c r="Q89" s="183">
        <f>RES_hhdet_tesh!Q89/RES_summary!Q$19</f>
        <v>0</v>
      </c>
    </row>
    <row r="90" spans="1:17" ht="12" customHeight="1" x14ac:dyDescent="0.25">
      <c r="A90" s="166" t="s">
        <v>55</v>
      </c>
      <c r="B90" s="182">
        <f>RES_hhdet_tesh!B90/RES_summary!B$19</f>
        <v>0</v>
      </c>
      <c r="C90" s="182">
        <f>RES_hhdet_tesh!C90/RES_summary!C$19</f>
        <v>0</v>
      </c>
      <c r="D90" s="182">
        <f>RES_hhdet_tesh!D90/RES_summary!D$19</f>
        <v>0</v>
      </c>
      <c r="E90" s="182">
        <f>RES_hhdet_tesh!E90/RES_summary!E$19</f>
        <v>0</v>
      </c>
      <c r="F90" s="182">
        <f>RES_hhdet_tesh!F90/RES_summary!F$19</f>
        <v>0</v>
      </c>
      <c r="G90" s="182">
        <f>RES_hhdet_tesh!G90/RES_summary!G$19</f>
        <v>0</v>
      </c>
      <c r="H90" s="182">
        <f>RES_hhdet_tesh!H90/RES_summary!H$19</f>
        <v>0</v>
      </c>
      <c r="I90" s="182">
        <f>RES_hhdet_tesh!I90/RES_summary!I$19</f>
        <v>0</v>
      </c>
      <c r="J90" s="182">
        <f>RES_hhdet_tesh!J90/RES_summary!J$19</f>
        <v>0</v>
      </c>
      <c r="K90" s="182">
        <f>RES_hhdet_tesh!K90/RES_summary!K$19</f>
        <v>0</v>
      </c>
      <c r="L90" s="182">
        <f>RES_hhdet_tesh!L90/RES_summary!L$19</f>
        <v>0</v>
      </c>
      <c r="M90" s="182">
        <f>RES_hhdet_tesh!M90/RES_summary!M$19</f>
        <v>0</v>
      </c>
      <c r="N90" s="182">
        <f>RES_hhdet_tesh!N90/RES_summary!N$19</f>
        <v>0</v>
      </c>
      <c r="O90" s="182">
        <f>RES_hhdet_tesh!O90/RES_summary!O$19</f>
        <v>0</v>
      </c>
      <c r="P90" s="182">
        <f>RES_hhdet_tesh!P90/RES_summary!P$19</f>
        <v>0</v>
      </c>
      <c r="Q90" s="182">
        <f>RES_hhdet_tesh!Q90/RES_summary!Q$19</f>
        <v>0</v>
      </c>
    </row>
    <row r="91" spans="1:17" ht="12" customHeight="1" x14ac:dyDescent="0.25">
      <c r="A91" s="147" t="s">
        <v>59</v>
      </c>
      <c r="B91" s="181">
        <f>RES_hhdet_tesh!B91/RES_summary!B$19</f>
        <v>0</v>
      </c>
      <c r="C91" s="181">
        <f>RES_hhdet_tesh!C91/RES_summary!C$19</f>
        <v>0</v>
      </c>
      <c r="D91" s="181">
        <f>RES_hhdet_tesh!D91/RES_summary!D$19</f>
        <v>0</v>
      </c>
      <c r="E91" s="181">
        <f>RES_hhdet_tesh!E91/RES_summary!E$19</f>
        <v>0</v>
      </c>
      <c r="F91" s="181">
        <f>RES_hhdet_tesh!F91/RES_summary!F$19</f>
        <v>0</v>
      </c>
      <c r="G91" s="181">
        <f>RES_hhdet_tesh!G91/RES_summary!G$19</f>
        <v>0</v>
      </c>
      <c r="H91" s="181">
        <f>RES_hhdet_tesh!H91/RES_summary!H$19</f>
        <v>0</v>
      </c>
      <c r="I91" s="181">
        <f>RES_hhdet_tesh!I91/RES_summary!I$19</f>
        <v>0</v>
      </c>
      <c r="J91" s="181">
        <f>RES_hhdet_tesh!J91/RES_summary!J$19</f>
        <v>0</v>
      </c>
      <c r="K91" s="181">
        <f>RES_hhdet_tesh!K91/RES_summary!K$19</f>
        <v>0</v>
      </c>
      <c r="L91" s="181">
        <f>RES_hhdet_tesh!L91/RES_summary!L$19</f>
        <v>0</v>
      </c>
      <c r="M91" s="181">
        <f>RES_hhdet_tesh!M91/RES_summary!M$19</f>
        <v>0</v>
      </c>
      <c r="N91" s="181">
        <f>RES_hhdet_tesh!N91/RES_summary!N$19</f>
        <v>0</v>
      </c>
      <c r="O91" s="181">
        <f>RES_hhdet_tesh!O91/RES_summary!O$19</f>
        <v>0</v>
      </c>
      <c r="P91" s="181">
        <f>RES_hhdet_tesh!P91/RES_summary!P$19</f>
        <v>0</v>
      </c>
      <c r="Q91" s="181">
        <f>RES_hhdet_tesh!Q91/RES_summary!Q$19</f>
        <v>0</v>
      </c>
    </row>
    <row r="92" spans="1:17" ht="12" customHeight="1" x14ac:dyDescent="0.25">
      <c r="A92" s="163" t="s">
        <v>144</v>
      </c>
      <c r="B92" s="180">
        <f>RES_hhdet_tesh!B92/RES_summary!B$19</f>
        <v>14.414683464496175</v>
      </c>
      <c r="C92" s="180">
        <f>RES_hhdet_tesh!C92/RES_summary!C$19</f>
        <v>14.933369099192179</v>
      </c>
      <c r="D92" s="180">
        <f>RES_hhdet_tesh!D92/RES_summary!D$19</f>
        <v>15.173140338925247</v>
      </c>
      <c r="E92" s="180">
        <f>RES_hhdet_tesh!E92/RES_summary!E$19</f>
        <v>15.79990401744181</v>
      </c>
      <c r="F92" s="180">
        <f>RES_hhdet_tesh!F92/RES_summary!F$19</f>
        <v>16.216076040970119</v>
      </c>
      <c r="G92" s="180">
        <f>RES_hhdet_tesh!G92/RES_summary!G$19</f>
        <v>16.633226230684947</v>
      </c>
      <c r="H92" s="180">
        <f>RES_hhdet_tesh!H92/RES_summary!H$19</f>
        <v>17.508127797037492</v>
      </c>
      <c r="I92" s="180">
        <f>RES_hhdet_tesh!I92/RES_summary!I$19</f>
        <v>18.196119311274831</v>
      </c>
      <c r="J92" s="180">
        <f>RES_hhdet_tesh!J92/RES_summary!J$19</f>
        <v>19.323460482167732</v>
      </c>
      <c r="K92" s="180">
        <f>RES_hhdet_tesh!K92/RES_summary!K$19</f>
        <v>19.817649358691391</v>
      </c>
      <c r="L92" s="180">
        <f>RES_hhdet_tesh!L92/RES_summary!L$19</f>
        <v>19.976220363744321</v>
      </c>
      <c r="M92" s="180">
        <f>RES_hhdet_tesh!M92/RES_summary!M$19</f>
        <v>20.048571359442377</v>
      </c>
      <c r="N92" s="180">
        <f>RES_hhdet_tesh!N92/RES_summary!N$19</f>
        <v>20.101127436043669</v>
      </c>
      <c r="O92" s="180">
        <f>RES_hhdet_tesh!O92/RES_summary!O$19</f>
        <v>18.991025443948519</v>
      </c>
      <c r="P92" s="180">
        <f>RES_hhdet_tesh!P92/RES_summary!P$19</f>
        <v>18.912831877988495</v>
      </c>
      <c r="Q92" s="180">
        <f>RES_hhdet_tesh!Q92/RES_summary!Q$19</f>
        <v>18.719543564376639</v>
      </c>
    </row>
    <row r="93" spans="1:17" ht="12" customHeight="1" x14ac:dyDescent="0.25">
      <c r="A93" s="161" t="s">
        <v>143</v>
      </c>
      <c r="B93" s="179">
        <f>RES_hhdet_tesh!B93/RES_summary!B$19</f>
        <v>0</v>
      </c>
      <c r="C93" s="179">
        <f>RES_hhdet_tesh!C93/RES_summary!C$19</f>
        <v>0</v>
      </c>
      <c r="D93" s="179">
        <f>RES_hhdet_tesh!D93/RES_summary!D$19</f>
        <v>0</v>
      </c>
      <c r="E93" s="179">
        <f>RES_hhdet_tesh!E93/RES_summary!E$19</f>
        <v>0</v>
      </c>
      <c r="F93" s="179">
        <f>RES_hhdet_tesh!F93/RES_summary!F$19</f>
        <v>0</v>
      </c>
      <c r="G93" s="179">
        <f>RES_hhdet_tesh!G93/RES_summary!G$19</f>
        <v>0</v>
      </c>
      <c r="H93" s="179">
        <f>RES_hhdet_tesh!H93/RES_summary!H$19</f>
        <v>0</v>
      </c>
      <c r="I93" s="179">
        <f>RES_hhdet_tesh!I93/RES_summary!I$19</f>
        <v>0</v>
      </c>
      <c r="J93" s="179">
        <f>RES_hhdet_tesh!J93/RES_summary!J$19</f>
        <v>0</v>
      </c>
      <c r="K93" s="179">
        <f>RES_hhdet_tesh!K93/RES_summary!K$19</f>
        <v>0</v>
      </c>
      <c r="L93" s="179">
        <f>RES_hhdet_tesh!L93/RES_summary!L$19</f>
        <v>0</v>
      </c>
      <c r="M93" s="179">
        <f>RES_hhdet_tesh!M93/RES_summary!M$19</f>
        <v>0</v>
      </c>
      <c r="N93" s="179">
        <f>RES_hhdet_tesh!N93/RES_summary!N$19</f>
        <v>0</v>
      </c>
      <c r="O93" s="179">
        <f>RES_hhdet_tesh!O93/RES_summary!O$19</f>
        <v>0</v>
      </c>
      <c r="P93" s="179">
        <f>RES_hhdet_tesh!P93/RES_summary!P$19</f>
        <v>0</v>
      </c>
      <c r="Q93" s="179">
        <f>RES_hhdet_tesh!Q93/RES_summary!Q$19</f>
        <v>0</v>
      </c>
    </row>
    <row r="94" spans="1:17" ht="12" customHeight="1" x14ac:dyDescent="0.25">
      <c r="A94" s="148" t="s">
        <v>57</v>
      </c>
      <c r="B94" s="177">
        <f>RES_hhdet_tesh!B94/RES_summary!B$19</f>
        <v>0</v>
      </c>
      <c r="C94" s="177">
        <f>RES_hhdet_tesh!C94/RES_summary!C$19</f>
        <v>0</v>
      </c>
      <c r="D94" s="177">
        <f>RES_hhdet_tesh!D94/RES_summary!D$19</f>
        <v>0</v>
      </c>
      <c r="E94" s="177">
        <f>RES_hhdet_tesh!E94/RES_summary!E$19</f>
        <v>0</v>
      </c>
      <c r="F94" s="177">
        <f>RES_hhdet_tesh!F94/RES_summary!F$19</f>
        <v>0</v>
      </c>
      <c r="G94" s="177">
        <f>RES_hhdet_tesh!G94/RES_summary!G$19</f>
        <v>0</v>
      </c>
      <c r="H94" s="177">
        <f>RES_hhdet_tesh!H94/RES_summary!H$19</f>
        <v>0</v>
      </c>
      <c r="I94" s="177">
        <f>RES_hhdet_tesh!I94/RES_summary!I$19</f>
        <v>0</v>
      </c>
      <c r="J94" s="177">
        <f>RES_hhdet_tesh!J94/RES_summary!J$19</f>
        <v>0</v>
      </c>
      <c r="K94" s="177">
        <f>RES_hhdet_tesh!K94/RES_summary!K$19</f>
        <v>0</v>
      </c>
      <c r="L94" s="177">
        <f>RES_hhdet_tesh!L94/RES_summary!L$19</f>
        <v>0</v>
      </c>
      <c r="M94" s="177">
        <f>RES_hhdet_tesh!M94/RES_summary!M$19</f>
        <v>0</v>
      </c>
      <c r="N94" s="177">
        <f>RES_hhdet_tesh!N94/RES_summary!N$19</f>
        <v>0</v>
      </c>
      <c r="O94" s="177">
        <f>RES_hhdet_tesh!O94/RES_summary!O$19</f>
        <v>0</v>
      </c>
      <c r="P94" s="177">
        <f>RES_hhdet_tesh!P94/RES_summary!P$19</f>
        <v>0</v>
      </c>
      <c r="Q94" s="177">
        <f>RES_hhdet_tesh!Q94/RES_summary!Q$19</f>
        <v>0</v>
      </c>
    </row>
    <row r="95" spans="1:17" ht="12" customHeight="1" x14ac:dyDescent="0.25">
      <c r="A95" s="148" t="s">
        <v>59</v>
      </c>
      <c r="B95" s="177">
        <f>RES_hhdet_tesh!B95/RES_summary!B$19</f>
        <v>0</v>
      </c>
      <c r="C95" s="177">
        <f>RES_hhdet_tesh!C95/RES_summary!C$19</f>
        <v>0</v>
      </c>
      <c r="D95" s="177">
        <f>RES_hhdet_tesh!D95/RES_summary!D$19</f>
        <v>0</v>
      </c>
      <c r="E95" s="177">
        <f>RES_hhdet_tesh!E95/RES_summary!E$19</f>
        <v>0</v>
      </c>
      <c r="F95" s="177">
        <f>RES_hhdet_tesh!F95/RES_summary!F$19</f>
        <v>0</v>
      </c>
      <c r="G95" s="177">
        <f>RES_hhdet_tesh!G95/RES_summary!G$19</f>
        <v>0</v>
      </c>
      <c r="H95" s="177">
        <f>RES_hhdet_tesh!H95/RES_summary!H$19</f>
        <v>0</v>
      </c>
      <c r="I95" s="177">
        <f>RES_hhdet_tesh!I95/RES_summary!I$19</f>
        <v>0</v>
      </c>
      <c r="J95" s="177">
        <f>RES_hhdet_tesh!J95/RES_summary!J$19</f>
        <v>0</v>
      </c>
      <c r="K95" s="177">
        <f>RES_hhdet_tesh!K95/RES_summary!K$19</f>
        <v>0</v>
      </c>
      <c r="L95" s="177">
        <f>RES_hhdet_tesh!L95/RES_summary!L$19</f>
        <v>0</v>
      </c>
      <c r="M95" s="177">
        <f>RES_hhdet_tesh!M95/RES_summary!M$19</f>
        <v>0</v>
      </c>
      <c r="N95" s="177">
        <f>RES_hhdet_tesh!N95/RES_summary!N$19</f>
        <v>0</v>
      </c>
      <c r="O95" s="177">
        <f>RES_hhdet_tesh!O95/RES_summary!O$19</f>
        <v>0</v>
      </c>
      <c r="P95" s="177">
        <f>RES_hhdet_tesh!P95/RES_summary!P$19</f>
        <v>0</v>
      </c>
      <c r="Q95" s="177">
        <f>RES_hhdet_tesh!Q95/RES_summary!Q$19</f>
        <v>0</v>
      </c>
    </row>
    <row r="96" spans="1:17" ht="12" customHeight="1" x14ac:dyDescent="0.25">
      <c r="A96" s="163" t="s">
        <v>142</v>
      </c>
      <c r="B96" s="180">
        <f>RES_hhdet_tesh!B96/RES_summary!B$19</f>
        <v>14.947817246777793</v>
      </c>
      <c r="C96" s="180">
        <f>RES_hhdet_tesh!C96/RES_summary!C$19</f>
        <v>15.745509569406623</v>
      </c>
      <c r="D96" s="180">
        <f>RES_hhdet_tesh!D96/RES_summary!D$19</f>
        <v>14.590639167395194</v>
      </c>
      <c r="E96" s="180">
        <f>RES_hhdet_tesh!E96/RES_summary!E$19</f>
        <v>17.455846273711153</v>
      </c>
      <c r="F96" s="180">
        <f>RES_hhdet_tesh!F96/RES_summary!F$19</f>
        <v>17.975358977519068</v>
      </c>
      <c r="G96" s="180">
        <f>RES_hhdet_tesh!G96/RES_summary!G$19</f>
        <v>18.182984630629981</v>
      </c>
      <c r="H96" s="180">
        <f>RES_hhdet_tesh!H96/RES_summary!H$19</f>
        <v>22.807297447703821</v>
      </c>
      <c r="I96" s="180">
        <f>RES_hhdet_tesh!I96/RES_summary!I$19</f>
        <v>21.660693197672163</v>
      </c>
      <c r="J96" s="180">
        <f>RES_hhdet_tesh!J96/RES_summary!J$19</f>
        <v>23.779076783518413</v>
      </c>
      <c r="K96" s="180">
        <f>RES_hhdet_tesh!K96/RES_summary!K$19</f>
        <v>23.098603374836742</v>
      </c>
      <c r="L96" s="180">
        <f>RES_hhdet_tesh!L96/RES_summary!L$19</f>
        <v>20.121393437351259</v>
      </c>
      <c r="M96" s="180">
        <f>RES_hhdet_tesh!M96/RES_summary!M$19</f>
        <v>25.0903856258563</v>
      </c>
      <c r="N96" s="180">
        <f>RES_hhdet_tesh!N96/RES_summary!N$19</f>
        <v>25.411364020528286</v>
      </c>
      <c r="O96" s="180">
        <f>RES_hhdet_tesh!O96/RES_summary!O$19</f>
        <v>19.635160449813785</v>
      </c>
      <c r="P96" s="180">
        <f>RES_hhdet_tesh!P96/RES_summary!P$19</f>
        <v>21.91165054854288</v>
      </c>
      <c r="Q96" s="180">
        <f>RES_hhdet_tesh!Q96/RES_summary!Q$19</f>
        <v>20.701951843767098</v>
      </c>
    </row>
    <row r="97" spans="1:17" ht="12" customHeight="1" x14ac:dyDescent="0.25">
      <c r="A97" s="161" t="s">
        <v>141</v>
      </c>
      <c r="B97" s="179">
        <f>RES_hhdet_tesh!B97/RES_summary!B$19</f>
        <v>0</v>
      </c>
      <c r="C97" s="179">
        <f>RES_hhdet_tesh!C97/RES_summary!C$19</f>
        <v>0</v>
      </c>
      <c r="D97" s="179">
        <f>RES_hhdet_tesh!D97/RES_summary!D$19</f>
        <v>0</v>
      </c>
      <c r="E97" s="179">
        <f>RES_hhdet_tesh!E97/RES_summary!E$19</f>
        <v>0</v>
      </c>
      <c r="F97" s="179">
        <f>RES_hhdet_tesh!F97/RES_summary!F$19</f>
        <v>0</v>
      </c>
      <c r="G97" s="179">
        <f>RES_hhdet_tesh!G97/RES_summary!G$19</f>
        <v>0</v>
      </c>
      <c r="H97" s="179">
        <f>RES_hhdet_tesh!H97/RES_summary!H$19</f>
        <v>0</v>
      </c>
      <c r="I97" s="179">
        <f>RES_hhdet_tesh!I97/RES_summary!I$19</f>
        <v>0</v>
      </c>
      <c r="J97" s="179">
        <f>RES_hhdet_tesh!J97/RES_summary!J$19</f>
        <v>0</v>
      </c>
      <c r="K97" s="179">
        <f>RES_hhdet_tesh!K97/RES_summary!K$19</f>
        <v>0</v>
      </c>
      <c r="L97" s="179">
        <f>RES_hhdet_tesh!L97/RES_summary!L$19</f>
        <v>0</v>
      </c>
      <c r="M97" s="179">
        <f>RES_hhdet_tesh!M97/RES_summary!M$19</f>
        <v>0</v>
      </c>
      <c r="N97" s="179">
        <f>RES_hhdet_tesh!N97/RES_summary!N$19</f>
        <v>0</v>
      </c>
      <c r="O97" s="179">
        <f>RES_hhdet_tesh!O97/RES_summary!O$19</f>
        <v>0</v>
      </c>
      <c r="P97" s="179">
        <f>RES_hhdet_tesh!P97/RES_summary!P$19</f>
        <v>0</v>
      </c>
      <c r="Q97" s="179">
        <f>RES_hhdet_tesh!Q97/RES_summary!Q$19</f>
        <v>0</v>
      </c>
    </row>
    <row r="98" spans="1:17" ht="12" customHeight="1" x14ac:dyDescent="0.25">
      <c r="A98" s="148" t="s">
        <v>60</v>
      </c>
      <c r="B98" s="177">
        <f>RES_hhdet_tesh!B98/RES_summary!B$19</f>
        <v>0</v>
      </c>
      <c r="C98" s="177">
        <f>RES_hhdet_tesh!C98/RES_summary!C$19</f>
        <v>0</v>
      </c>
      <c r="D98" s="177">
        <f>RES_hhdet_tesh!D98/RES_summary!D$19</f>
        <v>0</v>
      </c>
      <c r="E98" s="177">
        <f>RES_hhdet_tesh!E98/RES_summary!E$19</f>
        <v>0</v>
      </c>
      <c r="F98" s="177">
        <f>RES_hhdet_tesh!F98/RES_summary!F$19</f>
        <v>0</v>
      </c>
      <c r="G98" s="177">
        <f>RES_hhdet_tesh!G98/RES_summary!G$19</f>
        <v>0</v>
      </c>
      <c r="H98" s="177">
        <f>RES_hhdet_tesh!H98/RES_summary!H$19</f>
        <v>0</v>
      </c>
      <c r="I98" s="177">
        <f>RES_hhdet_tesh!I98/RES_summary!I$19</f>
        <v>0</v>
      </c>
      <c r="J98" s="177">
        <f>RES_hhdet_tesh!J98/RES_summary!J$19</f>
        <v>0</v>
      </c>
      <c r="K98" s="177">
        <f>RES_hhdet_tesh!K98/RES_summary!K$19</f>
        <v>0</v>
      </c>
      <c r="L98" s="177">
        <f>RES_hhdet_tesh!L98/RES_summary!L$19</f>
        <v>0</v>
      </c>
      <c r="M98" s="177">
        <f>RES_hhdet_tesh!M98/RES_summary!M$19</f>
        <v>0</v>
      </c>
      <c r="N98" s="177">
        <f>RES_hhdet_tesh!N98/RES_summary!N$19</f>
        <v>0</v>
      </c>
      <c r="O98" s="177">
        <f>RES_hhdet_tesh!O98/RES_summary!O$19</f>
        <v>0</v>
      </c>
      <c r="P98" s="177">
        <f>RES_hhdet_tesh!P98/RES_summary!P$19</f>
        <v>0</v>
      </c>
      <c r="Q98" s="177">
        <f>RES_hhdet_tesh!Q98/RES_summary!Q$19</f>
        <v>0</v>
      </c>
    </row>
    <row r="99" spans="1:17" ht="12" customHeight="1" x14ac:dyDescent="0.25">
      <c r="A99" s="148" t="s">
        <v>59</v>
      </c>
      <c r="B99" s="177">
        <f>RES_hhdet_tesh!B99/RES_summary!B$19</f>
        <v>0</v>
      </c>
      <c r="C99" s="177">
        <f>RES_hhdet_tesh!C99/RES_summary!C$19</f>
        <v>0</v>
      </c>
      <c r="D99" s="177">
        <f>RES_hhdet_tesh!D99/RES_summary!D$19</f>
        <v>0</v>
      </c>
      <c r="E99" s="177">
        <f>RES_hhdet_tesh!E99/RES_summary!E$19</f>
        <v>0</v>
      </c>
      <c r="F99" s="177">
        <f>RES_hhdet_tesh!F99/RES_summary!F$19</f>
        <v>0</v>
      </c>
      <c r="G99" s="177">
        <f>RES_hhdet_tesh!G99/RES_summary!G$19</f>
        <v>0</v>
      </c>
      <c r="H99" s="177">
        <f>RES_hhdet_tesh!H99/RES_summary!H$19</f>
        <v>0</v>
      </c>
      <c r="I99" s="177">
        <f>RES_hhdet_tesh!I99/RES_summary!I$19</f>
        <v>0</v>
      </c>
      <c r="J99" s="177">
        <f>RES_hhdet_tesh!J99/RES_summary!J$19</f>
        <v>0</v>
      </c>
      <c r="K99" s="177">
        <f>RES_hhdet_tesh!K99/RES_summary!K$19</f>
        <v>0</v>
      </c>
      <c r="L99" s="177">
        <f>RES_hhdet_tesh!L99/RES_summary!L$19</f>
        <v>0</v>
      </c>
      <c r="M99" s="177">
        <f>RES_hhdet_tesh!M99/RES_summary!M$19</f>
        <v>0</v>
      </c>
      <c r="N99" s="177">
        <f>RES_hhdet_tesh!N99/RES_summary!N$19</f>
        <v>0</v>
      </c>
      <c r="O99" s="177">
        <f>RES_hhdet_tesh!O99/RES_summary!O$19</f>
        <v>0</v>
      </c>
      <c r="P99" s="177">
        <f>RES_hhdet_tesh!P99/RES_summary!P$19</f>
        <v>0</v>
      </c>
      <c r="Q99" s="177">
        <f>RES_hhdet_tesh!Q99/RES_summary!Q$19</f>
        <v>0</v>
      </c>
    </row>
    <row r="100" spans="1:17" ht="12" customHeight="1" x14ac:dyDescent="0.25">
      <c r="A100" s="158" t="s">
        <v>62</v>
      </c>
      <c r="B100" s="178">
        <f>RES_hhdet_tesh!B100/RES_summary!B$19</f>
        <v>7.6878137919479528</v>
      </c>
      <c r="C100" s="178">
        <f>RES_hhdet_tesh!C100/RES_summary!C$19</f>
        <v>7.9183094251249164</v>
      </c>
      <c r="D100" s="178">
        <f>RES_hhdet_tesh!D100/RES_summary!D$19</f>
        <v>7.9109805234387736</v>
      </c>
      <c r="E100" s="178">
        <f>RES_hhdet_tesh!E100/RES_summary!E$19</f>
        <v>8.2654102759165138</v>
      </c>
      <c r="F100" s="178">
        <f>RES_hhdet_tesh!F100/RES_summary!F$19</f>
        <v>8.7796749604315032</v>
      </c>
      <c r="G100" s="178">
        <f>RES_hhdet_tesh!G100/RES_summary!G$19</f>
        <v>8.9366550515056211</v>
      </c>
      <c r="H100" s="178">
        <f>RES_hhdet_tesh!H100/RES_summary!H$19</f>
        <v>10.062571622764457</v>
      </c>
      <c r="I100" s="178">
        <f>RES_hhdet_tesh!I100/RES_summary!I$19</f>
        <v>10.177800723247262</v>
      </c>
      <c r="J100" s="178">
        <f>RES_hhdet_tesh!J100/RES_summary!J$19</f>
        <v>11.190049717389105</v>
      </c>
      <c r="K100" s="178">
        <f>RES_hhdet_tesh!K100/RES_summary!K$19</f>
        <v>10.911694250040405</v>
      </c>
      <c r="L100" s="178">
        <f>RES_hhdet_tesh!L100/RES_summary!L$19</f>
        <v>10.302602175509833</v>
      </c>
      <c r="M100" s="178">
        <f>RES_hhdet_tesh!M100/RES_summary!M$19</f>
        <v>10.68159195976984</v>
      </c>
      <c r="N100" s="178">
        <f>RES_hhdet_tesh!N100/RES_summary!N$19</f>
        <v>10.938292904213915</v>
      </c>
      <c r="O100" s="178">
        <f>RES_hhdet_tesh!O100/RES_summary!O$19</f>
        <v>10.544070606972522</v>
      </c>
      <c r="P100" s="178">
        <f>RES_hhdet_tesh!P100/RES_summary!P$19</f>
        <v>10.914497893302675</v>
      </c>
      <c r="Q100" s="178">
        <f>RES_hhdet_tesh!Q100/RES_summary!Q$19</f>
        <v>10.922399451267609</v>
      </c>
    </row>
    <row r="101" spans="1:17" ht="12" customHeight="1" x14ac:dyDescent="0.25">
      <c r="A101" s="23" t="s">
        <v>55</v>
      </c>
      <c r="B101" s="177">
        <f>RES_hhdet_tesh!B101/RES_summary!B$19</f>
        <v>0</v>
      </c>
      <c r="C101" s="177">
        <f>RES_hhdet_tesh!C101/RES_summary!C$19</f>
        <v>0</v>
      </c>
      <c r="D101" s="177">
        <f>RES_hhdet_tesh!D101/RES_summary!D$19</f>
        <v>0</v>
      </c>
      <c r="E101" s="177">
        <f>RES_hhdet_tesh!E101/RES_summary!E$19</f>
        <v>0</v>
      </c>
      <c r="F101" s="177">
        <f>RES_hhdet_tesh!F101/RES_summary!F$19</f>
        <v>0</v>
      </c>
      <c r="G101" s="177">
        <f>RES_hhdet_tesh!G101/RES_summary!G$19</f>
        <v>0</v>
      </c>
      <c r="H101" s="177">
        <f>RES_hhdet_tesh!H101/RES_summary!H$19</f>
        <v>0</v>
      </c>
      <c r="I101" s="177">
        <f>RES_hhdet_tesh!I101/RES_summary!I$19</f>
        <v>0</v>
      </c>
      <c r="J101" s="177">
        <f>RES_hhdet_tesh!J101/RES_summary!J$19</f>
        <v>0</v>
      </c>
      <c r="K101" s="177">
        <f>RES_hhdet_tesh!K101/RES_summary!K$19</f>
        <v>0</v>
      </c>
      <c r="L101" s="177">
        <f>RES_hhdet_tesh!L101/RES_summary!L$19</f>
        <v>0</v>
      </c>
      <c r="M101" s="177">
        <f>RES_hhdet_tesh!M101/RES_summary!M$19</f>
        <v>0</v>
      </c>
      <c r="N101" s="177">
        <f>RES_hhdet_tesh!N101/RES_summary!N$19</f>
        <v>0</v>
      </c>
      <c r="O101" s="177">
        <f>RES_hhdet_tesh!O101/RES_summary!O$19</f>
        <v>0</v>
      </c>
      <c r="P101" s="177">
        <f>RES_hhdet_tesh!P101/RES_summary!P$19</f>
        <v>0</v>
      </c>
      <c r="Q101" s="177">
        <f>RES_hhdet_tesh!Q101/RES_summary!Q$19</f>
        <v>0</v>
      </c>
    </row>
    <row r="102" spans="1:17" ht="12" customHeight="1" x14ac:dyDescent="0.25">
      <c r="A102" s="23" t="s">
        <v>57</v>
      </c>
      <c r="B102" s="177">
        <f>RES_hhdet_tesh!B102/RES_summary!B$19</f>
        <v>7.5587718934181609</v>
      </c>
      <c r="C102" s="177">
        <f>RES_hhdet_tesh!C102/RES_summary!C$19</f>
        <v>7.7822217021851756</v>
      </c>
      <c r="D102" s="177">
        <f>RES_hhdet_tesh!D102/RES_summary!D$19</f>
        <v>7.8117090418034918</v>
      </c>
      <c r="E102" s="177">
        <f>RES_hhdet_tesh!E102/RES_summary!E$19</f>
        <v>8.0691682727960483</v>
      </c>
      <c r="F102" s="177">
        <f>RES_hhdet_tesh!F102/RES_summary!F$19</f>
        <v>8.2889988354057405</v>
      </c>
      <c r="G102" s="177">
        <f>RES_hhdet_tesh!G102/RES_summary!G$19</f>
        <v>8.4373730062446715</v>
      </c>
      <c r="H102" s="177">
        <f>RES_hhdet_tesh!H102/RES_summary!H$19</f>
        <v>9.067055050673158</v>
      </c>
      <c r="I102" s="177">
        <f>RES_hhdet_tesh!I102/RES_summary!I$19</f>
        <v>9.35525021121558</v>
      </c>
      <c r="J102" s="177">
        <f>RES_hhdet_tesh!J102/RES_summary!J$19</f>
        <v>9.8444295180739072</v>
      </c>
      <c r="K102" s="177">
        <f>RES_hhdet_tesh!K102/RES_summary!K$19</f>
        <v>9.9013988440132081</v>
      </c>
      <c r="L102" s="177">
        <f>RES_hhdet_tesh!L102/RES_summary!L$19</f>
        <v>10.062489769804495</v>
      </c>
      <c r="M102" s="177">
        <f>RES_hhdet_tesh!M102/RES_summary!M$19</f>
        <v>10.253839445195847</v>
      </c>
      <c r="N102" s="177">
        <f>RES_hhdet_tesh!N102/RES_summary!N$19</f>
        <v>10.416284786873119</v>
      </c>
      <c r="O102" s="177">
        <f>RES_hhdet_tesh!O102/RES_summary!O$19</f>
        <v>10.189202395360928</v>
      </c>
      <c r="P102" s="177">
        <f>RES_hhdet_tesh!P102/RES_summary!P$19</f>
        <v>10.248278644557603</v>
      </c>
      <c r="Q102" s="177">
        <f>RES_hhdet_tesh!Q102/RES_summary!Q$19</f>
        <v>10.277205456957642</v>
      </c>
    </row>
    <row r="103" spans="1:17" ht="12" customHeight="1" x14ac:dyDescent="0.25">
      <c r="A103" s="29" t="s">
        <v>140</v>
      </c>
      <c r="B103" s="176">
        <f>RES_hhdet_tesh!B103/RES_summary!B$19</f>
        <v>7.8441319092153483</v>
      </c>
      <c r="C103" s="176">
        <f>RES_hhdet_tesh!C103/RES_summary!C$19</f>
        <v>8.0751066425174525</v>
      </c>
      <c r="D103" s="176">
        <f>RES_hhdet_tesh!D103/RES_summary!D$19</f>
        <v>8.0225670557007813</v>
      </c>
      <c r="E103" s="176">
        <f>RES_hhdet_tesh!E103/RES_summary!E$19</f>
        <v>8.4682469983995894</v>
      </c>
      <c r="F103" s="176">
        <f>RES_hhdet_tesh!F103/RES_summary!F$19</f>
        <v>9.1778618723315333</v>
      </c>
      <c r="G103" s="176">
        <f>RES_hhdet_tesh!G103/RES_summary!G$19</f>
        <v>9.3276631858309091</v>
      </c>
      <c r="H103" s="176">
        <f>RES_hhdet_tesh!H103/RES_summary!H$19</f>
        <v>10.650125271938647</v>
      </c>
      <c r="I103" s="176">
        <f>RES_hhdet_tesh!I103/RES_summary!I$19</f>
        <v>10.454850230706302</v>
      </c>
      <c r="J103" s="176">
        <f>RES_hhdet_tesh!J103/RES_summary!J$19</f>
        <v>11.593287817443523</v>
      </c>
      <c r="K103" s="176">
        <f>RES_hhdet_tesh!K103/RES_summary!K$19</f>
        <v>11.220744032048879</v>
      </c>
      <c r="L103" s="176">
        <f>RES_hhdet_tesh!L103/RES_summary!L$19</f>
        <v>10.384222669487375</v>
      </c>
      <c r="M103" s="176">
        <f>RES_hhdet_tesh!M103/RES_summary!M$19</f>
        <v>10.853871210177271</v>
      </c>
      <c r="N103" s="176">
        <f>RES_hhdet_tesh!N103/RES_summary!N$19</f>
        <v>11.160056584775798</v>
      </c>
      <c r="O103" s="176">
        <f>RES_hhdet_tesh!O103/RES_summary!O$19</f>
        <v>10.661257814188073</v>
      </c>
      <c r="P103" s="176">
        <f>RES_hhdet_tesh!P103/RES_summary!P$19</f>
        <v>11.108373101455678</v>
      </c>
      <c r="Q103" s="176">
        <f>RES_hhdet_tesh!Q103/RES_summary!Q$19</f>
        <v>11.083102689132678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RES_hhdet_tesh!B105/RES_summary!B$19</f>
        <v>0</v>
      </c>
      <c r="C105" s="184">
        <f>RES_hhdet_tesh!C105/RES_summary!C$19</f>
        <v>0</v>
      </c>
      <c r="D105" s="184">
        <f>RES_hhdet_tesh!D105/RES_summary!D$19</f>
        <v>0</v>
      </c>
      <c r="E105" s="184">
        <f>RES_hhdet_tesh!E105/RES_summary!E$19</f>
        <v>0</v>
      </c>
      <c r="F105" s="184">
        <f>RES_hhdet_tesh!F105/RES_summary!F$19</f>
        <v>0</v>
      </c>
      <c r="G105" s="184">
        <f>RES_hhdet_tesh!G105/RES_summary!G$19</f>
        <v>0</v>
      </c>
      <c r="H105" s="184">
        <f>RES_hhdet_tesh!H105/RES_summary!H$19</f>
        <v>0</v>
      </c>
      <c r="I105" s="184">
        <f>RES_hhdet_tesh!I105/RES_summary!I$19</f>
        <v>0</v>
      </c>
      <c r="J105" s="184">
        <f>RES_hhdet_tesh!J105/RES_summary!J$19</f>
        <v>0</v>
      </c>
      <c r="K105" s="184">
        <f>RES_hhdet_tesh!K105/RES_summary!K$19</f>
        <v>0</v>
      </c>
      <c r="L105" s="184">
        <f>RES_hhdet_tesh!L105/RES_summary!L$19</f>
        <v>0</v>
      </c>
      <c r="M105" s="184">
        <f>RES_hhdet_tesh!M105/RES_summary!M$19</f>
        <v>0</v>
      </c>
      <c r="N105" s="184">
        <f>RES_hhdet_tesh!N105/RES_summary!N$19</f>
        <v>0</v>
      </c>
      <c r="O105" s="184">
        <f>RES_hhdet_tesh!O105/RES_summary!O$19</f>
        <v>0</v>
      </c>
      <c r="P105" s="184">
        <f>RES_hhdet_tesh!P105/RES_summary!P$19</f>
        <v>0</v>
      </c>
      <c r="Q105" s="184">
        <f>RES_hhdet_tesh!Q105/RES_summary!Q$19</f>
        <v>0</v>
      </c>
    </row>
    <row r="106" spans="1:17" ht="12.95" customHeight="1" x14ac:dyDescent="0.25">
      <c r="A106" s="158" t="s">
        <v>65</v>
      </c>
      <c r="B106" s="178">
        <f>RES_hhdet_tesh!B106/RES_summary!B$19</f>
        <v>0</v>
      </c>
      <c r="C106" s="178">
        <f>RES_hhdet_tesh!C106/RES_summary!C$19</f>
        <v>0</v>
      </c>
      <c r="D106" s="178">
        <f>RES_hhdet_tesh!D106/RES_summary!D$19</f>
        <v>0</v>
      </c>
      <c r="E106" s="178">
        <f>RES_hhdet_tesh!E106/RES_summary!E$19</f>
        <v>0</v>
      </c>
      <c r="F106" s="178">
        <f>RES_hhdet_tesh!F106/RES_summary!F$19</f>
        <v>0</v>
      </c>
      <c r="G106" s="178">
        <f>RES_hhdet_tesh!G106/RES_summary!G$19</f>
        <v>0</v>
      </c>
      <c r="H106" s="178">
        <f>RES_hhdet_tesh!H106/RES_summary!H$19</f>
        <v>0</v>
      </c>
      <c r="I106" s="178">
        <f>RES_hhdet_tesh!I106/RES_summary!I$19</f>
        <v>0</v>
      </c>
      <c r="J106" s="178">
        <f>RES_hhdet_tesh!J106/RES_summary!J$19</f>
        <v>0</v>
      </c>
      <c r="K106" s="178">
        <f>RES_hhdet_tesh!K106/RES_summary!K$19</f>
        <v>0</v>
      </c>
      <c r="L106" s="178">
        <f>RES_hhdet_tesh!L106/RES_summary!L$19</f>
        <v>0</v>
      </c>
      <c r="M106" s="178">
        <f>RES_hhdet_tesh!M106/RES_summary!M$19</f>
        <v>0</v>
      </c>
      <c r="N106" s="178">
        <f>RES_hhdet_tesh!N106/RES_summary!N$19</f>
        <v>0</v>
      </c>
      <c r="O106" s="178">
        <f>RES_hhdet_tesh!O106/RES_summary!O$19</f>
        <v>0</v>
      </c>
      <c r="P106" s="178">
        <f>RES_hhdet_tesh!P106/RES_summary!P$19</f>
        <v>0</v>
      </c>
      <c r="Q106" s="178">
        <f>RES_hhdet_tesh!Q106/RES_summary!Q$19</f>
        <v>0</v>
      </c>
    </row>
    <row r="107" spans="1:17" ht="12" customHeight="1" x14ac:dyDescent="0.25">
      <c r="A107" s="23" t="s">
        <v>153</v>
      </c>
      <c r="B107" s="177">
        <f>RES_hhdet_tesh!B107/RES_summary!B$19</f>
        <v>0</v>
      </c>
      <c r="C107" s="177">
        <f>RES_hhdet_tesh!C107/RES_summary!C$19</f>
        <v>0</v>
      </c>
      <c r="D107" s="177">
        <f>RES_hhdet_tesh!D107/RES_summary!D$19</f>
        <v>0</v>
      </c>
      <c r="E107" s="177">
        <f>RES_hhdet_tesh!E107/RES_summary!E$19</f>
        <v>0</v>
      </c>
      <c r="F107" s="177">
        <f>RES_hhdet_tesh!F107/RES_summary!F$19</f>
        <v>0</v>
      </c>
      <c r="G107" s="177">
        <f>RES_hhdet_tesh!G107/RES_summary!G$19</f>
        <v>0</v>
      </c>
      <c r="H107" s="177">
        <f>RES_hhdet_tesh!H107/RES_summary!H$19</f>
        <v>0</v>
      </c>
      <c r="I107" s="177">
        <f>RES_hhdet_tesh!I107/RES_summary!I$19</f>
        <v>0</v>
      </c>
      <c r="J107" s="177">
        <f>RES_hhdet_tesh!J107/RES_summary!J$19</f>
        <v>0</v>
      </c>
      <c r="K107" s="177">
        <f>RES_hhdet_tesh!K107/RES_summary!K$19</f>
        <v>0</v>
      </c>
      <c r="L107" s="177">
        <f>RES_hhdet_tesh!L107/RES_summary!L$19</f>
        <v>0</v>
      </c>
      <c r="M107" s="177">
        <f>RES_hhdet_tesh!M107/RES_summary!M$19</f>
        <v>0</v>
      </c>
      <c r="N107" s="177">
        <f>RES_hhdet_tesh!N107/RES_summary!N$19</f>
        <v>0</v>
      </c>
      <c r="O107" s="177">
        <f>RES_hhdet_tesh!O107/RES_summary!O$19</f>
        <v>0</v>
      </c>
      <c r="P107" s="177">
        <f>RES_hhdet_tesh!P107/RES_summary!P$19</f>
        <v>0</v>
      </c>
      <c r="Q107" s="177">
        <f>RES_hhdet_tesh!Q107/RES_summary!Q$19</f>
        <v>0</v>
      </c>
    </row>
    <row r="108" spans="1:17" ht="12" customHeight="1" x14ac:dyDescent="0.25">
      <c r="A108" s="23" t="s">
        <v>60</v>
      </c>
      <c r="B108" s="177">
        <f>RES_hhdet_tesh!B108/RES_summary!B$19</f>
        <v>0</v>
      </c>
      <c r="C108" s="177">
        <f>RES_hhdet_tesh!C108/RES_summary!C$19</f>
        <v>0</v>
      </c>
      <c r="D108" s="177">
        <f>RES_hhdet_tesh!D108/RES_summary!D$19</f>
        <v>0</v>
      </c>
      <c r="E108" s="177">
        <f>RES_hhdet_tesh!E108/RES_summary!E$19</f>
        <v>0</v>
      </c>
      <c r="F108" s="177">
        <f>RES_hhdet_tesh!F108/RES_summary!F$19</f>
        <v>0</v>
      </c>
      <c r="G108" s="177">
        <f>RES_hhdet_tesh!G108/RES_summary!G$19</f>
        <v>0</v>
      </c>
      <c r="H108" s="177">
        <f>RES_hhdet_tesh!H108/RES_summary!H$19</f>
        <v>0</v>
      </c>
      <c r="I108" s="177">
        <f>RES_hhdet_tesh!I108/RES_summary!I$19</f>
        <v>0</v>
      </c>
      <c r="J108" s="177">
        <f>RES_hhdet_tesh!J108/RES_summary!J$19</f>
        <v>0</v>
      </c>
      <c r="K108" s="177">
        <f>RES_hhdet_tesh!K108/RES_summary!K$19</f>
        <v>0</v>
      </c>
      <c r="L108" s="177">
        <f>RES_hhdet_tesh!L108/RES_summary!L$19</f>
        <v>0</v>
      </c>
      <c r="M108" s="177">
        <f>RES_hhdet_tesh!M108/RES_summary!M$19</f>
        <v>0</v>
      </c>
      <c r="N108" s="177">
        <f>RES_hhdet_tesh!N108/RES_summary!N$19</f>
        <v>0</v>
      </c>
      <c r="O108" s="177">
        <f>RES_hhdet_tesh!O108/RES_summary!O$19</f>
        <v>0</v>
      </c>
      <c r="P108" s="177">
        <f>RES_hhdet_tesh!P108/RES_summary!P$19</f>
        <v>0</v>
      </c>
      <c r="Q108" s="177">
        <f>RES_hhdet_tesh!Q108/RES_summary!Q$19</f>
        <v>0</v>
      </c>
    </row>
    <row r="109" spans="1:17" ht="12.95" customHeight="1" x14ac:dyDescent="0.25">
      <c r="A109" s="158" t="s">
        <v>112</v>
      </c>
      <c r="B109" s="178">
        <f>RES_hhdet_tesh!B109/RES_summary!B$19</f>
        <v>0</v>
      </c>
      <c r="C109" s="178">
        <f>RES_hhdet_tesh!C109/RES_summary!C$19</f>
        <v>0</v>
      </c>
      <c r="D109" s="178">
        <f>RES_hhdet_tesh!D109/RES_summary!D$19</f>
        <v>0</v>
      </c>
      <c r="E109" s="178">
        <f>RES_hhdet_tesh!E109/RES_summary!E$19</f>
        <v>0</v>
      </c>
      <c r="F109" s="178">
        <f>RES_hhdet_tesh!F109/RES_summary!F$19</f>
        <v>0</v>
      </c>
      <c r="G109" s="178">
        <f>RES_hhdet_tesh!G109/RES_summary!G$19</f>
        <v>0</v>
      </c>
      <c r="H109" s="178">
        <f>RES_hhdet_tesh!H109/RES_summary!H$19</f>
        <v>0</v>
      </c>
      <c r="I109" s="178">
        <f>RES_hhdet_tesh!I109/RES_summary!I$19</f>
        <v>0</v>
      </c>
      <c r="J109" s="178">
        <f>RES_hhdet_tesh!J109/RES_summary!J$19</f>
        <v>0</v>
      </c>
      <c r="K109" s="178">
        <f>RES_hhdet_tesh!K109/RES_summary!K$19</f>
        <v>0</v>
      </c>
      <c r="L109" s="178">
        <f>RES_hhdet_tesh!L109/RES_summary!L$19</f>
        <v>0</v>
      </c>
      <c r="M109" s="178">
        <f>RES_hhdet_tesh!M109/RES_summary!M$19</f>
        <v>0</v>
      </c>
      <c r="N109" s="178">
        <f>RES_hhdet_tesh!N109/RES_summary!N$19</f>
        <v>0</v>
      </c>
      <c r="O109" s="178">
        <f>RES_hhdet_tesh!O109/RES_summary!O$19</f>
        <v>0</v>
      </c>
      <c r="P109" s="178">
        <f>RES_hhdet_tesh!P109/RES_summary!P$19</f>
        <v>0</v>
      </c>
      <c r="Q109" s="178">
        <f>RES_hhdet_tesh!Q109/RES_summary!Q$19</f>
        <v>0</v>
      </c>
    </row>
    <row r="110" spans="1:17" ht="12" customHeight="1" x14ac:dyDescent="0.25">
      <c r="A110" s="23" t="s">
        <v>60</v>
      </c>
      <c r="B110" s="177">
        <f>RES_hhdet_tesh!B110/RES_summary!B$19</f>
        <v>0</v>
      </c>
      <c r="C110" s="177">
        <f>RES_hhdet_tesh!C110/RES_summary!C$19</f>
        <v>0</v>
      </c>
      <c r="D110" s="177">
        <f>RES_hhdet_tesh!D110/RES_summary!D$19</f>
        <v>0</v>
      </c>
      <c r="E110" s="177">
        <f>RES_hhdet_tesh!E110/RES_summary!E$19</f>
        <v>0</v>
      </c>
      <c r="F110" s="177">
        <f>RES_hhdet_tesh!F110/RES_summary!F$19</f>
        <v>0</v>
      </c>
      <c r="G110" s="177">
        <f>RES_hhdet_tesh!G110/RES_summary!G$19</f>
        <v>0</v>
      </c>
      <c r="H110" s="177">
        <f>RES_hhdet_tesh!H110/RES_summary!H$19</f>
        <v>0</v>
      </c>
      <c r="I110" s="177">
        <f>RES_hhdet_tesh!I110/RES_summary!I$19</f>
        <v>0</v>
      </c>
      <c r="J110" s="177">
        <f>RES_hhdet_tesh!J110/RES_summary!J$19</f>
        <v>0</v>
      </c>
      <c r="K110" s="177">
        <f>RES_hhdet_tesh!K110/RES_summary!K$19</f>
        <v>0</v>
      </c>
      <c r="L110" s="177">
        <f>RES_hhdet_tesh!L110/RES_summary!L$19</f>
        <v>0</v>
      </c>
      <c r="M110" s="177">
        <f>RES_hhdet_tesh!M110/RES_summary!M$19</f>
        <v>0</v>
      </c>
      <c r="N110" s="177">
        <f>RES_hhdet_tesh!N110/RES_summary!N$19</f>
        <v>0</v>
      </c>
      <c r="O110" s="177">
        <f>RES_hhdet_tesh!O110/RES_summary!O$19</f>
        <v>0</v>
      </c>
      <c r="P110" s="177">
        <f>RES_hhdet_tesh!P110/RES_summary!P$19</f>
        <v>0</v>
      </c>
      <c r="Q110" s="177">
        <f>RES_hhdet_tesh!Q110/RES_summary!Q$19</f>
        <v>0</v>
      </c>
    </row>
    <row r="111" spans="1:17" ht="12" customHeight="1" x14ac:dyDescent="0.25">
      <c r="A111" s="158" t="s">
        <v>63</v>
      </c>
      <c r="B111" s="178">
        <f>RES_hhdet_tesh!B111/RES_summary!B$19</f>
        <v>0</v>
      </c>
      <c r="C111" s="178">
        <f>RES_hhdet_tesh!C111/RES_summary!C$19</f>
        <v>0</v>
      </c>
      <c r="D111" s="178">
        <f>RES_hhdet_tesh!D111/RES_summary!D$19</f>
        <v>0</v>
      </c>
      <c r="E111" s="178">
        <f>RES_hhdet_tesh!E111/RES_summary!E$19</f>
        <v>0</v>
      </c>
      <c r="F111" s="178">
        <f>RES_hhdet_tesh!F111/RES_summary!F$19</f>
        <v>0</v>
      </c>
      <c r="G111" s="178">
        <f>RES_hhdet_tesh!G111/RES_summary!G$19</f>
        <v>0</v>
      </c>
      <c r="H111" s="178">
        <f>RES_hhdet_tesh!H111/RES_summary!H$19</f>
        <v>0</v>
      </c>
      <c r="I111" s="178">
        <f>RES_hhdet_tesh!I111/RES_summary!I$19</f>
        <v>0</v>
      </c>
      <c r="J111" s="178">
        <f>RES_hhdet_tesh!J111/RES_summary!J$19</f>
        <v>0</v>
      </c>
      <c r="K111" s="178">
        <f>RES_hhdet_tesh!K111/RES_summary!K$19</f>
        <v>0</v>
      </c>
      <c r="L111" s="178">
        <f>RES_hhdet_tesh!L111/RES_summary!L$19</f>
        <v>0</v>
      </c>
      <c r="M111" s="178">
        <f>RES_hhdet_tesh!M111/RES_summary!M$19</f>
        <v>0</v>
      </c>
      <c r="N111" s="178">
        <f>RES_hhdet_tesh!N111/RES_summary!N$19</f>
        <v>0</v>
      </c>
      <c r="O111" s="178">
        <f>RES_hhdet_tesh!O111/RES_summary!O$19</f>
        <v>0</v>
      </c>
      <c r="P111" s="178">
        <f>RES_hhdet_tesh!P111/RES_summary!P$19</f>
        <v>0</v>
      </c>
      <c r="Q111" s="178">
        <f>RES_hhdet_tesh!Q111/RES_summary!Q$19</f>
        <v>0</v>
      </c>
    </row>
    <row r="112" spans="1:17" ht="12" customHeight="1" x14ac:dyDescent="0.25">
      <c r="A112" s="167" t="s">
        <v>152</v>
      </c>
      <c r="B112" s="183">
        <f>RES_hhdet_tesh!B112/RES_summary!B$19</f>
        <v>0</v>
      </c>
      <c r="C112" s="183">
        <f>RES_hhdet_tesh!C112/RES_summary!C$19</f>
        <v>0</v>
      </c>
      <c r="D112" s="183">
        <f>RES_hhdet_tesh!D112/RES_summary!D$19</f>
        <v>0</v>
      </c>
      <c r="E112" s="183">
        <f>RES_hhdet_tesh!E112/RES_summary!E$19</f>
        <v>0</v>
      </c>
      <c r="F112" s="183">
        <f>RES_hhdet_tesh!F112/RES_summary!F$19</f>
        <v>0</v>
      </c>
      <c r="G112" s="183">
        <f>RES_hhdet_tesh!G112/RES_summary!G$19</f>
        <v>0</v>
      </c>
      <c r="H112" s="183">
        <f>RES_hhdet_tesh!H112/RES_summary!H$19</f>
        <v>0</v>
      </c>
      <c r="I112" s="183">
        <f>RES_hhdet_tesh!I112/RES_summary!I$19</f>
        <v>0</v>
      </c>
      <c r="J112" s="183">
        <f>RES_hhdet_tesh!J112/RES_summary!J$19</f>
        <v>0</v>
      </c>
      <c r="K112" s="183">
        <f>RES_hhdet_tesh!K112/RES_summary!K$19</f>
        <v>0</v>
      </c>
      <c r="L112" s="183">
        <f>RES_hhdet_tesh!L112/RES_summary!L$19</f>
        <v>0</v>
      </c>
      <c r="M112" s="183">
        <f>RES_hhdet_tesh!M112/RES_summary!M$19</f>
        <v>0</v>
      </c>
      <c r="N112" s="183">
        <f>RES_hhdet_tesh!N112/RES_summary!N$19</f>
        <v>0</v>
      </c>
      <c r="O112" s="183">
        <f>RES_hhdet_tesh!O112/RES_summary!O$19</f>
        <v>0</v>
      </c>
      <c r="P112" s="183">
        <f>RES_hhdet_tesh!P112/RES_summary!P$19</f>
        <v>0</v>
      </c>
      <c r="Q112" s="183">
        <f>RES_hhdet_tesh!Q112/RES_summary!Q$19</f>
        <v>0</v>
      </c>
    </row>
    <row r="113" spans="1:17" ht="12" customHeight="1" x14ac:dyDescent="0.25">
      <c r="A113" s="167" t="s">
        <v>151</v>
      </c>
      <c r="B113" s="183">
        <f>RES_hhdet_tesh!B113/RES_summary!B$19</f>
        <v>0</v>
      </c>
      <c r="C113" s="183">
        <f>RES_hhdet_tesh!C113/RES_summary!C$19</f>
        <v>0</v>
      </c>
      <c r="D113" s="183">
        <f>RES_hhdet_tesh!D113/RES_summary!D$19</f>
        <v>0</v>
      </c>
      <c r="E113" s="183">
        <f>RES_hhdet_tesh!E113/RES_summary!E$19</f>
        <v>0</v>
      </c>
      <c r="F113" s="183">
        <f>RES_hhdet_tesh!F113/RES_summary!F$19</f>
        <v>0</v>
      </c>
      <c r="G113" s="183">
        <f>RES_hhdet_tesh!G113/RES_summary!G$19</f>
        <v>0</v>
      </c>
      <c r="H113" s="183">
        <f>RES_hhdet_tesh!H113/RES_summary!H$19</f>
        <v>0</v>
      </c>
      <c r="I113" s="183">
        <f>RES_hhdet_tesh!I113/RES_summary!I$19</f>
        <v>0</v>
      </c>
      <c r="J113" s="183">
        <f>RES_hhdet_tesh!J113/RES_summary!J$19</f>
        <v>0</v>
      </c>
      <c r="K113" s="183">
        <f>RES_hhdet_tesh!K113/RES_summary!K$19</f>
        <v>0</v>
      </c>
      <c r="L113" s="183">
        <f>RES_hhdet_tesh!L113/RES_summary!L$19</f>
        <v>0</v>
      </c>
      <c r="M113" s="183">
        <f>RES_hhdet_tesh!M113/RES_summary!M$19</f>
        <v>0</v>
      </c>
      <c r="N113" s="183">
        <f>RES_hhdet_tesh!N113/RES_summary!N$19</f>
        <v>0</v>
      </c>
      <c r="O113" s="183">
        <f>RES_hhdet_tesh!O113/RES_summary!O$19</f>
        <v>0</v>
      </c>
      <c r="P113" s="183">
        <f>RES_hhdet_tesh!P113/RES_summary!P$19</f>
        <v>0</v>
      </c>
      <c r="Q113" s="183">
        <f>RES_hhdet_tesh!Q113/RES_summary!Q$19</f>
        <v>0</v>
      </c>
    </row>
    <row r="114" spans="1:17" ht="12" customHeight="1" x14ac:dyDescent="0.25">
      <c r="A114" s="166" t="s">
        <v>79</v>
      </c>
      <c r="B114" s="182">
        <f>RES_hhdet_tesh!B114/RES_summary!B$19</f>
        <v>0</v>
      </c>
      <c r="C114" s="182">
        <f>RES_hhdet_tesh!C114/RES_summary!C$19</f>
        <v>0</v>
      </c>
      <c r="D114" s="182">
        <f>RES_hhdet_tesh!D114/RES_summary!D$19</f>
        <v>0</v>
      </c>
      <c r="E114" s="182">
        <f>RES_hhdet_tesh!E114/RES_summary!E$19</f>
        <v>0</v>
      </c>
      <c r="F114" s="182">
        <f>RES_hhdet_tesh!F114/RES_summary!F$19</f>
        <v>0</v>
      </c>
      <c r="G114" s="182">
        <f>RES_hhdet_tesh!G114/RES_summary!G$19</f>
        <v>0</v>
      </c>
      <c r="H114" s="182">
        <f>RES_hhdet_tesh!H114/RES_summary!H$19</f>
        <v>0</v>
      </c>
      <c r="I114" s="182">
        <f>RES_hhdet_tesh!I114/RES_summary!I$19</f>
        <v>0</v>
      </c>
      <c r="J114" s="182">
        <f>RES_hhdet_tesh!J114/RES_summary!J$19</f>
        <v>0</v>
      </c>
      <c r="K114" s="182">
        <f>RES_hhdet_tesh!K114/RES_summary!K$19</f>
        <v>0</v>
      </c>
      <c r="L114" s="182">
        <f>RES_hhdet_tesh!L114/RES_summary!L$19</f>
        <v>0</v>
      </c>
      <c r="M114" s="182">
        <f>RES_hhdet_tesh!M114/RES_summary!M$19</f>
        <v>0</v>
      </c>
      <c r="N114" s="182">
        <f>RES_hhdet_tesh!N114/RES_summary!N$19</f>
        <v>0</v>
      </c>
      <c r="O114" s="182">
        <f>RES_hhdet_tesh!O114/RES_summary!O$19</f>
        <v>0</v>
      </c>
      <c r="P114" s="182">
        <f>RES_hhdet_tesh!P114/RES_summary!P$19</f>
        <v>0</v>
      </c>
      <c r="Q114" s="182">
        <f>RES_hhdet_tesh!Q114/RES_summary!Q$19</f>
        <v>0</v>
      </c>
    </row>
    <row r="115" spans="1:17" ht="12" customHeight="1" x14ac:dyDescent="0.25">
      <c r="A115" s="147" t="s">
        <v>59</v>
      </c>
      <c r="B115" s="181">
        <f>RES_hhdet_tesh!B115/RES_summary!B$19</f>
        <v>0</v>
      </c>
      <c r="C115" s="181">
        <f>RES_hhdet_tesh!C115/RES_summary!C$19</f>
        <v>0</v>
      </c>
      <c r="D115" s="181">
        <f>RES_hhdet_tesh!D115/RES_summary!D$19</f>
        <v>0</v>
      </c>
      <c r="E115" s="181">
        <f>RES_hhdet_tesh!E115/RES_summary!E$19</f>
        <v>0</v>
      </c>
      <c r="F115" s="181">
        <f>RES_hhdet_tesh!F115/RES_summary!F$19</f>
        <v>0</v>
      </c>
      <c r="G115" s="181">
        <f>RES_hhdet_tesh!G115/RES_summary!G$19</f>
        <v>0</v>
      </c>
      <c r="H115" s="181">
        <f>RES_hhdet_tesh!H115/RES_summary!H$19</f>
        <v>0</v>
      </c>
      <c r="I115" s="181">
        <f>RES_hhdet_tesh!I115/RES_summary!I$19</f>
        <v>0</v>
      </c>
      <c r="J115" s="181">
        <f>RES_hhdet_tesh!J115/RES_summary!J$19</f>
        <v>0</v>
      </c>
      <c r="K115" s="181">
        <f>RES_hhdet_tesh!K115/RES_summary!K$19</f>
        <v>0</v>
      </c>
      <c r="L115" s="181">
        <f>RES_hhdet_tesh!L115/RES_summary!L$19</f>
        <v>0</v>
      </c>
      <c r="M115" s="181">
        <f>RES_hhdet_tesh!M115/RES_summary!M$19</f>
        <v>0</v>
      </c>
      <c r="N115" s="181">
        <f>RES_hhdet_tesh!N115/RES_summary!N$19</f>
        <v>0</v>
      </c>
      <c r="O115" s="181">
        <f>RES_hhdet_tesh!O115/RES_summary!O$19</f>
        <v>0</v>
      </c>
      <c r="P115" s="181">
        <f>RES_hhdet_tesh!P115/RES_summary!P$19</f>
        <v>0</v>
      </c>
      <c r="Q115" s="181">
        <f>RES_hhdet_tesh!Q115/RES_summary!Q$19</f>
        <v>0</v>
      </c>
    </row>
    <row r="116" spans="1:17" ht="12" customHeight="1" x14ac:dyDescent="0.25">
      <c r="A116" s="163" t="s">
        <v>142</v>
      </c>
      <c r="B116" s="180">
        <f>RES_hhdet_tesh!B116/RES_summary!B$19</f>
        <v>0</v>
      </c>
      <c r="C116" s="180">
        <f>RES_hhdet_tesh!C116/RES_summary!C$19</f>
        <v>0</v>
      </c>
      <c r="D116" s="180">
        <f>RES_hhdet_tesh!D116/RES_summary!D$19</f>
        <v>0</v>
      </c>
      <c r="E116" s="180">
        <f>RES_hhdet_tesh!E116/RES_summary!E$19</f>
        <v>0</v>
      </c>
      <c r="F116" s="180">
        <f>RES_hhdet_tesh!F116/RES_summary!F$19</f>
        <v>0</v>
      </c>
      <c r="G116" s="180">
        <f>RES_hhdet_tesh!G116/RES_summary!G$19</f>
        <v>0</v>
      </c>
      <c r="H116" s="180">
        <f>RES_hhdet_tesh!H116/RES_summary!H$19</f>
        <v>0</v>
      </c>
      <c r="I116" s="180">
        <f>RES_hhdet_tesh!I116/RES_summary!I$19</f>
        <v>0</v>
      </c>
      <c r="J116" s="180">
        <f>RES_hhdet_tesh!J116/RES_summary!J$19</f>
        <v>0</v>
      </c>
      <c r="K116" s="180">
        <f>RES_hhdet_tesh!K116/RES_summary!K$19</f>
        <v>0</v>
      </c>
      <c r="L116" s="180">
        <f>RES_hhdet_tesh!L116/RES_summary!L$19</f>
        <v>0</v>
      </c>
      <c r="M116" s="180">
        <f>RES_hhdet_tesh!M116/RES_summary!M$19</f>
        <v>0</v>
      </c>
      <c r="N116" s="180">
        <f>RES_hhdet_tesh!N116/RES_summary!N$19</f>
        <v>0</v>
      </c>
      <c r="O116" s="180">
        <f>RES_hhdet_tesh!O116/RES_summary!O$19</f>
        <v>0</v>
      </c>
      <c r="P116" s="180">
        <f>RES_hhdet_tesh!P116/RES_summary!P$19</f>
        <v>0</v>
      </c>
      <c r="Q116" s="180">
        <f>RES_hhdet_tesh!Q116/RES_summary!Q$19</f>
        <v>0</v>
      </c>
    </row>
    <row r="117" spans="1:17" ht="12" customHeight="1" x14ac:dyDescent="0.25">
      <c r="A117" s="161" t="s">
        <v>141</v>
      </c>
      <c r="B117" s="179">
        <f>RES_hhdet_tesh!B117/RES_summary!B$19</f>
        <v>0</v>
      </c>
      <c r="C117" s="179">
        <f>RES_hhdet_tesh!C117/RES_summary!C$19</f>
        <v>0</v>
      </c>
      <c r="D117" s="179">
        <f>RES_hhdet_tesh!D117/RES_summary!D$19</f>
        <v>0</v>
      </c>
      <c r="E117" s="179">
        <f>RES_hhdet_tesh!E117/RES_summary!E$19</f>
        <v>0</v>
      </c>
      <c r="F117" s="179">
        <f>RES_hhdet_tesh!F117/RES_summary!F$19</f>
        <v>0</v>
      </c>
      <c r="G117" s="179">
        <f>RES_hhdet_tesh!G117/RES_summary!G$19</f>
        <v>0</v>
      </c>
      <c r="H117" s="179">
        <f>RES_hhdet_tesh!H117/RES_summary!H$19</f>
        <v>0</v>
      </c>
      <c r="I117" s="179">
        <f>RES_hhdet_tesh!I117/RES_summary!I$19</f>
        <v>0</v>
      </c>
      <c r="J117" s="179">
        <f>RES_hhdet_tesh!J117/RES_summary!J$19</f>
        <v>0</v>
      </c>
      <c r="K117" s="179">
        <f>RES_hhdet_tesh!K117/RES_summary!K$19</f>
        <v>0</v>
      </c>
      <c r="L117" s="179">
        <f>RES_hhdet_tesh!L117/RES_summary!L$19</f>
        <v>0</v>
      </c>
      <c r="M117" s="179">
        <f>RES_hhdet_tesh!M117/RES_summary!M$19</f>
        <v>0</v>
      </c>
      <c r="N117" s="179">
        <f>RES_hhdet_tesh!N117/RES_summary!N$19</f>
        <v>0</v>
      </c>
      <c r="O117" s="179">
        <f>RES_hhdet_tesh!O117/RES_summary!O$19</f>
        <v>0</v>
      </c>
      <c r="P117" s="179">
        <f>RES_hhdet_tesh!P117/RES_summary!P$19</f>
        <v>0</v>
      </c>
      <c r="Q117" s="179">
        <f>RES_hhdet_tesh!Q117/RES_summary!Q$19</f>
        <v>0</v>
      </c>
    </row>
    <row r="118" spans="1:17" ht="12" customHeight="1" x14ac:dyDescent="0.25">
      <c r="A118" s="148" t="s">
        <v>60</v>
      </c>
      <c r="B118" s="177">
        <f>RES_hhdet_tesh!B118/RES_summary!B$19</f>
        <v>0</v>
      </c>
      <c r="C118" s="177">
        <f>RES_hhdet_tesh!C118/RES_summary!C$19</f>
        <v>0</v>
      </c>
      <c r="D118" s="177">
        <f>RES_hhdet_tesh!D118/RES_summary!D$19</f>
        <v>0</v>
      </c>
      <c r="E118" s="177">
        <f>RES_hhdet_tesh!E118/RES_summary!E$19</f>
        <v>0</v>
      </c>
      <c r="F118" s="177">
        <f>RES_hhdet_tesh!F118/RES_summary!F$19</f>
        <v>0</v>
      </c>
      <c r="G118" s="177">
        <f>RES_hhdet_tesh!G118/RES_summary!G$19</f>
        <v>0</v>
      </c>
      <c r="H118" s="177">
        <f>RES_hhdet_tesh!H118/RES_summary!H$19</f>
        <v>0</v>
      </c>
      <c r="I118" s="177">
        <f>RES_hhdet_tesh!I118/RES_summary!I$19</f>
        <v>0</v>
      </c>
      <c r="J118" s="177">
        <f>RES_hhdet_tesh!J118/RES_summary!J$19</f>
        <v>0</v>
      </c>
      <c r="K118" s="177">
        <f>RES_hhdet_tesh!K118/RES_summary!K$19</f>
        <v>0</v>
      </c>
      <c r="L118" s="177">
        <f>RES_hhdet_tesh!L118/RES_summary!L$19</f>
        <v>0</v>
      </c>
      <c r="M118" s="177">
        <f>RES_hhdet_tesh!M118/RES_summary!M$19</f>
        <v>0</v>
      </c>
      <c r="N118" s="177">
        <f>RES_hhdet_tesh!N118/RES_summary!N$19</f>
        <v>0</v>
      </c>
      <c r="O118" s="177">
        <f>RES_hhdet_tesh!O118/RES_summary!O$19</f>
        <v>0</v>
      </c>
      <c r="P118" s="177">
        <f>RES_hhdet_tesh!P118/RES_summary!P$19</f>
        <v>0</v>
      </c>
      <c r="Q118" s="177">
        <f>RES_hhdet_tesh!Q118/RES_summary!Q$19</f>
        <v>0</v>
      </c>
    </row>
    <row r="119" spans="1:17" ht="12" customHeight="1" x14ac:dyDescent="0.25">
      <c r="A119" s="148" t="s">
        <v>59</v>
      </c>
      <c r="B119" s="177">
        <f>RES_hhdet_tesh!B119/RES_summary!B$19</f>
        <v>0</v>
      </c>
      <c r="C119" s="177">
        <f>RES_hhdet_tesh!C119/RES_summary!C$19</f>
        <v>0</v>
      </c>
      <c r="D119" s="177">
        <f>RES_hhdet_tesh!D119/RES_summary!D$19</f>
        <v>0</v>
      </c>
      <c r="E119" s="177">
        <f>RES_hhdet_tesh!E119/RES_summary!E$19</f>
        <v>0</v>
      </c>
      <c r="F119" s="177">
        <f>RES_hhdet_tesh!F119/RES_summary!F$19</f>
        <v>0</v>
      </c>
      <c r="G119" s="177">
        <f>RES_hhdet_tesh!G119/RES_summary!G$19</f>
        <v>0</v>
      </c>
      <c r="H119" s="177">
        <f>RES_hhdet_tesh!H119/RES_summary!H$19</f>
        <v>0</v>
      </c>
      <c r="I119" s="177">
        <f>RES_hhdet_tesh!I119/RES_summary!I$19</f>
        <v>0</v>
      </c>
      <c r="J119" s="177">
        <f>RES_hhdet_tesh!J119/RES_summary!J$19</f>
        <v>0</v>
      </c>
      <c r="K119" s="177">
        <f>RES_hhdet_tesh!K119/RES_summary!K$19</f>
        <v>0</v>
      </c>
      <c r="L119" s="177">
        <f>RES_hhdet_tesh!L119/RES_summary!L$19</f>
        <v>0</v>
      </c>
      <c r="M119" s="177">
        <f>RES_hhdet_tesh!M119/RES_summary!M$19</f>
        <v>0</v>
      </c>
      <c r="N119" s="177">
        <f>RES_hhdet_tesh!N119/RES_summary!N$19</f>
        <v>0</v>
      </c>
      <c r="O119" s="177">
        <f>RES_hhdet_tesh!O119/RES_summary!O$19</f>
        <v>0</v>
      </c>
      <c r="P119" s="177">
        <f>RES_hhdet_tesh!P119/RES_summary!P$19</f>
        <v>0</v>
      </c>
      <c r="Q119" s="177">
        <f>RES_hhdet_tesh!Q119/RES_summary!Q$19</f>
        <v>0</v>
      </c>
    </row>
    <row r="120" spans="1:17" ht="12" customHeight="1" x14ac:dyDescent="0.25">
      <c r="A120" s="158" t="s">
        <v>62</v>
      </c>
      <c r="B120" s="178">
        <f>RES_hhdet_tesh!B120/RES_summary!B$19</f>
        <v>0</v>
      </c>
      <c r="C120" s="178">
        <f>RES_hhdet_tesh!C120/RES_summary!C$19</f>
        <v>0</v>
      </c>
      <c r="D120" s="178">
        <f>RES_hhdet_tesh!D120/RES_summary!D$19</f>
        <v>0</v>
      </c>
      <c r="E120" s="178">
        <f>RES_hhdet_tesh!E120/RES_summary!E$19</f>
        <v>0</v>
      </c>
      <c r="F120" s="178">
        <f>RES_hhdet_tesh!F120/RES_summary!F$19</f>
        <v>0</v>
      </c>
      <c r="G120" s="178">
        <f>RES_hhdet_tesh!G120/RES_summary!G$19</f>
        <v>0</v>
      </c>
      <c r="H120" s="178">
        <f>RES_hhdet_tesh!H120/RES_summary!H$19</f>
        <v>0</v>
      </c>
      <c r="I120" s="178">
        <f>RES_hhdet_tesh!I120/RES_summary!I$19</f>
        <v>0</v>
      </c>
      <c r="J120" s="178">
        <f>RES_hhdet_tesh!J120/RES_summary!J$19</f>
        <v>0</v>
      </c>
      <c r="K120" s="178">
        <f>RES_hhdet_tesh!K120/RES_summary!K$19</f>
        <v>0</v>
      </c>
      <c r="L120" s="178">
        <f>RES_hhdet_tesh!L120/RES_summary!L$19</f>
        <v>0</v>
      </c>
      <c r="M120" s="178">
        <f>RES_hhdet_tesh!M120/RES_summary!M$19</f>
        <v>0</v>
      </c>
      <c r="N120" s="178">
        <f>RES_hhdet_tesh!N120/RES_summary!N$19</f>
        <v>0</v>
      </c>
      <c r="O120" s="178">
        <f>RES_hhdet_tesh!O120/RES_summary!O$19</f>
        <v>0</v>
      </c>
      <c r="P120" s="178">
        <f>RES_hhdet_tesh!P120/RES_summary!P$19</f>
        <v>0</v>
      </c>
      <c r="Q120" s="178">
        <f>RES_hhdet_tesh!Q120/RES_summary!Q$19</f>
        <v>0</v>
      </c>
    </row>
    <row r="121" spans="1:17" ht="12" customHeight="1" x14ac:dyDescent="0.25">
      <c r="A121" s="23" t="s">
        <v>57</v>
      </c>
      <c r="B121" s="177">
        <f>RES_hhdet_tesh!B121/RES_summary!B$19</f>
        <v>0</v>
      </c>
      <c r="C121" s="177">
        <f>RES_hhdet_tesh!C121/RES_summary!C$19</f>
        <v>0</v>
      </c>
      <c r="D121" s="177">
        <f>RES_hhdet_tesh!D121/RES_summary!D$19</f>
        <v>0</v>
      </c>
      <c r="E121" s="177">
        <f>RES_hhdet_tesh!E121/RES_summary!E$19</f>
        <v>0</v>
      </c>
      <c r="F121" s="177">
        <f>RES_hhdet_tesh!F121/RES_summary!F$19</f>
        <v>0</v>
      </c>
      <c r="G121" s="177">
        <f>RES_hhdet_tesh!G121/RES_summary!G$19</f>
        <v>0</v>
      </c>
      <c r="H121" s="177">
        <f>RES_hhdet_tesh!H121/RES_summary!H$19</f>
        <v>0</v>
      </c>
      <c r="I121" s="177">
        <f>RES_hhdet_tesh!I121/RES_summary!I$19</f>
        <v>0</v>
      </c>
      <c r="J121" s="177">
        <f>RES_hhdet_tesh!J121/RES_summary!J$19</f>
        <v>0</v>
      </c>
      <c r="K121" s="177">
        <f>RES_hhdet_tesh!K121/RES_summary!K$19</f>
        <v>0</v>
      </c>
      <c r="L121" s="177">
        <f>RES_hhdet_tesh!L121/RES_summary!L$19</f>
        <v>0</v>
      </c>
      <c r="M121" s="177">
        <f>RES_hhdet_tesh!M121/RES_summary!M$19</f>
        <v>0</v>
      </c>
      <c r="N121" s="177">
        <f>RES_hhdet_tesh!N121/RES_summary!N$19</f>
        <v>0</v>
      </c>
      <c r="O121" s="177">
        <f>RES_hhdet_tesh!O121/RES_summary!O$19</f>
        <v>0</v>
      </c>
      <c r="P121" s="177">
        <f>RES_hhdet_tesh!P121/RES_summary!P$19</f>
        <v>0</v>
      </c>
      <c r="Q121" s="177">
        <f>RES_hhdet_tesh!Q121/RES_summary!Q$19</f>
        <v>0</v>
      </c>
    </row>
    <row r="122" spans="1:17" ht="12" customHeight="1" x14ac:dyDescent="0.25">
      <c r="A122" s="29" t="s">
        <v>140</v>
      </c>
      <c r="B122" s="176">
        <f>RES_hhdet_tesh!B122/RES_summary!B$19</f>
        <v>0</v>
      </c>
      <c r="C122" s="176">
        <f>RES_hhdet_tesh!C122/RES_summary!C$19</f>
        <v>0</v>
      </c>
      <c r="D122" s="176">
        <f>RES_hhdet_tesh!D122/RES_summary!D$19</f>
        <v>0</v>
      </c>
      <c r="E122" s="176">
        <f>RES_hhdet_tesh!E122/RES_summary!E$19</f>
        <v>0</v>
      </c>
      <c r="F122" s="176">
        <f>RES_hhdet_tesh!F122/RES_summary!F$19</f>
        <v>0</v>
      </c>
      <c r="G122" s="176">
        <f>RES_hhdet_tesh!G122/RES_summary!G$19</f>
        <v>0</v>
      </c>
      <c r="H122" s="176">
        <f>RES_hhdet_tesh!H122/RES_summary!H$19</f>
        <v>0</v>
      </c>
      <c r="I122" s="176">
        <f>RES_hhdet_tesh!I122/RES_summary!I$19</f>
        <v>0</v>
      </c>
      <c r="J122" s="176">
        <f>RES_hhdet_tesh!J122/RES_summary!J$19</f>
        <v>0</v>
      </c>
      <c r="K122" s="176">
        <f>RES_hhdet_tesh!K122/RES_summary!K$19</f>
        <v>0</v>
      </c>
      <c r="L122" s="176">
        <f>RES_hhdet_tesh!L122/RES_summary!L$19</f>
        <v>0</v>
      </c>
      <c r="M122" s="176">
        <f>RES_hhdet_tesh!M122/RES_summary!M$19</f>
        <v>0</v>
      </c>
      <c r="N122" s="176">
        <f>RES_hhdet_tesh!N122/RES_summary!N$19</f>
        <v>0</v>
      </c>
      <c r="O122" s="176">
        <f>RES_hhdet_tesh!O122/RES_summary!O$19</f>
        <v>0</v>
      </c>
      <c r="P122" s="176">
        <f>RES_hhdet_tesh!P122/RES_summary!P$19</f>
        <v>0</v>
      </c>
      <c r="Q122" s="176">
        <f>RES_hhdet_tesh!Q122/RES_summary!Q$19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RES_hhdet_tesh!B124/RES_summary!B$19</f>
        <v>97.538522270420984</v>
      </c>
      <c r="C124" s="184">
        <f>RES_hhdet_tesh!C124/RES_summary!C$19</f>
        <v>102.88588456949071</v>
      </c>
      <c r="D124" s="184">
        <f>RES_hhdet_tesh!D124/RES_summary!D$19</f>
        <v>106.15906452636747</v>
      </c>
      <c r="E124" s="184">
        <f>RES_hhdet_tesh!E124/RES_summary!E$19</f>
        <v>107.88242643904177</v>
      </c>
      <c r="F124" s="184">
        <f>RES_hhdet_tesh!F124/RES_summary!F$19</f>
        <v>109.09906247211551</v>
      </c>
      <c r="G124" s="184">
        <f>RES_hhdet_tesh!G124/RES_summary!G$19</f>
        <v>111.17272900986978</v>
      </c>
      <c r="H124" s="184">
        <f>RES_hhdet_tesh!H124/RES_summary!H$19</f>
        <v>121.30385698890589</v>
      </c>
      <c r="I124" s="184">
        <f>RES_hhdet_tesh!I124/RES_summary!I$19</f>
        <v>116.61313035737804</v>
      </c>
      <c r="J124" s="184">
        <f>RES_hhdet_tesh!J124/RES_summary!J$19</f>
        <v>119.14961701402868</v>
      </c>
      <c r="K124" s="184">
        <f>RES_hhdet_tesh!K124/RES_summary!K$19</f>
        <v>119.21865881761686</v>
      </c>
      <c r="L124" s="184">
        <f>RES_hhdet_tesh!L124/RES_summary!L$19</f>
        <v>120.05514383991856</v>
      </c>
      <c r="M124" s="184">
        <f>RES_hhdet_tesh!M124/RES_summary!M$19</f>
        <v>115.3142761712534</v>
      </c>
      <c r="N124" s="184">
        <f>RES_hhdet_tesh!N124/RES_summary!N$19</f>
        <v>116.57961387018267</v>
      </c>
      <c r="O124" s="184">
        <f>RES_hhdet_tesh!O124/RES_summary!O$19</f>
        <v>110.76084914775164</v>
      </c>
      <c r="P124" s="184">
        <f>RES_hhdet_tesh!P124/RES_summary!P$19</f>
        <v>107.23208311997739</v>
      </c>
      <c r="Q124" s="184">
        <f>RES_hhdet_tesh!Q124/RES_summary!Q$19</f>
        <v>104.21158364069809</v>
      </c>
    </row>
    <row r="125" spans="1:17" ht="12.95" customHeight="1" x14ac:dyDescent="0.25">
      <c r="A125" s="158" t="s">
        <v>65</v>
      </c>
      <c r="B125" s="178">
        <f>RES_hhdet_tesh!B125/RES_summary!B$19</f>
        <v>75.394187926244172</v>
      </c>
      <c r="C125" s="178">
        <f>RES_hhdet_tesh!C125/RES_summary!C$19</f>
        <v>80.043964584332102</v>
      </c>
      <c r="D125" s="178">
        <f>RES_hhdet_tesh!D125/RES_summary!D$19</f>
        <v>83.056781089424078</v>
      </c>
      <c r="E125" s="178">
        <f>RES_hhdet_tesh!E125/RES_summary!E$19</f>
        <v>83.885794876068076</v>
      </c>
      <c r="F125" s="178">
        <f>RES_hhdet_tesh!F125/RES_summary!F$19</f>
        <v>84.356967498747508</v>
      </c>
      <c r="G125" s="178">
        <f>RES_hhdet_tesh!G125/RES_summary!G$19</f>
        <v>86.11994550099746</v>
      </c>
      <c r="H125" s="178">
        <f>RES_hhdet_tesh!H125/RES_summary!H$19</f>
        <v>94.355922730818776</v>
      </c>
      <c r="I125" s="178">
        <f>RES_hhdet_tesh!I125/RES_summary!I$19</f>
        <v>89.502709021079994</v>
      </c>
      <c r="J125" s="178">
        <f>RES_hhdet_tesh!J125/RES_summary!J$19</f>
        <v>90.583043904938052</v>
      </c>
      <c r="K125" s="178">
        <f>RES_hhdet_tesh!K125/RES_summary!K$19</f>
        <v>90.556497935258207</v>
      </c>
      <c r="L125" s="178">
        <f>RES_hhdet_tesh!L125/RES_summary!L$19</f>
        <v>91.580994121275111</v>
      </c>
      <c r="M125" s="178">
        <f>RES_hhdet_tesh!M125/RES_summary!M$19</f>
        <v>86.635860221689356</v>
      </c>
      <c r="N125" s="178">
        <f>RES_hhdet_tesh!N125/RES_summary!N$19</f>
        <v>87.336199985239119</v>
      </c>
      <c r="O125" s="178">
        <f>RES_hhdet_tesh!O125/RES_summary!O$19</f>
        <v>82.415626246345127</v>
      </c>
      <c r="P125" s="178">
        <f>RES_hhdet_tesh!P125/RES_summary!P$19</f>
        <v>78.519247222254876</v>
      </c>
      <c r="Q125" s="178">
        <f>RES_hhdet_tesh!Q125/RES_summary!Q$19</f>
        <v>75.530155610948043</v>
      </c>
    </row>
    <row r="126" spans="1:17" ht="12" customHeight="1" x14ac:dyDescent="0.25">
      <c r="A126" s="23" t="s">
        <v>149</v>
      </c>
      <c r="B126" s="177">
        <f>RES_hhdet_tesh!B126/RES_summary!B$19</f>
        <v>75.238266620361699</v>
      </c>
      <c r="C126" s="177">
        <f>RES_hhdet_tesh!C126/RES_summary!C$19</f>
        <v>79.868069948758261</v>
      </c>
      <c r="D126" s="177">
        <f>RES_hhdet_tesh!D126/RES_summary!D$19</f>
        <v>82.905365960955834</v>
      </c>
      <c r="E126" s="177">
        <f>RES_hhdet_tesh!E126/RES_summary!E$19</f>
        <v>83.618744766595952</v>
      </c>
      <c r="F126" s="177">
        <f>RES_hhdet_tesh!F126/RES_summary!F$19</f>
        <v>83.835402724807679</v>
      </c>
      <c r="G126" s="177">
        <f>RES_hhdet_tesh!G126/RES_summary!G$19</f>
        <v>85.548618912335002</v>
      </c>
      <c r="H126" s="177">
        <f>RES_hhdet_tesh!H126/RES_summary!H$19</f>
        <v>93.33519994580368</v>
      </c>
      <c r="I126" s="177">
        <f>RES_hhdet_tesh!I126/RES_summary!I$19</f>
        <v>88.483832123527961</v>
      </c>
      <c r="J126" s="177">
        <f>RES_hhdet_tesh!J126/RES_summary!J$19</f>
        <v>89.199661264128309</v>
      </c>
      <c r="K126" s="177">
        <f>RES_hhdet_tesh!K126/RES_summary!K$19</f>
        <v>89.433621466634804</v>
      </c>
      <c r="L126" s="177">
        <f>RES_hhdet_tesh!L126/RES_summary!L$19</f>
        <v>91.053056884937632</v>
      </c>
      <c r="M126" s="177">
        <f>RES_hhdet_tesh!M126/RES_summary!M$19</f>
        <v>85.96217644000933</v>
      </c>
      <c r="N126" s="177">
        <f>RES_hhdet_tesh!N126/RES_summary!N$19</f>
        <v>86.613974283876672</v>
      </c>
      <c r="O126" s="177">
        <f>RES_hhdet_tesh!O126/RES_summary!O$19</f>
        <v>81.853091041307934</v>
      </c>
      <c r="P126" s="177">
        <f>RES_hhdet_tesh!P126/RES_summary!P$19</f>
        <v>77.747096534075808</v>
      </c>
      <c r="Q126" s="177">
        <f>RES_hhdet_tesh!Q126/RES_summary!Q$19</f>
        <v>74.808460818617405</v>
      </c>
    </row>
    <row r="127" spans="1:17" ht="12" customHeight="1" x14ac:dyDescent="0.25">
      <c r="A127" s="23" t="s">
        <v>60</v>
      </c>
      <c r="B127" s="177">
        <f>RES_hhdet_tesh!B127/RES_summary!B$19</f>
        <v>0.15592130588247818</v>
      </c>
      <c r="C127" s="177">
        <f>RES_hhdet_tesh!C127/RES_summary!C$19</f>
        <v>0.17589463557383003</v>
      </c>
      <c r="D127" s="177">
        <f>RES_hhdet_tesh!D127/RES_summary!D$19</f>
        <v>0.15141512846823815</v>
      </c>
      <c r="E127" s="177">
        <f>RES_hhdet_tesh!E127/RES_summary!E$19</f>
        <v>0.26705010947213104</v>
      </c>
      <c r="F127" s="177">
        <f>RES_hhdet_tesh!F127/RES_summary!F$19</f>
        <v>0.52156477393982581</v>
      </c>
      <c r="G127" s="177">
        <f>RES_hhdet_tesh!G127/RES_summary!G$19</f>
        <v>0.57132658866246044</v>
      </c>
      <c r="H127" s="177">
        <f>RES_hhdet_tesh!H127/RES_summary!H$19</f>
        <v>1.0207227850150959</v>
      </c>
      <c r="I127" s="177">
        <f>RES_hhdet_tesh!I127/RES_summary!I$19</f>
        <v>1.0188768975520348</v>
      </c>
      <c r="J127" s="177">
        <f>RES_hhdet_tesh!J127/RES_summary!J$19</f>
        <v>1.3833826408097418</v>
      </c>
      <c r="K127" s="177">
        <f>RES_hhdet_tesh!K127/RES_summary!K$19</f>
        <v>1.1228764686234021</v>
      </c>
      <c r="L127" s="177">
        <f>RES_hhdet_tesh!L127/RES_summary!L$19</f>
        <v>0.52793723633747602</v>
      </c>
      <c r="M127" s="177">
        <f>RES_hhdet_tesh!M127/RES_summary!M$19</f>
        <v>0.67368378168002141</v>
      </c>
      <c r="N127" s="177">
        <f>RES_hhdet_tesh!N127/RES_summary!N$19</f>
        <v>0.72222570136244646</v>
      </c>
      <c r="O127" s="177">
        <f>RES_hhdet_tesh!O127/RES_summary!O$19</f>
        <v>0.56253520503718302</v>
      </c>
      <c r="P127" s="177">
        <f>RES_hhdet_tesh!P127/RES_summary!P$19</f>
        <v>0.77215068817907562</v>
      </c>
      <c r="Q127" s="177">
        <f>RES_hhdet_tesh!Q127/RES_summary!Q$19</f>
        <v>0.72169479233064482</v>
      </c>
    </row>
    <row r="128" spans="1:17" ht="12.95" customHeight="1" x14ac:dyDescent="0.25">
      <c r="A128" s="158" t="s">
        <v>112</v>
      </c>
      <c r="B128" s="178">
        <f>RES_hhdet_tesh!B128/RES_summary!B$19</f>
        <v>2.4263858304273027E-4</v>
      </c>
      <c r="C128" s="178">
        <f>RES_hhdet_tesh!C128/RES_summary!C$19</f>
        <v>3.0558908660900544E-4</v>
      </c>
      <c r="D128" s="178">
        <f>RES_hhdet_tesh!D128/RES_summary!D$19</f>
        <v>4.4518641527926028E-4</v>
      </c>
      <c r="E128" s="178">
        <f>RES_hhdet_tesh!E128/RES_summary!E$19</f>
        <v>7.9062334768533816E-4</v>
      </c>
      <c r="F128" s="178">
        <f>RES_hhdet_tesh!F128/RES_summary!F$19</f>
        <v>1.46766590163521E-3</v>
      </c>
      <c r="G128" s="178">
        <f>RES_hhdet_tesh!G128/RES_summary!G$19</f>
        <v>2.7605928409328456E-3</v>
      </c>
      <c r="H128" s="178">
        <f>RES_hhdet_tesh!H128/RES_summary!H$19</f>
        <v>5.6017474538848887E-3</v>
      </c>
      <c r="I128" s="178">
        <f>RES_hhdet_tesh!I128/RES_summary!I$19</f>
        <v>1.1208124079699528E-2</v>
      </c>
      <c r="J128" s="178">
        <f>RES_hhdet_tesh!J128/RES_summary!J$19</f>
        <v>1.8440743029571861E-2</v>
      </c>
      <c r="K128" s="178">
        <f>RES_hhdet_tesh!K128/RES_summary!K$19</f>
        <v>2.3711156021159321E-2</v>
      </c>
      <c r="L128" s="178">
        <f>RES_hhdet_tesh!L128/RES_summary!L$19</f>
        <v>2.7387064202794149E-2</v>
      </c>
      <c r="M128" s="178">
        <f>RES_hhdet_tesh!M128/RES_summary!M$19</f>
        <v>4.189204162120249E-2</v>
      </c>
      <c r="N128" s="178">
        <f>RES_hhdet_tesh!N128/RES_summary!N$19</f>
        <v>4.0312117885335272E-2</v>
      </c>
      <c r="O128" s="178">
        <f>RES_hhdet_tesh!O128/RES_summary!O$19</f>
        <v>4.0587835789534447E-2</v>
      </c>
      <c r="P128" s="178">
        <f>RES_hhdet_tesh!P128/RES_summary!P$19</f>
        <v>4.8326687193492757E-2</v>
      </c>
      <c r="Q128" s="178">
        <f>RES_hhdet_tesh!Q128/RES_summary!Q$19</f>
        <v>5.1468824506798912E-2</v>
      </c>
    </row>
    <row r="129" spans="1:17" ht="12" customHeight="1" x14ac:dyDescent="0.25">
      <c r="A129" s="23" t="s">
        <v>60</v>
      </c>
      <c r="B129" s="177">
        <f>RES_hhdet_tesh!B129/RES_summary!B$19</f>
        <v>2.4263858304273027E-4</v>
      </c>
      <c r="C129" s="177">
        <f>RES_hhdet_tesh!C129/RES_summary!C$19</f>
        <v>3.0558908660900544E-4</v>
      </c>
      <c r="D129" s="177">
        <f>RES_hhdet_tesh!D129/RES_summary!D$19</f>
        <v>4.4518641527926028E-4</v>
      </c>
      <c r="E129" s="177">
        <f>RES_hhdet_tesh!E129/RES_summary!E$19</f>
        <v>7.9062334768533816E-4</v>
      </c>
      <c r="F129" s="177">
        <f>RES_hhdet_tesh!F129/RES_summary!F$19</f>
        <v>1.46766590163521E-3</v>
      </c>
      <c r="G129" s="177">
        <f>RES_hhdet_tesh!G129/RES_summary!G$19</f>
        <v>2.7605928409328456E-3</v>
      </c>
      <c r="H129" s="177">
        <f>RES_hhdet_tesh!H129/RES_summary!H$19</f>
        <v>5.6017474538848887E-3</v>
      </c>
      <c r="I129" s="177">
        <f>RES_hhdet_tesh!I129/RES_summary!I$19</f>
        <v>1.1208124079699528E-2</v>
      </c>
      <c r="J129" s="177">
        <f>RES_hhdet_tesh!J129/RES_summary!J$19</f>
        <v>1.8440743029571861E-2</v>
      </c>
      <c r="K129" s="177">
        <f>RES_hhdet_tesh!K129/RES_summary!K$19</f>
        <v>2.3711156021159321E-2</v>
      </c>
      <c r="L129" s="177">
        <f>RES_hhdet_tesh!L129/RES_summary!L$19</f>
        <v>2.7387064202794149E-2</v>
      </c>
      <c r="M129" s="177">
        <f>RES_hhdet_tesh!M129/RES_summary!M$19</f>
        <v>4.189204162120249E-2</v>
      </c>
      <c r="N129" s="177">
        <f>RES_hhdet_tesh!N129/RES_summary!N$19</f>
        <v>4.0312117885335272E-2</v>
      </c>
      <c r="O129" s="177">
        <f>RES_hhdet_tesh!O129/RES_summary!O$19</f>
        <v>4.0587835789534447E-2</v>
      </c>
      <c r="P129" s="177">
        <f>RES_hhdet_tesh!P129/RES_summary!P$19</f>
        <v>4.8326687193492757E-2</v>
      </c>
      <c r="Q129" s="177">
        <f>RES_hhdet_tesh!Q129/RES_summary!Q$19</f>
        <v>5.1468824506798912E-2</v>
      </c>
    </row>
    <row r="130" spans="1:17" ht="12" customHeight="1" x14ac:dyDescent="0.25">
      <c r="A130" s="158" t="s">
        <v>63</v>
      </c>
      <c r="B130" s="178">
        <f>RES_hhdet_tesh!B130/RES_summary!B$19</f>
        <v>14.456277698367058</v>
      </c>
      <c r="C130" s="178">
        <f>RES_hhdet_tesh!C130/RES_summary!C$19</f>
        <v>14.923304682425067</v>
      </c>
      <c r="D130" s="178">
        <f>RES_hhdet_tesh!D130/RES_summary!D$19</f>
        <v>15.190857718956876</v>
      </c>
      <c r="E130" s="178">
        <f>RES_hhdet_tesh!E130/RES_summary!E$19</f>
        <v>15.730431105939658</v>
      </c>
      <c r="F130" s="178">
        <f>RES_hhdet_tesh!F130/RES_summary!F$19</f>
        <v>15.960951471108775</v>
      </c>
      <c r="G130" s="178">
        <f>RES_hhdet_tesh!G130/RES_summary!G$19</f>
        <v>16.113366826958586</v>
      </c>
      <c r="H130" s="178">
        <f>RES_hhdet_tesh!H130/RES_summary!H$19</f>
        <v>16.879759916416383</v>
      </c>
      <c r="I130" s="178">
        <f>RES_hhdet_tesh!I130/RES_summary!I$19</f>
        <v>16.921412512971649</v>
      </c>
      <c r="J130" s="178">
        <f>RES_hhdet_tesh!J130/RES_summary!J$19</f>
        <v>17.358080926754333</v>
      </c>
      <c r="K130" s="178">
        <f>RES_hhdet_tesh!K130/RES_summary!K$19</f>
        <v>17.726754410057055</v>
      </c>
      <c r="L130" s="178">
        <f>RES_hhdet_tesh!L130/RES_summary!L$19</f>
        <v>18.144160258060943</v>
      </c>
      <c r="M130" s="178">
        <f>RES_hhdet_tesh!M130/RES_summary!M$19</f>
        <v>17.954931525094771</v>
      </c>
      <c r="N130" s="178">
        <f>RES_hhdet_tesh!N130/RES_summary!N$19</f>
        <v>18.264809087818591</v>
      </c>
      <c r="O130" s="178">
        <f>RES_hhdet_tesh!O130/RES_summary!O$19</f>
        <v>17.760564443502549</v>
      </c>
      <c r="P130" s="178">
        <f>RES_hhdet_tesh!P130/RES_summary!P$19</f>
        <v>17.750011263457875</v>
      </c>
      <c r="Q130" s="178">
        <f>RES_hhdet_tesh!Q130/RES_summary!Q$19</f>
        <v>17.707559056840704</v>
      </c>
    </row>
    <row r="131" spans="1:17" ht="12" customHeight="1" x14ac:dyDescent="0.25">
      <c r="A131" s="167" t="s">
        <v>148</v>
      </c>
      <c r="B131" s="183">
        <f>RES_hhdet_tesh!B131/RES_summary!B$19</f>
        <v>14.414732540197869</v>
      </c>
      <c r="C131" s="183">
        <f>RES_hhdet_tesh!C131/RES_summary!C$19</f>
        <v>14.874371240365951</v>
      </c>
      <c r="D131" s="183">
        <f>RES_hhdet_tesh!D131/RES_summary!D$19</f>
        <v>15.232798337190557</v>
      </c>
      <c r="E131" s="183">
        <f>RES_hhdet_tesh!E131/RES_summary!E$19</f>
        <v>15.648410907809689</v>
      </c>
      <c r="F131" s="183">
        <f>RES_hhdet_tesh!F131/RES_summary!F$19</f>
        <v>15.855398462742661</v>
      </c>
      <c r="G131" s="183">
        <f>RES_hhdet_tesh!G131/RES_summary!G$19</f>
        <v>15.991886268663571</v>
      </c>
      <c r="H131" s="183">
        <f>RES_hhdet_tesh!H131/RES_summary!H$19</f>
        <v>16.587290903142321</v>
      </c>
      <c r="I131" s="183">
        <f>RES_hhdet_tesh!I131/RES_summary!I$19</f>
        <v>16.655596709909343</v>
      </c>
      <c r="J131" s="183">
        <f>RES_hhdet_tesh!J131/RES_summary!J$19</f>
        <v>17.024648840960488</v>
      </c>
      <c r="K131" s="183">
        <f>RES_hhdet_tesh!K131/RES_summary!K$19</f>
        <v>17.475814397191836</v>
      </c>
      <c r="L131" s="183">
        <f>RES_hhdet_tesh!L131/RES_summary!L$19</f>
        <v>18.023934927414821</v>
      </c>
      <c r="M131" s="183">
        <f>RES_hhdet_tesh!M131/RES_summary!M$19</f>
        <v>17.779860288984207</v>
      </c>
      <c r="N131" s="183">
        <f>RES_hhdet_tesh!N131/RES_summary!N$19</f>
        <v>18.094640190430226</v>
      </c>
      <c r="O131" s="183">
        <f>RES_hhdet_tesh!O131/RES_summary!O$19</f>
        <v>17.722510711497815</v>
      </c>
      <c r="P131" s="183">
        <f>RES_hhdet_tesh!P131/RES_summary!P$19</f>
        <v>17.727731290017086</v>
      </c>
      <c r="Q131" s="183">
        <f>RES_hhdet_tesh!Q131/RES_summary!Q$19</f>
        <v>17.683947209316667</v>
      </c>
    </row>
    <row r="132" spans="1:17" ht="12" customHeight="1" x14ac:dyDescent="0.25">
      <c r="A132" s="167" t="s">
        <v>147</v>
      </c>
      <c r="B132" s="183">
        <f>RES_hhdet_tesh!B132/RES_summary!B$19</f>
        <v>0</v>
      </c>
      <c r="C132" s="183">
        <f>RES_hhdet_tesh!C132/RES_summary!C$19</f>
        <v>0</v>
      </c>
      <c r="D132" s="183">
        <f>RES_hhdet_tesh!D132/RES_summary!D$19</f>
        <v>0</v>
      </c>
      <c r="E132" s="183">
        <f>RES_hhdet_tesh!E132/RES_summary!E$19</f>
        <v>0</v>
      </c>
      <c r="F132" s="183">
        <f>RES_hhdet_tesh!F132/RES_summary!F$19</f>
        <v>0</v>
      </c>
      <c r="G132" s="183">
        <f>RES_hhdet_tesh!G132/RES_summary!G$19</f>
        <v>0</v>
      </c>
      <c r="H132" s="183">
        <f>RES_hhdet_tesh!H132/RES_summary!H$19</f>
        <v>0</v>
      </c>
      <c r="I132" s="183">
        <f>RES_hhdet_tesh!I132/RES_summary!I$19</f>
        <v>0</v>
      </c>
      <c r="J132" s="183">
        <f>RES_hhdet_tesh!J132/RES_summary!J$19</f>
        <v>0</v>
      </c>
      <c r="K132" s="183">
        <f>RES_hhdet_tesh!K132/RES_summary!K$19</f>
        <v>0</v>
      </c>
      <c r="L132" s="183">
        <f>RES_hhdet_tesh!L132/RES_summary!L$19</f>
        <v>0</v>
      </c>
      <c r="M132" s="183">
        <f>RES_hhdet_tesh!M132/RES_summary!M$19</f>
        <v>0</v>
      </c>
      <c r="N132" s="183">
        <f>RES_hhdet_tesh!N132/RES_summary!N$19</f>
        <v>0</v>
      </c>
      <c r="O132" s="183">
        <f>RES_hhdet_tesh!O132/RES_summary!O$19</f>
        <v>0</v>
      </c>
      <c r="P132" s="183">
        <f>RES_hhdet_tesh!P132/RES_summary!P$19</f>
        <v>0</v>
      </c>
      <c r="Q132" s="183">
        <f>RES_hhdet_tesh!Q132/RES_summary!Q$19</f>
        <v>0</v>
      </c>
    </row>
    <row r="133" spans="1:17" ht="12" customHeight="1" x14ac:dyDescent="0.25">
      <c r="A133" s="166" t="s">
        <v>61</v>
      </c>
      <c r="B133" s="182">
        <f>RES_hhdet_tesh!B133/RES_summary!B$19</f>
        <v>0</v>
      </c>
      <c r="C133" s="182">
        <f>RES_hhdet_tesh!C133/RES_summary!C$19</f>
        <v>0</v>
      </c>
      <c r="D133" s="182">
        <f>RES_hhdet_tesh!D133/RES_summary!D$19</f>
        <v>0</v>
      </c>
      <c r="E133" s="182">
        <f>RES_hhdet_tesh!E133/RES_summary!E$19</f>
        <v>0</v>
      </c>
      <c r="F133" s="182">
        <f>RES_hhdet_tesh!F133/RES_summary!F$19</f>
        <v>0</v>
      </c>
      <c r="G133" s="182">
        <f>RES_hhdet_tesh!G133/RES_summary!G$19</f>
        <v>0</v>
      </c>
      <c r="H133" s="182">
        <f>RES_hhdet_tesh!H133/RES_summary!H$19</f>
        <v>0</v>
      </c>
      <c r="I133" s="182">
        <f>RES_hhdet_tesh!I133/RES_summary!I$19</f>
        <v>0</v>
      </c>
      <c r="J133" s="182">
        <f>RES_hhdet_tesh!J133/RES_summary!J$19</f>
        <v>0</v>
      </c>
      <c r="K133" s="182">
        <f>RES_hhdet_tesh!K133/RES_summary!K$19</f>
        <v>0</v>
      </c>
      <c r="L133" s="182">
        <f>RES_hhdet_tesh!L133/RES_summary!L$19</f>
        <v>0</v>
      </c>
      <c r="M133" s="182">
        <f>RES_hhdet_tesh!M133/RES_summary!M$19</f>
        <v>0</v>
      </c>
      <c r="N133" s="182">
        <f>RES_hhdet_tesh!N133/RES_summary!N$19</f>
        <v>0</v>
      </c>
      <c r="O133" s="182">
        <f>RES_hhdet_tesh!O133/RES_summary!O$19</f>
        <v>0</v>
      </c>
      <c r="P133" s="182">
        <f>RES_hhdet_tesh!P133/RES_summary!P$19</f>
        <v>0</v>
      </c>
      <c r="Q133" s="182">
        <f>RES_hhdet_tesh!Q133/RES_summary!Q$19</f>
        <v>0</v>
      </c>
    </row>
    <row r="134" spans="1:17" ht="12" customHeight="1" x14ac:dyDescent="0.25">
      <c r="A134" s="147" t="s">
        <v>59</v>
      </c>
      <c r="B134" s="181">
        <f>RES_hhdet_tesh!B134/RES_summary!B$19</f>
        <v>0</v>
      </c>
      <c r="C134" s="181">
        <f>RES_hhdet_tesh!C134/RES_summary!C$19</f>
        <v>0</v>
      </c>
      <c r="D134" s="181">
        <f>RES_hhdet_tesh!D134/RES_summary!D$19</f>
        <v>0</v>
      </c>
      <c r="E134" s="181">
        <f>RES_hhdet_tesh!E134/RES_summary!E$19</f>
        <v>0</v>
      </c>
      <c r="F134" s="181">
        <f>RES_hhdet_tesh!F134/RES_summary!F$19</f>
        <v>0</v>
      </c>
      <c r="G134" s="181">
        <f>RES_hhdet_tesh!G134/RES_summary!G$19</f>
        <v>0</v>
      </c>
      <c r="H134" s="181">
        <f>RES_hhdet_tesh!H134/RES_summary!H$19</f>
        <v>0</v>
      </c>
      <c r="I134" s="181">
        <f>RES_hhdet_tesh!I134/RES_summary!I$19</f>
        <v>0</v>
      </c>
      <c r="J134" s="181">
        <f>RES_hhdet_tesh!J134/RES_summary!J$19</f>
        <v>0</v>
      </c>
      <c r="K134" s="181">
        <f>RES_hhdet_tesh!K134/RES_summary!K$19</f>
        <v>0</v>
      </c>
      <c r="L134" s="181">
        <f>RES_hhdet_tesh!L134/RES_summary!L$19</f>
        <v>0</v>
      </c>
      <c r="M134" s="181">
        <f>RES_hhdet_tesh!M134/RES_summary!M$19</f>
        <v>0</v>
      </c>
      <c r="N134" s="181">
        <f>RES_hhdet_tesh!N134/RES_summary!N$19</f>
        <v>0</v>
      </c>
      <c r="O134" s="181">
        <f>RES_hhdet_tesh!O134/RES_summary!O$19</f>
        <v>0</v>
      </c>
      <c r="P134" s="181">
        <f>RES_hhdet_tesh!P134/RES_summary!P$19</f>
        <v>0</v>
      </c>
      <c r="Q134" s="181">
        <f>RES_hhdet_tesh!Q134/RES_summary!Q$19</f>
        <v>0</v>
      </c>
    </row>
    <row r="135" spans="1:17" ht="12" customHeight="1" x14ac:dyDescent="0.25">
      <c r="A135" s="163" t="s">
        <v>142</v>
      </c>
      <c r="B135" s="180">
        <f>RES_hhdet_tesh!B135/RES_summary!B$19</f>
        <v>14.947817246777793</v>
      </c>
      <c r="C135" s="180">
        <f>RES_hhdet_tesh!C135/RES_summary!C$19</f>
        <v>15.560550571965564</v>
      </c>
      <c r="D135" s="180">
        <f>RES_hhdet_tesh!D135/RES_summary!D$19</f>
        <v>14.621943466060214</v>
      </c>
      <c r="E135" s="180">
        <f>RES_hhdet_tesh!E135/RES_summary!E$19</f>
        <v>17.096111605456315</v>
      </c>
      <c r="F135" s="180">
        <f>RES_hhdet_tesh!F135/RES_summary!F$19</f>
        <v>17.654717590923795</v>
      </c>
      <c r="G135" s="180">
        <f>RES_hhdet_tesh!G135/RES_summary!G$19</f>
        <v>17.94698955519651</v>
      </c>
      <c r="H135" s="180">
        <f>RES_hhdet_tesh!H135/RES_summary!H$19</f>
        <v>22.943573301706149</v>
      </c>
      <c r="I135" s="180">
        <f>RES_hhdet_tesh!I135/RES_summary!I$19</f>
        <v>21.716416747942333</v>
      </c>
      <c r="J135" s="180">
        <f>RES_hhdet_tesh!J135/RES_summary!J$19</f>
        <v>23.773028131141853</v>
      </c>
      <c r="K135" s="180">
        <f>RES_hhdet_tesh!K135/RES_summary!K$19</f>
        <v>23.028772053222088</v>
      </c>
      <c r="L135" s="180">
        <f>RES_hhdet_tesh!L135/RES_summary!L$19</f>
        <v>20.209029075530832</v>
      </c>
      <c r="M135" s="180">
        <f>RES_hhdet_tesh!M135/RES_summary!M$19</f>
        <v>25.393612316796844</v>
      </c>
      <c r="N135" s="180">
        <f>RES_hhdet_tesh!N135/RES_summary!N$19</f>
        <v>25.556827611814736</v>
      </c>
      <c r="O135" s="180">
        <f>RES_hhdet_tesh!O135/RES_summary!O$19</f>
        <v>19.680304537467908</v>
      </c>
      <c r="P135" s="180">
        <f>RES_hhdet_tesh!P135/RES_summary!P$19</f>
        <v>21.949558500252504</v>
      </c>
      <c r="Q135" s="180">
        <f>RES_hhdet_tesh!Q135/RES_summary!Q$19</f>
        <v>20.740975700851862</v>
      </c>
    </row>
    <row r="136" spans="1:17" ht="12" customHeight="1" x14ac:dyDescent="0.25">
      <c r="A136" s="161" t="s">
        <v>141</v>
      </c>
      <c r="B136" s="179">
        <f>RES_hhdet_tesh!B136/RES_summary!B$19</f>
        <v>0</v>
      </c>
      <c r="C136" s="179">
        <f>RES_hhdet_tesh!C136/RES_summary!C$19</f>
        <v>0</v>
      </c>
      <c r="D136" s="179">
        <f>RES_hhdet_tesh!D136/RES_summary!D$19</f>
        <v>0</v>
      </c>
      <c r="E136" s="179">
        <f>RES_hhdet_tesh!E136/RES_summary!E$19</f>
        <v>0</v>
      </c>
      <c r="F136" s="179">
        <f>RES_hhdet_tesh!F136/RES_summary!F$19</f>
        <v>0</v>
      </c>
      <c r="G136" s="179">
        <f>RES_hhdet_tesh!G136/RES_summary!G$19</f>
        <v>0</v>
      </c>
      <c r="H136" s="179">
        <f>RES_hhdet_tesh!H136/RES_summary!H$19</f>
        <v>0</v>
      </c>
      <c r="I136" s="179">
        <f>RES_hhdet_tesh!I136/RES_summary!I$19</f>
        <v>0</v>
      </c>
      <c r="J136" s="179">
        <f>RES_hhdet_tesh!J136/RES_summary!J$19</f>
        <v>0</v>
      </c>
      <c r="K136" s="179">
        <f>RES_hhdet_tesh!K136/RES_summary!K$19</f>
        <v>0</v>
      </c>
      <c r="L136" s="179">
        <f>RES_hhdet_tesh!L136/RES_summary!L$19</f>
        <v>0</v>
      </c>
      <c r="M136" s="179">
        <f>RES_hhdet_tesh!M136/RES_summary!M$19</f>
        <v>0</v>
      </c>
      <c r="N136" s="179">
        <f>RES_hhdet_tesh!N136/RES_summary!N$19</f>
        <v>0</v>
      </c>
      <c r="O136" s="179">
        <f>RES_hhdet_tesh!O136/RES_summary!O$19</f>
        <v>0</v>
      </c>
      <c r="P136" s="179">
        <f>RES_hhdet_tesh!P136/RES_summary!P$19</f>
        <v>0</v>
      </c>
      <c r="Q136" s="179">
        <f>RES_hhdet_tesh!Q136/RES_summary!Q$19</f>
        <v>0</v>
      </c>
    </row>
    <row r="137" spans="1:17" ht="12" customHeight="1" x14ac:dyDescent="0.25">
      <c r="A137" s="148" t="s">
        <v>60</v>
      </c>
      <c r="B137" s="177">
        <f>RES_hhdet_tesh!B137/RES_summary!B$19</f>
        <v>0</v>
      </c>
      <c r="C137" s="177">
        <f>RES_hhdet_tesh!C137/RES_summary!C$19</f>
        <v>0</v>
      </c>
      <c r="D137" s="177">
        <f>RES_hhdet_tesh!D137/RES_summary!D$19</f>
        <v>0</v>
      </c>
      <c r="E137" s="177">
        <f>RES_hhdet_tesh!E137/RES_summary!E$19</f>
        <v>0</v>
      </c>
      <c r="F137" s="177">
        <f>RES_hhdet_tesh!F137/RES_summary!F$19</f>
        <v>0</v>
      </c>
      <c r="G137" s="177">
        <f>RES_hhdet_tesh!G137/RES_summary!G$19</f>
        <v>0</v>
      </c>
      <c r="H137" s="177">
        <f>RES_hhdet_tesh!H137/RES_summary!H$19</f>
        <v>0</v>
      </c>
      <c r="I137" s="177">
        <f>RES_hhdet_tesh!I137/RES_summary!I$19</f>
        <v>0</v>
      </c>
      <c r="J137" s="177">
        <f>RES_hhdet_tesh!J137/RES_summary!J$19</f>
        <v>0</v>
      </c>
      <c r="K137" s="177">
        <f>RES_hhdet_tesh!K137/RES_summary!K$19</f>
        <v>0</v>
      </c>
      <c r="L137" s="177">
        <f>RES_hhdet_tesh!L137/RES_summary!L$19</f>
        <v>0</v>
      </c>
      <c r="M137" s="177">
        <f>RES_hhdet_tesh!M137/RES_summary!M$19</f>
        <v>0</v>
      </c>
      <c r="N137" s="177">
        <f>RES_hhdet_tesh!N137/RES_summary!N$19</f>
        <v>0</v>
      </c>
      <c r="O137" s="177">
        <f>RES_hhdet_tesh!O137/RES_summary!O$19</f>
        <v>0</v>
      </c>
      <c r="P137" s="177">
        <f>RES_hhdet_tesh!P137/RES_summary!P$19</f>
        <v>0</v>
      </c>
      <c r="Q137" s="177">
        <f>RES_hhdet_tesh!Q137/RES_summary!Q$19</f>
        <v>0</v>
      </c>
    </row>
    <row r="138" spans="1:17" ht="12" customHeight="1" x14ac:dyDescent="0.25">
      <c r="A138" s="148" t="s">
        <v>59</v>
      </c>
      <c r="B138" s="177">
        <f>RES_hhdet_tesh!B138/RES_summary!B$19</f>
        <v>0</v>
      </c>
      <c r="C138" s="177">
        <f>RES_hhdet_tesh!C138/RES_summary!C$19</f>
        <v>0</v>
      </c>
      <c r="D138" s="177">
        <f>RES_hhdet_tesh!D138/RES_summary!D$19</f>
        <v>0</v>
      </c>
      <c r="E138" s="177">
        <f>RES_hhdet_tesh!E138/RES_summary!E$19</f>
        <v>0</v>
      </c>
      <c r="F138" s="177">
        <f>RES_hhdet_tesh!F138/RES_summary!F$19</f>
        <v>0</v>
      </c>
      <c r="G138" s="177">
        <f>RES_hhdet_tesh!G138/RES_summary!G$19</f>
        <v>0</v>
      </c>
      <c r="H138" s="177">
        <f>RES_hhdet_tesh!H138/RES_summary!H$19</f>
        <v>0</v>
      </c>
      <c r="I138" s="177">
        <f>RES_hhdet_tesh!I138/RES_summary!I$19</f>
        <v>0</v>
      </c>
      <c r="J138" s="177">
        <f>RES_hhdet_tesh!J138/RES_summary!J$19</f>
        <v>0</v>
      </c>
      <c r="K138" s="177">
        <f>RES_hhdet_tesh!K138/RES_summary!K$19</f>
        <v>0</v>
      </c>
      <c r="L138" s="177">
        <f>RES_hhdet_tesh!L138/RES_summary!L$19</f>
        <v>0</v>
      </c>
      <c r="M138" s="177">
        <f>RES_hhdet_tesh!M138/RES_summary!M$19</f>
        <v>0</v>
      </c>
      <c r="N138" s="177">
        <f>RES_hhdet_tesh!N138/RES_summary!N$19</f>
        <v>0</v>
      </c>
      <c r="O138" s="177">
        <f>RES_hhdet_tesh!O138/RES_summary!O$19</f>
        <v>0</v>
      </c>
      <c r="P138" s="177">
        <f>RES_hhdet_tesh!P138/RES_summary!P$19</f>
        <v>0</v>
      </c>
      <c r="Q138" s="177">
        <f>RES_hhdet_tesh!Q138/RES_summary!Q$19</f>
        <v>0</v>
      </c>
    </row>
    <row r="139" spans="1:17" ht="12" customHeight="1" x14ac:dyDescent="0.25">
      <c r="A139" s="158" t="s">
        <v>62</v>
      </c>
      <c r="B139" s="178">
        <f>RES_hhdet_tesh!B139/RES_summary!B$19</f>
        <v>7.6878140072267138</v>
      </c>
      <c r="C139" s="178">
        <f>RES_hhdet_tesh!C139/RES_summary!C$19</f>
        <v>7.918309713646928</v>
      </c>
      <c r="D139" s="178">
        <f>RES_hhdet_tesh!D139/RES_summary!D$19</f>
        <v>7.9109805315712487</v>
      </c>
      <c r="E139" s="178">
        <f>RES_hhdet_tesh!E139/RES_summary!E$19</f>
        <v>8.265409833686336</v>
      </c>
      <c r="F139" s="178">
        <f>RES_hhdet_tesh!F139/RES_summary!F$19</f>
        <v>8.7796758363575993</v>
      </c>
      <c r="G139" s="178">
        <f>RES_hhdet_tesh!G139/RES_summary!G$19</f>
        <v>8.9366560890727946</v>
      </c>
      <c r="H139" s="178">
        <f>RES_hhdet_tesh!H139/RES_summary!H$19</f>
        <v>10.062572594216837</v>
      </c>
      <c r="I139" s="178">
        <f>RES_hhdet_tesh!I139/RES_summary!I$19</f>
        <v>10.17780069924669</v>
      </c>
      <c r="J139" s="178">
        <f>RES_hhdet_tesh!J139/RES_summary!J$19</f>
        <v>11.190051439306721</v>
      </c>
      <c r="K139" s="178">
        <f>RES_hhdet_tesh!K139/RES_summary!K$19</f>
        <v>10.911695316280445</v>
      </c>
      <c r="L139" s="178">
        <f>RES_hhdet_tesh!L139/RES_summary!L$19</f>
        <v>10.302602396379708</v>
      </c>
      <c r="M139" s="178">
        <f>RES_hhdet_tesh!M139/RES_summary!M$19</f>
        <v>10.681592382848056</v>
      </c>
      <c r="N139" s="178">
        <f>RES_hhdet_tesh!N139/RES_summary!N$19</f>
        <v>10.938292679239618</v>
      </c>
      <c r="O139" s="178">
        <f>RES_hhdet_tesh!O139/RES_summary!O$19</f>
        <v>10.544070622114424</v>
      </c>
      <c r="P139" s="178">
        <f>RES_hhdet_tesh!P139/RES_summary!P$19</f>
        <v>10.914497947071148</v>
      </c>
      <c r="Q139" s="178">
        <f>RES_hhdet_tesh!Q139/RES_summary!Q$19</f>
        <v>10.922400148402543</v>
      </c>
    </row>
    <row r="140" spans="1:17" ht="12" customHeight="1" x14ac:dyDescent="0.25">
      <c r="A140" s="23" t="s">
        <v>57</v>
      </c>
      <c r="B140" s="177">
        <f>RES_hhdet_tesh!B140/RES_summary!B$19</f>
        <v>7.5587718934181609</v>
      </c>
      <c r="C140" s="177">
        <f>RES_hhdet_tesh!C140/RES_summary!C$19</f>
        <v>7.7822217021851721</v>
      </c>
      <c r="D140" s="177">
        <f>RES_hhdet_tesh!D140/RES_summary!D$19</f>
        <v>7.8117090418034936</v>
      </c>
      <c r="E140" s="177">
        <f>RES_hhdet_tesh!E140/RES_summary!E$19</f>
        <v>8.0691682727960465</v>
      </c>
      <c r="F140" s="177">
        <f>RES_hhdet_tesh!F140/RES_summary!F$19</f>
        <v>8.2889988354057405</v>
      </c>
      <c r="G140" s="177">
        <f>RES_hhdet_tesh!G140/RES_summary!G$19</f>
        <v>8.4373730062446732</v>
      </c>
      <c r="H140" s="177">
        <f>RES_hhdet_tesh!H140/RES_summary!H$19</f>
        <v>9.067055050673158</v>
      </c>
      <c r="I140" s="177">
        <f>RES_hhdet_tesh!I140/RES_summary!I$19</f>
        <v>9.3552502112155764</v>
      </c>
      <c r="J140" s="177">
        <f>RES_hhdet_tesh!J140/RES_summary!J$19</f>
        <v>9.8444295180739054</v>
      </c>
      <c r="K140" s="177">
        <f>RES_hhdet_tesh!K140/RES_summary!K$19</f>
        <v>9.9013988440132064</v>
      </c>
      <c r="L140" s="177">
        <f>RES_hhdet_tesh!L140/RES_summary!L$19</f>
        <v>10.062489769804495</v>
      </c>
      <c r="M140" s="177">
        <f>RES_hhdet_tesh!M140/RES_summary!M$19</f>
        <v>10.253839445195846</v>
      </c>
      <c r="N140" s="177">
        <f>RES_hhdet_tesh!N140/RES_summary!N$19</f>
        <v>10.416284786873117</v>
      </c>
      <c r="O140" s="177">
        <f>RES_hhdet_tesh!O140/RES_summary!O$19</f>
        <v>10.189202395360926</v>
      </c>
      <c r="P140" s="177">
        <f>RES_hhdet_tesh!P140/RES_summary!P$19</f>
        <v>10.248278644557599</v>
      </c>
      <c r="Q140" s="177">
        <f>RES_hhdet_tesh!Q140/RES_summary!Q$19</f>
        <v>10.277205456957649</v>
      </c>
    </row>
    <row r="141" spans="1:17" ht="12" customHeight="1" x14ac:dyDescent="0.25">
      <c r="A141" s="29" t="s">
        <v>140</v>
      </c>
      <c r="B141" s="176">
        <f>RES_hhdet_tesh!B141/RES_summary!B$19</f>
        <v>7.844131909215351</v>
      </c>
      <c r="C141" s="176">
        <f>RES_hhdet_tesh!C141/RES_summary!C$19</f>
        <v>8.0751066425174525</v>
      </c>
      <c r="D141" s="176">
        <f>RES_hhdet_tesh!D141/RES_summary!D$19</f>
        <v>8.0225670557007849</v>
      </c>
      <c r="E141" s="176">
        <f>RES_hhdet_tesh!E141/RES_summary!E$19</f>
        <v>8.4682469983995894</v>
      </c>
      <c r="F141" s="176">
        <f>RES_hhdet_tesh!F141/RES_summary!F$19</f>
        <v>9.1778618723315315</v>
      </c>
      <c r="G141" s="176">
        <f>RES_hhdet_tesh!G141/RES_summary!G$19</f>
        <v>9.3276631858309091</v>
      </c>
      <c r="H141" s="176">
        <f>RES_hhdet_tesh!H141/RES_summary!H$19</f>
        <v>10.650125271938647</v>
      </c>
      <c r="I141" s="176">
        <f>RES_hhdet_tesh!I141/RES_summary!I$19</f>
        <v>10.454850230706306</v>
      </c>
      <c r="J141" s="176">
        <f>RES_hhdet_tesh!J141/RES_summary!J$19</f>
        <v>11.593287817443528</v>
      </c>
      <c r="K141" s="176">
        <f>RES_hhdet_tesh!K141/RES_summary!K$19</f>
        <v>11.220744032048891</v>
      </c>
      <c r="L141" s="176">
        <f>RES_hhdet_tesh!L141/RES_summary!L$19</f>
        <v>10.384222669487377</v>
      </c>
      <c r="M141" s="176">
        <f>RES_hhdet_tesh!M141/RES_summary!M$19</f>
        <v>10.853871210177271</v>
      </c>
      <c r="N141" s="176">
        <f>RES_hhdet_tesh!N141/RES_summary!N$19</f>
        <v>11.160056584775802</v>
      </c>
      <c r="O141" s="176">
        <f>RES_hhdet_tesh!O141/RES_summary!O$19</f>
        <v>10.661257814188076</v>
      </c>
      <c r="P141" s="176">
        <f>RES_hhdet_tesh!P141/RES_summary!P$19</f>
        <v>11.108373101455676</v>
      </c>
      <c r="Q141" s="176">
        <f>RES_hhdet_tesh!Q141/RES_summary!Q$19</f>
        <v>11.08310268913268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RES_hhdet_tesh!B143/RES_summary!B$19</f>
        <v>0</v>
      </c>
      <c r="C143" s="184">
        <f>RES_hhdet_tesh!C143/RES_summary!C$19</f>
        <v>0</v>
      </c>
      <c r="D143" s="184">
        <f>RES_hhdet_tesh!D143/RES_summary!D$19</f>
        <v>0</v>
      </c>
      <c r="E143" s="184">
        <f>RES_hhdet_tesh!E143/RES_summary!E$19</f>
        <v>0</v>
      </c>
      <c r="F143" s="184">
        <f>RES_hhdet_tesh!F143/RES_summary!F$19</f>
        <v>0</v>
      </c>
      <c r="G143" s="184">
        <f>RES_hhdet_tesh!G143/RES_summary!G$19</f>
        <v>0</v>
      </c>
      <c r="H143" s="184">
        <f>RES_hhdet_tesh!H143/RES_summary!H$19</f>
        <v>0</v>
      </c>
      <c r="I143" s="184">
        <f>RES_hhdet_tesh!I143/RES_summary!I$19</f>
        <v>0</v>
      </c>
      <c r="J143" s="184">
        <f>RES_hhdet_tesh!J143/RES_summary!J$19</f>
        <v>0</v>
      </c>
      <c r="K143" s="184">
        <f>RES_hhdet_tesh!K143/RES_summary!K$19</f>
        <v>0</v>
      </c>
      <c r="L143" s="184">
        <f>RES_hhdet_tesh!L143/RES_summary!L$19</f>
        <v>0</v>
      </c>
      <c r="M143" s="184">
        <f>RES_hhdet_tesh!M143/RES_summary!M$19</f>
        <v>0</v>
      </c>
      <c r="N143" s="184">
        <f>RES_hhdet_tesh!N143/RES_summary!N$19</f>
        <v>0</v>
      </c>
      <c r="O143" s="184">
        <f>RES_hhdet_tesh!O143/RES_summary!O$19</f>
        <v>0</v>
      </c>
      <c r="P143" s="184">
        <f>RES_hhdet_tesh!P143/RES_summary!P$19</f>
        <v>0</v>
      </c>
      <c r="Q143" s="184">
        <f>RES_hhdet_tesh!Q143/RES_summary!Q$19</f>
        <v>0</v>
      </c>
    </row>
    <row r="144" spans="1:17" ht="12.95" customHeight="1" x14ac:dyDescent="0.25">
      <c r="A144" s="158" t="s">
        <v>65</v>
      </c>
      <c r="B144" s="178">
        <f>RES_hhdet_tesh!B144/RES_summary!B$19</f>
        <v>0</v>
      </c>
      <c r="C144" s="178">
        <f>RES_hhdet_tesh!C144/RES_summary!C$19</f>
        <v>0</v>
      </c>
      <c r="D144" s="178">
        <f>RES_hhdet_tesh!D144/RES_summary!D$19</f>
        <v>0</v>
      </c>
      <c r="E144" s="178">
        <f>RES_hhdet_tesh!E144/RES_summary!E$19</f>
        <v>0</v>
      </c>
      <c r="F144" s="178">
        <f>RES_hhdet_tesh!F144/RES_summary!F$19</f>
        <v>0</v>
      </c>
      <c r="G144" s="178">
        <f>RES_hhdet_tesh!G144/RES_summary!G$19</f>
        <v>0</v>
      </c>
      <c r="H144" s="178">
        <f>RES_hhdet_tesh!H144/RES_summary!H$19</f>
        <v>0</v>
      </c>
      <c r="I144" s="178">
        <f>RES_hhdet_tesh!I144/RES_summary!I$19</f>
        <v>0</v>
      </c>
      <c r="J144" s="178">
        <f>RES_hhdet_tesh!J144/RES_summary!J$19</f>
        <v>0</v>
      </c>
      <c r="K144" s="178">
        <f>RES_hhdet_tesh!K144/RES_summary!K$19</f>
        <v>0</v>
      </c>
      <c r="L144" s="178">
        <f>RES_hhdet_tesh!L144/RES_summary!L$19</f>
        <v>0</v>
      </c>
      <c r="M144" s="178">
        <f>RES_hhdet_tesh!M144/RES_summary!M$19</f>
        <v>0</v>
      </c>
      <c r="N144" s="178">
        <f>RES_hhdet_tesh!N144/RES_summary!N$19</f>
        <v>0</v>
      </c>
      <c r="O144" s="178">
        <f>RES_hhdet_tesh!O144/RES_summary!O$19</f>
        <v>0</v>
      </c>
      <c r="P144" s="178">
        <f>RES_hhdet_tesh!P144/RES_summary!P$19</f>
        <v>0</v>
      </c>
      <c r="Q144" s="178">
        <f>RES_hhdet_tesh!Q144/RES_summary!Q$19</f>
        <v>0</v>
      </c>
    </row>
    <row r="145" spans="1:17" ht="12" customHeight="1" x14ac:dyDescent="0.25">
      <c r="A145" s="23" t="s">
        <v>60</v>
      </c>
      <c r="B145" s="177">
        <f>RES_hhdet_tesh!B145/RES_summary!B$19</f>
        <v>0</v>
      </c>
      <c r="C145" s="177">
        <f>RES_hhdet_tesh!C145/RES_summary!C$19</f>
        <v>0</v>
      </c>
      <c r="D145" s="177">
        <f>RES_hhdet_tesh!D145/RES_summary!D$19</f>
        <v>0</v>
      </c>
      <c r="E145" s="177">
        <f>RES_hhdet_tesh!E145/RES_summary!E$19</f>
        <v>0</v>
      </c>
      <c r="F145" s="177">
        <f>RES_hhdet_tesh!F145/RES_summary!F$19</f>
        <v>0</v>
      </c>
      <c r="G145" s="177">
        <f>RES_hhdet_tesh!G145/RES_summary!G$19</f>
        <v>0</v>
      </c>
      <c r="H145" s="177">
        <f>RES_hhdet_tesh!H145/RES_summary!H$19</f>
        <v>0</v>
      </c>
      <c r="I145" s="177">
        <f>RES_hhdet_tesh!I145/RES_summary!I$19</f>
        <v>0</v>
      </c>
      <c r="J145" s="177">
        <f>RES_hhdet_tesh!J145/RES_summary!J$19</f>
        <v>0</v>
      </c>
      <c r="K145" s="177">
        <f>RES_hhdet_tesh!K145/RES_summary!K$19</f>
        <v>0</v>
      </c>
      <c r="L145" s="177">
        <f>RES_hhdet_tesh!L145/RES_summary!L$19</f>
        <v>0</v>
      </c>
      <c r="M145" s="177">
        <f>RES_hhdet_tesh!M145/RES_summary!M$19</f>
        <v>0</v>
      </c>
      <c r="N145" s="177">
        <f>RES_hhdet_tesh!N145/RES_summary!N$19</f>
        <v>0</v>
      </c>
      <c r="O145" s="177">
        <f>RES_hhdet_tesh!O145/RES_summary!O$19</f>
        <v>0</v>
      </c>
      <c r="P145" s="177">
        <f>RES_hhdet_tesh!P145/RES_summary!P$19</f>
        <v>0</v>
      </c>
      <c r="Q145" s="177">
        <f>RES_hhdet_tesh!Q145/RES_summary!Q$19</f>
        <v>0</v>
      </c>
    </row>
    <row r="146" spans="1:17" ht="12.95" customHeight="1" x14ac:dyDescent="0.25">
      <c r="A146" s="158" t="s">
        <v>112</v>
      </c>
      <c r="B146" s="178">
        <f>RES_hhdet_tesh!B146/RES_summary!B$19</f>
        <v>0</v>
      </c>
      <c r="C146" s="178">
        <f>RES_hhdet_tesh!C146/RES_summary!C$19</f>
        <v>0</v>
      </c>
      <c r="D146" s="178">
        <f>RES_hhdet_tesh!D146/RES_summary!D$19</f>
        <v>0</v>
      </c>
      <c r="E146" s="178">
        <f>RES_hhdet_tesh!E146/RES_summary!E$19</f>
        <v>0</v>
      </c>
      <c r="F146" s="178">
        <f>RES_hhdet_tesh!F146/RES_summary!F$19</f>
        <v>0</v>
      </c>
      <c r="G146" s="178">
        <f>RES_hhdet_tesh!G146/RES_summary!G$19</f>
        <v>0</v>
      </c>
      <c r="H146" s="178">
        <f>RES_hhdet_tesh!H146/RES_summary!H$19</f>
        <v>0</v>
      </c>
      <c r="I146" s="178">
        <f>RES_hhdet_tesh!I146/RES_summary!I$19</f>
        <v>0</v>
      </c>
      <c r="J146" s="178">
        <f>RES_hhdet_tesh!J146/RES_summary!J$19</f>
        <v>0</v>
      </c>
      <c r="K146" s="178">
        <f>RES_hhdet_tesh!K146/RES_summary!K$19</f>
        <v>0</v>
      </c>
      <c r="L146" s="178">
        <f>RES_hhdet_tesh!L146/RES_summary!L$19</f>
        <v>0</v>
      </c>
      <c r="M146" s="178">
        <f>RES_hhdet_tesh!M146/RES_summary!M$19</f>
        <v>0</v>
      </c>
      <c r="N146" s="178">
        <f>RES_hhdet_tesh!N146/RES_summary!N$19</f>
        <v>0</v>
      </c>
      <c r="O146" s="178">
        <f>RES_hhdet_tesh!O146/RES_summary!O$19</f>
        <v>0</v>
      </c>
      <c r="P146" s="178">
        <f>RES_hhdet_tesh!P146/RES_summary!P$19</f>
        <v>0</v>
      </c>
      <c r="Q146" s="178">
        <f>RES_hhdet_tesh!Q146/RES_summary!Q$19</f>
        <v>0</v>
      </c>
    </row>
    <row r="147" spans="1:17" ht="12" customHeight="1" x14ac:dyDescent="0.25">
      <c r="A147" s="23" t="s">
        <v>60</v>
      </c>
      <c r="B147" s="177">
        <f>RES_hhdet_tesh!B147/RES_summary!B$19</f>
        <v>0</v>
      </c>
      <c r="C147" s="177">
        <f>RES_hhdet_tesh!C147/RES_summary!C$19</f>
        <v>0</v>
      </c>
      <c r="D147" s="177">
        <f>RES_hhdet_tesh!D147/RES_summary!D$19</f>
        <v>0</v>
      </c>
      <c r="E147" s="177">
        <f>RES_hhdet_tesh!E147/RES_summary!E$19</f>
        <v>0</v>
      </c>
      <c r="F147" s="177">
        <f>RES_hhdet_tesh!F147/RES_summary!F$19</f>
        <v>0</v>
      </c>
      <c r="G147" s="177">
        <f>RES_hhdet_tesh!G147/RES_summary!G$19</f>
        <v>0</v>
      </c>
      <c r="H147" s="177">
        <f>RES_hhdet_tesh!H147/RES_summary!H$19</f>
        <v>0</v>
      </c>
      <c r="I147" s="177">
        <f>RES_hhdet_tesh!I147/RES_summary!I$19</f>
        <v>0</v>
      </c>
      <c r="J147" s="177">
        <f>RES_hhdet_tesh!J147/RES_summary!J$19</f>
        <v>0</v>
      </c>
      <c r="K147" s="177">
        <f>RES_hhdet_tesh!K147/RES_summary!K$19</f>
        <v>0</v>
      </c>
      <c r="L147" s="177">
        <f>RES_hhdet_tesh!L147/RES_summary!L$19</f>
        <v>0</v>
      </c>
      <c r="M147" s="177">
        <f>RES_hhdet_tesh!M147/RES_summary!M$19</f>
        <v>0</v>
      </c>
      <c r="N147" s="177">
        <f>RES_hhdet_tesh!N147/RES_summary!N$19</f>
        <v>0</v>
      </c>
      <c r="O147" s="177">
        <f>RES_hhdet_tesh!O147/RES_summary!O$19</f>
        <v>0</v>
      </c>
      <c r="P147" s="177">
        <f>RES_hhdet_tesh!P147/RES_summary!P$19</f>
        <v>0</v>
      </c>
      <c r="Q147" s="177">
        <f>RES_hhdet_tesh!Q147/RES_summary!Q$19</f>
        <v>0</v>
      </c>
    </row>
    <row r="148" spans="1:17" ht="12" customHeight="1" x14ac:dyDescent="0.25">
      <c r="A148" s="158" t="s">
        <v>63</v>
      </c>
      <c r="B148" s="178">
        <f>RES_hhdet_tesh!B148/RES_summary!B$19</f>
        <v>0</v>
      </c>
      <c r="C148" s="178">
        <f>RES_hhdet_tesh!C148/RES_summary!C$19</f>
        <v>0</v>
      </c>
      <c r="D148" s="178">
        <f>RES_hhdet_tesh!D148/RES_summary!D$19</f>
        <v>0</v>
      </c>
      <c r="E148" s="178">
        <f>RES_hhdet_tesh!E148/RES_summary!E$19</f>
        <v>0</v>
      </c>
      <c r="F148" s="178">
        <f>RES_hhdet_tesh!F148/RES_summary!F$19</f>
        <v>0</v>
      </c>
      <c r="G148" s="178">
        <f>RES_hhdet_tesh!G148/RES_summary!G$19</f>
        <v>0</v>
      </c>
      <c r="H148" s="178">
        <f>RES_hhdet_tesh!H148/RES_summary!H$19</f>
        <v>0</v>
      </c>
      <c r="I148" s="178">
        <f>RES_hhdet_tesh!I148/RES_summary!I$19</f>
        <v>0</v>
      </c>
      <c r="J148" s="178">
        <f>RES_hhdet_tesh!J148/RES_summary!J$19</f>
        <v>0</v>
      </c>
      <c r="K148" s="178">
        <f>RES_hhdet_tesh!K148/RES_summary!K$19</f>
        <v>0</v>
      </c>
      <c r="L148" s="178">
        <f>RES_hhdet_tesh!L148/RES_summary!L$19</f>
        <v>0</v>
      </c>
      <c r="M148" s="178">
        <f>RES_hhdet_tesh!M148/RES_summary!M$19</f>
        <v>0</v>
      </c>
      <c r="N148" s="178">
        <f>RES_hhdet_tesh!N148/RES_summary!N$19</f>
        <v>0</v>
      </c>
      <c r="O148" s="178">
        <f>RES_hhdet_tesh!O148/RES_summary!O$19</f>
        <v>0</v>
      </c>
      <c r="P148" s="178">
        <f>RES_hhdet_tesh!P148/RES_summary!P$19</f>
        <v>0</v>
      </c>
      <c r="Q148" s="178">
        <f>RES_hhdet_tesh!Q148/RES_summary!Q$19</f>
        <v>0</v>
      </c>
    </row>
    <row r="149" spans="1:17" ht="12" customHeight="1" x14ac:dyDescent="0.25">
      <c r="A149" s="167" t="s">
        <v>144</v>
      </c>
      <c r="B149" s="183">
        <f>RES_hhdet_tesh!B149/RES_summary!B$19</f>
        <v>0</v>
      </c>
      <c r="C149" s="183">
        <f>RES_hhdet_tesh!C149/RES_summary!C$19</f>
        <v>0</v>
      </c>
      <c r="D149" s="183">
        <f>RES_hhdet_tesh!D149/RES_summary!D$19</f>
        <v>0</v>
      </c>
      <c r="E149" s="183">
        <f>RES_hhdet_tesh!E149/RES_summary!E$19</f>
        <v>0</v>
      </c>
      <c r="F149" s="183">
        <f>RES_hhdet_tesh!F149/RES_summary!F$19</f>
        <v>0</v>
      </c>
      <c r="G149" s="183">
        <f>RES_hhdet_tesh!G149/RES_summary!G$19</f>
        <v>0</v>
      </c>
      <c r="H149" s="183">
        <f>RES_hhdet_tesh!H149/RES_summary!H$19</f>
        <v>0</v>
      </c>
      <c r="I149" s="183">
        <f>RES_hhdet_tesh!I149/RES_summary!I$19</f>
        <v>0</v>
      </c>
      <c r="J149" s="183">
        <f>RES_hhdet_tesh!J149/RES_summary!J$19</f>
        <v>0</v>
      </c>
      <c r="K149" s="183">
        <f>RES_hhdet_tesh!K149/RES_summary!K$19</f>
        <v>0</v>
      </c>
      <c r="L149" s="183">
        <f>RES_hhdet_tesh!L149/RES_summary!L$19</f>
        <v>0</v>
      </c>
      <c r="M149" s="183">
        <f>RES_hhdet_tesh!M149/RES_summary!M$19</f>
        <v>0</v>
      </c>
      <c r="N149" s="183">
        <f>RES_hhdet_tesh!N149/RES_summary!N$19</f>
        <v>0</v>
      </c>
      <c r="O149" s="183">
        <f>RES_hhdet_tesh!O149/RES_summary!O$19</f>
        <v>0</v>
      </c>
      <c r="P149" s="183">
        <f>RES_hhdet_tesh!P149/RES_summary!P$19</f>
        <v>0</v>
      </c>
      <c r="Q149" s="183">
        <f>RES_hhdet_tesh!Q149/RES_summary!Q$19</f>
        <v>0</v>
      </c>
    </row>
    <row r="150" spans="1:17" ht="12" customHeight="1" x14ac:dyDescent="0.25">
      <c r="A150" s="167" t="s">
        <v>143</v>
      </c>
      <c r="B150" s="183">
        <f>RES_hhdet_tesh!B150/RES_summary!B$19</f>
        <v>0</v>
      </c>
      <c r="C150" s="183">
        <f>RES_hhdet_tesh!C150/RES_summary!C$19</f>
        <v>0</v>
      </c>
      <c r="D150" s="183">
        <f>RES_hhdet_tesh!D150/RES_summary!D$19</f>
        <v>0</v>
      </c>
      <c r="E150" s="183">
        <f>RES_hhdet_tesh!E150/RES_summary!E$19</f>
        <v>0</v>
      </c>
      <c r="F150" s="183">
        <f>RES_hhdet_tesh!F150/RES_summary!F$19</f>
        <v>0</v>
      </c>
      <c r="G150" s="183">
        <f>RES_hhdet_tesh!G150/RES_summary!G$19</f>
        <v>0</v>
      </c>
      <c r="H150" s="183">
        <f>RES_hhdet_tesh!H150/RES_summary!H$19</f>
        <v>0</v>
      </c>
      <c r="I150" s="183">
        <f>RES_hhdet_tesh!I150/RES_summary!I$19</f>
        <v>0</v>
      </c>
      <c r="J150" s="183">
        <f>RES_hhdet_tesh!J150/RES_summary!J$19</f>
        <v>0</v>
      </c>
      <c r="K150" s="183">
        <f>RES_hhdet_tesh!K150/RES_summary!K$19</f>
        <v>0</v>
      </c>
      <c r="L150" s="183">
        <f>RES_hhdet_tesh!L150/RES_summary!L$19</f>
        <v>0</v>
      </c>
      <c r="M150" s="183">
        <f>RES_hhdet_tesh!M150/RES_summary!M$19</f>
        <v>0</v>
      </c>
      <c r="N150" s="183">
        <f>RES_hhdet_tesh!N150/RES_summary!N$19</f>
        <v>0</v>
      </c>
      <c r="O150" s="183">
        <f>RES_hhdet_tesh!O150/RES_summary!O$19</f>
        <v>0</v>
      </c>
      <c r="P150" s="183">
        <f>RES_hhdet_tesh!P150/RES_summary!P$19</f>
        <v>0</v>
      </c>
      <c r="Q150" s="183">
        <f>RES_hhdet_tesh!Q150/RES_summary!Q$19</f>
        <v>0</v>
      </c>
    </row>
    <row r="151" spans="1:17" ht="12" customHeight="1" x14ac:dyDescent="0.25">
      <c r="A151" s="166" t="s">
        <v>57</v>
      </c>
      <c r="B151" s="182">
        <f>RES_hhdet_tesh!B151/RES_summary!B$19</f>
        <v>0</v>
      </c>
      <c r="C151" s="182">
        <f>RES_hhdet_tesh!C151/RES_summary!C$19</f>
        <v>0</v>
      </c>
      <c r="D151" s="182">
        <f>RES_hhdet_tesh!D151/RES_summary!D$19</f>
        <v>0</v>
      </c>
      <c r="E151" s="182">
        <f>RES_hhdet_tesh!E151/RES_summary!E$19</f>
        <v>0</v>
      </c>
      <c r="F151" s="182">
        <f>RES_hhdet_tesh!F151/RES_summary!F$19</f>
        <v>0</v>
      </c>
      <c r="G151" s="182">
        <f>RES_hhdet_tesh!G151/RES_summary!G$19</f>
        <v>0</v>
      </c>
      <c r="H151" s="182">
        <f>RES_hhdet_tesh!H151/RES_summary!H$19</f>
        <v>0</v>
      </c>
      <c r="I151" s="182">
        <f>RES_hhdet_tesh!I151/RES_summary!I$19</f>
        <v>0</v>
      </c>
      <c r="J151" s="182">
        <f>RES_hhdet_tesh!J151/RES_summary!J$19</f>
        <v>0</v>
      </c>
      <c r="K151" s="182">
        <f>RES_hhdet_tesh!K151/RES_summary!K$19</f>
        <v>0</v>
      </c>
      <c r="L151" s="182">
        <f>RES_hhdet_tesh!L151/RES_summary!L$19</f>
        <v>0</v>
      </c>
      <c r="M151" s="182">
        <f>RES_hhdet_tesh!M151/RES_summary!M$19</f>
        <v>0</v>
      </c>
      <c r="N151" s="182">
        <f>RES_hhdet_tesh!N151/RES_summary!N$19</f>
        <v>0</v>
      </c>
      <c r="O151" s="182">
        <f>RES_hhdet_tesh!O151/RES_summary!O$19</f>
        <v>0</v>
      </c>
      <c r="P151" s="182">
        <f>RES_hhdet_tesh!P151/RES_summary!P$19</f>
        <v>0</v>
      </c>
      <c r="Q151" s="182">
        <f>RES_hhdet_tesh!Q151/RES_summary!Q$19</f>
        <v>0</v>
      </c>
    </row>
    <row r="152" spans="1:17" ht="12" customHeight="1" x14ac:dyDescent="0.25">
      <c r="A152" s="147" t="s">
        <v>59</v>
      </c>
      <c r="B152" s="181">
        <f>RES_hhdet_tesh!B152/RES_summary!B$19</f>
        <v>0</v>
      </c>
      <c r="C152" s="181">
        <f>RES_hhdet_tesh!C152/RES_summary!C$19</f>
        <v>0</v>
      </c>
      <c r="D152" s="181">
        <f>RES_hhdet_tesh!D152/RES_summary!D$19</f>
        <v>0</v>
      </c>
      <c r="E152" s="181">
        <f>RES_hhdet_tesh!E152/RES_summary!E$19</f>
        <v>0</v>
      </c>
      <c r="F152" s="181">
        <f>RES_hhdet_tesh!F152/RES_summary!F$19</f>
        <v>0</v>
      </c>
      <c r="G152" s="181">
        <f>RES_hhdet_tesh!G152/RES_summary!G$19</f>
        <v>0</v>
      </c>
      <c r="H152" s="181">
        <f>RES_hhdet_tesh!H152/RES_summary!H$19</f>
        <v>0</v>
      </c>
      <c r="I152" s="181">
        <f>RES_hhdet_tesh!I152/RES_summary!I$19</f>
        <v>0</v>
      </c>
      <c r="J152" s="181">
        <f>RES_hhdet_tesh!J152/RES_summary!J$19</f>
        <v>0</v>
      </c>
      <c r="K152" s="181">
        <f>RES_hhdet_tesh!K152/RES_summary!K$19</f>
        <v>0</v>
      </c>
      <c r="L152" s="181">
        <f>RES_hhdet_tesh!L152/RES_summary!L$19</f>
        <v>0</v>
      </c>
      <c r="M152" s="181">
        <f>RES_hhdet_tesh!M152/RES_summary!M$19</f>
        <v>0</v>
      </c>
      <c r="N152" s="181">
        <f>RES_hhdet_tesh!N152/RES_summary!N$19</f>
        <v>0</v>
      </c>
      <c r="O152" s="181">
        <f>RES_hhdet_tesh!O152/RES_summary!O$19</f>
        <v>0</v>
      </c>
      <c r="P152" s="181">
        <f>RES_hhdet_tesh!P152/RES_summary!P$19</f>
        <v>0</v>
      </c>
      <c r="Q152" s="181">
        <f>RES_hhdet_tesh!Q152/RES_summary!Q$19</f>
        <v>0</v>
      </c>
    </row>
    <row r="153" spans="1:17" ht="12" customHeight="1" x14ac:dyDescent="0.25">
      <c r="A153" s="163" t="s">
        <v>142</v>
      </c>
      <c r="B153" s="180">
        <f>RES_hhdet_tesh!B153/RES_summary!B$19</f>
        <v>0</v>
      </c>
      <c r="C153" s="180">
        <f>RES_hhdet_tesh!C153/RES_summary!C$19</f>
        <v>0</v>
      </c>
      <c r="D153" s="180">
        <f>RES_hhdet_tesh!D153/RES_summary!D$19</f>
        <v>0</v>
      </c>
      <c r="E153" s="180">
        <f>RES_hhdet_tesh!E153/RES_summary!E$19</f>
        <v>0</v>
      </c>
      <c r="F153" s="180">
        <f>RES_hhdet_tesh!F153/RES_summary!F$19</f>
        <v>0</v>
      </c>
      <c r="G153" s="180">
        <f>RES_hhdet_tesh!G153/RES_summary!G$19</f>
        <v>0</v>
      </c>
      <c r="H153" s="180">
        <f>RES_hhdet_tesh!H153/RES_summary!H$19</f>
        <v>0</v>
      </c>
      <c r="I153" s="180">
        <f>RES_hhdet_tesh!I153/RES_summary!I$19</f>
        <v>0</v>
      </c>
      <c r="J153" s="180">
        <f>RES_hhdet_tesh!J153/RES_summary!J$19</f>
        <v>0</v>
      </c>
      <c r="K153" s="180">
        <f>RES_hhdet_tesh!K153/RES_summary!K$19</f>
        <v>0</v>
      </c>
      <c r="L153" s="180">
        <f>RES_hhdet_tesh!L153/RES_summary!L$19</f>
        <v>0</v>
      </c>
      <c r="M153" s="180">
        <f>RES_hhdet_tesh!M153/RES_summary!M$19</f>
        <v>0</v>
      </c>
      <c r="N153" s="180">
        <f>RES_hhdet_tesh!N153/RES_summary!N$19</f>
        <v>0</v>
      </c>
      <c r="O153" s="180">
        <f>RES_hhdet_tesh!O153/RES_summary!O$19</f>
        <v>0</v>
      </c>
      <c r="P153" s="180">
        <f>RES_hhdet_tesh!P153/RES_summary!P$19</f>
        <v>0</v>
      </c>
      <c r="Q153" s="180">
        <f>RES_hhdet_tesh!Q153/RES_summary!Q$19</f>
        <v>0</v>
      </c>
    </row>
    <row r="154" spans="1:17" ht="12" customHeight="1" x14ac:dyDescent="0.25">
      <c r="A154" s="161" t="s">
        <v>141</v>
      </c>
      <c r="B154" s="179">
        <f>RES_hhdet_tesh!B154/RES_summary!B$19</f>
        <v>0</v>
      </c>
      <c r="C154" s="179">
        <f>RES_hhdet_tesh!C154/RES_summary!C$19</f>
        <v>0</v>
      </c>
      <c r="D154" s="179">
        <f>RES_hhdet_tesh!D154/RES_summary!D$19</f>
        <v>0</v>
      </c>
      <c r="E154" s="179">
        <f>RES_hhdet_tesh!E154/RES_summary!E$19</f>
        <v>0</v>
      </c>
      <c r="F154" s="179">
        <f>RES_hhdet_tesh!F154/RES_summary!F$19</f>
        <v>0</v>
      </c>
      <c r="G154" s="179">
        <f>RES_hhdet_tesh!G154/RES_summary!G$19</f>
        <v>0</v>
      </c>
      <c r="H154" s="179">
        <f>RES_hhdet_tesh!H154/RES_summary!H$19</f>
        <v>0</v>
      </c>
      <c r="I154" s="179">
        <f>RES_hhdet_tesh!I154/RES_summary!I$19</f>
        <v>0</v>
      </c>
      <c r="J154" s="179">
        <f>RES_hhdet_tesh!J154/RES_summary!J$19</f>
        <v>0</v>
      </c>
      <c r="K154" s="179">
        <f>RES_hhdet_tesh!K154/RES_summary!K$19</f>
        <v>0</v>
      </c>
      <c r="L154" s="179">
        <f>RES_hhdet_tesh!L154/RES_summary!L$19</f>
        <v>0</v>
      </c>
      <c r="M154" s="179">
        <f>RES_hhdet_tesh!M154/RES_summary!M$19</f>
        <v>0</v>
      </c>
      <c r="N154" s="179">
        <f>RES_hhdet_tesh!N154/RES_summary!N$19</f>
        <v>0</v>
      </c>
      <c r="O154" s="179">
        <f>RES_hhdet_tesh!O154/RES_summary!O$19</f>
        <v>0</v>
      </c>
      <c r="P154" s="179">
        <f>RES_hhdet_tesh!P154/RES_summary!P$19</f>
        <v>0</v>
      </c>
      <c r="Q154" s="179">
        <f>RES_hhdet_tesh!Q154/RES_summary!Q$19</f>
        <v>0</v>
      </c>
    </row>
    <row r="155" spans="1:17" ht="12" customHeight="1" x14ac:dyDescent="0.25">
      <c r="A155" s="148" t="s">
        <v>60</v>
      </c>
      <c r="B155" s="177">
        <f>RES_hhdet_tesh!B155/RES_summary!B$19</f>
        <v>0</v>
      </c>
      <c r="C155" s="177">
        <f>RES_hhdet_tesh!C155/RES_summary!C$19</f>
        <v>0</v>
      </c>
      <c r="D155" s="177">
        <f>RES_hhdet_tesh!D155/RES_summary!D$19</f>
        <v>0</v>
      </c>
      <c r="E155" s="177">
        <f>RES_hhdet_tesh!E155/RES_summary!E$19</f>
        <v>0</v>
      </c>
      <c r="F155" s="177">
        <f>RES_hhdet_tesh!F155/RES_summary!F$19</f>
        <v>0</v>
      </c>
      <c r="G155" s="177">
        <f>RES_hhdet_tesh!G155/RES_summary!G$19</f>
        <v>0</v>
      </c>
      <c r="H155" s="177">
        <f>RES_hhdet_tesh!H155/RES_summary!H$19</f>
        <v>0</v>
      </c>
      <c r="I155" s="177">
        <f>RES_hhdet_tesh!I155/RES_summary!I$19</f>
        <v>0</v>
      </c>
      <c r="J155" s="177">
        <f>RES_hhdet_tesh!J155/RES_summary!J$19</f>
        <v>0</v>
      </c>
      <c r="K155" s="177">
        <f>RES_hhdet_tesh!K155/RES_summary!K$19</f>
        <v>0</v>
      </c>
      <c r="L155" s="177">
        <f>RES_hhdet_tesh!L155/RES_summary!L$19</f>
        <v>0</v>
      </c>
      <c r="M155" s="177">
        <f>RES_hhdet_tesh!M155/RES_summary!M$19</f>
        <v>0</v>
      </c>
      <c r="N155" s="177">
        <f>RES_hhdet_tesh!N155/RES_summary!N$19</f>
        <v>0</v>
      </c>
      <c r="O155" s="177">
        <f>RES_hhdet_tesh!O155/RES_summary!O$19</f>
        <v>0</v>
      </c>
      <c r="P155" s="177">
        <f>RES_hhdet_tesh!P155/RES_summary!P$19</f>
        <v>0</v>
      </c>
      <c r="Q155" s="177">
        <f>RES_hhdet_tesh!Q155/RES_summary!Q$19</f>
        <v>0</v>
      </c>
    </row>
    <row r="156" spans="1:17" ht="12" customHeight="1" x14ac:dyDescent="0.25">
      <c r="A156" s="148" t="s">
        <v>59</v>
      </c>
      <c r="B156" s="177">
        <f>RES_hhdet_tesh!B156/RES_summary!B$19</f>
        <v>0</v>
      </c>
      <c r="C156" s="177">
        <f>RES_hhdet_tesh!C156/RES_summary!C$19</f>
        <v>0</v>
      </c>
      <c r="D156" s="177">
        <f>RES_hhdet_tesh!D156/RES_summary!D$19</f>
        <v>0</v>
      </c>
      <c r="E156" s="177">
        <f>RES_hhdet_tesh!E156/RES_summary!E$19</f>
        <v>0</v>
      </c>
      <c r="F156" s="177">
        <f>RES_hhdet_tesh!F156/RES_summary!F$19</f>
        <v>0</v>
      </c>
      <c r="G156" s="177">
        <f>RES_hhdet_tesh!G156/RES_summary!G$19</f>
        <v>0</v>
      </c>
      <c r="H156" s="177">
        <f>RES_hhdet_tesh!H156/RES_summary!H$19</f>
        <v>0</v>
      </c>
      <c r="I156" s="177">
        <f>RES_hhdet_tesh!I156/RES_summary!I$19</f>
        <v>0</v>
      </c>
      <c r="J156" s="177">
        <f>RES_hhdet_tesh!J156/RES_summary!J$19</f>
        <v>0</v>
      </c>
      <c r="K156" s="177">
        <f>RES_hhdet_tesh!K156/RES_summary!K$19</f>
        <v>0</v>
      </c>
      <c r="L156" s="177">
        <f>RES_hhdet_tesh!L156/RES_summary!L$19</f>
        <v>0</v>
      </c>
      <c r="M156" s="177">
        <f>RES_hhdet_tesh!M156/RES_summary!M$19</f>
        <v>0</v>
      </c>
      <c r="N156" s="177">
        <f>RES_hhdet_tesh!N156/RES_summary!N$19</f>
        <v>0</v>
      </c>
      <c r="O156" s="177">
        <f>RES_hhdet_tesh!O156/RES_summary!O$19</f>
        <v>0</v>
      </c>
      <c r="P156" s="177">
        <f>RES_hhdet_tesh!P156/RES_summary!P$19</f>
        <v>0</v>
      </c>
      <c r="Q156" s="177">
        <f>RES_hhdet_tesh!Q156/RES_summary!Q$19</f>
        <v>0</v>
      </c>
    </row>
    <row r="157" spans="1:17" ht="12" customHeight="1" x14ac:dyDescent="0.25">
      <c r="A157" s="158" t="s">
        <v>62</v>
      </c>
      <c r="B157" s="178">
        <f>RES_hhdet_tesh!B157/RES_summary!B$19</f>
        <v>0</v>
      </c>
      <c r="C157" s="178">
        <f>RES_hhdet_tesh!C157/RES_summary!C$19</f>
        <v>0</v>
      </c>
      <c r="D157" s="178">
        <f>RES_hhdet_tesh!D157/RES_summary!D$19</f>
        <v>0</v>
      </c>
      <c r="E157" s="178">
        <f>RES_hhdet_tesh!E157/RES_summary!E$19</f>
        <v>0</v>
      </c>
      <c r="F157" s="178">
        <f>RES_hhdet_tesh!F157/RES_summary!F$19</f>
        <v>0</v>
      </c>
      <c r="G157" s="178">
        <f>RES_hhdet_tesh!G157/RES_summary!G$19</f>
        <v>0</v>
      </c>
      <c r="H157" s="178">
        <f>RES_hhdet_tesh!H157/RES_summary!H$19</f>
        <v>0</v>
      </c>
      <c r="I157" s="178">
        <f>RES_hhdet_tesh!I157/RES_summary!I$19</f>
        <v>0</v>
      </c>
      <c r="J157" s="178">
        <f>RES_hhdet_tesh!J157/RES_summary!J$19</f>
        <v>0</v>
      </c>
      <c r="K157" s="178">
        <f>RES_hhdet_tesh!K157/RES_summary!K$19</f>
        <v>0</v>
      </c>
      <c r="L157" s="178">
        <f>RES_hhdet_tesh!L157/RES_summary!L$19</f>
        <v>0</v>
      </c>
      <c r="M157" s="178">
        <f>RES_hhdet_tesh!M157/RES_summary!M$19</f>
        <v>0</v>
      </c>
      <c r="N157" s="178">
        <f>RES_hhdet_tesh!N157/RES_summary!N$19</f>
        <v>0</v>
      </c>
      <c r="O157" s="178">
        <f>RES_hhdet_tesh!O157/RES_summary!O$19</f>
        <v>0</v>
      </c>
      <c r="P157" s="178">
        <f>RES_hhdet_tesh!P157/RES_summary!P$19</f>
        <v>0</v>
      </c>
      <c r="Q157" s="178">
        <f>RES_hhdet_tesh!Q157/RES_summary!Q$19</f>
        <v>0</v>
      </c>
    </row>
    <row r="158" spans="1:17" ht="12" customHeight="1" x14ac:dyDescent="0.25">
      <c r="A158" s="23" t="s">
        <v>57</v>
      </c>
      <c r="B158" s="177">
        <f>RES_hhdet_tesh!B158/RES_summary!B$19</f>
        <v>0</v>
      </c>
      <c r="C158" s="177">
        <f>RES_hhdet_tesh!C158/RES_summary!C$19</f>
        <v>0</v>
      </c>
      <c r="D158" s="177">
        <f>RES_hhdet_tesh!D158/RES_summary!D$19</f>
        <v>0</v>
      </c>
      <c r="E158" s="177">
        <f>RES_hhdet_tesh!E158/RES_summary!E$19</f>
        <v>0</v>
      </c>
      <c r="F158" s="177">
        <f>RES_hhdet_tesh!F158/RES_summary!F$19</f>
        <v>0</v>
      </c>
      <c r="G158" s="177">
        <f>RES_hhdet_tesh!G158/RES_summary!G$19</f>
        <v>0</v>
      </c>
      <c r="H158" s="177">
        <f>RES_hhdet_tesh!H158/RES_summary!H$19</f>
        <v>0</v>
      </c>
      <c r="I158" s="177">
        <f>RES_hhdet_tesh!I158/RES_summary!I$19</f>
        <v>0</v>
      </c>
      <c r="J158" s="177">
        <f>RES_hhdet_tesh!J158/RES_summary!J$19</f>
        <v>0</v>
      </c>
      <c r="K158" s="177">
        <f>RES_hhdet_tesh!K158/RES_summary!K$19</f>
        <v>0</v>
      </c>
      <c r="L158" s="177">
        <f>RES_hhdet_tesh!L158/RES_summary!L$19</f>
        <v>0</v>
      </c>
      <c r="M158" s="177">
        <f>RES_hhdet_tesh!M158/RES_summary!M$19</f>
        <v>0</v>
      </c>
      <c r="N158" s="177">
        <f>RES_hhdet_tesh!N158/RES_summary!N$19</f>
        <v>0</v>
      </c>
      <c r="O158" s="177">
        <f>RES_hhdet_tesh!O158/RES_summary!O$19</f>
        <v>0</v>
      </c>
      <c r="P158" s="177">
        <f>RES_hhdet_tesh!P158/RES_summary!P$19</f>
        <v>0</v>
      </c>
      <c r="Q158" s="177">
        <f>RES_hhdet_tesh!Q158/RES_summary!Q$19</f>
        <v>0</v>
      </c>
    </row>
    <row r="159" spans="1:17" ht="12" customHeight="1" x14ac:dyDescent="0.25">
      <c r="A159" s="29" t="s">
        <v>140</v>
      </c>
      <c r="B159" s="176">
        <f>RES_hhdet_tesh!B159/RES_summary!B$19</f>
        <v>0</v>
      </c>
      <c r="C159" s="176">
        <f>RES_hhdet_tesh!C159/RES_summary!C$19</f>
        <v>0</v>
      </c>
      <c r="D159" s="176">
        <f>RES_hhdet_tesh!D159/RES_summary!D$19</f>
        <v>0</v>
      </c>
      <c r="E159" s="176">
        <f>RES_hhdet_tesh!E159/RES_summary!E$19</f>
        <v>0</v>
      </c>
      <c r="F159" s="176">
        <f>RES_hhdet_tesh!F159/RES_summary!F$19</f>
        <v>0</v>
      </c>
      <c r="G159" s="176">
        <f>RES_hhdet_tesh!G159/RES_summary!G$19</f>
        <v>0</v>
      </c>
      <c r="H159" s="176">
        <f>RES_hhdet_tesh!H159/RES_summary!H$19</f>
        <v>0</v>
      </c>
      <c r="I159" s="176">
        <f>RES_hhdet_tesh!I159/RES_summary!I$19</f>
        <v>0</v>
      </c>
      <c r="J159" s="176">
        <f>RES_hhdet_tesh!J159/RES_summary!J$19</f>
        <v>0</v>
      </c>
      <c r="K159" s="176">
        <f>RES_hhdet_tesh!K159/RES_summary!K$19</f>
        <v>0</v>
      </c>
      <c r="L159" s="176">
        <f>RES_hhdet_tesh!L159/RES_summary!L$19</f>
        <v>0</v>
      </c>
      <c r="M159" s="176">
        <f>RES_hhdet_tesh!M159/RES_summary!M$19</f>
        <v>0</v>
      </c>
      <c r="N159" s="176">
        <f>RES_hhdet_tesh!N159/RES_summary!N$19</f>
        <v>0</v>
      </c>
      <c r="O159" s="176">
        <f>RES_hhdet_tesh!O159/RES_summary!O$19</f>
        <v>0</v>
      </c>
      <c r="P159" s="176">
        <f>RES_hhdet_tesh!P159/RES_summary!P$19</f>
        <v>0</v>
      </c>
      <c r="Q159" s="176">
        <f>RES_hhdet_tesh!Q159/RES_summary!Q$19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RES_hhdet_tesh!B161/RES_summary!B$19</f>
        <v>101.06400841944009</v>
      </c>
      <c r="C161" s="184">
        <f>RES_hhdet_tesh!C161/RES_summary!C$19</f>
        <v>107.23710314899364</v>
      </c>
      <c r="D161" s="184">
        <f>RES_hhdet_tesh!D161/RES_summary!D$19</f>
        <v>110.19133865194129</v>
      </c>
      <c r="E161" s="184">
        <f>RES_hhdet_tesh!E161/RES_summary!E$19</f>
        <v>116.9497633291289</v>
      </c>
      <c r="F161" s="184">
        <f>RES_hhdet_tesh!F161/RES_summary!F$19</f>
        <v>124.51551296506304</v>
      </c>
      <c r="G161" s="184">
        <f>RES_hhdet_tesh!G161/RES_summary!G$19</f>
        <v>129.57689106585411</v>
      </c>
      <c r="H161" s="184">
        <f>RES_hhdet_tesh!H161/RES_summary!H$19</f>
        <v>151.74190317698026</v>
      </c>
      <c r="I161" s="184">
        <f>RES_hhdet_tesh!I161/RES_summary!I$19</f>
        <v>145.20191022073121</v>
      </c>
      <c r="J161" s="184">
        <f>RES_hhdet_tesh!J161/RES_summary!J$19</f>
        <v>156.33231048786828</v>
      </c>
      <c r="K161" s="184">
        <f>RES_hhdet_tesh!K161/RES_summary!K$19</f>
        <v>151.07086216595007</v>
      </c>
      <c r="L161" s="184">
        <f>RES_hhdet_tesh!L161/RES_summary!L$19</f>
        <v>137.59753515217724</v>
      </c>
      <c r="M161" s="184">
        <f>RES_hhdet_tesh!M161/RES_summary!M$19</f>
        <v>140.91214461431738</v>
      </c>
      <c r="N161" s="184">
        <f>RES_hhdet_tesh!N161/RES_summary!N$19</f>
        <v>143.97893137774784</v>
      </c>
      <c r="O161" s="184">
        <f>RES_hhdet_tesh!O161/RES_summary!O$19</f>
        <v>129.31562902150938</v>
      </c>
      <c r="P161" s="184">
        <f>RES_hhdet_tesh!P161/RES_summary!P$19</f>
        <v>130.56375243813696</v>
      </c>
      <c r="Q161" s="184">
        <f>RES_hhdet_tesh!Q161/RES_summary!Q$19</f>
        <v>124.49151944963987</v>
      </c>
    </row>
    <row r="162" spans="1:17" ht="12.95" customHeight="1" x14ac:dyDescent="0.25">
      <c r="A162" s="158" t="s">
        <v>65</v>
      </c>
      <c r="B162" s="178">
        <f>RES_hhdet_tesh!B162/RES_summary!B$19</f>
        <v>78.659187671932898</v>
      </c>
      <c r="C162" s="178">
        <f>RES_hhdet_tesh!C162/RES_summary!C$19</f>
        <v>83.80924100497046</v>
      </c>
      <c r="D162" s="178">
        <f>RES_hhdet_tesh!D162/RES_summary!D$19</f>
        <v>87.165174635295415</v>
      </c>
      <c r="E162" s="178">
        <f>RES_hhdet_tesh!E162/RES_summary!E$19</f>
        <v>91.326807543502611</v>
      </c>
      <c r="F162" s="178">
        <f>RES_hhdet_tesh!F162/RES_summary!F$19</f>
        <v>97.863510156880139</v>
      </c>
      <c r="G162" s="178">
        <f>RES_hhdet_tesh!G162/RES_summary!G$19</f>
        <v>102.53404084554738</v>
      </c>
      <c r="H162" s="178">
        <f>RES_hhdet_tesh!H162/RES_summary!H$19</f>
        <v>119.48313315223194</v>
      </c>
      <c r="I162" s="178">
        <f>RES_hhdet_tesh!I162/RES_summary!I$19</f>
        <v>113.81688136031863</v>
      </c>
      <c r="J162" s="178">
        <f>RES_hhdet_tesh!J162/RES_summary!J$19</f>
        <v>122.03836636022253</v>
      </c>
      <c r="K162" s="178">
        <f>RES_hhdet_tesh!K162/RES_summary!K$19</f>
        <v>117.39808604531322</v>
      </c>
      <c r="L162" s="178">
        <f>RES_hhdet_tesh!L162/RES_summary!L$19</f>
        <v>107.09019695049021</v>
      </c>
      <c r="M162" s="178">
        <f>RES_hhdet_tesh!M162/RES_summary!M$19</f>
        <v>105.20870101380196</v>
      </c>
      <c r="N162" s="178">
        <f>RES_hhdet_tesh!N162/RES_summary!N$19</f>
        <v>107.62210244684299</v>
      </c>
      <c r="O162" s="178">
        <f>RES_hhdet_tesh!O162/RES_summary!O$19</f>
        <v>98.979684659040942</v>
      </c>
      <c r="P162" s="178">
        <f>RES_hhdet_tesh!P162/RES_summary!P$19</f>
        <v>97.503006740902308</v>
      </c>
      <c r="Q162" s="178">
        <f>RES_hhdet_tesh!Q162/RES_summary!Q$19</f>
        <v>92.66891365838525</v>
      </c>
    </row>
    <row r="163" spans="1:17" ht="12" customHeight="1" x14ac:dyDescent="0.25">
      <c r="A163" s="23" t="s">
        <v>60</v>
      </c>
      <c r="B163" s="176">
        <f>RES_hhdet_tesh!B163/RES_summary!B$19</f>
        <v>78.659187671932898</v>
      </c>
      <c r="C163" s="176">
        <f>RES_hhdet_tesh!C163/RES_summary!C$19</f>
        <v>83.80924100497046</v>
      </c>
      <c r="D163" s="176">
        <f>RES_hhdet_tesh!D163/RES_summary!D$19</f>
        <v>87.165174635295415</v>
      </c>
      <c r="E163" s="176">
        <f>RES_hhdet_tesh!E163/RES_summary!E$19</f>
        <v>91.326807543502611</v>
      </c>
      <c r="F163" s="176">
        <f>RES_hhdet_tesh!F163/RES_summary!F$19</f>
        <v>97.863510156880139</v>
      </c>
      <c r="G163" s="176">
        <f>RES_hhdet_tesh!G163/RES_summary!G$19</f>
        <v>102.53404084554738</v>
      </c>
      <c r="H163" s="176">
        <f>RES_hhdet_tesh!H163/RES_summary!H$19</f>
        <v>119.48313315223194</v>
      </c>
      <c r="I163" s="176">
        <f>RES_hhdet_tesh!I163/RES_summary!I$19</f>
        <v>113.81688136031863</v>
      </c>
      <c r="J163" s="176">
        <f>RES_hhdet_tesh!J163/RES_summary!J$19</f>
        <v>122.03836636022253</v>
      </c>
      <c r="K163" s="176">
        <f>RES_hhdet_tesh!K163/RES_summary!K$19</f>
        <v>117.39808604531322</v>
      </c>
      <c r="L163" s="176">
        <f>RES_hhdet_tesh!L163/RES_summary!L$19</f>
        <v>107.09019695049021</v>
      </c>
      <c r="M163" s="176">
        <f>RES_hhdet_tesh!M163/RES_summary!M$19</f>
        <v>105.20870101380196</v>
      </c>
      <c r="N163" s="176">
        <f>RES_hhdet_tesh!N163/RES_summary!N$19</f>
        <v>107.62210244684299</v>
      </c>
      <c r="O163" s="176">
        <f>RES_hhdet_tesh!O163/RES_summary!O$19</f>
        <v>98.979684659040942</v>
      </c>
      <c r="P163" s="176">
        <f>RES_hhdet_tesh!P163/RES_summary!P$19</f>
        <v>97.503006740902308</v>
      </c>
      <c r="Q163" s="176">
        <f>RES_hhdet_tesh!Q163/RES_summary!Q$19</f>
        <v>92.66891365838525</v>
      </c>
    </row>
    <row r="164" spans="1:17" ht="12.95" customHeight="1" x14ac:dyDescent="0.25">
      <c r="A164" s="158" t="s">
        <v>112</v>
      </c>
      <c r="B164" s="178">
        <f>RES_hhdet_tesh!B164/RES_summary!B$19</f>
        <v>0</v>
      </c>
      <c r="C164" s="178">
        <f>RES_hhdet_tesh!C164/RES_summary!C$19</f>
        <v>0</v>
      </c>
      <c r="D164" s="178">
        <f>RES_hhdet_tesh!D164/RES_summary!D$19</f>
        <v>0</v>
      </c>
      <c r="E164" s="178">
        <f>RES_hhdet_tesh!E164/RES_summary!E$19</f>
        <v>0</v>
      </c>
      <c r="F164" s="178">
        <f>RES_hhdet_tesh!F164/RES_summary!F$19</f>
        <v>1.8455875915066716E-3</v>
      </c>
      <c r="G164" s="178">
        <f>RES_hhdet_tesh!G164/RES_summary!G$19</f>
        <v>3.5788895077016746E-3</v>
      </c>
      <c r="H164" s="178">
        <f>RES_hhdet_tesh!H164/RES_summary!H$19</f>
        <v>5.3633264852702683E-3</v>
      </c>
      <c r="I164" s="178">
        <f>RES_hhdet_tesh!I164/RES_summary!I$19</f>
        <v>1.0676801127835128E-2</v>
      </c>
      <c r="J164" s="178">
        <f>RES_hhdet_tesh!J164/RES_summary!J$19</f>
        <v>1.8948746447617969E-2</v>
      </c>
      <c r="K164" s="178">
        <f>RES_hhdet_tesh!K164/RES_summary!K$19</f>
        <v>2.2994020176432491E-2</v>
      </c>
      <c r="L164" s="178">
        <f>RES_hhdet_tesh!L164/RES_summary!L$19</f>
        <v>2.7932641404068863E-2</v>
      </c>
      <c r="M164" s="178">
        <f>RES_hhdet_tesh!M164/RES_summary!M$19</f>
        <v>4.2087976151181691E-2</v>
      </c>
      <c r="N164" s="178">
        <f>RES_hhdet_tesh!N164/RES_summary!N$19</f>
        <v>4.0732616303385635E-2</v>
      </c>
      <c r="O164" s="178">
        <f>RES_hhdet_tesh!O164/RES_summary!O$19</f>
        <v>4.0191331572205231E-2</v>
      </c>
      <c r="P164" s="178">
        <f>RES_hhdet_tesh!P164/RES_summary!P$19</f>
        <v>4.8523792795257051E-2</v>
      </c>
      <c r="Q164" s="178">
        <f>RES_hhdet_tesh!Q164/RES_summary!Q$19</f>
        <v>5.1428722821819935E-2</v>
      </c>
    </row>
    <row r="165" spans="1:17" ht="12" customHeight="1" x14ac:dyDescent="0.25">
      <c r="A165" s="23" t="s">
        <v>60</v>
      </c>
      <c r="B165" s="177">
        <f>RES_hhdet_tesh!B165/RES_summary!B$19</f>
        <v>0</v>
      </c>
      <c r="C165" s="177">
        <f>RES_hhdet_tesh!C165/RES_summary!C$19</f>
        <v>0</v>
      </c>
      <c r="D165" s="177">
        <f>RES_hhdet_tesh!D165/RES_summary!D$19</f>
        <v>0</v>
      </c>
      <c r="E165" s="177">
        <f>RES_hhdet_tesh!E165/RES_summary!E$19</f>
        <v>0</v>
      </c>
      <c r="F165" s="177">
        <f>RES_hhdet_tesh!F165/RES_summary!F$19</f>
        <v>1.8455875915066716E-3</v>
      </c>
      <c r="G165" s="177">
        <f>RES_hhdet_tesh!G165/RES_summary!G$19</f>
        <v>3.5788895077016746E-3</v>
      </c>
      <c r="H165" s="177">
        <f>RES_hhdet_tesh!H165/RES_summary!H$19</f>
        <v>5.3633264852702683E-3</v>
      </c>
      <c r="I165" s="177">
        <f>RES_hhdet_tesh!I165/RES_summary!I$19</f>
        <v>1.0676801127835128E-2</v>
      </c>
      <c r="J165" s="177">
        <f>RES_hhdet_tesh!J165/RES_summary!J$19</f>
        <v>1.8948746447617969E-2</v>
      </c>
      <c r="K165" s="177">
        <f>RES_hhdet_tesh!K165/RES_summary!K$19</f>
        <v>2.2994020176432491E-2</v>
      </c>
      <c r="L165" s="177">
        <f>RES_hhdet_tesh!L165/RES_summary!L$19</f>
        <v>2.7932641404068863E-2</v>
      </c>
      <c r="M165" s="177">
        <f>RES_hhdet_tesh!M165/RES_summary!M$19</f>
        <v>4.2087976151181691E-2</v>
      </c>
      <c r="N165" s="177">
        <f>RES_hhdet_tesh!N165/RES_summary!N$19</f>
        <v>4.0732616303385635E-2</v>
      </c>
      <c r="O165" s="177">
        <f>RES_hhdet_tesh!O165/RES_summary!O$19</f>
        <v>4.0191331572205231E-2</v>
      </c>
      <c r="P165" s="177">
        <f>RES_hhdet_tesh!P165/RES_summary!P$19</f>
        <v>4.8523792795257051E-2</v>
      </c>
      <c r="Q165" s="177">
        <f>RES_hhdet_tesh!Q165/RES_summary!Q$19</f>
        <v>5.1428722821819935E-2</v>
      </c>
    </row>
    <row r="166" spans="1:17" ht="12" customHeight="1" x14ac:dyDescent="0.25">
      <c r="A166" s="158" t="s">
        <v>63</v>
      </c>
      <c r="B166" s="178">
        <f>RES_hhdet_tesh!B166/RES_summary!B$19</f>
        <v>14.71701482193739</v>
      </c>
      <c r="C166" s="178">
        <f>RES_hhdet_tesh!C166/RES_summary!C$19</f>
        <v>15.509525917006284</v>
      </c>
      <c r="D166" s="178">
        <f>RES_hhdet_tesh!D166/RES_summary!D$19</f>
        <v>15.115203973396454</v>
      </c>
      <c r="E166" s="178">
        <f>RES_hhdet_tesh!E166/RES_summary!E$19</f>
        <v>17.35756561480412</v>
      </c>
      <c r="F166" s="178">
        <f>RES_hhdet_tesh!F166/RES_summary!F$19</f>
        <v>17.870533362730914</v>
      </c>
      <c r="G166" s="178">
        <f>RES_hhdet_tesh!G166/RES_summary!G$19</f>
        <v>18.102560549810768</v>
      </c>
      <c r="H166" s="178">
        <f>RES_hhdet_tesh!H166/RES_summary!H$19</f>
        <v>22.190585649768622</v>
      </c>
      <c r="I166" s="178">
        <f>RES_hhdet_tesh!I166/RES_summary!I$19</f>
        <v>21.196639301916271</v>
      </c>
      <c r="J166" s="178">
        <f>RES_hhdet_tesh!J166/RES_summary!J$19</f>
        <v>23.084630799393686</v>
      </c>
      <c r="K166" s="178">
        <f>RES_hhdet_tesh!K166/RES_summary!K$19</f>
        <v>22.738102066346631</v>
      </c>
      <c r="L166" s="178">
        <f>RES_hhdet_tesh!L166/RES_summary!L$19</f>
        <v>20.176810568339071</v>
      </c>
      <c r="M166" s="178">
        <f>RES_hhdet_tesh!M166/RES_summary!M$19</f>
        <v>24.979656849345211</v>
      </c>
      <c r="N166" s="178">
        <f>RES_hhdet_tesh!N166/RES_summary!N$19</f>
        <v>25.37788842320084</v>
      </c>
      <c r="O166" s="178">
        <f>RES_hhdet_tesh!O166/RES_summary!O$19</f>
        <v>19.751745815810132</v>
      </c>
      <c r="P166" s="178">
        <f>RES_hhdet_tesh!P166/RES_summary!P$19</f>
        <v>22.097792586175263</v>
      </c>
      <c r="Q166" s="178">
        <f>RES_hhdet_tesh!Q166/RES_summary!Q$19</f>
        <v>20.848725086324318</v>
      </c>
    </row>
    <row r="167" spans="1:17" ht="12" customHeight="1" x14ac:dyDescent="0.25">
      <c r="A167" s="167" t="s">
        <v>144</v>
      </c>
      <c r="B167" s="183">
        <f>RES_hhdet_tesh!B167/RES_summary!B$19</f>
        <v>14.414683464496175</v>
      </c>
      <c r="C167" s="183">
        <f>RES_hhdet_tesh!C167/RES_summary!C$19</f>
        <v>14.93290303629926</v>
      </c>
      <c r="D167" s="183">
        <f>RES_hhdet_tesh!D167/RES_summary!D$19</f>
        <v>15.173603937609469</v>
      </c>
      <c r="E167" s="183">
        <f>RES_hhdet_tesh!E167/RES_summary!E$19</f>
        <v>15.800627639088736</v>
      </c>
      <c r="F167" s="183">
        <f>RES_hhdet_tesh!F167/RES_summary!F$19</f>
        <v>16.215993789293581</v>
      </c>
      <c r="G167" s="183">
        <f>RES_hhdet_tesh!G167/RES_summary!G$19</f>
        <v>16.632207013959547</v>
      </c>
      <c r="H167" s="183">
        <f>RES_hhdet_tesh!H167/RES_summary!H$19</f>
        <v>17.507657076511737</v>
      </c>
      <c r="I167" s="183">
        <f>RES_hhdet_tesh!I167/RES_summary!I$19</f>
        <v>18.195986115100428</v>
      </c>
      <c r="J167" s="183">
        <f>RES_hhdet_tesh!J167/RES_summary!J$19</f>
        <v>19.323459848885459</v>
      </c>
      <c r="K167" s="183">
        <f>RES_hhdet_tesh!K167/RES_summary!K$19</f>
        <v>19.817882481139144</v>
      </c>
      <c r="L167" s="183">
        <f>RES_hhdet_tesh!L167/RES_summary!L$19</f>
        <v>19.976738511783971</v>
      </c>
      <c r="M167" s="183">
        <f>RES_hhdet_tesh!M167/RES_summary!M$19</f>
        <v>20.048766657498607</v>
      </c>
      <c r="N167" s="183">
        <f>RES_hhdet_tesh!N167/RES_summary!N$19</f>
        <v>20.101266939237242</v>
      </c>
      <c r="O167" s="183">
        <f>RES_hhdet_tesh!O167/RES_summary!O$19</f>
        <v>18.991006470891989</v>
      </c>
      <c r="P167" s="183">
        <f>RES_hhdet_tesh!P167/RES_summary!P$19</f>
        <v>18.911367662183437</v>
      </c>
      <c r="Q167" s="183">
        <f>RES_hhdet_tesh!Q167/RES_summary!Q$19</f>
        <v>18.718861613059921</v>
      </c>
    </row>
    <row r="168" spans="1:17" ht="12" customHeight="1" x14ac:dyDescent="0.25">
      <c r="A168" s="167" t="s">
        <v>143</v>
      </c>
      <c r="B168" s="183">
        <f>RES_hhdet_tesh!B168/RES_summary!B$19</f>
        <v>0</v>
      </c>
      <c r="C168" s="183">
        <f>RES_hhdet_tesh!C168/RES_summary!C$19</f>
        <v>0</v>
      </c>
      <c r="D168" s="183">
        <f>RES_hhdet_tesh!D168/RES_summary!D$19</f>
        <v>0</v>
      </c>
      <c r="E168" s="183">
        <f>RES_hhdet_tesh!E168/RES_summary!E$19</f>
        <v>0</v>
      </c>
      <c r="F168" s="183">
        <f>RES_hhdet_tesh!F168/RES_summary!F$19</f>
        <v>0</v>
      </c>
      <c r="G168" s="183">
        <f>RES_hhdet_tesh!G168/RES_summary!G$19</f>
        <v>0</v>
      </c>
      <c r="H168" s="183">
        <f>RES_hhdet_tesh!H168/RES_summary!H$19</f>
        <v>0</v>
      </c>
      <c r="I168" s="183">
        <f>RES_hhdet_tesh!I168/RES_summary!I$19</f>
        <v>0</v>
      </c>
      <c r="J168" s="183">
        <f>RES_hhdet_tesh!J168/RES_summary!J$19</f>
        <v>0</v>
      </c>
      <c r="K168" s="183">
        <f>RES_hhdet_tesh!K168/RES_summary!K$19</f>
        <v>0</v>
      </c>
      <c r="L168" s="183">
        <f>RES_hhdet_tesh!L168/RES_summary!L$19</f>
        <v>0</v>
      </c>
      <c r="M168" s="183">
        <f>RES_hhdet_tesh!M168/RES_summary!M$19</f>
        <v>0</v>
      </c>
      <c r="N168" s="183">
        <f>RES_hhdet_tesh!N168/RES_summary!N$19</f>
        <v>0</v>
      </c>
      <c r="O168" s="183">
        <f>RES_hhdet_tesh!O168/RES_summary!O$19</f>
        <v>0</v>
      </c>
      <c r="P168" s="183">
        <f>RES_hhdet_tesh!P168/RES_summary!P$19</f>
        <v>0</v>
      </c>
      <c r="Q168" s="183">
        <f>RES_hhdet_tesh!Q168/RES_summary!Q$19</f>
        <v>0</v>
      </c>
    </row>
    <row r="169" spans="1:17" ht="12" customHeight="1" x14ac:dyDescent="0.25">
      <c r="A169" s="166" t="s">
        <v>57</v>
      </c>
      <c r="B169" s="182">
        <f>RES_hhdet_tesh!B169/RES_summary!B$19</f>
        <v>0</v>
      </c>
      <c r="C169" s="182">
        <f>RES_hhdet_tesh!C169/RES_summary!C$19</f>
        <v>0</v>
      </c>
      <c r="D169" s="182">
        <f>RES_hhdet_tesh!D169/RES_summary!D$19</f>
        <v>0</v>
      </c>
      <c r="E169" s="182">
        <f>RES_hhdet_tesh!E169/RES_summary!E$19</f>
        <v>0</v>
      </c>
      <c r="F169" s="182">
        <f>RES_hhdet_tesh!F169/RES_summary!F$19</f>
        <v>0</v>
      </c>
      <c r="G169" s="182">
        <f>RES_hhdet_tesh!G169/RES_summary!G$19</f>
        <v>0</v>
      </c>
      <c r="H169" s="182">
        <f>RES_hhdet_tesh!H169/RES_summary!H$19</f>
        <v>0</v>
      </c>
      <c r="I169" s="182">
        <f>RES_hhdet_tesh!I169/RES_summary!I$19</f>
        <v>0</v>
      </c>
      <c r="J169" s="182">
        <f>RES_hhdet_tesh!J169/RES_summary!J$19</f>
        <v>0</v>
      </c>
      <c r="K169" s="182">
        <f>RES_hhdet_tesh!K169/RES_summary!K$19</f>
        <v>0</v>
      </c>
      <c r="L169" s="182">
        <f>RES_hhdet_tesh!L169/RES_summary!L$19</f>
        <v>0</v>
      </c>
      <c r="M169" s="182">
        <f>RES_hhdet_tesh!M169/RES_summary!M$19</f>
        <v>0</v>
      </c>
      <c r="N169" s="182">
        <f>RES_hhdet_tesh!N169/RES_summary!N$19</f>
        <v>0</v>
      </c>
      <c r="O169" s="182">
        <f>RES_hhdet_tesh!O169/RES_summary!O$19</f>
        <v>0</v>
      </c>
      <c r="P169" s="182">
        <f>RES_hhdet_tesh!P169/RES_summary!P$19</f>
        <v>0</v>
      </c>
      <c r="Q169" s="182">
        <f>RES_hhdet_tesh!Q169/RES_summary!Q$19</f>
        <v>0</v>
      </c>
    </row>
    <row r="170" spans="1:17" ht="12" customHeight="1" x14ac:dyDescent="0.25">
      <c r="A170" s="147" t="s">
        <v>59</v>
      </c>
      <c r="B170" s="181">
        <f>RES_hhdet_tesh!B170/RES_summary!B$19</f>
        <v>0</v>
      </c>
      <c r="C170" s="181">
        <f>RES_hhdet_tesh!C170/RES_summary!C$19</f>
        <v>0</v>
      </c>
      <c r="D170" s="181">
        <f>RES_hhdet_tesh!D170/RES_summary!D$19</f>
        <v>0</v>
      </c>
      <c r="E170" s="181">
        <f>RES_hhdet_tesh!E170/RES_summary!E$19</f>
        <v>0</v>
      </c>
      <c r="F170" s="181">
        <f>RES_hhdet_tesh!F170/RES_summary!F$19</f>
        <v>0</v>
      </c>
      <c r="G170" s="181">
        <f>RES_hhdet_tesh!G170/RES_summary!G$19</f>
        <v>0</v>
      </c>
      <c r="H170" s="181">
        <f>RES_hhdet_tesh!H170/RES_summary!H$19</f>
        <v>0</v>
      </c>
      <c r="I170" s="181">
        <f>RES_hhdet_tesh!I170/RES_summary!I$19</f>
        <v>0</v>
      </c>
      <c r="J170" s="181">
        <f>RES_hhdet_tesh!J170/RES_summary!J$19</f>
        <v>0</v>
      </c>
      <c r="K170" s="181">
        <f>RES_hhdet_tesh!K170/RES_summary!K$19</f>
        <v>0</v>
      </c>
      <c r="L170" s="181">
        <f>RES_hhdet_tesh!L170/RES_summary!L$19</f>
        <v>0</v>
      </c>
      <c r="M170" s="181">
        <f>RES_hhdet_tesh!M170/RES_summary!M$19</f>
        <v>0</v>
      </c>
      <c r="N170" s="181">
        <f>RES_hhdet_tesh!N170/RES_summary!N$19</f>
        <v>0</v>
      </c>
      <c r="O170" s="181">
        <f>RES_hhdet_tesh!O170/RES_summary!O$19</f>
        <v>0</v>
      </c>
      <c r="P170" s="181">
        <f>RES_hhdet_tesh!P170/RES_summary!P$19</f>
        <v>0</v>
      </c>
      <c r="Q170" s="181">
        <f>RES_hhdet_tesh!Q170/RES_summary!Q$19</f>
        <v>0</v>
      </c>
    </row>
    <row r="171" spans="1:17" ht="12" customHeight="1" x14ac:dyDescent="0.25">
      <c r="A171" s="163" t="s">
        <v>142</v>
      </c>
      <c r="B171" s="180">
        <f>RES_hhdet_tesh!B171/RES_summary!B$19</f>
        <v>14.947817246777792</v>
      </c>
      <c r="C171" s="180">
        <f>RES_hhdet_tesh!C171/RES_summary!C$19</f>
        <v>15.883192717990768</v>
      </c>
      <c r="D171" s="180">
        <f>RES_hhdet_tesh!D171/RES_summary!D$19</f>
        <v>15.084152285107587</v>
      </c>
      <c r="E171" s="180">
        <f>RES_hhdet_tesh!E171/RES_summary!E$19</f>
        <v>17.97191769710658</v>
      </c>
      <c r="F171" s="180">
        <f>RES_hhdet_tesh!F171/RES_summary!F$19</f>
        <v>18.41488404490077</v>
      </c>
      <c r="G171" s="180">
        <f>RES_hhdet_tesh!G171/RES_summary!G$19</f>
        <v>18.508305037956848</v>
      </c>
      <c r="H171" s="180">
        <f>RES_hhdet_tesh!H171/RES_summary!H$19</f>
        <v>23.194646860580679</v>
      </c>
      <c r="I171" s="180">
        <f>RES_hhdet_tesh!I171/RES_summary!I$19</f>
        <v>21.780071701632391</v>
      </c>
      <c r="J171" s="180">
        <f>RES_hhdet_tesh!J171/RES_summary!J$19</f>
        <v>23.742986162570649</v>
      </c>
      <c r="K171" s="180">
        <f>RES_hhdet_tesh!K171/RES_summary!K$19</f>
        <v>23.062095984026264</v>
      </c>
      <c r="L171" s="180">
        <f>RES_hhdet_tesh!L171/RES_summary!L$19</f>
        <v>20.194039299289006</v>
      </c>
      <c r="M171" s="180">
        <f>RES_hhdet_tesh!M171/RES_summary!M$19</f>
        <v>25.235913363824189</v>
      </c>
      <c r="N171" s="180">
        <f>RES_hhdet_tesh!N171/RES_summary!N$19</f>
        <v>25.567473774634763</v>
      </c>
      <c r="O171" s="180">
        <f>RES_hhdet_tesh!O171/RES_summary!O$19</f>
        <v>19.768507463321708</v>
      </c>
      <c r="P171" s="180">
        <f>RES_hhdet_tesh!P171/RES_summary!P$19</f>
        <v>22.154120946338644</v>
      </c>
      <c r="Q171" s="180">
        <f>RES_hhdet_tesh!Q171/RES_summary!Q$19</f>
        <v>20.882396207569354</v>
      </c>
    </row>
    <row r="172" spans="1:17" ht="12" customHeight="1" x14ac:dyDescent="0.25">
      <c r="A172" s="161" t="s">
        <v>141</v>
      </c>
      <c r="B172" s="179">
        <f>RES_hhdet_tesh!B172/RES_summary!B$19</f>
        <v>0</v>
      </c>
      <c r="C172" s="179">
        <f>RES_hhdet_tesh!C172/RES_summary!C$19</f>
        <v>0</v>
      </c>
      <c r="D172" s="179">
        <f>RES_hhdet_tesh!D172/RES_summary!D$19</f>
        <v>0</v>
      </c>
      <c r="E172" s="179">
        <f>RES_hhdet_tesh!E172/RES_summary!E$19</f>
        <v>0</v>
      </c>
      <c r="F172" s="179">
        <f>RES_hhdet_tesh!F172/RES_summary!F$19</f>
        <v>0</v>
      </c>
      <c r="G172" s="179">
        <f>RES_hhdet_tesh!G172/RES_summary!G$19</f>
        <v>0</v>
      </c>
      <c r="H172" s="179">
        <f>RES_hhdet_tesh!H172/RES_summary!H$19</f>
        <v>0</v>
      </c>
      <c r="I172" s="179">
        <f>RES_hhdet_tesh!I172/RES_summary!I$19</f>
        <v>0</v>
      </c>
      <c r="J172" s="179">
        <f>RES_hhdet_tesh!J172/RES_summary!J$19</f>
        <v>0</v>
      </c>
      <c r="K172" s="179">
        <f>RES_hhdet_tesh!K172/RES_summary!K$19</f>
        <v>0</v>
      </c>
      <c r="L172" s="179">
        <f>RES_hhdet_tesh!L172/RES_summary!L$19</f>
        <v>0</v>
      </c>
      <c r="M172" s="179">
        <f>RES_hhdet_tesh!M172/RES_summary!M$19</f>
        <v>0</v>
      </c>
      <c r="N172" s="179">
        <f>RES_hhdet_tesh!N172/RES_summary!N$19</f>
        <v>0</v>
      </c>
      <c r="O172" s="179">
        <f>RES_hhdet_tesh!O172/RES_summary!O$19</f>
        <v>0</v>
      </c>
      <c r="P172" s="179">
        <f>RES_hhdet_tesh!P172/RES_summary!P$19</f>
        <v>0</v>
      </c>
      <c r="Q172" s="179">
        <f>RES_hhdet_tesh!Q172/RES_summary!Q$19</f>
        <v>0</v>
      </c>
    </row>
    <row r="173" spans="1:17" ht="12" customHeight="1" x14ac:dyDescent="0.25">
      <c r="A173" s="148" t="s">
        <v>60</v>
      </c>
      <c r="B173" s="177">
        <f>RES_hhdet_tesh!B173/RES_summary!B$19</f>
        <v>0</v>
      </c>
      <c r="C173" s="177">
        <f>RES_hhdet_tesh!C173/RES_summary!C$19</f>
        <v>0</v>
      </c>
      <c r="D173" s="177">
        <f>RES_hhdet_tesh!D173/RES_summary!D$19</f>
        <v>0</v>
      </c>
      <c r="E173" s="177">
        <f>RES_hhdet_tesh!E173/RES_summary!E$19</f>
        <v>0</v>
      </c>
      <c r="F173" s="177">
        <f>RES_hhdet_tesh!F173/RES_summary!F$19</f>
        <v>0</v>
      </c>
      <c r="G173" s="177">
        <f>RES_hhdet_tesh!G173/RES_summary!G$19</f>
        <v>0</v>
      </c>
      <c r="H173" s="177">
        <f>RES_hhdet_tesh!H173/RES_summary!H$19</f>
        <v>0</v>
      </c>
      <c r="I173" s="177">
        <f>RES_hhdet_tesh!I173/RES_summary!I$19</f>
        <v>0</v>
      </c>
      <c r="J173" s="177">
        <f>RES_hhdet_tesh!J173/RES_summary!J$19</f>
        <v>0</v>
      </c>
      <c r="K173" s="177">
        <f>RES_hhdet_tesh!K173/RES_summary!K$19</f>
        <v>0</v>
      </c>
      <c r="L173" s="177">
        <f>RES_hhdet_tesh!L173/RES_summary!L$19</f>
        <v>0</v>
      </c>
      <c r="M173" s="177">
        <f>RES_hhdet_tesh!M173/RES_summary!M$19</f>
        <v>0</v>
      </c>
      <c r="N173" s="177">
        <f>RES_hhdet_tesh!N173/RES_summary!N$19</f>
        <v>0</v>
      </c>
      <c r="O173" s="177">
        <f>RES_hhdet_tesh!O173/RES_summary!O$19</f>
        <v>0</v>
      </c>
      <c r="P173" s="177">
        <f>RES_hhdet_tesh!P173/RES_summary!P$19</f>
        <v>0</v>
      </c>
      <c r="Q173" s="177">
        <f>RES_hhdet_tesh!Q173/RES_summary!Q$19</f>
        <v>0</v>
      </c>
    </row>
    <row r="174" spans="1:17" ht="12" customHeight="1" x14ac:dyDescent="0.25">
      <c r="A174" s="159" t="s">
        <v>59</v>
      </c>
      <c r="B174" s="176">
        <f>RES_hhdet_tesh!B174/RES_summary!B$19</f>
        <v>0</v>
      </c>
      <c r="C174" s="176">
        <f>RES_hhdet_tesh!C174/RES_summary!C$19</f>
        <v>0</v>
      </c>
      <c r="D174" s="176">
        <f>RES_hhdet_tesh!D174/RES_summary!D$19</f>
        <v>0</v>
      </c>
      <c r="E174" s="176">
        <f>RES_hhdet_tesh!E174/RES_summary!E$19</f>
        <v>0</v>
      </c>
      <c r="F174" s="176">
        <f>RES_hhdet_tesh!F174/RES_summary!F$19</f>
        <v>0</v>
      </c>
      <c r="G174" s="176">
        <f>RES_hhdet_tesh!G174/RES_summary!G$19</f>
        <v>0</v>
      </c>
      <c r="H174" s="176">
        <f>RES_hhdet_tesh!H174/RES_summary!H$19</f>
        <v>0</v>
      </c>
      <c r="I174" s="176">
        <f>RES_hhdet_tesh!I174/RES_summary!I$19</f>
        <v>0</v>
      </c>
      <c r="J174" s="176">
        <f>RES_hhdet_tesh!J174/RES_summary!J$19</f>
        <v>0</v>
      </c>
      <c r="K174" s="176">
        <f>RES_hhdet_tesh!K174/RES_summary!K$19</f>
        <v>0</v>
      </c>
      <c r="L174" s="176">
        <f>RES_hhdet_tesh!L174/RES_summary!L$19</f>
        <v>0</v>
      </c>
      <c r="M174" s="176">
        <f>RES_hhdet_tesh!M174/RES_summary!M$19</f>
        <v>0</v>
      </c>
      <c r="N174" s="176">
        <f>RES_hhdet_tesh!N174/RES_summary!N$19</f>
        <v>0</v>
      </c>
      <c r="O174" s="176">
        <f>RES_hhdet_tesh!O174/RES_summary!O$19</f>
        <v>0</v>
      </c>
      <c r="P174" s="176">
        <f>RES_hhdet_tesh!P174/RES_summary!P$19</f>
        <v>0</v>
      </c>
      <c r="Q174" s="176">
        <f>RES_hhdet_tesh!Q174/RES_summary!Q$19</f>
        <v>0</v>
      </c>
    </row>
    <row r="175" spans="1:17" ht="12" customHeight="1" x14ac:dyDescent="0.25">
      <c r="A175" s="158" t="s">
        <v>62</v>
      </c>
      <c r="B175" s="178">
        <f>RES_hhdet_tesh!B175/RES_summary!B$19</f>
        <v>7.6878059255697782</v>
      </c>
      <c r="C175" s="178">
        <f>RES_hhdet_tesh!C175/RES_summary!C$19</f>
        <v>7.9183362270169058</v>
      </c>
      <c r="D175" s="178">
        <f>RES_hhdet_tesh!D175/RES_summary!D$19</f>
        <v>7.9109600432494132</v>
      </c>
      <c r="E175" s="178">
        <f>RES_hhdet_tesh!E175/RES_summary!E$19</f>
        <v>8.2653901708221724</v>
      </c>
      <c r="F175" s="178">
        <f>RES_hhdet_tesh!F175/RES_summary!F$19</f>
        <v>8.7796238578604857</v>
      </c>
      <c r="G175" s="178">
        <f>RES_hhdet_tesh!G175/RES_summary!G$19</f>
        <v>8.9367107809882533</v>
      </c>
      <c r="H175" s="178">
        <f>RES_hhdet_tesh!H175/RES_summary!H$19</f>
        <v>10.062821048494424</v>
      </c>
      <c r="I175" s="178">
        <f>RES_hhdet_tesh!I175/RES_summary!I$19</f>
        <v>10.177712757368479</v>
      </c>
      <c r="J175" s="178">
        <f>RES_hhdet_tesh!J175/RES_summary!J$19</f>
        <v>11.19036458180444</v>
      </c>
      <c r="K175" s="178">
        <f>RES_hhdet_tesh!K175/RES_summary!K$19</f>
        <v>10.911680034113788</v>
      </c>
      <c r="L175" s="178">
        <f>RES_hhdet_tesh!L175/RES_summary!L$19</f>
        <v>10.302594991943874</v>
      </c>
      <c r="M175" s="178">
        <f>RES_hhdet_tesh!M175/RES_summary!M$19</f>
        <v>10.681698775019052</v>
      </c>
      <c r="N175" s="178">
        <f>RES_hhdet_tesh!N175/RES_summary!N$19</f>
        <v>10.938207891400625</v>
      </c>
      <c r="O175" s="178">
        <f>RES_hhdet_tesh!O175/RES_summary!O$19</f>
        <v>10.544007215086106</v>
      </c>
      <c r="P175" s="178">
        <f>RES_hhdet_tesh!P175/RES_summary!P$19</f>
        <v>10.914429318264133</v>
      </c>
      <c r="Q175" s="178">
        <f>RES_hhdet_tesh!Q175/RES_summary!Q$19</f>
        <v>10.922451982108473</v>
      </c>
    </row>
    <row r="176" spans="1:17" ht="12" customHeight="1" x14ac:dyDescent="0.25">
      <c r="A176" s="23" t="s">
        <v>57</v>
      </c>
      <c r="B176" s="177">
        <f>RES_hhdet_tesh!B176/RES_summary!B$19</f>
        <v>7.5587718934181618</v>
      </c>
      <c r="C176" s="177">
        <f>RES_hhdet_tesh!C176/RES_summary!C$19</f>
        <v>7.782221702185173</v>
      </c>
      <c r="D176" s="177">
        <f>RES_hhdet_tesh!D176/RES_summary!D$19</f>
        <v>7.8117090418034945</v>
      </c>
      <c r="E176" s="177">
        <f>RES_hhdet_tesh!E176/RES_summary!E$19</f>
        <v>8.0691682727960465</v>
      </c>
      <c r="F176" s="177">
        <f>RES_hhdet_tesh!F176/RES_summary!F$19</f>
        <v>8.2889988354057387</v>
      </c>
      <c r="G176" s="177">
        <f>RES_hhdet_tesh!G176/RES_summary!G$19</f>
        <v>8.4373730062446732</v>
      </c>
      <c r="H176" s="177">
        <f>RES_hhdet_tesh!H176/RES_summary!H$19</f>
        <v>9.067055050673158</v>
      </c>
      <c r="I176" s="177">
        <f>RES_hhdet_tesh!I176/RES_summary!I$19</f>
        <v>9.3552502112155818</v>
      </c>
      <c r="J176" s="177">
        <f>RES_hhdet_tesh!J176/RES_summary!J$19</f>
        <v>9.8444295180739108</v>
      </c>
      <c r="K176" s="177">
        <f>RES_hhdet_tesh!K176/RES_summary!K$19</f>
        <v>9.9013988440132135</v>
      </c>
      <c r="L176" s="177">
        <f>RES_hhdet_tesh!L176/RES_summary!L$19</f>
        <v>10.062489769804495</v>
      </c>
      <c r="M176" s="177">
        <f>RES_hhdet_tesh!M176/RES_summary!M$19</f>
        <v>10.253839445195851</v>
      </c>
      <c r="N176" s="177">
        <f>RES_hhdet_tesh!N176/RES_summary!N$19</f>
        <v>10.416284786873112</v>
      </c>
      <c r="O176" s="177">
        <f>RES_hhdet_tesh!O176/RES_summary!O$19</f>
        <v>10.189202395360926</v>
      </c>
      <c r="P176" s="177">
        <f>RES_hhdet_tesh!P176/RES_summary!P$19</f>
        <v>10.248278644557592</v>
      </c>
      <c r="Q176" s="177">
        <f>RES_hhdet_tesh!Q176/RES_summary!Q$19</f>
        <v>10.277205456957644</v>
      </c>
    </row>
    <row r="177" spans="1:17" ht="12" customHeight="1" x14ac:dyDescent="0.25">
      <c r="A177" s="29" t="s">
        <v>140</v>
      </c>
      <c r="B177" s="176">
        <f>RES_hhdet_tesh!B177/RES_summary!B$19</f>
        <v>7.8441319092153465</v>
      </c>
      <c r="C177" s="176">
        <f>RES_hhdet_tesh!C177/RES_summary!C$19</f>
        <v>8.0751066425174525</v>
      </c>
      <c r="D177" s="176">
        <f>RES_hhdet_tesh!D177/RES_summary!D$19</f>
        <v>8.0225670557007813</v>
      </c>
      <c r="E177" s="176">
        <f>RES_hhdet_tesh!E177/RES_summary!E$19</f>
        <v>8.4682469983995894</v>
      </c>
      <c r="F177" s="176">
        <f>RES_hhdet_tesh!F177/RES_summary!F$19</f>
        <v>9.1778618723315333</v>
      </c>
      <c r="G177" s="176">
        <f>RES_hhdet_tesh!G177/RES_summary!G$19</f>
        <v>9.3276631858309038</v>
      </c>
      <c r="H177" s="176">
        <f>RES_hhdet_tesh!H177/RES_summary!H$19</f>
        <v>10.650125271938641</v>
      </c>
      <c r="I177" s="176">
        <f>RES_hhdet_tesh!I177/RES_summary!I$19</f>
        <v>10.454850230706301</v>
      </c>
      <c r="J177" s="176">
        <f>RES_hhdet_tesh!J177/RES_summary!J$19</f>
        <v>11.593287817443514</v>
      </c>
      <c r="K177" s="176">
        <f>RES_hhdet_tesh!K177/RES_summary!K$19</f>
        <v>11.22074403204889</v>
      </c>
      <c r="L177" s="176">
        <f>RES_hhdet_tesh!L177/RES_summary!L$19</f>
        <v>10.384222669487375</v>
      </c>
      <c r="M177" s="176">
        <f>RES_hhdet_tesh!M177/RES_summary!M$19</f>
        <v>10.853871210177271</v>
      </c>
      <c r="N177" s="176">
        <f>RES_hhdet_tesh!N177/RES_summary!N$19</f>
        <v>11.160056584775802</v>
      </c>
      <c r="O177" s="176">
        <f>RES_hhdet_tesh!O177/RES_summary!O$19</f>
        <v>10.661257814188071</v>
      </c>
      <c r="P177" s="176">
        <f>RES_hhdet_tesh!P177/RES_summary!P$19</f>
        <v>11.108373101455674</v>
      </c>
      <c r="Q177" s="176">
        <f>RES_hhdet_tesh!Q177/RES_summary!Q$19</f>
        <v>11.083102689132684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183</v>
      </c>
    </row>
    <row r="3" spans="1:17" ht="12" customHeight="1" x14ac:dyDescent="0.25">
      <c r="A3" s="152" t="s">
        <v>172</v>
      </c>
      <c r="B3" s="184">
        <f>RES_hhdet_emih!B3/RES_summary!B$19</f>
        <v>69.49539617460789</v>
      </c>
      <c r="C3" s="184">
        <f>RES_hhdet_emih!C3/RES_summary!C$19</f>
        <v>68.612755614560371</v>
      </c>
      <c r="D3" s="184">
        <f>RES_hhdet_emih!D3/RES_summary!D$19</f>
        <v>73.62161891872492</v>
      </c>
      <c r="E3" s="184">
        <f>RES_hhdet_emih!E3/RES_summary!E$19</f>
        <v>77.890094371045436</v>
      </c>
      <c r="F3" s="184">
        <f>RES_hhdet_emih!F3/RES_summary!F$19</f>
        <v>72.358077392345919</v>
      </c>
      <c r="G3" s="184">
        <f>RES_hhdet_emih!G3/RES_summary!G$19</f>
        <v>77.81766453180505</v>
      </c>
      <c r="H3" s="184">
        <f>RES_hhdet_emih!H3/RES_summary!H$19</f>
        <v>83.621313943052073</v>
      </c>
      <c r="I3" s="184">
        <f>RES_hhdet_emih!I3/RES_summary!I$19</f>
        <v>79.975900892842915</v>
      </c>
      <c r="J3" s="184">
        <f>RES_hhdet_emih!J3/RES_summary!J$19</f>
        <v>84.027285498339751</v>
      </c>
      <c r="K3" s="184">
        <f>RES_hhdet_emih!K3/RES_summary!K$19</f>
        <v>79.063655435063495</v>
      </c>
      <c r="L3" s="184">
        <f>RES_hhdet_emih!L3/RES_summary!L$19</f>
        <v>82.863419690666191</v>
      </c>
      <c r="M3" s="184">
        <f>RES_hhdet_emih!M3/RES_summary!M$19</f>
        <v>79.143671085472334</v>
      </c>
      <c r="N3" s="184">
        <f>RES_hhdet_emih!N3/RES_summary!N$19</f>
        <v>79.50633816228661</v>
      </c>
      <c r="O3" s="184">
        <f>RES_hhdet_emih!O3/RES_summary!O$19</f>
        <v>77.259917986329469</v>
      </c>
      <c r="P3" s="184">
        <f>RES_hhdet_emih!P3/RES_summary!P$19</f>
        <v>69.217533561056072</v>
      </c>
      <c r="Q3" s="184">
        <f>RES_hhdet_emih!Q3/RES_summary!Q$19</f>
        <v>68.828253580957181</v>
      </c>
    </row>
    <row r="4" spans="1:17" ht="12.95" customHeight="1" x14ac:dyDescent="0.25">
      <c r="A4" s="158" t="s">
        <v>65</v>
      </c>
      <c r="B4" s="178">
        <f>RES_hhdet_emih!B4/RES_summary!B$19</f>
        <v>61.1455316639682</v>
      </c>
      <c r="C4" s="178">
        <f>RES_hhdet_emih!C4/RES_summary!C$19</f>
        <v>59.731749123584194</v>
      </c>
      <c r="D4" s="178">
        <f>RES_hhdet_emih!D4/RES_summary!D$19</f>
        <v>64.205108771355953</v>
      </c>
      <c r="E4" s="178">
        <f>RES_hhdet_emih!E4/RES_summary!E$19</f>
        <v>67.419745911399431</v>
      </c>
      <c r="F4" s="178">
        <f>RES_hhdet_emih!F4/RES_summary!F$19</f>
        <v>62.132483242253556</v>
      </c>
      <c r="G4" s="178">
        <f>RES_hhdet_emih!G4/RES_summary!G$19</f>
        <v>67.001926410876052</v>
      </c>
      <c r="H4" s="178">
        <f>RES_hhdet_emih!H4/RES_summary!H$19</f>
        <v>71.830694485857805</v>
      </c>
      <c r="I4" s="178">
        <f>RES_hhdet_emih!I4/RES_summary!I$19</f>
        <v>68.112746671908937</v>
      </c>
      <c r="J4" s="178">
        <f>RES_hhdet_emih!J4/RES_summary!J$19</f>
        <v>71.014661345220389</v>
      </c>
      <c r="K4" s="178">
        <f>RES_hhdet_emih!K4/RES_summary!K$19</f>
        <v>65.893883474135961</v>
      </c>
      <c r="L4" s="178">
        <f>RES_hhdet_emih!L4/RES_summary!L$19</f>
        <v>68.804035851174774</v>
      </c>
      <c r="M4" s="178">
        <f>RES_hhdet_emih!M4/RES_summary!M$19</f>
        <v>64.58537268366338</v>
      </c>
      <c r="N4" s="178">
        <f>RES_hhdet_emih!N4/RES_summary!N$19</f>
        <v>64.719796931266487</v>
      </c>
      <c r="O4" s="178">
        <f>RES_hhdet_emih!O4/RES_summary!O$19</f>
        <v>62.583496659096298</v>
      </c>
      <c r="P4" s="178">
        <f>RES_hhdet_emih!P4/RES_summary!P$19</f>
        <v>55.106360719948235</v>
      </c>
      <c r="Q4" s="178">
        <f>RES_hhdet_emih!Q4/RES_summary!Q$19</f>
        <v>54.465965593519449</v>
      </c>
    </row>
    <row r="5" spans="1:17" ht="12" customHeight="1" x14ac:dyDescent="0.25">
      <c r="A5" s="23" t="s">
        <v>58</v>
      </c>
      <c r="B5" s="177">
        <f>RES_hhdet_emih!B5/RES_summary!B$19</f>
        <v>61.1455316639682</v>
      </c>
      <c r="C5" s="177">
        <f>RES_hhdet_emih!C5/RES_summary!C$19</f>
        <v>59.731749123584194</v>
      </c>
      <c r="D5" s="177">
        <f>RES_hhdet_emih!D5/RES_summary!D$19</f>
        <v>64.205108771355953</v>
      </c>
      <c r="E5" s="177">
        <f>RES_hhdet_emih!E5/RES_summary!E$19</f>
        <v>67.419745911399431</v>
      </c>
      <c r="F5" s="177">
        <f>RES_hhdet_emih!F5/RES_summary!F$19</f>
        <v>62.132483242253556</v>
      </c>
      <c r="G5" s="177">
        <f>RES_hhdet_emih!G5/RES_summary!G$19</f>
        <v>67.001926410876052</v>
      </c>
      <c r="H5" s="177">
        <f>RES_hhdet_emih!H5/RES_summary!H$19</f>
        <v>71.830694485857805</v>
      </c>
      <c r="I5" s="177">
        <f>RES_hhdet_emih!I5/RES_summary!I$19</f>
        <v>68.112746671908937</v>
      </c>
      <c r="J5" s="177">
        <f>RES_hhdet_emih!J5/RES_summary!J$19</f>
        <v>71.014661345220389</v>
      </c>
      <c r="K5" s="177">
        <f>RES_hhdet_emih!K5/RES_summary!K$19</f>
        <v>65.893883474135961</v>
      </c>
      <c r="L5" s="177">
        <f>RES_hhdet_emih!L5/RES_summary!L$19</f>
        <v>68.804035851174774</v>
      </c>
      <c r="M5" s="177">
        <f>RES_hhdet_emih!M5/RES_summary!M$19</f>
        <v>64.58537268366338</v>
      </c>
      <c r="N5" s="177">
        <f>RES_hhdet_emih!N5/RES_summary!N$19</f>
        <v>64.719796931266487</v>
      </c>
      <c r="O5" s="177">
        <f>RES_hhdet_emih!O5/RES_summary!O$19</f>
        <v>62.583496659096298</v>
      </c>
      <c r="P5" s="177">
        <f>RES_hhdet_emih!P5/RES_summary!P$19</f>
        <v>55.106360719948235</v>
      </c>
      <c r="Q5" s="177">
        <f>RES_hhdet_emih!Q5/RES_summary!Q$19</f>
        <v>54.465965593519449</v>
      </c>
    </row>
    <row r="6" spans="1:17" ht="12" customHeight="1" x14ac:dyDescent="0.25">
      <c r="A6" s="23" t="s">
        <v>60</v>
      </c>
      <c r="B6" s="177">
        <f>RES_hhdet_emih!B6/RES_summary!B$19</f>
        <v>0</v>
      </c>
      <c r="C6" s="177">
        <f>RES_hhdet_emih!C6/RES_summary!C$19</f>
        <v>0</v>
      </c>
      <c r="D6" s="177">
        <f>RES_hhdet_emih!D6/RES_summary!D$19</f>
        <v>0</v>
      </c>
      <c r="E6" s="177">
        <f>RES_hhdet_emih!E6/RES_summary!E$19</f>
        <v>0</v>
      </c>
      <c r="F6" s="177">
        <f>RES_hhdet_emih!F6/RES_summary!F$19</f>
        <v>0</v>
      </c>
      <c r="G6" s="177">
        <f>RES_hhdet_emih!G6/RES_summary!G$19</f>
        <v>0</v>
      </c>
      <c r="H6" s="177">
        <f>RES_hhdet_emih!H6/RES_summary!H$19</f>
        <v>0</v>
      </c>
      <c r="I6" s="177">
        <f>RES_hhdet_emih!I6/RES_summary!I$19</f>
        <v>0</v>
      </c>
      <c r="J6" s="177">
        <f>RES_hhdet_emih!J6/RES_summary!J$19</f>
        <v>0</v>
      </c>
      <c r="K6" s="177">
        <f>RES_hhdet_emih!K6/RES_summary!K$19</f>
        <v>0</v>
      </c>
      <c r="L6" s="177">
        <f>RES_hhdet_emih!L6/RES_summary!L$19</f>
        <v>0</v>
      </c>
      <c r="M6" s="177">
        <f>RES_hhdet_emih!M6/RES_summary!M$19</f>
        <v>0</v>
      </c>
      <c r="N6" s="177">
        <f>RES_hhdet_emih!N6/RES_summary!N$19</f>
        <v>0</v>
      </c>
      <c r="O6" s="177">
        <f>RES_hhdet_emih!O6/RES_summary!O$19</f>
        <v>0</v>
      </c>
      <c r="P6" s="177">
        <f>RES_hhdet_emih!P6/RES_summary!P$19</f>
        <v>0</v>
      </c>
      <c r="Q6" s="177">
        <f>RES_hhdet_emih!Q6/RES_summary!Q$19</f>
        <v>0</v>
      </c>
    </row>
    <row r="7" spans="1:17" ht="12.95" customHeight="1" x14ac:dyDescent="0.25">
      <c r="A7" s="158" t="s">
        <v>112</v>
      </c>
      <c r="B7" s="178">
        <f>RES_hhdet_emih!B7/RES_summary!B$19</f>
        <v>0</v>
      </c>
      <c r="C7" s="178">
        <f>RES_hhdet_emih!C7/RES_summary!C$19</f>
        <v>0</v>
      </c>
      <c r="D7" s="178">
        <f>RES_hhdet_emih!D7/RES_summary!D$19</f>
        <v>0</v>
      </c>
      <c r="E7" s="178">
        <f>RES_hhdet_emih!E7/RES_summary!E$19</f>
        <v>0</v>
      </c>
      <c r="F7" s="178">
        <f>RES_hhdet_emih!F7/RES_summary!F$19</f>
        <v>0</v>
      </c>
      <c r="G7" s="178">
        <f>RES_hhdet_emih!G7/RES_summary!G$19</f>
        <v>0</v>
      </c>
      <c r="H7" s="178">
        <f>RES_hhdet_emih!H7/RES_summary!H$19</f>
        <v>0</v>
      </c>
      <c r="I7" s="178">
        <f>RES_hhdet_emih!I7/RES_summary!I$19</f>
        <v>0</v>
      </c>
      <c r="J7" s="178">
        <f>RES_hhdet_emih!J7/RES_summary!J$19</f>
        <v>0</v>
      </c>
      <c r="K7" s="178">
        <f>RES_hhdet_emih!K7/RES_summary!K$19</f>
        <v>0</v>
      </c>
      <c r="L7" s="178">
        <f>RES_hhdet_emih!L7/RES_summary!L$19</f>
        <v>0</v>
      </c>
      <c r="M7" s="178">
        <f>RES_hhdet_emih!M7/RES_summary!M$19</f>
        <v>0</v>
      </c>
      <c r="N7" s="178">
        <f>RES_hhdet_emih!N7/RES_summary!N$19</f>
        <v>0</v>
      </c>
      <c r="O7" s="178">
        <f>RES_hhdet_emih!O7/RES_summary!O$19</f>
        <v>0</v>
      </c>
      <c r="P7" s="178">
        <f>RES_hhdet_emih!P7/RES_summary!P$19</f>
        <v>0</v>
      </c>
      <c r="Q7" s="178">
        <f>RES_hhdet_emih!Q7/RES_summary!Q$19</f>
        <v>0</v>
      </c>
    </row>
    <row r="8" spans="1:17" ht="12" customHeight="1" x14ac:dyDescent="0.25">
      <c r="A8" s="23" t="s">
        <v>60</v>
      </c>
      <c r="B8" s="177">
        <f>RES_hhdet_emih!B8/RES_summary!B$19</f>
        <v>0</v>
      </c>
      <c r="C8" s="177">
        <f>RES_hhdet_emih!C8/RES_summary!C$19</f>
        <v>0</v>
      </c>
      <c r="D8" s="177">
        <f>RES_hhdet_emih!D8/RES_summary!D$19</f>
        <v>0</v>
      </c>
      <c r="E8" s="177">
        <f>RES_hhdet_emih!E8/RES_summary!E$19</f>
        <v>0</v>
      </c>
      <c r="F8" s="177">
        <f>RES_hhdet_emih!F8/RES_summary!F$19</f>
        <v>0</v>
      </c>
      <c r="G8" s="177">
        <f>RES_hhdet_emih!G8/RES_summary!G$19</f>
        <v>0</v>
      </c>
      <c r="H8" s="177">
        <f>RES_hhdet_emih!H8/RES_summary!H$19</f>
        <v>0</v>
      </c>
      <c r="I8" s="177">
        <f>RES_hhdet_emih!I8/RES_summary!I$19</f>
        <v>0</v>
      </c>
      <c r="J8" s="177">
        <f>RES_hhdet_emih!J8/RES_summary!J$19</f>
        <v>0</v>
      </c>
      <c r="K8" s="177">
        <f>RES_hhdet_emih!K8/RES_summary!K$19</f>
        <v>0</v>
      </c>
      <c r="L8" s="177">
        <f>RES_hhdet_emih!L8/RES_summary!L$19</f>
        <v>0</v>
      </c>
      <c r="M8" s="177">
        <f>RES_hhdet_emih!M8/RES_summary!M$19</f>
        <v>0</v>
      </c>
      <c r="N8" s="177">
        <f>RES_hhdet_emih!N8/RES_summary!N$19</f>
        <v>0</v>
      </c>
      <c r="O8" s="177">
        <f>RES_hhdet_emih!O8/RES_summary!O$19</f>
        <v>0</v>
      </c>
      <c r="P8" s="177">
        <f>RES_hhdet_emih!P8/RES_summary!P$19</f>
        <v>0</v>
      </c>
      <c r="Q8" s="177">
        <f>RES_hhdet_emih!Q8/RES_summary!Q$19</f>
        <v>0</v>
      </c>
    </row>
    <row r="9" spans="1:17" ht="12" customHeight="1" x14ac:dyDescent="0.25">
      <c r="A9" s="158" t="s">
        <v>63</v>
      </c>
      <c r="B9" s="178">
        <f>RES_hhdet_emih!B9/RES_summary!B$19</f>
        <v>5.9405122378492701</v>
      </c>
      <c r="C9" s="178">
        <f>RES_hhdet_emih!C9/RES_summary!C$19</f>
        <v>6.4929811394950532</v>
      </c>
      <c r="D9" s="178">
        <f>RES_hhdet_emih!D9/RES_summary!D$19</f>
        <v>7.1278392477922807</v>
      </c>
      <c r="E9" s="178">
        <f>RES_hhdet_emih!E9/RES_summary!E$19</f>
        <v>8.247052706337719</v>
      </c>
      <c r="F9" s="178">
        <f>RES_hhdet_emih!F9/RES_summary!F$19</f>
        <v>8.2309016955476544</v>
      </c>
      <c r="G9" s="178">
        <f>RES_hhdet_emih!G9/RES_summary!G$19</f>
        <v>8.8601827357725309</v>
      </c>
      <c r="H9" s="178">
        <f>RES_hhdet_emih!H9/RES_summary!H$19</f>
        <v>10.043998184673912</v>
      </c>
      <c r="I9" s="178">
        <f>RES_hhdet_emih!I9/RES_summary!I$19</f>
        <v>10.673348088732663</v>
      </c>
      <c r="J9" s="178">
        <f>RES_hhdet_emih!J9/RES_summary!J$19</f>
        <v>11.867703329180129</v>
      </c>
      <c r="K9" s="178">
        <f>RES_hhdet_emih!K9/RES_summary!K$19</f>
        <v>12.000420994600336</v>
      </c>
      <c r="L9" s="178">
        <f>RES_hhdet_emih!L9/RES_summary!L$19</f>
        <v>12.795447990900376</v>
      </c>
      <c r="M9" s="178">
        <f>RES_hhdet_emih!M9/RES_summary!M$19</f>
        <v>13.115120048642734</v>
      </c>
      <c r="N9" s="178">
        <f>RES_hhdet_emih!N9/RES_summary!N$19</f>
        <v>13.264932077528201</v>
      </c>
      <c r="O9" s="178">
        <f>RES_hhdet_emih!O9/RES_summary!O$19</f>
        <v>13.440999752613097</v>
      </c>
      <c r="P9" s="178">
        <f>RES_hhdet_emih!P9/RES_summary!P$19</f>
        <v>12.986212357261348</v>
      </c>
      <c r="Q9" s="178">
        <f>RES_hhdet_emih!Q9/RES_summary!Q$19</f>
        <v>13.365344019015373</v>
      </c>
    </row>
    <row r="10" spans="1:17" ht="12" customHeight="1" x14ac:dyDescent="0.25">
      <c r="A10" s="167" t="s">
        <v>171</v>
      </c>
      <c r="B10" s="183">
        <f>RES_hhdet_emih!B10/RES_summary!B$19</f>
        <v>12.786522271093665</v>
      </c>
      <c r="C10" s="183">
        <f>RES_hhdet_emih!C10/RES_summary!C$19</f>
        <v>13.105198061271954</v>
      </c>
      <c r="D10" s="183">
        <f>RES_hhdet_emih!D10/RES_summary!D$19</f>
        <v>13.183068386232582</v>
      </c>
      <c r="E10" s="183">
        <f>RES_hhdet_emih!E10/RES_summary!E$19</f>
        <v>13.784005464316216</v>
      </c>
      <c r="F10" s="183">
        <f>RES_hhdet_emih!F10/RES_summary!F$19</f>
        <v>13.768277156810539</v>
      </c>
      <c r="G10" s="183">
        <f>RES_hhdet_emih!G10/RES_summary!G$19</f>
        <v>13.9418781602668</v>
      </c>
      <c r="H10" s="183">
        <f>RES_hhdet_emih!H10/RES_summary!H$19</f>
        <v>14.3591111940929</v>
      </c>
      <c r="I10" s="183">
        <f>RES_hhdet_emih!I10/RES_summary!I$19</f>
        <v>14.290111257770654</v>
      </c>
      <c r="J10" s="183">
        <f>RES_hhdet_emih!J10/RES_summary!J$19</f>
        <v>14.700606772223974</v>
      </c>
      <c r="K10" s="183">
        <f>RES_hhdet_emih!K10/RES_summary!K$19</f>
        <v>14.848423684213378</v>
      </c>
      <c r="L10" s="183">
        <f>RES_hhdet_emih!L10/RES_summary!L$19</f>
        <v>14.929632026588399</v>
      </c>
      <c r="M10" s="183">
        <f>RES_hhdet_emih!M10/RES_summary!M$19</f>
        <v>15.011778679449536</v>
      </c>
      <c r="N10" s="183">
        <f>RES_hhdet_emih!N10/RES_summary!N$19</f>
        <v>15.237551298257333</v>
      </c>
      <c r="O10" s="183">
        <f>RES_hhdet_emih!O10/RES_summary!O$19</f>
        <v>15.259244004272192</v>
      </c>
      <c r="P10" s="183">
        <f>RES_hhdet_emih!P10/RES_summary!P$19</f>
        <v>14.574176398865662</v>
      </c>
      <c r="Q10" s="183">
        <f>RES_hhdet_emih!Q10/RES_summary!Q$19</f>
        <v>15.144968231708008</v>
      </c>
    </row>
    <row r="11" spans="1:17" ht="12" customHeight="1" x14ac:dyDescent="0.25">
      <c r="A11" s="167" t="s">
        <v>144</v>
      </c>
      <c r="B11" s="183">
        <f>RES_hhdet_emih!B11/RES_summary!B$19</f>
        <v>6.8821639533299361</v>
      </c>
      <c r="C11" s="183">
        <f>RES_hhdet_emih!C11/RES_summary!C$19</f>
        <v>7.0752012588310382</v>
      </c>
      <c r="D11" s="183">
        <f>RES_hhdet_emih!D11/RES_summary!D$19</f>
        <v>7.1168122246822874</v>
      </c>
      <c r="E11" s="183">
        <f>RES_hhdet_emih!E11/RES_summary!E$19</f>
        <v>7.386676439367843</v>
      </c>
      <c r="F11" s="183">
        <f>RES_hhdet_emih!F11/RES_summary!F$19</f>
        <v>7.4580986487297292</v>
      </c>
      <c r="G11" s="183">
        <f>RES_hhdet_emih!G11/RES_summary!G$19</f>
        <v>7.4955705075942634</v>
      </c>
      <c r="H11" s="183">
        <f>RES_hhdet_emih!H11/RES_summary!H$19</f>
        <v>7.7460665593694129</v>
      </c>
      <c r="I11" s="183">
        <f>RES_hhdet_emih!I11/RES_summary!I$19</f>
        <v>7.7514685661409537</v>
      </c>
      <c r="J11" s="183">
        <f>RES_hhdet_emih!J11/RES_summary!J$19</f>
        <v>7.8833198242376605</v>
      </c>
      <c r="K11" s="183">
        <f>RES_hhdet_emih!K11/RES_summary!K$19</f>
        <v>8.0361055039019096</v>
      </c>
      <c r="L11" s="183">
        <f>RES_hhdet_emih!L11/RES_summary!L$19</f>
        <v>8.084839220497118</v>
      </c>
      <c r="M11" s="183">
        <f>RES_hhdet_emih!M11/RES_summary!M$19</f>
        <v>8.0934969595465809</v>
      </c>
      <c r="N11" s="183">
        <f>RES_hhdet_emih!N11/RES_summary!N$19</f>
        <v>8.1108660517298308</v>
      </c>
      <c r="O11" s="183">
        <f>RES_hhdet_emih!O11/RES_summary!O$19</f>
        <v>7.6554051518383277</v>
      </c>
      <c r="P11" s="183">
        <f>RES_hhdet_emih!P11/RES_summary!P$19</f>
        <v>7.5934066348799085</v>
      </c>
      <c r="Q11" s="183">
        <f>RES_hhdet_emih!Q11/RES_summary!Q$19</f>
        <v>7.4450188479609363</v>
      </c>
    </row>
    <row r="12" spans="1:17" ht="12" customHeight="1" x14ac:dyDescent="0.25">
      <c r="A12" s="167" t="s">
        <v>143</v>
      </c>
      <c r="B12" s="183">
        <f>RES_hhdet_emih!B12/RES_summary!B$19</f>
        <v>0</v>
      </c>
      <c r="C12" s="183">
        <f>RES_hhdet_emih!C12/RES_summary!C$19</f>
        <v>0</v>
      </c>
      <c r="D12" s="183">
        <f>RES_hhdet_emih!D12/RES_summary!D$19</f>
        <v>0</v>
      </c>
      <c r="E12" s="183">
        <f>RES_hhdet_emih!E12/RES_summary!E$19</f>
        <v>0</v>
      </c>
      <c r="F12" s="183">
        <f>RES_hhdet_emih!F12/RES_summary!F$19</f>
        <v>0</v>
      </c>
      <c r="G12" s="183">
        <f>RES_hhdet_emih!G12/RES_summary!G$19</f>
        <v>0</v>
      </c>
      <c r="H12" s="183">
        <f>RES_hhdet_emih!H12/RES_summary!H$19</f>
        <v>0</v>
      </c>
      <c r="I12" s="183">
        <f>RES_hhdet_emih!I12/RES_summary!I$19</f>
        <v>0</v>
      </c>
      <c r="J12" s="183">
        <f>RES_hhdet_emih!J12/RES_summary!J$19</f>
        <v>0</v>
      </c>
      <c r="K12" s="183">
        <f>RES_hhdet_emih!K12/RES_summary!K$19</f>
        <v>0</v>
      </c>
      <c r="L12" s="183">
        <f>RES_hhdet_emih!L12/RES_summary!L$19</f>
        <v>0</v>
      </c>
      <c r="M12" s="183">
        <f>RES_hhdet_emih!M12/RES_summary!M$19</f>
        <v>0</v>
      </c>
      <c r="N12" s="183">
        <f>RES_hhdet_emih!N12/RES_summary!N$19</f>
        <v>0</v>
      </c>
      <c r="O12" s="183">
        <f>RES_hhdet_emih!O12/RES_summary!O$19</f>
        <v>0</v>
      </c>
      <c r="P12" s="183">
        <f>RES_hhdet_emih!P12/RES_summary!P$19</f>
        <v>0</v>
      </c>
      <c r="Q12" s="183">
        <f>RES_hhdet_emih!Q12/RES_summary!Q$19</f>
        <v>0</v>
      </c>
    </row>
    <row r="13" spans="1:17" ht="12" customHeight="1" x14ac:dyDescent="0.25">
      <c r="A13" s="166" t="s">
        <v>57</v>
      </c>
      <c r="B13" s="182">
        <f>RES_hhdet_emih!B13/RES_summary!B$19</f>
        <v>0</v>
      </c>
      <c r="C13" s="182">
        <f>RES_hhdet_emih!C13/RES_summary!C$19</f>
        <v>0</v>
      </c>
      <c r="D13" s="182">
        <f>RES_hhdet_emih!D13/RES_summary!D$19</f>
        <v>0</v>
      </c>
      <c r="E13" s="182">
        <f>RES_hhdet_emih!E13/RES_summary!E$19</f>
        <v>0</v>
      </c>
      <c r="F13" s="182">
        <f>RES_hhdet_emih!F13/RES_summary!F$19</f>
        <v>0</v>
      </c>
      <c r="G13" s="182">
        <f>RES_hhdet_emih!G13/RES_summary!G$19</f>
        <v>0</v>
      </c>
      <c r="H13" s="182">
        <f>RES_hhdet_emih!H13/RES_summary!H$19</f>
        <v>0</v>
      </c>
      <c r="I13" s="182">
        <f>RES_hhdet_emih!I13/RES_summary!I$19</f>
        <v>0</v>
      </c>
      <c r="J13" s="182">
        <f>RES_hhdet_emih!J13/RES_summary!J$19</f>
        <v>0</v>
      </c>
      <c r="K13" s="182">
        <f>RES_hhdet_emih!K13/RES_summary!K$19</f>
        <v>0</v>
      </c>
      <c r="L13" s="182">
        <f>RES_hhdet_emih!L13/RES_summary!L$19</f>
        <v>0</v>
      </c>
      <c r="M13" s="182">
        <f>RES_hhdet_emih!M13/RES_summary!M$19</f>
        <v>0</v>
      </c>
      <c r="N13" s="182">
        <f>RES_hhdet_emih!N13/RES_summary!N$19</f>
        <v>0</v>
      </c>
      <c r="O13" s="182">
        <f>RES_hhdet_emih!O13/RES_summary!O$19</f>
        <v>0</v>
      </c>
      <c r="P13" s="182">
        <f>RES_hhdet_emih!P13/RES_summary!P$19</f>
        <v>0</v>
      </c>
      <c r="Q13" s="182">
        <f>RES_hhdet_emih!Q13/RES_summary!Q$19</f>
        <v>0</v>
      </c>
    </row>
    <row r="14" spans="1:17" ht="12" customHeight="1" x14ac:dyDescent="0.25">
      <c r="A14" s="147" t="s">
        <v>59</v>
      </c>
      <c r="B14" s="181">
        <f>RES_hhdet_emih!B14/RES_summary!B$19</f>
        <v>0</v>
      </c>
      <c r="C14" s="181">
        <f>RES_hhdet_emih!C14/RES_summary!C$19</f>
        <v>0</v>
      </c>
      <c r="D14" s="181">
        <f>RES_hhdet_emih!D14/RES_summary!D$19</f>
        <v>0</v>
      </c>
      <c r="E14" s="181">
        <f>RES_hhdet_emih!E14/RES_summary!E$19</f>
        <v>0</v>
      </c>
      <c r="F14" s="181">
        <f>RES_hhdet_emih!F14/RES_summary!F$19</f>
        <v>0</v>
      </c>
      <c r="G14" s="181">
        <f>RES_hhdet_emih!G14/RES_summary!G$19</f>
        <v>0</v>
      </c>
      <c r="H14" s="181">
        <f>RES_hhdet_emih!H14/RES_summary!H$19</f>
        <v>0</v>
      </c>
      <c r="I14" s="181">
        <f>RES_hhdet_emih!I14/RES_summary!I$19</f>
        <v>0</v>
      </c>
      <c r="J14" s="181">
        <f>RES_hhdet_emih!J14/RES_summary!J$19</f>
        <v>0</v>
      </c>
      <c r="K14" s="181">
        <f>RES_hhdet_emih!K14/RES_summary!K$19</f>
        <v>0</v>
      </c>
      <c r="L14" s="181">
        <f>RES_hhdet_emih!L14/RES_summary!L$19</f>
        <v>0</v>
      </c>
      <c r="M14" s="181">
        <f>RES_hhdet_emih!M14/RES_summary!M$19</f>
        <v>0</v>
      </c>
      <c r="N14" s="181">
        <f>RES_hhdet_emih!N14/RES_summary!N$19</f>
        <v>0</v>
      </c>
      <c r="O14" s="181">
        <f>RES_hhdet_emih!O14/RES_summary!O$19</f>
        <v>0</v>
      </c>
      <c r="P14" s="181">
        <f>RES_hhdet_emih!P14/RES_summary!P$19</f>
        <v>0</v>
      </c>
      <c r="Q14" s="181">
        <f>RES_hhdet_emih!Q14/RES_summary!Q$19</f>
        <v>0</v>
      </c>
    </row>
    <row r="15" spans="1:17" ht="12" customHeight="1" x14ac:dyDescent="0.25">
      <c r="A15" s="163" t="s">
        <v>142</v>
      </c>
      <c r="B15" s="180">
        <f>RES_hhdet_emih!B15/RES_summary!B$19</f>
        <v>0</v>
      </c>
      <c r="C15" s="180">
        <f>RES_hhdet_emih!C15/RES_summary!C$19</f>
        <v>0</v>
      </c>
      <c r="D15" s="180">
        <f>RES_hhdet_emih!D15/RES_summary!D$19</f>
        <v>0</v>
      </c>
      <c r="E15" s="180">
        <f>RES_hhdet_emih!E15/RES_summary!E$19</f>
        <v>0</v>
      </c>
      <c r="F15" s="180">
        <f>RES_hhdet_emih!F15/RES_summary!F$19</f>
        <v>0</v>
      </c>
      <c r="G15" s="180">
        <f>RES_hhdet_emih!G15/RES_summary!G$19</f>
        <v>0</v>
      </c>
      <c r="H15" s="180">
        <f>RES_hhdet_emih!H15/RES_summary!H$19</f>
        <v>0</v>
      </c>
      <c r="I15" s="180">
        <f>RES_hhdet_emih!I15/RES_summary!I$19</f>
        <v>0</v>
      </c>
      <c r="J15" s="180">
        <f>RES_hhdet_emih!J15/RES_summary!J$19</f>
        <v>0</v>
      </c>
      <c r="K15" s="180">
        <f>RES_hhdet_emih!K15/RES_summary!K$19</f>
        <v>0</v>
      </c>
      <c r="L15" s="180">
        <f>RES_hhdet_emih!L15/RES_summary!L$19</f>
        <v>0</v>
      </c>
      <c r="M15" s="180">
        <f>RES_hhdet_emih!M15/RES_summary!M$19</f>
        <v>0</v>
      </c>
      <c r="N15" s="180">
        <f>RES_hhdet_emih!N15/RES_summary!N$19</f>
        <v>0</v>
      </c>
      <c r="O15" s="180">
        <f>RES_hhdet_emih!O15/RES_summary!O$19</f>
        <v>0</v>
      </c>
      <c r="P15" s="180">
        <f>RES_hhdet_emih!P15/RES_summary!P$19</f>
        <v>0</v>
      </c>
      <c r="Q15" s="180">
        <f>RES_hhdet_emih!Q15/RES_summary!Q$19</f>
        <v>0</v>
      </c>
    </row>
    <row r="16" spans="1:17" ht="12" customHeight="1" x14ac:dyDescent="0.25">
      <c r="A16" s="161" t="s">
        <v>141</v>
      </c>
      <c r="B16" s="179">
        <f>RES_hhdet_emih!B16/RES_summary!B$19</f>
        <v>0</v>
      </c>
      <c r="C16" s="179">
        <f>RES_hhdet_emih!C16/RES_summary!C$19</f>
        <v>0</v>
      </c>
      <c r="D16" s="179">
        <f>RES_hhdet_emih!D16/RES_summary!D$19</f>
        <v>0</v>
      </c>
      <c r="E16" s="179">
        <f>RES_hhdet_emih!E16/RES_summary!E$19</f>
        <v>0</v>
      </c>
      <c r="F16" s="179">
        <f>RES_hhdet_emih!F16/RES_summary!F$19</f>
        <v>0</v>
      </c>
      <c r="G16" s="179">
        <f>RES_hhdet_emih!G16/RES_summary!G$19</f>
        <v>0</v>
      </c>
      <c r="H16" s="179">
        <f>RES_hhdet_emih!H16/RES_summary!H$19</f>
        <v>0</v>
      </c>
      <c r="I16" s="179">
        <f>RES_hhdet_emih!I16/RES_summary!I$19</f>
        <v>0</v>
      </c>
      <c r="J16" s="179">
        <f>RES_hhdet_emih!J16/RES_summary!J$19</f>
        <v>0</v>
      </c>
      <c r="K16" s="179">
        <f>RES_hhdet_emih!K16/RES_summary!K$19</f>
        <v>0</v>
      </c>
      <c r="L16" s="179">
        <f>RES_hhdet_emih!L16/RES_summary!L$19</f>
        <v>0</v>
      </c>
      <c r="M16" s="179">
        <f>RES_hhdet_emih!M16/RES_summary!M$19</f>
        <v>0</v>
      </c>
      <c r="N16" s="179">
        <f>RES_hhdet_emih!N16/RES_summary!N$19</f>
        <v>0</v>
      </c>
      <c r="O16" s="179">
        <f>RES_hhdet_emih!O16/RES_summary!O$19</f>
        <v>0</v>
      </c>
      <c r="P16" s="179">
        <f>RES_hhdet_emih!P16/RES_summary!P$19</f>
        <v>0</v>
      </c>
      <c r="Q16" s="179">
        <f>RES_hhdet_emih!Q16/RES_summary!Q$19</f>
        <v>0</v>
      </c>
    </row>
    <row r="17" spans="1:17" ht="12" customHeight="1" x14ac:dyDescent="0.25">
      <c r="A17" s="148" t="s">
        <v>60</v>
      </c>
      <c r="B17" s="177">
        <f>RES_hhdet_emih!B17/RES_summary!B$19</f>
        <v>0</v>
      </c>
      <c r="C17" s="177">
        <f>RES_hhdet_emih!C17/RES_summary!C$19</f>
        <v>0</v>
      </c>
      <c r="D17" s="177">
        <f>RES_hhdet_emih!D17/RES_summary!D$19</f>
        <v>0</v>
      </c>
      <c r="E17" s="177">
        <f>RES_hhdet_emih!E17/RES_summary!E$19</f>
        <v>0</v>
      </c>
      <c r="F17" s="177">
        <f>RES_hhdet_emih!F17/RES_summary!F$19</f>
        <v>0</v>
      </c>
      <c r="G17" s="177">
        <f>RES_hhdet_emih!G17/RES_summary!G$19</f>
        <v>0</v>
      </c>
      <c r="H17" s="177">
        <f>RES_hhdet_emih!H17/RES_summary!H$19</f>
        <v>0</v>
      </c>
      <c r="I17" s="177">
        <f>RES_hhdet_emih!I17/RES_summary!I$19</f>
        <v>0</v>
      </c>
      <c r="J17" s="177">
        <f>RES_hhdet_emih!J17/RES_summary!J$19</f>
        <v>0</v>
      </c>
      <c r="K17" s="177">
        <f>RES_hhdet_emih!K17/RES_summary!K$19</f>
        <v>0</v>
      </c>
      <c r="L17" s="177">
        <f>RES_hhdet_emih!L17/RES_summary!L$19</f>
        <v>0</v>
      </c>
      <c r="M17" s="177">
        <f>RES_hhdet_emih!M17/RES_summary!M$19</f>
        <v>0</v>
      </c>
      <c r="N17" s="177">
        <f>RES_hhdet_emih!N17/RES_summary!N$19</f>
        <v>0</v>
      </c>
      <c r="O17" s="177">
        <f>RES_hhdet_emih!O17/RES_summary!O$19</f>
        <v>0</v>
      </c>
      <c r="P17" s="177">
        <f>RES_hhdet_emih!P17/RES_summary!P$19</f>
        <v>0</v>
      </c>
      <c r="Q17" s="177">
        <f>RES_hhdet_emih!Q17/RES_summary!Q$19</f>
        <v>0</v>
      </c>
    </row>
    <row r="18" spans="1:17" ht="12" customHeight="1" x14ac:dyDescent="0.25">
      <c r="A18" s="148" t="s">
        <v>59</v>
      </c>
      <c r="B18" s="177">
        <f>RES_hhdet_emih!B18/RES_summary!B$19</f>
        <v>0</v>
      </c>
      <c r="C18" s="177">
        <f>RES_hhdet_emih!C18/RES_summary!C$19</f>
        <v>0</v>
      </c>
      <c r="D18" s="177">
        <f>RES_hhdet_emih!D18/RES_summary!D$19</f>
        <v>0</v>
      </c>
      <c r="E18" s="177">
        <f>RES_hhdet_emih!E18/RES_summary!E$19</f>
        <v>0</v>
      </c>
      <c r="F18" s="177">
        <f>RES_hhdet_emih!F18/RES_summary!F$19</f>
        <v>0</v>
      </c>
      <c r="G18" s="177">
        <f>RES_hhdet_emih!G18/RES_summary!G$19</f>
        <v>0</v>
      </c>
      <c r="H18" s="177">
        <f>RES_hhdet_emih!H18/RES_summary!H$19</f>
        <v>0</v>
      </c>
      <c r="I18" s="177">
        <f>RES_hhdet_emih!I18/RES_summary!I$19</f>
        <v>0</v>
      </c>
      <c r="J18" s="177">
        <f>RES_hhdet_emih!J18/RES_summary!J$19</f>
        <v>0</v>
      </c>
      <c r="K18" s="177">
        <f>RES_hhdet_emih!K18/RES_summary!K$19</f>
        <v>0</v>
      </c>
      <c r="L18" s="177">
        <f>RES_hhdet_emih!L18/RES_summary!L$19</f>
        <v>0</v>
      </c>
      <c r="M18" s="177">
        <f>RES_hhdet_emih!M18/RES_summary!M$19</f>
        <v>0</v>
      </c>
      <c r="N18" s="177">
        <f>RES_hhdet_emih!N18/RES_summary!N$19</f>
        <v>0</v>
      </c>
      <c r="O18" s="177">
        <f>RES_hhdet_emih!O18/RES_summary!O$19</f>
        <v>0</v>
      </c>
      <c r="P18" s="177">
        <f>RES_hhdet_emih!P18/RES_summary!P$19</f>
        <v>0</v>
      </c>
      <c r="Q18" s="177">
        <f>RES_hhdet_emih!Q18/RES_summary!Q$19</f>
        <v>0</v>
      </c>
    </row>
    <row r="19" spans="1:17" ht="12" customHeight="1" x14ac:dyDescent="0.25">
      <c r="A19" s="158" t="s">
        <v>62</v>
      </c>
      <c r="B19" s="178">
        <f>RES_hhdet_emih!B19/RES_summary!B$19</f>
        <v>2.4093522727904113</v>
      </c>
      <c r="C19" s="178">
        <f>RES_hhdet_emih!C19/RES_summary!C$19</f>
        <v>2.3880253514811298</v>
      </c>
      <c r="D19" s="178">
        <f>RES_hhdet_emih!D19/RES_summary!D$19</f>
        <v>2.2886708995766849</v>
      </c>
      <c r="E19" s="178">
        <f>RES_hhdet_emih!E19/RES_summary!E$19</f>
        <v>2.2232957533082933</v>
      </c>
      <c r="F19" s="178">
        <f>RES_hhdet_emih!F19/RES_summary!F$19</f>
        <v>1.9946924545447131</v>
      </c>
      <c r="G19" s="178">
        <f>RES_hhdet_emih!G19/RES_summary!G$19</f>
        <v>1.9555553851564831</v>
      </c>
      <c r="H19" s="178">
        <f>RES_hhdet_emih!H19/RES_summary!H$19</f>
        <v>1.746621272520358</v>
      </c>
      <c r="I19" s="178">
        <f>RES_hhdet_emih!I19/RES_summary!I$19</f>
        <v>1.1898061322013198</v>
      </c>
      <c r="J19" s="178">
        <f>RES_hhdet_emih!J19/RES_summary!J$19</f>
        <v>1.1449208239392392</v>
      </c>
      <c r="K19" s="178">
        <f>RES_hhdet_emih!K19/RES_summary!K$19</f>
        <v>1.1693509663272104</v>
      </c>
      <c r="L19" s="178">
        <f>RES_hhdet_emih!L19/RES_summary!L$19</f>
        <v>1.263935848591041</v>
      </c>
      <c r="M19" s="178">
        <f>RES_hhdet_emih!M19/RES_summary!M$19</f>
        <v>1.4431783531662179</v>
      </c>
      <c r="N19" s="178">
        <f>RES_hhdet_emih!N19/RES_summary!N$19</f>
        <v>1.521609153491909</v>
      </c>
      <c r="O19" s="178">
        <f>RES_hhdet_emih!O19/RES_summary!O$19</f>
        <v>1.2354215746200654</v>
      </c>
      <c r="P19" s="178">
        <f>RES_hhdet_emih!P19/RES_summary!P$19</f>
        <v>1.1249604838464824</v>
      </c>
      <c r="Q19" s="178">
        <f>RES_hhdet_emih!Q19/RES_summary!Q$19</f>
        <v>0.99694396842236366</v>
      </c>
    </row>
    <row r="20" spans="1:17" ht="12" customHeight="1" x14ac:dyDescent="0.25">
      <c r="A20" s="23" t="s">
        <v>58</v>
      </c>
      <c r="B20" s="177">
        <f>RES_hhdet_emih!B20/RES_summary!B$19</f>
        <v>0</v>
      </c>
      <c r="C20" s="177">
        <f>RES_hhdet_emih!C20/RES_summary!C$19</f>
        <v>0</v>
      </c>
      <c r="D20" s="177">
        <f>RES_hhdet_emih!D20/RES_summary!D$19</f>
        <v>0</v>
      </c>
      <c r="E20" s="177">
        <f>RES_hhdet_emih!E20/RES_summary!E$19</f>
        <v>0</v>
      </c>
      <c r="F20" s="177">
        <f>RES_hhdet_emih!F20/RES_summary!F$19</f>
        <v>0</v>
      </c>
      <c r="G20" s="177">
        <f>RES_hhdet_emih!G20/RES_summary!G$19</f>
        <v>0</v>
      </c>
      <c r="H20" s="177">
        <f>RES_hhdet_emih!H20/RES_summary!H$19</f>
        <v>0</v>
      </c>
      <c r="I20" s="177">
        <f>RES_hhdet_emih!I20/RES_summary!I$19</f>
        <v>0</v>
      </c>
      <c r="J20" s="177">
        <f>RES_hhdet_emih!J20/RES_summary!J$19</f>
        <v>0</v>
      </c>
      <c r="K20" s="177">
        <f>RES_hhdet_emih!K20/RES_summary!K$19</f>
        <v>0</v>
      </c>
      <c r="L20" s="177">
        <f>RES_hhdet_emih!L20/RES_summary!L$19</f>
        <v>0</v>
      </c>
      <c r="M20" s="177">
        <f>RES_hhdet_emih!M20/RES_summary!M$19</f>
        <v>0</v>
      </c>
      <c r="N20" s="177">
        <f>RES_hhdet_emih!N20/RES_summary!N$19</f>
        <v>0</v>
      </c>
      <c r="O20" s="177">
        <f>RES_hhdet_emih!O20/RES_summary!O$19</f>
        <v>0</v>
      </c>
      <c r="P20" s="177">
        <f>RES_hhdet_emih!P20/RES_summary!P$19</f>
        <v>0</v>
      </c>
      <c r="Q20" s="177">
        <f>RES_hhdet_emih!Q20/RES_summary!Q$19</f>
        <v>0</v>
      </c>
    </row>
    <row r="21" spans="1:17" ht="12" customHeight="1" x14ac:dyDescent="0.25">
      <c r="A21" s="23" t="s">
        <v>57</v>
      </c>
      <c r="B21" s="177">
        <f>RES_hhdet_emih!B21/RES_summary!B$19</f>
        <v>4.3982001627303378</v>
      </c>
      <c r="C21" s="177">
        <f>RES_hhdet_emih!C21/RES_summary!C$19</f>
        <v>4.4605896960706453</v>
      </c>
      <c r="D21" s="177">
        <f>RES_hhdet_emih!D21/RES_summary!D$19</f>
        <v>4.3248523664493996</v>
      </c>
      <c r="E21" s="177">
        <f>RES_hhdet_emih!E21/RES_summary!E$19</f>
        <v>4.3742259781547235</v>
      </c>
      <c r="F21" s="177">
        <f>RES_hhdet_emih!F21/RES_summary!F$19</f>
        <v>4.4527712282454699</v>
      </c>
      <c r="G21" s="177">
        <f>RES_hhdet_emih!G21/RES_summary!G$19</f>
        <v>4.452670663125966</v>
      </c>
      <c r="H21" s="177">
        <f>RES_hhdet_emih!H21/RES_summary!H$19</f>
        <v>4.7059317506217484</v>
      </c>
      <c r="I21" s="177">
        <f>RES_hhdet_emih!I21/RES_summary!I$19</f>
        <v>4.7222477441056538</v>
      </c>
      <c r="J21" s="177">
        <f>RES_hhdet_emih!J21/RES_summary!J$19</f>
        <v>4.9654092060638719</v>
      </c>
      <c r="K21" s="177">
        <f>RES_hhdet_emih!K21/RES_summary!K$19</f>
        <v>4.9920104462007666</v>
      </c>
      <c r="L21" s="177">
        <f>RES_hhdet_emih!L21/RES_summary!L$19</f>
        <v>4.9822677876184169</v>
      </c>
      <c r="M21" s="177">
        <f>RES_hhdet_emih!M21/RES_summary!M$19</f>
        <v>5.0263861044357041</v>
      </c>
      <c r="N21" s="177">
        <f>RES_hhdet_emih!N21/RES_summary!N$19</f>
        <v>5.1033195411117571</v>
      </c>
      <c r="O21" s="177">
        <f>RES_hhdet_emih!O21/RES_summary!O$19</f>
        <v>4.9766026816477069</v>
      </c>
      <c r="P21" s="177">
        <f>RES_hhdet_emih!P21/RES_summary!P$19</f>
        <v>4.9908552357112539</v>
      </c>
      <c r="Q21" s="177">
        <f>RES_hhdet_emih!Q21/RES_summary!Q$19</f>
        <v>4.9994026670025047</v>
      </c>
    </row>
    <row r="22" spans="1:17" ht="12" customHeight="1" x14ac:dyDescent="0.25">
      <c r="A22" s="29" t="s">
        <v>140</v>
      </c>
      <c r="B22" s="176">
        <f>RES_hhdet_emih!B22/RES_summary!B$19</f>
        <v>0</v>
      </c>
      <c r="C22" s="176">
        <f>RES_hhdet_emih!C22/RES_summary!C$19</f>
        <v>0</v>
      </c>
      <c r="D22" s="176">
        <f>RES_hhdet_emih!D22/RES_summary!D$19</f>
        <v>0</v>
      </c>
      <c r="E22" s="176">
        <f>RES_hhdet_emih!E22/RES_summary!E$19</f>
        <v>0</v>
      </c>
      <c r="F22" s="176">
        <f>RES_hhdet_emih!F22/RES_summary!F$19</f>
        <v>0</v>
      </c>
      <c r="G22" s="176">
        <f>RES_hhdet_emih!G22/RES_summary!G$19</f>
        <v>0</v>
      </c>
      <c r="H22" s="176">
        <f>RES_hhdet_emih!H22/RES_summary!H$19</f>
        <v>0</v>
      </c>
      <c r="I22" s="176">
        <f>RES_hhdet_emih!I22/RES_summary!I$19</f>
        <v>0</v>
      </c>
      <c r="J22" s="176">
        <f>RES_hhdet_emih!J22/RES_summary!J$19</f>
        <v>0</v>
      </c>
      <c r="K22" s="176">
        <f>RES_hhdet_emih!K22/RES_summary!K$19</f>
        <v>0</v>
      </c>
      <c r="L22" s="176">
        <f>RES_hhdet_emih!L22/RES_summary!L$19</f>
        <v>0</v>
      </c>
      <c r="M22" s="176">
        <f>RES_hhdet_emih!M22/RES_summary!M$19</f>
        <v>0</v>
      </c>
      <c r="N22" s="176">
        <f>RES_hhdet_emih!N22/RES_summary!N$19</f>
        <v>0</v>
      </c>
      <c r="O22" s="176">
        <f>RES_hhdet_emih!O22/RES_summary!O$19</f>
        <v>0</v>
      </c>
      <c r="P22" s="176">
        <f>RES_hhdet_emih!P22/RES_summary!P$19</f>
        <v>0</v>
      </c>
      <c r="Q22" s="176">
        <f>RES_hhdet_emih!Q22/RES_summary!Q$19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RES_hhdet_emih!B24/RES_summary!B$19</f>
        <v>0</v>
      </c>
      <c r="C24" s="184">
        <f>RES_hhdet_emih!C24/RES_summary!C$19</f>
        <v>0</v>
      </c>
      <c r="D24" s="184">
        <f>RES_hhdet_emih!D24/RES_summary!D$19</f>
        <v>0</v>
      </c>
      <c r="E24" s="184">
        <f>RES_hhdet_emih!E24/RES_summary!E$19</f>
        <v>0</v>
      </c>
      <c r="F24" s="184">
        <f>RES_hhdet_emih!F24/RES_summary!F$19</f>
        <v>0</v>
      </c>
      <c r="G24" s="184">
        <f>RES_hhdet_emih!G24/RES_summary!G$19</f>
        <v>0</v>
      </c>
      <c r="H24" s="184">
        <f>RES_hhdet_emih!H24/RES_summary!H$19</f>
        <v>0</v>
      </c>
      <c r="I24" s="184">
        <f>RES_hhdet_emih!I24/RES_summary!I$19</f>
        <v>0</v>
      </c>
      <c r="J24" s="184">
        <f>RES_hhdet_emih!J24/RES_summary!J$19</f>
        <v>0</v>
      </c>
      <c r="K24" s="184">
        <f>RES_hhdet_emih!K24/RES_summary!K$19</f>
        <v>0</v>
      </c>
      <c r="L24" s="184">
        <f>RES_hhdet_emih!L24/RES_summary!L$19</f>
        <v>0</v>
      </c>
      <c r="M24" s="184">
        <f>RES_hhdet_emih!M24/RES_summary!M$19</f>
        <v>0</v>
      </c>
      <c r="N24" s="184">
        <f>RES_hhdet_emih!N24/RES_summary!N$19</f>
        <v>0</v>
      </c>
      <c r="O24" s="184">
        <f>RES_hhdet_emih!O24/RES_summary!O$19</f>
        <v>0</v>
      </c>
      <c r="P24" s="184">
        <f>RES_hhdet_emih!P24/RES_summary!P$19</f>
        <v>0</v>
      </c>
      <c r="Q24" s="184">
        <f>RES_hhdet_emih!Q24/RES_summary!Q$19</f>
        <v>0</v>
      </c>
    </row>
    <row r="25" spans="1:17" ht="12.95" customHeight="1" x14ac:dyDescent="0.25">
      <c r="A25" s="158" t="s">
        <v>65</v>
      </c>
      <c r="B25" s="178">
        <f>RES_hhdet_emih!B25/RES_summary!B$19</f>
        <v>0</v>
      </c>
      <c r="C25" s="178">
        <f>RES_hhdet_emih!C25/RES_summary!C$19</f>
        <v>0</v>
      </c>
      <c r="D25" s="178">
        <f>RES_hhdet_emih!D25/RES_summary!D$19</f>
        <v>0</v>
      </c>
      <c r="E25" s="178">
        <f>RES_hhdet_emih!E25/RES_summary!E$19</f>
        <v>0</v>
      </c>
      <c r="F25" s="178">
        <f>RES_hhdet_emih!F25/RES_summary!F$19</f>
        <v>0</v>
      </c>
      <c r="G25" s="178">
        <f>RES_hhdet_emih!G25/RES_summary!G$19</f>
        <v>0</v>
      </c>
      <c r="H25" s="178">
        <f>RES_hhdet_emih!H25/RES_summary!H$19</f>
        <v>0</v>
      </c>
      <c r="I25" s="178">
        <f>RES_hhdet_emih!I25/RES_summary!I$19</f>
        <v>0</v>
      </c>
      <c r="J25" s="178">
        <f>RES_hhdet_emih!J25/RES_summary!J$19</f>
        <v>0</v>
      </c>
      <c r="K25" s="178">
        <f>RES_hhdet_emih!K25/RES_summary!K$19</f>
        <v>0</v>
      </c>
      <c r="L25" s="178">
        <f>RES_hhdet_emih!L25/RES_summary!L$19</f>
        <v>0</v>
      </c>
      <c r="M25" s="178">
        <f>RES_hhdet_emih!M25/RES_summary!M$19</f>
        <v>0</v>
      </c>
      <c r="N25" s="178">
        <f>RES_hhdet_emih!N25/RES_summary!N$19</f>
        <v>0</v>
      </c>
      <c r="O25" s="178">
        <f>RES_hhdet_emih!O25/RES_summary!O$19</f>
        <v>0</v>
      </c>
      <c r="P25" s="178">
        <f>RES_hhdet_emih!P25/RES_summary!P$19</f>
        <v>0</v>
      </c>
      <c r="Q25" s="178">
        <f>RES_hhdet_emih!Q25/RES_summary!Q$19</f>
        <v>0</v>
      </c>
    </row>
    <row r="26" spans="1:17" ht="12" customHeight="1" x14ac:dyDescent="0.25">
      <c r="A26" s="23" t="s">
        <v>84</v>
      </c>
      <c r="B26" s="177">
        <f>RES_hhdet_emih!B26/RES_summary!B$19</f>
        <v>0</v>
      </c>
      <c r="C26" s="177">
        <f>RES_hhdet_emih!C26/RES_summary!C$19</f>
        <v>0</v>
      </c>
      <c r="D26" s="177">
        <f>RES_hhdet_emih!D26/RES_summary!D$19</f>
        <v>0</v>
      </c>
      <c r="E26" s="177">
        <f>RES_hhdet_emih!E26/RES_summary!E$19</f>
        <v>0</v>
      </c>
      <c r="F26" s="177">
        <f>RES_hhdet_emih!F26/RES_summary!F$19</f>
        <v>0</v>
      </c>
      <c r="G26" s="177">
        <f>RES_hhdet_emih!G26/RES_summary!G$19</f>
        <v>0</v>
      </c>
      <c r="H26" s="177">
        <f>RES_hhdet_emih!H26/RES_summary!H$19</f>
        <v>0</v>
      </c>
      <c r="I26" s="177">
        <f>RES_hhdet_emih!I26/RES_summary!I$19</f>
        <v>0</v>
      </c>
      <c r="J26" s="177">
        <f>RES_hhdet_emih!J26/RES_summary!J$19</f>
        <v>0</v>
      </c>
      <c r="K26" s="177">
        <f>RES_hhdet_emih!K26/RES_summary!K$19</f>
        <v>0</v>
      </c>
      <c r="L26" s="177">
        <f>RES_hhdet_emih!L26/RES_summary!L$19</f>
        <v>0</v>
      </c>
      <c r="M26" s="177">
        <f>RES_hhdet_emih!M26/RES_summary!M$19</f>
        <v>0</v>
      </c>
      <c r="N26" s="177">
        <f>RES_hhdet_emih!N26/RES_summary!N$19</f>
        <v>0</v>
      </c>
      <c r="O26" s="177">
        <f>RES_hhdet_emih!O26/RES_summary!O$19</f>
        <v>0</v>
      </c>
      <c r="P26" s="177">
        <f>RES_hhdet_emih!P26/RES_summary!P$19</f>
        <v>0</v>
      </c>
      <c r="Q26" s="177">
        <f>RES_hhdet_emih!Q26/RES_summary!Q$19</f>
        <v>0</v>
      </c>
    </row>
    <row r="27" spans="1:17" ht="12" customHeight="1" x14ac:dyDescent="0.25">
      <c r="A27" s="23" t="s">
        <v>60</v>
      </c>
      <c r="B27" s="177">
        <f>RES_hhdet_emih!B27/RES_summary!B$19</f>
        <v>0</v>
      </c>
      <c r="C27" s="177">
        <f>RES_hhdet_emih!C27/RES_summary!C$19</f>
        <v>0</v>
      </c>
      <c r="D27" s="177">
        <f>RES_hhdet_emih!D27/RES_summary!D$19</f>
        <v>0</v>
      </c>
      <c r="E27" s="177">
        <f>RES_hhdet_emih!E27/RES_summary!E$19</f>
        <v>0</v>
      </c>
      <c r="F27" s="177">
        <f>RES_hhdet_emih!F27/RES_summary!F$19</f>
        <v>0</v>
      </c>
      <c r="G27" s="177">
        <f>RES_hhdet_emih!G27/RES_summary!G$19</f>
        <v>0</v>
      </c>
      <c r="H27" s="177">
        <f>RES_hhdet_emih!H27/RES_summary!H$19</f>
        <v>0</v>
      </c>
      <c r="I27" s="177">
        <f>RES_hhdet_emih!I27/RES_summary!I$19</f>
        <v>0</v>
      </c>
      <c r="J27" s="177">
        <f>RES_hhdet_emih!J27/RES_summary!J$19</f>
        <v>0</v>
      </c>
      <c r="K27" s="177">
        <f>RES_hhdet_emih!K27/RES_summary!K$19</f>
        <v>0</v>
      </c>
      <c r="L27" s="177">
        <f>RES_hhdet_emih!L27/RES_summary!L$19</f>
        <v>0</v>
      </c>
      <c r="M27" s="177">
        <f>RES_hhdet_emih!M27/RES_summary!M$19</f>
        <v>0</v>
      </c>
      <c r="N27" s="177">
        <f>RES_hhdet_emih!N27/RES_summary!N$19</f>
        <v>0</v>
      </c>
      <c r="O27" s="177">
        <f>RES_hhdet_emih!O27/RES_summary!O$19</f>
        <v>0</v>
      </c>
      <c r="P27" s="177">
        <f>RES_hhdet_emih!P27/RES_summary!P$19</f>
        <v>0</v>
      </c>
      <c r="Q27" s="177">
        <f>RES_hhdet_emih!Q27/RES_summary!Q$19</f>
        <v>0</v>
      </c>
    </row>
    <row r="28" spans="1:17" ht="12.95" customHeight="1" x14ac:dyDescent="0.25">
      <c r="A28" s="158" t="s">
        <v>112</v>
      </c>
      <c r="B28" s="178">
        <f>RES_hhdet_emih!B28/RES_summary!B$19</f>
        <v>0</v>
      </c>
      <c r="C28" s="178">
        <f>RES_hhdet_emih!C28/RES_summary!C$19</f>
        <v>0</v>
      </c>
      <c r="D28" s="178">
        <f>RES_hhdet_emih!D28/RES_summary!D$19</f>
        <v>0</v>
      </c>
      <c r="E28" s="178">
        <f>RES_hhdet_emih!E28/RES_summary!E$19</f>
        <v>0</v>
      </c>
      <c r="F28" s="178">
        <f>RES_hhdet_emih!F28/RES_summary!F$19</f>
        <v>0</v>
      </c>
      <c r="G28" s="178">
        <f>RES_hhdet_emih!G28/RES_summary!G$19</f>
        <v>0</v>
      </c>
      <c r="H28" s="178">
        <f>RES_hhdet_emih!H28/RES_summary!H$19</f>
        <v>0</v>
      </c>
      <c r="I28" s="178">
        <f>RES_hhdet_emih!I28/RES_summary!I$19</f>
        <v>0</v>
      </c>
      <c r="J28" s="178">
        <f>RES_hhdet_emih!J28/RES_summary!J$19</f>
        <v>0</v>
      </c>
      <c r="K28" s="178">
        <f>RES_hhdet_emih!K28/RES_summary!K$19</f>
        <v>0</v>
      </c>
      <c r="L28" s="178">
        <f>RES_hhdet_emih!L28/RES_summary!L$19</f>
        <v>0</v>
      </c>
      <c r="M28" s="178">
        <f>RES_hhdet_emih!M28/RES_summary!M$19</f>
        <v>0</v>
      </c>
      <c r="N28" s="178">
        <f>RES_hhdet_emih!N28/RES_summary!N$19</f>
        <v>0</v>
      </c>
      <c r="O28" s="178">
        <f>RES_hhdet_emih!O28/RES_summary!O$19</f>
        <v>0</v>
      </c>
      <c r="P28" s="178">
        <f>RES_hhdet_emih!P28/RES_summary!P$19</f>
        <v>0</v>
      </c>
      <c r="Q28" s="178">
        <f>RES_hhdet_emih!Q28/RES_summary!Q$19</f>
        <v>0</v>
      </c>
    </row>
    <row r="29" spans="1:17" ht="12" customHeight="1" x14ac:dyDescent="0.25">
      <c r="A29" s="23" t="s">
        <v>60</v>
      </c>
      <c r="B29" s="177">
        <f>RES_hhdet_emih!B29/RES_summary!B$19</f>
        <v>0</v>
      </c>
      <c r="C29" s="177">
        <f>RES_hhdet_emih!C29/RES_summary!C$19</f>
        <v>0</v>
      </c>
      <c r="D29" s="177">
        <f>RES_hhdet_emih!D29/RES_summary!D$19</f>
        <v>0</v>
      </c>
      <c r="E29" s="177">
        <f>RES_hhdet_emih!E29/RES_summary!E$19</f>
        <v>0</v>
      </c>
      <c r="F29" s="177">
        <f>RES_hhdet_emih!F29/RES_summary!F$19</f>
        <v>0</v>
      </c>
      <c r="G29" s="177">
        <f>RES_hhdet_emih!G29/RES_summary!G$19</f>
        <v>0</v>
      </c>
      <c r="H29" s="177">
        <f>RES_hhdet_emih!H29/RES_summary!H$19</f>
        <v>0</v>
      </c>
      <c r="I29" s="177">
        <f>RES_hhdet_emih!I29/RES_summary!I$19</f>
        <v>0</v>
      </c>
      <c r="J29" s="177">
        <f>RES_hhdet_emih!J29/RES_summary!J$19</f>
        <v>0</v>
      </c>
      <c r="K29" s="177">
        <f>RES_hhdet_emih!K29/RES_summary!K$19</f>
        <v>0</v>
      </c>
      <c r="L29" s="177">
        <f>RES_hhdet_emih!L29/RES_summary!L$19</f>
        <v>0</v>
      </c>
      <c r="M29" s="177">
        <f>RES_hhdet_emih!M29/RES_summary!M$19</f>
        <v>0</v>
      </c>
      <c r="N29" s="177">
        <f>RES_hhdet_emih!N29/RES_summary!N$19</f>
        <v>0</v>
      </c>
      <c r="O29" s="177">
        <f>RES_hhdet_emih!O29/RES_summary!O$19</f>
        <v>0</v>
      </c>
      <c r="P29" s="177">
        <f>RES_hhdet_emih!P29/RES_summary!P$19</f>
        <v>0</v>
      </c>
      <c r="Q29" s="177">
        <f>RES_hhdet_emih!Q29/RES_summary!Q$19</f>
        <v>0</v>
      </c>
    </row>
    <row r="30" spans="1:17" ht="12" customHeight="1" x14ac:dyDescent="0.25">
      <c r="A30" s="158" t="s">
        <v>63</v>
      </c>
      <c r="B30" s="178">
        <f>RES_hhdet_emih!B30/RES_summary!B$19</f>
        <v>0</v>
      </c>
      <c r="C30" s="178">
        <f>RES_hhdet_emih!C30/RES_summary!C$19</f>
        <v>0</v>
      </c>
      <c r="D30" s="178">
        <f>RES_hhdet_emih!D30/RES_summary!D$19</f>
        <v>0</v>
      </c>
      <c r="E30" s="178">
        <f>RES_hhdet_emih!E30/RES_summary!E$19</f>
        <v>0</v>
      </c>
      <c r="F30" s="178">
        <f>RES_hhdet_emih!F30/RES_summary!F$19</f>
        <v>0</v>
      </c>
      <c r="G30" s="178">
        <f>RES_hhdet_emih!G30/RES_summary!G$19</f>
        <v>0</v>
      </c>
      <c r="H30" s="178">
        <f>RES_hhdet_emih!H30/RES_summary!H$19</f>
        <v>0</v>
      </c>
      <c r="I30" s="178">
        <f>RES_hhdet_emih!I30/RES_summary!I$19</f>
        <v>0</v>
      </c>
      <c r="J30" s="178">
        <f>RES_hhdet_emih!J30/RES_summary!J$19</f>
        <v>0</v>
      </c>
      <c r="K30" s="178">
        <f>RES_hhdet_emih!K30/RES_summary!K$19</f>
        <v>0</v>
      </c>
      <c r="L30" s="178">
        <f>RES_hhdet_emih!L30/RES_summary!L$19</f>
        <v>0</v>
      </c>
      <c r="M30" s="178">
        <f>RES_hhdet_emih!M30/RES_summary!M$19</f>
        <v>0</v>
      </c>
      <c r="N30" s="178">
        <f>RES_hhdet_emih!N30/RES_summary!N$19</f>
        <v>0</v>
      </c>
      <c r="O30" s="178">
        <f>RES_hhdet_emih!O30/RES_summary!O$19</f>
        <v>0</v>
      </c>
      <c r="P30" s="178">
        <f>RES_hhdet_emih!P30/RES_summary!P$19</f>
        <v>0</v>
      </c>
      <c r="Q30" s="178">
        <f>RES_hhdet_emih!Q30/RES_summary!Q$19</f>
        <v>0</v>
      </c>
    </row>
    <row r="31" spans="1:17" ht="12" customHeight="1" x14ac:dyDescent="0.25">
      <c r="A31" s="167" t="s">
        <v>169</v>
      </c>
      <c r="B31" s="183">
        <f>RES_hhdet_emih!B31/RES_summary!B$19</f>
        <v>0</v>
      </c>
      <c r="C31" s="183">
        <f>RES_hhdet_emih!C31/RES_summary!C$19</f>
        <v>0</v>
      </c>
      <c r="D31" s="183">
        <f>RES_hhdet_emih!D31/RES_summary!D$19</f>
        <v>0</v>
      </c>
      <c r="E31" s="183">
        <f>RES_hhdet_emih!E31/RES_summary!E$19</f>
        <v>0</v>
      </c>
      <c r="F31" s="183">
        <f>RES_hhdet_emih!F31/RES_summary!F$19</f>
        <v>0</v>
      </c>
      <c r="G31" s="183">
        <f>RES_hhdet_emih!G31/RES_summary!G$19</f>
        <v>0</v>
      </c>
      <c r="H31" s="183">
        <f>RES_hhdet_emih!H31/RES_summary!H$19</f>
        <v>0</v>
      </c>
      <c r="I31" s="183">
        <f>RES_hhdet_emih!I31/RES_summary!I$19</f>
        <v>0</v>
      </c>
      <c r="J31" s="183">
        <f>RES_hhdet_emih!J31/RES_summary!J$19</f>
        <v>0</v>
      </c>
      <c r="K31" s="183">
        <f>RES_hhdet_emih!K31/RES_summary!K$19</f>
        <v>0</v>
      </c>
      <c r="L31" s="183">
        <f>RES_hhdet_emih!L31/RES_summary!L$19</f>
        <v>0</v>
      </c>
      <c r="M31" s="183">
        <f>RES_hhdet_emih!M31/RES_summary!M$19</f>
        <v>0</v>
      </c>
      <c r="N31" s="183">
        <f>RES_hhdet_emih!N31/RES_summary!N$19</f>
        <v>0</v>
      </c>
      <c r="O31" s="183">
        <f>RES_hhdet_emih!O31/RES_summary!O$19</f>
        <v>0</v>
      </c>
      <c r="P31" s="183">
        <f>RES_hhdet_emih!P31/RES_summary!P$19</f>
        <v>0</v>
      </c>
      <c r="Q31" s="183">
        <f>RES_hhdet_emih!Q31/RES_summary!Q$19</f>
        <v>0</v>
      </c>
    </row>
    <row r="32" spans="1:17" ht="12" customHeight="1" x14ac:dyDescent="0.25">
      <c r="A32" s="167" t="s">
        <v>168</v>
      </c>
      <c r="B32" s="183">
        <f>RES_hhdet_emih!B32/RES_summary!B$19</f>
        <v>0</v>
      </c>
      <c r="C32" s="183">
        <f>RES_hhdet_emih!C32/RES_summary!C$19</f>
        <v>0</v>
      </c>
      <c r="D32" s="183">
        <f>RES_hhdet_emih!D32/RES_summary!D$19</f>
        <v>0</v>
      </c>
      <c r="E32" s="183">
        <f>RES_hhdet_emih!E32/RES_summary!E$19</f>
        <v>0</v>
      </c>
      <c r="F32" s="183">
        <f>RES_hhdet_emih!F32/RES_summary!F$19</f>
        <v>0</v>
      </c>
      <c r="G32" s="183">
        <f>RES_hhdet_emih!G32/RES_summary!G$19</f>
        <v>0</v>
      </c>
      <c r="H32" s="183">
        <f>RES_hhdet_emih!H32/RES_summary!H$19</f>
        <v>0</v>
      </c>
      <c r="I32" s="183">
        <f>RES_hhdet_emih!I32/RES_summary!I$19</f>
        <v>0</v>
      </c>
      <c r="J32" s="183">
        <f>RES_hhdet_emih!J32/RES_summary!J$19</f>
        <v>0</v>
      </c>
      <c r="K32" s="183">
        <f>RES_hhdet_emih!K32/RES_summary!K$19</f>
        <v>0</v>
      </c>
      <c r="L32" s="183">
        <f>RES_hhdet_emih!L32/RES_summary!L$19</f>
        <v>0</v>
      </c>
      <c r="M32" s="183">
        <f>RES_hhdet_emih!M32/RES_summary!M$19</f>
        <v>0</v>
      </c>
      <c r="N32" s="183">
        <f>RES_hhdet_emih!N32/RES_summary!N$19</f>
        <v>0</v>
      </c>
      <c r="O32" s="183">
        <f>RES_hhdet_emih!O32/RES_summary!O$19</f>
        <v>0</v>
      </c>
      <c r="P32" s="183">
        <f>RES_hhdet_emih!P32/RES_summary!P$19</f>
        <v>0</v>
      </c>
      <c r="Q32" s="183">
        <f>RES_hhdet_emih!Q32/RES_summary!Q$19</f>
        <v>0</v>
      </c>
    </row>
    <row r="33" spans="1:17" ht="12" customHeight="1" x14ac:dyDescent="0.25">
      <c r="A33" s="166" t="s">
        <v>57</v>
      </c>
      <c r="B33" s="182">
        <f>RES_hhdet_emih!B33/RES_summary!B$19</f>
        <v>0</v>
      </c>
      <c r="C33" s="182">
        <f>RES_hhdet_emih!C33/RES_summary!C$19</f>
        <v>0</v>
      </c>
      <c r="D33" s="182">
        <f>RES_hhdet_emih!D33/RES_summary!D$19</f>
        <v>0</v>
      </c>
      <c r="E33" s="182">
        <f>RES_hhdet_emih!E33/RES_summary!E$19</f>
        <v>0</v>
      </c>
      <c r="F33" s="182">
        <f>RES_hhdet_emih!F33/RES_summary!F$19</f>
        <v>0</v>
      </c>
      <c r="G33" s="182">
        <f>RES_hhdet_emih!G33/RES_summary!G$19</f>
        <v>0</v>
      </c>
      <c r="H33" s="182">
        <f>RES_hhdet_emih!H33/RES_summary!H$19</f>
        <v>0</v>
      </c>
      <c r="I33" s="182">
        <f>RES_hhdet_emih!I33/RES_summary!I$19</f>
        <v>0</v>
      </c>
      <c r="J33" s="182">
        <f>RES_hhdet_emih!J33/RES_summary!J$19</f>
        <v>0</v>
      </c>
      <c r="K33" s="182">
        <f>RES_hhdet_emih!K33/RES_summary!K$19</f>
        <v>0</v>
      </c>
      <c r="L33" s="182">
        <f>RES_hhdet_emih!L33/RES_summary!L$19</f>
        <v>0</v>
      </c>
      <c r="M33" s="182">
        <f>RES_hhdet_emih!M33/RES_summary!M$19</f>
        <v>0</v>
      </c>
      <c r="N33" s="182">
        <f>RES_hhdet_emih!N33/RES_summary!N$19</f>
        <v>0</v>
      </c>
      <c r="O33" s="182">
        <f>RES_hhdet_emih!O33/RES_summary!O$19</f>
        <v>0</v>
      </c>
      <c r="P33" s="182">
        <f>RES_hhdet_emih!P33/RES_summary!P$19</f>
        <v>0</v>
      </c>
      <c r="Q33" s="182">
        <f>RES_hhdet_emih!Q33/RES_summary!Q$19</f>
        <v>0</v>
      </c>
    </row>
    <row r="34" spans="1:17" ht="12" customHeight="1" x14ac:dyDescent="0.25">
      <c r="A34" s="147" t="s">
        <v>59</v>
      </c>
      <c r="B34" s="181">
        <f>RES_hhdet_emih!B34/RES_summary!B$19</f>
        <v>0</v>
      </c>
      <c r="C34" s="181">
        <f>RES_hhdet_emih!C34/RES_summary!C$19</f>
        <v>0</v>
      </c>
      <c r="D34" s="181">
        <f>RES_hhdet_emih!D34/RES_summary!D$19</f>
        <v>0</v>
      </c>
      <c r="E34" s="181">
        <f>RES_hhdet_emih!E34/RES_summary!E$19</f>
        <v>0</v>
      </c>
      <c r="F34" s="181">
        <f>RES_hhdet_emih!F34/RES_summary!F$19</f>
        <v>0</v>
      </c>
      <c r="G34" s="181">
        <f>RES_hhdet_emih!G34/RES_summary!G$19</f>
        <v>0</v>
      </c>
      <c r="H34" s="181">
        <f>RES_hhdet_emih!H34/RES_summary!H$19</f>
        <v>0</v>
      </c>
      <c r="I34" s="181">
        <f>RES_hhdet_emih!I34/RES_summary!I$19</f>
        <v>0</v>
      </c>
      <c r="J34" s="181">
        <f>RES_hhdet_emih!J34/RES_summary!J$19</f>
        <v>0</v>
      </c>
      <c r="K34" s="181">
        <f>RES_hhdet_emih!K34/RES_summary!K$19</f>
        <v>0</v>
      </c>
      <c r="L34" s="181">
        <f>RES_hhdet_emih!L34/RES_summary!L$19</f>
        <v>0</v>
      </c>
      <c r="M34" s="181">
        <f>RES_hhdet_emih!M34/RES_summary!M$19</f>
        <v>0</v>
      </c>
      <c r="N34" s="181">
        <f>RES_hhdet_emih!N34/RES_summary!N$19</f>
        <v>0</v>
      </c>
      <c r="O34" s="181">
        <f>RES_hhdet_emih!O34/RES_summary!O$19</f>
        <v>0</v>
      </c>
      <c r="P34" s="181">
        <f>RES_hhdet_emih!P34/RES_summary!P$19</f>
        <v>0</v>
      </c>
      <c r="Q34" s="181">
        <f>RES_hhdet_emih!Q34/RES_summary!Q$19</f>
        <v>0</v>
      </c>
    </row>
    <row r="35" spans="1:17" ht="12" customHeight="1" x14ac:dyDescent="0.25">
      <c r="A35" s="163" t="s">
        <v>142</v>
      </c>
      <c r="B35" s="180">
        <f>RES_hhdet_emih!B35/RES_summary!B$19</f>
        <v>0</v>
      </c>
      <c r="C35" s="180">
        <f>RES_hhdet_emih!C35/RES_summary!C$19</f>
        <v>0</v>
      </c>
      <c r="D35" s="180">
        <f>RES_hhdet_emih!D35/RES_summary!D$19</f>
        <v>0</v>
      </c>
      <c r="E35" s="180">
        <f>RES_hhdet_emih!E35/RES_summary!E$19</f>
        <v>0</v>
      </c>
      <c r="F35" s="180">
        <f>RES_hhdet_emih!F35/RES_summary!F$19</f>
        <v>0</v>
      </c>
      <c r="G35" s="180">
        <f>RES_hhdet_emih!G35/RES_summary!G$19</f>
        <v>0</v>
      </c>
      <c r="H35" s="180">
        <f>RES_hhdet_emih!H35/RES_summary!H$19</f>
        <v>0</v>
      </c>
      <c r="I35" s="180">
        <f>RES_hhdet_emih!I35/RES_summary!I$19</f>
        <v>0</v>
      </c>
      <c r="J35" s="180">
        <f>RES_hhdet_emih!J35/RES_summary!J$19</f>
        <v>0</v>
      </c>
      <c r="K35" s="180">
        <f>RES_hhdet_emih!K35/RES_summary!K$19</f>
        <v>0</v>
      </c>
      <c r="L35" s="180">
        <f>RES_hhdet_emih!L35/RES_summary!L$19</f>
        <v>0</v>
      </c>
      <c r="M35" s="180">
        <f>RES_hhdet_emih!M35/RES_summary!M$19</f>
        <v>0</v>
      </c>
      <c r="N35" s="180">
        <f>RES_hhdet_emih!N35/RES_summary!N$19</f>
        <v>0</v>
      </c>
      <c r="O35" s="180">
        <f>RES_hhdet_emih!O35/RES_summary!O$19</f>
        <v>0</v>
      </c>
      <c r="P35" s="180">
        <f>RES_hhdet_emih!P35/RES_summary!P$19</f>
        <v>0</v>
      </c>
      <c r="Q35" s="180">
        <f>RES_hhdet_emih!Q35/RES_summary!Q$19</f>
        <v>0</v>
      </c>
    </row>
    <row r="36" spans="1:17" ht="12" customHeight="1" x14ac:dyDescent="0.25">
      <c r="A36" s="161" t="s">
        <v>141</v>
      </c>
      <c r="B36" s="179">
        <f>RES_hhdet_emih!B36/RES_summary!B$19</f>
        <v>0</v>
      </c>
      <c r="C36" s="179">
        <f>RES_hhdet_emih!C36/RES_summary!C$19</f>
        <v>0</v>
      </c>
      <c r="D36" s="179">
        <f>RES_hhdet_emih!D36/RES_summary!D$19</f>
        <v>0</v>
      </c>
      <c r="E36" s="179">
        <f>RES_hhdet_emih!E36/RES_summary!E$19</f>
        <v>0</v>
      </c>
      <c r="F36" s="179">
        <f>RES_hhdet_emih!F36/RES_summary!F$19</f>
        <v>0</v>
      </c>
      <c r="G36" s="179">
        <f>RES_hhdet_emih!G36/RES_summary!G$19</f>
        <v>0</v>
      </c>
      <c r="H36" s="179">
        <f>RES_hhdet_emih!H36/RES_summary!H$19</f>
        <v>0</v>
      </c>
      <c r="I36" s="179">
        <f>RES_hhdet_emih!I36/RES_summary!I$19</f>
        <v>0</v>
      </c>
      <c r="J36" s="179">
        <f>RES_hhdet_emih!J36/RES_summary!J$19</f>
        <v>0</v>
      </c>
      <c r="K36" s="179">
        <f>RES_hhdet_emih!K36/RES_summary!K$19</f>
        <v>0</v>
      </c>
      <c r="L36" s="179">
        <f>RES_hhdet_emih!L36/RES_summary!L$19</f>
        <v>0</v>
      </c>
      <c r="M36" s="179">
        <f>RES_hhdet_emih!M36/RES_summary!M$19</f>
        <v>0</v>
      </c>
      <c r="N36" s="179">
        <f>RES_hhdet_emih!N36/RES_summary!N$19</f>
        <v>0</v>
      </c>
      <c r="O36" s="179">
        <f>RES_hhdet_emih!O36/RES_summary!O$19</f>
        <v>0</v>
      </c>
      <c r="P36" s="179">
        <f>RES_hhdet_emih!P36/RES_summary!P$19</f>
        <v>0</v>
      </c>
      <c r="Q36" s="179">
        <f>RES_hhdet_emih!Q36/RES_summary!Q$19</f>
        <v>0</v>
      </c>
    </row>
    <row r="37" spans="1:17" ht="12" customHeight="1" x14ac:dyDescent="0.25">
      <c r="A37" s="148" t="s">
        <v>60</v>
      </c>
      <c r="B37" s="177">
        <f>RES_hhdet_emih!B37/RES_summary!B$19</f>
        <v>0</v>
      </c>
      <c r="C37" s="177">
        <f>RES_hhdet_emih!C37/RES_summary!C$19</f>
        <v>0</v>
      </c>
      <c r="D37" s="177">
        <f>RES_hhdet_emih!D37/RES_summary!D$19</f>
        <v>0</v>
      </c>
      <c r="E37" s="177">
        <f>RES_hhdet_emih!E37/RES_summary!E$19</f>
        <v>0</v>
      </c>
      <c r="F37" s="177">
        <f>RES_hhdet_emih!F37/RES_summary!F$19</f>
        <v>0</v>
      </c>
      <c r="G37" s="177">
        <f>RES_hhdet_emih!G37/RES_summary!G$19</f>
        <v>0</v>
      </c>
      <c r="H37" s="177">
        <f>RES_hhdet_emih!H37/RES_summary!H$19</f>
        <v>0</v>
      </c>
      <c r="I37" s="177">
        <f>RES_hhdet_emih!I37/RES_summary!I$19</f>
        <v>0</v>
      </c>
      <c r="J37" s="177">
        <f>RES_hhdet_emih!J37/RES_summary!J$19</f>
        <v>0</v>
      </c>
      <c r="K37" s="177">
        <f>RES_hhdet_emih!K37/RES_summary!K$19</f>
        <v>0</v>
      </c>
      <c r="L37" s="177">
        <f>RES_hhdet_emih!L37/RES_summary!L$19</f>
        <v>0</v>
      </c>
      <c r="M37" s="177">
        <f>RES_hhdet_emih!M37/RES_summary!M$19</f>
        <v>0</v>
      </c>
      <c r="N37" s="177">
        <f>RES_hhdet_emih!N37/RES_summary!N$19</f>
        <v>0</v>
      </c>
      <c r="O37" s="177">
        <f>RES_hhdet_emih!O37/RES_summary!O$19</f>
        <v>0</v>
      </c>
      <c r="P37" s="177">
        <f>RES_hhdet_emih!P37/RES_summary!P$19</f>
        <v>0</v>
      </c>
      <c r="Q37" s="177">
        <f>RES_hhdet_emih!Q37/RES_summary!Q$19</f>
        <v>0</v>
      </c>
    </row>
    <row r="38" spans="1:17" ht="12" customHeight="1" x14ac:dyDescent="0.25">
      <c r="A38" s="148" t="s">
        <v>59</v>
      </c>
      <c r="B38" s="177">
        <f>RES_hhdet_emih!B38/RES_summary!B$19</f>
        <v>0</v>
      </c>
      <c r="C38" s="177">
        <f>RES_hhdet_emih!C38/RES_summary!C$19</f>
        <v>0</v>
      </c>
      <c r="D38" s="177">
        <f>RES_hhdet_emih!D38/RES_summary!D$19</f>
        <v>0</v>
      </c>
      <c r="E38" s="177">
        <f>RES_hhdet_emih!E38/RES_summary!E$19</f>
        <v>0</v>
      </c>
      <c r="F38" s="177">
        <f>RES_hhdet_emih!F38/RES_summary!F$19</f>
        <v>0</v>
      </c>
      <c r="G38" s="177">
        <f>RES_hhdet_emih!G38/RES_summary!G$19</f>
        <v>0</v>
      </c>
      <c r="H38" s="177">
        <f>RES_hhdet_emih!H38/RES_summary!H$19</f>
        <v>0</v>
      </c>
      <c r="I38" s="177">
        <f>RES_hhdet_emih!I38/RES_summary!I$19</f>
        <v>0</v>
      </c>
      <c r="J38" s="177">
        <f>RES_hhdet_emih!J38/RES_summary!J$19</f>
        <v>0</v>
      </c>
      <c r="K38" s="177">
        <f>RES_hhdet_emih!K38/RES_summary!K$19</f>
        <v>0</v>
      </c>
      <c r="L38" s="177">
        <f>RES_hhdet_emih!L38/RES_summary!L$19</f>
        <v>0</v>
      </c>
      <c r="M38" s="177">
        <f>RES_hhdet_emih!M38/RES_summary!M$19</f>
        <v>0</v>
      </c>
      <c r="N38" s="177">
        <f>RES_hhdet_emih!N38/RES_summary!N$19</f>
        <v>0</v>
      </c>
      <c r="O38" s="177">
        <f>RES_hhdet_emih!O38/RES_summary!O$19</f>
        <v>0</v>
      </c>
      <c r="P38" s="177">
        <f>RES_hhdet_emih!P38/RES_summary!P$19</f>
        <v>0</v>
      </c>
      <c r="Q38" s="177">
        <f>RES_hhdet_emih!Q38/RES_summary!Q$19</f>
        <v>0</v>
      </c>
    </row>
    <row r="39" spans="1:17" ht="12" customHeight="1" x14ac:dyDescent="0.25">
      <c r="A39" s="158" t="s">
        <v>62</v>
      </c>
      <c r="B39" s="178">
        <f>RES_hhdet_emih!B39/RES_summary!B$19</f>
        <v>0</v>
      </c>
      <c r="C39" s="178">
        <f>RES_hhdet_emih!C39/RES_summary!C$19</f>
        <v>0</v>
      </c>
      <c r="D39" s="178">
        <f>RES_hhdet_emih!D39/RES_summary!D$19</f>
        <v>0</v>
      </c>
      <c r="E39" s="178">
        <f>RES_hhdet_emih!E39/RES_summary!E$19</f>
        <v>0</v>
      </c>
      <c r="F39" s="178">
        <f>RES_hhdet_emih!F39/RES_summary!F$19</f>
        <v>0</v>
      </c>
      <c r="G39" s="178">
        <f>RES_hhdet_emih!G39/RES_summary!G$19</f>
        <v>0</v>
      </c>
      <c r="H39" s="178">
        <f>RES_hhdet_emih!H39/RES_summary!H$19</f>
        <v>0</v>
      </c>
      <c r="I39" s="178">
        <f>RES_hhdet_emih!I39/RES_summary!I$19</f>
        <v>0</v>
      </c>
      <c r="J39" s="178">
        <f>RES_hhdet_emih!J39/RES_summary!J$19</f>
        <v>0</v>
      </c>
      <c r="K39" s="178">
        <f>RES_hhdet_emih!K39/RES_summary!K$19</f>
        <v>0</v>
      </c>
      <c r="L39" s="178">
        <f>RES_hhdet_emih!L39/RES_summary!L$19</f>
        <v>0</v>
      </c>
      <c r="M39" s="178">
        <f>RES_hhdet_emih!M39/RES_summary!M$19</f>
        <v>0</v>
      </c>
      <c r="N39" s="178">
        <f>RES_hhdet_emih!N39/RES_summary!N$19</f>
        <v>0</v>
      </c>
      <c r="O39" s="178">
        <f>RES_hhdet_emih!O39/RES_summary!O$19</f>
        <v>0</v>
      </c>
      <c r="P39" s="178">
        <f>RES_hhdet_emih!P39/RES_summary!P$19</f>
        <v>0</v>
      </c>
      <c r="Q39" s="178">
        <f>RES_hhdet_emih!Q39/RES_summary!Q$19</f>
        <v>0</v>
      </c>
    </row>
    <row r="40" spans="1:17" ht="12" customHeight="1" x14ac:dyDescent="0.25">
      <c r="A40" s="23" t="s">
        <v>57</v>
      </c>
      <c r="B40" s="177">
        <f>RES_hhdet_emih!B40/RES_summary!B$19</f>
        <v>0</v>
      </c>
      <c r="C40" s="177">
        <f>RES_hhdet_emih!C40/RES_summary!C$19</f>
        <v>0</v>
      </c>
      <c r="D40" s="177">
        <f>RES_hhdet_emih!D40/RES_summary!D$19</f>
        <v>0</v>
      </c>
      <c r="E40" s="177">
        <f>RES_hhdet_emih!E40/RES_summary!E$19</f>
        <v>0</v>
      </c>
      <c r="F40" s="177">
        <f>RES_hhdet_emih!F40/RES_summary!F$19</f>
        <v>0</v>
      </c>
      <c r="G40" s="177">
        <f>RES_hhdet_emih!G40/RES_summary!G$19</f>
        <v>0</v>
      </c>
      <c r="H40" s="177">
        <f>RES_hhdet_emih!H40/RES_summary!H$19</f>
        <v>0</v>
      </c>
      <c r="I40" s="177">
        <f>RES_hhdet_emih!I40/RES_summary!I$19</f>
        <v>0</v>
      </c>
      <c r="J40" s="177">
        <f>RES_hhdet_emih!J40/RES_summary!J$19</f>
        <v>0</v>
      </c>
      <c r="K40" s="177">
        <f>RES_hhdet_emih!K40/RES_summary!K$19</f>
        <v>0</v>
      </c>
      <c r="L40" s="177">
        <f>RES_hhdet_emih!L40/RES_summary!L$19</f>
        <v>0</v>
      </c>
      <c r="M40" s="177">
        <f>RES_hhdet_emih!M40/RES_summary!M$19</f>
        <v>0</v>
      </c>
      <c r="N40" s="177">
        <f>RES_hhdet_emih!N40/RES_summary!N$19</f>
        <v>0</v>
      </c>
      <c r="O40" s="177">
        <f>RES_hhdet_emih!O40/RES_summary!O$19</f>
        <v>0</v>
      </c>
      <c r="P40" s="177">
        <f>RES_hhdet_emih!P40/RES_summary!P$19</f>
        <v>0</v>
      </c>
      <c r="Q40" s="177">
        <f>RES_hhdet_emih!Q40/RES_summary!Q$19</f>
        <v>0</v>
      </c>
    </row>
    <row r="41" spans="1:17" ht="12" customHeight="1" x14ac:dyDescent="0.25">
      <c r="A41" s="29" t="s">
        <v>140</v>
      </c>
      <c r="B41" s="176">
        <f>RES_hhdet_emih!B41/RES_summary!B$19</f>
        <v>0</v>
      </c>
      <c r="C41" s="176">
        <f>RES_hhdet_emih!C41/RES_summary!C$19</f>
        <v>0</v>
      </c>
      <c r="D41" s="176">
        <f>RES_hhdet_emih!D41/RES_summary!D$19</f>
        <v>0</v>
      </c>
      <c r="E41" s="176">
        <f>RES_hhdet_emih!E41/RES_summary!E$19</f>
        <v>0</v>
      </c>
      <c r="F41" s="176">
        <f>RES_hhdet_emih!F41/RES_summary!F$19</f>
        <v>0</v>
      </c>
      <c r="G41" s="176">
        <f>RES_hhdet_emih!G41/RES_summary!G$19</f>
        <v>0</v>
      </c>
      <c r="H41" s="176">
        <f>RES_hhdet_emih!H41/RES_summary!H$19</f>
        <v>0</v>
      </c>
      <c r="I41" s="176">
        <f>RES_hhdet_emih!I41/RES_summary!I$19</f>
        <v>0</v>
      </c>
      <c r="J41" s="176">
        <f>RES_hhdet_emih!J41/RES_summary!J$19</f>
        <v>0</v>
      </c>
      <c r="K41" s="176">
        <f>RES_hhdet_emih!K41/RES_summary!K$19</f>
        <v>0</v>
      </c>
      <c r="L41" s="176">
        <f>RES_hhdet_emih!L41/RES_summary!L$19</f>
        <v>0</v>
      </c>
      <c r="M41" s="176">
        <f>RES_hhdet_emih!M41/RES_summary!M$19</f>
        <v>0</v>
      </c>
      <c r="N41" s="176">
        <f>RES_hhdet_emih!N41/RES_summary!N$19</f>
        <v>0</v>
      </c>
      <c r="O41" s="176">
        <f>RES_hhdet_emih!O41/RES_summary!O$19</f>
        <v>0</v>
      </c>
      <c r="P41" s="176">
        <f>RES_hhdet_emih!P41/RES_summary!P$19</f>
        <v>0</v>
      </c>
      <c r="Q41" s="176">
        <f>RES_hhdet_emih!Q41/RES_summary!Q$19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RES_hhdet_emih!B43/RES_summary!B$19</f>
        <v>0</v>
      </c>
      <c r="C43" s="184">
        <f>RES_hhdet_emih!C43/RES_summary!C$19</f>
        <v>0</v>
      </c>
      <c r="D43" s="184">
        <f>RES_hhdet_emih!D43/RES_summary!D$19</f>
        <v>0</v>
      </c>
      <c r="E43" s="184">
        <f>RES_hhdet_emih!E43/RES_summary!E$19</f>
        <v>0</v>
      </c>
      <c r="F43" s="184">
        <f>RES_hhdet_emih!F43/RES_summary!F$19</f>
        <v>0</v>
      </c>
      <c r="G43" s="184">
        <f>RES_hhdet_emih!G43/RES_summary!G$19</f>
        <v>54.569664849827397</v>
      </c>
      <c r="H43" s="184">
        <f>RES_hhdet_emih!H43/RES_summary!H$19</f>
        <v>52.851640071110261</v>
      </c>
      <c r="I43" s="184">
        <f>RES_hhdet_emih!I43/RES_summary!I$19</f>
        <v>51.958123630633374</v>
      </c>
      <c r="J43" s="184">
        <f>RES_hhdet_emih!J43/RES_summary!J$19</f>
        <v>52.956371524723814</v>
      </c>
      <c r="K43" s="184">
        <f>RES_hhdet_emih!K43/RES_summary!K$19</f>
        <v>53.341653315461443</v>
      </c>
      <c r="L43" s="184">
        <f>RES_hhdet_emih!L43/RES_summary!L$19</f>
        <v>54.516746175766322</v>
      </c>
      <c r="M43" s="184">
        <f>RES_hhdet_emih!M43/RES_summary!M$19</f>
        <v>52.280097056302729</v>
      </c>
      <c r="N43" s="184">
        <f>RES_hhdet_emih!N43/RES_summary!N$19</f>
        <v>55.664972953326249</v>
      </c>
      <c r="O43" s="184">
        <f>RES_hhdet_emih!O43/RES_summary!O$19</f>
        <v>46.092257815610267</v>
      </c>
      <c r="P43" s="184">
        <f>RES_hhdet_emih!P43/RES_summary!P$19</f>
        <v>50.548593749416611</v>
      </c>
      <c r="Q43" s="184">
        <f>RES_hhdet_emih!Q43/RES_summary!Q$19</f>
        <v>44.428949887364837</v>
      </c>
    </row>
    <row r="44" spans="1:17" ht="12.95" customHeight="1" x14ac:dyDescent="0.25">
      <c r="A44" s="158" t="s">
        <v>65</v>
      </c>
      <c r="B44" s="178">
        <f>RES_hhdet_emih!B44/RES_summary!B$19</f>
        <v>0</v>
      </c>
      <c r="C44" s="178">
        <f>RES_hhdet_emih!C44/RES_summary!C$19</f>
        <v>0</v>
      </c>
      <c r="D44" s="178">
        <f>RES_hhdet_emih!D44/RES_summary!D$19</f>
        <v>0</v>
      </c>
      <c r="E44" s="178">
        <f>RES_hhdet_emih!E44/RES_summary!E$19</f>
        <v>0</v>
      </c>
      <c r="F44" s="178">
        <f>RES_hhdet_emih!F44/RES_summary!F$19</f>
        <v>0</v>
      </c>
      <c r="G44" s="178">
        <f>RES_hhdet_emih!G44/RES_summary!G$19</f>
        <v>45.875916270015281</v>
      </c>
      <c r="H44" s="178">
        <f>RES_hhdet_emih!H44/RES_summary!H$19</f>
        <v>44.629716504868348</v>
      </c>
      <c r="I44" s="178">
        <f>RES_hhdet_emih!I44/RES_summary!I$19</f>
        <v>43.867234342184126</v>
      </c>
      <c r="J44" s="178">
        <f>RES_hhdet_emih!J44/RES_summary!J$19</f>
        <v>44.602909267189013</v>
      </c>
      <c r="K44" s="178">
        <f>RES_hhdet_emih!K44/RES_summary!K$19</f>
        <v>44.481959216095873</v>
      </c>
      <c r="L44" s="178">
        <f>RES_hhdet_emih!L44/RES_summary!L$19</f>
        <v>44.73086377261302</v>
      </c>
      <c r="M44" s="178">
        <f>RES_hhdet_emih!M44/RES_summary!M$19</f>
        <v>41.898216270155551</v>
      </c>
      <c r="N44" s="178">
        <f>RES_hhdet_emih!N44/RES_summary!N$19</f>
        <v>44.448224140877663</v>
      </c>
      <c r="O44" s="178">
        <f>RES_hhdet_emih!O44/RES_summary!O$19</f>
        <v>36.461490932813888</v>
      </c>
      <c r="P44" s="178">
        <f>RES_hhdet_emih!P44/RES_summary!P$19</f>
        <v>39.639025891046693</v>
      </c>
      <c r="Q44" s="178">
        <f>RES_hhdet_emih!Q44/RES_summary!Q$19</f>
        <v>34.514841482241962</v>
      </c>
    </row>
    <row r="45" spans="1:17" ht="12" customHeight="1" x14ac:dyDescent="0.25">
      <c r="A45" s="23" t="s">
        <v>166</v>
      </c>
      <c r="B45" s="177">
        <f>RES_hhdet_emih!B45/RES_summary!B$19</f>
        <v>0</v>
      </c>
      <c r="C45" s="177">
        <f>RES_hhdet_emih!C45/RES_summary!C$19</f>
        <v>0</v>
      </c>
      <c r="D45" s="177">
        <f>RES_hhdet_emih!D45/RES_summary!D$19</f>
        <v>0</v>
      </c>
      <c r="E45" s="177">
        <f>RES_hhdet_emih!E45/RES_summary!E$19</f>
        <v>0</v>
      </c>
      <c r="F45" s="177">
        <f>RES_hhdet_emih!F45/RES_summary!F$19</f>
        <v>0</v>
      </c>
      <c r="G45" s="177">
        <f>RES_hhdet_emih!G45/RES_summary!G$19</f>
        <v>45.875916270015281</v>
      </c>
      <c r="H45" s="177">
        <f>RES_hhdet_emih!H45/RES_summary!H$19</f>
        <v>44.629716504868348</v>
      </c>
      <c r="I45" s="177">
        <f>RES_hhdet_emih!I45/RES_summary!I$19</f>
        <v>43.867234342184126</v>
      </c>
      <c r="J45" s="177">
        <f>RES_hhdet_emih!J45/RES_summary!J$19</f>
        <v>44.602909267189013</v>
      </c>
      <c r="K45" s="177">
        <f>RES_hhdet_emih!K45/RES_summary!K$19</f>
        <v>44.481959216095873</v>
      </c>
      <c r="L45" s="177">
        <f>RES_hhdet_emih!L45/RES_summary!L$19</f>
        <v>44.73086377261302</v>
      </c>
      <c r="M45" s="177">
        <f>RES_hhdet_emih!M45/RES_summary!M$19</f>
        <v>41.898216270155551</v>
      </c>
      <c r="N45" s="177">
        <f>RES_hhdet_emih!N45/RES_summary!N$19</f>
        <v>44.448224140877663</v>
      </c>
      <c r="O45" s="177">
        <f>RES_hhdet_emih!O45/RES_summary!O$19</f>
        <v>36.461490932813888</v>
      </c>
      <c r="P45" s="177">
        <f>RES_hhdet_emih!P45/RES_summary!P$19</f>
        <v>39.639025891046693</v>
      </c>
      <c r="Q45" s="177">
        <f>RES_hhdet_emih!Q45/RES_summary!Q$19</f>
        <v>34.514841482241962</v>
      </c>
    </row>
    <row r="46" spans="1:17" ht="12" customHeight="1" x14ac:dyDescent="0.25">
      <c r="A46" s="23" t="s">
        <v>60</v>
      </c>
      <c r="B46" s="177">
        <f>RES_hhdet_emih!B46/RES_summary!B$19</f>
        <v>0</v>
      </c>
      <c r="C46" s="177">
        <f>RES_hhdet_emih!C46/RES_summary!C$19</f>
        <v>0</v>
      </c>
      <c r="D46" s="177">
        <f>RES_hhdet_emih!D46/RES_summary!D$19</f>
        <v>0</v>
      </c>
      <c r="E46" s="177">
        <f>RES_hhdet_emih!E46/RES_summary!E$19</f>
        <v>0</v>
      </c>
      <c r="F46" s="177">
        <f>RES_hhdet_emih!F46/RES_summary!F$19</f>
        <v>0</v>
      </c>
      <c r="G46" s="177">
        <f>RES_hhdet_emih!G46/RES_summary!G$19</f>
        <v>0</v>
      </c>
      <c r="H46" s="177">
        <f>RES_hhdet_emih!H46/RES_summary!H$19</f>
        <v>0</v>
      </c>
      <c r="I46" s="177">
        <f>RES_hhdet_emih!I46/RES_summary!I$19</f>
        <v>0</v>
      </c>
      <c r="J46" s="177">
        <f>RES_hhdet_emih!J46/RES_summary!J$19</f>
        <v>0</v>
      </c>
      <c r="K46" s="177">
        <f>RES_hhdet_emih!K46/RES_summary!K$19</f>
        <v>0</v>
      </c>
      <c r="L46" s="177">
        <f>RES_hhdet_emih!L46/RES_summary!L$19</f>
        <v>0</v>
      </c>
      <c r="M46" s="177">
        <f>RES_hhdet_emih!M46/RES_summary!M$19</f>
        <v>0</v>
      </c>
      <c r="N46" s="177">
        <f>RES_hhdet_emih!N46/RES_summary!N$19</f>
        <v>0</v>
      </c>
      <c r="O46" s="177">
        <f>RES_hhdet_emih!O46/RES_summary!O$19</f>
        <v>0</v>
      </c>
      <c r="P46" s="177">
        <f>RES_hhdet_emih!P46/RES_summary!P$19</f>
        <v>0</v>
      </c>
      <c r="Q46" s="177">
        <f>RES_hhdet_emih!Q46/RES_summary!Q$19</f>
        <v>0</v>
      </c>
    </row>
    <row r="47" spans="1:17" ht="12.95" customHeight="1" x14ac:dyDescent="0.25">
      <c r="A47" s="158" t="s">
        <v>112</v>
      </c>
      <c r="B47" s="178">
        <f>RES_hhdet_emih!B47/RES_summary!B$19</f>
        <v>0</v>
      </c>
      <c r="C47" s="178">
        <f>RES_hhdet_emih!C47/RES_summary!C$19</f>
        <v>0</v>
      </c>
      <c r="D47" s="178">
        <f>RES_hhdet_emih!D47/RES_summary!D$19</f>
        <v>0</v>
      </c>
      <c r="E47" s="178">
        <f>RES_hhdet_emih!E47/RES_summary!E$19</f>
        <v>0</v>
      </c>
      <c r="F47" s="178">
        <f>RES_hhdet_emih!F47/RES_summary!F$19</f>
        <v>0</v>
      </c>
      <c r="G47" s="178">
        <f>RES_hhdet_emih!G47/RES_summary!G$19</f>
        <v>0</v>
      </c>
      <c r="H47" s="178">
        <f>RES_hhdet_emih!H47/RES_summary!H$19</f>
        <v>0</v>
      </c>
      <c r="I47" s="178">
        <f>RES_hhdet_emih!I47/RES_summary!I$19</f>
        <v>0</v>
      </c>
      <c r="J47" s="178">
        <f>RES_hhdet_emih!J47/RES_summary!J$19</f>
        <v>0</v>
      </c>
      <c r="K47" s="178">
        <f>RES_hhdet_emih!K47/RES_summary!K$19</f>
        <v>0</v>
      </c>
      <c r="L47" s="178">
        <f>RES_hhdet_emih!L47/RES_summary!L$19</f>
        <v>0</v>
      </c>
      <c r="M47" s="178">
        <f>RES_hhdet_emih!M47/RES_summary!M$19</f>
        <v>0</v>
      </c>
      <c r="N47" s="178">
        <f>RES_hhdet_emih!N47/RES_summary!N$19</f>
        <v>0</v>
      </c>
      <c r="O47" s="178">
        <f>RES_hhdet_emih!O47/RES_summary!O$19</f>
        <v>0</v>
      </c>
      <c r="P47" s="178">
        <f>RES_hhdet_emih!P47/RES_summary!P$19</f>
        <v>0</v>
      </c>
      <c r="Q47" s="178">
        <f>RES_hhdet_emih!Q47/RES_summary!Q$19</f>
        <v>0</v>
      </c>
    </row>
    <row r="48" spans="1:17" ht="12" customHeight="1" x14ac:dyDescent="0.25">
      <c r="A48" s="23" t="s">
        <v>60</v>
      </c>
      <c r="B48" s="177">
        <f>RES_hhdet_emih!B48/RES_summary!B$19</f>
        <v>0</v>
      </c>
      <c r="C48" s="177">
        <f>RES_hhdet_emih!C48/RES_summary!C$19</f>
        <v>0</v>
      </c>
      <c r="D48" s="177">
        <f>RES_hhdet_emih!D48/RES_summary!D$19</f>
        <v>0</v>
      </c>
      <c r="E48" s="177">
        <f>RES_hhdet_emih!E48/RES_summary!E$19</f>
        <v>0</v>
      </c>
      <c r="F48" s="177">
        <f>RES_hhdet_emih!F48/RES_summary!F$19</f>
        <v>0</v>
      </c>
      <c r="G48" s="177">
        <f>RES_hhdet_emih!G48/RES_summary!G$19</f>
        <v>0</v>
      </c>
      <c r="H48" s="177">
        <f>RES_hhdet_emih!H48/RES_summary!H$19</f>
        <v>0</v>
      </c>
      <c r="I48" s="177">
        <f>RES_hhdet_emih!I48/RES_summary!I$19</f>
        <v>0</v>
      </c>
      <c r="J48" s="177">
        <f>RES_hhdet_emih!J48/RES_summary!J$19</f>
        <v>0</v>
      </c>
      <c r="K48" s="177">
        <f>RES_hhdet_emih!K48/RES_summary!K$19</f>
        <v>0</v>
      </c>
      <c r="L48" s="177">
        <f>RES_hhdet_emih!L48/RES_summary!L$19</f>
        <v>0</v>
      </c>
      <c r="M48" s="177">
        <f>RES_hhdet_emih!M48/RES_summary!M$19</f>
        <v>0</v>
      </c>
      <c r="N48" s="177">
        <f>RES_hhdet_emih!N48/RES_summary!N$19</f>
        <v>0</v>
      </c>
      <c r="O48" s="177">
        <f>RES_hhdet_emih!O48/RES_summary!O$19</f>
        <v>0</v>
      </c>
      <c r="P48" s="177">
        <f>RES_hhdet_emih!P48/RES_summary!P$19</f>
        <v>0</v>
      </c>
      <c r="Q48" s="177">
        <f>RES_hhdet_emih!Q48/RES_summary!Q$19</f>
        <v>0</v>
      </c>
    </row>
    <row r="49" spans="1:17" ht="12" customHeight="1" x14ac:dyDescent="0.25">
      <c r="A49" s="158" t="s">
        <v>63</v>
      </c>
      <c r="B49" s="178">
        <f>RES_hhdet_emih!B49/RES_summary!B$19</f>
        <v>0</v>
      </c>
      <c r="C49" s="178">
        <f>RES_hhdet_emih!C49/RES_summary!C$19</f>
        <v>0</v>
      </c>
      <c r="D49" s="178">
        <f>RES_hhdet_emih!D49/RES_summary!D$19</f>
        <v>0</v>
      </c>
      <c r="E49" s="178">
        <f>RES_hhdet_emih!E49/RES_summary!E$19</f>
        <v>0</v>
      </c>
      <c r="F49" s="178">
        <f>RES_hhdet_emih!F49/RES_summary!F$19</f>
        <v>0</v>
      </c>
      <c r="G49" s="178">
        <f>RES_hhdet_emih!G49/RES_summary!G$19</f>
        <v>6.8341390038990841</v>
      </c>
      <c r="H49" s="178">
        <f>RES_hhdet_emih!H49/RES_summary!H$19</f>
        <v>6.5366317583565197</v>
      </c>
      <c r="I49" s="178">
        <f>RES_hhdet_emih!I49/RES_summary!I$19</f>
        <v>6.9089452519939938</v>
      </c>
      <c r="J49" s="178">
        <f>RES_hhdet_emih!J49/RES_summary!J$19</f>
        <v>7.2231104868552674</v>
      </c>
      <c r="K49" s="178">
        <f>RES_hhdet_emih!K49/RES_summary!K$19</f>
        <v>7.7100891071135589</v>
      </c>
      <c r="L49" s="178">
        <f>RES_hhdet_emih!L49/RES_summary!L$19</f>
        <v>8.5313877722885039</v>
      </c>
      <c r="M49" s="178">
        <f>RES_hhdet_emih!M49/RES_summary!M$19</f>
        <v>8.9392456510172007</v>
      </c>
      <c r="N49" s="178">
        <f>RES_hhdet_emih!N49/RES_summary!N$19</f>
        <v>9.7015425020656441</v>
      </c>
      <c r="O49" s="178">
        <f>RES_hhdet_emih!O49/RES_summary!O$19</f>
        <v>8.4012563888364085</v>
      </c>
      <c r="P49" s="178">
        <f>RES_hhdet_emih!P49/RES_summary!P$19</f>
        <v>9.7874051233548673</v>
      </c>
      <c r="Q49" s="178">
        <f>RES_hhdet_emih!Q49/RES_summary!Q$19</f>
        <v>8.9195793887478025</v>
      </c>
    </row>
    <row r="50" spans="1:17" ht="12" customHeight="1" x14ac:dyDescent="0.25">
      <c r="A50" s="167" t="s">
        <v>165</v>
      </c>
      <c r="B50" s="183">
        <f>RES_hhdet_emih!B50/RES_summary!B$19</f>
        <v>0</v>
      </c>
      <c r="C50" s="183">
        <f>RES_hhdet_emih!C50/RES_summary!C$19</f>
        <v>0</v>
      </c>
      <c r="D50" s="183">
        <f>RES_hhdet_emih!D50/RES_summary!D$19</f>
        <v>0</v>
      </c>
      <c r="E50" s="183">
        <f>RES_hhdet_emih!E50/RES_summary!E$19</f>
        <v>0</v>
      </c>
      <c r="F50" s="183">
        <f>RES_hhdet_emih!F50/RES_summary!F$19</f>
        <v>0</v>
      </c>
      <c r="G50" s="183">
        <f>RES_hhdet_emih!G50/RES_summary!G$19</f>
        <v>9.4403784545385658</v>
      </c>
      <c r="H50" s="183">
        <f>RES_hhdet_emih!H50/RES_summary!H$19</f>
        <v>8.9626925650294567</v>
      </c>
      <c r="I50" s="183">
        <f>RES_hhdet_emih!I50/RES_summary!I$19</f>
        <v>9.3641902589009494</v>
      </c>
      <c r="J50" s="183">
        <f>RES_hhdet_emih!J50/RES_summary!J$19</f>
        <v>9.5220179502551758</v>
      </c>
      <c r="K50" s="183">
        <f>RES_hhdet_emih!K50/RES_summary!K$19</f>
        <v>9.706686414288443</v>
      </c>
      <c r="L50" s="183">
        <f>RES_hhdet_emih!L50/RES_summary!L$19</f>
        <v>9.7658282454260839</v>
      </c>
      <c r="M50" s="183">
        <f>RES_hhdet_emih!M50/RES_summary!M$19</f>
        <v>9.8791109300201168</v>
      </c>
      <c r="N50" s="183">
        <f>RES_hhdet_emih!N50/RES_summary!N$19</f>
        <v>10.457373384593676</v>
      </c>
      <c r="O50" s="183">
        <f>RES_hhdet_emih!O50/RES_summary!O$19</f>
        <v>9.040798397675168</v>
      </c>
      <c r="P50" s="183">
        <f>RES_hhdet_emih!P50/RES_summary!P$19</f>
        <v>10.372395169749353</v>
      </c>
      <c r="Q50" s="183">
        <f>RES_hhdet_emih!Q50/RES_summary!Q$19</f>
        <v>9.3281929207580347</v>
      </c>
    </row>
    <row r="51" spans="1:17" ht="12" customHeight="1" x14ac:dyDescent="0.25">
      <c r="A51" s="167" t="s">
        <v>164</v>
      </c>
      <c r="B51" s="183">
        <f>RES_hhdet_emih!B51/RES_summary!B$19</f>
        <v>0</v>
      </c>
      <c r="C51" s="183">
        <f>RES_hhdet_emih!C51/RES_summary!C$19</f>
        <v>0</v>
      </c>
      <c r="D51" s="183">
        <f>RES_hhdet_emih!D51/RES_summary!D$19</f>
        <v>0</v>
      </c>
      <c r="E51" s="183">
        <f>RES_hhdet_emih!E51/RES_summary!E$19</f>
        <v>0</v>
      </c>
      <c r="F51" s="183">
        <f>RES_hhdet_emih!F51/RES_summary!F$19</f>
        <v>0</v>
      </c>
      <c r="G51" s="183">
        <f>RES_hhdet_emih!G51/RES_summary!G$19</f>
        <v>0</v>
      </c>
      <c r="H51" s="183">
        <f>RES_hhdet_emih!H51/RES_summary!H$19</f>
        <v>0</v>
      </c>
      <c r="I51" s="183">
        <f>RES_hhdet_emih!I51/RES_summary!I$19</f>
        <v>0</v>
      </c>
      <c r="J51" s="183">
        <f>RES_hhdet_emih!J51/RES_summary!J$19</f>
        <v>0</v>
      </c>
      <c r="K51" s="183">
        <f>RES_hhdet_emih!K51/RES_summary!K$19</f>
        <v>0</v>
      </c>
      <c r="L51" s="183">
        <f>RES_hhdet_emih!L51/RES_summary!L$19</f>
        <v>0</v>
      </c>
      <c r="M51" s="183">
        <f>RES_hhdet_emih!M51/RES_summary!M$19</f>
        <v>0</v>
      </c>
      <c r="N51" s="183">
        <f>RES_hhdet_emih!N51/RES_summary!N$19</f>
        <v>0</v>
      </c>
      <c r="O51" s="183">
        <f>RES_hhdet_emih!O51/RES_summary!O$19</f>
        <v>0</v>
      </c>
      <c r="P51" s="183">
        <f>RES_hhdet_emih!P51/RES_summary!P$19</f>
        <v>0</v>
      </c>
      <c r="Q51" s="183">
        <f>RES_hhdet_emih!Q51/RES_summary!Q$19</f>
        <v>0</v>
      </c>
    </row>
    <row r="52" spans="1:17" ht="12" customHeight="1" x14ac:dyDescent="0.25">
      <c r="A52" s="166" t="s">
        <v>163</v>
      </c>
      <c r="B52" s="182">
        <f>RES_hhdet_emih!B52/RES_summary!B$19</f>
        <v>0</v>
      </c>
      <c r="C52" s="182">
        <f>RES_hhdet_emih!C52/RES_summary!C$19</f>
        <v>0</v>
      </c>
      <c r="D52" s="182">
        <f>RES_hhdet_emih!D52/RES_summary!D$19</f>
        <v>0</v>
      </c>
      <c r="E52" s="182">
        <f>RES_hhdet_emih!E52/RES_summary!E$19</f>
        <v>0</v>
      </c>
      <c r="F52" s="182">
        <f>RES_hhdet_emih!F52/RES_summary!F$19</f>
        <v>0</v>
      </c>
      <c r="G52" s="182">
        <f>RES_hhdet_emih!G52/RES_summary!G$19</f>
        <v>0</v>
      </c>
      <c r="H52" s="182">
        <f>RES_hhdet_emih!H52/RES_summary!H$19</f>
        <v>0</v>
      </c>
      <c r="I52" s="182">
        <f>RES_hhdet_emih!I52/RES_summary!I$19</f>
        <v>0</v>
      </c>
      <c r="J52" s="182">
        <f>RES_hhdet_emih!J52/RES_summary!J$19</f>
        <v>0</v>
      </c>
      <c r="K52" s="182">
        <f>RES_hhdet_emih!K52/RES_summary!K$19</f>
        <v>0</v>
      </c>
      <c r="L52" s="182">
        <f>RES_hhdet_emih!L52/RES_summary!L$19</f>
        <v>0</v>
      </c>
      <c r="M52" s="182">
        <f>RES_hhdet_emih!M52/RES_summary!M$19</f>
        <v>0</v>
      </c>
      <c r="N52" s="182">
        <f>RES_hhdet_emih!N52/RES_summary!N$19</f>
        <v>0</v>
      </c>
      <c r="O52" s="182">
        <f>RES_hhdet_emih!O52/RES_summary!O$19</f>
        <v>0</v>
      </c>
      <c r="P52" s="182">
        <f>RES_hhdet_emih!P52/RES_summary!P$19</f>
        <v>0</v>
      </c>
      <c r="Q52" s="182">
        <f>RES_hhdet_emih!Q52/RES_summary!Q$19</f>
        <v>0</v>
      </c>
    </row>
    <row r="53" spans="1:17" ht="12" customHeight="1" x14ac:dyDescent="0.25">
      <c r="A53" s="147" t="s">
        <v>59</v>
      </c>
      <c r="B53" s="181">
        <f>RES_hhdet_emih!B53/RES_summary!B$19</f>
        <v>0</v>
      </c>
      <c r="C53" s="181">
        <f>RES_hhdet_emih!C53/RES_summary!C$19</f>
        <v>0</v>
      </c>
      <c r="D53" s="181">
        <f>RES_hhdet_emih!D53/RES_summary!D$19</f>
        <v>0</v>
      </c>
      <c r="E53" s="181">
        <f>RES_hhdet_emih!E53/RES_summary!E$19</f>
        <v>0</v>
      </c>
      <c r="F53" s="181">
        <f>RES_hhdet_emih!F53/RES_summary!F$19</f>
        <v>0</v>
      </c>
      <c r="G53" s="181">
        <f>RES_hhdet_emih!G53/RES_summary!G$19</f>
        <v>0</v>
      </c>
      <c r="H53" s="181">
        <f>RES_hhdet_emih!H53/RES_summary!H$19</f>
        <v>0</v>
      </c>
      <c r="I53" s="181">
        <f>RES_hhdet_emih!I53/RES_summary!I$19</f>
        <v>0</v>
      </c>
      <c r="J53" s="181">
        <f>RES_hhdet_emih!J53/RES_summary!J$19</f>
        <v>0</v>
      </c>
      <c r="K53" s="181">
        <f>RES_hhdet_emih!K53/RES_summary!K$19</f>
        <v>0</v>
      </c>
      <c r="L53" s="181">
        <f>RES_hhdet_emih!L53/RES_summary!L$19</f>
        <v>0</v>
      </c>
      <c r="M53" s="181">
        <f>RES_hhdet_emih!M53/RES_summary!M$19</f>
        <v>0</v>
      </c>
      <c r="N53" s="181">
        <f>RES_hhdet_emih!N53/RES_summary!N$19</f>
        <v>0</v>
      </c>
      <c r="O53" s="181">
        <f>RES_hhdet_emih!O53/RES_summary!O$19</f>
        <v>0</v>
      </c>
      <c r="P53" s="181">
        <f>RES_hhdet_emih!P53/RES_summary!P$19</f>
        <v>0</v>
      </c>
      <c r="Q53" s="181">
        <f>RES_hhdet_emih!Q53/RES_summary!Q$19</f>
        <v>0</v>
      </c>
    </row>
    <row r="54" spans="1:17" ht="12" customHeight="1" x14ac:dyDescent="0.25">
      <c r="A54" s="163" t="s">
        <v>142</v>
      </c>
      <c r="B54" s="180">
        <f>RES_hhdet_emih!B54/RES_summary!B$19</f>
        <v>0</v>
      </c>
      <c r="C54" s="180">
        <f>RES_hhdet_emih!C54/RES_summary!C$19</f>
        <v>0</v>
      </c>
      <c r="D54" s="180">
        <f>RES_hhdet_emih!D54/RES_summary!D$19</f>
        <v>0</v>
      </c>
      <c r="E54" s="180">
        <f>RES_hhdet_emih!E54/RES_summary!E$19</f>
        <v>0</v>
      </c>
      <c r="F54" s="180">
        <f>RES_hhdet_emih!F54/RES_summary!F$19</f>
        <v>0</v>
      </c>
      <c r="G54" s="180">
        <f>RES_hhdet_emih!G54/RES_summary!G$19</f>
        <v>0</v>
      </c>
      <c r="H54" s="180">
        <f>RES_hhdet_emih!H54/RES_summary!H$19</f>
        <v>0</v>
      </c>
      <c r="I54" s="180">
        <f>RES_hhdet_emih!I54/RES_summary!I$19</f>
        <v>0</v>
      </c>
      <c r="J54" s="180">
        <f>RES_hhdet_emih!J54/RES_summary!J$19</f>
        <v>0</v>
      </c>
      <c r="K54" s="180">
        <f>RES_hhdet_emih!K54/RES_summary!K$19</f>
        <v>0</v>
      </c>
      <c r="L54" s="180">
        <f>RES_hhdet_emih!L54/RES_summary!L$19</f>
        <v>0</v>
      </c>
      <c r="M54" s="180">
        <f>RES_hhdet_emih!M54/RES_summary!M$19</f>
        <v>0</v>
      </c>
      <c r="N54" s="180">
        <f>RES_hhdet_emih!N54/RES_summary!N$19</f>
        <v>0</v>
      </c>
      <c r="O54" s="180">
        <f>RES_hhdet_emih!O54/RES_summary!O$19</f>
        <v>0</v>
      </c>
      <c r="P54" s="180">
        <f>RES_hhdet_emih!P54/RES_summary!P$19</f>
        <v>0</v>
      </c>
      <c r="Q54" s="180">
        <f>RES_hhdet_emih!Q54/RES_summary!Q$19</f>
        <v>0</v>
      </c>
    </row>
    <row r="55" spans="1:17" ht="12" customHeight="1" x14ac:dyDescent="0.25">
      <c r="A55" s="161" t="s">
        <v>141</v>
      </c>
      <c r="B55" s="179">
        <f>RES_hhdet_emih!B55/RES_summary!B$19</f>
        <v>0</v>
      </c>
      <c r="C55" s="179">
        <f>RES_hhdet_emih!C55/RES_summary!C$19</f>
        <v>0</v>
      </c>
      <c r="D55" s="179">
        <f>RES_hhdet_emih!D55/RES_summary!D$19</f>
        <v>0</v>
      </c>
      <c r="E55" s="179">
        <f>RES_hhdet_emih!E55/RES_summary!E$19</f>
        <v>0</v>
      </c>
      <c r="F55" s="179">
        <f>RES_hhdet_emih!F55/RES_summary!F$19</f>
        <v>0</v>
      </c>
      <c r="G55" s="179">
        <f>RES_hhdet_emih!G55/RES_summary!G$19</f>
        <v>0</v>
      </c>
      <c r="H55" s="179">
        <f>RES_hhdet_emih!H55/RES_summary!H$19</f>
        <v>0</v>
      </c>
      <c r="I55" s="179">
        <f>RES_hhdet_emih!I55/RES_summary!I$19</f>
        <v>0</v>
      </c>
      <c r="J55" s="179">
        <f>RES_hhdet_emih!J55/RES_summary!J$19</f>
        <v>0</v>
      </c>
      <c r="K55" s="179">
        <f>RES_hhdet_emih!K55/RES_summary!K$19</f>
        <v>0</v>
      </c>
      <c r="L55" s="179">
        <f>RES_hhdet_emih!L55/RES_summary!L$19</f>
        <v>0</v>
      </c>
      <c r="M55" s="179">
        <f>RES_hhdet_emih!M55/RES_summary!M$19</f>
        <v>0</v>
      </c>
      <c r="N55" s="179">
        <f>RES_hhdet_emih!N55/RES_summary!N$19</f>
        <v>0</v>
      </c>
      <c r="O55" s="179">
        <f>RES_hhdet_emih!O55/RES_summary!O$19</f>
        <v>0</v>
      </c>
      <c r="P55" s="179">
        <f>RES_hhdet_emih!P55/RES_summary!P$19</f>
        <v>0</v>
      </c>
      <c r="Q55" s="179">
        <f>RES_hhdet_emih!Q55/RES_summary!Q$19</f>
        <v>0</v>
      </c>
    </row>
    <row r="56" spans="1:17" ht="12" customHeight="1" x14ac:dyDescent="0.25">
      <c r="A56" s="148" t="s">
        <v>60</v>
      </c>
      <c r="B56" s="177">
        <f>RES_hhdet_emih!B56/RES_summary!B$19</f>
        <v>0</v>
      </c>
      <c r="C56" s="177">
        <f>RES_hhdet_emih!C56/RES_summary!C$19</f>
        <v>0</v>
      </c>
      <c r="D56" s="177">
        <f>RES_hhdet_emih!D56/RES_summary!D$19</f>
        <v>0</v>
      </c>
      <c r="E56" s="177">
        <f>RES_hhdet_emih!E56/RES_summary!E$19</f>
        <v>0</v>
      </c>
      <c r="F56" s="177">
        <f>RES_hhdet_emih!F56/RES_summary!F$19</f>
        <v>0</v>
      </c>
      <c r="G56" s="177">
        <f>RES_hhdet_emih!G56/RES_summary!G$19</f>
        <v>0</v>
      </c>
      <c r="H56" s="177">
        <f>RES_hhdet_emih!H56/RES_summary!H$19</f>
        <v>0</v>
      </c>
      <c r="I56" s="177">
        <f>RES_hhdet_emih!I56/RES_summary!I$19</f>
        <v>0</v>
      </c>
      <c r="J56" s="177">
        <f>RES_hhdet_emih!J56/RES_summary!J$19</f>
        <v>0</v>
      </c>
      <c r="K56" s="177">
        <f>RES_hhdet_emih!K56/RES_summary!K$19</f>
        <v>0</v>
      </c>
      <c r="L56" s="177">
        <f>RES_hhdet_emih!L56/RES_summary!L$19</f>
        <v>0</v>
      </c>
      <c r="M56" s="177">
        <f>RES_hhdet_emih!M56/RES_summary!M$19</f>
        <v>0</v>
      </c>
      <c r="N56" s="177">
        <f>RES_hhdet_emih!N56/RES_summary!N$19</f>
        <v>0</v>
      </c>
      <c r="O56" s="177">
        <f>RES_hhdet_emih!O56/RES_summary!O$19</f>
        <v>0</v>
      </c>
      <c r="P56" s="177">
        <f>RES_hhdet_emih!P56/RES_summary!P$19</f>
        <v>0</v>
      </c>
      <c r="Q56" s="177">
        <f>RES_hhdet_emih!Q56/RES_summary!Q$19</f>
        <v>0</v>
      </c>
    </row>
    <row r="57" spans="1:17" ht="12" customHeight="1" x14ac:dyDescent="0.25">
      <c r="A57" s="148" t="s">
        <v>59</v>
      </c>
      <c r="B57" s="177">
        <f>RES_hhdet_emih!B57/RES_summary!B$19</f>
        <v>0</v>
      </c>
      <c r="C57" s="177">
        <f>RES_hhdet_emih!C57/RES_summary!C$19</f>
        <v>0</v>
      </c>
      <c r="D57" s="177">
        <f>RES_hhdet_emih!D57/RES_summary!D$19</f>
        <v>0</v>
      </c>
      <c r="E57" s="177">
        <f>RES_hhdet_emih!E57/RES_summary!E$19</f>
        <v>0</v>
      </c>
      <c r="F57" s="177">
        <f>RES_hhdet_emih!F57/RES_summary!F$19</f>
        <v>0</v>
      </c>
      <c r="G57" s="177">
        <f>RES_hhdet_emih!G57/RES_summary!G$19</f>
        <v>0</v>
      </c>
      <c r="H57" s="177">
        <f>RES_hhdet_emih!H57/RES_summary!H$19</f>
        <v>0</v>
      </c>
      <c r="I57" s="177">
        <f>RES_hhdet_emih!I57/RES_summary!I$19</f>
        <v>0</v>
      </c>
      <c r="J57" s="177">
        <f>RES_hhdet_emih!J57/RES_summary!J$19</f>
        <v>0</v>
      </c>
      <c r="K57" s="177">
        <f>RES_hhdet_emih!K57/RES_summary!K$19</f>
        <v>0</v>
      </c>
      <c r="L57" s="177">
        <f>RES_hhdet_emih!L57/RES_summary!L$19</f>
        <v>0</v>
      </c>
      <c r="M57" s="177">
        <f>RES_hhdet_emih!M57/RES_summary!M$19</f>
        <v>0</v>
      </c>
      <c r="N57" s="177">
        <f>RES_hhdet_emih!N57/RES_summary!N$19</f>
        <v>0</v>
      </c>
      <c r="O57" s="177">
        <f>RES_hhdet_emih!O57/RES_summary!O$19</f>
        <v>0</v>
      </c>
      <c r="P57" s="177">
        <f>RES_hhdet_emih!P57/RES_summary!P$19</f>
        <v>0</v>
      </c>
      <c r="Q57" s="177">
        <f>RES_hhdet_emih!Q57/RES_summary!Q$19</f>
        <v>0</v>
      </c>
    </row>
    <row r="58" spans="1:17" ht="12" customHeight="1" x14ac:dyDescent="0.25">
      <c r="A58" s="158" t="s">
        <v>62</v>
      </c>
      <c r="B58" s="178">
        <f>RES_hhdet_emih!B58/RES_summary!B$19</f>
        <v>0</v>
      </c>
      <c r="C58" s="178">
        <f>RES_hhdet_emih!C58/RES_summary!C$19</f>
        <v>0</v>
      </c>
      <c r="D58" s="178">
        <f>RES_hhdet_emih!D58/RES_summary!D$19</f>
        <v>0</v>
      </c>
      <c r="E58" s="178">
        <f>RES_hhdet_emih!E58/RES_summary!E$19</f>
        <v>0</v>
      </c>
      <c r="F58" s="178">
        <f>RES_hhdet_emih!F58/RES_summary!F$19</f>
        <v>0</v>
      </c>
      <c r="G58" s="178">
        <f>RES_hhdet_emih!G58/RES_summary!G$19</f>
        <v>1.8596095759130313</v>
      </c>
      <c r="H58" s="178">
        <f>RES_hhdet_emih!H58/RES_summary!H$19</f>
        <v>1.6852918078853947</v>
      </c>
      <c r="I58" s="178">
        <f>RES_hhdet_emih!I58/RES_summary!I$19</f>
        <v>1.1819440364552514</v>
      </c>
      <c r="J58" s="178">
        <f>RES_hhdet_emih!J58/RES_summary!J$19</f>
        <v>1.1303517706795343</v>
      </c>
      <c r="K58" s="178">
        <f>RES_hhdet_emih!K58/RES_summary!K$19</f>
        <v>1.1496049922520108</v>
      </c>
      <c r="L58" s="178">
        <f>RES_hhdet_emih!L58/RES_summary!L$19</f>
        <v>1.254494630864798</v>
      </c>
      <c r="M58" s="178">
        <f>RES_hhdet_emih!M58/RES_summary!M$19</f>
        <v>1.4426351351299764</v>
      </c>
      <c r="N58" s="178">
        <f>RES_hhdet_emih!N58/RES_summary!N$19</f>
        <v>1.5152063103829374</v>
      </c>
      <c r="O58" s="178">
        <f>RES_hhdet_emih!O58/RES_summary!O$19</f>
        <v>1.2295104939599677</v>
      </c>
      <c r="P58" s="178">
        <f>RES_hhdet_emih!P58/RES_summary!P$19</f>
        <v>1.1221627350150565</v>
      </c>
      <c r="Q58" s="178">
        <f>RES_hhdet_emih!Q58/RES_summary!Q$19</f>
        <v>0.99452901637506586</v>
      </c>
    </row>
    <row r="59" spans="1:17" ht="12" customHeight="1" x14ac:dyDescent="0.25">
      <c r="A59" s="23" t="s">
        <v>57</v>
      </c>
      <c r="B59" s="177">
        <f>RES_hhdet_emih!B59/RES_summary!B$19</f>
        <v>0</v>
      </c>
      <c r="C59" s="177">
        <f>RES_hhdet_emih!C59/RES_summary!C$19</f>
        <v>0</v>
      </c>
      <c r="D59" s="177">
        <f>RES_hhdet_emih!D59/RES_summary!D$19</f>
        <v>0</v>
      </c>
      <c r="E59" s="177">
        <f>RES_hhdet_emih!E59/RES_summary!E$19</f>
        <v>0</v>
      </c>
      <c r="F59" s="177">
        <f>RES_hhdet_emih!F59/RES_summary!F$19</f>
        <v>0</v>
      </c>
      <c r="G59" s="177">
        <f>RES_hhdet_emih!G59/RES_summary!G$19</f>
        <v>4.2295306168440572</v>
      </c>
      <c r="H59" s="177">
        <f>RES_hhdet_emih!H59/RES_summary!H$19</f>
        <v>4.5451809364181868</v>
      </c>
      <c r="I59" s="177">
        <f>RES_hhdet_emih!I59/RES_summary!I$19</f>
        <v>4.6896489188385786</v>
      </c>
      <c r="J59" s="177">
        <f>RES_hhdet_emih!J59/RES_summary!J$19</f>
        <v>4.9038752465041018</v>
      </c>
      <c r="K59" s="177">
        <f>RES_hhdet_emih!K59/RES_summary!K$19</f>
        <v>4.9095287006305126</v>
      </c>
      <c r="L59" s="177">
        <f>RES_hhdet_emih!L59/RES_summary!L$19</f>
        <v>4.944663902174887</v>
      </c>
      <c r="M59" s="177">
        <f>RES_hhdet_emih!M59/RES_summary!M$19</f>
        <v>5.0237202566857064</v>
      </c>
      <c r="N59" s="177">
        <f>RES_hhdet_emih!N59/RES_summary!N$19</f>
        <v>5.0823207168463362</v>
      </c>
      <c r="O59" s="177">
        <f>RES_hhdet_emih!O59/RES_summary!O$19</f>
        <v>4.953436304561281</v>
      </c>
      <c r="P59" s="177">
        <f>RES_hhdet_emih!P59/RES_summary!P$19</f>
        <v>4.9782000216703803</v>
      </c>
      <c r="Q59" s="177">
        <f>RES_hhdet_emih!Q59/RES_summary!Q$19</f>
        <v>4.9862355223138373</v>
      </c>
    </row>
    <row r="60" spans="1:17" ht="12" customHeight="1" x14ac:dyDescent="0.25">
      <c r="A60" s="29" t="s">
        <v>140</v>
      </c>
      <c r="B60" s="176">
        <f>RES_hhdet_emih!B60/RES_summary!B$19</f>
        <v>0</v>
      </c>
      <c r="C60" s="176">
        <f>RES_hhdet_emih!C60/RES_summary!C$19</f>
        <v>0</v>
      </c>
      <c r="D60" s="176">
        <f>RES_hhdet_emih!D60/RES_summary!D$19</f>
        <v>0</v>
      </c>
      <c r="E60" s="176">
        <f>RES_hhdet_emih!E60/RES_summary!E$19</f>
        <v>0</v>
      </c>
      <c r="F60" s="176">
        <f>RES_hhdet_emih!F60/RES_summary!F$19</f>
        <v>0</v>
      </c>
      <c r="G60" s="176">
        <f>RES_hhdet_emih!G60/RES_summary!G$19</f>
        <v>0</v>
      </c>
      <c r="H60" s="176">
        <f>RES_hhdet_emih!H60/RES_summary!H$19</f>
        <v>0</v>
      </c>
      <c r="I60" s="176">
        <f>RES_hhdet_emih!I60/RES_summary!I$19</f>
        <v>0</v>
      </c>
      <c r="J60" s="176">
        <f>RES_hhdet_emih!J60/RES_summary!J$19</f>
        <v>0</v>
      </c>
      <c r="K60" s="176">
        <f>RES_hhdet_emih!K60/RES_summary!K$19</f>
        <v>0</v>
      </c>
      <c r="L60" s="176">
        <f>RES_hhdet_emih!L60/RES_summary!L$19</f>
        <v>0</v>
      </c>
      <c r="M60" s="176">
        <f>RES_hhdet_emih!M60/RES_summary!M$19</f>
        <v>0</v>
      </c>
      <c r="N60" s="176">
        <f>RES_hhdet_emih!N60/RES_summary!N$19</f>
        <v>0</v>
      </c>
      <c r="O60" s="176">
        <f>RES_hhdet_emih!O60/RES_summary!O$19</f>
        <v>0</v>
      </c>
      <c r="P60" s="176">
        <f>RES_hhdet_emih!P60/RES_summary!P$19</f>
        <v>0</v>
      </c>
      <c r="Q60" s="176">
        <f>RES_hhdet_emih!Q60/RES_summary!Q$19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RES_hhdet_emih!B62/RES_summary!B$19</f>
        <v>35.39562561893738</v>
      </c>
      <c r="C62" s="184">
        <f>RES_hhdet_emih!C62/RES_summary!C$19</f>
        <v>36.487024304716599</v>
      </c>
      <c r="D62" s="184">
        <f>RES_hhdet_emih!D62/RES_summary!D$19</f>
        <v>37.29884256878541</v>
      </c>
      <c r="E62" s="184">
        <f>RES_hhdet_emih!E62/RES_summary!E$19</f>
        <v>38.708420544723637</v>
      </c>
      <c r="F62" s="184">
        <f>RES_hhdet_emih!F62/RES_summary!F$19</f>
        <v>39.084012222317561</v>
      </c>
      <c r="G62" s="184">
        <f>RES_hhdet_emih!G62/RES_summary!G$19</f>
        <v>40.550316027647192</v>
      </c>
      <c r="H62" s="184">
        <f>RES_hhdet_emih!H62/RES_summary!H$19</f>
        <v>42.010549785274563</v>
      </c>
      <c r="I62" s="184">
        <f>RES_hhdet_emih!I62/RES_summary!I$19</f>
        <v>42.128692280191053</v>
      </c>
      <c r="J62" s="184">
        <f>RES_hhdet_emih!J62/RES_summary!J$19</f>
        <v>41.466088418479679</v>
      </c>
      <c r="K62" s="184">
        <f>RES_hhdet_emih!K62/RES_summary!K$19</f>
        <v>41.097411682420109</v>
      </c>
      <c r="L62" s="184">
        <f>RES_hhdet_emih!L62/RES_summary!L$19</f>
        <v>43.725389852521971</v>
      </c>
      <c r="M62" s="184">
        <f>RES_hhdet_emih!M62/RES_summary!M$19</f>
        <v>40.078816124419255</v>
      </c>
      <c r="N62" s="184">
        <f>RES_hhdet_emih!N62/RES_summary!N$19</f>
        <v>40.546474655487103</v>
      </c>
      <c r="O62" s="184">
        <f>RES_hhdet_emih!O62/RES_summary!O$19</f>
        <v>38.370997449966005</v>
      </c>
      <c r="P62" s="184">
        <f>RES_hhdet_emih!P62/RES_summary!P$19</f>
        <v>36.592971260389447</v>
      </c>
      <c r="Q62" s="184">
        <f>RES_hhdet_emih!Q62/RES_summary!Q$19</f>
        <v>35.31525838861004</v>
      </c>
    </row>
    <row r="63" spans="1:17" ht="12.95" customHeight="1" x14ac:dyDescent="0.25">
      <c r="A63" s="158" t="s">
        <v>65</v>
      </c>
      <c r="B63" s="178">
        <f>RES_hhdet_emih!B63/RES_summary!B$19</f>
        <v>27.289990780096069</v>
      </c>
      <c r="C63" s="178">
        <f>RES_hhdet_emih!C63/RES_summary!C$19</f>
        <v>28.260939591146926</v>
      </c>
      <c r="D63" s="178">
        <f>RES_hhdet_emih!D63/RES_summary!D$19</f>
        <v>29.005619067935445</v>
      </c>
      <c r="E63" s="178">
        <f>RES_hhdet_emih!E63/RES_summary!E$19</f>
        <v>29.821697039396291</v>
      </c>
      <c r="F63" s="178">
        <f>RES_hhdet_emih!F63/RES_summary!F$19</f>
        <v>29.934561291175413</v>
      </c>
      <c r="G63" s="178">
        <f>RES_hhdet_emih!G63/RES_summary!G$19</f>
        <v>31.174990173091324</v>
      </c>
      <c r="H63" s="178">
        <f>RES_hhdet_emih!H63/RES_summary!H$19</f>
        <v>32.490816735978783</v>
      </c>
      <c r="I63" s="178">
        <f>RES_hhdet_emih!I63/RES_summary!I$19</f>
        <v>32.190362167150433</v>
      </c>
      <c r="J63" s="178">
        <f>RES_hhdet_emih!J63/RES_summary!J$19</f>
        <v>31.530175614924854</v>
      </c>
      <c r="K63" s="178">
        <f>RES_hhdet_emih!K63/RES_summary!K$19</f>
        <v>31.094704391216247</v>
      </c>
      <c r="L63" s="178">
        <f>RES_hhdet_emih!L63/RES_summary!L$19</f>
        <v>32.915237120404974</v>
      </c>
      <c r="M63" s="178">
        <f>RES_hhdet_emih!M63/RES_summary!M$19</f>
        <v>29.526599526799096</v>
      </c>
      <c r="N63" s="178">
        <f>RES_hhdet_emih!N63/RES_summary!N$19</f>
        <v>29.742237631460455</v>
      </c>
      <c r="O63" s="178">
        <f>RES_hhdet_emih!O63/RES_summary!O$19</f>
        <v>27.783195295981198</v>
      </c>
      <c r="P63" s="178">
        <f>RES_hhdet_emih!P63/RES_summary!P$19</f>
        <v>25.941557645585849</v>
      </c>
      <c r="Q63" s="178">
        <f>RES_hhdet_emih!Q63/RES_summary!Q$19</f>
        <v>24.687495754728712</v>
      </c>
    </row>
    <row r="64" spans="1:17" ht="12" customHeight="1" x14ac:dyDescent="0.25">
      <c r="A64" s="23" t="s">
        <v>161</v>
      </c>
      <c r="B64" s="177">
        <f>RES_hhdet_emih!B64/RES_summary!B$19</f>
        <v>27.289990780096069</v>
      </c>
      <c r="C64" s="177">
        <f>RES_hhdet_emih!C64/RES_summary!C$19</f>
        <v>28.260939591146926</v>
      </c>
      <c r="D64" s="177">
        <f>RES_hhdet_emih!D64/RES_summary!D$19</f>
        <v>29.005619067935445</v>
      </c>
      <c r="E64" s="177">
        <f>RES_hhdet_emih!E64/RES_summary!E$19</f>
        <v>29.821697039396291</v>
      </c>
      <c r="F64" s="177">
        <f>RES_hhdet_emih!F64/RES_summary!F$19</f>
        <v>29.934561291175413</v>
      </c>
      <c r="G64" s="177">
        <f>RES_hhdet_emih!G64/RES_summary!G$19</f>
        <v>31.174990173091324</v>
      </c>
      <c r="H64" s="177">
        <f>RES_hhdet_emih!H64/RES_summary!H$19</f>
        <v>32.490816735978783</v>
      </c>
      <c r="I64" s="177">
        <f>RES_hhdet_emih!I64/RES_summary!I$19</f>
        <v>32.190362167150433</v>
      </c>
      <c r="J64" s="177">
        <f>RES_hhdet_emih!J64/RES_summary!J$19</f>
        <v>31.530175614924854</v>
      </c>
      <c r="K64" s="177">
        <f>RES_hhdet_emih!K64/RES_summary!K$19</f>
        <v>31.094704391216247</v>
      </c>
      <c r="L64" s="177">
        <f>RES_hhdet_emih!L64/RES_summary!L$19</f>
        <v>32.915237120404974</v>
      </c>
      <c r="M64" s="177">
        <f>RES_hhdet_emih!M64/RES_summary!M$19</f>
        <v>29.526599526799096</v>
      </c>
      <c r="N64" s="177">
        <f>RES_hhdet_emih!N64/RES_summary!N$19</f>
        <v>29.742237631460455</v>
      </c>
      <c r="O64" s="177">
        <f>RES_hhdet_emih!O64/RES_summary!O$19</f>
        <v>27.783195295981198</v>
      </c>
      <c r="P64" s="177">
        <f>RES_hhdet_emih!P64/RES_summary!P$19</f>
        <v>25.941557645585849</v>
      </c>
      <c r="Q64" s="177">
        <f>RES_hhdet_emih!Q64/RES_summary!Q$19</f>
        <v>24.687495754728712</v>
      </c>
    </row>
    <row r="65" spans="1:17" ht="12" customHeight="1" x14ac:dyDescent="0.25">
      <c r="A65" s="23" t="s">
        <v>60</v>
      </c>
      <c r="B65" s="177">
        <f>RES_hhdet_emih!B65/RES_summary!B$19</f>
        <v>0</v>
      </c>
      <c r="C65" s="177">
        <f>RES_hhdet_emih!C65/RES_summary!C$19</f>
        <v>0</v>
      </c>
      <c r="D65" s="177">
        <f>RES_hhdet_emih!D65/RES_summary!D$19</f>
        <v>0</v>
      </c>
      <c r="E65" s="177">
        <f>RES_hhdet_emih!E65/RES_summary!E$19</f>
        <v>0</v>
      </c>
      <c r="F65" s="177">
        <f>RES_hhdet_emih!F65/RES_summary!F$19</f>
        <v>0</v>
      </c>
      <c r="G65" s="177">
        <f>RES_hhdet_emih!G65/RES_summary!G$19</f>
        <v>0</v>
      </c>
      <c r="H65" s="177">
        <f>RES_hhdet_emih!H65/RES_summary!H$19</f>
        <v>0</v>
      </c>
      <c r="I65" s="177">
        <f>RES_hhdet_emih!I65/RES_summary!I$19</f>
        <v>0</v>
      </c>
      <c r="J65" s="177">
        <f>RES_hhdet_emih!J65/RES_summary!J$19</f>
        <v>0</v>
      </c>
      <c r="K65" s="177">
        <f>RES_hhdet_emih!K65/RES_summary!K$19</f>
        <v>0</v>
      </c>
      <c r="L65" s="177">
        <f>RES_hhdet_emih!L65/RES_summary!L$19</f>
        <v>0</v>
      </c>
      <c r="M65" s="177">
        <f>RES_hhdet_emih!M65/RES_summary!M$19</f>
        <v>0</v>
      </c>
      <c r="N65" s="177">
        <f>RES_hhdet_emih!N65/RES_summary!N$19</f>
        <v>0</v>
      </c>
      <c r="O65" s="177">
        <f>RES_hhdet_emih!O65/RES_summary!O$19</f>
        <v>0</v>
      </c>
      <c r="P65" s="177">
        <f>RES_hhdet_emih!P65/RES_summary!P$19</f>
        <v>0</v>
      </c>
      <c r="Q65" s="177">
        <f>RES_hhdet_emih!Q65/RES_summary!Q$19</f>
        <v>0</v>
      </c>
    </row>
    <row r="66" spans="1:17" ht="12.95" customHeight="1" x14ac:dyDescent="0.25">
      <c r="A66" s="158" t="s">
        <v>112</v>
      </c>
      <c r="B66" s="178">
        <f>RES_hhdet_emih!B66/RES_summary!B$19</f>
        <v>0</v>
      </c>
      <c r="C66" s="178">
        <f>RES_hhdet_emih!C66/RES_summary!C$19</f>
        <v>0</v>
      </c>
      <c r="D66" s="178">
        <f>RES_hhdet_emih!D66/RES_summary!D$19</f>
        <v>0</v>
      </c>
      <c r="E66" s="178">
        <f>RES_hhdet_emih!E66/RES_summary!E$19</f>
        <v>0</v>
      </c>
      <c r="F66" s="178">
        <f>RES_hhdet_emih!F66/RES_summary!F$19</f>
        <v>0</v>
      </c>
      <c r="G66" s="178">
        <f>RES_hhdet_emih!G66/RES_summary!G$19</f>
        <v>0</v>
      </c>
      <c r="H66" s="178">
        <f>RES_hhdet_emih!H66/RES_summary!H$19</f>
        <v>0</v>
      </c>
      <c r="I66" s="178">
        <f>RES_hhdet_emih!I66/RES_summary!I$19</f>
        <v>0</v>
      </c>
      <c r="J66" s="178">
        <f>RES_hhdet_emih!J66/RES_summary!J$19</f>
        <v>0</v>
      </c>
      <c r="K66" s="178">
        <f>RES_hhdet_emih!K66/RES_summary!K$19</f>
        <v>0</v>
      </c>
      <c r="L66" s="178">
        <f>RES_hhdet_emih!L66/RES_summary!L$19</f>
        <v>0</v>
      </c>
      <c r="M66" s="178">
        <f>RES_hhdet_emih!M66/RES_summary!M$19</f>
        <v>0</v>
      </c>
      <c r="N66" s="178">
        <f>RES_hhdet_emih!N66/RES_summary!N$19</f>
        <v>0</v>
      </c>
      <c r="O66" s="178">
        <f>RES_hhdet_emih!O66/RES_summary!O$19</f>
        <v>0</v>
      </c>
      <c r="P66" s="178">
        <f>RES_hhdet_emih!P66/RES_summary!P$19</f>
        <v>0</v>
      </c>
      <c r="Q66" s="178">
        <f>RES_hhdet_emih!Q66/RES_summary!Q$19</f>
        <v>0</v>
      </c>
    </row>
    <row r="67" spans="1:17" ht="12" customHeight="1" x14ac:dyDescent="0.25">
      <c r="A67" s="23" t="s">
        <v>60</v>
      </c>
      <c r="B67" s="177">
        <f>RES_hhdet_emih!B67/RES_summary!B$19</f>
        <v>0</v>
      </c>
      <c r="C67" s="177">
        <f>RES_hhdet_emih!C67/RES_summary!C$19</f>
        <v>0</v>
      </c>
      <c r="D67" s="177">
        <f>RES_hhdet_emih!D67/RES_summary!D$19</f>
        <v>0</v>
      </c>
      <c r="E67" s="177">
        <f>RES_hhdet_emih!E67/RES_summary!E$19</f>
        <v>0</v>
      </c>
      <c r="F67" s="177">
        <f>RES_hhdet_emih!F67/RES_summary!F$19</f>
        <v>0</v>
      </c>
      <c r="G67" s="177">
        <f>RES_hhdet_emih!G67/RES_summary!G$19</f>
        <v>0</v>
      </c>
      <c r="H67" s="177">
        <f>RES_hhdet_emih!H67/RES_summary!H$19</f>
        <v>0</v>
      </c>
      <c r="I67" s="177">
        <f>RES_hhdet_emih!I67/RES_summary!I$19</f>
        <v>0</v>
      </c>
      <c r="J67" s="177">
        <f>RES_hhdet_emih!J67/RES_summary!J$19</f>
        <v>0</v>
      </c>
      <c r="K67" s="177">
        <f>RES_hhdet_emih!K67/RES_summary!K$19</f>
        <v>0</v>
      </c>
      <c r="L67" s="177">
        <f>RES_hhdet_emih!L67/RES_summary!L$19</f>
        <v>0</v>
      </c>
      <c r="M67" s="177">
        <f>RES_hhdet_emih!M67/RES_summary!M$19</f>
        <v>0</v>
      </c>
      <c r="N67" s="177">
        <f>RES_hhdet_emih!N67/RES_summary!N$19</f>
        <v>0</v>
      </c>
      <c r="O67" s="177">
        <f>RES_hhdet_emih!O67/RES_summary!O$19</f>
        <v>0</v>
      </c>
      <c r="P67" s="177">
        <f>RES_hhdet_emih!P67/RES_summary!P$19</f>
        <v>0</v>
      </c>
      <c r="Q67" s="177">
        <f>RES_hhdet_emih!Q67/RES_summary!Q$19</f>
        <v>0</v>
      </c>
    </row>
    <row r="68" spans="1:17" ht="12" customHeight="1" x14ac:dyDescent="0.25">
      <c r="A68" s="158" t="s">
        <v>63</v>
      </c>
      <c r="B68" s="178">
        <f>RES_hhdet_emih!B68/RES_summary!B$19</f>
        <v>4.8719581517992818</v>
      </c>
      <c r="C68" s="178">
        <f>RES_hhdet_emih!C68/RES_summary!C$19</f>
        <v>4.9912385112417255</v>
      </c>
      <c r="D68" s="178">
        <f>RES_hhdet_emih!D68/RES_summary!D$19</f>
        <v>5.0911506606576884</v>
      </c>
      <c r="E68" s="178">
        <f>RES_hhdet_emih!E68/RES_summary!E$19</f>
        <v>5.4851179943016817</v>
      </c>
      <c r="F68" s="178">
        <f>RES_hhdet_emih!F68/RES_summary!F$19</f>
        <v>5.6624635124749467</v>
      </c>
      <c r="G68" s="178">
        <f>RES_hhdet_emih!G68/RES_summary!G$19</f>
        <v>5.8241054912646613</v>
      </c>
      <c r="H68" s="178">
        <f>RES_hhdet_emih!H68/RES_summary!H$19</f>
        <v>5.8617035424964241</v>
      </c>
      <c r="I68" s="178">
        <f>RES_hhdet_emih!I68/RES_summary!I$19</f>
        <v>6.126260398987414</v>
      </c>
      <c r="J68" s="178">
        <f>RES_hhdet_emih!J68/RES_summary!J$19</f>
        <v>6.1064416668816826</v>
      </c>
      <c r="K68" s="178">
        <f>RES_hhdet_emih!K68/RES_summary!K$19</f>
        <v>6.1795538164275863</v>
      </c>
      <c r="L68" s="178">
        <f>RES_hhdet_emih!L68/RES_summary!L$19</f>
        <v>6.7025508468302117</v>
      </c>
      <c r="M68" s="178">
        <f>RES_hhdet_emih!M68/RES_summary!M$19</f>
        <v>6.5518687139689202</v>
      </c>
      <c r="N68" s="178">
        <f>RES_hhdet_emih!N68/RES_summary!N$19</f>
        <v>6.7018178023582919</v>
      </c>
      <c r="O68" s="178">
        <f>RES_hhdet_emih!O68/RES_summary!O$19</f>
        <v>6.5653105267229419</v>
      </c>
      <c r="P68" s="178">
        <f>RES_hhdet_emih!P68/RES_summary!P$19</f>
        <v>6.6170967243458403</v>
      </c>
      <c r="Q68" s="178">
        <f>RES_hhdet_emih!Q68/RES_summary!Q$19</f>
        <v>6.5771311760529949</v>
      </c>
    </row>
    <row r="69" spans="1:17" ht="12" customHeight="1" x14ac:dyDescent="0.25">
      <c r="A69" s="167" t="s">
        <v>160</v>
      </c>
      <c r="B69" s="183">
        <f>RES_hhdet_emih!B69/RES_summary!B$19</f>
        <v>5.8802778835642444</v>
      </c>
      <c r="C69" s="183">
        <f>RES_hhdet_emih!C69/RES_summary!C$19</f>
        <v>6.0322926084026811</v>
      </c>
      <c r="D69" s="183">
        <f>RES_hhdet_emih!D69/RES_summary!D$19</f>
        <v>6.0742567693002734</v>
      </c>
      <c r="E69" s="183">
        <f>RES_hhdet_emih!E69/RES_summary!E$19</f>
        <v>6.3045060716575207</v>
      </c>
      <c r="F69" s="183">
        <f>RES_hhdet_emih!F69/RES_summary!F$19</f>
        <v>6.3655901140494393</v>
      </c>
      <c r="G69" s="183">
        <f>RES_hhdet_emih!G69/RES_summary!G$19</f>
        <v>6.4821875006392045</v>
      </c>
      <c r="H69" s="183">
        <f>RES_hhdet_emih!H69/RES_summary!H$19</f>
        <v>6.5241093590674009</v>
      </c>
      <c r="I69" s="183">
        <f>RES_hhdet_emih!I69/RES_summary!I$19</f>
        <v>6.7255745587702105</v>
      </c>
      <c r="J69" s="183">
        <f>RES_hhdet_emih!J69/RES_summary!J$19</f>
        <v>6.700534447087489</v>
      </c>
      <c r="K69" s="183">
        <f>RES_hhdet_emih!K69/RES_summary!K$19</f>
        <v>6.7740085665448113</v>
      </c>
      <c r="L69" s="183">
        <f>RES_hhdet_emih!L69/RES_summary!L$19</f>
        <v>6.9004962907533098</v>
      </c>
      <c r="M69" s="183">
        <f>RES_hhdet_emih!M69/RES_summary!M$19</f>
        <v>6.9852069433713231</v>
      </c>
      <c r="N69" s="183">
        <f>RES_hhdet_emih!N69/RES_summary!N$19</f>
        <v>7.0622713047392374</v>
      </c>
      <c r="O69" s="183">
        <f>RES_hhdet_emih!O69/RES_summary!O$19</f>
        <v>6.7350325991985542</v>
      </c>
      <c r="P69" s="183">
        <f>RES_hhdet_emih!P69/RES_summary!P$19</f>
        <v>6.7259616919137617</v>
      </c>
      <c r="Q69" s="183">
        <f>RES_hhdet_emih!Q69/RES_summary!Q$19</f>
        <v>6.6412799921479042</v>
      </c>
    </row>
    <row r="70" spans="1:17" ht="12" customHeight="1" x14ac:dyDescent="0.25">
      <c r="A70" s="167" t="s">
        <v>159</v>
      </c>
      <c r="B70" s="183">
        <f>RES_hhdet_emih!B70/RES_summary!B$19</f>
        <v>0</v>
      </c>
      <c r="C70" s="183">
        <f>RES_hhdet_emih!C70/RES_summary!C$19</f>
        <v>0</v>
      </c>
      <c r="D70" s="183">
        <f>RES_hhdet_emih!D70/RES_summary!D$19</f>
        <v>0</v>
      </c>
      <c r="E70" s="183">
        <f>RES_hhdet_emih!E70/RES_summary!E$19</f>
        <v>0</v>
      </c>
      <c r="F70" s="183">
        <f>RES_hhdet_emih!F70/RES_summary!F$19</f>
        <v>0</v>
      </c>
      <c r="G70" s="183">
        <f>RES_hhdet_emih!G70/RES_summary!G$19</f>
        <v>0</v>
      </c>
      <c r="H70" s="183">
        <f>RES_hhdet_emih!H70/RES_summary!H$19</f>
        <v>0</v>
      </c>
      <c r="I70" s="183">
        <f>RES_hhdet_emih!I70/RES_summary!I$19</f>
        <v>0</v>
      </c>
      <c r="J70" s="183">
        <f>RES_hhdet_emih!J70/RES_summary!J$19</f>
        <v>0</v>
      </c>
      <c r="K70" s="183">
        <f>RES_hhdet_emih!K70/RES_summary!K$19</f>
        <v>0</v>
      </c>
      <c r="L70" s="183">
        <f>RES_hhdet_emih!L70/RES_summary!L$19</f>
        <v>0</v>
      </c>
      <c r="M70" s="183">
        <f>RES_hhdet_emih!M70/RES_summary!M$19</f>
        <v>0</v>
      </c>
      <c r="N70" s="183">
        <f>RES_hhdet_emih!N70/RES_summary!N$19</f>
        <v>0</v>
      </c>
      <c r="O70" s="183">
        <f>RES_hhdet_emih!O70/RES_summary!O$19</f>
        <v>0</v>
      </c>
      <c r="P70" s="183">
        <f>RES_hhdet_emih!P70/RES_summary!P$19</f>
        <v>0</v>
      </c>
      <c r="Q70" s="183">
        <f>RES_hhdet_emih!Q70/RES_summary!Q$19</f>
        <v>0</v>
      </c>
    </row>
    <row r="71" spans="1:17" ht="12" customHeight="1" x14ac:dyDescent="0.25">
      <c r="A71" s="166" t="s">
        <v>109</v>
      </c>
      <c r="B71" s="182">
        <f>RES_hhdet_emih!B71/RES_summary!B$19</f>
        <v>0</v>
      </c>
      <c r="C71" s="182">
        <f>RES_hhdet_emih!C71/RES_summary!C$19</f>
        <v>0</v>
      </c>
      <c r="D71" s="182">
        <f>RES_hhdet_emih!D71/RES_summary!D$19</f>
        <v>0</v>
      </c>
      <c r="E71" s="182">
        <f>RES_hhdet_emih!E71/RES_summary!E$19</f>
        <v>0</v>
      </c>
      <c r="F71" s="182">
        <f>RES_hhdet_emih!F71/RES_summary!F$19</f>
        <v>0</v>
      </c>
      <c r="G71" s="182">
        <f>RES_hhdet_emih!G71/RES_summary!G$19</f>
        <v>0</v>
      </c>
      <c r="H71" s="182">
        <f>RES_hhdet_emih!H71/RES_summary!H$19</f>
        <v>0</v>
      </c>
      <c r="I71" s="182">
        <f>RES_hhdet_emih!I71/RES_summary!I$19</f>
        <v>0</v>
      </c>
      <c r="J71" s="182">
        <f>RES_hhdet_emih!J71/RES_summary!J$19</f>
        <v>0</v>
      </c>
      <c r="K71" s="182">
        <f>RES_hhdet_emih!K71/RES_summary!K$19</f>
        <v>0</v>
      </c>
      <c r="L71" s="182">
        <f>RES_hhdet_emih!L71/RES_summary!L$19</f>
        <v>0</v>
      </c>
      <c r="M71" s="182">
        <f>RES_hhdet_emih!M71/RES_summary!M$19</f>
        <v>0</v>
      </c>
      <c r="N71" s="182">
        <f>RES_hhdet_emih!N71/RES_summary!N$19</f>
        <v>0</v>
      </c>
      <c r="O71" s="182">
        <f>RES_hhdet_emih!O71/RES_summary!O$19</f>
        <v>0</v>
      </c>
      <c r="P71" s="182">
        <f>RES_hhdet_emih!P71/RES_summary!P$19</f>
        <v>0</v>
      </c>
      <c r="Q71" s="182">
        <f>RES_hhdet_emih!Q71/RES_summary!Q$19</f>
        <v>0</v>
      </c>
    </row>
    <row r="72" spans="1:17" ht="12" customHeight="1" x14ac:dyDescent="0.25">
      <c r="A72" s="147" t="s">
        <v>59</v>
      </c>
      <c r="B72" s="181">
        <f>RES_hhdet_emih!B72/RES_summary!B$19</f>
        <v>0</v>
      </c>
      <c r="C72" s="181">
        <f>RES_hhdet_emih!C72/RES_summary!C$19</f>
        <v>0</v>
      </c>
      <c r="D72" s="181">
        <f>RES_hhdet_emih!D72/RES_summary!D$19</f>
        <v>0</v>
      </c>
      <c r="E72" s="181">
        <f>RES_hhdet_emih!E72/RES_summary!E$19</f>
        <v>0</v>
      </c>
      <c r="F72" s="181">
        <f>RES_hhdet_emih!F72/RES_summary!F$19</f>
        <v>0</v>
      </c>
      <c r="G72" s="181">
        <f>RES_hhdet_emih!G72/RES_summary!G$19</f>
        <v>0</v>
      </c>
      <c r="H72" s="181">
        <f>RES_hhdet_emih!H72/RES_summary!H$19</f>
        <v>0</v>
      </c>
      <c r="I72" s="181">
        <f>RES_hhdet_emih!I72/RES_summary!I$19</f>
        <v>0</v>
      </c>
      <c r="J72" s="181">
        <f>RES_hhdet_emih!J72/RES_summary!J$19</f>
        <v>0</v>
      </c>
      <c r="K72" s="181">
        <f>RES_hhdet_emih!K72/RES_summary!K$19</f>
        <v>0</v>
      </c>
      <c r="L72" s="181">
        <f>RES_hhdet_emih!L72/RES_summary!L$19</f>
        <v>0</v>
      </c>
      <c r="M72" s="181">
        <f>RES_hhdet_emih!M72/RES_summary!M$19</f>
        <v>0</v>
      </c>
      <c r="N72" s="181">
        <f>RES_hhdet_emih!N72/RES_summary!N$19</f>
        <v>0</v>
      </c>
      <c r="O72" s="181">
        <f>RES_hhdet_emih!O72/RES_summary!O$19</f>
        <v>0</v>
      </c>
      <c r="P72" s="181">
        <f>RES_hhdet_emih!P72/RES_summary!P$19</f>
        <v>0</v>
      </c>
      <c r="Q72" s="181">
        <f>RES_hhdet_emih!Q72/RES_summary!Q$19</f>
        <v>0</v>
      </c>
    </row>
    <row r="73" spans="1:17" ht="12" customHeight="1" x14ac:dyDescent="0.25">
      <c r="A73" s="163" t="s">
        <v>142</v>
      </c>
      <c r="B73" s="180">
        <f>RES_hhdet_emih!B73/RES_summary!B$19</f>
        <v>0</v>
      </c>
      <c r="C73" s="180">
        <f>RES_hhdet_emih!C73/RES_summary!C$19</f>
        <v>0</v>
      </c>
      <c r="D73" s="180">
        <f>RES_hhdet_emih!D73/RES_summary!D$19</f>
        <v>0</v>
      </c>
      <c r="E73" s="180">
        <f>RES_hhdet_emih!E73/RES_summary!E$19</f>
        <v>0</v>
      </c>
      <c r="F73" s="180">
        <f>RES_hhdet_emih!F73/RES_summary!F$19</f>
        <v>0</v>
      </c>
      <c r="G73" s="180">
        <f>RES_hhdet_emih!G73/RES_summary!G$19</f>
        <v>0</v>
      </c>
      <c r="H73" s="180">
        <f>RES_hhdet_emih!H73/RES_summary!H$19</f>
        <v>0</v>
      </c>
      <c r="I73" s="180">
        <f>RES_hhdet_emih!I73/RES_summary!I$19</f>
        <v>0</v>
      </c>
      <c r="J73" s="180">
        <f>RES_hhdet_emih!J73/RES_summary!J$19</f>
        <v>0</v>
      </c>
      <c r="K73" s="180">
        <f>RES_hhdet_emih!K73/RES_summary!K$19</f>
        <v>0</v>
      </c>
      <c r="L73" s="180">
        <f>RES_hhdet_emih!L73/RES_summary!L$19</f>
        <v>0</v>
      </c>
      <c r="M73" s="180">
        <f>RES_hhdet_emih!M73/RES_summary!M$19</f>
        <v>0</v>
      </c>
      <c r="N73" s="180">
        <f>RES_hhdet_emih!N73/RES_summary!N$19</f>
        <v>0</v>
      </c>
      <c r="O73" s="180">
        <f>RES_hhdet_emih!O73/RES_summary!O$19</f>
        <v>0</v>
      </c>
      <c r="P73" s="180">
        <f>RES_hhdet_emih!P73/RES_summary!P$19</f>
        <v>0</v>
      </c>
      <c r="Q73" s="180">
        <f>RES_hhdet_emih!Q73/RES_summary!Q$19</f>
        <v>0</v>
      </c>
    </row>
    <row r="74" spans="1:17" ht="12" customHeight="1" x14ac:dyDescent="0.25">
      <c r="A74" s="161" t="s">
        <v>141</v>
      </c>
      <c r="B74" s="179">
        <f>RES_hhdet_emih!B74/RES_summary!B$19</f>
        <v>0</v>
      </c>
      <c r="C74" s="179">
        <f>RES_hhdet_emih!C74/RES_summary!C$19</f>
        <v>0</v>
      </c>
      <c r="D74" s="179">
        <f>RES_hhdet_emih!D74/RES_summary!D$19</f>
        <v>0</v>
      </c>
      <c r="E74" s="179">
        <f>RES_hhdet_emih!E74/RES_summary!E$19</f>
        <v>0</v>
      </c>
      <c r="F74" s="179">
        <f>RES_hhdet_emih!F74/RES_summary!F$19</f>
        <v>0</v>
      </c>
      <c r="G74" s="179">
        <f>RES_hhdet_emih!G74/RES_summary!G$19</f>
        <v>0</v>
      </c>
      <c r="H74" s="179">
        <f>RES_hhdet_emih!H74/RES_summary!H$19</f>
        <v>0</v>
      </c>
      <c r="I74" s="179">
        <f>RES_hhdet_emih!I74/RES_summary!I$19</f>
        <v>0</v>
      </c>
      <c r="J74" s="179">
        <f>RES_hhdet_emih!J74/RES_summary!J$19</f>
        <v>0</v>
      </c>
      <c r="K74" s="179">
        <f>RES_hhdet_emih!K74/RES_summary!K$19</f>
        <v>0</v>
      </c>
      <c r="L74" s="179">
        <f>RES_hhdet_emih!L74/RES_summary!L$19</f>
        <v>0</v>
      </c>
      <c r="M74" s="179">
        <f>RES_hhdet_emih!M74/RES_summary!M$19</f>
        <v>0</v>
      </c>
      <c r="N74" s="179">
        <f>RES_hhdet_emih!N74/RES_summary!N$19</f>
        <v>0</v>
      </c>
      <c r="O74" s="179">
        <f>RES_hhdet_emih!O74/RES_summary!O$19</f>
        <v>0</v>
      </c>
      <c r="P74" s="179">
        <f>RES_hhdet_emih!P74/RES_summary!P$19</f>
        <v>0</v>
      </c>
      <c r="Q74" s="179">
        <f>RES_hhdet_emih!Q74/RES_summary!Q$19</f>
        <v>0</v>
      </c>
    </row>
    <row r="75" spans="1:17" ht="12" customHeight="1" x14ac:dyDescent="0.25">
      <c r="A75" s="148" t="s">
        <v>60</v>
      </c>
      <c r="B75" s="177">
        <f>RES_hhdet_emih!B75/RES_summary!B$19</f>
        <v>0</v>
      </c>
      <c r="C75" s="177">
        <f>RES_hhdet_emih!C75/RES_summary!C$19</f>
        <v>0</v>
      </c>
      <c r="D75" s="177">
        <f>RES_hhdet_emih!D75/RES_summary!D$19</f>
        <v>0</v>
      </c>
      <c r="E75" s="177">
        <f>RES_hhdet_emih!E75/RES_summary!E$19</f>
        <v>0</v>
      </c>
      <c r="F75" s="177">
        <f>RES_hhdet_emih!F75/RES_summary!F$19</f>
        <v>0</v>
      </c>
      <c r="G75" s="177">
        <f>RES_hhdet_emih!G75/RES_summary!G$19</f>
        <v>0</v>
      </c>
      <c r="H75" s="177">
        <f>RES_hhdet_emih!H75/RES_summary!H$19</f>
        <v>0</v>
      </c>
      <c r="I75" s="177">
        <f>RES_hhdet_emih!I75/RES_summary!I$19</f>
        <v>0</v>
      </c>
      <c r="J75" s="177">
        <f>RES_hhdet_emih!J75/RES_summary!J$19</f>
        <v>0</v>
      </c>
      <c r="K75" s="177">
        <f>RES_hhdet_emih!K75/RES_summary!K$19</f>
        <v>0</v>
      </c>
      <c r="L75" s="177">
        <f>RES_hhdet_emih!L75/RES_summary!L$19</f>
        <v>0</v>
      </c>
      <c r="M75" s="177">
        <f>RES_hhdet_emih!M75/RES_summary!M$19</f>
        <v>0</v>
      </c>
      <c r="N75" s="177">
        <f>RES_hhdet_emih!N75/RES_summary!N$19</f>
        <v>0</v>
      </c>
      <c r="O75" s="177">
        <f>RES_hhdet_emih!O75/RES_summary!O$19</f>
        <v>0</v>
      </c>
      <c r="P75" s="177">
        <f>RES_hhdet_emih!P75/RES_summary!P$19</f>
        <v>0</v>
      </c>
      <c r="Q75" s="177">
        <f>RES_hhdet_emih!Q75/RES_summary!Q$19</f>
        <v>0</v>
      </c>
    </row>
    <row r="76" spans="1:17" ht="12" customHeight="1" x14ac:dyDescent="0.25">
      <c r="A76" s="148" t="s">
        <v>59</v>
      </c>
      <c r="B76" s="177">
        <f>RES_hhdet_emih!B76/RES_summary!B$19</f>
        <v>0</v>
      </c>
      <c r="C76" s="177">
        <f>RES_hhdet_emih!C76/RES_summary!C$19</f>
        <v>0</v>
      </c>
      <c r="D76" s="177">
        <f>RES_hhdet_emih!D76/RES_summary!D$19</f>
        <v>0</v>
      </c>
      <c r="E76" s="177">
        <f>RES_hhdet_emih!E76/RES_summary!E$19</f>
        <v>0</v>
      </c>
      <c r="F76" s="177">
        <f>RES_hhdet_emih!F76/RES_summary!F$19</f>
        <v>0</v>
      </c>
      <c r="G76" s="177">
        <f>RES_hhdet_emih!G76/RES_summary!G$19</f>
        <v>0</v>
      </c>
      <c r="H76" s="177">
        <f>RES_hhdet_emih!H76/RES_summary!H$19</f>
        <v>0</v>
      </c>
      <c r="I76" s="177">
        <f>RES_hhdet_emih!I76/RES_summary!I$19</f>
        <v>0</v>
      </c>
      <c r="J76" s="177">
        <f>RES_hhdet_emih!J76/RES_summary!J$19</f>
        <v>0</v>
      </c>
      <c r="K76" s="177">
        <f>RES_hhdet_emih!K76/RES_summary!K$19</f>
        <v>0</v>
      </c>
      <c r="L76" s="177">
        <f>RES_hhdet_emih!L76/RES_summary!L$19</f>
        <v>0</v>
      </c>
      <c r="M76" s="177">
        <f>RES_hhdet_emih!M76/RES_summary!M$19</f>
        <v>0</v>
      </c>
      <c r="N76" s="177">
        <f>RES_hhdet_emih!N76/RES_summary!N$19</f>
        <v>0</v>
      </c>
      <c r="O76" s="177">
        <f>RES_hhdet_emih!O76/RES_summary!O$19</f>
        <v>0</v>
      </c>
      <c r="P76" s="177">
        <f>RES_hhdet_emih!P76/RES_summary!P$19</f>
        <v>0</v>
      </c>
      <c r="Q76" s="177">
        <f>RES_hhdet_emih!Q76/RES_summary!Q$19</f>
        <v>0</v>
      </c>
    </row>
    <row r="77" spans="1:17" ht="12" customHeight="1" x14ac:dyDescent="0.25">
      <c r="A77" s="158" t="s">
        <v>62</v>
      </c>
      <c r="B77" s="178">
        <f>RES_hhdet_emih!B77/RES_summary!B$19</f>
        <v>3.2336766870420286</v>
      </c>
      <c r="C77" s="178">
        <f>RES_hhdet_emih!C77/RES_summary!C$19</f>
        <v>3.2348462023279434</v>
      </c>
      <c r="D77" s="178">
        <f>RES_hhdet_emih!D77/RES_summary!D$19</f>
        <v>3.2020728401922831</v>
      </c>
      <c r="E77" s="178">
        <f>RES_hhdet_emih!E77/RES_summary!E$19</f>
        <v>3.4016055110256649</v>
      </c>
      <c r="F77" s="178">
        <f>RES_hhdet_emih!F77/RES_summary!F$19</f>
        <v>3.4869874186672001</v>
      </c>
      <c r="G77" s="178">
        <f>RES_hhdet_emih!G77/RES_summary!G$19</f>
        <v>3.5512203632912067</v>
      </c>
      <c r="H77" s="178">
        <f>RES_hhdet_emih!H77/RES_summary!H$19</f>
        <v>3.6580295067993571</v>
      </c>
      <c r="I77" s="178">
        <f>RES_hhdet_emih!I77/RES_summary!I$19</f>
        <v>3.8120697140531998</v>
      </c>
      <c r="J77" s="178">
        <f>RES_hhdet_emih!J77/RES_summary!J$19</f>
        <v>3.8294711366731442</v>
      </c>
      <c r="K77" s="178">
        <f>RES_hhdet_emih!K77/RES_summary!K$19</f>
        <v>3.8231534747762774</v>
      </c>
      <c r="L77" s="178">
        <f>RES_hhdet_emih!L77/RES_summary!L$19</f>
        <v>4.1076018852867859</v>
      </c>
      <c r="M77" s="178">
        <f>RES_hhdet_emih!M77/RES_summary!M$19</f>
        <v>4.0003478836512389</v>
      </c>
      <c r="N77" s="178">
        <f>RES_hhdet_emih!N77/RES_summary!N$19</f>
        <v>4.102419221668363</v>
      </c>
      <c r="O77" s="178">
        <f>RES_hhdet_emih!O77/RES_summary!O$19</f>
        <v>4.0224916272618669</v>
      </c>
      <c r="P77" s="178">
        <f>RES_hhdet_emih!P77/RES_summary!P$19</f>
        <v>4.0343168904577533</v>
      </c>
      <c r="Q77" s="178">
        <f>RES_hhdet_emih!Q77/RES_summary!Q$19</f>
        <v>4.0506314578283416</v>
      </c>
    </row>
    <row r="78" spans="1:17" ht="12" customHeight="1" x14ac:dyDescent="0.25">
      <c r="A78" s="23" t="s">
        <v>109</v>
      </c>
      <c r="B78" s="177">
        <f>RES_hhdet_emih!B78/RES_summary!B$19</f>
        <v>3.6309637970505091</v>
      </c>
      <c r="C78" s="177">
        <f>RES_hhdet_emih!C78/RES_summary!C$19</f>
        <v>3.6859854884198291</v>
      </c>
      <c r="D78" s="177">
        <f>RES_hhdet_emih!D78/RES_summary!D$19</f>
        <v>3.640322639930464</v>
      </c>
      <c r="E78" s="177">
        <f>RES_hhdet_emih!E78/RES_summary!E$19</f>
        <v>3.7082939922275013</v>
      </c>
      <c r="F78" s="177">
        <f>RES_hhdet_emih!F78/RES_summary!F$19</f>
        <v>3.7764303247608813</v>
      </c>
      <c r="G78" s="177">
        <f>RES_hhdet_emih!G78/RES_summary!G$19</f>
        <v>3.8051549577829236</v>
      </c>
      <c r="H78" s="177">
        <f>RES_hhdet_emih!H78/RES_summary!H$19</f>
        <v>3.9275181941329489</v>
      </c>
      <c r="I78" s="177">
        <f>RES_hhdet_emih!I78/RES_summary!I$19</f>
        <v>4.0938299088855841</v>
      </c>
      <c r="J78" s="177">
        <f>RES_hhdet_emih!J78/RES_summary!J$19</f>
        <v>4.1099089982213597</v>
      </c>
      <c r="K78" s="177">
        <f>RES_hhdet_emih!K78/RES_summary!K$19</f>
        <v>4.1003676954352271</v>
      </c>
      <c r="L78" s="177">
        <f>RES_hhdet_emih!L78/RES_summary!L$19</f>
        <v>4.1168660336456364</v>
      </c>
      <c r="M78" s="177">
        <f>RES_hhdet_emih!M78/RES_summary!M$19</f>
        <v>4.1746115064768476</v>
      </c>
      <c r="N78" s="177">
        <f>RES_hhdet_emih!N78/RES_summary!N$19</f>
        <v>4.2484024345540634</v>
      </c>
      <c r="O78" s="177">
        <f>RES_hhdet_emih!O78/RES_summary!O$19</f>
        <v>4.1461520415049637</v>
      </c>
      <c r="P78" s="177">
        <f>RES_hhdet_emih!P78/RES_summary!P$19</f>
        <v>4.1747124869472145</v>
      </c>
      <c r="Q78" s="177">
        <f>RES_hhdet_emih!Q78/RES_summary!Q$19</f>
        <v>4.1919532253374205</v>
      </c>
    </row>
    <row r="79" spans="1:17" ht="12" customHeight="1" x14ac:dyDescent="0.25">
      <c r="A79" s="29" t="s">
        <v>140</v>
      </c>
      <c r="B79" s="176">
        <f>RES_hhdet_emih!B79/RES_summary!B$19</f>
        <v>0</v>
      </c>
      <c r="C79" s="176">
        <f>RES_hhdet_emih!C79/RES_summary!C$19</f>
        <v>0</v>
      </c>
      <c r="D79" s="176">
        <f>RES_hhdet_emih!D79/RES_summary!D$19</f>
        <v>0</v>
      </c>
      <c r="E79" s="176">
        <f>RES_hhdet_emih!E79/RES_summary!E$19</f>
        <v>0</v>
      </c>
      <c r="F79" s="176">
        <f>RES_hhdet_emih!F79/RES_summary!F$19</f>
        <v>0</v>
      </c>
      <c r="G79" s="176">
        <f>RES_hhdet_emih!G79/RES_summary!G$19</f>
        <v>0</v>
      </c>
      <c r="H79" s="176">
        <f>RES_hhdet_emih!H79/RES_summary!H$19</f>
        <v>0</v>
      </c>
      <c r="I79" s="176">
        <f>RES_hhdet_emih!I79/RES_summary!I$19</f>
        <v>0</v>
      </c>
      <c r="J79" s="176">
        <f>RES_hhdet_emih!J79/RES_summary!J$19</f>
        <v>0</v>
      </c>
      <c r="K79" s="176">
        <f>RES_hhdet_emih!K79/RES_summary!K$19</f>
        <v>0</v>
      </c>
      <c r="L79" s="176">
        <f>RES_hhdet_emih!L79/RES_summary!L$19</f>
        <v>0</v>
      </c>
      <c r="M79" s="176">
        <f>RES_hhdet_emih!M79/RES_summary!M$19</f>
        <v>0</v>
      </c>
      <c r="N79" s="176">
        <f>RES_hhdet_emih!N79/RES_summary!N$19</f>
        <v>0</v>
      </c>
      <c r="O79" s="176">
        <f>RES_hhdet_emih!O79/RES_summary!O$19</f>
        <v>0</v>
      </c>
      <c r="P79" s="176">
        <f>RES_hhdet_emih!P79/RES_summary!P$19</f>
        <v>0</v>
      </c>
      <c r="Q79" s="176">
        <f>RES_hhdet_emih!Q79/RES_summary!Q$19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RES_hhdet_emih!B81/RES_summary!B$19</f>
        <v>2.9190537291654275</v>
      </c>
      <c r="C81" s="184">
        <f>RES_hhdet_emih!C81/RES_summary!C$19</f>
        <v>2.8946941330168112</v>
      </c>
      <c r="D81" s="184">
        <f>RES_hhdet_emih!D81/RES_summary!D$19</f>
        <v>2.8382810596960359</v>
      </c>
      <c r="E81" s="184">
        <f>RES_hhdet_emih!E81/RES_summary!E$19</f>
        <v>2.7246554949720552</v>
      </c>
      <c r="F81" s="184">
        <f>RES_hhdet_emih!F81/RES_summary!F$19</f>
        <v>2.4533226562580355</v>
      </c>
      <c r="G81" s="184">
        <f>RES_hhdet_emih!G81/RES_summary!G$19</f>
        <v>2.3653144174317702</v>
      </c>
      <c r="H81" s="184">
        <f>RES_hhdet_emih!H81/RES_summary!H$19</f>
        <v>2.1090955441911263</v>
      </c>
      <c r="I81" s="184">
        <f>RES_hhdet_emih!I81/RES_summary!I$19</f>
        <v>1.5027519756306771</v>
      </c>
      <c r="J81" s="184">
        <f>RES_hhdet_emih!J81/RES_summary!J$19</f>
        <v>1.4201818273829048</v>
      </c>
      <c r="K81" s="184">
        <f>RES_hhdet_emih!K81/RES_summary!K$19</f>
        <v>1.3549826178907181</v>
      </c>
      <c r="L81" s="184">
        <f>RES_hhdet_emih!L81/RES_summary!L$19</f>
        <v>1.4298895994364178</v>
      </c>
      <c r="M81" s="184">
        <f>RES_hhdet_emih!M81/RES_summary!M$19</f>
        <v>1.5598020206627856</v>
      </c>
      <c r="N81" s="184">
        <f>RES_hhdet_emih!N81/RES_summary!N$19</f>
        <v>1.6179077955412253</v>
      </c>
      <c r="O81" s="184">
        <f>RES_hhdet_emih!O81/RES_summary!O$19</f>
        <v>1.2979100135779762</v>
      </c>
      <c r="P81" s="184">
        <f>RES_hhdet_emih!P81/RES_summary!P$19</f>
        <v>1.1985658034397828</v>
      </c>
      <c r="Q81" s="184">
        <f>RES_hhdet_emih!Q81/RES_summary!Q$19</f>
        <v>1.0884528827273858</v>
      </c>
    </row>
    <row r="82" spans="1:17" ht="12.95" customHeight="1" x14ac:dyDescent="0.25">
      <c r="A82" s="158" t="s">
        <v>65</v>
      </c>
      <c r="B82" s="178">
        <f>RES_hhdet_emih!B82/RES_summary!B$19</f>
        <v>0</v>
      </c>
      <c r="C82" s="178">
        <f>RES_hhdet_emih!C82/RES_summary!C$19</f>
        <v>0</v>
      </c>
      <c r="D82" s="178">
        <f>RES_hhdet_emih!D82/RES_summary!D$19</f>
        <v>0</v>
      </c>
      <c r="E82" s="178">
        <f>RES_hhdet_emih!E82/RES_summary!E$19</f>
        <v>0</v>
      </c>
      <c r="F82" s="178">
        <f>RES_hhdet_emih!F82/RES_summary!F$19</f>
        <v>0</v>
      </c>
      <c r="G82" s="178">
        <f>RES_hhdet_emih!G82/RES_summary!G$19</f>
        <v>0</v>
      </c>
      <c r="H82" s="178">
        <f>RES_hhdet_emih!H82/RES_summary!H$19</f>
        <v>0</v>
      </c>
      <c r="I82" s="178">
        <f>RES_hhdet_emih!I82/RES_summary!I$19</f>
        <v>0</v>
      </c>
      <c r="J82" s="178">
        <f>RES_hhdet_emih!J82/RES_summary!J$19</f>
        <v>0</v>
      </c>
      <c r="K82" s="178">
        <f>RES_hhdet_emih!K82/RES_summary!K$19</f>
        <v>0</v>
      </c>
      <c r="L82" s="178">
        <f>RES_hhdet_emih!L82/RES_summary!L$19</f>
        <v>0</v>
      </c>
      <c r="M82" s="178">
        <f>RES_hhdet_emih!M82/RES_summary!M$19</f>
        <v>0</v>
      </c>
      <c r="N82" s="178">
        <f>RES_hhdet_emih!N82/RES_summary!N$19</f>
        <v>0</v>
      </c>
      <c r="O82" s="178">
        <f>RES_hhdet_emih!O82/RES_summary!O$19</f>
        <v>0</v>
      </c>
      <c r="P82" s="178">
        <f>RES_hhdet_emih!P82/RES_summary!P$19</f>
        <v>0</v>
      </c>
      <c r="Q82" s="178">
        <f>RES_hhdet_emih!Q82/RES_summary!Q$19</f>
        <v>0</v>
      </c>
    </row>
    <row r="83" spans="1:17" ht="12" customHeight="1" x14ac:dyDescent="0.25">
      <c r="A83" s="23" t="s">
        <v>157</v>
      </c>
      <c r="B83" s="177">
        <f>RES_hhdet_emih!B83/RES_summary!B$19</f>
        <v>0</v>
      </c>
      <c r="C83" s="177">
        <f>RES_hhdet_emih!C83/RES_summary!C$19</f>
        <v>0</v>
      </c>
      <c r="D83" s="177">
        <f>RES_hhdet_emih!D83/RES_summary!D$19</f>
        <v>0</v>
      </c>
      <c r="E83" s="177">
        <f>RES_hhdet_emih!E83/RES_summary!E$19</f>
        <v>0</v>
      </c>
      <c r="F83" s="177">
        <f>RES_hhdet_emih!F83/RES_summary!F$19</f>
        <v>0</v>
      </c>
      <c r="G83" s="177">
        <f>RES_hhdet_emih!G83/RES_summary!G$19</f>
        <v>0</v>
      </c>
      <c r="H83" s="177">
        <f>RES_hhdet_emih!H83/RES_summary!H$19</f>
        <v>0</v>
      </c>
      <c r="I83" s="177">
        <f>RES_hhdet_emih!I83/RES_summary!I$19</f>
        <v>0</v>
      </c>
      <c r="J83" s="177">
        <f>RES_hhdet_emih!J83/RES_summary!J$19</f>
        <v>0</v>
      </c>
      <c r="K83" s="177">
        <f>RES_hhdet_emih!K83/RES_summary!K$19</f>
        <v>0</v>
      </c>
      <c r="L83" s="177">
        <f>RES_hhdet_emih!L83/RES_summary!L$19</f>
        <v>0</v>
      </c>
      <c r="M83" s="177">
        <f>RES_hhdet_emih!M83/RES_summary!M$19</f>
        <v>0</v>
      </c>
      <c r="N83" s="177">
        <f>RES_hhdet_emih!N83/RES_summary!N$19</f>
        <v>0</v>
      </c>
      <c r="O83" s="177">
        <f>RES_hhdet_emih!O83/RES_summary!O$19</f>
        <v>0</v>
      </c>
      <c r="P83" s="177">
        <f>RES_hhdet_emih!P83/RES_summary!P$19</f>
        <v>0</v>
      </c>
      <c r="Q83" s="177">
        <f>RES_hhdet_emih!Q83/RES_summary!Q$19</f>
        <v>0</v>
      </c>
    </row>
    <row r="84" spans="1:17" ht="12" customHeight="1" x14ac:dyDescent="0.25">
      <c r="A84" s="23" t="s">
        <v>60</v>
      </c>
      <c r="B84" s="177">
        <f>RES_hhdet_emih!B84/RES_summary!B$19</f>
        <v>0</v>
      </c>
      <c r="C84" s="177">
        <f>RES_hhdet_emih!C84/RES_summary!C$19</f>
        <v>0</v>
      </c>
      <c r="D84" s="177">
        <f>RES_hhdet_emih!D84/RES_summary!D$19</f>
        <v>0</v>
      </c>
      <c r="E84" s="177">
        <f>RES_hhdet_emih!E84/RES_summary!E$19</f>
        <v>0</v>
      </c>
      <c r="F84" s="177">
        <f>RES_hhdet_emih!F84/RES_summary!F$19</f>
        <v>0</v>
      </c>
      <c r="G84" s="177">
        <f>RES_hhdet_emih!G84/RES_summary!G$19</f>
        <v>0</v>
      </c>
      <c r="H84" s="177">
        <f>RES_hhdet_emih!H84/RES_summary!H$19</f>
        <v>0</v>
      </c>
      <c r="I84" s="177">
        <f>RES_hhdet_emih!I84/RES_summary!I$19</f>
        <v>0</v>
      </c>
      <c r="J84" s="177">
        <f>RES_hhdet_emih!J84/RES_summary!J$19</f>
        <v>0</v>
      </c>
      <c r="K84" s="177">
        <f>RES_hhdet_emih!K84/RES_summary!K$19</f>
        <v>0</v>
      </c>
      <c r="L84" s="177">
        <f>RES_hhdet_emih!L84/RES_summary!L$19</f>
        <v>0</v>
      </c>
      <c r="M84" s="177">
        <f>RES_hhdet_emih!M84/RES_summary!M$19</f>
        <v>0</v>
      </c>
      <c r="N84" s="177">
        <f>RES_hhdet_emih!N84/RES_summary!N$19</f>
        <v>0</v>
      </c>
      <c r="O84" s="177">
        <f>RES_hhdet_emih!O84/RES_summary!O$19</f>
        <v>0</v>
      </c>
      <c r="P84" s="177">
        <f>RES_hhdet_emih!P84/RES_summary!P$19</f>
        <v>0</v>
      </c>
      <c r="Q84" s="177">
        <f>RES_hhdet_emih!Q84/RES_summary!Q$19</f>
        <v>0</v>
      </c>
    </row>
    <row r="85" spans="1:17" ht="12.95" customHeight="1" x14ac:dyDescent="0.25">
      <c r="A85" s="158" t="s">
        <v>112</v>
      </c>
      <c r="B85" s="178">
        <f>RES_hhdet_emih!B85/RES_summary!B$19</f>
        <v>0</v>
      </c>
      <c r="C85" s="178">
        <f>RES_hhdet_emih!C85/RES_summary!C$19</f>
        <v>0</v>
      </c>
      <c r="D85" s="178">
        <f>RES_hhdet_emih!D85/RES_summary!D$19</f>
        <v>0</v>
      </c>
      <c r="E85" s="178">
        <f>RES_hhdet_emih!E85/RES_summary!E$19</f>
        <v>0</v>
      </c>
      <c r="F85" s="178">
        <f>RES_hhdet_emih!F85/RES_summary!F$19</f>
        <v>0</v>
      </c>
      <c r="G85" s="178">
        <f>RES_hhdet_emih!G85/RES_summary!G$19</f>
        <v>0</v>
      </c>
      <c r="H85" s="178">
        <f>RES_hhdet_emih!H85/RES_summary!H$19</f>
        <v>0</v>
      </c>
      <c r="I85" s="178">
        <f>RES_hhdet_emih!I85/RES_summary!I$19</f>
        <v>0</v>
      </c>
      <c r="J85" s="178">
        <f>RES_hhdet_emih!J85/RES_summary!J$19</f>
        <v>0</v>
      </c>
      <c r="K85" s="178">
        <f>RES_hhdet_emih!K85/RES_summary!K$19</f>
        <v>0</v>
      </c>
      <c r="L85" s="178">
        <f>RES_hhdet_emih!L85/RES_summary!L$19</f>
        <v>0</v>
      </c>
      <c r="M85" s="178">
        <f>RES_hhdet_emih!M85/RES_summary!M$19</f>
        <v>0</v>
      </c>
      <c r="N85" s="178">
        <f>RES_hhdet_emih!N85/RES_summary!N$19</f>
        <v>0</v>
      </c>
      <c r="O85" s="178">
        <f>RES_hhdet_emih!O85/RES_summary!O$19</f>
        <v>0</v>
      </c>
      <c r="P85" s="178">
        <f>RES_hhdet_emih!P85/RES_summary!P$19</f>
        <v>0</v>
      </c>
      <c r="Q85" s="178">
        <f>RES_hhdet_emih!Q85/RES_summary!Q$19</f>
        <v>0</v>
      </c>
    </row>
    <row r="86" spans="1:17" ht="12" customHeight="1" x14ac:dyDescent="0.25">
      <c r="A86" s="23" t="s">
        <v>60</v>
      </c>
      <c r="B86" s="177">
        <f>RES_hhdet_emih!B86/RES_summary!B$19</f>
        <v>0</v>
      </c>
      <c r="C86" s="177">
        <f>RES_hhdet_emih!C86/RES_summary!C$19</f>
        <v>0</v>
      </c>
      <c r="D86" s="177">
        <f>RES_hhdet_emih!D86/RES_summary!D$19</f>
        <v>0</v>
      </c>
      <c r="E86" s="177">
        <f>RES_hhdet_emih!E86/RES_summary!E$19</f>
        <v>0</v>
      </c>
      <c r="F86" s="177">
        <f>RES_hhdet_emih!F86/RES_summary!F$19</f>
        <v>0</v>
      </c>
      <c r="G86" s="177">
        <f>RES_hhdet_emih!G86/RES_summary!G$19</f>
        <v>0</v>
      </c>
      <c r="H86" s="177">
        <f>RES_hhdet_emih!H86/RES_summary!H$19</f>
        <v>0</v>
      </c>
      <c r="I86" s="177">
        <f>RES_hhdet_emih!I86/RES_summary!I$19</f>
        <v>0</v>
      </c>
      <c r="J86" s="177">
        <f>RES_hhdet_emih!J86/RES_summary!J$19</f>
        <v>0</v>
      </c>
      <c r="K86" s="177">
        <f>RES_hhdet_emih!K86/RES_summary!K$19</f>
        <v>0</v>
      </c>
      <c r="L86" s="177">
        <f>RES_hhdet_emih!L86/RES_summary!L$19</f>
        <v>0</v>
      </c>
      <c r="M86" s="177">
        <f>RES_hhdet_emih!M86/RES_summary!M$19</f>
        <v>0</v>
      </c>
      <c r="N86" s="177">
        <f>RES_hhdet_emih!N86/RES_summary!N$19</f>
        <v>0</v>
      </c>
      <c r="O86" s="177">
        <f>RES_hhdet_emih!O86/RES_summary!O$19</f>
        <v>0</v>
      </c>
      <c r="P86" s="177">
        <f>RES_hhdet_emih!P86/RES_summary!P$19</f>
        <v>0</v>
      </c>
      <c r="Q86" s="177">
        <f>RES_hhdet_emih!Q86/RES_summary!Q$19</f>
        <v>0</v>
      </c>
    </row>
    <row r="87" spans="1:17" ht="12" customHeight="1" x14ac:dyDescent="0.25">
      <c r="A87" s="158" t="s">
        <v>63</v>
      </c>
      <c r="B87" s="178">
        <f>RES_hhdet_emih!B87/RES_summary!B$19</f>
        <v>0.50975203746732634</v>
      </c>
      <c r="C87" s="178">
        <f>RES_hhdet_emih!C87/RES_summary!C$19</f>
        <v>0.49725652057425174</v>
      </c>
      <c r="D87" s="178">
        <f>RES_hhdet_emih!D87/RES_summary!D$19</f>
        <v>0.48608105811639285</v>
      </c>
      <c r="E87" s="178">
        <f>RES_hhdet_emih!E87/RES_summary!E$19</f>
        <v>0.42748524301716678</v>
      </c>
      <c r="F87" s="178">
        <f>RES_hhdet_emih!F87/RES_summary!F$19</f>
        <v>0.39336029710337705</v>
      </c>
      <c r="G87" s="178">
        <f>RES_hhdet_emih!G87/RES_summary!G$19</f>
        <v>0.35749261022180223</v>
      </c>
      <c r="H87" s="178">
        <f>RES_hhdet_emih!H87/RES_summary!H$19</f>
        <v>0.31218048455549746</v>
      </c>
      <c r="I87" s="178">
        <f>RES_hhdet_emih!I87/RES_summary!I$19</f>
        <v>0.29136832372391575</v>
      </c>
      <c r="J87" s="178">
        <f>RES_hhdet_emih!J87/RES_summary!J$19</f>
        <v>0.27417927247787077</v>
      </c>
      <c r="K87" s="178">
        <f>RES_hhdet_emih!K87/RES_summary!K$19</f>
        <v>0.19319793341048497</v>
      </c>
      <c r="L87" s="178">
        <f>RES_hhdet_emih!L87/RES_summary!L$19</f>
        <v>0.16151999814358367</v>
      </c>
      <c r="M87" s="178">
        <f>RES_hhdet_emih!M87/RES_summary!M$19</f>
        <v>0.11147005829023168</v>
      </c>
      <c r="N87" s="178">
        <f>RES_hhdet_emih!N87/RES_summary!N$19</f>
        <v>9.3885455559569203E-2</v>
      </c>
      <c r="O87" s="178">
        <f>RES_hhdet_emih!O87/RES_summary!O$19</f>
        <v>6.5253737915427379E-2</v>
      </c>
      <c r="P87" s="178">
        <f>RES_hhdet_emih!P87/RES_summary!P$19</f>
        <v>7.4171615995478127E-2</v>
      </c>
      <c r="Q87" s="178">
        <f>RES_hhdet_emih!Q87/RES_summary!Q$19</f>
        <v>9.2074636871638055E-2</v>
      </c>
    </row>
    <row r="88" spans="1:17" ht="12" customHeight="1" x14ac:dyDescent="0.25">
      <c r="A88" s="167" t="s">
        <v>156</v>
      </c>
      <c r="B88" s="183">
        <f>RES_hhdet_emih!B88/RES_summary!B$19</f>
        <v>0</v>
      </c>
      <c r="C88" s="183">
        <f>RES_hhdet_emih!C88/RES_summary!C$19</f>
        <v>0</v>
      </c>
      <c r="D88" s="183">
        <f>RES_hhdet_emih!D88/RES_summary!D$19</f>
        <v>0</v>
      </c>
      <c r="E88" s="183">
        <f>RES_hhdet_emih!E88/RES_summary!E$19</f>
        <v>0</v>
      </c>
      <c r="F88" s="183">
        <f>RES_hhdet_emih!F88/RES_summary!F$19</f>
        <v>0</v>
      </c>
      <c r="G88" s="183">
        <f>RES_hhdet_emih!G88/RES_summary!G$19</f>
        <v>0</v>
      </c>
      <c r="H88" s="183">
        <f>RES_hhdet_emih!H88/RES_summary!H$19</f>
        <v>0</v>
      </c>
      <c r="I88" s="183">
        <f>RES_hhdet_emih!I88/RES_summary!I$19</f>
        <v>0</v>
      </c>
      <c r="J88" s="183">
        <f>RES_hhdet_emih!J88/RES_summary!J$19</f>
        <v>0</v>
      </c>
      <c r="K88" s="183">
        <f>RES_hhdet_emih!K88/RES_summary!K$19</f>
        <v>0</v>
      </c>
      <c r="L88" s="183">
        <f>RES_hhdet_emih!L88/RES_summary!L$19</f>
        <v>0</v>
      </c>
      <c r="M88" s="183">
        <f>RES_hhdet_emih!M88/RES_summary!M$19</f>
        <v>0</v>
      </c>
      <c r="N88" s="183">
        <f>RES_hhdet_emih!N88/RES_summary!N$19</f>
        <v>0</v>
      </c>
      <c r="O88" s="183">
        <f>RES_hhdet_emih!O88/RES_summary!O$19</f>
        <v>0</v>
      </c>
      <c r="P88" s="183">
        <f>RES_hhdet_emih!P88/RES_summary!P$19</f>
        <v>0</v>
      </c>
      <c r="Q88" s="183">
        <f>RES_hhdet_emih!Q88/RES_summary!Q$19</f>
        <v>0</v>
      </c>
    </row>
    <row r="89" spans="1:17" ht="12" customHeight="1" x14ac:dyDescent="0.25">
      <c r="A89" s="167" t="s">
        <v>155</v>
      </c>
      <c r="B89" s="183">
        <f>RES_hhdet_emih!B89/RES_summary!B$19</f>
        <v>0</v>
      </c>
      <c r="C89" s="183">
        <f>RES_hhdet_emih!C89/RES_summary!C$19</f>
        <v>0</v>
      </c>
      <c r="D89" s="183">
        <f>RES_hhdet_emih!D89/RES_summary!D$19</f>
        <v>0</v>
      </c>
      <c r="E89" s="183">
        <f>RES_hhdet_emih!E89/RES_summary!E$19</f>
        <v>0</v>
      </c>
      <c r="F89" s="183">
        <f>RES_hhdet_emih!F89/RES_summary!F$19</f>
        <v>0</v>
      </c>
      <c r="G89" s="183">
        <f>RES_hhdet_emih!G89/RES_summary!G$19</f>
        <v>0</v>
      </c>
      <c r="H89" s="183">
        <f>RES_hhdet_emih!H89/RES_summary!H$19</f>
        <v>0</v>
      </c>
      <c r="I89" s="183">
        <f>RES_hhdet_emih!I89/RES_summary!I$19</f>
        <v>0</v>
      </c>
      <c r="J89" s="183">
        <f>RES_hhdet_emih!J89/RES_summary!J$19</f>
        <v>0</v>
      </c>
      <c r="K89" s="183">
        <f>RES_hhdet_emih!K89/RES_summary!K$19</f>
        <v>0</v>
      </c>
      <c r="L89" s="183">
        <f>RES_hhdet_emih!L89/RES_summary!L$19</f>
        <v>0</v>
      </c>
      <c r="M89" s="183">
        <f>RES_hhdet_emih!M89/RES_summary!M$19</f>
        <v>0</v>
      </c>
      <c r="N89" s="183">
        <f>RES_hhdet_emih!N89/RES_summary!N$19</f>
        <v>0</v>
      </c>
      <c r="O89" s="183">
        <f>RES_hhdet_emih!O89/RES_summary!O$19</f>
        <v>0</v>
      </c>
      <c r="P89" s="183">
        <f>RES_hhdet_emih!P89/RES_summary!P$19</f>
        <v>0</v>
      </c>
      <c r="Q89" s="183">
        <f>RES_hhdet_emih!Q89/RES_summary!Q$19</f>
        <v>0</v>
      </c>
    </row>
    <row r="90" spans="1:17" ht="12" customHeight="1" x14ac:dyDescent="0.25">
      <c r="A90" s="166" t="s">
        <v>55</v>
      </c>
      <c r="B90" s="182">
        <f>RES_hhdet_emih!B90/RES_summary!B$19</f>
        <v>0</v>
      </c>
      <c r="C90" s="182">
        <f>RES_hhdet_emih!C90/RES_summary!C$19</f>
        <v>0</v>
      </c>
      <c r="D90" s="182">
        <f>RES_hhdet_emih!D90/RES_summary!D$19</f>
        <v>0</v>
      </c>
      <c r="E90" s="182">
        <f>RES_hhdet_emih!E90/RES_summary!E$19</f>
        <v>0</v>
      </c>
      <c r="F90" s="182">
        <f>RES_hhdet_emih!F90/RES_summary!F$19</f>
        <v>0</v>
      </c>
      <c r="G90" s="182">
        <f>RES_hhdet_emih!G90/RES_summary!G$19</f>
        <v>0</v>
      </c>
      <c r="H90" s="182">
        <f>RES_hhdet_emih!H90/RES_summary!H$19</f>
        <v>0</v>
      </c>
      <c r="I90" s="182">
        <f>RES_hhdet_emih!I90/RES_summary!I$19</f>
        <v>0</v>
      </c>
      <c r="J90" s="182">
        <f>RES_hhdet_emih!J90/RES_summary!J$19</f>
        <v>0</v>
      </c>
      <c r="K90" s="182">
        <f>RES_hhdet_emih!K90/RES_summary!K$19</f>
        <v>0</v>
      </c>
      <c r="L90" s="182">
        <f>RES_hhdet_emih!L90/RES_summary!L$19</f>
        <v>0</v>
      </c>
      <c r="M90" s="182">
        <f>RES_hhdet_emih!M90/RES_summary!M$19</f>
        <v>0</v>
      </c>
      <c r="N90" s="182">
        <f>RES_hhdet_emih!N90/RES_summary!N$19</f>
        <v>0</v>
      </c>
      <c r="O90" s="182">
        <f>RES_hhdet_emih!O90/RES_summary!O$19</f>
        <v>0</v>
      </c>
      <c r="P90" s="182">
        <f>RES_hhdet_emih!P90/RES_summary!P$19</f>
        <v>0</v>
      </c>
      <c r="Q90" s="182">
        <f>RES_hhdet_emih!Q90/RES_summary!Q$19</f>
        <v>0</v>
      </c>
    </row>
    <row r="91" spans="1:17" ht="12" customHeight="1" x14ac:dyDescent="0.25">
      <c r="A91" s="147" t="s">
        <v>59</v>
      </c>
      <c r="B91" s="181">
        <f>RES_hhdet_emih!B91/RES_summary!B$19</f>
        <v>0</v>
      </c>
      <c r="C91" s="181">
        <f>RES_hhdet_emih!C91/RES_summary!C$19</f>
        <v>0</v>
      </c>
      <c r="D91" s="181">
        <f>RES_hhdet_emih!D91/RES_summary!D$19</f>
        <v>0</v>
      </c>
      <c r="E91" s="181">
        <f>RES_hhdet_emih!E91/RES_summary!E$19</f>
        <v>0</v>
      </c>
      <c r="F91" s="181">
        <f>RES_hhdet_emih!F91/RES_summary!F$19</f>
        <v>0</v>
      </c>
      <c r="G91" s="181">
        <f>RES_hhdet_emih!G91/RES_summary!G$19</f>
        <v>0</v>
      </c>
      <c r="H91" s="181">
        <f>RES_hhdet_emih!H91/RES_summary!H$19</f>
        <v>0</v>
      </c>
      <c r="I91" s="181">
        <f>RES_hhdet_emih!I91/RES_summary!I$19</f>
        <v>0</v>
      </c>
      <c r="J91" s="181">
        <f>RES_hhdet_emih!J91/RES_summary!J$19</f>
        <v>0</v>
      </c>
      <c r="K91" s="181">
        <f>RES_hhdet_emih!K91/RES_summary!K$19</f>
        <v>0</v>
      </c>
      <c r="L91" s="181">
        <f>RES_hhdet_emih!L91/RES_summary!L$19</f>
        <v>0</v>
      </c>
      <c r="M91" s="181">
        <f>RES_hhdet_emih!M91/RES_summary!M$19</f>
        <v>0</v>
      </c>
      <c r="N91" s="181">
        <f>RES_hhdet_emih!N91/RES_summary!N$19</f>
        <v>0</v>
      </c>
      <c r="O91" s="181">
        <f>RES_hhdet_emih!O91/RES_summary!O$19</f>
        <v>0</v>
      </c>
      <c r="P91" s="181">
        <f>RES_hhdet_emih!P91/RES_summary!P$19</f>
        <v>0</v>
      </c>
      <c r="Q91" s="181">
        <f>RES_hhdet_emih!Q91/RES_summary!Q$19</f>
        <v>0</v>
      </c>
    </row>
    <row r="92" spans="1:17" ht="12" customHeight="1" x14ac:dyDescent="0.25">
      <c r="A92" s="163" t="s">
        <v>144</v>
      </c>
      <c r="B92" s="180">
        <f>RES_hhdet_emih!B92/RES_summary!B$19</f>
        <v>6.8821639533299352</v>
      </c>
      <c r="C92" s="180">
        <f>RES_hhdet_emih!C92/RES_summary!C$19</f>
        <v>7.0752012588310382</v>
      </c>
      <c r="D92" s="180">
        <f>RES_hhdet_emih!D92/RES_summary!D$19</f>
        <v>7.1168122246822874</v>
      </c>
      <c r="E92" s="180">
        <f>RES_hhdet_emih!E92/RES_summary!E$19</f>
        <v>7.386676439367843</v>
      </c>
      <c r="F92" s="180">
        <f>RES_hhdet_emih!F92/RES_summary!F$19</f>
        <v>7.4580986487297256</v>
      </c>
      <c r="G92" s="180">
        <f>RES_hhdet_emih!G92/RES_summary!G$19</f>
        <v>7.4955705075942678</v>
      </c>
      <c r="H92" s="180">
        <f>RES_hhdet_emih!H92/RES_summary!H$19</f>
        <v>7.7460665593694094</v>
      </c>
      <c r="I92" s="180">
        <f>RES_hhdet_emih!I92/RES_summary!I$19</f>
        <v>7.7514685661409501</v>
      </c>
      <c r="J92" s="180">
        <f>RES_hhdet_emih!J92/RES_summary!J$19</f>
        <v>7.8833198242376756</v>
      </c>
      <c r="K92" s="180">
        <f>RES_hhdet_emih!K92/RES_summary!K$19</f>
        <v>8.036105503901906</v>
      </c>
      <c r="L92" s="180">
        <f>RES_hhdet_emih!L92/RES_summary!L$19</f>
        <v>8.0848392204971216</v>
      </c>
      <c r="M92" s="180">
        <f>RES_hhdet_emih!M92/RES_summary!M$19</f>
        <v>8.0934969595465684</v>
      </c>
      <c r="N92" s="180">
        <f>RES_hhdet_emih!N92/RES_summary!N$19</f>
        <v>8.1108660517298308</v>
      </c>
      <c r="O92" s="180">
        <f>RES_hhdet_emih!O92/RES_summary!O$19</f>
        <v>7.6554051518383304</v>
      </c>
      <c r="P92" s="180">
        <f>RES_hhdet_emih!P92/RES_summary!P$19</f>
        <v>7.5934066348799325</v>
      </c>
      <c r="Q92" s="180">
        <f>RES_hhdet_emih!Q92/RES_summary!Q$19</f>
        <v>7.4450188479609496</v>
      </c>
    </row>
    <row r="93" spans="1:17" ht="12" customHeight="1" x14ac:dyDescent="0.25">
      <c r="A93" s="161" t="s">
        <v>143</v>
      </c>
      <c r="B93" s="179">
        <f>RES_hhdet_emih!B93/RES_summary!B$19</f>
        <v>0</v>
      </c>
      <c r="C93" s="179">
        <f>RES_hhdet_emih!C93/RES_summary!C$19</f>
        <v>0</v>
      </c>
      <c r="D93" s="179">
        <f>RES_hhdet_emih!D93/RES_summary!D$19</f>
        <v>0</v>
      </c>
      <c r="E93" s="179">
        <f>RES_hhdet_emih!E93/RES_summary!E$19</f>
        <v>0</v>
      </c>
      <c r="F93" s="179">
        <f>RES_hhdet_emih!F93/RES_summary!F$19</f>
        <v>0</v>
      </c>
      <c r="G93" s="179">
        <f>RES_hhdet_emih!G93/RES_summary!G$19</f>
        <v>0</v>
      </c>
      <c r="H93" s="179">
        <f>RES_hhdet_emih!H93/RES_summary!H$19</f>
        <v>0</v>
      </c>
      <c r="I93" s="179">
        <f>RES_hhdet_emih!I93/RES_summary!I$19</f>
        <v>0</v>
      </c>
      <c r="J93" s="179">
        <f>RES_hhdet_emih!J93/RES_summary!J$19</f>
        <v>0</v>
      </c>
      <c r="K93" s="179">
        <f>RES_hhdet_emih!K93/RES_summary!K$19</f>
        <v>0</v>
      </c>
      <c r="L93" s="179">
        <f>RES_hhdet_emih!L93/RES_summary!L$19</f>
        <v>0</v>
      </c>
      <c r="M93" s="179">
        <f>RES_hhdet_emih!M93/RES_summary!M$19</f>
        <v>0</v>
      </c>
      <c r="N93" s="179">
        <f>RES_hhdet_emih!N93/RES_summary!N$19</f>
        <v>0</v>
      </c>
      <c r="O93" s="179">
        <f>RES_hhdet_emih!O93/RES_summary!O$19</f>
        <v>0</v>
      </c>
      <c r="P93" s="179">
        <f>RES_hhdet_emih!P93/RES_summary!P$19</f>
        <v>0</v>
      </c>
      <c r="Q93" s="179">
        <f>RES_hhdet_emih!Q93/RES_summary!Q$19</f>
        <v>0</v>
      </c>
    </row>
    <row r="94" spans="1:17" ht="12" customHeight="1" x14ac:dyDescent="0.25">
      <c r="A94" s="148" t="s">
        <v>57</v>
      </c>
      <c r="B94" s="177">
        <f>RES_hhdet_emih!B94/RES_summary!B$19</f>
        <v>0</v>
      </c>
      <c r="C94" s="177">
        <f>RES_hhdet_emih!C94/RES_summary!C$19</f>
        <v>0</v>
      </c>
      <c r="D94" s="177">
        <f>RES_hhdet_emih!D94/RES_summary!D$19</f>
        <v>0</v>
      </c>
      <c r="E94" s="177">
        <f>RES_hhdet_emih!E94/RES_summary!E$19</f>
        <v>0</v>
      </c>
      <c r="F94" s="177">
        <f>RES_hhdet_emih!F94/RES_summary!F$19</f>
        <v>0</v>
      </c>
      <c r="G94" s="177">
        <f>RES_hhdet_emih!G94/RES_summary!G$19</f>
        <v>0</v>
      </c>
      <c r="H94" s="177">
        <f>RES_hhdet_emih!H94/RES_summary!H$19</f>
        <v>0</v>
      </c>
      <c r="I94" s="177">
        <f>RES_hhdet_emih!I94/RES_summary!I$19</f>
        <v>0</v>
      </c>
      <c r="J94" s="177">
        <f>RES_hhdet_emih!J94/RES_summary!J$19</f>
        <v>0</v>
      </c>
      <c r="K94" s="177">
        <f>RES_hhdet_emih!K94/RES_summary!K$19</f>
        <v>0</v>
      </c>
      <c r="L94" s="177">
        <f>RES_hhdet_emih!L94/RES_summary!L$19</f>
        <v>0</v>
      </c>
      <c r="M94" s="177">
        <f>RES_hhdet_emih!M94/RES_summary!M$19</f>
        <v>0</v>
      </c>
      <c r="N94" s="177">
        <f>RES_hhdet_emih!N94/RES_summary!N$19</f>
        <v>0</v>
      </c>
      <c r="O94" s="177">
        <f>RES_hhdet_emih!O94/RES_summary!O$19</f>
        <v>0</v>
      </c>
      <c r="P94" s="177">
        <f>RES_hhdet_emih!P94/RES_summary!P$19</f>
        <v>0</v>
      </c>
      <c r="Q94" s="177">
        <f>RES_hhdet_emih!Q94/RES_summary!Q$19</f>
        <v>0</v>
      </c>
    </row>
    <row r="95" spans="1:17" ht="12" customHeight="1" x14ac:dyDescent="0.25">
      <c r="A95" s="148" t="s">
        <v>59</v>
      </c>
      <c r="B95" s="177">
        <f>RES_hhdet_emih!B95/RES_summary!B$19</f>
        <v>0</v>
      </c>
      <c r="C95" s="177">
        <f>RES_hhdet_emih!C95/RES_summary!C$19</f>
        <v>0</v>
      </c>
      <c r="D95" s="177">
        <f>RES_hhdet_emih!D95/RES_summary!D$19</f>
        <v>0</v>
      </c>
      <c r="E95" s="177">
        <f>RES_hhdet_emih!E95/RES_summary!E$19</f>
        <v>0</v>
      </c>
      <c r="F95" s="177">
        <f>RES_hhdet_emih!F95/RES_summary!F$19</f>
        <v>0</v>
      </c>
      <c r="G95" s="177">
        <f>RES_hhdet_emih!G95/RES_summary!G$19</f>
        <v>0</v>
      </c>
      <c r="H95" s="177">
        <f>RES_hhdet_emih!H95/RES_summary!H$19</f>
        <v>0</v>
      </c>
      <c r="I95" s="177">
        <f>RES_hhdet_emih!I95/RES_summary!I$19</f>
        <v>0</v>
      </c>
      <c r="J95" s="177">
        <f>RES_hhdet_emih!J95/RES_summary!J$19</f>
        <v>0</v>
      </c>
      <c r="K95" s="177">
        <f>RES_hhdet_emih!K95/RES_summary!K$19</f>
        <v>0</v>
      </c>
      <c r="L95" s="177">
        <f>RES_hhdet_emih!L95/RES_summary!L$19</f>
        <v>0</v>
      </c>
      <c r="M95" s="177">
        <f>RES_hhdet_emih!M95/RES_summary!M$19</f>
        <v>0</v>
      </c>
      <c r="N95" s="177">
        <f>RES_hhdet_emih!N95/RES_summary!N$19</f>
        <v>0</v>
      </c>
      <c r="O95" s="177">
        <f>RES_hhdet_emih!O95/RES_summary!O$19</f>
        <v>0</v>
      </c>
      <c r="P95" s="177">
        <f>RES_hhdet_emih!P95/RES_summary!P$19</f>
        <v>0</v>
      </c>
      <c r="Q95" s="177">
        <f>RES_hhdet_emih!Q95/RES_summary!Q$19</f>
        <v>0</v>
      </c>
    </row>
    <row r="96" spans="1:17" ht="12" customHeight="1" x14ac:dyDescent="0.25">
      <c r="A96" s="163" t="s">
        <v>142</v>
      </c>
      <c r="B96" s="180">
        <f>RES_hhdet_emih!B96/RES_summary!B$19</f>
        <v>0</v>
      </c>
      <c r="C96" s="180">
        <f>RES_hhdet_emih!C96/RES_summary!C$19</f>
        <v>0</v>
      </c>
      <c r="D96" s="180">
        <f>RES_hhdet_emih!D96/RES_summary!D$19</f>
        <v>0</v>
      </c>
      <c r="E96" s="180">
        <f>RES_hhdet_emih!E96/RES_summary!E$19</f>
        <v>0</v>
      </c>
      <c r="F96" s="180">
        <f>RES_hhdet_emih!F96/RES_summary!F$19</f>
        <v>0</v>
      </c>
      <c r="G96" s="180">
        <f>RES_hhdet_emih!G96/RES_summary!G$19</f>
        <v>0</v>
      </c>
      <c r="H96" s="180">
        <f>RES_hhdet_emih!H96/RES_summary!H$19</f>
        <v>0</v>
      </c>
      <c r="I96" s="180">
        <f>RES_hhdet_emih!I96/RES_summary!I$19</f>
        <v>0</v>
      </c>
      <c r="J96" s="180">
        <f>RES_hhdet_emih!J96/RES_summary!J$19</f>
        <v>0</v>
      </c>
      <c r="K96" s="180">
        <f>RES_hhdet_emih!K96/RES_summary!K$19</f>
        <v>0</v>
      </c>
      <c r="L96" s="180">
        <f>RES_hhdet_emih!L96/RES_summary!L$19</f>
        <v>0</v>
      </c>
      <c r="M96" s="180">
        <f>RES_hhdet_emih!M96/RES_summary!M$19</f>
        <v>0</v>
      </c>
      <c r="N96" s="180">
        <f>RES_hhdet_emih!N96/RES_summary!N$19</f>
        <v>0</v>
      </c>
      <c r="O96" s="180">
        <f>RES_hhdet_emih!O96/RES_summary!O$19</f>
        <v>0</v>
      </c>
      <c r="P96" s="180">
        <f>RES_hhdet_emih!P96/RES_summary!P$19</f>
        <v>0</v>
      </c>
      <c r="Q96" s="180">
        <f>RES_hhdet_emih!Q96/RES_summary!Q$19</f>
        <v>0</v>
      </c>
    </row>
    <row r="97" spans="1:17" ht="12" customHeight="1" x14ac:dyDescent="0.25">
      <c r="A97" s="161" t="s">
        <v>141</v>
      </c>
      <c r="B97" s="179">
        <f>RES_hhdet_emih!B97/RES_summary!B$19</f>
        <v>0</v>
      </c>
      <c r="C97" s="179">
        <f>RES_hhdet_emih!C97/RES_summary!C$19</f>
        <v>0</v>
      </c>
      <c r="D97" s="179">
        <f>RES_hhdet_emih!D97/RES_summary!D$19</f>
        <v>0</v>
      </c>
      <c r="E97" s="179">
        <f>RES_hhdet_emih!E97/RES_summary!E$19</f>
        <v>0</v>
      </c>
      <c r="F97" s="179">
        <f>RES_hhdet_emih!F97/RES_summary!F$19</f>
        <v>0</v>
      </c>
      <c r="G97" s="179">
        <f>RES_hhdet_emih!G97/RES_summary!G$19</f>
        <v>0</v>
      </c>
      <c r="H97" s="179">
        <f>RES_hhdet_emih!H97/RES_summary!H$19</f>
        <v>0</v>
      </c>
      <c r="I97" s="179">
        <f>RES_hhdet_emih!I97/RES_summary!I$19</f>
        <v>0</v>
      </c>
      <c r="J97" s="179">
        <f>RES_hhdet_emih!J97/RES_summary!J$19</f>
        <v>0</v>
      </c>
      <c r="K97" s="179">
        <f>RES_hhdet_emih!K97/RES_summary!K$19</f>
        <v>0</v>
      </c>
      <c r="L97" s="179">
        <f>RES_hhdet_emih!L97/RES_summary!L$19</f>
        <v>0</v>
      </c>
      <c r="M97" s="179">
        <f>RES_hhdet_emih!M97/RES_summary!M$19</f>
        <v>0</v>
      </c>
      <c r="N97" s="179">
        <f>RES_hhdet_emih!N97/RES_summary!N$19</f>
        <v>0</v>
      </c>
      <c r="O97" s="179">
        <f>RES_hhdet_emih!O97/RES_summary!O$19</f>
        <v>0</v>
      </c>
      <c r="P97" s="179">
        <f>RES_hhdet_emih!P97/RES_summary!P$19</f>
        <v>0</v>
      </c>
      <c r="Q97" s="179">
        <f>RES_hhdet_emih!Q97/RES_summary!Q$19</f>
        <v>0</v>
      </c>
    </row>
    <row r="98" spans="1:17" ht="12" customHeight="1" x14ac:dyDescent="0.25">
      <c r="A98" s="148" t="s">
        <v>60</v>
      </c>
      <c r="B98" s="177">
        <f>RES_hhdet_emih!B98/RES_summary!B$19</f>
        <v>0</v>
      </c>
      <c r="C98" s="177">
        <f>RES_hhdet_emih!C98/RES_summary!C$19</f>
        <v>0</v>
      </c>
      <c r="D98" s="177">
        <f>RES_hhdet_emih!D98/RES_summary!D$19</f>
        <v>0</v>
      </c>
      <c r="E98" s="177">
        <f>RES_hhdet_emih!E98/RES_summary!E$19</f>
        <v>0</v>
      </c>
      <c r="F98" s="177">
        <f>RES_hhdet_emih!F98/RES_summary!F$19</f>
        <v>0</v>
      </c>
      <c r="G98" s="177">
        <f>RES_hhdet_emih!G98/RES_summary!G$19</f>
        <v>0</v>
      </c>
      <c r="H98" s="177">
        <f>RES_hhdet_emih!H98/RES_summary!H$19</f>
        <v>0</v>
      </c>
      <c r="I98" s="177">
        <f>RES_hhdet_emih!I98/RES_summary!I$19</f>
        <v>0</v>
      </c>
      <c r="J98" s="177">
        <f>RES_hhdet_emih!J98/RES_summary!J$19</f>
        <v>0</v>
      </c>
      <c r="K98" s="177">
        <f>RES_hhdet_emih!K98/RES_summary!K$19</f>
        <v>0</v>
      </c>
      <c r="L98" s="177">
        <f>RES_hhdet_emih!L98/RES_summary!L$19</f>
        <v>0</v>
      </c>
      <c r="M98" s="177">
        <f>RES_hhdet_emih!M98/RES_summary!M$19</f>
        <v>0</v>
      </c>
      <c r="N98" s="177">
        <f>RES_hhdet_emih!N98/RES_summary!N$19</f>
        <v>0</v>
      </c>
      <c r="O98" s="177">
        <f>RES_hhdet_emih!O98/RES_summary!O$19</f>
        <v>0</v>
      </c>
      <c r="P98" s="177">
        <f>RES_hhdet_emih!P98/RES_summary!P$19</f>
        <v>0</v>
      </c>
      <c r="Q98" s="177">
        <f>RES_hhdet_emih!Q98/RES_summary!Q$19</f>
        <v>0</v>
      </c>
    </row>
    <row r="99" spans="1:17" ht="12" customHeight="1" x14ac:dyDescent="0.25">
      <c r="A99" s="148" t="s">
        <v>59</v>
      </c>
      <c r="B99" s="177">
        <f>RES_hhdet_emih!B99/RES_summary!B$19</f>
        <v>0</v>
      </c>
      <c r="C99" s="177">
        <f>RES_hhdet_emih!C99/RES_summary!C$19</f>
        <v>0</v>
      </c>
      <c r="D99" s="177">
        <f>RES_hhdet_emih!D99/RES_summary!D$19</f>
        <v>0</v>
      </c>
      <c r="E99" s="177">
        <f>RES_hhdet_emih!E99/RES_summary!E$19</f>
        <v>0</v>
      </c>
      <c r="F99" s="177">
        <f>RES_hhdet_emih!F99/RES_summary!F$19</f>
        <v>0</v>
      </c>
      <c r="G99" s="177">
        <f>RES_hhdet_emih!G99/RES_summary!G$19</f>
        <v>0</v>
      </c>
      <c r="H99" s="177">
        <f>RES_hhdet_emih!H99/RES_summary!H$19</f>
        <v>0</v>
      </c>
      <c r="I99" s="177">
        <f>RES_hhdet_emih!I99/RES_summary!I$19</f>
        <v>0</v>
      </c>
      <c r="J99" s="177">
        <f>RES_hhdet_emih!J99/RES_summary!J$19</f>
        <v>0</v>
      </c>
      <c r="K99" s="177">
        <f>RES_hhdet_emih!K99/RES_summary!K$19</f>
        <v>0</v>
      </c>
      <c r="L99" s="177">
        <f>RES_hhdet_emih!L99/RES_summary!L$19</f>
        <v>0</v>
      </c>
      <c r="M99" s="177">
        <f>RES_hhdet_emih!M99/RES_summary!M$19</f>
        <v>0</v>
      </c>
      <c r="N99" s="177">
        <f>RES_hhdet_emih!N99/RES_summary!N$19</f>
        <v>0</v>
      </c>
      <c r="O99" s="177">
        <f>RES_hhdet_emih!O99/RES_summary!O$19</f>
        <v>0</v>
      </c>
      <c r="P99" s="177">
        <f>RES_hhdet_emih!P99/RES_summary!P$19</f>
        <v>0</v>
      </c>
      <c r="Q99" s="177">
        <f>RES_hhdet_emih!Q99/RES_summary!Q$19</f>
        <v>0</v>
      </c>
    </row>
    <row r="100" spans="1:17" ht="12" customHeight="1" x14ac:dyDescent="0.25">
      <c r="A100" s="158" t="s">
        <v>62</v>
      </c>
      <c r="B100" s="178">
        <f>RES_hhdet_emih!B100/RES_summary!B$19</f>
        <v>2.4093016916981012</v>
      </c>
      <c r="C100" s="178">
        <f>RES_hhdet_emih!C100/RES_summary!C$19</f>
        <v>2.3974376124425598</v>
      </c>
      <c r="D100" s="178">
        <f>RES_hhdet_emih!D100/RES_summary!D$19</f>
        <v>2.3522000015796434</v>
      </c>
      <c r="E100" s="178">
        <f>RES_hhdet_emih!E100/RES_summary!E$19</f>
        <v>2.2971702519548884</v>
      </c>
      <c r="F100" s="178">
        <f>RES_hhdet_emih!F100/RES_summary!F$19</f>
        <v>2.0599623591546585</v>
      </c>
      <c r="G100" s="178">
        <f>RES_hhdet_emih!G100/RES_summary!G$19</f>
        <v>2.0078218072099681</v>
      </c>
      <c r="H100" s="178">
        <f>RES_hhdet_emih!H100/RES_summary!H$19</f>
        <v>1.7969150596356289</v>
      </c>
      <c r="I100" s="178">
        <f>RES_hhdet_emih!I100/RES_summary!I$19</f>
        <v>1.2113836519067611</v>
      </c>
      <c r="J100" s="178">
        <f>RES_hhdet_emih!J100/RES_summary!J$19</f>
        <v>1.1460025549050339</v>
      </c>
      <c r="K100" s="178">
        <f>RES_hhdet_emih!K100/RES_summary!K$19</f>
        <v>1.1617846844802331</v>
      </c>
      <c r="L100" s="178">
        <f>RES_hhdet_emih!L100/RES_summary!L$19</f>
        <v>1.268369601292834</v>
      </c>
      <c r="M100" s="178">
        <f>RES_hhdet_emih!M100/RES_summary!M$19</f>
        <v>1.4483319623725541</v>
      </c>
      <c r="N100" s="178">
        <f>RES_hhdet_emih!N100/RES_summary!N$19</f>
        <v>1.5240223399816561</v>
      </c>
      <c r="O100" s="178">
        <f>RES_hhdet_emih!O100/RES_summary!O$19</f>
        <v>1.2326562756625488</v>
      </c>
      <c r="P100" s="178">
        <f>RES_hhdet_emih!P100/RES_summary!P$19</f>
        <v>1.1243941874443046</v>
      </c>
      <c r="Q100" s="178">
        <f>RES_hhdet_emih!Q100/RES_summary!Q$19</f>
        <v>0.99637824585574764</v>
      </c>
    </row>
    <row r="101" spans="1:17" ht="12" customHeight="1" x14ac:dyDescent="0.25">
      <c r="A101" s="23" t="s">
        <v>55</v>
      </c>
      <c r="B101" s="177">
        <f>RES_hhdet_emih!B101/RES_summary!B$19</f>
        <v>0</v>
      </c>
      <c r="C101" s="177">
        <f>RES_hhdet_emih!C101/RES_summary!C$19</f>
        <v>0</v>
      </c>
      <c r="D101" s="177">
        <f>RES_hhdet_emih!D101/RES_summary!D$19</f>
        <v>0</v>
      </c>
      <c r="E101" s="177">
        <f>RES_hhdet_emih!E101/RES_summary!E$19</f>
        <v>0</v>
      </c>
      <c r="F101" s="177">
        <f>RES_hhdet_emih!F101/RES_summary!F$19</f>
        <v>0</v>
      </c>
      <c r="G101" s="177">
        <f>RES_hhdet_emih!G101/RES_summary!G$19</f>
        <v>0</v>
      </c>
      <c r="H101" s="177">
        <f>RES_hhdet_emih!H101/RES_summary!H$19</f>
        <v>0</v>
      </c>
      <c r="I101" s="177">
        <f>RES_hhdet_emih!I101/RES_summary!I$19</f>
        <v>0</v>
      </c>
      <c r="J101" s="177">
        <f>RES_hhdet_emih!J101/RES_summary!J$19</f>
        <v>0</v>
      </c>
      <c r="K101" s="177">
        <f>RES_hhdet_emih!K101/RES_summary!K$19</f>
        <v>0</v>
      </c>
      <c r="L101" s="177">
        <f>RES_hhdet_emih!L101/RES_summary!L$19</f>
        <v>0</v>
      </c>
      <c r="M101" s="177">
        <f>RES_hhdet_emih!M101/RES_summary!M$19</f>
        <v>0</v>
      </c>
      <c r="N101" s="177">
        <f>RES_hhdet_emih!N101/RES_summary!N$19</f>
        <v>0</v>
      </c>
      <c r="O101" s="177">
        <f>RES_hhdet_emih!O101/RES_summary!O$19</f>
        <v>0</v>
      </c>
      <c r="P101" s="177">
        <f>RES_hhdet_emih!P101/RES_summary!P$19</f>
        <v>0</v>
      </c>
      <c r="Q101" s="177">
        <f>RES_hhdet_emih!Q101/RES_summary!Q$19</f>
        <v>0</v>
      </c>
    </row>
    <row r="102" spans="1:17" ht="12" customHeight="1" x14ac:dyDescent="0.25">
      <c r="A102" s="23" t="s">
        <v>57</v>
      </c>
      <c r="B102" s="177">
        <f>RES_hhdet_emih!B102/RES_summary!B$19</f>
        <v>4.3982001627303378</v>
      </c>
      <c r="C102" s="177">
        <f>RES_hhdet_emih!C102/RES_summary!C$19</f>
        <v>4.4782259771404576</v>
      </c>
      <c r="D102" s="177">
        <f>RES_hhdet_emih!D102/RES_summary!D$19</f>
        <v>4.4448036028014588</v>
      </c>
      <c r="E102" s="177">
        <f>RES_hhdet_emih!E102/RES_summary!E$19</f>
        <v>4.5196538645560489</v>
      </c>
      <c r="F102" s="177">
        <f>RES_hhdet_emih!F102/RES_summary!F$19</f>
        <v>4.5984042764588287</v>
      </c>
      <c r="G102" s="177">
        <f>RES_hhdet_emih!G102/RES_summary!G$19</f>
        <v>4.5716287728966574</v>
      </c>
      <c r="H102" s="177">
        <f>RES_hhdet_emih!H102/RES_summary!H$19</f>
        <v>4.8415029419880602</v>
      </c>
      <c r="I102" s="177">
        <f>RES_hhdet_emih!I102/RES_summary!I$19</f>
        <v>4.8079402828187954</v>
      </c>
      <c r="J102" s="177">
        <f>RES_hhdet_emih!J102/RES_summary!J$19</f>
        <v>4.9702547427288399</v>
      </c>
      <c r="K102" s="177">
        <f>RES_hhdet_emih!K102/RES_summary!K$19</f>
        <v>4.9597026829823019</v>
      </c>
      <c r="L102" s="177">
        <f>RES_hhdet_emih!L102/RES_summary!L$19</f>
        <v>4.9996785097358032</v>
      </c>
      <c r="M102" s="177">
        <f>RES_hhdet_emih!M102/RES_summary!M$19</f>
        <v>5.0443984496459455</v>
      </c>
      <c r="N102" s="177">
        <f>RES_hhdet_emih!N102/RES_summary!N$19</f>
        <v>5.1114088338540702</v>
      </c>
      <c r="O102" s="177">
        <f>RES_hhdet_emih!O102/RES_summary!O$19</f>
        <v>4.9654061079166123</v>
      </c>
      <c r="P102" s="177">
        <f>RES_hhdet_emih!P102/RES_summary!P$19</f>
        <v>4.988183982895082</v>
      </c>
      <c r="Q102" s="177">
        <f>RES_hhdet_emih!Q102/RES_summary!Q$19</f>
        <v>4.996653964176768</v>
      </c>
    </row>
    <row r="103" spans="1:17" ht="12" customHeight="1" x14ac:dyDescent="0.25">
      <c r="A103" s="29" t="s">
        <v>140</v>
      </c>
      <c r="B103" s="176">
        <f>RES_hhdet_emih!B103/RES_summary!B$19</f>
        <v>0</v>
      </c>
      <c r="C103" s="176">
        <f>RES_hhdet_emih!C103/RES_summary!C$19</f>
        <v>0</v>
      </c>
      <c r="D103" s="176">
        <f>RES_hhdet_emih!D103/RES_summary!D$19</f>
        <v>0</v>
      </c>
      <c r="E103" s="176">
        <f>RES_hhdet_emih!E103/RES_summary!E$19</f>
        <v>0</v>
      </c>
      <c r="F103" s="176">
        <f>RES_hhdet_emih!F103/RES_summary!F$19</f>
        <v>0</v>
      </c>
      <c r="G103" s="176">
        <f>RES_hhdet_emih!G103/RES_summary!G$19</f>
        <v>0</v>
      </c>
      <c r="H103" s="176">
        <f>RES_hhdet_emih!H103/RES_summary!H$19</f>
        <v>0</v>
      </c>
      <c r="I103" s="176">
        <f>RES_hhdet_emih!I103/RES_summary!I$19</f>
        <v>0</v>
      </c>
      <c r="J103" s="176">
        <f>RES_hhdet_emih!J103/RES_summary!J$19</f>
        <v>0</v>
      </c>
      <c r="K103" s="176">
        <f>RES_hhdet_emih!K103/RES_summary!K$19</f>
        <v>0</v>
      </c>
      <c r="L103" s="176">
        <f>RES_hhdet_emih!L103/RES_summary!L$19</f>
        <v>0</v>
      </c>
      <c r="M103" s="176">
        <f>RES_hhdet_emih!M103/RES_summary!M$19</f>
        <v>0</v>
      </c>
      <c r="N103" s="176">
        <f>RES_hhdet_emih!N103/RES_summary!N$19</f>
        <v>0</v>
      </c>
      <c r="O103" s="176">
        <f>RES_hhdet_emih!O103/RES_summary!O$19</f>
        <v>0</v>
      </c>
      <c r="P103" s="176">
        <f>RES_hhdet_emih!P103/RES_summary!P$19</f>
        <v>0</v>
      </c>
      <c r="Q103" s="176">
        <f>RES_hhdet_emih!Q103/RES_summary!Q$19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RES_hhdet_emih!B105/RES_summary!B$19</f>
        <v>0</v>
      </c>
      <c r="C105" s="184">
        <f>RES_hhdet_emih!C105/RES_summary!C$19</f>
        <v>0</v>
      </c>
      <c r="D105" s="184">
        <f>RES_hhdet_emih!D105/RES_summary!D$19</f>
        <v>0</v>
      </c>
      <c r="E105" s="184">
        <f>RES_hhdet_emih!E105/RES_summary!E$19</f>
        <v>0</v>
      </c>
      <c r="F105" s="184">
        <f>RES_hhdet_emih!F105/RES_summary!F$19</f>
        <v>0</v>
      </c>
      <c r="G105" s="184">
        <f>RES_hhdet_emih!G105/RES_summary!G$19</f>
        <v>0</v>
      </c>
      <c r="H105" s="184">
        <f>RES_hhdet_emih!H105/RES_summary!H$19</f>
        <v>0</v>
      </c>
      <c r="I105" s="184">
        <f>RES_hhdet_emih!I105/RES_summary!I$19</f>
        <v>0</v>
      </c>
      <c r="J105" s="184">
        <f>RES_hhdet_emih!J105/RES_summary!J$19</f>
        <v>0</v>
      </c>
      <c r="K105" s="184">
        <f>RES_hhdet_emih!K105/RES_summary!K$19</f>
        <v>0</v>
      </c>
      <c r="L105" s="184">
        <f>RES_hhdet_emih!L105/RES_summary!L$19</f>
        <v>0</v>
      </c>
      <c r="M105" s="184">
        <f>RES_hhdet_emih!M105/RES_summary!M$19</f>
        <v>0</v>
      </c>
      <c r="N105" s="184">
        <f>RES_hhdet_emih!N105/RES_summary!N$19</f>
        <v>0</v>
      </c>
      <c r="O105" s="184">
        <f>RES_hhdet_emih!O105/RES_summary!O$19</f>
        <v>0</v>
      </c>
      <c r="P105" s="184">
        <f>RES_hhdet_emih!P105/RES_summary!P$19</f>
        <v>0</v>
      </c>
      <c r="Q105" s="184">
        <f>RES_hhdet_emih!Q105/RES_summary!Q$19</f>
        <v>0</v>
      </c>
    </row>
    <row r="106" spans="1:17" ht="12.95" customHeight="1" x14ac:dyDescent="0.25">
      <c r="A106" s="158" t="s">
        <v>65</v>
      </c>
      <c r="B106" s="178">
        <f>RES_hhdet_emih!B106/RES_summary!B$19</f>
        <v>0</v>
      </c>
      <c r="C106" s="178">
        <f>RES_hhdet_emih!C106/RES_summary!C$19</f>
        <v>0</v>
      </c>
      <c r="D106" s="178">
        <f>RES_hhdet_emih!D106/RES_summary!D$19</f>
        <v>0</v>
      </c>
      <c r="E106" s="178">
        <f>RES_hhdet_emih!E106/RES_summary!E$19</f>
        <v>0</v>
      </c>
      <c r="F106" s="178">
        <f>RES_hhdet_emih!F106/RES_summary!F$19</f>
        <v>0</v>
      </c>
      <c r="G106" s="178">
        <f>RES_hhdet_emih!G106/RES_summary!G$19</f>
        <v>0</v>
      </c>
      <c r="H106" s="178">
        <f>RES_hhdet_emih!H106/RES_summary!H$19</f>
        <v>0</v>
      </c>
      <c r="I106" s="178">
        <f>RES_hhdet_emih!I106/RES_summary!I$19</f>
        <v>0</v>
      </c>
      <c r="J106" s="178">
        <f>RES_hhdet_emih!J106/RES_summary!J$19</f>
        <v>0</v>
      </c>
      <c r="K106" s="178">
        <f>RES_hhdet_emih!K106/RES_summary!K$19</f>
        <v>0</v>
      </c>
      <c r="L106" s="178">
        <f>RES_hhdet_emih!L106/RES_summary!L$19</f>
        <v>0</v>
      </c>
      <c r="M106" s="178">
        <f>RES_hhdet_emih!M106/RES_summary!M$19</f>
        <v>0</v>
      </c>
      <c r="N106" s="178">
        <f>RES_hhdet_emih!N106/RES_summary!N$19</f>
        <v>0</v>
      </c>
      <c r="O106" s="178">
        <f>RES_hhdet_emih!O106/RES_summary!O$19</f>
        <v>0</v>
      </c>
      <c r="P106" s="178">
        <f>RES_hhdet_emih!P106/RES_summary!P$19</f>
        <v>0</v>
      </c>
      <c r="Q106" s="178">
        <f>RES_hhdet_emih!Q106/RES_summary!Q$19</f>
        <v>0</v>
      </c>
    </row>
    <row r="107" spans="1:17" ht="12" customHeight="1" x14ac:dyDescent="0.25">
      <c r="A107" s="23" t="s">
        <v>153</v>
      </c>
      <c r="B107" s="177">
        <f>RES_hhdet_emih!B107/RES_summary!B$19</f>
        <v>0</v>
      </c>
      <c r="C107" s="177">
        <f>RES_hhdet_emih!C107/RES_summary!C$19</f>
        <v>0</v>
      </c>
      <c r="D107" s="177">
        <f>RES_hhdet_emih!D107/RES_summary!D$19</f>
        <v>0</v>
      </c>
      <c r="E107" s="177">
        <f>RES_hhdet_emih!E107/RES_summary!E$19</f>
        <v>0</v>
      </c>
      <c r="F107" s="177">
        <f>RES_hhdet_emih!F107/RES_summary!F$19</f>
        <v>0</v>
      </c>
      <c r="G107" s="177">
        <f>RES_hhdet_emih!G107/RES_summary!G$19</f>
        <v>0</v>
      </c>
      <c r="H107" s="177">
        <f>RES_hhdet_emih!H107/RES_summary!H$19</f>
        <v>0</v>
      </c>
      <c r="I107" s="177">
        <f>RES_hhdet_emih!I107/RES_summary!I$19</f>
        <v>0</v>
      </c>
      <c r="J107" s="177">
        <f>RES_hhdet_emih!J107/RES_summary!J$19</f>
        <v>0</v>
      </c>
      <c r="K107" s="177">
        <f>RES_hhdet_emih!K107/RES_summary!K$19</f>
        <v>0</v>
      </c>
      <c r="L107" s="177">
        <f>RES_hhdet_emih!L107/RES_summary!L$19</f>
        <v>0</v>
      </c>
      <c r="M107" s="177">
        <f>RES_hhdet_emih!M107/RES_summary!M$19</f>
        <v>0</v>
      </c>
      <c r="N107" s="177">
        <f>RES_hhdet_emih!N107/RES_summary!N$19</f>
        <v>0</v>
      </c>
      <c r="O107" s="177">
        <f>RES_hhdet_emih!O107/RES_summary!O$19</f>
        <v>0</v>
      </c>
      <c r="P107" s="177">
        <f>RES_hhdet_emih!P107/RES_summary!P$19</f>
        <v>0</v>
      </c>
      <c r="Q107" s="177">
        <f>RES_hhdet_emih!Q107/RES_summary!Q$19</f>
        <v>0</v>
      </c>
    </row>
    <row r="108" spans="1:17" ht="12" customHeight="1" x14ac:dyDescent="0.25">
      <c r="A108" s="23" t="s">
        <v>60</v>
      </c>
      <c r="B108" s="177">
        <f>RES_hhdet_emih!B108/RES_summary!B$19</f>
        <v>0</v>
      </c>
      <c r="C108" s="177">
        <f>RES_hhdet_emih!C108/RES_summary!C$19</f>
        <v>0</v>
      </c>
      <c r="D108" s="177">
        <f>RES_hhdet_emih!D108/RES_summary!D$19</f>
        <v>0</v>
      </c>
      <c r="E108" s="177">
        <f>RES_hhdet_emih!E108/RES_summary!E$19</f>
        <v>0</v>
      </c>
      <c r="F108" s="177">
        <f>RES_hhdet_emih!F108/RES_summary!F$19</f>
        <v>0</v>
      </c>
      <c r="G108" s="177">
        <f>RES_hhdet_emih!G108/RES_summary!G$19</f>
        <v>0</v>
      </c>
      <c r="H108" s="177">
        <f>RES_hhdet_emih!H108/RES_summary!H$19</f>
        <v>0</v>
      </c>
      <c r="I108" s="177">
        <f>RES_hhdet_emih!I108/RES_summary!I$19</f>
        <v>0</v>
      </c>
      <c r="J108" s="177">
        <f>RES_hhdet_emih!J108/RES_summary!J$19</f>
        <v>0</v>
      </c>
      <c r="K108" s="177">
        <f>RES_hhdet_emih!K108/RES_summary!K$19</f>
        <v>0</v>
      </c>
      <c r="L108" s="177">
        <f>RES_hhdet_emih!L108/RES_summary!L$19</f>
        <v>0</v>
      </c>
      <c r="M108" s="177">
        <f>RES_hhdet_emih!M108/RES_summary!M$19</f>
        <v>0</v>
      </c>
      <c r="N108" s="177">
        <f>RES_hhdet_emih!N108/RES_summary!N$19</f>
        <v>0</v>
      </c>
      <c r="O108" s="177">
        <f>RES_hhdet_emih!O108/RES_summary!O$19</f>
        <v>0</v>
      </c>
      <c r="P108" s="177">
        <f>RES_hhdet_emih!P108/RES_summary!P$19</f>
        <v>0</v>
      </c>
      <c r="Q108" s="177">
        <f>RES_hhdet_emih!Q108/RES_summary!Q$19</f>
        <v>0</v>
      </c>
    </row>
    <row r="109" spans="1:17" ht="12.95" customHeight="1" x14ac:dyDescent="0.25">
      <c r="A109" s="158" t="s">
        <v>112</v>
      </c>
      <c r="B109" s="178">
        <f>RES_hhdet_emih!B109/RES_summary!B$19</f>
        <v>0</v>
      </c>
      <c r="C109" s="178">
        <f>RES_hhdet_emih!C109/RES_summary!C$19</f>
        <v>0</v>
      </c>
      <c r="D109" s="178">
        <f>RES_hhdet_emih!D109/RES_summary!D$19</f>
        <v>0</v>
      </c>
      <c r="E109" s="178">
        <f>RES_hhdet_emih!E109/RES_summary!E$19</f>
        <v>0</v>
      </c>
      <c r="F109" s="178">
        <f>RES_hhdet_emih!F109/RES_summary!F$19</f>
        <v>0</v>
      </c>
      <c r="G109" s="178">
        <f>RES_hhdet_emih!G109/RES_summary!G$19</f>
        <v>0</v>
      </c>
      <c r="H109" s="178">
        <f>RES_hhdet_emih!H109/RES_summary!H$19</f>
        <v>0</v>
      </c>
      <c r="I109" s="178">
        <f>RES_hhdet_emih!I109/RES_summary!I$19</f>
        <v>0</v>
      </c>
      <c r="J109" s="178">
        <f>RES_hhdet_emih!J109/RES_summary!J$19</f>
        <v>0</v>
      </c>
      <c r="K109" s="178">
        <f>RES_hhdet_emih!K109/RES_summary!K$19</f>
        <v>0</v>
      </c>
      <c r="L109" s="178">
        <f>RES_hhdet_emih!L109/RES_summary!L$19</f>
        <v>0</v>
      </c>
      <c r="M109" s="178">
        <f>RES_hhdet_emih!M109/RES_summary!M$19</f>
        <v>0</v>
      </c>
      <c r="N109" s="178">
        <f>RES_hhdet_emih!N109/RES_summary!N$19</f>
        <v>0</v>
      </c>
      <c r="O109" s="178">
        <f>RES_hhdet_emih!O109/RES_summary!O$19</f>
        <v>0</v>
      </c>
      <c r="P109" s="178">
        <f>RES_hhdet_emih!P109/RES_summary!P$19</f>
        <v>0</v>
      </c>
      <c r="Q109" s="178">
        <f>RES_hhdet_emih!Q109/RES_summary!Q$19</f>
        <v>0</v>
      </c>
    </row>
    <row r="110" spans="1:17" ht="12" customHeight="1" x14ac:dyDescent="0.25">
      <c r="A110" s="23" t="s">
        <v>60</v>
      </c>
      <c r="B110" s="177">
        <f>RES_hhdet_emih!B110/RES_summary!B$19</f>
        <v>0</v>
      </c>
      <c r="C110" s="177">
        <f>RES_hhdet_emih!C110/RES_summary!C$19</f>
        <v>0</v>
      </c>
      <c r="D110" s="177">
        <f>RES_hhdet_emih!D110/RES_summary!D$19</f>
        <v>0</v>
      </c>
      <c r="E110" s="177">
        <f>RES_hhdet_emih!E110/RES_summary!E$19</f>
        <v>0</v>
      </c>
      <c r="F110" s="177">
        <f>RES_hhdet_emih!F110/RES_summary!F$19</f>
        <v>0</v>
      </c>
      <c r="G110" s="177">
        <f>RES_hhdet_emih!G110/RES_summary!G$19</f>
        <v>0</v>
      </c>
      <c r="H110" s="177">
        <f>RES_hhdet_emih!H110/RES_summary!H$19</f>
        <v>0</v>
      </c>
      <c r="I110" s="177">
        <f>RES_hhdet_emih!I110/RES_summary!I$19</f>
        <v>0</v>
      </c>
      <c r="J110" s="177">
        <f>RES_hhdet_emih!J110/RES_summary!J$19</f>
        <v>0</v>
      </c>
      <c r="K110" s="177">
        <f>RES_hhdet_emih!K110/RES_summary!K$19</f>
        <v>0</v>
      </c>
      <c r="L110" s="177">
        <f>RES_hhdet_emih!L110/RES_summary!L$19</f>
        <v>0</v>
      </c>
      <c r="M110" s="177">
        <f>RES_hhdet_emih!M110/RES_summary!M$19</f>
        <v>0</v>
      </c>
      <c r="N110" s="177">
        <f>RES_hhdet_emih!N110/RES_summary!N$19</f>
        <v>0</v>
      </c>
      <c r="O110" s="177">
        <f>RES_hhdet_emih!O110/RES_summary!O$19</f>
        <v>0</v>
      </c>
      <c r="P110" s="177">
        <f>RES_hhdet_emih!P110/RES_summary!P$19</f>
        <v>0</v>
      </c>
      <c r="Q110" s="177">
        <f>RES_hhdet_emih!Q110/RES_summary!Q$19</f>
        <v>0</v>
      </c>
    </row>
    <row r="111" spans="1:17" ht="12" customHeight="1" x14ac:dyDescent="0.25">
      <c r="A111" s="158" t="s">
        <v>63</v>
      </c>
      <c r="B111" s="178">
        <f>RES_hhdet_emih!B111/RES_summary!B$19</f>
        <v>0</v>
      </c>
      <c r="C111" s="178">
        <f>RES_hhdet_emih!C111/RES_summary!C$19</f>
        <v>0</v>
      </c>
      <c r="D111" s="178">
        <f>RES_hhdet_emih!D111/RES_summary!D$19</f>
        <v>0</v>
      </c>
      <c r="E111" s="178">
        <f>RES_hhdet_emih!E111/RES_summary!E$19</f>
        <v>0</v>
      </c>
      <c r="F111" s="178">
        <f>RES_hhdet_emih!F111/RES_summary!F$19</f>
        <v>0</v>
      </c>
      <c r="G111" s="178">
        <f>RES_hhdet_emih!G111/RES_summary!G$19</f>
        <v>0</v>
      </c>
      <c r="H111" s="178">
        <f>RES_hhdet_emih!H111/RES_summary!H$19</f>
        <v>0</v>
      </c>
      <c r="I111" s="178">
        <f>RES_hhdet_emih!I111/RES_summary!I$19</f>
        <v>0</v>
      </c>
      <c r="J111" s="178">
        <f>RES_hhdet_emih!J111/RES_summary!J$19</f>
        <v>0</v>
      </c>
      <c r="K111" s="178">
        <f>RES_hhdet_emih!K111/RES_summary!K$19</f>
        <v>0</v>
      </c>
      <c r="L111" s="178">
        <f>RES_hhdet_emih!L111/RES_summary!L$19</f>
        <v>0</v>
      </c>
      <c r="M111" s="178">
        <f>RES_hhdet_emih!M111/RES_summary!M$19</f>
        <v>0</v>
      </c>
      <c r="N111" s="178">
        <f>RES_hhdet_emih!N111/RES_summary!N$19</f>
        <v>0</v>
      </c>
      <c r="O111" s="178">
        <f>RES_hhdet_emih!O111/RES_summary!O$19</f>
        <v>0</v>
      </c>
      <c r="P111" s="178">
        <f>RES_hhdet_emih!P111/RES_summary!P$19</f>
        <v>0</v>
      </c>
      <c r="Q111" s="178">
        <f>RES_hhdet_emih!Q111/RES_summary!Q$19</f>
        <v>0</v>
      </c>
    </row>
    <row r="112" spans="1:17" ht="12" customHeight="1" x14ac:dyDescent="0.25">
      <c r="A112" s="167" t="s">
        <v>152</v>
      </c>
      <c r="B112" s="183">
        <f>RES_hhdet_emih!B112/RES_summary!B$19</f>
        <v>0</v>
      </c>
      <c r="C112" s="183">
        <f>RES_hhdet_emih!C112/RES_summary!C$19</f>
        <v>0</v>
      </c>
      <c r="D112" s="183">
        <f>RES_hhdet_emih!D112/RES_summary!D$19</f>
        <v>0</v>
      </c>
      <c r="E112" s="183">
        <f>RES_hhdet_emih!E112/RES_summary!E$19</f>
        <v>0</v>
      </c>
      <c r="F112" s="183">
        <f>RES_hhdet_emih!F112/RES_summary!F$19</f>
        <v>0</v>
      </c>
      <c r="G112" s="183">
        <f>RES_hhdet_emih!G112/RES_summary!G$19</f>
        <v>0</v>
      </c>
      <c r="H112" s="183">
        <f>RES_hhdet_emih!H112/RES_summary!H$19</f>
        <v>0</v>
      </c>
      <c r="I112" s="183">
        <f>RES_hhdet_emih!I112/RES_summary!I$19</f>
        <v>0</v>
      </c>
      <c r="J112" s="183">
        <f>RES_hhdet_emih!J112/RES_summary!J$19</f>
        <v>0</v>
      </c>
      <c r="K112" s="183">
        <f>RES_hhdet_emih!K112/RES_summary!K$19</f>
        <v>0</v>
      </c>
      <c r="L112" s="183">
        <f>RES_hhdet_emih!L112/RES_summary!L$19</f>
        <v>0</v>
      </c>
      <c r="M112" s="183">
        <f>RES_hhdet_emih!M112/RES_summary!M$19</f>
        <v>0</v>
      </c>
      <c r="N112" s="183">
        <f>RES_hhdet_emih!N112/RES_summary!N$19</f>
        <v>0</v>
      </c>
      <c r="O112" s="183">
        <f>RES_hhdet_emih!O112/RES_summary!O$19</f>
        <v>0</v>
      </c>
      <c r="P112" s="183">
        <f>RES_hhdet_emih!P112/RES_summary!P$19</f>
        <v>0</v>
      </c>
      <c r="Q112" s="183">
        <f>RES_hhdet_emih!Q112/RES_summary!Q$19</f>
        <v>0</v>
      </c>
    </row>
    <row r="113" spans="1:17" ht="12" customHeight="1" x14ac:dyDescent="0.25">
      <c r="A113" s="167" t="s">
        <v>151</v>
      </c>
      <c r="B113" s="183">
        <f>RES_hhdet_emih!B113/RES_summary!B$19</f>
        <v>0</v>
      </c>
      <c r="C113" s="183">
        <f>RES_hhdet_emih!C113/RES_summary!C$19</f>
        <v>0</v>
      </c>
      <c r="D113" s="183">
        <f>RES_hhdet_emih!D113/RES_summary!D$19</f>
        <v>0</v>
      </c>
      <c r="E113" s="183">
        <f>RES_hhdet_emih!E113/RES_summary!E$19</f>
        <v>0</v>
      </c>
      <c r="F113" s="183">
        <f>RES_hhdet_emih!F113/RES_summary!F$19</f>
        <v>0</v>
      </c>
      <c r="G113" s="183">
        <f>RES_hhdet_emih!G113/RES_summary!G$19</f>
        <v>0</v>
      </c>
      <c r="H113" s="183">
        <f>RES_hhdet_emih!H113/RES_summary!H$19</f>
        <v>0</v>
      </c>
      <c r="I113" s="183">
        <f>RES_hhdet_emih!I113/RES_summary!I$19</f>
        <v>0</v>
      </c>
      <c r="J113" s="183">
        <f>RES_hhdet_emih!J113/RES_summary!J$19</f>
        <v>0</v>
      </c>
      <c r="K113" s="183">
        <f>RES_hhdet_emih!K113/RES_summary!K$19</f>
        <v>0</v>
      </c>
      <c r="L113" s="183">
        <f>RES_hhdet_emih!L113/RES_summary!L$19</f>
        <v>0</v>
      </c>
      <c r="M113" s="183">
        <f>RES_hhdet_emih!M113/RES_summary!M$19</f>
        <v>0</v>
      </c>
      <c r="N113" s="183">
        <f>RES_hhdet_emih!N113/RES_summary!N$19</f>
        <v>0</v>
      </c>
      <c r="O113" s="183">
        <f>RES_hhdet_emih!O113/RES_summary!O$19</f>
        <v>0</v>
      </c>
      <c r="P113" s="183">
        <f>RES_hhdet_emih!P113/RES_summary!P$19</f>
        <v>0</v>
      </c>
      <c r="Q113" s="183">
        <f>RES_hhdet_emih!Q113/RES_summary!Q$19</f>
        <v>0</v>
      </c>
    </row>
    <row r="114" spans="1:17" ht="12" customHeight="1" x14ac:dyDescent="0.25">
      <c r="A114" s="166" t="s">
        <v>79</v>
      </c>
      <c r="B114" s="182">
        <f>RES_hhdet_emih!B114/RES_summary!B$19</f>
        <v>0</v>
      </c>
      <c r="C114" s="182">
        <f>RES_hhdet_emih!C114/RES_summary!C$19</f>
        <v>0</v>
      </c>
      <c r="D114" s="182">
        <f>RES_hhdet_emih!D114/RES_summary!D$19</f>
        <v>0</v>
      </c>
      <c r="E114" s="182">
        <f>RES_hhdet_emih!E114/RES_summary!E$19</f>
        <v>0</v>
      </c>
      <c r="F114" s="182">
        <f>RES_hhdet_emih!F114/RES_summary!F$19</f>
        <v>0</v>
      </c>
      <c r="G114" s="182">
        <f>RES_hhdet_emih!G114/RES_summary!G$19</f>
        <v>0</v>
      </c>
      <c r="H114" s="182">
        <f>RES_hhdet_emih!H114/RES_summary!H$19</f>
        <v>0</v>
      </c>
      <c r="I114" s="182">
        <f>RES_hhdet_emih!I114/RES_summary!I$19</f>
        <v>0</v>
      </c>
      <c r="J114" s="182">
        <f>RES_hhdet_emih!J114/RES_summary!J$19</f>
        <v>0</v>
      </c>
      <c r="K114" s="182">
        <f>RES_hhdet_emih!K114/RES_summary!K$19</f>
        <v>0</v>
      </c>
      <c r="L114" s="182">
        <f>RES_hhdet_emih!L114/RES_summary!L$19</f>
        <v>0</v>
      </c>
      <c r="M114" s="182">
        <f>RES_hhdet_emih!M114/RES_summary!M$19</f>
        <v>0</v>
      </c>
      <c r="N114" s="182">
        <f>RES_hhdet_emih!N114/RES_summary!N$19</f>
        <v>0</v>
      </c>
      <c r="O114" s="182">
        <f>RES_hhdet_emih!O114/RES_summary!O$19</f>
        <v>0</v>
      </c>
      <c r="P114" s="182">
        <f>RES_hhdet_emih!P114/RES_summary!P$19</f>
        <v>0</v>
      </c>
      <c r="Q114" s="182">
        <f>RES_hhdet_emih!Q114/RES_summary!Q$19</f>
        <v>0</v>
      </c>
    </row>
    <row r="115" spans="1:17" ht="12" customHeight="1" x14ac:dyDescent="0.25">
      <c r="A115" s="147" t="s">
        <v>59</v>
      </c>
      <c r="B115" s="181">
        <f>RES_hhdet_emih!B115/RES_summary!B$19</f>
        <v>0</v>
      </c>
      <c r="C115" s="181">
        <f>RES_hhdet_emih!C115/RES_summary!C$19</f>
        <v>0</v>
      </c>
      <c r="D115" s="181">
        <f>RES_hhdet_emih!D115/RES_summary!D$19</f>
        <v>0</v>
      </c>
      <c r="E115" s="181">
        <f>RES_hhdet_emih!E115/RES_summary!E$19</f>
        <v>0</v>
      </c>
      <c r="F115" s="181">
        <f>RES_hhdet_emih!F115/RES_summary!F$19</f>
        <v>0</v>
      </c>
      <c r="G115" s="181">
        <f>RES_hhdet_emih!G115/RES_summary!G$19</f>
        <v>0</v>
      </c>
      <c r="H115" s="181">
        <f>RES_hhdet_emih!H115/RES_summary!H$19</f>
        <v>0</v>
      </c>
      <c r="I115" s="181">
        <f>RES_hhdet_emih!I115/RES_summary!I$19</f>
        <v>0</v>
      </c>
      <c r="J115" s="181">
        <f>RES_hhdet_emih!J115/RES_summary!J$19</f>
        <v>0</v>
      </c>
      <c r="K115" s="181">
        <f>RES_hhdet_emih!K115/RES_summary!K$19</f>
        <v>0</v>
      </c>
      <c r="L115" s="181">
        <f>RES_hhdet_emih!L115/RES_summary!L$19</f>
        <v>0</v>
      </c>
      <c r="M115" s="181">
        <f>RES_hhdet_emih!M115/RES_summary!M$19</f>
        <v>0</v>
      </c>
      <c r="N115" s="181">
        <f>RES_hhdet_emih!N115/RES_summary!N$19</f>
        <v>0</v>
      </c>
      <c r="O115" s="181">
        <f>RES_hhdet_emih!O115/RES_summary!O$19</f>
        <v>0</v>
      </c>
      <c r="P115" s="181">
        <f>RES_hhdet_emih!P115/RES_summary!P$19</f>
        <v>0</v>
      </c>
      <c r="Q115" s="181">
        <f>RES_hhdet_emih!Q115/RES_summary!Q$19</f>
        <v>0</v>
      </c>
    </row>
    <row r="116" spans="1:17" ht="12" customHeight="1" x14ac:dyDescent="0.25">
      <c r="A116" s="163" t="s">
        <v>142</v>
      </c>
      <c r="B116" s="180">
        <f>RES_hhdet_emih!B116/RES_summary!B$19</f>
        <v>0</v>
      </c>
      <c r="C116" s="180">
        <f>RES_hhdet_emih!C116/RES_summary!C$19</f>
        <v>0</v>
      </c>
      <c r="D116" s="180">
        <f>RES_hhdet_emih!D116/RES_summary!D$19</f>
        <v>0</v>
      </c>
      <c r="E116" s="180">
        <f>RES_hhdet_emih!E116/RES_summary!E$19</f>
        <v>0</v>
      </c>
      <c r="F116" s="180">
        <f>RES_hhdet_emih!F116/RES_summary!F$19</f>
        <v>0</v>
      </c>
      <c r="G116" s="180">
        <f>RES_hhdet_emih!G116/RES_summary!G$19</f>
        <v>0</v>
      </c>
      <c r="H116" s="180">
        <f>RES_hhdet_emih!H116/RES_summary!H$19</f>
        <v>0</v>
      </c>
      <c r="I116" s="180">
        <f>RES_hhdet_emih!I116/RES_summary!I$19</f>
        <v>0</v>
      </c>
      <c r="J116" s="180">
        <f>RES_hhdet_emih!J116/RES_summary!J$19</f>
        <v>0</v>
      </c>
      <c r="K116" s="180">
        <f>RES_hhdet_emih!K116/RES_summary!K$19</f>
        <v>0</v>
      </c>
      <c r="L116" s="180">
        <f>RES_hhdet_emih!L116/RES_summary!L$19</f>
        <v>0</v>
      </c>
      <c r="M116" s="180">
        <f>RES_hhdet_emih!M116/RES_summary!M$19</f>
        <v>0</v>
      </c>
      <c r="N116" s="180">
        <f>RES_hhdet_emih!N116/RES_summary!N$19</f>
        <v>0</v>
      </c>
      <c r="O116" s="180">
        <f>RES_hhdet_emih!O116/RES_summary!O$19</f>
        <v>0</v>
      </c>
      <c r="P116" s="180">
        <f>RES_hhdet_emih!P116/RES_summary!P$19</f>
        <v>0</v>
      </c>
      <c r="Q116" s="180">
        <f>RES_hhdet_emih!Q116/RES_summary!Q$19</f>
        <v>0</v>
      </c>
    </row>
    <row r="117" spans="1:17" ht="12" customHeight="1" x14ac:dyDescent="0.25">
      <c r="A117" s="161" t="s">
        <v>141</v>
      </c>
      <c r="B117" s="179">
        <f>RES_hhdet_emih!B117/RES_summary!B$19</f>
        <v>0</v>
      </c>
      <c r="C117" s="179">
        <f>RES_hhdet_emih!C117/RES_summary!C$19</f>
        <v>0</v>
      </c>
      <c r="D117" s="179">
        <f>RES_hhdet_emih!D117/RES_summary!D$19</f>
        <v>0</v>
      </c>
      <c r="E117" s="179">
        <f>RES_hhdet_emih!E117/RES_summary!E$19</f>
        <v>0</v>
      </c>
      <c r="F117" s="179">
        <f>RES_hhdet_emih!F117/RES_summary!F$19</f>
        <v>0</v>
      </c>
      <c r="G117" s="179">
        <f>RES_hhdet_emih!G117/RES_summary!G$19</f>
        <v>0</v>
      </c>
      <c r="H117" s="179">
        <f>RES_hhdet_emih!H117/RES_summary!H$19</f>
        <v>0</v>
      </c>
      <c r="I117" s="179">
        <f>RES_hhdet_emih!I117/RES_summary!I$19</f>
        <v>0</v>
      </c>
      <c r="J117" s="179">
        <f>RES_hhdet_emih!J117/RES_summary!J$19</f>
        <v>0</v>
      </c>
      <c r="K117" s="179">
        <f>RES_hhdet_emih!K117/RES_summary!K$19</f>
        <v>0</v>
      </c>
      <c r="L117" s="179">
        <f>RES_hhdet_emih!L117/RES_summary!L$19</f>
        <v>0</v>
      </c>
      <c r="M117" s="179">
        <f>RES_hhdet_emih!M117/RES_summary!M$19</f>
        <v>0</v>
      </c>
      <c r="N117" s="179">
        <f>RES_hhdet_emih!N117/RES_summary!N$19</f>
        <v>0</v>
      </c>
      <c r="O117" s="179">
        <f>RES_hhdet_emih!O117/RES_summary!O$19</f>
        <v>0</v>
      </c>
      <c r="P117" s="179">
        <f>RES_hhdet_emih!P117/RES_summary!P$19</f>
        <v>0</v>
      </c>
      <c r="Q117" s="179">
        <f>RES_hhdet_emih!Q117/RES_summary!Q$19</f>
        <v>0</v>
      </c>
    </row>
    <row r="118" spans="1:17" ht="12" customHeight="1" x14ac:dyDescent="0.25">
      <c r="A118" s="148" t="s">
        <v>60</v>
      </c>
      <c r="B118" s="177">
        <f>RES_hhdet_emih!B118/RES_summary!B$19</f>
        <v>0</v>
      </c>
      <c r="C118" s="177">
        <f>RES_hhdet_emih!C118/RES_summary!C$19</f>
        <v>0</v>
      </c>
      <c r="D118" s="177">
        <f>RES_hhdet_emih!D118/RES_summary!D$19</f>
        <v>0</v>
      </c>
      <c r="E118" s="177">
        <f>RES_hhdet_emih!E118/RES_summary!E$19</f>
        <v>0</v>
      </c>
      <c r="F118" s="177">
        <f>RES_hhdet_emih!F118/RES_summary!F$19</f>
        <v>0</v>
      </c>
      <c r="G118" s="177">
        <f>RES_hhdet_emih!G118/RES_summary!G$19</f>
        <v>0</v>
      </c>
      <c r="H118" s="177">
        <f>RES_hhdet_emih!H118/RES_summary!H$19</f>
        <v>0</v>
      </c>
      <c r="I118" s="177">
        <f>RES_hhdet_emih!I118/RES_summary!I$19</f>
        <v>0</v>
      </c>
      <c r="J118" s="177">
        <f>RES_hhdet_emih!J118/RES_summary!J$19</f>
        <v>0</v>
      </c>
      <c r="K118" s="177">
        <f>RES_hhdet_emih!K118/RES_summary!K$19</f>
        <v>0</v>
      </c>
      <c r="L118" s="177">
        <f>RES_hhdet_emih!L118/RES_summary!L$19</f>
        <v>0</v>
      </c>
      <c r="M118" s="177">
        <f>RES_hhdet_emih!M118/RES_summary!M$19</f>
        <v>0</v>
      </c>
      <c r="N118" s="177">
        <f>RES_hhdet_emih!N118/RES_summary!N$19</f>
        <v>0</v>
      </c>
      <c r="O118" s="177">
        <f>RES_hhdet_emih!O118/RES_summary!O$19</f>
        <v>0</v>
      </c>
      <c r="P118" s="177">
        <f>RES_hhdet_emih!P118/RES_summary!P$19</f>
        <v>0</v>
      </c>
      <c r="Q118" s="177">
        <f>RES_hhdet_emih!Q118/RES_summary!Q$19</f>
        <v>0</v>
      </c>
    </row>
    <row r="119" spans="1:17" ht="12" customHeight="1" x14ac:dyDescent="0.25">
      <c r="A119" s="148" t="s">
        <v>59</v>
      </c>
      <c r="B119" s="177">
        <f>RES_hhdet_emih!B119/RES_summary!B$19</f>
        <v>0</v>
      </c>
      <c r="C119" s="177">
        <f>RES_hhdet_emih!C119/RES_summary!C$19</f>
        <v>0</v>
      </c>
      <c r="D119" s="177">
        <f>RES_hhdet_emih!D119/RES_summary!D$19</f>
        <v>0</v>
      </c>
      <c r="E119" s="177">
        <f>RES_hhdet_emih!E119/RES_summary!E$19</f>
        <v>0</v>
      </c>
      <c r="F119" s="177">
        <f>RES_hhdet_emih!F119/RES_summary!F$19</f>
        <v>0</v>
      </c>
      <c r="G119" s="177">
        <f>RES_hhdet_emih!G119/RES_summary!G$19</f>
        <v>0</v>
      </c>
      <c r="H119" s="177">
        <f>RES_hhdet_emih!H119/RES_summary!H$19</f>
        <v>0</v>
      </c>
      <c r="I119" s="177">
        <f>RES_hhdet_emih!I119/RES_summary!I$19</f>
        <v>0</v>
      </c>
      <c r="J119" s="177">
        <f>RES_hhdet_emih!J119/RES_summary!J$19</f>
        <v>0</v>
      </c>
      <c r="K119" s="177">
        <f>RES_hhdet_emih!K119/RES_summary!K$19</f>
        <v>0</v>
      </c>
      <c r="L119" s="177">
        <f>RES_hhdet_emih!L119/RES_summary!L$19</f>
        <v>0</v>
      </c>
      <c r="M119" s="177">
        <f>RES_hhdet_emih!M119/RES_summary!M$19</f>
        <v>0</v>
      </c>
      <c r="N119" s="177">
        <f>RES_hhdet_emih!N119/RES_summary!N$19</f>
        <v>0</v>
      </c>
      <c r="O119" s="177">
        <f>RES_hhdet_emih!O119/RES_summary!O$19</f>
        <v>0</v>
      </c>
      <c r="P119" s="177">
        <f>RES_hhdet_emih!P119/RES_summary!P$19</f>
        <v>0</v>
      </c>
      <c r="Q119" s="177">
        <f>RES_hhdet_emih!Q119/RES_summary!Q$19</f>
        <v>0</v>
      </c>
    </row>
    <row r="120" spans="1:17" ht="12" customHeight="1" x14ac:dyDescent="0.25">
      <c r="A120" s="158" t="s">
        <v>62</v>
      </c>
      <c r="B120" s="178">
        <f>RES_hhdet_emih!B120/RES_summary!B$19</f>
        <v>0</v>
      </c>
      <c r="C120" s="178">
        <f>RES_hhdet_emih!C120/RES_summary!C$19</f>
        <v>0</v>
      </c>
      <c r="D120" s="178">
        <f>RES_hhdet_emih!D120/RES_summary!D$19</f>
        <v>0</v>
      </c>
      <c r="E120" s="178">
        <f>RES_hhdet_emih!E120/RES_summary!E$19</f>
        <v>0</v>
      </c>
      <c r="F120" s="178">
        <f>RES_hhdet_emih!F120/RES_summary!F$19</f>
        <v>0</v>
      </c>
      <c r="G120" s="178">
        <f>RES_hhdet_emih!G120/RES_summary!G$19</f>
        <v>0</v>
      </c>
      <c r="H120" s="178">
        <f>RES_hhdet_emih!H120/RES_summary!H$19</f>
        <v>0</v>
      </c>
      <c r="I120" s="178">
        <f>RES_hhdet_emih!I120/RES_summary!I$19</f>
        <v>0</v>
      </c>
      <c r="J120" s="178">
        <f>RES_hhdet_emih!J120/RES_summary!J$19</f>
        <v>0</v>
      </c>
      <c r="K120" s="178">
        <f>RES_hhdet_emih!K120/RES_summary!K$19</f>
        <v>0</v>
      </c>
      <c r="L120" s="178">
        <f>RES_hhdet_emih!L120/RES_summary!L$19</f>
        <v>0</v>
      </c>
      <c r="M120" s="178">
        <f>RES_hhdet_emih!M120/RES_summary!M$19</f>
        <v>0</v>
      </c>
      <c r="N120" s="178">
        <f>RES_hhdet_emih!N120/RES_summary!N$19</f>
        <v>0</v>
      </c>
      <c r="O120" s="178">
        <f>RES_hhdet_emih!O120/RES_summary!O$19</f>
        <v>0</v>
      </c>
      <c r="P120" s="178">
        <f>RES_hhdet_emih!P120/RES_summary!P$19</f>
        <v>0</v>
      </c>
      <c r="Q120" s="178">
        <f>RES_hhdet_emih!Q120/RES_summary!Q$19</f>
        <v>0</v>
      </c>
    </row>
    <row r="121" spans="1:17" ht="12" customHeight="1" x14ac:dyDescent="0.25">
      <c r="A121" s="23" t="s">
        <v>57</v>
      </c>
      <c r="B121" s="177">
        <f>RES_hhdet_emih!B121/RES_summary!B$19</f>
        <v>0</v>
      </c>
      <c r="C121" s="177">
        <f>RES_hhdet_emih!C121/RES_summary!C$19</f>
        <v>0</v>
      </c>
      <c r="D121" s="177">
        <f>RES_hhdet_emih!D121/RES_summary!D$19</f>
        <v>0</v>
      </c>
      <c r="E121" s="177">
        <f>RES_hhdet_emih!E121/RES_summary!E$19</f>
        <v>0</v>
      </c>
      <c r="F121" s="177">
        <f>RES_hhdet_emih!F121/RES_summary!F$19</f>
        <v>0</v>
      </c>
      <c r="G121" s="177">
        <f>RES_hhdet_emih!G121/RES_summary!G$19</f>
        <v>0</v>
      </c>
      <c r="H121" s="177">
        <f>RES_hhdet_emih!H121/RES_summary!H$19</f>
        <v>0</v>
      </c>
      <c r="I121" s="177">
        <f>RES_hhdet_emih!I121/RES_summary!I$19</f>
        <v>0</v>
      </c>
      <c r="J121" s="177">
        <f>RES_hhdet_emih!J121/RES_summary!J$19</f>
        <v>0</v>
      </c>
      <c r="K121" s="177">
        <f>RES_hhdet_emih!K121/RES_summary!K$19</f>
        <v>0</v>
      </c>
      <c r="L121" s="177">
        <f>RES_hhdet_emih!L121/RES_summary!L$19</f>
        <v>0</v>
      </c>
      <c r="M121" s="177">
        <f>RES_hhdet_emih!M121/RES_summary!M$19</f>
        <v>0</v>
      </c>
      <c r="N121" s="177">
        <f>RES_hhdet_emih!N121/RES_summary!N$19</f>
        <v>0</v>
      </c>
      <c r="O121" s="177">
        <f>RES_hhdet_emih!O121/RES_summary!O$19</f>
        <v>0</v>
      </c>
      <c r="P121" s="177">
        <f>RES_hhdet_emih!P121/RES_summary!P$19</f>
        <v>0</v>
      </c>
      <c r="Q121" s="177">
        <f>RES_hhdet_emih!Q121/RES_summary!Q$19</f>
        <v>0</v>
      </c>
    </row>
    <row r="122" spans="1:17" ht="12" customHeight="1" x14ac:dyDescent="0.25">
      <c r="A122" s="29" t="s">
        <v>140</v>
      </c>
      <c r="B122" s="176">
        <f>RES_hhdet_emih!B122/RES_summary!B$19</f>
        <v>0</v>
      </c>
      <c r="C122" s="176">
        <f>RES_hhdet_emih!C122/RES_summary!C$19</f>
        <v>0</v>
      </c>
      <c r="D122" s="176">
        <f>RES_hhdet_emih!D122/RES_summary!D$19</f>
        <v>0</v>
      </c>
      <c r="E122" s="176">
        <f>RES_hhdet_emih!E122/RES_summary!E$19</f>
        <v>0</v>
      </c>
      <c r="F122" s="176">
        <f>RES_hhdet_emih!F122/RES_summary!F$19</f>
        <v>0</v>
      </c>
      <c r="G122" s="176">
        <f>RES_hhdet_emih!G122/RES_summary!G$19</f>
        <v>0</v>
      </c>
      <c r="H122" s="176">
        <f>RES_hhdet_emih!H122/RES_summary!H$19</f>
        <v>0</v>
      </c>
      <c r="I122" s="176">
        <f>RES_hhdet_emih!I122/RES_summary!I$19</f>
        <v>0</v>
      </c>
      <c r="J122" s="176">
        <f>RES_hhdet_emih!J122/RES_summary!J$19</f>
        <v>0</v>
      </c>
      <c r="K122" s="176">
        <f>RES_hhdet_emih!K122/RES_summary!K$19</f>
        <v>0</v>
      </c>
      <c r="L122" s="176">
        <f>RES_hhdet_emih!L122/RES_summary!L$19</f>
        <v>0</v>
      </c>
      <c r="M122" s="176">
        <f>RES_hhdet_emih!M122/RES_summary!M$19</f>
        <v>0</v>
      </c>
      <c r="N122" s="176">
        <f>RES_hhdet_emih!N122/RES_summary!N$19</f>
        <v>0</v>
      </c>
      <c r="O122" s="176">
        <f>RES_hhdet_emih!O122/RES_summary!O$19</f>
        <v>0</v>
      </c>
      <c r="P122" s="176">
        <f>RES_hhdet_emih!P122/RES_summary!P$19</f>
        <v>0</v>
      </c>
      <c r="Q122" s="176">
        <f>RES_hhdet_emih!Q122/RES_summary!Q$19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RES_hhdet_emih!B124/RES_summary!B$19</f>
        <v>2.4092983736471449</v>
      </c>
      <c r="C124" s="184">
        <f>RES_hhdet_emih!C124/RES_summary!C$19</f>
        <v>2.3857910754281568</v>
      </c>
      <c r="D124" s="184">
        <f>RES_hhdet_emih!D124/RES_summary!D$19</f>
        <v>2.3242012311945484</v>
      </c>
      <c r="E124" s="184">
        <f>RES_hhdet_emih!E124/RES_summary!E$19</f>
        <v>2.2755091456603358</v>
      </c>
      <c r="F124" s="184">
        <f>RES_hhdet_emih!F124/RES_summary!F$19</f>
        <v>2.0451752050624528</v>
      </c>
      <c r="G124" s="184">
        <f>RES_hhdet_emih!G124/RES_summary!G$19</f>
        <v>2.0012527736812808</v>
      </c>
      <c r="H124" s="184">
        <f>RES_hhdet_emih!H124/RES_summary!H$19</f>
        <v>1.7858735441374605</v>
      </c>
      <c r="I124" s="184">
        <f>RES_hhdet_emih!I124/RES_summary!I$19</f>
        <v>1.1943331231135959</v>
      </c>
      <c r="J124" s="184">
        <f>RES_hhdet_emih!J124/RES_summary!J$19</f>
        <v>1.149404209800279</v>
      </c>
      <c r="K124" s="184">
        <f>RES_hhdet_emih!K124/RES_summary!K$19</f>
        <v>1.1641787531157981</v>
      </c>
      <c r="L124" s="184">
        <f>RES_hhdet_emih!L124/RES_summary!L$19</f>
        <v>1.263066168563787</v>
      </c>
      <c r="M124" s="184">
        <f>RES_hhdet_emih!M124/RES_summary!M$19</f>
        <v>1.4449300872810873</v>
      </c>
      <c r="N124" s="184">
        <f>RES_hhdet_emih!N124/RES_summary!N$19</f>
        <v>1.5235220800631994</v>
      </c>
      <c r="O124" s="184">
        <f>RES_hhdet_emih!O124/RES_summary!O$19</f>
        <v>1.2340999940145931</v>
      </c>
      <c r="P124" s="184">
        <f>RES_hhdet_emih!P124/RES_summary!P$19</f>
        <v>1.1261863986050829</v>
      </c>
      <c r="Q124" s="184">
        <f>RES_hhdet_emih!Q124/RES_summary!Q$19</f>
        <v>0.99818751160809172</v>
      </c>
    </row>
    <row r="125" spans="1:17" ht="12.95" customHeight="1" x14ac:dyDescent="0.25">
      <c r="A125" s="158" t="s">
        <v>65</v>
      </c>
      <c r="B125" s="178">
        <f>RES_hhdet_emih!B125/RES_summary!B$19</f>
        <v>0</v>
      </c>
      <c r="C125" s="178">
        <f>RES_hhdet_emih!C125/RES_summary!C$19</f>
        <v>0</v>
      </c>
      <c r="D125" s="178">
        <f>RES_hhdet_emih!D125/RES_summary!D$19</f>
        <v>0</v>
      </c>
      <c r="E125" s="178">
        <f>RES_hhdet_emih!E125/RES_summary!E$19</f>
        <v>0</v>
      </c>
      <c r="F125" s="178">
        <f>RES_hhdet_emih!F125/RES_summary!F$19</f>
        <v>0</v>
      </c>
      <c r="G125" s="178">
        <f>RES_hhdet_emih!G125/RES_summary!G$19</f>
        <v>0</v>
      </c>
      <c r="H125" s="178">
        <f>RES_hhdet_emih!H125/RES_summary!H$19</f>
        <v>0</v>
      </c>
      <c r="I125" s="178">
        <f>RES_hhdet_emih!I125/RES_summary!I$19</f>
        <v>0</v>
      </c>
      <c r="J125" s="178">
        <f>RES_hhdet_emih!J125/RES_summary!J$19</f>
        <v>0</v>
      </c>
      <c r="K125" s="178">
        <f>RES_hhdet_emih!K125/RES_summary!K$19</f>
        <v>0</v>
      </c>
      <c r="L125" s="178">
        <f>RES_hhdet_emih!L125/RES_summary!L$19</f>
        <v>0</v>
      </c>
      <c r="M125" s="178">
        <f>RES_hhdet_emih!M125/RES_summary!M$19</f>
        <v>0</v>
      </c>
      <c r="N125" s="178">
        <f>RES_hhdet_emih!N125/RES_summary!N$19</f>
        <v>0</v>
      </c>
      <c r="O125" s="178">
        <f>RES_hhdet_emih!O125/RES_summary!O$19</f>
        <v>0</v>
      </c>
      <c r="P125" s="178">
        <f>RES_hhdet_emih!P125/RES_summary!P$19</f>
        <v>0</v>
      </c>
      <c r="Q125" s="178">
        <f>RES_hhdet_emih!Q125/RES_summary!Q$19</f>
        <v>0</v>
      </c>
    </row>
    <row r="126" spans="1:17" ht="12" customHeight="1" x14ac:dyDescent="0.25">
      <c r="A126" s="23" t="s">
        <v>149</v>
      </c>
      <c r="B126" s="177">
        <f>RES_hhdet_emih!B126/RES_summary!B$19</f>
        <v>0</v>
      </c>
      <c r="C126" s="177">
        <f>RES_hhdet_emih!C126/RES_summary!C$19</f>
        <v>0</v>
      </c>
      <c r="D126" s="177">
        <f>RES_hhdet_emih!D126/RES_summary!D$19</f>
        <v>0</v>
      </c>
      <c r="E126" s="177">
        <f>RES_hhdet_emih!E126/RES_summary!E$19</f>
        <v>0</v>
      </c>
      <c r="F126" s="177">
        <f>RES_hhdet_emih!F126/RES_summary!F$19</f>
        <v>0</v>
      </c>
      <c r="G126" s="177">
        <f>RES_hhdet_emih!G126/RES_summary!G$19</f>
        <v>0</v>
      </c>
      <c r="H126" s="177">
        <f>RES_hhdet_emih!H126/RES_summary!H$19</f>
        <v>0</v>
      </c>
      <c r="I126" s="177">
        <f>RES_hhdet_emih!I126/RES_summary!I$19</f>
        <v>0</v>
      </c>
      <c r="J126" s="177">
        <f>RES_hhdet_emih!J126/RES_summary!J$19</f>
        <v>0</v>
      </c>
      <c r="K126" s="177">
        <f>RES_hhdet_emih!K126/RES_summary!K$19</f>
        <v>0</v>
      </c>
      <c r="L126" s="177">
        <f>RES_hhdet_emih!L126/RES_summary!L$19</f>
        <v>0</v>
      </c>
      <c r="M126" s="177">
        <f>RES_hhdet_emih!M126/RES_summary!M$19</f>
        <v>0</v>
      </c>
      <c r="N126" s="177">
        <f>RES_hhdet_emih!N126/RES_summary!N$19</f>
        <v>0</v>
      </c>
      <c r="O126" s="177">
        <f>RES_hhdet_emih!O126/RES_summary!O$19</f>
        <v>0</v>
      </c>
      <c r="P126" s="177">
        <f>RES_hhdet_emih!P126/RES_summary!P$19</f>
        <v>0</v>
      </c>
      <c r="Q126" s="177">
        <f>RES_hhdet_emih!Q126/RES_summary!Q$19</f>
        <v>0</v>
      </c>
    </row>
    <row r="127" spans="1:17" ht="12" customHeight="1" x14ac:dyDescent="0.25">
      <c r="A127" s="23" t="s">
        <v>60</v>
      </c>
      <c r="B127" s="177">
        <f>RES_hhdet_emih!B127/RES_summary!B$19</f>
        <v>0</v>
      </c>
      <c r="C127" s="177">
        <f>RES_hhdet_emih!C127/RES_summary!C$19</f>
        <v>0</v>
      </c>
      <c r="D127" s="177">
        <f>RES_hhdet_emih!D127/RES_summary!D$19</f>
        <v>0</v>
      </c>
      <c r="E127" s="177">
        <f>RES_hhdet_emih!E127/RES_summary!E$19</f>
        <v>0</v>
      </c>
      <c r="F127" s="177">
        <f>RES_hhdet_emih!F127/RES_summary!F$19</f>
        <v>0</v>
      </c>
      <c r="G127" s="177">
        <f>RES_hhdet_emih!G127/RES_summary!G$19</f>
        <v>0</v>
      </c>
      <c r="H127" s="177">
        <f>RES_hhdet_emih!H127/RES_summary!H$19</f>
        <v>0</v>
      </c>
      <c r="I127" s="177">
        <f>RES_hhdet_emih!I127/RES_summary!I$19</f>
        <v>0</v>
      </c>
      <c r="J127" s="177">
        <f>RES_hhdet_emih!J127/RES_summary!J$19</f>
        <v>0</v>
      </c>
      <c r="K127" s="177">
        <f>RES_hhdet_emih!K127/RES_summary!K$19</f>
        <v>0</v>
      </c>
      <c r="L127" s="177">
        <f>RES_hhdet_emih!L127/RES_summary!L$19</f>
        <v>0</v>
      </c>
      <c r="M127" s="177">
        <f>RES_hhdet_emih!M127/RES_summary!M$19</f>
        <v>0</v>
      </c>
      <c r="N127" s="177">
        <f>RES_hhdet_emih!N127/RES_summary!N$19</f>
        <v>0</v>
      </c>
      <c r="O127" s="177">
        <f>RES_hhdet_emih!O127/RES_summary!O$19</f>
        <v>0</v>
      </c>
      <c r="P127" s="177">
        <f>RES_hhdet_emih!P127/RES_summary!P$19</f>
        <v>0</v>
      </c>
      <c r="Q127" s="177">
        <f>RES_hhdet_emih!Q127/RES_summary!Q$19</f>
        <v>0</v>
      </c>
    </row>
    <row r="128" spans="1:17" ht="12.95" customHeight="1" x14ac:dyDescent="0.25">
      <c r="A128" s="158" t="s">
        <v>112</v>
      </c>
      <c r="B128" s="178">
        <f>RES_hhdet_emih!B128/RES_summary!B$19</f>
        <v>0</v>
      </c>
      <c r="C128" s="178">
        <f>RES_hhdet_emih!C128/RES_summary!C$19</f>
        <v>0</v>
      </c>
      <c r="D128" s="178">
        <f>RES_hhdet_emih!D128/RES_summary!D$19</f>
        <v>0</v>
      </c>
      <c r="E128" s="178">
        <f>RES_hhdet_emih!E128/RES_summary!E$19</f>
        <v>0</v>
      </c>
      <c r="F128" s="178">
        <f>RES_hhdet_emih!F128/RES_summary!F$19</f>
        <v>0</v>
      </c>
      <c r="G128" s="178">
        <f>RES_hhdet_emih!G128/RES_summary!G$19</f>
        <v>0</v>
      </c>
      <c r="H128" s="178">
        <f>RES_hhdet_emih!H128/RES_summary!H$19</f>
        <v>0</v>
      </c>
      <c r="I128" s="178">
        <f>RES_hhdet_emih!I128/RES_summary!I$19</f>
        <v>0</v>
      </c>
      <c r="J128" s="178">
        <f>RES_hhdet_emih!J128/RES_summary!J$19</f>
        <v>0</v>
      </c>
      <c r="K128" s="178">
        <f>RES_hhdet_emih!K128/RES_summary!K$19</f>
        <v>0</v>
      </c>
      <c r="L128" s="178">
        <f>RES_hhdet_emih!L128/RES_summary!L$19</f>
        <v>0</v>
      </c>
      <c r="M128" s="178">
        <f>RES_hhdet_emih!M128/RES_summary!M$19</f>
        <v>0</v>
      </c>
      <c r="N128" s="178">
        <f>RES_hhdet_emih!N128/RES_summary!N$19</f>
        <v>0</v>
      </c>
      <c r="O128" s="178">
        <f>RES_hhdet_emih!O128/RES_summary!O$19</f>
        <v>0</v>
      </c>
      <c r="P128" s="178">
        <f>RES_hhdet_emih!P128/RES_summary!P$19</f>
        <v>0</v>
      </c>
      <c r="Q128" s="178">
        <f>RES_hhdet_emih!Q128/RES_summary!Q$19</f>
        <v>0</v>
      </c>
    </row>
    <row r="129" spans="1:17" ht="12" customHeight="1" x14ac:dyDescent="0.25">
      <c r="A129" s="23" t="s">
        <v>60</v>
      </c>
      <c r="B129" s="177">
        <f>RES_hhdet_emih!B129/RES_summary!B$19</f>
        <v>0</v>
      </c>
      <c r="C129" s="177">
        <f>RES_hhdet_emih!C129/RES_summary!C$19</f>
        <v>0</v>
      </c>
      <c r="D129" s="177">
        <f>RES_hhdet_emih!D129/RES_summary!D$19</f>
        <v>0</v>
      </c>
      <c r="E129" s="177">
        <f>RES_hhdet_emih!E129/RES_summary!E$19</f>
        <v>0</v>
      </c>
      <c r="F129" s="177">
        <f>RES_hhdet_emih!F129/RES_summary!F$19</f>
        <v>0</v>
      </c>
      <c r="G129" s="177">
        <f>RES_hhdet_emih!G129/RES_summary!G$19</f>
        <v>0</v>
      </c>
      <c r="H129" s="177">
        <f>RES_hhdet_emih!H129/RES_summary!H$19</f>
        <v>0</v>
      </c>
      <c r="I129" s="177">
        <f>RES_hhdet_emih!I129/RES_summary!I$19</f>
        <v>0</v>
      </c>
      <c r="J129" s="177">
        <f>RES_hhdet_emih!J129/RES_summary!J$19</f>
        <v>0</v>
      </c>
      <c r="K129" s="177">
        <f>RES_hhdet_emih!K129/RES_summary!K$19</f>
        <v>0</v>
      </c>
      <c r="L129" s="177">
        <f>RES_hhdet_emih!L129/RES_summary!L$19</f>
        <v>0</v>
      </c>
      <c r="M129" s="177">
        <f>RES_hhdet_emih!M129/RES_summary!M$19</f>
        <v>0</v>
      </c>
      <c r="N129" s="177">
        <f>RES_hhdet_emih!N129/RES_summary!N$19</f>
        <v>0</v>
      </c>
      <c r="O129" s="177">
        <f>RES_hhdet_emih!O129/RES_summary!O$19</f>
        <v>0</v>
      </c>
      <c r="P129" s="177">
        <f>RES_hhdet_emih!P129/RES_summary!P$19</f>
        <v>0</v>
      </c>
      <c r="Q129" s="177">
        <f>RES_hhdet_emih!Q129/RES_summary!Q$19</f>
        <v>0</v>
      </c>
    </row>
    <row r="130" spans="1:17" ht="12" customHeight="1" x14ac:dyDescent="0.25">
      <c r="A130" s="158" t="s">
        <v>63</v>
      </c>
      <c r="B130" s="178">
        <f>RES_hhdet_emih!B130/RES_summary!B$19</f>
        <v>0</v>
      </c>
      <c r="C130" s="178">
        <f>RES_hhdet_emih!C130/RES_summary!C$19</f>
        <v>0</v>
      </c>
      <c r="D130" s="178">
        <f>RES_hhdet_emih!D130/RES_summary!D$19</f>
        <v>0</v>
      </c>
      <c r="E130" s="178">
        <f>RES_hhdet_emih!E130/RES_summary!E$19</f>
        <v>0</v>
      </c>
      <c r="F130" s="178">
        <f>RES_hhdet_emih!F130/RES_summary!F$19</f>
        <v>0</v>
      </c>
      <c r="G130" s="178">
        <f>RES_hhdet_emih!G130/RES_summary!G$19</f>
        <v>0</v>
      </c>
      <c r="H130" s="178">
        <f>RES_hhdet_emih!H130/RES_summary!H$19</f>
        <v>0</v>
      </c>
      <c r="I130" s="178">
        <f>RES_hhdet_emih!I130/RES_summary!I$19</f>
        <v>0</v>
      </c>
      <c r="J130" s="178">
        <f>RES_hhdet_emih!J130/RES_summary!J$19</f>
        <v>0</v>
      </c>
      <c r="K130" s="178">
        <f>RES_hhdet_emih!K130/RES_summary!K$19</f>
        <v>0</v>
      </c>
      <c r="L130" s="178">
        <f>RES_hhdet_emih!L130/RES_summary!L$19</f>
        <v>0</v>
      </c>
      <c r="M130" s="178">
        <f>RES_hhdet_emih!M130/RES_summary!M$19</f>
        <v>0</v>
      </c>
      <c r="N130" s="178">
        <f>RES_hhdet_emih!N130/RES_summary!N$19</f>
        <v>0</v>
      </c>
      <c r="O130" s="178">
        <f>RES_hhdet_emih!O130/RES_summary!O$19</f>
        <v>0</v>
      </c>
      <c r="P130" s="178">
        <f>RES_hhdet_emih!P130/RES_summary!P$19</f>
        <v>0</v>
      </c>
      <c r="Q130" s="178">
        <f>RES_hhdet_emih!Q130/RES_summary!Q$19</f>
        <v>0</v>
      </c>
    </row>
    <row r="131" spans="1:17" ht="12" customHeight="1" x14ac:dyDescent="0.25">
      <c r="A131" s="167" t="s">
        <v>148</v>
      </c>
      <c r="B131" s="183">
        <f>RES_hhdet_emih!B131/RES_summary!B$19</f>
        <v>0</v>
      </c>
      <c r="C131" s="183">
        <f>RES_hhdet_emih!C131/RES_summary!C$19</f>
        <v>0</v>
      </c>
      <c r="D131" s="183">
        <f>RES_hhdet_emih!D131/RES_summary!D$19</f>
        <v>0</v>
      </c>
      <c r="E131" s="183">
        <f>RES_hhdet_emih!E131/RES_summary!E$19</f>
        <v>0</v>
      </c>
      <c r="F131" s="183">
        <f>RES_hhdet_emih!F131/RES_summary!F$19</f>
        <v>0</v>
      </c>
      <c r="G131" s="183">
        <f>RES_hhdet_emih!G131/RES_summary!G$19</f>
        <v>0</v>
      </c>
      <c r="H131" s="183">
        <f>RES_hhdet_emih!H131/RES_summary!H$19</f>
        <v>0</v>
      </c>
      <c r="I131" s="183">
        <f>RES_hhdet_emih!I131/RES_summary!I$19</f>
        <v>0</v>
      </c>
      <c r="J131" s="183">
        <f>RES_hhdet_emih!J131/RES_summary!J$19</f>
        <v>0</v>
      </c>
      <c r="K131" s="183">
        <f>RES_hhdet_emih!K131/RES_summary!K$19</f>
        <v>0</v>
      </c>
      <c r="L131" s="183">
        <f>RES_hhdet_emih!L131/RES_summary!L$19</f>
        <v>0</v>
      </c>
      <c r="M131" s="183">
        <f>RES_hhdet_emih!M131/RES_summary!M$19</f>
        <v>0</v>
      </c>
      <c r="N131" s="183">
        <f>RES_hhdet_emih!N131/RES_summary!N$19</f>
        <v>0</v>
      </c>
      <c r="O131" s="183">
        <f>RES_hhdet_emih!O131/RES_summary!O$19</f>
        <v>0</v>
      </c>
      <c r="P131" s="183">
        <f>RES_hhdet_emih!P131/RES_summary!P$19</f>
        <v>0</v>
      </c>
      <c r="Q131" s="183">
        <f>RES_hhdet_emih!Q131/RES_summary!Q$19</f>
        <v>0</v>
      </c>
    </row>
    <row r="132" spans="1:17" ht="12" customHeight="1" x14ac:dyDescent="0.25">
      <c r="A132" s="167" t="s">
        <v>147</v>
      </c>
      <c r="B132" s="183">
        <f>RES_hhdet_emih!B132/RES_summary!B$19</f>
        <v>0</v>
      </c>
      <c r="C132" s="183">
        <f>RES_hhdet_emih!C132/RES_summary!C$19</f>
        <v>0</v>
      </c>
      <c r="D132" s="183">
        <f>RES_hhdet_emih!D132/RES_summary!D$19</f>
        <v>0</v>
      </c>
      <c r="E132" s="183">
        <f>RES_hhdet_emih!E132/RES_summary!E$19</f>
        <v>0</v>
      </c>
      <c r="F132" s="183">
        <f>RES_hhdet_emih!F132/RES_summary!F$19</f>
        <v>0</v>
      </c>
      <c r="G132" s="183">
        <f>RES_hhdet_emih!G132/RES_summary!G$19</f>
        <v>0</v>
      </c>
      <c r="H132" s="183">
        <f>RES_hhdet_emih!H132/RES_summary!H$19</f>
        <v>0</v>
      </c>
      <c r="I132" s="183">
        <f>RES_hhdet_emih!I132/RES_summary!I$19</f>
        <v>0</v>
      </c>
      <c r="J132" s="183">
        <f>RES_hhdet_emih!J132/RES_summary!J$19</f>
        <v>0</v>
      </c>
      <c r="K132" s="183">
        <f>RES_hhdet_emih!K132/RES_summary!K$19</f>
        <v>0</v>
      </c>
      <c r="L132" s="183">
        <f>RES_hhdet_emih!L132/RES_summary!L$19</f>
        <v>0</v>
      </c>
      <c r="M132" s="183">
        <f>RES_hhdet_emih!M132/RES_summary!M$19</f>
        <v>0</v>
      </c>
      <c r="N132" s="183">
        <f>RES_hhdet_emih!N132/RES_summary!N$19</f>
        <v>0</v>
      </c>
      <c r="O132" s="183">
        <f>RES_hhdet_emih!O132/RES_summary!O$19</f>
        <v>0</v>
      </c>
      <c r="P132" s="183">
        <f>RES_hhdet_emih!P132/RES_summary!P$19</f>
        <v>0</v>
      </c>
      <c r="Q132" s="183">
        <f>RES_hhdet_emih!Q132/RES_summary!Q$19</f>
        <v>0</v>
      </c>
    </row>
    <row r="133" spans="1:17" ht="12" customHeight="1" x14ac:dyDescent="0.25">
      <c r="A133" s="166" t="s">
        <v>61</v>
      </c>
      <c r="B133" s="182">
        <f>RES_hhdet_emih!B133/RES_summary!B$19</f>
        <v>0</v>
      </c>
      <c r="C133" s="182">
        <f>RES_hhdet_emih!C133/RES_summary!C$19</f>
        <v>0</v>
      </c>
      <c r="D133" s="182">
        <f>RES_hhdet_emih!D133/RES_summary!D$19</f>
        <v>0</v>
      </c>
      <c r="E133" s="182">
        <f>RES_hhdet_emih!E133/RES_summary!E$19</f>
        <v>0</v>
      </c>
      <c r="F133" s="182">
        <f>RES_hhdet_emih!F133/RES_summary!F$19</f>
        <v>0</v>
      </c>
      <c r="G133" s="182">
        <f>RES_hhdet_emih!G133/RES_summary!G$19</f>
        <v>0</v>
      </c>
      <c r="H133" s="182">
        <f>RES_hhdet_emih!H133/RES_summary!H$19</f>
        <v>0</v>
      </c>
      <c r="I133" s="182">
        <f>RES_hhdet_emih!I133/RES_summary!I$19</f>
        <v>0</v>
      </c>
      <c r="J133" s="182">
        <f>RES_hhdet_emih!J133/RES_summary!J$19</f>
        <v>0</v>
      </c>
      <c r="K133" s="182">
        <f>RES_hhdet_emih!K133/RES_summary!K$19</f>
        <v>0</v>
      </c>
      <c r="L133" s="182">
        <f>RES_hhdet_emih!L133/RES_summary!L$19</f>
        <v>0</v>
      </c>
      <c r="M133" s="182">
        <f>RES_hhdet_emih!M133/RES_summary!M$19</f>
        <v>0</v>
      </c>
      <c r="N133" s="182">
        <f>RES_hhdet_emih!N133/RES_summary!N$19</f>
        <v>0</v>
      </c>
      <c r="O133" s="182">
        <f>RES_hhdet_emih!O133/RES_summary!O$19</f>
        <v>0</v>
      </c>
      <c r="P133" s="182">
        <f>RES_hhdet_emih!P133/RES_summary!P$19</f>
        <v>0</v>
      </c>
      <c r="Q133" s="182">
        <f>RES_hhdet_emih!Q133/RES_summary!Q$19</f>
        <v>0</v>
      </c>
    </row>
    <row r="134" spans="1:17" ht="12" customHeight="1" x14ac:dyDescent="0.25">
      <c r="A134" s="147" t="s">
        <v>59</v>
      </c>
      <c r="B134" s="181">
        <f>RES_hhdet_emih!B134/RES_summary!B$19</f>
        <v>0</v>
      </c>
      <c r="C134" s="181">
        <f>RES_hhdet_emih!C134/RES_summary!C$19</f>
        <v>0</v>
      </c>
      <c r="D134" s="181">
        <f>RES_hhdet_emih!D134/RES_summary!D$19</f>
        <v>0</v>
      </c>
      <c r="E134" s="181">
        <f>RES_hhdet_emih!E134/RES_summary!E$19</f>
        <v>0</v>
      </c>
      <c r="F134" s="181">
        <f>RES_hhdet_emih!F134/RES_summary!F$19</f>
        <v>0</v>
      </c>
      <c r="G134" s="181">
        <f>RES_hhdet_emih!G134/RES_summary!G$19</f>
        <v>0</v>
      </c>
      <c r="H134" s="181">
        <f>RES_hhdet_emih!H134/RES_summary!H$19</f>
        <v>0</v>
      </c>
      <c r="I134" s="181">
        <f>RES_hhdet_emih!I134/RES_summary!I$19</f>
        <v>0</v>
      </c>
      <c r="J134" s="181">
        <f>RES_hhdet_emih!J134/RES_summary!J$19</f>
        <v>0</v>
      </c>
      <c r="K134" s="181">
        <f>RES_hhdet_emih!K134/RES_summary!K$19</f>
        <v>0</v>
      </c>
      <c r="L134" s="181">
        <f>RES_hhdet_emih!L134/RES_summary!L$19</f>
        <v>0</v>
      </c>
      <c r="M134" s="181">
        <f>RES_hhdet_emih!M134/RES_summary!M$19</f>
        <v>0</v>
      </c>
      <c r="N134" s="181">
        <f>RES_hhdet_emih!N134/RES_summary!N$19</f>
        <v>0</v>
      </c>
      <c r="O134" s="181">
        <f>RES_hhdet_emih!O134/RES_summary!O$19</f>
        <v>0</v>
      </c>
      <c r="P134" s="181">
        <f>RES_hhdet_emih!P134/RES_summary!P$19</f>
        <v>0</v>
      </c>
      <c r="Q134" s="181">
        <f>RES_hhdet_emih!Q134/RES_summary!Q$19</f>
        <v>0</v>
      </c>
    </row>
    <row r="135" spans="1:17" ht="12" customHeight="1" x14ac:dyDescent="0.25">
      <c r="A135" s="163" t="s">
        <v>142</v>
      </c>
      <c r="B135" s="180">
        <f>RES_hhdet_emih!B135/RES_summary!B$19</f>
        <v>0</v>
      </c>
      <c r="C135" s="180">
        <f>RES_hhdet_emih!C135/RES_summary!C$19</f>
        <v>0</v>
      </c>
      <c r="D135" s="180">
        <f>RES_hhdet_emih!D135/RES_summary!D$19</f>
        <v>0</v>
      </c>
      <c r="E135" s="180">
        <f>RES_hhdet_emih!E135/RES_summary!E$19</f>
        <v>0</v>
      </c>
      <c r="F135" s="180">
        <f>RES_hhdet_emih!F135/RES_summary!F$19</f>
        <v>0</v>
      </c>
      <c r="G135" s="180">
        <f>RES_hhdet_emih!G135/RES_summary!G$19</f>
        <v>0</v>
      </c>
      <c r="H135" s="180">
        <f>RES_hhdet_emih!H135/RES_summary!H$19</f>
        <v>0</v>
      </c>
      <c r="I135" s="180">
        <f>RES_hhdet_emih!I135/RES_summary!I$19</f>
        <v>0</v>
      </c>
      <c r="J135" s="180">
        <f>RES_hhdet_emih!J135/RES_summary!J$19</f>
        <v>0</v>
      </c>
      <c r="K135" s="180">
        <f>RES_hhdet_emih!K135/RES_summary!K$19</f>
        <v>0</v>
      </c>
      <c r="L135" s="180">
        <f>RES_hhdet_emih!L135/RES_summary!L$19</f>
        <v>0</v>
      </c>
      <c r="M135" s="180">
        <f>RES_hhdet_emih!M135/RES_summary!M$19</f>
        <v>0</v>
      </c>
      <c r="N135" s="180">
        <f>RES_hhdet_emih!N135/RES_summary!N$19</f>
        <v>0</v>
      </c>
      <c r="O135" s="180">
        <f>RES_hhdet_emih!O135/RES_summary!O$19</f>
        <v>0</v>
      </c>
      <c r="P135" s="180">
        <f>RES_hhdet_emih!P135/RES_summary!P$19</f>
        <v>0</v>
      </c>
      <c r="Q135" s="180">
        <f>RES_hhdet_emih!Q135/RES_summary!Q$19</f>
        <v>0</v>
      </c>
    </row>
    <row r="136" spans="1:17" ht="12" customHeight="1" x14ac:dyDescent="0.25">
      <c r="A136" s="161" t="s">
        <v>141</v>
      </c>
      <c r="B136" s="179">
        <f>RES_hhdet_emih!B136/RES_summary!B$19</f>
        <v>0</v>
      </c>
      <c r="C136" s="179">
        <f>RES_hhdet_emih!C136/RES_summary!C$19</f>
        <v>0</v>
      </c>
      <c r="D136" s="179">
        <f>RES_hhdet_emih!D136/RES_summary!D$19</f>
        <v>0</v>
      </c>
      <c r="E136" s="179">
        <f>RES_hhdet_emih!E136/RES_summary!E$19</f>
        <v>0</v>
      </c>
      <c r="F136" s="179">
        <f>RES_hhdet_emih!F136/RES_summary!F$19</f>
        <v>0</v>
      </c>
      <c r="G136" s="179">
        <f>RES_hhdet_emih!G136/RES_summary!G$19</f>
        <v>0</v>
      </c>
      <c r="H136" s="179">
        <f>RES_hhdet_emih!H136/RES_summary!H$19</f>
        <v>0</v>
      </c>
      <c r="I136" s="179">
        <f>RES_hhdet_emih!I136/RES_summary!I$19</f>
        <v>0</v>
      </c>
      <c r="J136" s="179">
        <f>RES_hhdet_emih!J136/RES_summary!J$19</f>
        <v>0</v>
      </c>
      <c r="K136" s="179">
        <f>RES_hhdet_emih!K136/RES_summary!K$19</f>
        <v>0</v>
      </c>
      <c r="L136" s="179">
        <f>RES_hhdet_emih!L136/RES_summary!L$19</f>
        <v>0</v>
      </c>
      <c r="M136" s="179">
        <f>RES_hhdet_emih!M136/RES_summary!M$19</f>
        <v>0</v>
      </c>
      <c r="N136" s="179">
        <f>RES_hhdet_emih!N136/RES_summary!N$19</f>
        <v>0</v>
      </c>
      <c r="O136" s="179">
        <f>RES_hhdet_emih!O136/RES_summary!O$19</f>
        <v>0</v>
      </c>
      <c r="P136" s="179">
        <f>RES_hhdet_emih!P136/RES_summary!P$19</f>
        <v>0</v>
      </c>
      <c r="Q136" s="179">
        <f>RES_hhdet_emih!Q136/RES_summary!Q$19</f>
        <v>0</v>
      </c>
    </row>
    <row r="137" spans="1:17" ht="12" customHeight="1" x14ac:dyDescent="0.25">
      <c r="A137" s="148" t="s">
        <v>60</v>
      </c>
      <c r="B137" s="177">
        <f>RES_hhdet_emih!B137/RES_summary!B$19</f>
        <v>0</v>
      </c>
      <c r="C137" s="177">
        <f>RES_hhdet_emih!C137/RES_summary!C$19</f>
        <v>0</v>
      </c>
      <c r="D137" s="177">
        <f>RES_hhdet_emih!D137/RES_summary!D$19</f>
        <v>0</v>
      </c>
      <c r="E137" s="177">
        <f>RES_hhdet_emih!E137/RES_summary!E$19</f>
        <v>0</v>
      </c>
      <c r="F137" s="177">
        <f>RES_hhdet_emih!F137/RES_summary!F$19</f>
        <v>0</v>
      </c>
      <c r="G137" s="177">
        <f>RES_hhdet_emih!G137/RES_summary!G$19</f>
        <v>0</v>
      </c>
      <c r="H137" s="177">
        <f>RES_hhdet_emih!H137/RES_summary!H$19</f>
        <v>0</v>
      </c>
      <c r="I137" s="177">
        <f>RES_hhdet_emih!I137/RES_summary!I$19</f>
        <v>0</v>
      </c>
      <c r="J137" s="177">
        <f>RES_hhdet_emih!J137/RES_summary!J$19</f>
        <v>0</v>
      </c>
      <c r="K137" s="177">
        <f>RES_hhdet_emih!K137/RES_summary!K$19</f>
        <v>0</v>
      </c>
      <c r="L137" s="177">
        <f>RES_hhdet_emih!L137/RES_summary!L$19</f>
        <v>0</v>
      </c>
      <c r="M137" s="177">
        <f>RES_hhdet_emih!M137/RES_summary!M$19</f>
        <v>0</v>
      </c>
      <c r="N137" s="177">
        <f>RES_hhdet_emih!N137/RES_summary!N$19</f>
        <v>0</v>
      </c>
      <c r="O137" s="177">
        <f>RES_hhdet_emih!O137/RES_summary!O$19</f>
        <v>0</v>
      </c>
      <c r="P137" s="177">
        <f>RES_hhdet_emih!P137/RES_summary!P$19</f>
        <v>0</v>
      </c>
      <c r="Q137" s="177">
        <f>RES_hhdet_emih!Q137/RES_summary!Q$19</f>
        <v>0</v>
      </c>
    </row>
    <row r="138" spans="1:17" ht="12" customHeight="1" x14ac:dyDescent="0.25">
      <c r="A138" s="148" t="s">
        <v>59</v>
      </c>
      <c r="B138" s="177">
        <f>RES_hhdet_emih!B138/RES_summary!B$19</f>
        <v>0</v>
      </c>
      <c r="C138" s="177">
        <f>RES_hhdet_emih!C138/RES_summary!C$19</f>
        <v>0</v>
      </c>
      <c r="D138" s="177">
        <f>RES_hhdet_emih!D138/RES_summary!D$19</f>
        <v>0</v>
      </c>
      <c r="E138" s="177">
        <f>RES_hhdet_emih!E138/RES_summary!E$19</f>
        <v>0</v>
      </c>
      <c r="F138" s="177">
        <f>RES_hhdet_emih!F138/RES_summary!F$19</f>
        <v>0</v>
      </c>
      <c r="G138" s="177">
        <f>RES_hhdet_emih!G138/RES_summary!G$19</f>
        <v>0</v>
      </c>
      <c r="H138" s="177">
        <f>RES_hhdet_emih!H138/RES_summary!H$19</f>
        <v>0</v>
      </c>
      <c r="I138" s="177">
        <f>RES_hhdet_emih!I138/RES_summary!I$19</f>
        <v>0</v>
      </c>
      <c r="J138" s="177">
        <f>RES_hhdet_emih!J138/RES_summary!J$19</f>
        <v>0</v>
      </c>
      <c r="K138" s="177">
        <f>RES_hhdet_emih!K138/RES_summary!K$19</f>
        <v>0</v>
      </c>
      <c r="L138" s="177">
        <f>RES_hhdet_emih!L138/RES_summary!L$19</f>
        <v>0</v>
      </c>
      <c r="M138" s="177">
        <f>RES_hhdet_emih!M138/RES_summary!M$19</f>
        <v>0</v>
      </c>
      <c r="N138" s="177">
        <f>RES_hhdet_emih!N138/RES_summary!N$19</f>
        <v>0</v>
      </c>
      <c r="O138" s="177">
        <f>RES_hhdet_emih!O138/RES_summary!O$19</f>
        <v>0</v>
      </c>
      <c r="P138" s="177">
        <f>RES_hhdet_emih!P138/RES_summary!P$19</f>
        <v>0</v>
      </c>
      <c r="Q138" s="177">
        <f>RES_hhdet_emih!Q138/RES_summary!Q$19</f>
        <v>0</v>
      </c>
    </row>
    <row r="139" spans="1:17" ht="12" customHeight="1" x14ac:dyDescent="0.25">
      <c r="A139" s="158" t="s">
        <v>62</v>
      </c>
      <c r="B139" s="178">
        <f>RES_hhdet_emih!B139/RES_summary!B$19</f>
        <v>2.4092983736471449</v>
      </c>
      <c r="C139" s="178">
        <f>RES_hhdet_emih!C139/RES_summary!C$19</f>
        <v>2.3857910754281568</v>
      </c>
      <c r="D139" s="178">
        <f>RES_hhdet_emih!D139/RES_summary!D$19</f>
        <v>2.3242012311945484</v>
      </c>
      <c r="E139" s="178">
        <f>RES_hhdet_emih!E139/RES_summary!E$19</f>
        <v>2.2755091456603358</v>
      </c>
      <c r="F139" s="178">
        <f>RES_hhdet_emih!F139/RES_summary!F$19</f>
        <v>2.0451752050624528</v>
      </c>
      <c r="G139" s="178">
        <f>RES_hhdet_emih!G139/RES_summary!G$19</f>
        <v>2.0012527736812808</v>
      </c>
      <c r="H139" s="178">
        <f>RES_hhdet_emih!H139/RES_summary!H$19</f>
        <v>1.7858735441374605</v>
      </c>
      <c r="I139" s="178">
        <f>RES_hhdet_emih!I139/RES_summary!I$19</f>
        <v>1.1943331231135959</v>
      </c>
      <c r="J139" s="178">
        <f>RES_hhdet_emih!J139/RES_summary!J$19</f>
        <v>1.149404209800279</v>
      </c>
      <c r="K139" s="178">
        <f>RES_hhdet_emih!K139/RES_summary!K$19</f>
        <v>1.1641787531157981</v>
      </c>
      <c r="L139" s="178">
        <f>RES_hhdet_emih!L139/RES_summary!L$19</f>
        <v>1.263066168563787</v>
      </c>
      <c r="M139" s="178">
        <f>RES_hhdet_emih!M139/RES_summary!M$19</f>
        <v>1.4449300872810873</v>
      </c>
      <c r="N139" s="178">
        <f>RES_hhdet_emih!N139/RES_summary!N$19</f>
        <v>1.5235220800631994</v>
      </c>
      <c r="O139" s="178">
        <f>RES_hhdet_emih!O139/RES_summary!O$19</f>
        <v>1.2340999940145931</v>
      </c>
      <c r="P139" s="178">
        <f>RES_hhdet_emih!P139/RES_summary!P$19</f>
        <v>1.1261863986050829</v>
      </c>
      <c r="Q139" s="178">
        <f>RES_hhdet_emih!Q139/RES_summary!Q$19</f>
        <v>0.99818751160809172</v>
      </c>
    </row>
    <row r="140" spans="1:17" ht="12" customHeight="1" x14ac:dyDescent="0.25">
      <c r="A140" s="23" t="s">
        <v>57</v>
      </c>
      <c r="B140" s="177">
        <f>RES_hhdet_emih!B140/RES_summary!B$19</f>
        <v>4.3982001627303386</v>
      </c>
      <c r="C140" s="177">
        <f>RES_hhdet_emih!C140/RES_summary!C$19</f>
        <v>4.4564793571249011</v>
      </c>
      <c r="D140" s="177">
        <f>RES_hhdet_emih!D140/RES_summary!D$19</f>
        <v>4.3918964169761265</v>
      </c>
      <c r="E140" s="177">
        <f>RES_hhdet_emih!E140/RES_summary!E$19</f>
        <v>4.4770261467276544</v>
      </c>
      <c r="F140" s="177">
        <f>RES_hhdet_emih!F140/RES_summary!F$19</f>
        <v>4.5654053120440432</v>
      </c>
      <c r="G140" s="177">
        <f>RES_hhdet_emih!G140/RES_summary!G$19</f>
        <v>4.5566837687868551</v>
      </c>
      <c r="H140" s="177">
        <f>RES_hhdet_emih!H140/RES_summary!H$19</f>
        <v>4.8117612834851844</v>
      </c>
      <c r="I140" s="177">
        <f>RES_hhdet_emih!I140/RES_summary!I$19</f>
        <v>4.7402669065533187</v>
      </c>
      <c r="J140" s="177">
        <f>RES_hhdet_emih!J140/RES_summary!J$19</f>
        <v>4.9850291308727046</v>
      </c>
      <c r="K140" s="177">
        <f>RES_hhdet_emih!K140/RES_summary!K$19</f>
        <v>4.9699401989669303</v>
      </c>
      <c r="L140" s="177">
        <f>RES_hhdet_emih!L140/RES_summary!L$19</f>
        <v>4.9787868311504475</v>
      </c>
      <c r="M140" s="177">
        <f>RES_hhdet_emih!M140/RES_summary!M$19</f>
        <v>5.0325624105232931</v>
      </c>
      <c r="N140" s="177">
        <f>RES_hhdet_emih!N140/RES_summary!N$19</f>
        <v>5.1097258315923906</v>
      </c>
      <c r="O140" s="177">
        <f>RES_hhdet_emih!O140/RES_summary!O$19</f>
        <v>4.9712223600597962</v>
      </c>
      <c r="P140" s="177">
        <f>RES_hhdet_emih!P140/RES_summary!P$19</f>
        <v>4.9961362091456207</v>
      </c>
      <c r="Q140" s="177">
        <f>RES_hhdet_emih!Q140/RES_summary!Q$19</f>
        <v>5.0057488148087472</v>
      </c>
    </row>
    <row r="141" spans="1:17" ht="12" customHeight="1" x14ac:dyDescent="0.25">
      <c r="A141" s="29" t="s">
        <v>140</v>
      </c>
      <c r="B141" s="176">
        <f>RES_hhdet_emih!B141/RES_summary!B$19</f>
        <v>0</v>
      </c>
      <c r="C141" s="176">
        <f>RES_hhdet_emih!C141/RES_summary!C$19</f>
        <v>0</v>
      </c>
      <c r="D141" s="176">
        <f>RES_hhdet_emih!D141/RES_summary!D$19</f>
        <v>0</v>
      </c>
      <c r="E141" s="176">
        <f>RES_hhdet_emih!E141/RES_summary!E$19</f>
        <v>0</v>
      </c>
      <c r="F141" s="176">
        <f>RES_hhdet_emih!F141/RES_summary!F$19</f>
        <v>0</v>
      </c>
      <c r="G141" s="176">
        <f>RES_hhdet_emih!G141/RES_summary!G$19</f>
        <v>0</v>
      </c>
      <c r="H141" s="176">
        <f>RES_hhdet_emih!H141/RES_summary!H$19</f>
        <v>0</v>
      </c>
      <c r="I141" s="176">
        <f>RES_hhdet_emih!I141/RES_summary!I$19</f>
        <v>0</v>
      </c>
      <c r="J141" s="176">
        <f>RES_hhdet_emih!J141/RES_summary!J$19</f>
        <v>0</v>
      </c>
      <c r="K141" s="176">
        <f>RES_hhdet_emih!K141/RES_summary!K$19</f>
        <v>0</v>
      </c>
      <c r="L141" s="176">
        <f>RES_hhdet_emih!L141/RES_summary!L$19</f>
        <v>0</v>
      </c>
      <c r="M141" s="176">
        <f>RES_hhdet_emih!M141/RES_summary!M$19</f>
        <v>0</v>
      </c>
      <c r="N141" s="176">
        <f>RES_hhdet_emih!N141/RES_summary!N$19</f>
        <v>0</v>
      </c>
      <c r="O141" s="176">
        <f>RES_hhdet_emih!O141/RES_summary!O$19</f>
        <v>0</v>
      </c>
      <c r="P141" s="176">
        <f>RES_hhdet_emih!P141/RES_summary!P$19</f>
        <v>0</v>
      </c>
      <c r="Q141" s="176">
        <f>RES_hhdet_emih!Q141/RES_summary!Q$19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RES_hhdet_emih!B143/RES_summary!B$19</f>
        <v>0</v>
      </c>
      <c r="C143" s="184">
        <f>RES_hhdet_emih!C143/RES_summary!C$19</f>
        <v>0</v>
      </c>
      <c r="D143" s="184">
        <f>RES_hhdet_emih!D143/RES_summary!D$19</f>
        <v>0</v>
      </c>
      <c r="E143" s="184">
        <f>RES_hhdet_emih!E143/RES_summary!E$19</f>
        <v>0</v>
      </c>
      <c r="F143" s="184">
        <f>RES_hhdet_emih!F143/RES_summary!F$19</f>
        <v>0</v>
      </c>
      <c r="G143" s="184">
        <f>RES_hhdet_emih!G143/RES_summary!G$19</f>
        <v>0</v>
      </c>
      <c r="H143" s="184">
        <f>RES_hhdet_emih!H143/RES_summary!H$19</f>
        <v>0</v>
      </c>
      <c r="I143" s="184">
        <f>RES_hhdet_emih!I143/RES_summary!I$19</f>
        <v>0</v>
      </c>
      <c r="J143" s="184">
        <f>RES_hhdet_emih!J143/RES_summary!J$19</f>
        <v>0</v>
      </c>
      <c r="K143" s="184">
        <f>RES_hhdet_emih!K143/RES_summary!K$19</f>
        <v>0</v>
      </c>
      <c r="L143" s="184">
        <f>RES_hhdet_emih!L143/RES_summary!L$19</f>
        <v>0</v>
      </c>
      <c r="M143" s="184">
        <f>RES_hhdet_emih!M143/RES_summary!M$19</f>
        <v>0</v>
      </c>
      <c r="N143" s="184">
        <f>RES_hhdet_emih!N143/RES_summary!N$19</f>
        <v>0</v>
      </c>
      <c r="O143" s="184">
        <f>RES_hhdet_emih!O143/RES_summary!O$19</f>
        <v>0</v>
      </c>
      <c r="P143" s="184">
        <f>RES_hhdet_emih!P143/RES_summary!P$19</f>
        <v>0</v>
      </c>
      <c r="Q143" s="184">
        <f>RES_hhdet_emih!Q143/RES_summary!Q$19</f>
        <v>0</v>
      </c>
    </row>
    <row r="144" spans="1:17" ht="12.95" customHeight="1" x14ac:dyDescent="0.25">
      <c r="A144" s="158" t="s">
        <v>65</v>
      </c>
      <c r="B144" s="178">
        <f>RES_hhdet_emih!B144/RES_summary!B$19</f>
        <v>0</v>
      </c>
      <c r="C144" s="178">
        <f>RES_hhdet_emih!C144/RES_summary!C$19</f>
        <v>0</v>
      </c>
      <c r="D144" s="178">
        <f>RES_hhdet_emih!D144/RES_summary!D$19</f>
        <v>0</v>
      </c>
      <c r="E144" s="178">
        <f>RES_hhdet_emih!E144/RES_summary!E$19</f>
        <v>0</v>
      </c>
      <c r="F144" s="178">
        <f>RES_hhdet_emih!F144/RES_summary!F$19</f>
        <v>0</v>
      </c>
      <c r="G144" s="178">
        <f>RES_hhdet_emih!G144/RES_summary!G$19</f>
        <v>0</v>
      </c>
      <c r="H144" s="178">
        <f>RES_hhdet_emih!H144/RES_summary!H$19</f>
        <v>0</v>
      </c>
      <c r="I144" s="178">
        <f>RES_hhdet_emih!I144/RES_summary!I$19</f>
        <v>0</v>
      </c>
      <c r="J144" s="178">
        <f>RES_hhdet_emih!J144/RES_summary!J$19</f>
        <v>0</v>
      </c>
      <c r="K144" s="178">
        <f>RES_hhdet_emih!K144/RES_summary!K$19</f>
        <v>0</v>
      </c>
      <c r="L144" s="178">
        <f>RES_hhdet_emih!L144/RES_summary!L$19</f>
        <v>0</v>
      </c>
      <c r="M144" s="178">
        <f>RES_hhdet_emih!M144/RES_summary!M$19</f>
        <v>0</v>
      </c>
      <c r="N144" s="178">
        <f>RES_hhdet_emih!N144/RES_summary!N$19</f>
        <v>0</v>
      </c>
      <c r="O144" s="178">
        <f>RES_hhdet_emih!O144/RES_summary!O$19</f>
        <v>0</v>
      </c>
      <c r="P144" s="178">
        <f>RES_hhdet_emih!P144/RES_summary!P$19</f>
        <v>0</v>
      </c>
      <c r="Q144" s="178">
        <f>RES_hhdet_emih!Q144/RES_summary!Q$19</f>
        <v>0</v>
      </c>
    </row>
    <row r="145" spans="1:17" ht="12" customHeight="1" x14ac:dyDescent="0.25">
      <c r="A145" s="23" t="s">
        <v>60</v>
      </c>
      <c r="B145" s="177">
        <f>RES_hhdet_emih!B145/RES_summary!B$19</f>
        <v>0</v>
      </c>
      <c r="C145" s="177">
        <f>RES_hhdet_emih!C145/RES_summary!C$19</f>
        <v>0</v>
      </c>
      <c r="D145" s="177">
        <f>RES_hhdet_emih!D145/RES_summary!D$19</f>
        <v>0</v>
      </c>
      <c r="E145" s="177">
        <f>RES_hhdet_emih!E145/RES_summary!E$19</f>
        <v>0</v>
      </c>
      <c r="F145" s="177">
        <f>RES_hhdet_emih!F145/RES_summary!F$19</f>
        <v>0</v>
      </c>
      <c r="G145" s="177">
        <f>RES_hhdet_emih!G145/RES_summary!G$19</f>
        <v>0</v>
      </c>
      <c r="H145" s="177">
        <f>RES_hhdet_emih!H145/RES_summary!H$19</f>
        <v>0</v>
      </c>
      <c r="I145" s="177">
        <f>RES_hhdet_emih!I145/RES_summary!I$19</f>
        <v>0</v>
      </c>
      <c r="J145" s="177">
        <f>RES_hhdet_emih!J145/RES_summary!J$19</f>
        <v>0</v>
      </c>
      <c r="K145" s="177">
        <f>RES_hhdet_emih!K145/RES_summary!K$19</f>
        <v>0</v>
      </c>
      <c r="L145" s="177">
        <f>RES_hhdet_emih!L145/RES_summary!L$19</f>
        <v>0</v>
      </c>
      <c r="M145" s="177">
        <f>RES_hhdet_emih!M145/RES_summary!M$19</f>
        <v>0</v>
      </c>
      <c r="N145" s="177">
        <f>RES_hhdet_emih!N145/RES_summary!N$19</f>
        <v>0</v>
      </c>
      <c r="O145" s="177">
        <f>RES_hhdet_emih!O145/RES_summary!O$19</f>
        <v>0</v>
      </c>
      <c r="P145" s="177">
        <f>RES_hhdet_emih!P145/RES_summary!P$19</f>
        <v>0</v>
      </c>
      <c r="Q145" s="177">
        <f>RES_hhdet_emih!Q145/RES_summary!Q$19</f>
        <v>0</v>
      </c>
    </row>
    <row r="146" spans="1:17" ht="12.95" customHeight="1" x14ac:dyDescent="0.25">
      <c r="A146" s="158" t="s">
        <v>112</v>
      </c>
      <c r="B146" s="178">
        <f>RES_hhdet_emih!B146/RES_summary!B$19</f>
        <v>0</v>
      </c>
      <c r="C146" s="178">
        <f>RES_hhdet_emih!C146/RES_summary!C$19</f>
        <v>0</v>
      </c>
      <c r="D146" s="178">
        <f>RES_hhdet_emih!D146/RES_summary!D$19</f>
        <v>0</v>
      </c>
      <c r="E146" s="178">
        <f>RES_hhdet_emih!E146/RES_summary!E$19</f>
        <v>0</v>
      </c>
      <c r="F146" s="178">
        <f>RES_hhdet_emih!F146/RES_summary!F$19</f>
        <v>0</v>
      </c>
      <c r="G146" s="178">
        <f>RES_hhdet_emih!G146/RES_summary!G$19</f>
        <v>0</v>
      </c>
      <c r="H146" s="178">
        <f>RES_hhdet_emih!H146/RES_summary!H$19</f>
        <v>0</v>
      </c>
      <c r="I146" s="178">
        <f>RES_hhdet_emih!I146/RES_summary!I$19</f>
        <v>0</v>
      </c>
      <c r="J146" s="178">
        <f>RES_hhdet_emih!J146/RES_summary!J$19</f>
        <v>0</v>
      </c>
      <c r="K146" s="178">
        <f>RES_hhdet_emih!K146/RES_summary!K$19</f>
        <v>0</v>
      </c>
      <c r="L146" s="178">
        <f>RES_hhdet_emih!L146/RES_summary!L$19</f>
        <v>0</v>
      </c>
      <c r="M146" s="178">
        <f>RES_hhdet_emih!M146/RES_summary!M$19</f>
        <v>0</v>
      </c>
      <c r="N146" s="178">
        <f>RES_hhdet_emih!N146/RES_summary!N$19</f>
        <v>0</v>
      </c>
      <c r="O146" s="178">
        <f>RES_hhdet_emih!O146/RES_summary!O$19</f>
        <v>0</v>
      </c>
      <c r="P146" s="178">
        <f>RES_hhdet_emih!P146/RES_summary!P$19</f>
        <v>0</v>
      </c>
      <c r="Q146" s="178">
        <f>RES_hhdet_emih!Q146/RES_summary!Q$19</f>
        <v>0</v>
      </c>
    </row>
    <row r="147" spans="1:17" ht="12" customHeight="1" x14ac:dyDescent="0.25">
      <c r="A147" s="23" t="s">
        <v>60</v>
      </c>
      <c r="B147" s="177">
        <f>RES_hhdet_emih!B147/RES_summary!B$19</f>
        <v>0</v>
      </c>
      <c r="C147" s="177">
        <f>RES_hhdet_emih!C147/RES_summary!C$19</f>
        <v>0</v>
      </c>
      <c r="D147" s="177">
        <f>RES_hhdet_emih!D147/RES_summary!D$19</f>
        <v>0</v>
      </c>
      <c r="E147" s="177">
        <f>RES_hhdet_emih!E147/RES_summary!E$19</f>
        <v>0</v>
      </c>
      <c r="F147" s="177">
        <f>RES_hhdet_emih!F147/RES_summary!F$19</f>
        <v>0</v>
      </c>
      <c r="G147" s="177">
        <f>RES_hhdet_emih!G147/RES_summary!G$19</f>
        <v>0</v>
      </c>
      <c r="H147" s="177">
        <f>RES_hhdet_emih!H147/RES_summary!H$19</f>
        <v>0</v>
      </c>
      <c r="I147" s="177">
        <f>RES_hhdet_emih!I147/RES_summary!I$19</f>
        <v>0</v>
      </c>
      <c r="J147" s="177">
        <f>RES_hhdet_emih!J147/RES_summary!J$19</f>
        <v>0</v>
      </c>
      <c r="K147" s="177">
        <f>RES_hhdet_emih!K147/RES_summary!K$19</f>
        <v>0</v>
      </c>
      <c r="L147" s="177">
        <f>RES_hhdet_emih!L147/RES_summary!L$19</f>
        <v>0</v>
      </c>
      <c r="M147" s="177">
        <f>RES_hhdet_emih!M147/RES_summary!M$19</f>
        <v>0</v>
      </c>
      <c r="N147" s="177">
        <f>RES_hhdet_emih!N147/RES_summary!N$19</f>
        <v>0</v>
      </c>
      <c r="O147" s="177">
        <f>RES_hhdet_emih!O147/RES_summary!O$19</f>
        <v>0</v>
      </c>
      <c r="P147" s="177">
        <f>RES_hhdet_emih!P147/RES_summary!P$19</f>
        <v>0</v>
      </c>
      <c r="Q147" s="177">
        <f>RES_hhdet_emih!Q147/RES_summary!Q$19</f>
        <v>0</v>
      </c>
    </row>
    <row r="148" spans="1:17" ht="12" customHeight="1" x14ac:dyDescent="0.25">
      <c r="A148" s="158" t="s">
        <v>63</v>
      </c>
      <c r="B148" s="178">
        <f>RES_hhdet_emih!B148/RES_summary!B$19</f>
        <v>0</v>
      </c>
      <c r="C148" s="178">
        <f>RES_hhdet_emih!C148/RES_summary!C$19</f>
        <v>0</v>
      </c>
      <c r="D148" s="178">
        <f>RES_hhdet_emih!D148/RES_summary!D$19</f>
        <v>0</v>
      </c>
      <c r="E148" s="178">
        <f>RES_hhdet_emih!E148/RES_summary!E$19</f>
        <v>0</v>
      </c>
      <c r="F148" s="178">
        <f>RES_hhdet_emih!F148/RES_summary!F$19</f>
        <v>0</v>
      </c>
      <c r="G148" s="178">
        <f>RES_hhdet_emih!G148/RES_summary!G$19</f>
        <v>0</v>
      </c>
      <c r="H148" s="178">
        <f>RES_hhdet_emih!H148/RES_summary!H$19</f>
        <v>0</v>
      </c>
      <c r="I148" s="178">
        <f>RES_hhdet_emih!I148/RES_summary!I$19</f>
        <v>0</v>
      </c>
      <c r="J148" s="178">
        <f>RES_hhdet_emih!J148/RES_summary!J$19</f>
        <v>0</v>
      </c>
      <c r="K148" s="178">
        <f>RES_hhdet_emih!K148/RES_summary!K$19</f>
        <v>0</v>
      </c>
      <c r="L148" s="178">
        <f>RES_hhdet_emih!L148/RES_summary!L$19</f>
        <v>0</v>
      </c>
      <c r="M148" s="178">
        <f>RES_hhdet_emih!M148/RES_summary!M$19</f>
        <v>0</v>
      </c>
      <c r="N148" s="178">
        <f>RES_hhdet_emih!N148/RES_summary!N$19</f>
        <v>0</v>
      </c>
      <c r="O148" s="178">
        <f>RES_hhdet_emih!O148/RES_summary!O$19</f>
        <v>0</v>
      </c>
      <c r="P148" s="178">
        <f>RES_hhdet_emih!P148/RES_summary!P$19</f>
        <v>0</v>
      </c>
      <c r="Q148" s="178">
        <f>RES_hhdet_emih!Q148/RES_summary!Q$19</f>
        <v>0</v>
      </c>
    </row>
    <row r="149" spans="1:17" ht="12" customHeight="1" x14ac:dyDescent="0.25">
      <c r="A149" s="167" t="s">
        <v>144</v>
      </c>
      <c r="B149" s="183">
        <f>RES_hhdet_emih!B149/RES_summary!B$19</f>
        <v>0</v>
      </c>
      <c r="C149" s="183">
        <f>RES_hhdet_emih!C149/RES_summary!C$19</f>
        <v>0</v>
      </c>
      <c r="D149" s="183">
        <f>RES_hhdet_emih!D149/RES_summary!D$19</f>
        <v>0</v>
      </c>
      <c r="E149" s="183">
        <f>RES_hhdet_emih!E149/RES_summary!E$19</f>
        <v>0</v>
      </c>
      <c r="F149" s="183">
        <f>RES_hhdet_emih!F149/RES_summary!F$19</f>
        <v>0</v>
      </c>
      <c r="G149" s="183">
        <f>RES_hhdet_emih!G149/RES_summary!G$19</f>
        <v>0</v>
      </c>
      <c r="H149" s="183">
        <f>RES_hhdet_emih!H149/RES_summary!H$19</f>
        <v>0</v>
      </c>
      <c r="I149" s="183">
        <f>RES_hhdet_emih!I149/RES_summary!I$19</f>
        <v>0</v>
      </c>
      <c r="J149" s="183">
        <f>RES_hhdet_emih!J149/RES_summary!J$19</f>
        <v>0</v>
      </c>
      <c r="K149" s="183">
        <f>RES_hhdet_emih!K149/RES_summary!K$19</f>
        <v>0</v>
      </c>
      <c r="L149" s="183">
        <f>RES_hhdet_emih!L149/RES_summary!L$19</f>
        <v>0</v>
      </c>
      <c r="M149" s="183">
        <f>RES_hhdet_emih!M149/RES_summary!M$19</f>
        <v>0</v>
      </c>
      <c r="N149" s="183">
        <f>RES_hhdet_emih!N149/RES_summary!N$19</f>
        <v>0</v>
      </c>
      <c r="O149" s="183">
        <f>RES_hhdet_emih!O149/RES_summary!O$19</f>
        <v>0</v>
      </c>
      <c r="P149" s="183">
        <f>RES_hhdet_emih!P149/RES_summary!P$19</f>
        <v>0</v>
      </c>
      <c r="Q149" s="183">
        <f>RES_hhdet_emih!Q149/RES_summary!Q$19</f>
        <v>0</v>
      </c>
    </row>
    <row r="150" spans="1:17" ht="12" customHeight="1" x14ac:dyDescent="0.25">
      <c r="A150" s="167" t="s">
        <v>143</v>
      </c>
      <c r="B150" s="183">
        <f>RES_hhdet_emih!B150/RES_summary!B$19</f>
        <v>0</v>
      </c>
      <c r="C150" s="183">
        <f>RES_hhdet_emih!C150/RES_summary!C$19</f>
        <v>0</v>
      </c>
      <c r="D150" s="183">
        <f>RES_hhdet_emih!D150/RES_summary!D$19</f>
        <v>0</v>
      </c>
      <c r="E150" s="183">
        <f>RES_hhdet_emih!E150/RES_summary!E$19</f>
        <v>0</v>
      </c>
      <c r="F150" s="183">
        <f>RES_hhdet_emih!F150/RES_summary!F$19</f>
        <v>0</v>
      </c>
      <c r="G150" s="183">
        <f>RES_hhdet_emih!G150/RES_summary!G$19</f>
        <v>0</v>
      </c>
      <c r="H150" s="183">
        <f>RES_hhdet_emih!H150/RES_summary!H$19</f>
        <v>0</v>
      </c>
      <c r="I150" s="183">
        <f>RES_hhdet_emih!I150/RES_summary!I$19</f>
        <v>0</v>
      </c>
      <c r="J150" s="183">
        <f>RES_hhdet_emih!J150/RES_summary!J$19</f>
        <v>0</v>
      </c>
      <c r="K150" s="183">
        <f>RES_hhdet_emih!K150/RES_summary!K$19</f>
        <v>0</v>
      </c>
      <c r="L150" s="183">
        <f>RES_hhdet_emih!L150/RES_summary!L$19</f>
        <v>0</v>
      </c>
      <c r="M150" s="183">
        <f>RES_hhdet_emih!M150/RES_summary!M$19</f>
        <v>0</v>
      </c>
      <c r="N150" s="183">
        <f>RES_hhdet_emih!N150/RES_summary!N$19</f>
        <v>0</v>
      </c>
      <c r="O150" s="183">
        <f>RES_hhdet_emih!O150/RES_summary!O$19</f>
        <v>0</v>
      </c>
      <c r="P150" s="183">
        <f>RES_hhdet_emih!P150/RES_summary!P$19</f>
        <v>0</v>
      </c>
      <c r="Q150" s="183">
        <f>RES_hhdet_emih!Q150/RES_summary!Q$19</f>
        <v>0</v>
      </c>
    </row>
    <row r="151" spans="1:17" ht="12" customHeight="1" x14ac:dyDescent="0.25">
      <c r="A151" s="166" t="s">
        <v>57</v>
      </c>
      <c r="B151" s="182">
        <f>RES_hhdet_emih!B151/RES_summary!B$19</f>
        <v>0</v>
      </c>
      <c r="C151" s="182">
        <f>RES_hhdet_emih!C151/RES_summary!C$19</f>
        <v>0</v>
      </c>
      <c r="D151" s="182">
        <f>RES_hhdet_emih!D151/RES_summary!D$19</f>
        <v>0</v>
      </c>
      <c r="E151" s="182">
        <f>RES_hhdet_emih!E151/RES_summary!E$19</f>
        <v>0</v>
      </c>
      <c r="F151" s="182">
        <f>RES_hhdet_emih!F151/RES_summary!F$19</f>
        <v>0</v>
      </c>
      <c r="G151" s="182">
        <f>RES_hhdet_emih!G151/RES_summary!G$19</f>
        <v>0</v>
      </c>
      <c r="H151" s="182">
        <f>RES_hhdet_emih!H151/RES_summary!H$19</f>
        <v>0</v>
      </c>
      <c r="I151" s="182">
        <f>RES_hhdet_emih!I151/RES_summary!I$19</f>
        <v>0</v>
      </c>
      <c r="J151" s="182">
        <f>RES_hhdet_emih!J151/RES_summary!J$19</f>
        <v>0</v>
      </c>
      <c r="K151" s="182">
        <f>RES_hhdet_emih!K151/RES_summary!K$19</f>
        <v>0</v>
      </c>
      <c r="L151" s="182">
        <f>RES_hhdet_emih!L151/RES_summary!L$19</f>
        <v>0</v>
      </c>
      <c r="M151" s="182">
        <f>RES_hhdet_emih!M151/RES_summary!M$19</f>
        <v>0</v>
      </c>
      <c r="N151" s="182">
        <f>RES_hhdet_emih!N151/RES_summary!N$19</f>
        <v>0</v>
      </c>
      <c r="O151" s="182">
        <f>RES_hhdet_emih!O151/RES_summary!O$19</f>
        <v>0</v>
      </c>
      <c r="P151" s="182">
        <f>RES_hhdet_emih!P151/RES_summary!P$19</f>
        <v>0</v>
      </c>
      <c r="Q151" s="182">
        <f>RES_hhdet_emih!Q151/RES_summary!Q$19</f>
        <v>0</v>
      </c>
    </row>
    <row r="152" spans="1:17" ht="12" customHeight="1" x14ac:dyDescent="0.25">
      <c r="A152" s="147" t="s">
        <v>59</v>
      </c>
      <c r="B152" s="181">
        <f>RES_hhdet_emih!B152/RES_summary!B$19</f>
        <v>0</v>
      </c>
      <c r="C152" s="181">
        <f>RES_hhdet_emih!C152/RES_summary!C$19</f>
        <v>0</v>
      </c>
      <c r="D152" s="181">
        <f>RES_hhdet_emih!D152/RES_summary!D$19</f>
        <v>0</v>
      </c>
      <c r="E152" s="181">
        <f>RES_hhdet_emih!E152/RES_summary!E$19</f>
        <v>0</v>
      </c>
      <c r="F152" s="181">
        <f>RES_hhdet_emih!F152/RES_summary!F$19</f>
        <v>0</v>
      </c>
      <c r="G152" s="181">
        <f>RES_hhdet_emih!G152/RES_summary!G$19</f>
        <v>0</v>
      </c>
      <c r="H152" s="181">
        <f>RES_hhdet_emih!H152/RES_summary!H$19</f>
        <v>0</v>
      </c>
      <c r="I152" s="181">
        <f>RES_hhdet_emih!I152/RES_summary!I$19</f>
        <v>0</v>
      </c>
      <c r="J152" s="181">
        <f>RES_hhdet_emih!J152/RES_summary!J$19</f>
        <v>0</v>
      </c>
      <c r="K152" s="181">
        <f>RES_hhdet_emih!K152/RES_summary!K$19</f>
        <v>0</v>
      </c>
      <c r="L152" s="181">
        <f>RES_hhdet_emih!L152/RES_summary!L$19</f>
        <v>0</v>
      </c>
      <c r="M152" s="181">
        <f>RES_hhdet_emih!M152/RES_summary!M$19</f>
        <v>0</v>
      </c>
      <c r="N152" s="181">
        <f>RES_hhdet_emih!N152/RES_summary!N$19</f>
        <v>0</v>
      </c>
      <c r="O152" s="181">
        <f>RES_hhdet_emih!O152/RES_summary!O$19</f>
        <v>0</v>
      </c>
      <c r="P152" s="181">
        <f>RES_hhdet_emih!P152/RES_summary!P$19</f>
        <v>0</v>
      </c>
      <c r="Q152" s="181">
        <f>RES_hhdet_emih!Q152/RES_summary!Q$19</f>
        <v>0</v>
      </c>
    </row>
    <row r="153" spans="1:17" ht="12" customHeight="1" x14ac:dyDescent="0.25">
      <c r="A153" s="163" t="s">
        <v>142</v>
      </c>
      <c r="B153" s="180">
        <f>RES_hhdet_emih!B153/RES_summary!B$19</f>
        <v>0</v>
      </c>
      <c r="C153" s="180">
        <f>RES_hhdet_emih!C153/RES_summary!C$19</f>
        <v>0</v>
      </c>
      <c r="D153" s="180">
        <f>RES_hhdet_emih!D153/RES_summary!D$19</f>
        <v>0</v>
      </c>
      <c r="E153" s="180">
        <f>RES_hhdet_emih!E153/RES_summary!E$19</f>
        <v>0</v>
      </c>
      <c r="F153" s="180">
        <f>RES_hhdet_emih!F153/RES_summary!F$19</f>
        <v>0</v>
      </c>
      <c r="G153" s="180">
        <f>RES_hhdet_emih!G153/RES_summary!G$19</f>
        <v>0</v>
      </c>
      <c r="H153" s="180">
        <f>RES_hhdet_emih!H153/RES_summary!H$19</f>
        <v>0</v>
      </c>
      <c r="I153" s="180">
        <f>RES_hhdet_emih!I153/RES_summary!I$19</f>
        <v>0</v>
      </c>
      <c r="J153" s="180">
        <f>RES_hhdet_emih!J153/RES_summary!J$19</f>
        <v>0</v>
      </c>
      <c r="K153" s="180">
        <f>RES_hhdet_emih!K153/RES_summary!K$19</f>
        <v>0</v>
      </c>
      <c r="L153" s="180">
        <f>RES_hhdet_emih!L153/RES_summary!L$19</f>
        <v>0</v>
      </c>
      <c r="M153" s="180">
        <f>RES_hhdet_emih!M153/RES_summary!M$19</f>
        <v>0</v>
      </c>
      <c r="N153" s="180">
        <f>RES_hhdet_emih!N153/RES_summary!N$19</f>
        <v>0</v>
      </c>
      <c r="O153" s="180">
        <f>RES_hhdet_emih!O153/RES_summary!O$19</f>
        <v>0</v>
      </c>
      <c r="P153" s="180">
        <f>RES_hhdet_emih!P153/RES_summary!P$19</f>
        <v>0</v>
      </c>
      <c r="Q153" s="180">
        <f>RES_hhdet_emih!Q153/RES_summary!Q$19</f>
        <v>0</v>
      </c>
    </row>
    <row r="154" spans="1:17" ht="12" customHeight="1" x14ac:dyDescent="0.25">
      <c r="A154" s="161" t="s">
        <v>141</v>
      </c>
      <c r="B154" s="179">
        <f>RES_hhdet_emih!B154/RES_summary!B$19</f>
        <v>0</v>
      </c>
      <c r="C154" s="179">
        <f>RES_hhdet_emih!C154/RES_summary!C$19</f>
        <v>0</v>
      </c>
      <c r="D154" s="179">
        <f>RES_hhdet_emih!D154/RES_summary!D$19</f>
        <v>0</v>
      </c>
      <c r="E154" s="179">
        <f>RES_hhdet_emih!E154/RES_summary!E$19</f>
        <v>0</v>
      </c>
      <c r="F154" s="179">
        <f>RES_hhdet_emih!F154/RES_summary!F$19</f>
        <v>0</v>
      </c>
      <c r="G154" s="179">
        <f>RES_hhdet_emih!G154/RES_summary!G$19</f>
        <v>0</v>
      </c>
      <c r="H154" s="179">
        <f>RES_hhdet_emih!H154/RES_summary!H$19</f>
        <v>0</v>
      </c>
      <c r="I154" s="179">
        <f>RES_hhdet_emih!I154/RES_summary!I$19</f>
        <v>0</v>
      </c>
      <c r="J154" s="179">
        <f>RES_hhdet_emih!J154/RES_summary!J$19</f>
        <v>0</v>
      </c>
      <c r="K154" s="179">
        <f>RES_hhdet_emih!K154/RES_summary!K$19</f>
        <v>0</v>
      </c>
      <c r="L154" s="179">
        <f>RES_hhdet_emih!L154/RES_summary!L$19</f>
        <v>0</v>
      </c>
      <c r="M154" s="179">
        <f>RES_hhdet_emih!M154/RES_summary!M$19</f>
        <v>0</v>
      </c>
      <c r="N154" s="179">
        <f>RES_hhdet_emih!N154/RES_summary!N$19</f>
        <v>0</v>
      </c>
      <c r="O154" s="179">
        <f>RES_hhdet_emih!O154/RES_summary!O$19</f>
        <v>0</v>
      </c>
      <c r="P154" s="179">
        <f>RES_hhdet_emih!P154/RES_summary!P$19</f>
        <v>0</v>
      </c>
      <c r="Q154" s="179">
        <f>RES_hhdet_emih!Q154/RES_summary!Q$19</f>
        <v>0</v>
      </c>
    </row>
    <row r="155" spans="1:17" ht="12" customHeight="1" x14ac:dyDescent="0.25">
      <c r="A155" s="148" t="s">
        <v>60</v>
      </c>
      <c r="B155" s="177">
        <f>RES_hhdet_emih!B155/RES_summary!B$19</f>
        <v>0</v>
      </c>
      <c r="C155" s="177">
        <f>RES_hhdet_emih!C155/RES_summary!C$19</f>
        <v>0</v>
      </c>
      <c r="D155" s="177">
        <f>RES_hhdet_emih!D155/RES_summary!D$19</f>
        <v>0</v>
      </c>
      <c r="E155" s="177">
        <f>RES_hhdet_emih!E155/RES_summary!E$19</f>
        <v>0</v>
      </c>
      <c r="F155" s="177">
        <f>RES_hhdet_emih!F155/RES_summary!F$19</f>
        <v>0</v>
      </c>
      <c r="G155" s="177">
        <f>RES_hhdet_emih!G155/RES_summary!G$19</f>
        <v>0</v>
      </c>
      <c r="H155" s="177">
        <f>RES_hhdet_emih!H155/RES_summary!H$19</f>
        <v>0</v>
      </c>
      <c r="I155" s="177">
        <f>RES_hhdet_emih!I155/RES_summary!I$19</f>
        <v>0</v>
      </c>
      <c r="J155" s="177">
        <f>RES_hhdet_emih!J155/RES_summary!J$19</f>
        <v>0</v>
      </c>
      <c r="K155" s="177">
        <f>RES_hhdet_emih!K155/RES_summary!K$19</f>
        <v>0</v>
      </c>
      <c r="L155" s="177">
        <f>RES_hhdet_emih!L155/RES_summary!L$19</f>
        <v>0</v>
      </c>
      <c r="M155" s="177">
        <f>RES_hhdet_emih!M155/RES_summary!M$19</f>
        <v>0</v>
      </c>
      <c r="N155" s="177">
        <f>RES_hhdet_emih!N155/RES_summary!N$19</f>
        <v>0</v>
      </c>
      <c r="O155" s="177">
        <f>RES_hhdet_emih!O155/RES_summary!O$19</f>
        <v>0</v>
      </c>
      <c r="P155" s="177">
        <f>RES_hhdet_emih!P155/RES_summary!P$19</f>
        <v>0</v>
      </c>
      <c r="Q155" s="177">
        <f>RES_hhdet_emih!Q155/RES_summary!Q$19</f>
        <v>0</v>
      </c>
    </row>
    <row r="156" spans="1:17" ht="12" customHeight="1" x14ac:dyDescent="0.25">
      <c r="A156" s="148" t="s">
        <v>59</v>
      </c>
      <c r="B156" s="177">
        <f>RES_hhdet_emih!B156/RES_summary!B$19</f>
        <v>0</v>
      </c>
      <c r="C156" s="177">
        <f>RES_hhdet_emih!C156/RES_summary!C$19</f>
        <v>0</v>
      </c>
      <c r="D156" s="177">
        <f>RES_hhdet_emih!D156/RES_summary!D$19</f>
        <v>0</v>
      </c>
      <c r="E156" s="177">
        <f>RES_hhdet_emih!E156/RES_summary!E$19</f>
        <v>0</v>
      </c>
      <c r="F156" s="177">
        <f>RES_hhdet_emih!F156/RES_summary!F$19</f>
        <v>0</v>
      </c>
      <c r="G156" s="177">
        <f>RES_hhdet_emih!G156/RES_summary!G$19</f>
        <v>0</v>
      </c>
      <c r="H156" s="177">
        <f>RES_hhdet_emih!H156/RES_summary!H$19</f>
        <v>0</v>
      </c>
      <c r="I156" s="177">
        <f>RES_hhdet_emih!I156/RES_summary!I$19</f>
        <v>0</v>
      </c>
      <c r="J156" s="177">
        <f>RES_hhdet_emih!J156/RES_summary!J$19</f>
        <v>0</v>
      </c>
      <c r="K156" s="177">
        <f>RES_hhdet_emih!K156/RES_summary!K$19</f>
        <v>0</v>
      </c>
      <c r="L156" s="177">
        <f>RES_hhdet_emih!L156/RES_summary!L$19</f>
        <v>0</v>
      </c>
      <c r="M156" s="177">
        <f>RES_hhdet_emih!M156/RES_summary!M$19</f>
        <v>0</v>
      </c>
      <c r="N156" s="177">
        <f>RES_hhdet_emih!N156/RES_summary!N$19</f>
        <v>0</v>
      </c>
      <c r="O156" s="177">
        <f>RES_hhdet_emih!O156/RES_summary!O$19</f>
        <v>0</v>
      </c>
      <c r="P156" s="177">
        <f>RES_hhdet_emih!P156/RES_summary!P$19</f>
        <v>0</v>
      </c>
      <c r="Q156" s="177">
        <f>RES_hhdet_emih!Q156/RES_summary!Q$19</f>
        <v>0</v>
      </c>
    </row>
    <row r="157" spans="1:17" ht="12" customHeight="1" x14ac:dyDescent="0.25">
      <c r="A157" s="158" t="s">
        <v>62</v>
      </c>
      <c r="B157" s="178">
        <f>RES_hhdet_emih!B157/RES_summary!B$19</f>
        <v>0</v>
      </c>
      <c r="C157" s="178">
        <f>RES_hhdet_emih!C157/RES_summary!C$19</f>
        <v>0</v>
      </c>
      <c r="D157" s="178">
        <f>RES_hhdet_emih!D157/RES_summary!D$19</f>
        <v>0</v>
      </c>
      <c r="E157" s="178">
        <f>RES_hhdet_emih!E157/RES_summary!E$19</f>
        <v>0</v>
      </c>
      <c r="F157" s="178">
        <f>RES_hhdet_emih!F157/RES_summary!F$19</f>
        <v>0</v>
      </c>
      <c r="G157" s="178">
        <f>RES_hhdet_emih!G157/RES_summary!G$19</f>
        <v>0</v>
      </c>
      <c r="H157" s="178">
        <f>RES_hhdet_emih!H157/RES_summary!H$19</f>
        <v>0</v>
      </c>
      <c r="I157" s="178">
        <f>RES_hhdet_emih!I157/RES_summary!I$19</f>
        <v>0</v>
      </c>
      <c r="J157" s="178">
        <f>RES_hhdet_emih!J157/RES_summary!J$19</f>
        <v>0</v>
      </c>
      <c r="K157" s="178">
        <f>RES_hhdet_emih!K157/RES_summary!K$19</f>
        <v>0</v>
      </c>
      <c r="L157" s="178">
        <f>RES_hhdet_emih!L157/RES_summary!L$19</f>
        <v>0</v>
      </c>
      <c r="M157" s="178">
        <f>RES_hhdet_emih!M157/RES_summary!M$19</f>
        <v>0</v>
      </c>
      <c r="N157" s="178">
        <f>RES_hhdet_emih!N157/RES_summary!N$19</f>
        <v>0</v>
      </c>
      <c r="O157" s="178">
        <f>RES_hhdet_emih!O157/RES_summary!O$19</f>
        <v>0</v>
      </c>
      <c r="P157" s="178">
        <f>RES_hhdet_emih!P157/RES_summary!P$19</f>
        <v>0</v>
      </c>
      <c r="Q157" s="178">
        <f>RES_hhdet_emih!Q157/RES_summary!Q$19</f>
        <v>0</v>
      </c>
    </row>
    <row r="158" spans="1:17" ht="12" customHeight="1" x14ac:dyDescent="0.25">
      <c r="A158" s="23" t="s">
        <v>57</v>
      </c>
      <c r="B158" s="177">
        <f>RES_hhdet_emih!B158/RES_summary!B$19</f>
        <v>0</v>
      </c>
      <c r="C158" s="177">
        <f>RES_hhdet_emih!C158/RES_summary!C$19</f>
        <v>0</v>
      </c>
      <c r="D158" s="177">
        <f>RES_hhdet_emih!D158/RES_summary!D$19</f>
        <v>0</v>
      </c>
      <c r="E158" s="177">
        <f>RES_hhdet_emih!E158/RES_summary!E$19</f>
        <v>0</v>
      </c>
      <c r="F158" s="177">
        <f>RES_hhdet_emih!F158/RES_summary!F$19</f>
        <v>0</v>
      </c>
      <c r="G158" s="177">
        <f>RES_hhdet_emih!G158/RES_summary!G$19</f>
        <v>0</v>
      </c>
      <c r="H158" s="177">
        <f>RES_hhdet_emih!H158/RES_summary!H$19</f>
        <v>0</v>
      </c>
      <c r="I158" s="177">
        <f>RES_hhdet_emih!I158/RES_summary!I$19</f>
        <v>0</v>
      </c>
      <c r="J158" s="177">
        <f>RES_hhdet_emih!J158/RES_summary!J$19</f>
        <v>0</v>
      </c>
      <c r="K158" s="177">
        <f>RES_hhdet_emih!K158/RES_summary!K$19</f>
        <v>0</v>
      </c>
      <c r="L158" s="177">
        <f>RES_hhdet_emih!L158/RES_summary!L$19</f>
        <v>0</v>
      </c>
      <c r="M158" s="177">
        <f>RES_hhdet_emih!M158/RES_summary!M$19</f>
        <v>0</v>
      </c>
      <c r="N158" s="177">
        <f>RES_hhdet_emih!N158/RES_summary!N$19</f>
        <v>0</v>
      </c>
      <c r="O158" s="177">
        <f>RES_hhdet_emih!O158/RES_summary!O$19</f>
        <v>0</v>
      </c>
      <c r="P158" s="177">
        <f>RES_hhdet_emih!P158/RES_summary!P$19</f>
        <v>0</v>
      </c>
      <c r="Q158" s="177">
        <f>RES_hhdet_emih!Q158/RES_summary!Q$19</f>
        <v>0</v>
      </c>
    </row>
    <row r="159" spans="1:17" ht="12" customHeight="1" x14ac:dyDescent="0.25">
      <c r="A159" s="29" t="s">
        <v>140</v>
      </c>
      <c r="B159" s="176">
        <f>RES_hhdet_emih!B159/RES_summary!B$19</f>
        <v>0</v>
      </c>
      <c r="C159" s="176">
        <f>RES_hhdet_emih!C159/RES_summary!C$19</f>
        <v>0</v>
      </c>
      <c r="D159" s="176">
        <f>RES_hhdet_emih!D159/RES_summary!D$19</f>
        <v>0</v>
      </c>
      <c r="E159" s="176">
        <f>RES_hhdet_emih!E159/RES_summary!E$19</f>
        <v>0</v>
      </c>
      <c r="F159" s="176">
        <f>RES_hhdet_emih!F159/RES_summary!F$19</f>
        <v>0</v>
      </c>
      <c r="G159" s="176">
        <f>RES_hhdet_emih!G159/RES_summary!G$19</f>
        <v>0</v>
      </c>
      <c r="H159" s="176">
        <f>RES_hhdet_emih!H159/RES_summary!H$19</f>
        <v>0</v>
      </c>
      <c r="I159" s="176">
        <f>RES_hhdet_emih!I159/RES_summary!I$19</f>
        <v>0</v>
      </c>
      <c r="J159" s="176">
        <f>RES_hhdet_emih!J159/RES_summary!J$19</f>
        <v>0</v>
      </c>
      <c r="K159" s="176">
        <f>RES_hhdet_emih!K159/RES_summary!K$19</f>
        <v>0</v>
      </c>
      <c r="L159" s="176">
        <f>RES_hhdet_emih!L159/RES_summary!L$19</f>
        <v>0</v>
      </c>
      <c r="M159" s="176">
        <f>RES_hhdet_emih!M159/RES_summary!M$19</f>
        <v>0</v>
      </c>
      <c r="N159" s="176">
        <f>RES_hhdet_emih!N159/RES_summary!N$19</f>
        <v>0</v>
      </c>
      <c r="O159" s="176">
        <f>RES_hhdet_emih!O159/RES_summary!O$19</f>
        <v>0</v>
      </c>
      <c r="P159" s="176">
        <f>RES_hhdet_emih!P159/RES_summary!P$19</f>
        <v>0</v>
      </c>
      <c r="Q159" s="176">
        <f>RES_hhdet_emih!Q159/RES_summary!Q$19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RES_hhdet_emih!B161/RES_summary!B$19</f>
        <v>5.3888254437315064</v>
      </c>
      <c r="C161" s="184">
        <f>RES_hhdet_emih!C161/RES_summary!C$19</f>
        <v>5.1661875905335322</v>
      </c>
      <c r="D161" s="184">
        <f>RES_hhdet_emih!D161/RES_summary!D$19</f>
        <v>4.7872013196063952</v>
      </c>
      <c r="E161" s="184">
        <f>RES_hhdet_emih!E161/RES_summary!E$19</f>
        <v>4.349623882475683</v>
      </c>
      <c r="F161" s="184">
        <f>RES_hhdet_emih!F161/RES_summary!F$19</f>
        <v>3.8696490221257851</v>
      </c>
      <c r="G161" s="184">
        <f>RES_hhdet_emih!G161/RES_summary!G$19</f>
        <v>3.5981388748527565</v>
      </c>
      <c r="H161" s="184">
        <f>RES_hhdet_emih!H161/RES_summary!H$19</f>
        <v>3.1371677956854347</v>
      </c>
      <c r="I161" s="184">
        <f>RES_hhdet_emih!I161/RES_summary!I$19</f>
        <v>2.454664818171389</v>
      </c>
      <c r="J161" s="184">
        <f>RES_hhdet_emih!J161/RES_summary!J$19</f>
        <v>2.3211775780330033</v>
      </c>
      <c r="K161" s="184">
        <f>RES_hhdet_emih!K161/RES_summary!K$19</f>
        <v>1.9681083841656208</v>
      </c>
      <c r="L161" s="184">
        <f>RES_hhdet_emih!L161/RES_summary!L$19</f>
        <v>1.9068473912139225</v>
      </c>
      <c r="M161" s="184">
        <f>RES_hhdet_emih!M161/RES_summary!M$19</f>
        <v>1.8437775898944413</v>
      </c>
      <c r="N161" s="184">
        <f>RES_hhdet_emih!N161/RES_summary!N$19</f>
        <v>1.7990681101602579</v>
      </c>
      <c r="O161" s="184">
        <f>RES_hhdet_emih!O161/RES_summary!O$19</f>
        <v>1.3943413635097031</v>
      </c>
      <c r="P161" s="184">
        <f>RES_hhdet_emih!P161/RES_summary!P$19</f>
        <v>1.2512345391719972</v>
      </c>
      <c r="Q161" s="184">
        <f>RES_hhdet_emih!Q161/RES_summary!Q$19</f>
        <v>1.1055192771954152</v>
      </c>
    </row>
    <row r="162" spans="1:17" ht="12.95" customHeight="1" x14ac:dyDescent="0.25">
      <c r="A162" s="158" t="s">
        <v>65</v>
      </c>
      <c r="B162" s="178">
        <f>RES_hhdet_emih!B162/RES_summary!B$19</f>
        <v>0</v>
      </c>
      <c r="C162" s="178">
        <f>RES_hhdet_emih!C162/RES_summary!C$19</f>
        <v>0</v>
      </c>
      <c r="D162" s="178">
        <f>RES_hhdet_emih!D162/RES_summary!D$19</f>
        <v>0</v>
      </c>
      <c r="E162" s="178">
        <f>RES_hhdet_emih!E162/RES_summary!E$19</f>
        <v>0</v>
      </c>
      <c r="F162" s="178">
        <f>RES_hhdet_emih!F162/RES_summary!F$19</f>
        <v>0</v>
      </c>
      <c r="G162" s="178">
        <f>RES_hhdet_emih!G162/RES_summary!G$19</f>
        <v>0</v>
      </c>
      <c r="H162" s="178">
        <f>RES_hhdet_emih!H162/RES_summary!H$19</f>
        <v>0</v>
      </c>
      <c r="I162" s="178">
        <f>RES_hhdet_emih!I162/RES_summary!I$19</f>
        <v>0</v>
      </c>
      <c r="J162" s="178">
        <f>RES_hhdet_emih!J162/RES_summary!J$19</f>
        <v>0</v>
      </c>
      <c r="K162" s="178">
        <f>RES_hhdet_emih!K162/RES_summary!K$19</f>
        <v>0</v>
      </c>
      <c r="L162" s="178">
        <f>RES_hhdet_emih!L162/RES_summary!L$19</f>
        <v>0</v>
      </c>
      <c r="M162" s="178">
        <f>RES_hhdet_emih!M162/RES_summary!M$19</f>
        <v>0</v>
      </c>
      <c r="N162" s="178">
        <f>RES_hhdet_emih!N162/RES_summary!N$19</f>
        <v>0</v>
      </c>
      <c r="O162" s="178">
        <f>RES_hhdet_emih!O162/RES_summary!O$19</f>
        <v>0</v>
      </c>
      <c r="P162" s="178">
        <f>RES_hhdet_emih!P162/RES_summary!P$19</f>
        <v>0</v>
      </c>
      <c r="Q162" s="178">
        <f>RES_hhdet_emih!Q162/RES_summary!Q$19</f>
        <v>0</v>
      </c>
    </row>
    <row r="163" spans="1:17" ht="12" customHeight="1" x14ac:dyDescent="0.25">
      <c r="A163" s="23" t="s">
        <v>60</v>
      </c>
      <c r="B163" s="176">
        <f>RES_hhdet_emih!B163/RES_summary!B$19</f>
        <v>0</v>
      </c>
      <c r="C163" s="176">
        <f>RES_hhdet_emih!C163/RES_summary!C$19</f>
        <v>0</v>
      </c>
      <c r="D163" s="176">
        <f>RES_hhdet_emih!D163/RES_summary!D$19</f>
        <v>0</v>
      </c>
      <c r="E163" s="176">
        <f>RES_hhdet_emih!E163/RES_summary!E$19</f>
        <v>0</v>
      </c>
      <c r="F163" s="176">
        <f>RES_hhdet_emih!F163/RES_summary!F$19</f>
        <v>0</v>
      </c>
      <c r="G163" s="176">
        <f>RES_hhdet_emih!G163/RES_summary!G$19</f>
        <v>0</v>
      </c>
      <c r="H163" s="176">
        <f>RES_hhdet_emih!H163/RES_summary!H$19</f>
        <v>0</v>
      </c>
      <c r="I163" s="176">
        <f>RES_hhdet_emih!I163/RES_summary!I$19</f>
        <v>0</v>
      </c>
      <c r="J163" s="176">
        <f>RES_hhdet_emih!J163/RES_summary!J$19</f>
        <v>0</v>
      </c>
      <c r="K163" s="176">
        <f>RES_hhdet_emih!K163/RES_summary!K$19</f>
        <v>0</v>
      </c>
      <c r="L163" s="176">
        <f>RES_hhdet_emih!L163/RES_summary!L$19</f>
        <v>0</v>
      </c>
      <c r="M163" s="176">
        <f>RES_hhdet_emih!M163/RES_summary!M$19</f>
        <v>0</v>
      </c>
      <c r="N163" s="176">
        <f>RES_hhdet_emih!N163/RES_summary!N$19</f>
        <v>0</v>
      </c>
      <c r="O163" s="176">
        <f>RES_hhdet_emih!O163/RES_summary!O$19</f>
        <v>0</v>
      </c>
      <c r="P163" s="176">
        <f>RES_hhdet_emih!P163/RES_summary!P$19</f>
        <v>0</v>
      </c>
      <c r="Q163" s="176">
        <f>RES_hhdet_emih!Q163/RES_summary!Q$19</f>
        <v>0</v>
      </c>
    </row>
    <row r="164" spans="1:17" ht="12.95" customHeight="1" x14ac:dyDescent="0.25">
      <c r="A164" s="158" t="s">
        <v>112</v>
      </c>
      <c r="B164" s="178">
        <f>RES_hhdet_emih!B164/RES_summary!B$19</f>
        <v>0</v>
      </c>
      <c r="C164" s="178">
        <f>RES_hhdet_emih!C164/RES_summary!C$19</f>
        <v>0</v>
      </c>
      <c r="D164" s="178">
        <f>RES_hhdet_emih!D164/RES_summary!D$19</f>
        <v>0</v>
      </c>
      <c r="E164" s="178">
        <f>RES_hhdet_emih!E164/RES_summary!E$19</f>
        <v>0</v>
      </c>
      <c r="F164" s="178">
        <f>RES_hhdet_emih!F164/RES_summary!F$19</f>
        <v>0</v>
      </c>
      <c r="G164" s="178">
        <f>RES_hhdet_emih!G164/RES_summary!G$19</f>
        <v>0</v>
      </c>
      <c r="H164" s="178">
        <f>RES_hhdet_emih!H164/RES_summary!H$19</f>
        <v>0</v>
      </c>
      <c r="I164" s="178">
        <f>RES_hhdet_emih!I164/RES_summary!I$19</f>
        <v>0</v>
      </c>
      <c r="J164" s="178">
        <f>RES_hhdet_emih!J164/RES_summary!J$19</f>
        <v>0</v>
      </c>
      <c r="K164" s="178">
        <f>RES_hhdet_emih!K164/RES_summary!K$19</f>
        <v>0</v>
      </c>
      <c r="L164" s="178">
        <f>RES_hhdet_emih!L164/RES_summary!L$19</f>
        <v>0</v>
      </c>
      <c r="M164" s="178">
        <f>RES_hhdet_emih!M164/RES_summary!M$19</f>
        <v>0</v>
      </c>
      <c r="N164" s="178">
        <f>RES_hhdet_emih!N164/RES_summary!N$19</f>
        <v>0</v>
      </c>
      <c r="O164" s="178">
        <f>RES_hhdet_emih!O164/RES_summary!O$19</f>
        <v>0</v>
      </c>
      <c r="P164" s="178">
        <f>RES_hhdet_emih!P164/RES_summary!P$19</f>
        <v>0</v>
      </c>
      <c r="Q164" s="178">
        <f>RES_hhdet_emih!Q164/RES_summary!Q$19</f>
        <v>0</v>
      </c>
    </row>
    <row r="165" spans="1:17" ht="12" customHeight="1" x14ac:dyDescent="0.25">
      <c r="A165" s="23" t="s">
        <v>60</v>
      </c>
      <c r="B165" s="177">
        <f>RES_hhdet_emih!B165/RES_summary!B$19</f>
        <v>0</v>
      </c>
      <c r="C165" s="177">
        <f>RES_hhdet_emih!C165/RES_summary!C$19</f>
        <v>0</v>
      </c>
      <c r="D165" s="177">
        <f>RES_hhdet_emih!D165/RES_summary!D$19</f>
        <v>0</v>
      </c>
      <c r="E165" s="177">
        <f>RES_hhdet_emih!E165/RES_summary!E$19</f>
        <v>0</v>
      </c>
      <c r="F165" s="177">
        <f>RES_hhdet_emih!F165/RES_summary!F$19</f>
        <v>0</v>
      </c>
      <c r="G165" s="177">
        <f>RES_hhdet_emih!G165/RES_summary!G$19</f>
        <v>0</v>
      </c>
      <c r="H165" s="177">
        <f>RES_hhdet_emih!H165/RES_summary!H$19</f>
        <v>0</v>
      </c>
      <c r="I165" s="177">
        <f>RES_hhdet_emih!I165/RES_summary!I$19</f>
        <v>0</v>
      </c>
      <c r="J165" s="177">
        <f>RES_hhdet_emih!J165/RES_summary!J$19</f>
        <v>0</v>
      </c>
      <c r="K165" s="177">
        <f>RES_hhdet_emih!K165/RES_summary!K$19</f>
        <v>0</v>
      </c>
      <c r="L165" s="177">
        <f>RES_hhdet_emih!L165/RES_summary!L$19</f>
        <v>0</v>
      </c>
      <c r="M165" s="177">
        <f>RES_hhdet_emih!M165/RES_summary!M$19</f>
        <v>0</v>
      </c>
      <c r="N165" s="177">
        <f>RES_hhdet_emih!N165/RES_summary!N$19</f>
        <v>0</v>
      </c>
      <c r="O165" s="177">
        <f>RES_hhdet_emih!O165/RES_summary!O$19</f>
        <v>0</v>
      </c>
      <c r="P165" s="177">
        <f>RES_hhdet_emih!P165/RES_summary!P$19</f>
        <v>0</v>
      </c>
      <c r="Q165" s="177">
        <f>RES_hhdet_emih!Q165/RES_summary!Q$19</f>
        <v>0</v>
      </c>
    </row>
    <row r="166" spans="1:17" ht="12" customHeight="1" x14ac:dyDescent="0.25">
      <c r="A166" s="158" t="s">
        <v>63</v>
      </c>
      <c r="B166" s="178">
        <f>RES_hhdet_emih!B166/RES_summary!B$19</f>
        <v>2.9794025090286071</v>
      </c>
      <c r="C166" s="178">
        <f>RES_hhdet_emih!C166/RES_summary!C$19</f>
        <v>2.7820651656481328</v>
      </c>
      <c r="D166" s="178">
        <f>RES_hhdet_emih!D166/RES_summary!D$19</f>
        <v>2.470485772262323</v>
      </c>
      <c r="E166" s="178">
        <f>RES_hhdet_emih!E166/RES_summary!E$19</f>
        <v>2.0900109753014311</v>
      </c>
      <c r="F166" s="178">
        <f>RES_hhdet_emih!F166/RES_summary!F$19</f>
        <v>1.8463045514770666</v>
      </c>
      <c r="G166" s="178">
        <f>RES_hhdet_emih!G166/RES_summary!G$19</f>
        <v>1.6210701040486017</v>
      </c>
      <c r="H166" s="178">
        <f>RES_hhdet_emih!H166/RES_summary!H$19</f>
        <v>1.3675996025909092</v>
      </c>
      <c r="I166" s="178">
        <f>RES_hhdet_emih!I166/RES_summary!I$19</f>
        <v>1.2618163818023445</v>
      </c>
      <c r="J166" s="178">
        <f>RES_hhdet_emih!J166/RES_summary!J$19</f>
        <v>1.1743398539918302</v>
      </c>
      <c r="K166" s="178">
        <f>RES_hhdet_emih!K166/RES_summary!K$19</f>
        <v>0.80255177496148167</v>
      </c>
      <c r="L166" s="178">
        <f>RES_hhdet_emih!L166/RES_summary!L$19</f>
        <v>0.64100789188436758</v>
      </c>
      <c r="M166" s="178">
        <f>RES_hhdet_emih!M166/RES_summary!M$19</f>
        <v>0.39983664203489755</v>
      </c>
      <c r="N166" s="178">
        <f>RES_hhdet_emih!N166/RES_summary!N$19</f>
        <v>0.28131050235658395</v>
      </c>
      <c r="O166" s="178">
        <f>RES_hhdet_emih!O166/RES_summary!O$19</f>
        <v>0.16503799218622822</v>
      </c>
      <c r="P166" s="178">
        <f>RES_hhdet_emih!P166/RES_summary!P$19</f>
        <v>0.13190153746398697</v>
      </c>
      <c r="Q166" s="178">
        <f>RES_hhdet_emih!Q166/RES_summary!Q$19</f>
        <v>0.11586693965395428</v>
      </c>
    </row>
    <row r="167" spans="1:17" ht="12" customHeight="1" x14ac:dyDescent="0.25">
      <c r="A167" s="167" t="s">
        <v>144</v>
      </c>
      <c r="B167" s="183">
        <f>RES_hhdet_emih!B167/RES_summary!B$19</f>
        <v>6.8821639533299361</v>
      </c>
      <c r="C167" s="183">
        <f>RES_hhdet_emih!C167/RES_summary!C$19</f>
        <v>7.0752012588310382</v>
      </c>
      <c r="D167" s="183">
        <f>RES_hhdet_emih!D167/RES_summary!D$19</f>
        <v>7.1168122246822882</v>
      </c>
      <c r="E167" s="183">
        <f>RES_hhdet_emih!E167/RES_summary!E$19</f>
        <v>7.3866764393678412</v>
      </c>
      <c r="F167" s="183">
        <f>RES_hhdet_emih!F167/RES_summary!F$19</f>
        <v>7.4580986487297292</v>
      </c>
      <c r="G167" s="183">
        <f>RES_hhdet_emih!G167/RES_summary!G$19</f>
        <v>7.4955705075942625</v>
      </c>
      <c r="H167" s="183">
        <f>RES_hhdet_emih!H167/RES_summary!H$19</f>
        <v>7.7460665593694102</v>
      </c>
      <c r="I167" s="183">
        <f>RES_hhdet_emih!I167/RES_summary!I$19</f>
        <v>7.7514685661409528</v>
      </c>
      <c r="J167" s="183">
        <f>RES_hhdet_emih!J167/RES_summary!J$19</f>
        <v>7.8833198242376605</v>
      </c>
      <c r="K167" s="183">
        <f>RES_hhdet_emih!K167/RES_summary!K$19</f>
        <v>8.0361055039019096</v>
      </c>
      <c r="L167" s="183">
        <f>RES_hhdet_emih!L167/RES_summary!L$19</f>
        <v>8.084839220497118</v>
      </c>
      <c r="M167" s="183">
        <f>RES_hhdet_emih!M167/RES_summary!M$19</f>
        <v>8.0934969595465773</v>
      </c>
      <c r="N167" s="183">
        <f>RES_hhdet_emih!N167/RES_summary!N$19</f>
        <v>8.110866051729829</v>
      </c>
      <c r="O167" s="183">
        <f>RES_hhdet_emih!O167/RES_summary!O$19</f>
        <v>7.6554051518383286</v>
      </c>
      <c r="P167" s="183">
        <f>RES_hhdet_emih!P167/RES_summary!P$19</f>
        <v>7.5934066348799032</v>
      </c>
      <c r="Q167" s="183">
        <f>RES_hhdet_emih!Q167/RES_summary!Q$19</f>
        <v>7.4450188479609434</v>
      </c>
    </row>
    <row r="168" spans="1:17" ht="12" customHeight="1" x14ac:dyDescent="0.25">
      <c r="A168" s="167" t="s">
        <v>143</v>
      </c>
      <c r="B168" s="183">
        <f>RES_hhdet_emih!B168/RES_summary!B$19</f>
        <v>0</v>
      </c>
      <c r="C168" s="183">
        <f>RES_hhdet_emih!C168/RES_summary!C$19</f>
        <v>0</v>
      </c>
      <c r="D168" s="183">
        <f>RES_hhdet_emih!D168/RES_summary!D$19</f>
        <v>0</v>
      </c>
      <c r="E168" s="183">
        <f>RES_hhdet_emih!E168/RES_summary!E$19</f>
        <v>0</v>
      </c>
      <c r="F168" s="183">
        <f>RES_hhdet_emih!F168/RES_summary!F$19</f>
        <v>0</v>
      </c>
      <c r="G168" s="183">
        <f>RES_hhdet_emih!G168/RES_summary!G$19</f>
        <v>0</v>
      </c>
      <c r="H168" s="183">
        <f>RES_hhdet_emih!H168/RES_summary!H$19</f>
        <v>0</v>
      </c>
      <c r="I168" s="183">
        <f>RES_hhdet_emih!I168/RES_summary!I$19</f>
        <v>0</v>
      </c>
      <c r="J168" s="183">
        <f>RES_hhdet_emih!J168/RES_summary!J$19</f>
        <v>0</v>
      </c>
      <c r="K168" s="183">
        <f>RES_hhdet_emih!K168/RES_summary!K$19</f>
        <v>0</v>
      </c>
      <c r="L168" s="183">
        <f>RES_hhdet_emih!L168/RES_summary!L$19</f>
        <v>0</v>
      </c>
      <c r="M168" s="183">
        <f>RES_hhdet_emih!M168/RES_summary!M$19</f>
        <v>0</v>
      </c>
      <c r="N168" s="183">
        <f>RES_hhdet_emih!N168/RES_summary!N$19</f>
        <v>0</v>
      </c>
      <c r="O168" s="183">
        <f>RES_hhdet_emih!O168/RES_summary!O$19</f>
        <v>0</v>
      </c>
      <c r="P168" s="183">
        <f>RES_hhdet_emih!P168/RES_summary!P$19</f>
        <v>0</v>
      </c>
      <c r="Q168" s="183">
        <f>RES_hhdet_emih!Q168/RES_summary!Q$19</f>
        <v>0</v>
      </c>
    </row>
    <row r="169" spans="1:17" ht="12" customHeight="1" x14ac:dyDescent="0.25">
      <c r="A169" s="166" t="s">
        <v>57</v>
      </c>
      <c r="B169" s="182">
        <f>RES_hhdet_emih!B169/RES_summary!B$19</f>
        <v>0</v>
      </c>
      <c r="C169" s="182">
        <f>RES_hhdet_emih!C169/RES_summary!C$19</f>
        <v>0</v>
      </c>
      <c r="D169" s="182">
        <f>RES_hhdet_emih!D169/RES_summary!D$19</f>
        <v>0</v>
      </c>
      <c r="E169" s="182">
        <f>RES_hhdet_emih!E169/RES_summary!E$19</f>
        <v>0</v>
      </c>
      <c r="F169" s="182">
        <f>RES_hhdet_emih!F169/RES_summary!F$19</f>
        <v>0</v>
      </c>
      <c r="G169" s="182">
        <f>RES_hhdet_emih!G169/RES_summary!G$19</f>
        <v>0</v>
      </c>
      <c r="H169" s="182">
        <f>RES_hhdet_emih!H169/RES_summary!H$19</f>
        <v>0</v>
      </c>
      <c r="I169" s="182">
        <f>RES_hhdet_emih!I169/RES_summary!I$19</f>
        <v>0</v>
      </c>
      <c r="J169" s="182">
        <f>RES_hhdet_emih!J169/RES_summary!J$19</f>
        <v>0</v>
      </c>
      <c r="K169" s="182">
        <f>RES_hhdet_emih!K169/RES_summary!K$19</f>
        <v>0</v>
      </c>
      <c r="L169" s="182">
        <f>RES_hhdet_emih!L169/RES_summary!L$19</f>
        <v>0</v>
      </c>
      <c r="M169" s="182">
        <f>RES_hhdet_emih!M169/RES_summary!M$19</f>
        <v>0</v>
      </c>
      <c r="N169" s="182">
        <f>RES_hhdet_emih!N169/RES_summary!N$19</f>
        <v>0</v>
      </c>
      <c r="O169" s="182">
        <f>RES_hhdet_emih!O169/RES_summary!O$19</f>
        <v>0</v>
      </c>
      <c r="P169" s="182">
        <f>RES_hhdet_emih!P169/RES_summary!P$19</f>
        <v>0</v>
      </c>
      <c r="Q169" s="182">
        <f>RES_hhdet_emih!Q169/RES_summary!Q$19</f>
        <v>0</v>
      </c>
    </row>
    <row r="170" spans="1:17" ht="12" customHeight="1" x14ac:dyDescent="0.25">
      <c r="A170" s="147" t="s">
        <v>59</v>
      </c>
      <c r="B170" s="181">
        <f>RES_hhdet_emih!B170/RES_summary!B$19</f>
        <v>0</v>
      </c>
      <c r="C170" s="181">
        <f>RES_hhdet_emih!C170/RES_summary!C$19</f>
        <v>0</v>
      </c>
      <c r="D170" s="181">
        <f>RES_hhdet_emih!D170/RES_summary!D$19</f>
        <v>0</v>
      </c>
      <c r="E170" s="181">
        <f>RES_hhdet_emih!E170/RES_summary!E$19</f>
        <v>0</v>
      </c>
      <c r="F170" s="181">
        <f>RES_hhdet_emih!F170/RES_summary!F$19</f>
        <v>0</v>
      </c>
      <c r="G170" s="181">
        <f>RES_hhdet_emih!G170/RES_summary!G$19</f>
        <v>0</v>
      </c>
      <c r="H170" s="181">
        <f>RES_hhdet_emih!H170/RES_summary!H$19</f>
        <v>0</v>
      </c>
      <c r="I170" s="181">
        <f>RES_hhdet_emih!I170/RES_summary!I$19</f>
        <v>0</v>
      </c>
      <c r="J170" s="181">
        <f>RES_hhdet_emih!J170/RES_summary!J$19</f>
        <v>0</v>
      </c>
      <c r="K170" s="181">
        <f>RES_hhdet_emih!K170/RES_summary!K$19</f>
        <v>0</v>
      </c>
      <c r="L170" s="181">
        <f>RES_hhdet_emih!L170/RES_summary!L$19</f>
        <v>0</v>
      </c>
      <c r="M170" s="181">
        <f>RES_hhdet_emih!M170/RES_summary!M$19</f>
        <v>0</v>
      </c>
      <c r="N170" s="181">
        <f>RES_hhdet_emih!N170/RES_summary!N$19</f>
        <v>0</v>
      </c>
      <c r="O170" s="181">
        <f>RES_hhdet_emih!O170/RES_summary!O$19</f>
        <v>0</v>
      </c>
      <c r="P170" s="181">
        <f>RES_hhdet_emih!P170/RES_summary!P$19</f>
        <v>0</v>
      </c>
      <c r="Q170" s="181">
        <f>RES_hhdet_emih!Q170/RES_summary!Q$19</f>
        <v>0</v>
      </c>
    </row>
    <row r="171" spans="1:17" ht="12" customHeight="1" x14ac:dyDescent="0.25">
      <c r="A171" s="163" t="s">
        <v>142</v>
      </c>
      <c r="B171" s="180">
        <f>RES_hhdet_emih!B171/RES_summary!B$19</f>
        <v>0</v>
      </c>
      <c r="C171" s="180">
        <f>RES_hhdet_emih!C171/RES_summary!C$19</f>
        <v>0</v>
      </c>
      <c r="D171" s="180">
        <f>RES_hhdet_emih!D171/RES_summary!D$19</f>
        <v>0</v>
      </c>
      <c r="E171" s="180">
        <f>RES_hhdet_emih!E171/RES_summary!E$19</f>
        <v>0</v>
      </c>
      <c r="F171" s="180">
        <f>RES_hhdet_emih!F171/RES_summary!F$19</f>
        <v>0</v>
      </c>
      <c r="G171" s="180">
        <f>RES_hhdet_emih!G171/RES_summary!G$19</f>
        <v>0</v>
      </c>
      <c r="H171" s="180">
        <f>RES_hhdet_emih!H171/RES_summary!H$19</f>
        <v>0</v>
      </c>
      <c r="I171" s="180">
        <f>RES_hhdet_emih!I171/RES_summary!I$19</f>
        <v>0</v>
      </c>
      <c r="J171" s="180">
        <f>RES_hhdet_emih!J171/RES_summary!J$19</f>
        <v>0</v>
      </c>
      <c r="K171" s="180">
        <f>RES_hhdet_emih!K171/RES_summary!K$19</f>
        <v>0</v>
      </c>
      <c r="L171" s="180">
        <f>RES_hhdet_emih!L171/RES_summary!L$19</f>
        <v>0</v>
      </c>
      <c r="M171" s="180">
        <f>RES_hhdet_emih!M171/RES_summary!M$19</f>
        <v>0</v>
      </c>
      <c r="N171" s="180">
        <f>RES_hhdet_emih!N171/RES_summary!N$19</f>
        <v>0</v>
      </c>
      <c r="O171" s="180">
        <f>RES_hhdet_emih!O171/RES_summary!O$19</f>
        <v>0</v>
      </c>
      <c r="P171" s="180">
        <f>RES_hhdet_emih!P171/RES_summary!P$19</f>
        <v>0</v>
      </c>
      <c r="Q171" s="180">
        <f>RES_hhdet_emih!Q171/RES_summary!Q$19</f>
        <v>0</v>
      </c>
    </row>
    <row r="172" spans="1:17" ht="12" customHeight="1" x14ac:dyDescent="0.25">
      <c r="A172" s="161" t="s">
        <v>141</v>
      </c>
      <c r="B172" s="179">
        <f>RES_hhdet_emih!B172/RES_summary!B$19</f>
        <v>0</v>
      </c>
      <c r="C172" s="179">
        <f>RES_hhdet_emih!C172/RES_summary!C$19</f>
        <v>0</v>
      </c>
      <c r="D172" s="179">
        <f>RES_hhdet_emih!D172/RES_summary!D$19</f>
        <v>0</v>
      </c>
      <c r="E172" s="179">
        <f>RES_hhdet_emih!E172/RES_summary!E$19</f>
        <v>0</v>
      </c>
      <c r="F172" s="179">
        <f>RES_hhdet_emih!F172/RES_summary!F$19</f>
        <v>0</v>
      </c>
      <c r="G172" s="179">
        <f>RES_hhdet_emih!G172/RES_summary!G$19</f>
        <v>0</v>
      </c>
      <c r="H172" s="179">
        <f>RES_hhdet_emih!H172/RES_summary!H$19</f>
        <v>0</v>
      </c>
      <c r="I172" s="179">
        <f>RES_hhdet_emih!I172/RES_summary!I$19</f>
        <v>0</v>
      </c>
      <c r="J172" s="179">
        <f>RES_hhdet_emih!J172/RES_summary!J$19</f>
        <v>0</v>
      </c>
      <c r="K172" s="179">
        <f>RES_hhdet_emih!K172/RES_summary!K$19</f>
        <v>0</v>
      </c>
      <c r="L172" s="179">
        <f>RES_hhdet_emih!L172/RES_summary!L$19</f>
        <v>0</v>
      </c>
      <c r="M172" s="179">
        <f>RES_hhdet_emih!M172/RES_summary!M$19</f>
        <v>0</v>
      </c>
      <c r="N172" s="179">
        <f>RES_hhdet_emih!N172/RES_summary!N$19</f>
        <v>0</v>
      </c>
      <c r="O172" s="179">
        <f>RES_hhdet_emih!O172/RES_summary!O$19</f>
        <v>0</v>
      </c>
      <c r="P172" s="179">
        <f>RES_hhdet_emih!P172/RES_summary!P$19</f>
        <v>0</v>
      </c>
      <c r="Q172" s="179">
        <f>RES_hhdet_emih!Q172/RES_summary!Q$19</f>
        <v>0</v>
      </c>
    </row>
    <row r="173" spans="1:17" ht="12" customHeight="1" x14ac:dyDescent="0.25">
      <c r="A173" s="148" t="s">
        <v>60</v>
      </c>
      <c r="B173" s="177">
        <f>RES_hhdet_emih!B173/RES_summary!B$19</f>
        <v>0</v>
      </c>
      <c r="C173" s="177">
        <f>RES_hhdet_emih!C173/RES_summary!C$19</f>
        <v>0</v>
      </c>
      <c r="D173" s="177">
        <f>RES_hhdet_emih!D173/RES_summary!D$19</f>
        <v>0</v>
      </c>
      <c r="E173" s="177">
        <f>RES_hhdet_emih!E173/RES_summary!E$19</f>
        <v>0</v>
      </c>
      <c r="F173" s="177">
        <f>RES_hhdet_emih!F173/RES_summary!F$19</f>
        <v>0</v>
      </c>
      <c r="G173" s="177">
        <f>RES_hhdet_emih!G173/RES_summary!G$19</f>
        <v>0</v>
      </c>
      <c r="H173" s="177">
        <f>RES_hhdet_emih!H173/RES_summary!H$19</f>
        <v>0</v>
      </c>
      <c r="I173" s="177">
        <f>RES_hhdet_emih!I173/RES_summary!I$19</f>
        <v>0</v>
      </c>
      <c r="J173" s="177">
        <f>RES_hhdet_emih!J173/RES_summary!J$19</f>
        <v>0</v>
      </c>
      <c r="K173" s="177">
        <f>RES_hhdet_emih!K173/RES_summary!K$19</f>
        <v>0</v>
      </c>
      <c r="L173" s="177">
        <f>RES_hhdet_emih!L173/RES_summary!L$19</f>
        <v>0</v>
      </c>
      <c r="M173" s="177">
        <f>RES_hhdet_emih!M173/RES_summary!M$19</f>
        <v>0</v>
      </c>
      <c r="N173" s="177">
        <f>RES_hhdet_emih!N173/RES_summary!N$19</f>
        <v>0</v>
      </c>
      <c r="O173" s="177">
        <f>RES_hhdet_emih!O173/RES_summary!O$19</f>
        <v>0</v>
      </c>
      <c r="P173" s="177">
        <f>RES_hhdet_emih!P173/RES_summary!P$19</f>
        <v>0</v>
      </c>
      <c r="Q173" s="177">
        <f>RES_hhdet_emih!Q173/RES_summary!Q$19</f>
        <v>0</v>
      </c>
    </row>
    <row r="174" spans="1:17" ht="12" customHeight="1" x14ac:dyDescent="0.25">
      <c r="A174" s="159" t="s">
        <v>59</v>
      </c>
      <c r="B174" s="176">
        <f>RES_hhdet_emih!B174/RES_summary!B$19</f>
        <v>0</v>
      </c>
      <c r="C174" s="176">
        <f>RES_hhdet_emih!C174/RES_summary!C$19</f>
        <v>0</v>
      </c>
      <c r="D174" s="176">
        <f>RES_hhdet_emih!D174/RES_summary!D$19</f>
        <v>0</v>
      </c>
      <c r="E174" s="176">
        <f>RES_hhdet_emih!E174/RES_summary!E$19</f>
        <v>0</v>
      </c>
      <c r="F174" s="176">
        <f>RES_hhdet_emih!F174/RES_summary!F$19</f>
        <v>0</v>
      </c>
      <c r="G174" s="176">
        <f>RES_hhdet_emih!G174/RES_summary!G$19</f>
        <v>0</v>
      </c>
      <c r="H174" s="176">
        <f>RES_hhdet_emih!H174/RES_summary!H$19</f>
        <v>0</v>
      </c>
      <c r="I174" s="176">
        <f>RES_hhdet_emih!I174/RES_summary!I$19</f>
        <v>0</v>
      </c>
      <c r="J174" s="176">
        <f>RES_hhdet_emih!J174/RES_summary!J$19</f>
        <v>0</v>
      </c>
      <c r="K174" s="176">
        <f>RES_hhdet_emih!K174/RES_summary!K$19</f>
        <v>0</v>
      </c>
      <c r="L174" s="176">
        <f>RES_hhdet_emih!L174/RES_summary!L$19</f>
        <v>0</v>
      </c>
      <c r="M174" s="176">
        <f>RES_hhdet_emih!M174/RES_summary!M$19</f>
        <v>0</v>
      </c>
      <c r="N174" s="176">
        <f>RES_hhdet_emih!N174/RES_summary!N$19</f>
        <v>0</v>
      </c>
      <c r="O174" s="176">
        <f>RES_hhdet_emih!O174/RES_summary!O$19</f>
        <v>0</v>
      </c>
      <c r="P174" s="176">
        <f>RES_hhdet_emih!P174/RES_summary!P$19</f>
        <v>0</v>
      </c>
      <c r="Q174" s="176">
        <f>RES_hhdet_emih!Q174/RES_summary!Q$19</f>
        <v>0</v>
      </c>
    </row>
    <row r="175" spans="1:17" ht="12" customHeight="1" x14ac:dyDescent="0.25">
      <c r="A175" s="158" t="s">
        <v>62</v>
      </c>
      <c r="B175" s="178">
        <f>RES_hhdet_emih!B175/RES_summary!B$19</f>
        <v>2.4094229347028993</v>
      </c>
      <c r="C175" s="178">
        <f>RES_hhdet_emih!C175/RES_summary!C$19</f>
        <v>2.3841224248853994</v>
      </c>
      <c r="D175" s="178">
        <f>RES_hhdet_emih!D175/RES_summary!D$19</f>
        <v>2.3167155473440721</v>
      </c>
      <c r="E175" s="178">
        <f>RES_hhdet_emih!E175/RES_summary!E$19</f>
        <v>2.2596129071742523</v>
      </c>
      <c r="F175" s="178">
        <f>RES_hhdet_emih!F175/RES_summary!F$19</f>
        <v>2.023344470648718</v>
      </c>
      <c r="G175" s="178">
        <f>RES_hhdet_emih!G175/RES_summary!G$19</f>
        <v>1.977068770804155</v>
      </c>
      <c r="H175" s="178">
        <f>RES_hhdet_emih!H175/RES_summary!H$19</f>
        <v>1.7695681930945255</v>
      </c>
      <c r="I175" s="178">
        <f>RES_hhdet_emih!I175/RES_summary!I$19</f>
        <v>1.1928484363690446</v>
      </c>
      <c r="J175" s="178">
        <f>RES_hhdet_emih!J175/RES_summary!J$19</f>
        <v>1.1468377240411733</v>
      </c>
      <c r="K175" s="178">
        <f>RES_hhdet_emih!K175/RES_summary!K$19</f>
        <v>1.1655566092041392</v>
      </c>
      <c r="L175" s="178">
        <f>RES_hhdet_emih!L175/RES_summary!L$19</f>
        <v>1.2658394993295552</v>
      </c>
      <c r="M175" s="178">
        <f>RES_hhdet_emih!M175/RES_summary!M$19</f>
        <v>1.4439409478595435</v>
      </c>
      <c r="N175" s="178">
        <f>RES_hhdet_emih!N175/RES_summary!N$19</f>
        <v>1.5177576078036741</v>
      </c>
      <c r="O175" s="178">
        <f>RES_hhdet_emih!O175/RES_summary!O$19</f>
        <v>1.2293033713234747</v>
      </c>
      <c r="P175" s="178">
        <f>RES_hhdet_emih!P175/RES_summary!P$19</f>
        <v>1.1193330017080103</v>
      </c>
      <c r="Q175" s="178">
        <f>RES_hhdet_emih!Q175/RES_summary!Q$19</f>
        <v>0.98965233754146076</v>
      </c>
    </row>
    <row r="176" spans="1:17" ht="12" customHeight="1" x14ac:dyDescent="0.25">
      <c r="A176" s="23" t="s">
        <v>57</v>
      </c>
      <c r="B176" s="177">
        <f>RES_hhdet_emih!B176/RES_summary!B$19</f>
        <v>4.3982001627303386</v>
      </c>
      <c r="C176" s="177">
        <f>RES_hhdet_emih!C176/RES_summary!C$19</f>
        <v>4.4541156054726603</v>
      </c>
      <c r="D176" s="177">
        <f>RES_hhdet_emih!D176/RES_summary!D$19</f>
        <v>4.3769475443203296</v>
      </c>
      <c r="E176" s="177">
        <f>RES_hhdet_emih!E176/RES_summary!E$19</f>
        <v>4.4453196380993161</v>
      </c>
      <c r="F176" s="177">
        <f>RES_hhdet_emih!F176/RES_summary!F$19</f>
        <v>4.5160834615867289</v>
      </c>
      <c r="G176" s="177">
        <f>RES_hhdet_emih!G176/RES_summary!G$19</f>
        <v>4.5022485837425341</v>
      </c>
      <c r="H176" s="177">
        <f>RES_hhdet_emih!H176/RES_summary!H$19</f>
        <v>4.7698460170405621</v>
      </c>
      <c r="I176" s="177">
        <f>RES_hhdet_emih!I176/RES_summary!I$19</f>
        <v>4.7328719140121445</v>
      </c>
      <c r="J176" s="177">
        <f>RES_hhdet_emih!J176/RES_summary!J$19</f>
        <v>4.9777637383914763</v>
      </c>
      <c r="K176" s="177">
        <f>RES_hhdet_emih!K176/RES_summary!K$19</f>
        <v>4.975576301383251</v>
      </c>
      <c r="L176" s="177">
        <f>RES_hhdet_emih!L176/RES_summary!L$19</f>
        <v>4.9892662012265108</v>
      </c>
      <c r="M176" s="177">
        <f>RES_hhdet_emih!M176/RES_summary!M$19</f>
        <v>5.032225017186601</v>
      </c>
      <c r="N176" s="177">
        <f>RES_hhdet_emih!N176/RES_summary!N$19</f>
        <v>5.0884469390476417</v>
      </c>
      <c r="O176" s="177">
        <f>RES_hhdet_emih!O176/RES_summary!O$19</f>
        <v>4.9492226245348068</v>
      </c>
      <c r="P176" s="177">
        <f>RES_hhdet_emih!P176/RES_summary!P$19</f>
        <v>4.963975098089783</v>
      </c>
      <c r="Q176" s="177">
        <f>RES_hhdet_emih!Q176/RES_summary!Q$19</f>
        <v>4.9645475853400152</v>
      </c>
    </row>
    <row r="177" spans="1:17" ht="12" customHeight="1" x14ac:dyDescent="0.25">
      <c r="A177" s="29" t="s">
        <v>140</v>
      </c>
      <c r="B177" s="176">
        <f>RES_hhdet_emih!B177/RES_summary!B$19</f>
        <v>0</v>
      </c>
      <c r="C177" s="176">
        <f>RES_hhdet_emih!C177/RES_summary!C$19</f>
        <v>0</v>
      </c>
      <c r="D177" s="176">
        <f>RES_hhdet_emih!D177/RES_summary!D$19</f>
        <v>0</v>
      </c>
      <c r="E177" s="176">
        <f>RES_hhdet_emih!E177/RES_summary!E$19</f>
        <v>0</v>
      </c>
      <c r="F177" s="176">
        <f>RES_hhdet_emih!F177/RES_summary!F$19</f>
        <v>0</v>
      </c>
      <c r="G177" s="176">
        <f>RES_hhdet_emih!G177/RES_summary!G$19</f>
        <v>0</v>
      </c>
      <c r="H177" s="176">
        <f>RES_hhdet_emih!H177/RES_summary!H$19</f>
        <v>0</v>
      </c>
      <c r="I177" s="176">
        <f>RES_hhdet_emih!I177/RES_summary!I$19</f>
        <v>0</v>
      </c>
      <c r="J177" s="176">
        <f>RES_hhdet_emih!J177/RES_summary!J$19</f>
        <v>0</v>
      </c>
      <c r="K177" s="176">
        <f>RES_hhdet_emih!K177/RES_summary!K$19</f>
        <v>0</v>
      </c>
      <c r="L177" s="176">
        <f>RES_hhdet_emih!L177/RES_summary!L$19</f>
        <v>0</v>
      </c>
      <c r="M177" s="176">
        <f>RES_hhdet_emih!M177/RES_summary!M$19</f>
        <v>0</v>
      </c>
      <c r="N177" s="176">
        <f>RES_hhdet_emih!N177/RES_summary!N$19</f>
        <v>0</v>
      </c>
      <c r="O177" s="176">
        <f>RES_hhdet_emih!O177/RES_summary!O$19</f>
        <v>0</v>
      </c>
      <c r="P177" s="176">
        <f>RES_hhdet_emih!P177/RES_summary!P$19</f>
        <v>0</v>
      </c>
      <c r="Q177" s="176">
        <f>RES_hhdet_emih!Q177/RES_summary!Q$19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0.71607273320275922</v>
      </c>
      <c r="D3" s="168">
        <f t="shared" ref="D3" si="1">SUM(D4,D7,D9,D19)</f>
        <v>3.070549373881958</v>
      </c>
      <c r="E3" s="168">
        <f t="shared" ref="E3" si="2">SUM(E4,E7,E9,E19)</f>
        <v>2.5695307163789698</v>
      </c>
      <c r="F3" s="168">
        <f t="shared" ref="F3" si="3">SUM(F4,F7,F9,F19)</f>
        <v>0.75242569401416914</v>
      </c>
      <c r="G3" s="168">
        <f t="shared" ref="G3" si="4">SUM(G4,G7,G9,G19)</f>
        <v>1.8771557000437542</v>
      </c>
      <c r="H3" s="168">
        <f t="shared" ref="H3" si="5">SUM(H4,H7,H9,H19)</f>
        <v>8.5568957530787149</v>
      </c>
      <c r="I3" s="168">
        <f t="shared" ref="I3" si="6">SUM(I4,I7,I9,I19)</f>
        <v>3.5657406450489253</v>
      </c>
      <c r="J3" s="168">
        <f t="shared" ref="J3" si="7">SUM(J4,J7,J9,J19)</f>
        <v>1.2766699637992989</v>
      </c>
      <c r="K3" s="168">
        <f t="shared" ref="K3" si="8">SUM(K4,K7,K9,K19)</f>
        <v>0.86444272820856294</v>
      </c>
      <c r="L3" s="168">
        <f t="shared" ref="L3" si="9">SUM(L4,L7,L9,L19)</f>
        <v>7.8696784720800546</v>
      </c>
      <c r="M3" s="168">
        <f t="shared" ref="M3" si="10">SUM(M4,M7,M9,M19)</f>
        <v>3.6444190727855119</v>
      </c>
      <c r="N3" s="168">
        <f t="shared" ref="N3" si="11">SUM(N4,N7,N9,N19)</f>
        <v>0.81010062035252584</v>
      </c>
      <c r="O3" s="168">
        <f t="shared" ref="O3" si="12">SUM(O4,O7,O9,O19)</f>
        <v>2.9207612894907062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" si="15">SUM(C5:C6)</f>
        <v>0.57247239792762106</v>
      </c>
      <c r="D4" s="157">
        <f t="shared" ref="D4:Q4" si="16">SUM(D5:D6)</f>
        <v>2.5341054430002403</v>
      </c>
      <c r="E4" s="157">
        <f t="shared" si="16"/>
        <v>2.0912113997422179</v>
      </c>
      <c r="F4" s="157">
        <f t="shared" si="16"/>
        <v>0.6145965747510338</v>
      </c>
      <c r="G4" s="157">
        <f t="shared" si="16"/>
        <v>1.5177524052757054</v>
      </c>
      <c r="H4" s="157">
        <f t="shared" si="16"/>
        <v>6.9062495872404117</v>
      </c>
      <c r="I4" s="157">
        <f t="shared" si="16"/>
        <v>2.853659784333312</v>
      </c>
      <c r="J4" s="157">
        <f t="shared" si="16"/>
        <v>1.0161297853258933</v>
      </c>
      <c r="K4" s="157">
        <f t="shared" si="16"/>
        <v>0.69189503751917658</v>
      </c>
      <c r="L4" s="157">
        <f t="shared" si="16"/>
        <v>6.2567382391562436</v>
      </c>
      <c r="M4" s="157">
        <f t="shared" si="16"/>
        <v>2.8671028137662926</v>
      </c>
      <c r="N4" s="157">
        <f t="shared" si="16"/>
        <v>0.63928899446383314</v>
      </c>
      <c r="O4" s="157">
        <f t="shared" si="16"/>
        <v>2.2911613992355289</v>
      </c>
      <c r="P4" s="157">
        <f t="shared" si="16"/>
        <v>0</v>
      </c>
      <c r="Q4" s="157">
        <f t="shared" si="16"/>
        <v>0</v>
      </c>
    </row>
    <row r="5" spans="1:17" ht="12" customHeight="1" x14ac:dyDescent="0.25">
      <c r="A5" s="23" t="s">
        <v>58</v>
      </c>
      <c r="B5" s="156"/>
      <c r="C5" s="156">
        <v>0.57131713852845711</v>
      </c>
      <c r="D5" s="156">
        <v>2.5298188179500709</v>
      </c>
      <c r="E5" s="156">
        <v>2.0849897632633994</v>
      </c>
      <c r="F5" s="156">
        <v>0.61103489295257551</v>
      </c>
      <c r="G5" s="156">
        <v>1.5082685381275451</v>
      </c>
      <c r="H5" s="156">
        <v>6.8352009028362026</v>
      </c>
      <c r="I5" s="156">
        <v>2.8225981212685052</v>
      </c>
      <c r="J5" s="156">
        <v>1.0012475649569657</v>
      </c>
      <c r="K5" s="156">
        <v>0.68364650800960847</v>
      </c>
      <c r="L5" s="156">
        <v>6.2217359950408921</v>
      </c>
      <c r="M5" s="156">
        <v>2.8453620088485709</v>
      </c>
      <c r="N5" s="156">
        <v>0.63412192838441916</v>
      </c>
      <c r="O5" s="156">
        <v>2.275821619385999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1.1552593991639235E-3</v>
      </c>
      <c r="D6" s="156">
        <v>4.2866250501693501E-3</v>
      </c>
      <c r="E6" s="156">
        <v>6.2216364788185092E-3</v>
      </c>
      <c r="F6" s="156">
        <v>3.5616817984582814E-3</v>
      </c>
      <c r="G6" s="156">
        <v>9.4838671481602254E-3</v>
      </c>
      <c r="H6" s="156">
        <v>7.1048684404208792E-2</v>
      </c>
      <c r="I6" s="156">
        <v>3.1061663064806715E-2</v>
      </c>
      <c r="J6" s="156">
        <v>1.4882220368927614E-2</v>
      </c>
      <c r="K6" s="156">
        <v>8.2485295095680953E-3</v>
      </c>
      <c r="L6" s="156">
        <v>3.500224411535148E-2</v>
      </c>
      <c r="M6" s="156">
        <v>2.1740804917721537E-2</v>
      </c>
      <c r="N6" s="156">
        <v>5.1670660794139889E-3</v>
      </c>
      <c r="O6" s="156">
        <v>1.5339779849530027E-2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7">C8</f>
        <v>0</v>
      </c>
      <c r="D7" s="157">
        <f t="shared" si="17"/>
        <v>0</v>
      </c>
      <c r="E7" s="157">
        <f t="shared" si="17"/>
        <v>1.9548920168422835E-5</v>
      </c>
      <c r="F7" s="157">
        <f t="shared" si="17"/>
        <v>3.7586047188449466E-5</v>
      </c>
      <c r="G7" s="157">
        <f t="shared" si="17"/>
        <v>5.4433940949607109E-5</v>
      </c>
      <c r="H7" s="157">
        <f t="shared" si="17"/>
        <v>2.6150583361220686E-4</v>
      </c>
      <c r="I7" s="157">
        <f t="shared" si="17"/>
        <v>3.5443294752916945E-4</v>
      </c>
      <c r="J7" s="157">
        <f t="shared" si="17"/>
        <v>3.8991266196117182E-4</v>
      </c>
      <c r="K7" s="157">
        <f t="shared" si="17"/>
        <v>2.7819291641110279E-4</v>
      </c>
      <c r="L7" s="157">
        <f t="shared" si="17"/>
        <v>5.2077631223504698E-4</v>
      </c>
      <c r="M7" s="157">
        <f t="shared" si="17"/>
        <v>9.5589863225272137E-4</v>
      </c>
      <c r="N7" s="157">
        <f t="shared" si="17"/>
        <v>7.9731574350433247E-5</v>
      </c>
      <c r="O7" s="157">
        <f t="shared" si="17"/>
        <v>1.8346384789080691E-4</v>
      </c>
      <c r="P7" s="157">
        <f t="shared" si="17"/>
        <v>0</v>
      </c>
      <c r="Q7" s="157">
        <f t="shared" si="17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1.9548920168422835E-5</v>
      </c>
      <c r="F8" s="156">
        <v>3.7586047188449466E-5</v>
      </c>
      <c r="G8" s="156">
        <v>5.4433940949607109E-5</v>
      </c>
      <c r="H8" s="156">
        <v>2.6150583361220686E-4</v>
      </c>
      <c r="I8" s="156">
        <v>3.5443294752916945E-4</v>
      </c>
      <c r="J8" s="156">
        <v>3.8991266196117182E-4</v>
      </c>
      <c r="K8" s="156">
        <v>2.7819291641110279E-4</v>
      </c>
      <c r="L8" s="156">
        <v>5.2077631223504698E-4</v>
      </c>
      <c r="M8" s="156">
        <v>9.5589863225272137E-4</v>
      </c>
      <c r="N8" s="156">
        <v>7.9731574350433247E-5</v>
      </c>
      <c r="O8" s="156">
        <v>1.8346384789080691E-4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8">SUM(C10:C12,C15:C16)</f>
        <v>0.1093509537008104</v>
      </c>
      <c r="D9" s="157">
        <f t="shared" ref="D9" si="19">SUM(D10:D12,D15:D16)</f>
        <v>0.39836214631693845</v>
      </c>
      <c r="E9" s="157">
        <f t="shared" ref="E9" si="20">SUM(E10:E12,E15:E16)</f>
        <v>0.36562273898821729</v>
      </c>
      <c r="F9" s="157">
        <f t="shared" ref="F9" si="21">SUM(F10:F12,F15:F16)</f>
        <v>9.9389961242774633E-2</v>
      </c>
      <c r="G9" s="157">
        <f t="shared" ref="G9" si="22">SUM(G10:G12,G15:G16)</f>
        <v>0.27031563886842919</v>
      </c>
      <c r="H9" s="157">
        <f t="shared" ref="H9" si="23">SUM(H10:H12,H15:H16)</f>
        <v>1.2245650872583953</v>
      </c>
      <c r="I9" s="157">
        <f t="shared" ref="I9" si="24">SUM(I10:I12,I15:I16)</f>
        <v>0.53215879138770761</v>
      </c>
      <c r="J9" s="157">
        <f t="shared" ref="J9" si="25">SUM(J10:J12,J15:J16)</f>
        <v>0.19342936675841604</v>
      </c>
      <c r="K9" s="157">
        <f t="shared" ref="K9" si="26">SUM(K10:K12,K15:K16)</f>
        <v>0.12421834259975834</v>
      </c>
      <c r="L9" s="157">
        <f t="shared" ref="L9" si="27">SUM(L10:L12,L15:L16)</f>
        <v>1.237216598888941</v>
      </c>
      <c r="M9" s="157">
        <f t="shared" ref="M9" si="28">SUM(M10:M12,M15:M16)</f>
        <v>0.58432899656009574</v>
      </c>
      <c r="N9" s="157">
        <f t="shared" ref="N9" si="29">SUM(N10:N12,N15:N16)</f>
        <v>0.12618760259608292</v>
      </c>
      <c r="O9" s="157">
        <f t="shared" ref="O9" si="30">SUM(O10:O12,O15:O16)</f>
        <v>0.47858112167810524</v>
      </c>
      <c r="P9" s="157">
        <f t="shared" ref="P9" si="31">SUM(P10:P12,P15:P16)</f>
        <v>0</v>
      </c>
      <c r="Q9" s="157">
        <f t="shared" ref="Q9" si="32">SUM(Q10:Q12,Q15:Q16)</f>
        <v>0</v>
      </c>
    </row>
    <row r="10" spans="1:17" ht="12" customHeight="1" x14ac:dyDescent="0.25">
      <c r="A10" s="167" t="s">
        <v>171</v>
      </c>
      <c r="B10" s="132"/>
      <c r="C10" s="132">
        <v>8.5715600911382597E-2</v>
      </c>
      <c r="D10" s="132">
        <v>0.24135106409468904</v>
      </c>
      <c r="E10" s="132">
        <v>0.27014504974622983</v>
      </c>
      <c r="F10" s="132">
        <v>3.3936231845628169E-2</v>
      </c>
      <c r="G10" s="132">
        <v>0.20759568538844556</v>
      </c>
      <c r="H10" s="132">
        <v>0.78466873525792036</v>
      </c>
      <c r="I10" s="132">
        <v>0.42160962700355425</v>
      </c>
      <c r="J10" s="132">
        <v>0.19342936675841604</v>
      </c>
      <c r="K10" s="132">
        <v>4.7673303942418081E-2</v>
      </c>
      <c r="L10" s="132">
        <v>1.2349636164292486</v>
      </c>
      <c r="M10" s="132">
        <v>0.42829349117115401</v>
      </c>
      <c r="N10" s="132">
        <v>5.4407066711252845E-2</v>
      </c>
      <c r="O10" s="132">
        <v>0.43859710457661116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3">SUM(C13:C14)</f>
        <v>0</v>
      </c>
      <c r="D12" s="132">
        <f t="shared" ref="D12" si="34">SUM(D13:D14)</f>
        <v>0</v>
      </c>
      <c r="E12" s="132">
        <f t="shared" ref="E12" si="35">SUM(E13:E14)</f>
        <v>0</v>
      </c>
      <c r="F12" s="132">
        <f t="shared" ref="F12" si="36">SUM(F13:F14)</f>
        <v>0</v>
      </c>
      <c r="G12" s="132">
        <f t="shared" ref="G12" si="37">SUM(G13:G14)</f>
        <v>0</v>
      </c>
      <c r="H12" s="132">
        <f t="shared" ref="H12" si="38">SUM(H13:H14)</f>
        <v>0</v>
      </c>
      <c r="I12" s="132">
        <f t="shared" ref="I12" si="39">SUM(I13:I14)</f>
        <v>0</v>
      </c>
      <c r="J12" s="132">
        <f t="shared" ref="J12" si="40">SUM(J13:J14)</f>
        <v>0</v>
      </c>
      <c r="K12" s="132">
        <f t="shared" ref="K12" si="41">SUM(K13:K14)</f>
        <v>0</v>
      </c>
      <c r="L12" s="132">
        <f t="shared" ref="L12" si="42">SUM(L13:L14)</f>
        <v>0</v>
      </c>
      <c r="M12" s="132">
        <f t="shared" ref="M12" si="43">SUM(M13:M14)</f>
        <v>0</v>
      </c>
      <c r="N12" s="132">
        <f t="shared" ref="N12" si="44">SUM(N13:N14)</f>
        <v>0</v>
      </c>
      <c r="O12" s="132">
        <f t="shared" ref="O12" si="45">SUM(O13:O14)</f>
        <v>0</v>
      </c>
      <c r="P12" s="132">
        <f t="shared" ref="P12" si="46">SUM(P13:P14)</f>
        <v>0</v>
      </c>
      <c r="Q12" s="132">
        <f t="shared" ref="Q12" si="47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2.3635352789427796E-2</v>
      </c>
      <c r="D15" s="162">
        <v>0.15701108222224944</v>
      </c>
      <c r="E15" s="162">
        <v>9.5477689241987476E-2</v>
      </c>
      <c r="F15" s="162">
        <v>6.5453729397146457E-2</v>
      </c>
      <c r="G15" s="162">
        <v>6.2719953479983617E-2</v>
      </c>
      <c r="H15" s="162">
        <v>0.43989635200047494</v>
      </c>
      <c r="I15" s="162">
        <v>0.11054916438415337</v>
      </c>
      <c r="J15" s="162">
        <v>0</v>
      </c>
      <c r="K15" s="162">
        <v>7.6545038657340247E-2</v>
      </c>
      <c r="L15" s="162">
        <v>2.2529824596925129E-3</v>
      </c>
      <c r="M15" s="162">
        <v>0.15603550538894168</v>
      </c>
      <c r="N15" s="162">
        <v>7.1780535884830063E-2</v>
      </c>
      <c r="O15" s="162">
        <v>3.9984017101494081E-2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8">SUM(C17:C18)</f>
        <v>0</v>
      </c>
      <c r="D16" s="160">
        <f t="shared" ref="D16" si="49">SUM(D17:D18)</f>
        <v>0</v>
      </c>
      <c r="E16" s="160">
        <f t="shared" ref="E16" si="50">SUM(E17:E18)</f>
        <v>0</v>
      </c>
      <c r="F16" s="160">
        <f t="shared" ref="F16" si="51">SUM(F17:F18)</f>
        <v>0</v>
      </c>
      <c r="G16" s="160">
        <f t="shared" ref="G16" si="52">SUM(G17:G18)</f>
        <v>0</v>
      </c>
      <c r="H16" s="160">
        <f t="shared" ref="H16" si="53">SUM(H17:H18)</f>
        <v>0</v>
      </c>
      <c r="I16" s="160">
        <f t="shared" ref="I16" si="54">SUM(I17:I18)</f>
        <v>0</v>
      </c>
      <c r="J16" s="160">
        <f t="shared" ref="J16" si="55">SUM(J17:J18)</f>
        <v>0</v>
      </c>
      <c r="K16" s="160">
        <f t="shared" ref="K16" si="56">SUM(K17:K18)</f>
        <v>0</v>
      </c>
      <c r="L16" s="160">
        <f t="shared" ref="L16" si="57">SUM(L17:L18)</f>
        <v>0</v>
      </c>
      <c r="M16" s="160">
        <f t="shared" ref="M16" si="58">SUM(M17:M18)</f>
        <v>0</v>
      </c>
      <c r="N16" s="160">
        <f t="shared" ref="N16" si="59">SUM(N17:N18)</f>
        <v>0</v>
      </c>
      <c r="O16" s="160">
        <f t="shared" ref="O16" si="60">SUM(O17:O18)</f>
        <v>0</v>
      </c>
      <c r="P16" s="160">
        <f t="shared" ref="P16" si="61">SUM(P17:P18)</f>
        <v>0</v>
      </c>
      <c r="Q16" s="160">
        <f t="shared" ref="Q16" si="62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3">SUM(C20:C22)</f>
        <v>3.4249381574327831E-2</v>
      </c>
      <c r="D19" s="157">
        <f t="shared" ref="D19" si="64">SUM(D20:D22)</f>
        <v>0.13808178456477921</v>
      </c>
      <c r="E19" s="157">
        <f t="shared" ref="E19" si="65">SUM(E20:E22)</f>
        <v>0.11267702872836584</v>
      </c>
      <c r="F19" s="157">
        <f t="shared" ref="F19" si="66">SUM(F20:F22)</f>
        <v>3.840157197317226E-2</v>
      </c>
      <c r="G19" s="157">
        <f t="shared" ref="G19" si="67">SUM(G20:G22)</f>
        <v>8.9033221958670111E-2</v>
      </c>
      <c r="H19" s="157">
        <f t="shared" ref="H19" si="68">SUM(H20:H22)</f>
        <v>0.42581957274629578</v>
      </c>
      <c r="I19" s="157">
        <f t="shared" ref="I19" si="69">SUM(I20:I22)</f>
        <v>0.17956763638037629</v>
      </c>
      <c r="J19" s="157">
        <f t="shared" ref="J19" si="70">SUM(J20:J22)</f>
        <v>6.672089905302836E-2</v>
      </c>
      <c r="K19" s="157">
        <f t="shared" ref="K19" si="71">SUM(K20:K22)</f>
        <v>4.8051155173216981E-2</v>
      </c>
      <c r="L19" s="157">
        <f t="shared" ref="L19" si="72">SUM(L20:L22)</f>
        <v>0.37520285772263529</v>
      </c>
      <c r="M19" s="157">
        <f t="shared" ref="M19" si="73">SUM(M20:M22)</f>
        <v>0.19203136382687083</v>
      </c>
      <c r="N19" s="157">
        <f t="shared" ref="N19" si="74">SUM(N20:N22)</f>
        <v>4.4544291718259216E-2</v>
      </c>
      <c r="O19" s="157">
        <f t="shared" ref="O19" si="75">SUM(O20:O22)</f>
        <v>0.15083530472918164</v>
      </c>
      <c r="P19" s="157">
        <f t="shared" ref="P19" si="76">SUM(P20:P22)</f>
        <v>0</v>
      </c>
      <c r="Q19" s="157">
        <f t="shared" ref="Q19" si="77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3.4249381574327831E-2</v>
      </c>
      <c r="D22" s="57">
        <v>0.13808178456477921</v>
      </c>
      <c r="E22" s="57">
        <v>0.11267702872836584</v>
      </c>
      <c r="F22" s="57">
        <v>3.840157197317226E-2</v>
      </c>
      <c r="G22" s="57">
        <v>8.9033221958670111E-2</v>
      </c>
      <c r="H22" s="57">
        <v>0.42581957274629578</v>
      </c>
      <c r="I22" s="57">
        <v>0.17956763638037629</v>
      </c>
      <c r="J22" s="57">
        <v>6.672089905302836E-2</v>
      </c>
      <c r="K22" s="57">
        <v>4.8051155173216981E-2</v>
      </c>
      <c r="L22" s="57">
        <v>0.37520285772263529</v>
      </c>
      <c r="M22" s="57">
        <v>0.19203136382687083</v>
      </c>
      <c r="N22" s="57">
        <v>4.4544291718259216E-2</v>
      </c>
      <c r="O22" s="57">
        <v>0.15083530472918164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8">SUM(C25,C28,C30,C39)</f>
        <v>0</v>
      </c>
      <c r="D24" s="168">
        <f t="shared" ref="D24" si="79">SUM(D25,D28,D30,D39)</f>
        <v>0</v>
      </c>
      <c r="E24" s="168">
        <f t="shared" ref="E24" si="80">SUM(E25,E28,E30,E39)</f>
        <v>0</v>
      </c>
      <c r="F24" s="168">
        <f t="shared" ref="F24" si="81">SUM(F25,F28,F30,F39)</f>
        <v>0</v>
      </c>
      <c r="G24" s="168">
        <f t="shared" ref="G24" si="82">SUM(G25,G28,G30,G39)</f>
        <v>0</v>
      </c>
      <c r="H24" s="168">
        <f t="shared" ref="H24" si="83">SUM(H25,H28,H30,H39)</f>
        <v>0</v>
      </c>
      <c r="I24" s="168">
        <f t="shared" ref="I24" si="84">SUM(I25,I28,I30,I39)</f>
        <v>0</v>
      </c>
      <c r="J24" s="168">
        <f t="shared" ref="J24" si="85">SUM(J25,J28,J30,J39)</f>
        <v>0</v>
      </c>
      <c r="K24" s="168">
        <f t="shared" ref="K24" si="86">SUM(K25,K28,K30,K39)</f>
        <v>0</v>
      </c>
      <c r="L24" s="168">
        <f t="shared" ref="L24" si="87">SUM(L25,L28,L30,L39)</f>
        <v>0</v>
      </c>
      <c r="M24" s="168">
        <f t="shared" ref="M24" si="88">SUM(M25,M28,M30,M39)</f>
        <v>0</v>
      </c>
      <c r="N24" s="168">
        <f t="shared" ref="N24" si="89">SUM(N25,N28,N30,N39)</f>
        <v>0</v>
      </c>
      <c r="O24" s="168">
        <f t="shared" ref="O24" si="90">SUM(O25,O28,O30,O39)</f>
        <v>0</v>
      </c>
      <c r="P24" s="168">
        <f t="shared" ref="P24" si="91">SUM(P25,P28,P30,P39)</f>
        <v>0</v>
      </c>
      <c r="Q24" s="168">
        <f t="shared" ref="Q24" si="92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3">SUM(C26:C27)</f>
        <v>0</v>
      </c>
      <c r="D25" s="157">
        <f t="shared" si="93"/>
        <v>0</v>
      </c>
      <c r="E25" s="157">
        <f t="shared" si="93"/>
        <v>0</v>
      </c>
      <c r="F25" s="157">
        <f t="shared" si="93"/>
        <v>0</v>
      </c>
      <c r="G25" s="157">
        <f t="shared" si="93"/>
        <v>0</v>
      </c>
      <c r="H25" s="157">
        <f t="shared" si="93"/>
        <v>0</v>
      </c>
      <c r="I25" s="157">
        <f t="shared" si="93"/>
        <v>0</v>
      </c>
      <c r="J25" s="157">
        <f t="shared" si="93"/>
        <v>0</v>
      </c>
      <c r="K25" s="157">
        <f t="shared" si="93"/>
        <v>0</v>
      </c>
      <c r="L25" s="157">
        <f t="shared" si="93"/>
        <v>0</v>
      </c>
      <c r="M25" s="157">
        <f t="shared" si="93"/>
        <v>0</v>
      </c>
      <c r="N25" s="157">
        <f t="shared" si="93"/>
        <v>0</v>
      </c>
      <c r="O25" s="157">
        <f t="shared" si="93"/>
        <v>0</v>
      </c>
      <c r="P25" s="157">
        <f t="shared" si="93"/>
        <v>0</v>
      </c>
      <c r="Q25" s="157">
        <f t="shared" si="93"/>
        <v>0</v>
      </c>
    </row>
    <row r="26" spans="1:17" ht="12" customHeight="1" x14ac:dyDescent="0.25">
      <c r="A26" s="23" t="s">
        <v>84</v>
      </c>
      <c r="B26" s="156"/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4">C29</f>
        <v>0</v>
      </c>
      <c r="D28" s="157">
        <f t="shared" si="94"/>
        <v>0</v>
      </c>
      <c r="E28" s="157">
        <f t="shared" si="94"/>
        <v>0</v>
      </c>
      <c r="F28" s="157">
        <f t="shared" si="94"/>
        <v>0</v>
      </c>
      <c r="G28" s="157">
        <f t="shared" si="94"/>
        <v>0</v>
      </c>
      <c r="H28" s="157">
        <f t="shared" si="94"/>
        <v>0</v>
      </c>
      <c r="I28" s="157">
        <f t="shared" si="94"/>
        <v>0</v>
      </c>
      <c r="J28" s="157">
        <f t="shared" si="94"/>
        <v>0</v>
      </c>
      <c r="K28" s="157">
        <f t="shared" si="94"/>
        <v>0</v>
      </c>
      <c r="L28" s="157">
        <f t="shared" si="94"/>
        <v>0</v>
      </c>
      <c r="M28" s="157">
        <f t="shared" si="94"/>
        <v>0</v>
      </c>
      <c r="N28" s="157">
        <f t="shared" si="94"/>
        <v>0</v>
      </c>
      <c r="O28" s="157">
        <f t="shared" si="94"/>
        <v>0</v>
      </c>
      <c r="P28" s="157">
        <f t="shared" si="94"/>
        <v>0</v>
      </c>
      <c r="Q28" s="157">
        <f t="shared" si="94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5">SUM(C31:C32,C35:C36)</f>
        <v>0</v>
      </c>
      <c r="D30" s="157">
        <f t="shared" ref="D30" si="96">SUM(D31:D32,D35:D36)</f>
        <v>0</v>
      </c>
      <c r="E30" s="157">
        <f t="shared" ref="E30" si="97">SUM(E31:E32,E35:E36)</f>
        <v>0</v>
      </c>
      <c r="F30" s="157">
        <f t="shared" ref="F30" si="98">SUM(F31:F32,F35:F36)</f>
        <v>0</v>
      </c>
      <c r="G30" s="157">
        <f t="shared" ref="G30" si="99">SUM(G31:G32,G35:G36)</f>
        <v>0</v>
      </c>
      <c r="H30" s="157">
        <f t="shared" ref="H30" si="100">SUM(H31:H32,H35:H36)</f>
        <v>0</v>
      </c>
      <c r="I30" s="157">
        <f t="shared" ref="I30" si="101">SUM(I31:I32,I35:I36)</f>
        <v>0</v>
      </c>
      <c r="J30" s="157">
        <f t="shared" ref="J30" si="102">SUM(J31:J32,J35:J36)</f>
        <v>0</v>
      </c>
      <c r="K30" s="157">
        <f t="shared" ref="K30" si="103">SUM(K31:K32,K35:K36)</f>
        <v>0</v>
      </c>
      <c r="L30" s="157">
        <f t="shared" ref="L30" si="104">SUM(L31:L32,L35:L36)</f>
        <v>0</v>
      </c>
      <c r="M30" s="157">
        <f t="shared" ref="M30" si="105">SUM(M31:M32,M35:M36)</f>
        <v>0</v>
      </c>
      <c r="N30" s="157">
        <f t="shared" ref="N30" si="106">SUM(N31:N32,N35:N36)</f>
        <v>0</v>
      </c>
      <c r="O30" s="157">
        <f t="shared" ref="O30" si="107">SUM(O31:O32,O35:O36)</f>
        <v>0</v>
      </c>
      <c r="P30" s="157">
        <f t="shared" ref="P30" si="108">SUM(P31:P32,P35:P36)</f>
        <v>0</v>
      </c>
      <c r="Q30" s="157">
        <f t="shared" ref="Q30" si="109">SUM(Q31:Q32,Q35:Q36)</f>
        <v>0</v>
      </c>
    </row>
    <row r="31" spans="1:17" ht="12" customHeight="1" x14ac:dyDescent="0.25">
      <c r="A31" s="167" t="s">
        <v>169</v>
      </c>
      <c r="B31" s="132"/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10">SUM(C33:C34)</f>
        <v>0</v>
      </c>
      <c r="D32" s="132">
        <f t="shared" ref="D32" si="111">SUM(D33:D34)</f>
        <v>0</v>
      </c>
      <c r="E32" s="132">
        <f t="shared" ref="E32" si="112">SUM(E33:E34)</f>
        <v>0</v>
      </c>
      <c r="F32" s="132">
        <f t="shared" ref="F32" si="113">SUM(F33:F34)</f>
        <v>0</v>
      </c>
      <c r="G32" s="132">
        <f t="shared" ref="G32" si="114">SUM(G33:G34)</f>
        <v>0</v>
      </c>
      <c r="H32" s="132">
        <f t="shared" ref="H32" si="115">SUM(H33:H34)</f>
        <v>0</v>
      </c>
      <c r="I32" s="132">
        <f t="shared" ref="I32" si="116">SUM(I33:I34)</f>
        <v>0</v>
      </c>
      <c r="J32" s="132">
        <f t="shared" ref="J32" si="117">SUM(J33:J34)</f>
        <v>0</v>
      </c>
      <c r="K32" s="132">
        <f t="shared" ref="K32" si="118">SUM(K33:K34)</f>
        <v>0</v>
      </c>
      <c r="L32" s="132">
        <f t="shared" ref="L32" si="119">SUM(L33:L34)</f>
        <v>0</v>
      </c>
      <c r="M32" s="132">
        <f t="shared" ref="M32" si="120">SUM(M33:M34)</f>
        <v>0</v>
      </c>
      <c r="N32" s="132">
        <f t="shared" ref="N32" si="121">SUM(N33:N34)</f>
        <v>0</v>
      </c>
      <c r="O32" s="132">
        <f t="shared" ref="O32" si="122">SUM(O33:O34)</f>
        <v>0</v>
      </c>
      <c r="P32" s="132">
        <f t="shared" ref="P32" si="123">SUM(P33:P34)</f>
        <v>0</v>
      </c>
      <c r="Q32" s="132">
        <f t="shared" ref="Q32" si="124">SUM(Q33:Q34)</f>
        <v>0</v>
      </c>
    </row>
    <row r="33" spans="1:17" ht="12" customHeight="1" x14ac:dyDescent="0.25">
      <c r="A33" s="166" t="s">
        <v>57</v>
      </c>
      <c r="B33" s="165"/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5">SUM(C37:C38)</f>
        <v>0</v>
      </c>
      <c r="D36" s="160">
        <f t="shared" ref="D36" si="126">SUM(D37:D38)</f>
        <v>0</v>
      </c>
      <c r="E36" s="160">
        <f t="shared" ref="E36" si="127">SUM(E37:E38)</f>
        <v>0</v>
      </c>
      <c r="F36" s="160">
        <f t="shared" ref="F36" si="128">SUM(F37:F38)</f>
        <v>0</v>
      </c>
      <c r="G36" s="160">
        <f t="shared" ref="G36" si="129">SUM(G37:G38)</f>
        <v>0</v>
      </c>
      <c r="H36" s="160">
        <f t="shared" ref="H36" si="130">SUM(H37:H38)</f>
        <v>0</v>
      </c>
      <c r="I36" s="160">
        <f t="shared" ref="I36" si="131">SUM(I37:I38)</f>
        <v>0</v>
      </c>
      <c r="J36" s="160">
        <f t="shared" ref="J36" si="132">SUM(J37:J38)</f>
        <v>0</v>
      </c>
      <c r="K36" s="160">
        <f t="shared" ref="K36" si="133">SUM(K37:K38)</f>
        <v>0</v>
      </c>
      <c r="L36" s="160">
        <f t="shared" ref="L36" si="134">SUM(L37:L38)</f>
        <v>0</v>
      </c>
      <c r="M36" s="160">
        <f t="shared" ref="M36" si="135">SUM(M37:M38)</f>
        <v>0</v>
      </c>
      <c r="N36" s="160">
        <f t="shared" ref="N36" si="136">SUM(N37:N38)</f>
        <v>0</v>
      </c>
      <c r="O36" s="160">
        <f t="shared" ref="O36" si="137">SUM(O37:O38)</f>
        <v>0</v>
      </c>
      <c r="P36" s="160">
        <f t="shared" ref="P36" si="138">SUM(P37:P38)</f>
        <v>0</v>
      </c>
      <c r="Q36" s="160">
        <f t="shared" ref="Q36" si="139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40">SUM(C40:C41)</f>
        <v>0</v>
      </c>
      <c r="D39" s="157">
        <f t="shared" ref="D39" si="141">SUM(D40:D41)</f>
        <v>0</v>
      </c>
      <c r="E39" s="157">
        <f t="shared" ref="E39" si="142">SUM(E40:E41)</f>
        <v>0</v>
      </c>
      <c r="F39" s="157">
        <f t="shared" ref="F39" si="143">SUM(F40:F41)</f>
        <v>0</v>
      </c>
      <c r="G39" s="157">
        <f t="shared" ref="G39" si="144">SUM(G40:G41)</f>
        <v>0</v>
      </c>
      <c r="H39" s="157">
        <f t="shared" ref="H39" si="145">SUM(H40:H41)</f>
        <v>0</v>
      </c>
      <c r="I39" s="157">
        <f t="shared" ref="I39" si="146">SUM(I40:I41)</f>
        <v>0</v>
      </c>
      <c r="J39" s="157">
        <f t="shared" ref="J39" si="147">SUM(J40:J41)</f>
        <v>0</v>
      </c>
      <c r="K39" s="157">
        <f t="shared" ref="K39" si="148">SUM(K40:K41)</f>
        <v>0</v>
      </c>
      <c r="L39" s="157">
        <f t="shared" ref="L39" si="149">SUM(L40:L41)</f>
        <v>0</v>
      </c>
      <c r="M39" s="157">
        <f t="shared" ref="M39" si="150">SUM(M40:M41)</f>
        <v>0</v>
      </c>
      <c r="N39" s="157">
        <f t="shared" ref="N39" si="151">SUM(N40:N41)</f>
        <v>0</v>
      </c>
      <c r="O39" s="157">
        <f t="shared" ref="O39" si="152">SUM(O40:O41)</f>
        <v>0</v>
      </c>
      <c r="P39" s="157">
        <f t="shared" ref="P39" si="153">SUM(P40:P41)</f>
        <v>0</v>
      </c>
      <c r="Q39" s="157">
        <f t="shared" ref="Q39" si="154">SUM(Q40:Q41)</f>
        <v>0</v>
      </c>
    </row>
    <row r="40" spans="1:17" ht="12" customHeight="1" x14ac:dyDescent="0.25">
      <c r="A40" s="23" t="s">
        <v>57</v>
      </c>
      <c r="B40" s="156"/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5">SUM(C44,C47,C49,C58)</f>
        <v>0</v>
      </c>
      <c r="D43" s="168">
        <f t="shared" ref="D43" si="156">SUM(D44,D47,D49,D58)</f>
        <v>0</v>
      </c>
      <c r="E43" s="168">
        <f t="shared" ref="E43" si="157">SUM(E44,E47,E49,E58)</f>
        <v>0</v>
      </c>
      <c r="F43" s="168">
        <f t="shared" ref="F43" si="158">SUM(F44,F47,F49,F58)</f>
        <v>0</v>
      </c>
      <c r="G43" s="168">
        <f t="shared" ref="G43" si="159">SUM(G44,G47,G49,G58)</f>
        <v>0.51291874974185769</v>
      </c>
      <c r="H43" s="168">
        <f t="shared" ref="H43" si="160">SUM(H44,H47,H49,H58)</f>
        <v>8.4403291396709806E-4</v>
      </c>
      <c r="I43" s="168">
        <f t="shared" ref="I43" si="161">SUM(I44,I47,I49,I58)</f>
        <v>2.8121654512836165E-3</v>
      </c>
      <c r="J43" s="168">
        <f t="shared" ref="J43" si="162">SUM(J44,J47,J49,J58)</f>
        <v>0.56285014144632428</v>
      </c>
      <c r="K43" s="168">
        <f t="shared" ref="K43" si="163">SUM(K44,K47,K49,K58)</f>
        <v>0.5098183939752815</v>
      </c>
      <c r="L43" s="168">
        <f t="shared" ref="L43" si="164">SUM(L44,L47,L49,L58)</f>
        <v>2.2113213089808101</v>
      </c>
      <c r="M43" s="168">
        <f t="shared" ref="M43" si="165">SUM(M44,M47,M49,M58)</f>
        <v>0.68410895032752572</v>
      </c>
      <c r="N43" s="168">
        <f t="shared" ref="N43" si="166">SUM(N44,N47,N49,N58)</f>
        <v>1.5797547156106069</v>
      </c>
      <c r="O43" s="168">
        <f t="shared" ref="O43" si="167">SUM(O44,O47,O49,O58)</f>
        <v>1.4406976520603206E-3</v>
      </c>
      <c r="P43" s="168">
        <f t="shared" ref="P43" si="168">SUM(P44,P47,P49,P58)</f>
        <v>0</v>
      </c>
      <c r="Q43" s="168">
        <f t="shared" ref="Q43" si="169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170">SUM(C45:C46)</f>
        <v>0</v>
      </c>
      <c r="D44" s="157">
        <f t="shared" si="170"/>
        <v>0</v>
      </c>
      <c r="E44" s="157">
        <f t="shared" si="170"/>
        <v>0</v>
      </c>
      <c r="F44" s="157">
        <f t="shared" si="170"/>
        <v>0</v>
      </c>
      <c r="G44" s="157">
        <f t="shared" si="170"/>
        <v>0.41378188539928029</v>
      </c>
      <c r="H44" s="157">
        <f t="shared" si="170"/>
        <v>6.6328740707679624E-4</v>
      </c>
      <c r="I44" s="157">
        <f t="shared" si="170"/>
        <v>2.2257791806392742E-3</v>
      </c>
      <c r="J44" s="157">
        <f t="shared" si="170"/>
        <v>0.44614624607578512</v>
      </c>
      <c r="K44" s="157">
        <f t="shared" si="170"/>
        <v>0.40406249716204329</v>
      </c>
      <c r="L44" s="157">
        <f t="shared" si="170"/>
        <v>1.7463923825063215</v>
      </c>
      <c r="M44" s="157">
        <f t="shared" si="170"/>
        <v>0.53277077836214537</v>
      </c>
      <c r="N44" s="157">
        <f t="shared" si="170"/>
        <v>1.2359481038747029</v>
      </c>
      <c r="O44" s="157">
        <f t="shared" si="170"/>
        <v>1.108302212523364E-3</v>
      </c>
      <c r="P44" s="157">
        <f t="shared" si="170"/>
        <v>0</v>
      </c>
      <c r="Q44" s="157">
        <f t="shared" si="170"/>
        <v>0</v>
      </c>
    </row>
    <row r="45" spans="1:17" ht="12" customHeight="1" x14ac:dyDescent="0.25">
      <c r="A45" s="23" t="s">
        <v>166</v>
      </c>
      <c r="B45" s="156"/>
      <c r="C45" s="156">
        <v>0</v>
      </c>
      <c r="D45" s="156">
        <v>0</v>
      </c>
      <c r="E45" s="156">
        <v>0</v>
      </c>
      <c r="F45" s="156">
        <v>0</v>
      </c>
      <c r="G45" s="156">
        <v>0.40499454081903302</v>
      </c>
      <c r="H45" s="156">
        <v>6.4052908344645117E-4</v>
      </c>
      <c r="I45" s="156">
        <v>2.1455102704392871E-3</v>
      </c>
      <c r="J45" s="156">
        <v>0.42460289451780409</v>
      </c>
      <c r="K45" s="156">
        <v>0.38805486805177147</v>
      </c>
      <c r="L45" s="156">
        <v>1.7134778862781297</v>
      </c>
      <c r="M45" s="156">
        <v>0.51926268911263118</v>
      </c>
      <c r="N45" s="156">
        <v>1.2025241036581948</v>
      </c>
      <c r="O45" s="156">
        <v>1.0834813185770014E-3</v>
      </c>
      <c r="P45" s="156">
        <v>0</v>
      </c>
      <c r="Q45" s="156">
        <v>0</v>
      </c>
    </row>
    <row r="46" spans="1:17" ht="12" customHeight="1" x14ac:dyDescent="0.25">
      <c r="A46" s="23" t="s">
        <v>60</v>
      </c>
      <c r="B46" s="156"/>
      <c r="C46" s="156">
        <v>0</v>
      </c>
      <c r="D46" s="156">
        <v>0</v>
      </c>
      <c r="E46" s="156">
        <v>0</v>
      </c>
      <c r="F46" s="156">
        <v>0</v>
      </c>
      <c r="G46" s="156">
        <v>8.7873445802472711E-3</v>
      </c>
      <c r="H46" s="156">
        <v>2.2758323630345092E-5</v>
      </c>
      <c r="I46" s="156">
        <v>8.0268910199986871E-5</v>
      </c>
      <c r="J46" s="156">
        <v>2.1543351557981066E-2</v>
      </c>
      <c r="K46" s="156">
        <v>1.6007629110271832E-2</v>
      </c>
      <c r="L46" s="156">
        <v>3.2914496228191724E-2</v>
      </c>
      <c r="M46" s="156">
        <v>1.3508089249514228E-2</v>
      </c>
      <c r="N46" s="156">
        <v>3.3424000216508126E-2</v>
      </c>
      <c r="O46" s="156">
        <v>2.4820893946362501E-5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/>
      <c r="C47" s="157">
        <f t="shared" ref="C47:Q47" si="171">C48</f>
        <v>0</v>
      </c>
      <c r="D47" s="157">
        <f t="shared" si="171"/>
        <v>0</v>
      </c>
      <c r="E47" s="157">
        <f t="shared" si="171"/>
        <v>0</v>
      </c>
      <c r="F47" s="157">
        <f t="shared" si="171"/>
        <v>0</v>
      </c>
      <c r="G47" s="157">
        <f t="shared" si="171"/>
        <v>0</v>
      </c>
      <c r="H47" s="157">
        <f t="shared" si="171"/>
        <v>1.1584219667937075E-5</v>
      </c>
      <c r="I47" s="157">
        <f t="shared" si="171"/>
        <v>0</v>
      </c>
      <c r="J47" s="157">
        <f t="shared" si="171"/>
        <v>3.2376315300718582E-5</v>
      </c>
      <c r="K47" s="157">
        <f t="shared" si="171"/>
        <v>3.0791122512672442E-5</v>
      </c>
      <c r="L47" s="157">
        <f t="shared" si="171"/>
        <v>1.2906375975199583E-4</v>
      </c>
      <c r="M47" s="157">
        <f t="shared" si="171"/>
        <v>1.4416010146586308E-4</v>
      </c>
      <c r="N47" s="157">
        <f t="shared" si="171"/>
        <v>1.188198801786523E-4</v>
      </c>
      <c r="O47" s="157">
        <f t="shared" si="171"/>
        <v>0</v>
      </c>
      <c r="P47" s="157">
        <f t="shared" si="171"/>
        <v>0</v>
      </c>
      <c r="Q47" s="157">
        <f t="shared" si="171"/>
        <v>0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1.1584219667937075E-5</v>
      </c>
      <c r="I48" s="156">
        <v>0</v>
      </c>
      <c r="J48" s="156">
        <v>3.2376315300718582E-5</v>
      </c>
      <c r="K48" s="156">
        <v>3.0791122512672442E-5</v>
      </c>
      <c r="L48" s="156">
        <v>1.2906375975199583E-4</v>
      </c>
      <c r="M48" s="156">
        <v>1.4416010146586308E-4</v>
      </c>
      <c r="N48" s="156">
        <v>1.188198801786523E-4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/>
      <c r="C49" s="157">
        <f t="shared" ref="C49" si="172">SUM(C50:C51,C54:C55)</f>
        <v>0</v>
      </c>
      <c r="D49" s="157">
        <f t="shared" ref="D49" si="173">SUM(D50:D51,D54:D55)</f>
        <v>0</v>
      </c>
      <c r="E49" s="157">
        <f t="shared" ref="E49" si="174">SUM(E50:E51,E54:E55)</f>
        <v>0</v>
      </c>
      <c r="F49" s="157">
        <f t="shared" ref="F49" si="175">SUM(F50:F51,F54:F55)</f>
        <v>0</v>
      </c>
      <c r="G49" s="157">
        <f t="shared" ref="G49" si="176">SUM(G50:G51,G54:G55)</f>
        <v>7.3412648374062972E-2</v>
      </c>
      <c r="H49" s="157">
        <f t="shared" ref="H49" si="177">SUM(H50:H51,H54:H55)</f>
        <v>1.2209309871221105E-4</v>
      </c>
      <c r="I49" s="157">
        <f t="shared" ref="I49" si="178">SUM(I50:I51,I54:I55)</f>
        <v>4.3023259955976355E-4</v>
      </c>
      <c r="J49" s="157">
        <f t="shared" ref="J49" si="179">SUM(J50:J51,J54:J55)</f>
        <v>8.3253036224486598E-2</v>
      </c>
      <c r="K49" s="157">
        <f t="shared" ref="K49" si="180">SUM(K50:K51,K54:K55)</f>
        <v>7.6528494534231065E-2</v>
      </c>
      <c r="L49" s="157">
        <f t="shared" ref="L49" si="181">SUM(L50:L51,L54:L55)</f>
        <v>0.34637640467092523</v>
      </c>
      <c r="M49" s="157">
        <f t="shared" ref="M49" si="182">SUM(M50:M51,M54:M55)</f>
        <v>0.11155411467661919</v>
      </c>
      <c r="N49" s="157">
        <f t="shared" ref="N49" si="183">SUM(N50:N51,N54:N55)</f>
        <v>0.25596656193510403</v>
      </c>
      <c r="O49" s="157">
        <f t="shared" ref="O49" si="184">SUM(O50:O51,O54:O55)</f>
        <v>2.4094394926190752E-4</v>
      </c>
      <c r="P49" s="157">
        <f t="shared" ref="P49" si="185">SUM(P50:P51,P54:P55)</f>
        <v>0</v>
      </c>
      <c r="Q49" s="157">
        <f t="shared" ref="Q49" si="186">SUM(Q50:Q51,Q54:Q55)</f>
        <v>0</v>
      </c>
    </row>
    <row r="50" spans="1:17" ht="12" customHeight="1" x14ac:dyDescent="0.25">
      <c r="A50" s="167" t="s">
        <v>165</v>
      </c>
      <c r="B50" s="132"/>
      <c r="C50" s="132">
        <v>0</v>
      </c>
      <c r="D50" s="132">
        <v>0</v>
      </c>
      <c r="E50" s="132">
        <v>0</v>
      </c>
      <c r="F50" s="132">
        <v>0</v>
      </c>
      <c r="G50" s="132">
        <v>5.0428899071608982E-2</v>
      </c>
      <c r="H50" s="132">
        <v>1.2209309871221105E-4</v>
      </c>
      <c r="I50" s="132">
        <v>4.3023259955976355E-4</v>
      </c>
      <c r="J50" s="132">
        <v>6.0007758563827202E-2</v>
      </c>
      <c r="K50" s="132">
        <v>6.418122396097925E-2</v>
      </c>
      <c r="L50" s="132">
        <v>0.34637640467092523</v>
      </c>
      <c r="M50" s="132">
        <v>0.10272307046581952</v>
      </c>
      <c r="N50" s="132">
        <v>0.25596656193510403</v>
      </c>
      <c r="O50" s="132">
        <v>2.4094394926190752E-4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/>
      <c r="C51" s="132">
        <f t="shared" ref="C51" si="187">SUM(C52:C53)</f>
        <v>0</v>
      </c>
      <c r="D51" s="132">
        <f t="shared" ref="D51" si="188">SUM(D52:D53)</f>
        <v>0</v>
      </c>
      <c r="E51" s="132">
        <f t="shared" ref="E51" si="189">SUM(E52:E53)</f>
        <v>0</v>
      </c>
      <c r="F51" s="132">
        <f t="shared" ref="F51" si="190">SUM(F52:F53)</f>
        <v>0</v>
      </c>
      <c r="G51" s="132">
        <f t="shared" ref="G51" si="191">SUM(G52:G53)</f>
        <v>0</v>
      </c>
      <c r="H51" s="132">
        <f t="shared" ref="H51" si="192">SUM(H52:H53)</f>
        <v>0</v>
      </c>
      <c r="I51" s="132">
        <f t="shared" ref="I51" si="193">SUM(I52:I53)</f>
        <v>0</v>
      </c>
      <c r="J51" s="132">
        <f t="shared" ref="J51" si="194">SUM(J52:J53)</f>
        <v>0</v>
      </c>
      <c r="K51" s="132">
        <f t="shared" ref="K51" si="195">SUM(K52:K53)</f>
        <v>0</v>
      </c>
      <c r="L51" s="132">
        <f t="shared" ref="L51" si="196">SUM(L52:L53)</f>
        <v>0</v>
      </c>
      <c r="M51" s="132">
        <f t="shared" ref="M51" si="197">SUM(M52:M53)</f>
        <v>0</v>
      </c>
      <c r="N51" s="132">
        <f t="shared" ref="N51" si="198">SUM(N52:N53)</f>
        <v>0</v>
      </c>
      <c r="O51" s="132">
        <f t="shared" ref="O51" si="199">SUM(O52:O53)</f>
        <v>0</v>
      </c>
      <c r="P51" s="132">
        <f t="shared" ref="P51" si="200">SUM(P52:P53)</f>
        <v>0</v>
      </c>
      <c r="Q51" s="132">
        <f t="shared" ref="Q51" si="201">SUM(Q52:Q53)</f>
        <v>0</v>
      </c>
    </row>
    <row r="52" spans="1:17" ht="12" customHeight="1" x14ac:dyDescent="0.25">
      <c r="A52" s="166" t="s">
        <v>163</v>
      </c>
      <c r="B52" s="165"/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0</v>
      </c>
      <c r="F54" s="162">
        <v>0</v>
      </c>
      <c r="G54" s="162">
        <v>2.298374930245399E-2</v>
      </c>
      <c r="H54" s="162">
        <v>0</v>
      </c>
      <c r="I54" s="162">
        <v>0</v>
      </c>
      <c r="J54" s="162">
        <v>2.3245277660659397E-2</v>
      </c>
      <c r="K54" s="162">
        <v>1.234727057325182E-2</v>
      </c>
      <c r="L54" s="162">
        <v>0</v>
      </c>
      <c r="M54" s="162">
        <v>8.8310442107996604E-3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2">SUM(C56:C57)</f>
        <v>0</v>
      </c>
      <c r="D55" s="160">
        <f t="shared" ref="D55" si="203">SUM(D56:D57)</f>
        <v>0</v>
      </c>
      <c r="E55" s="160">
        <f t="shared" ref="E55" si="204">SUM(E56:E57)</f>
        <v>0</v>
      </c>
      <c r="F55" s="160">
        <f t="shared" ref="F55" si="205">SUM(F56:F57)</f>
        <v>0</v>
      </c>
      <c r="G55" s="160">
        <f t="shared" ref="G55" si="206">SUM(G56:G57)</f>
        <v>0</v>
      </c>
      <c r="H55" s="160">
        <f t="shared" ref="H55" si="207">SUM(H56:H57)</f>
        <v>0</v>
      </c>
      <c r="I55" s="160">
        <f t="shared" ref="I55" si="208">SUM(I56:I57)</f>
        <v>0</v>
      </c>
      <c r="J55" s="160">
        <f t="shared" ref="J55" si="209">SUM(J56:J57)</f>
        <v>0</v>
      </c>
      <c r="K55" s="160">
        <f t="shared" ref="K55" si="210">SUM(K56:K57)</f>
        <v>0</v>
      </c>
      <c r="L55" s="160">
        <f t="shared" ref="L55" si="211">SUM(L56:L57)</f>
        <v>0</v>
      </c>
      <c r="M55" s="160">
        <f t="shared" ref="M55" si="212">SUM(M56:M57)</f>
        <v>0</v>
      </c>
      <c r="N55" s="160">
        <f t="shared" ref="N55" si="213">SUM(N56:N57)</f>
        <v>0</v>
      </c>
      <c r="O55" s="160">
        <f t="shared" ref="O55" si="214">SUM(O56:O57)</f>
        <v>0</v>
      </c>
      <c r="P55" s="160">
        <f t="shared" ref="P55" si="215">SUM(P56:P57)</f>
        <v>0</v>
      </c>
      <c r="Q55" s="160">
        <f t="shared" ref="Q55" si="216">SUM(Q56:Q57)</f>
        <v>0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7">SUM(C59:C60)</f>
        <v>0</v>
      </c>
      <c r="D58" s="157">
        <f t="shared" ref="D58" si="218">SUM(D59:D60)</f>
        <v>0</v>
      </c>
      <c r="E58" s="157">
        <f t="shared" ref="E58" si="219">SUM(E59:E60)</f>
        <v>0</v>
      </c>
      <c r="F58" s="157">
        <f t="shared" ref="F58" si="220">SUM(F59:F60)</f>
        <v>0</v>
      </c>
      <c r="G58" s="157">
        <f t="shared" ref="G58" si="221">SUM(G59:G60)</f>
        <v>2.5724215968514472E-2</v>
      </c>
      <c r="H58" s="157">
        <f t="shared" ref="H58" si="222">SUM(H59:H60)</f>
        <v>4.7068188510153739E-5</v>
      </c>
      <c r="I58" s="157">
        <f t="shared" ref="I58" si="223">SUM(I59:I60)</f>
        <v>1.5615367108457901E-4</v>
      </c>
      <c r="J58" s="157">
        <f t="shared" ref="J58" si="224">SUM(J59:J60)</f>
        <v>3.3418482830751814E-2</v>
      </c>
      <c r="K58" s="157">
        <f t="shared" ref="K58" si="225">SUM(K59:K60)</f>
        <v>2.9196611156494499E-2</v>
      </c>
      <c r="L58" s="157">
        <f t="shared" ref="L58" si="226">SUM(L59:L60)</f>
        <v>0.11842345804381126</v>
      </c>
      <c r="M58" s="157">
        <f t="shared" ref="M58" si="227">SUM(M59:M60)</f>
        <v>3.963989718729527E-2</v>
      </c>
      <c r="N58" s="157">
        <f t="shared" ref="N58" si="228">SUM(N59:N60)</f>
        <v>8.7721229920621174E-2</v>
      </c>
      <c r="O58" s="157">
        <f t="shared" ref="O58" si="229">SUM(O59:O60)</f>
        <v>9.1451490275048955E-5</v>
      </c>
      <c r="P58" s="157">
        <f t="shared" ref="P58" si="230">SUM(P59:P60)</f>
        <v>0</v>
      </c>
      <c r="Q58" s="157">
        <f t="shared" ref="Q58" si="231">SUM(Q59:Q60)</f>
        <v>0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0</v>
      </c>
      <c r="D60" s="57">
        <v>0</v>
      </c>
      <c r="E60" s="57">
        <v>0</v>
      </c>
      <c r="F60" s="57">
        <v>0</v>
      </c>
      <c r="G60" s="57">
        <v>2.5724215968514472E-2</v>
      </c>
      <c r="H60" s="57">
        <v>4.7068188510153739E-5</v>
      </c>
      <c r="I60" s="57">
        <v>1.5615367108457901E-4</v>
      </c>
      <c r="J60" s="57">
        <v>3.3418482830751814E-2</v>
      </c>
      <c r="K60" s="57">
        <v>2.9196611156494499E-2</v>
      </c>
      <c r="L60" s="57">
        <v>0.11842345804381126</v>
      </c>
      <c r="M60" s="57">
        <v>3.963989718729527E-2</v>
      </c>
      <c r="N60" s="57">
        <v>8.7721229920621174E-2</v>
      </c>
      <c r="O60" s="57">
        <v>9.1451490275048955E-5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2">SUM(C63,C66,C68,C77)</f>
        <v>2.5555328024022992</v>
      </c>
      <c r="D62" s="168">
        <f t="shared" ref="D62" si="233">SUM(D63,D66,D68,D77)</f>
        <v>2.7381046975166927</v>
      </c>
      <c r="E62" s="168">
        <f t="shared" ref="E62" si="234">SUM(E63,E66,E68,E77)</f>
        <v>3.8761276458191931</v>
      </c>
      <c r="F62" s="168">
        <f t="shared" ref="F62" si="235">SUM(F63,F66,F68,F77)</f>
        <v>6.1558623515192243</v>
      </c>
      <c r="G62" s="168">
        <f t="shared" ref="G62" si="236">SUM(G63,G66,G68,G77)</f>
        <v>4.2453574917473702</v>
      </c>
      <c r="H62" s="168">
        <f t="shared" ref="H62" si="237">SUM(H63,H66,H68,H77)</f>
        <v>5.6768086754274751</v>
      </c>
      <c r="I62" s="168">
        <f t="shared" ref="I62" si="238">SUM(I63,I66,I68,I77)</f>
        <v>6.6351032667635632</v>
      </c>
      <c r="J62" s="168">
        <f t="shared" ref="J62" si="239">SUM(J63,J66,J68,J77)</f>
        <v>3.7036348186492831</v>
      </c>
      <c r="K62" s="168">
        <f t="shared" ref="K62" si="240">SUM(K63,K66,K68,K77)</f>
        <v>3.5116172116863282</v>
      </c>
      <c r="L62" s="168">
        <f t="shared" ref="L62" si="241">SUM(L63,L66,L68,L77)</f>
        <v>5.5819785218166524</v>
      </c>
      <c r="M62" s="168">
        <f t="shared" ref="M62" si="242">SUM(M63,M66,M68,M77)</f>
        <v>3.0920665509954866</v>
      </c>
      <c r="N62" s="168">
        <f t="shared" ref="N62" si="243">SUM(N63,N66,N68,N77)</f>
        <v>0</v>
      </c>
      <c r="O62" s="168">
        <f t="shared" ref="O62" si="244">SUM(O63,O66,O68,O77)</f>
        <v>0.7752020580139436</v>
      </c>
      <c r="P62" s="168">
        <f t="shared" ref="P62" si="245">SUM(P63,P66,P68,P77)</f>
        <v>3.7545360396760405</v>
      </c>
      <c r="Q62" s="168">
        <f t="shared" ref="Q62" si="246">SUM(Q63,Q66,Q68,Q77)</f>
        <v>5.1605495975927607</v>
      </c>
    </row>
    <row r="63" spans="1:17" ht="12.95" customHeight="1" x14ac:dyDescent="0.25">
      <c r="A63" s="158" t="s">
        <v>65</v>
      </c>
      <c r="B63" s="157"/>
      <c r="C63" s="157">
        <f t="shared" ref="C63:Q63" si="247">SUM(C64:C65)</f>
        <v>1.9475377489196761</v>
      </c>
      <c r="D63" s="157">
        <f t="shared" si="247"/>
        <v>2.0915993458476074</v>
      </c>
      <c r="E63" s="157">
        <f t="shared" si="247"/>
        <v>2.9443360406622063</v>
      </c>
      <c r="F63" s="157">
        <f t="shared" si="247"/>
        <v>4.7390901615127845</v>
      </c>
      <c r="G63" s="157">
        <f t="shared" si="247"/>
        <v>3.283376181512387</v>
      </c>
      <c r="H63" s="157">
        <f t="shared" si="247"/>
        <v>4.4315931541470608</v>
      </c>
      <c r="I63" s="157">
        <f t="shared" si="247"/>
        <v>5.1844755284809949</v>
      </c>
      <c r="J63" s="157">
        <f t="shared" si="247"/>
        <v>2.8482109106373623</v>
      </c>
      <c r="K63" s="157">
        <f t="shared" si="247"/>
        <v>2.6909955887163659</v>
      </c>
      <c r="L63" s="157">
        <f t="shared" si="247"/>
        <v>4.303350997735893</v>
      </c>
      <c r="M63" s="157">
        <f t="shared" si="247"/>
        <v>2.3005543824760224</v>
      </c>
      <c r="N63" s="157">
        <f t="shared" si="247"/>
        <v>0</v>
      </c>
      <c r="O63" s="157">
        <f t="shared" si="247"/>
        <v>0.57938921963726397</v>
      </c>
      <c r="P63" s="157">
        <f t="shared" si="247"/>
        <v>2.7707510738469634</v>
      </c>
      <c r="Q63" s="157">
        <f t="shared" si="247"/>
        <v>3.8079047089150642</v>
      </c>
    </row>
    <row r="64" spans="1:17" ht="12" customHeight="1" x14ac:dyDescent="0.25">
      <c r="A64" s="23" t="s">
        <v>161</v>
      </c>
      <c r="B64" s="156"/>
      <c r="C64" s="156">
        <v>1.9354184893601434</v>
      </c>
      <c r="D64" s="156">
        <v>2.080690008178347</v>
      </c>
      <c r="E64" s="156">
        <v>2.9172397962033498</v>
      </c>
      <c r="F64" s="156">
        <v>4.6534417254376992</v>
      </c>
      <c r="G64" s="156">
        <v>3.2190723996725117</v>
      </c>
      <c r="H64" s="156">
        <v>4.2899318381152609</v>
      </c>
      <c r="I64" s="156">
        <v>5.0080322759649478</v>
      </c>
      <c r="J64" s="156">
        <v>2.7180369480869619</v>
      </c>
      <c r="K64" s="156">
        <v>2.5896495373686657</v>
      </c>
      <c r="L64" s="156">
        <v>4.2261265959835494</v>
      </c>
      <c r="M64" s="156">
        <v>2.2446069922541212</v>
      </c>
      <c r="N64" s="156">
        <v>0</v>
      </c>
      <c r="O64" s="156">
        <v>0.56677654575892933</v>
      </c>
      <c r="P64" s="156">
        <v>2.6833518460359986</v>
      </c>
      <c r="Q64" s="156">
        <v>3.6894848417550499</v>
      </c>
    </row>
    <row r="65" spans="1:17" ht="12" customHeight="1" x14ac:dyDescent="0.25">
      <c r="A65" s="23" t="s">
        <v>60</v>
      </c>
      <c r="B65" s="156"/>
      <c r="C65" s="156">
        <v>1.2119259559532811E-2</v>
      </c>
      <c r="D65" s="156">
        <v>1.0909337669260477E-2</v>
      </c>
      <c r="E65" s="156">
        <v>2.7096244458856548E-2</v>
      </c>
      <c r="F65" s="156">
        <v>8.5648436075085529E-2</v>
      </c>
      <c r="G65" s="156">
        <v>6.430378183987534E-2</v>
      </c>
      <c r="H65" s="156">
        <v>0.14166131603179966</v>
      </c>
      <c r="I65" s="156">
        <v>0.17644325251604676</v>
      </c>
      <c r="J65" s="156">
        <v>0.13017396255040051</v>
      </c>
      <c r="K65" s="156">
        <v>0.10134605134770017</v>
      </c>
      <c r="L65" s="156">
        <v>7.7224401752343921E-2</v>
      </c>
      <c r="M65" s="156">
        <v>5.594739022190133E-2</v>
      </c>
      <c r="N65" s="156">
        <v>0</v>
      </c>
      <c r="O65" s="156">
        <v>1.26126738783347E-2</v>
      </c>
      <c r="P65" s="156">
        <v>8.7399227810964569E-2</v>
      </c>
      <c r="Q65" s="156">
        <v>0.1184198671600141</v>
      </c>
    </row>
    <row r="66" spans="1:17" ht="12.95" customHeight="1" x14ac:dyDescent="0.25">
      <c r="A66" s="158" t="s">
        <v>112</v>
      </c>
      <c r="B66" s="157"/>
      <c r="C66" s="157">
        <f t="shared" ref="C66:Q66" si="248">C67</f>
        <v>1.647445548082241E-5</v>
      </c>
      <c r="D66" s="157">
        <f t="shared" si="248"/>
        <v>1.5544832945080292E-5</v>
      </c>
      <c r="E66" s="157">
        <f t="shared" si="248"/>
        <v>4.7395100009914124E-5</v>
      </c>
      <c r="F66" s="157">
        <f t="shared" si="248"/>
        <v>1.0916740680049756E-4</v>
      </c>
      <c r="G66" s="157">
        <f t="shared" si="248"/>
        <v>2.0891870455040751E-4</v>
      </c>
      <c r="H66" s="157">
        <f t="shared" si="248"/>
        <v>6.7406215910590284E-4</v>
      </c>
      <c r="I66" s="157">
        <f t="shared" si="248"/>
        <v>9.5744760609844069E-4</v>
      </c>
      <c r="J66" s="157">
        <f t="shared" si="248"/>
        <v>1.0734410753403087E-3</v>
      </c>
      <c r="K66" s="157">
        <f t="shared" si="248"/>
        <v>8.0393180965351841E-4</v>
      </c>
      <c r="L66" s="157">
        <f t="shared" si="248"/>
        <v>6.7931044534898634E-4</v>
      </c>
      <c r="M66" s="157">
        <f t="shared" si="248"/>
        <v>1.7800063312458099E-3</v>
      </c>
      <c r="N66" s="157">
        <f t="shared" si="248"/>
        <v>0</v>
      </c>
      <c r="O66" s="157">
        <f t="shared" si="248"/>
        <v>0</v>
      </c>
      <c r="P66" s="157">
        <f t="shared" si="248"/>
        <v>8.2436403398010341E-4</v>
      </c>
      <c r="Q66" s="157">
        <f t="shared" si="248"/>
        <v>9.9985577005819062E-4</v>
      </c>
    </row>
    <row r="67" spans="1:17" ht="12" customHeight="1" x14ac:dyDescent="0.25">
      <c r="A67" s="23" t="s">
        <v>60</v>
      </c>
      <c r="B67" s="156"/>
      <c r="C67" s="156">
        <v>1.647445548082241E-5</v>
      </c>
      <c r="D67" s="156">
        <v>1.5544832945080292E-5</v>
      </c>
      <c r="E67" s="156">
        <v>4.7395100009914124E-5</v>
      </c>
      <c r="F67" s="156">
        <v>1.0916740680049756E-4</v>
      </c>
      <c r="G67" s="156">
        <v>2.0891870455040751E-4</v>
      </c>
      <c r="H67" s="156">
        <v>6.7406215910590284E-4</v>
      </c>
      <c r="I67" s="156">
        <v>9.5744760609844069E-4</v>
      </c>
      <c r="J67" s="156">
        <v>1.0734410753403087E-3</v>
      </c>
      <c r="K67" s="156">
        <v>8.0393180965351841E-4</v>
      </c>
      <c r="L67" s="156">
        <v>6.7931044534898634E-4</v>
      </c>
      <c r="M67" s="156">
        <v>1.7800063312458099E-3</v>
      </c>
      <c r="N67" s="156">
        <v>0</v>
      </c>
      <c r="O67" s="156">
        <v>0</v>
      </c>
      <c r="P67" s="156">
        <v>8.2436403398010341E-4</v>
      </c>
      <c r="Q67" s="156">
        <v>9.9985577005819062E-4</v>
      </c>
    </row>
    <row r="68" spans="1:17" ht="12" customHeight="1" x14ac:dyDescent="0.25">
      <c r="A68" s="158" t="s">
        <v>63</v>
      </c>
      <c r="B68" s="157"/>
      <c r="C68" s="157">
        <f t="shared" ref="C68" si="249">SUM(C69:C70,C73:C74)</f>
        <v>0.38490618720355607</v>
      </c>
      <c r="D68" s="157">
        <f t="shared" ref="D68" si="250">SUM(D69:D70,D73:D74)</f>
        <v>0.4076473267115972</v>
      </c>
      <c r="E68" s="157">
        <f t="shared" ref="E68" si="251">SUM(E69:E70,E73:E74)</f>
        <v>0.58832894039796113</v>
      </c>
      <c r="F68" s="157">
        <f t="shared" ref="F68" si="252">SUM(F69:F70,F73:F74)</f>
        <v>0.92143117176980904</v>
      </c>
      <c r="G68" s="157">
        <f t="shared" ref="G68" si="253">SUM(G69:G70,G73:G74)</f>
        <v>0.61388190070545789</v>
      </c>
      <c r="H68" s="157">
        <f t="shared" ref="H68" si="254">SUM(H69:H70,H73:H74)</f>
        <v>0.81590383876543138</v>
      </c>
      <c r="I68" s="157">
        <f t="shared" ref="I68" si="255">SUM(I69:I70,I73:I74)</f>
        <v>0.96102481417474461</v>
      </c>
      <c r="J68" s="157">
        <f t="shared" ref="J68" si="256">SUM(J69:J70,J73:J74)</f>
        <v>0.5317129945871768</v>
      </c>
      <c r="K68" s="157">
        <f t="shared" ref="K68" si="257">SUM(K69:K70,K73:K74)</f>
        <v>0.50675405340368085</v>
      </c>
      <c r="L68" s="157">
        <f t="shared" ref="L68" si="258">SUM(L69:L70,L73:L74)</f>
        <v>0.7924514126531681</v>
      </c>
      <c r="M68" s="157">
        <f t="shared" ref="M68" si="259">SUM(M69:M70,M73:M74)</f>
        <v>0.50155950344917366</v>
      </c>
      <c r="N68" s="157">
        <f t="shared" ref="N68" si="260">SUM(N69:N70,N73:N74)</f>
        <v>0</v>
      </c>
      <c r="O68" s="157">
        <f t="shared" ref="O68" si="261">SUM(O69:O70,O73:O74)</f>
        <v>0.11987072571523721</v>
      </c>
      <c r="P68" s="157">
        <f t="shared" ref="P68" si="262">SUM(P69:P70,P73:P74)</f>
        <v>0.60658154628727479</v>
      </c>
      <c r="Q68" s="157">
        <f t="shared" ref="Q68" si="263">SUM(Q69:Q70,Q73:Q74)</f>
        <v>0.86769679845401393</v>
      </c>
    </row>
    <row r="69" spans="1:17" ht="12" customHeight="1" x14ac:dyDescent="0.25">
      <c r="A69" s="167" t="s">
        <v>160</v>
      </c>
      <c r="B69" s="132"/>
      <c r="C69" s="132">
        <v>0.28589359578420986</v>
      </c>
      <c r="D69" s="132">
        <v>0.36518735032434357</v>
      </c>
      <c r="E69" s="132">
        <v>0.58832894039796113</v>
      </c>
      <c r="F69" s="132">
        <v>0.8260311506962853</v>
      </c>
      <c r="G69" s="132">
        <v>0.52557356897172902</v>
      </c>
      <c r="H69" s="132">
        <v>0.52652808537810547</v>
      </c>
      <c r="I69" s="132">
        <v>0.81553064149905552</v>
      </c>
      <c r="J69" s="132">
        <v>0.40014015602006536</v>
      </c>
      <c r="K69" s="132">
        <v>0.40242330710160096</v>
      </c>
      <c r="L69" s="132">
        <v>0.7924514126531681</v>
      </c>
      <c r="M69" s="132">
        <v>3.4991118270738288E-2</v>
      </c>
      <c r="N69" s="132">
        <v>0</v>
      </c>
      <c r="O69" s="132">
        <v>0.11987072571523721</v>
      </c>
      <c r="P69" s="132">
        <v>0.60658154628727479</v>
      </c>
      <c r="Q69" s="132">
        <v>0.86769679845401393</v>
      </c>
    </row>
    <row r="70" spans="1:17" ht="12" customHeight="1" x14ac:dyDescent="0.25">
      <c r="A70" s="167" t="s">
        <v>159</v>
      </c>
      <c r="B70" s="132"/>
      <c r="C70" s="132">
        <f t="shared" ref="C70" si="264">SUM(C71:C72)</f>
        <v>0</v>
      </c>
      <c r="D70" s="132">
        <f t="shared" ref="D70" si="265">SUM(D71:D72)</f>
        <v>0</v>
      </c>
      <c r="E70" s="132">
        <f t="shared" ref="E70" si="266">SUM(E71:E72)</f>
        <v>0</v>
      </c>
      <c r="F70" s="132">
        <f t="shared" ref="F70" si="267">SUM(F71:F72)</f>
        <v>0</v>
      </c>
      <c r="G70" s="132">
        <f t="shared" ref="G70" si="268">SUM(G71:G72)</f>
        <v>0</v>
      </c>
      <c r="H70" s="132">
        <f t="shared" ref="H70" si="269">SUM(H71:H72)</f>
        <v>0</v>
      </c>
      <c r="I70" s="132">
        <f t="shared" ref="I70" si="270">SUM(I71:I72)</f>
        <v>0</v>
      </c>
      <c r="J70" s="132">
        <f t="shared" ref="J70" si="271">SUM(J71:J72)</f>
        <v>0</v>
      </c>
      <c r="K70" s="132">
        <f t="shared" ref="K70" si="272">SUM(K71:K72)</f>
        <v>0</v>
      </c>
      <c r="L70" s="132">
        <f t="shared" ref="L70" si="273">SUM(L71:L72)</f>
        <v>0</v>
      </c>
      <c r="M70" s="132">
        <f t="shared" ref="M70" si="274">SUM(M71:M72)</f>
        <v>0</v>
      </c>
      <c r="N70" s="132">
        <f t="shared" ref="N70" si="275">SUM(N71:N72)</f>
        <v>0</v>
      </c>
      <c r="O70" s="132">
        <f t="shared" ref="O70" si="276">SUM(O71:O72)</f>
        <v>0</v>
      </c>
      <c r="P70" s="132">
        <f t="shared" ref="P70" si="277">SUM(P71:P72)</f>
        <v>0</v>
      </c>
      <c r="Q70" s="132">
        <f t="shared" ref="Q70" si="278">SUM(Q71:Q72)</f>
        <v>0</v>
      </c>
    </row>
    <row r="71" spans="1:17" ht="12" customHeight="1" x14ac:dyDescent="0.25">
      <c r="A71" s="166" t="s">
        <v>109</v>
      </c>
      <c r="B71" s="165"/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0</v>
      </c>
      <c r="M71" s="165">
        <v>0</v>
      </c>
      <c r="N71" s="165">
        <v>0</v>
      </c>
      <c r="O71" s="165">
        <v>0</v>
      </c>
      <c r="P71" s="165">
        <v>0</v>
      </c>
      <c r="Q71" s="165">
        <v>0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/>
      <c r="C73" s="162">
        <v>9.9012591419346221E-2</v>
      </c>
      <c r="D73" s="162">
        <v>4.2459976387253601E-2</v>
      </c>
      <c r="E73" s="162">
        <v>0</v>
      </c>
      <c r="F73" s="162">
        <v>9.5400021073523716E-2</v>
      </c>
      <c r="G73" s="162">
        <v>8.8308331733728915E-2</v>
      </c>
      <c r="H73" s="162">
        <v>0.28937575338732585</v>
      </c>
      <c r="I73" s="162">
        <v>0.14549417267568909</v>
      </c>
      <c r="J73" s="162">
        <v>0.13157283856711147</v>
      </c>
      <c r="K73" s="162">
        <v>0.10433074630207992</v>
      </c>
      <c r="L73" s="162">
        <v>0</v>
      </c>
      <c r="M73" s="162">
        <v>0.46656838517843535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/>
      <c r="C74" s="160">
        <f t="shared" ref="C74" si="279">SUM(C75:C76)</f>
        <v>0</v>
      </c>
      <c r="D74" s="160">
        <f t="shared" ref="D74" si="280">SUM(D75:D76)</f>
        <v>0</v>
      </c>
      <c r="E74" s="160">
        <f t="shared" ref="E74" si="281">SUM(E75:E76)</f>
        <v>0</v>
      </c>
      <c r="F74" s="160">
        <f t="shared" ref="F74" si="282">SUM(F75:F76)</f>
        <v>0</v>
      </c>
      <c r="G74" s="160">
        <f t="shared" ref="G74" si="283">SUM(G75:G76)</f>
        <v>0</v>
      </c>
      <c r="H74" s="160">
        <f t="shared" ref="H74" si="284">SUM(H75:H76)</f>
        <v>0</v>
      </c>
      <c r="I74" s="160">
        <f t="shared" ref="I74" si="285">SUM(I75:I76)</f>
        <v>0</v>
      </c>
      <c r="J74" s="160">
        <f t="shared" ref="J74" si="286">SUM(J75:J76)</f>
        <v>0</v>
      </c>
      <c r="K74" s="160">
        <f t="shared" ref="K74" si="287">SUM(K75:K76)</f>
        <v>0</v>
      </c>
      <c r="L74" s="160">
        <f t="shared" ref="L74" si="288">SUM(L75:L76)</f>
        <v>0</v>
      </c>
      <c r="M74" s="160">
        <f t="shared" ref="M74" si="289">SUM(M75:M76)</f>
        <v>0</v>
      </c>
      <c r="N74" s="160">
        <f t="shared" ref="N74" si="290">SUM(N75:N76)</f>
        <v>0</v>
      </c>
      <c r="O74" s="160">
        <f t="shared" ref="O74" si="291">SUM(O75:O76)</f>
        <v>0</v>
      </c>
      <c r="P74" s="160">
        <f t="shared" ref="P74" si="292">SUM(P75:P76)</f>
        <v>0</v>
      </c>
      <c r="Q74" s="160">
        <f t="shared" ref="Q74" si="293">SUM(Q75:Q76)</f>
        <v>0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/>
      <c r="C77" s="157">
        <f t="shared" ref="C77" si="294">SUM(C78:C79)</f>
        <v>0.22307239182358635</v>
      </c>
      <c r="D77" s="157">
        <f t="shared" ref="D77" si="295">SUM(D78:D79)</f>
        <v>0.23884248012454326</v>
      </c>
      <c r="E77" s="157">
        <f t="shared" ref="E77" si="296">SUM(E78:E79)</f>
        <v>0.3434152696590157</v>
      </c>
      <c r="F77" s="157">
        <f t="shared" ref="F77" si="297">SUM(F78:F79)</f>
        <v>0.49523185082983007</v>
      </c>
      <c r="G77" s="157">
        <f t="shared" ref="G77" si="298">SUM(G78:G79)</f>
        <v>0.34789049082497475</v>
      </c>
      <c r="H77" s="157">
        <f t="shared" ref="H77" si="299">SUM(H78:H79)</f>
        <v>0.42863762035587677</v>
      </c>
      <c r="I77" s="157">
        <f t="shared" ref="I77" si="300">SUM(I78:I79)</f>
        <v>0.48864547650172474</v>
      </c>
      <c r="J77" s="157">
        <f t="shared" ref="J77" si="301">SUM(J78:J79)</f>
        <v>0.32263747234940376</v>
      </c>
      <c r="K77" s="157">
        <f t="shared" ref="K77" si="302">SUM(K78:K79)</f>
        <v>0.31306363775662788</v>
      </c>
      <c r="L77" s="157">
        <f t="shared" ref="L77" si="303">SUM(L78:L79)</f>
        <v>0.48549680098224202</v>
      </c>
      <c r="M77" s="157">
        <f t="shared" ref="M77" si="304">SUM(M78:M79)</f>
        <v>0.28817265873904446</v>
      </c>
      <c r="N77" s="157">
        <f t="shared" ref="N77" si="305">SUM(N78:N79)</f>
        <v>0</v>
      </c>
      <c r="O77" s="157">
        <f t="shared" ref="O77" si="306">SUM(O78:O79)</f>
        <v>7.594211266144231E-2</v>
      </c>
      <c r="P77" s="157">
        <f t="shared" ref="P77" si="307">SUM(P78:P79)</f>
        <v>0.3763790555078223</v>
      </c>
      <c r="Q77" s="157">
        <f t="shared" ref="Q77" si="308">SUM(Q78:Q79)</f>
        <v>0.48394823445362445</v>
      </c>
    </row>
    <row r="78" spans="1:17" ht="12" customHeight="1" x14ac:dyDescent="0.25">
      <c r="A78" s="23" t="s">
        <v>109</v>
      </c>
      <c r="B78" s="156"/>
      <c r="C78" s="156">
        <v>0.18622417280957576</v>
      </c>
      <c r="D78" s="156">
        <v>0.21640515823048143</v>
      </c>
      <c r="E78" s="156">
        <v>0.33163288665191493</v>
      </c>
      <c r="F78" s="156">
        <v>0.36784305569662956</v>
      </c>
      <c r="G78" s="156">
        <v>0.29538481562554619</v>
      </c>
      <c r="H78" s="156">
        <v>0.27055798257447145</v>
      </c>
      <c r="I78" s="156">
        <v>0.2632998361529989</v>
      </c>
      <c r="J78" s="156">
        <v>0.30614569655820223</v>
      </c>
      <c r="K78" s="156">
        <v>0.31306363775662788</v>
      </c>
      <c r="L78" s="156">
        <v>0.48549680098224202</v>
      </c>
      <c r="M78" s="156">
        <v>0.28817265873904446</v>
      </c>
      <c r="N78" s="156">
        <v>0</v>
      </c>
      <c r="O78" s="156">
        <v>7.594211266144231E-2</v>
      </c>
      <c r="P78" s="156">
        <v>0.35678970941723048</v>
      </c>
      <c r="Q78" s="156">
        <v>0.342251893984934</v>
      </c>
    </row>
    <row r="79" spans="1:17" ht="12" customHeight="1" x14ac:dyDescent="0.25">
      <c r="A79" s="29" t="s">
        <v>140</v>
      </c>
      <c r="B79" s="57"/>
      <c r="C79" s="57">
        <v>3.68482190140106E-2</v>
      </c>
      <c r="D79" s="57">
        <v>2.2437321894061845E-2</v>
      </c>
      <c r="E79" s="57">
        <v>1.1782383007100768E-2</v>
      </c>
      <c r="F79" s="57">
        <v>0.12738879513320051</v>
      </c>
      <c r="G79" s="57">
        <v>5.2505675199428552E-2</v>
      </c>
      <c r="H79" s="57">
        <v>0.15807963778140532</v>
      </c>
      <c r="I79" s="57">
        <v>0.22534564034872584</v>
      </c>
      <c r="J79" s="57">
        <v>1.6491775791201532E-2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1.958934609059184E-2</v>
      </c>
      <c r="Q79" s="57">
        <v>0.14169634046869048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9">SUM(C82,C85,C87,C100)</f>
        <v>7.499786934457342</v>
      </c>
      <c r="D81" s="168">
        <f t="shared" ref="D81" si="310">SUM(D82,D85,D87,D100)</f>
        <v>2.8720208372949085</v>
      </c>
      <c r="E81" s="168">
        <f t="shared" ref="E81" si="311">SUM(E82,E85,E87,E100)</f>
        <v>13.114259239172126</v>
      </c>
      <c r="F81" s="168">
        <f t="shared" ref="F81" si="312">SUM(F82,F85,F87,F100)</f>
        <v>14.858280225654335</v>
      </c>
      <c r="G81" s="168">
        <f t="shared" ref="G81" si="313">SUM(G82,G85,G87,G100)</f>
        <v>16.39496169037816</v>
      </c>
      <c r="H81" s="168">
        <f t="shared" ref="H81" si="314">SUM(H82,H85,H87,H100)</f>
        <v>17.734931959333856</v>
      </c>
      <c r="I81" s="168">
        <f t="shared" ref="I81" si="315">SUM(I82,I85,I87,I100)</f>
        <v>18.420893153020735</v>
      </c>
      <c r="J81" s="168">
        <f t="shared" ref="J81" si="316">SUM(J82,J85,J87,J100)</f>
        <v>23.230616522504732</v>
      </c>
      <c r="K81" s="168">
        <f t="shared" ref="K81" si="317">SUM(K82,K85,K87,K100)</f>
        <v>19.27791742428478</v>
      </c>
      <c r="L81" s="168">
        <f t="shared" ref="L81" si="318">SUM(L82,L85,L87,L100)</f>
        <v>20.581323593406445</v>
      </c>
      <c r="M81" s="168">
        <f t="shared" ref="M81" si="319">SUM(M82,M85,M87,M100)</f>
        <v>20.671336618102707</v>
      </c>
      <c r="N81" s="168">
        <f t="shared" ref="N81" si="320">SUM(N82,N85,N87,N100)</f>
        <v>16.831918969896961</v>
      </c>
      <c r="O81" s="168">
        <f t="shared" ref="O81" si="321">SUM(O82,O85,O87,O100)</f>
        <v>24.272824446951635</v>
      </c>
      <c r="P81" s="168">
        <f t="shared" ref="P81" si="322">SUM(P82,P85,P87,P100)</f>
        <v>14.844905426565385</v>
      </c>
      <c r="Q81" s="168">
        <f t="shared" ref="Q81" si="323">SUM(Q82,Q85,Q87,Q100)</f>
        <v>15.246510573434978</v>
      </c>
    </row>
    <row r="82" spans="1:17" ht="12.95" customHeight="1" x14ac:dyDescent="0.25">
      <c r="A82" s="158" t="s">
        <v>65</v>
      </c>
      <c r="B82" s="157"/>
      <c r="C82" s="157">
        <f t="shared" ref="C82:Q82" si="324">SUM(C83:C84)</f>
        <v>6.0363455011642912</v>
      </c>
      <c r="D82" s="157">
        <f t="shared" si="324"/>
        <v>2.3001979237385366</v>
      </c>
      <c r="E82" s="157">
        <f t="shared" si="324"/>
        <v>10.570857567762975</v>
      </c>
      <c r="F82" s="157">
        <f t="shared" si="324"/>
        <v>11.985291313597786</v>
      </c>
      <c r="G82" s="157">
        <f t="shared" si="324"/>
        <v>13.299896948540352</v>
      </c>
      <c r="H82" s="157">
        <f t="shared" si="324"/>
        <v>14.334840438045262</v>
      </c>
      <c r="I82" s="157">
        <f t="shared" si="324"/>
        <v>14.919950200769012</v>
      </c>
      <c r="J82" s="157">
        <f t="shared" si="324"/>
        <v>18.647216089026593</v>
      </c>
      <c r="K82" s="157">
        <f t="shared" si="324"/>
        <v>15.503593729117084</v>
      </c>
      <c r="L82" s="157">
        <f t="shared" si="324"/>
        <v>16.528310710739039</v>
      </c>
      <c r="M82" s="157">
        <f t="shared" si="324"/>
        <v>16.376884426360235</v>
      </c>
      <c r="N82" s="157">
        <f t="shared" si="324"/>
        <v>13.285208867355355</v>
      </c>
      <c r="O82" s="157">
        <f t="shared" si="324"/>
        <v>19.063228730177514</v>
      </c>
      <c r="P82" s="157">
        <f t="shared" si="324"/>
        <v>11.531508296675904</v>
      </c>
      <c r="Q82" s="157">
        <f t="shared" si="324"/>
        <v>11.665792953494522</v>
      </c>
    </row>
    <row r="83" spans="1:17" ht="12" customHeight="1" x14ac:dyDescent="0.25">
      <c r="A83" s="23" t="s">
        <v>157</v>
      </c>
      <c r="B83" s="156"/>
      <c r="C83" s="156">
        <v>6.024698254208718</v>
      </c>
      <c r="D83" s="156">
        <v>2.2965074626702613</v>
      </c>
      <c r="E83" s="156">
        <v>10.54093932199841</v>
      </c>
      <c r="F83" s="156">
        <v>11.918683241894477</v>
      </c>
      <c r="G83" s="156">
        <v>13.219708978601059</v>
      </c>
      <c r="H83" s="156">
        <v>14.192683342774934</v>
      </c>
      <c r="I83" s="156">
        <v>14.762402049779048</v>
      </c>
      <c r="J83" s="156">
        <v>18.379287888355243</v>
      </c>
      <c r="K83" s="156">
        <v>15.320509799042888</v>
      </c>
      <c r="L83" s="156">
        <v>16.436450144294149</v>
      </c>
      <c r="M83" s="156">
        <v>16.252451445277828</v>
      </c>
      <c r="N83" s="156">
        <v>13.176481126735387</v>
      </c>
      <c r="O83" s="156">
        <v>18.932649017397178</v>
      </c>
      <c r="P83" s="156">
        <v>11.416310647130503</v>
      </c>
      <c r="Q83" s="156">
        <v>11.551145467128796</v>
      </c>
    </row>
    <row r="84" spans="1:17" ht="12" customHeight="1" x14ac:dyDescent="0.25">
      <c r="A84" s="23" t="s">
        <v>60</v>
      </c>
      <c r="B84" s="156"/>
      <c r="C84" s="156">
        <v>1.1647246955572928E-2</v>
      </c>
      <c r="D84" s="156">
        <v>3.690461068275436E-3</v>
      </c>
      <c r="E84" s="156">
        <v>2.991824576456496E-2</v>
      </c>
      <c r="F84" s="156">
        <v>6.6608071703309402E-2</v>
      </c>
      <c r="G84" s="156">
        <v>8.0187969939294335E-2</v>
      </c>
      <c r="H84" s="156">
        <v>0.14215709527032727</v>
      </c>
      <c r="I84" s="156">
        <v>0.15754815098996347</v>
      </c>
      <c r="J84" s="156">
        <v>0.26792820067134898</v>
      </c>
      <c r="K84" s="156">
        <v>0.1830839300741961</v>
      </c>
      <c r="L84" s="156">
        <v>9.1860566444891351E-2</v>
      </c>
      <c r="M84" s="156">
        <v>0.12443298108240697</v>
      </c>
      <c r="N84" s="156">
        <v>0.10872774061996755</v>
      </c>
      <c r="O84" s="156">
        <v>0.1305797127803342</v>
      </c>
      <c r="P84" s="156">
        <v>0.11519764954540114</v>
      </c>
      <c r="Q84" s="156">
        <v>0.11464748636572623</v>
      </c>
    </row>
    <row r="85" spans="1:17" ht="12.95" customHeight="1" x14ac:dyDescent="0.25">
      <c r="A85" s="158" t="s">
        <v>112</v>
      </c>
      <c r="B85" s="157"/>
      <c r="C85" s="157">
        <f t="shared" ref="C85:Q85" si="325">C86</f>
        <v>5.2054189146324336E-5</v>
      </c>
      <c r="D85" s="157">
        <f t="shared" si="325"/>
        <v>6.9067379178427204E-5</v>
      </c>
      <c r="E85" s="157">
        <f t="shared" si="325"/>
        <v>1.9073164264130345E-4</v>
      </c>
      <c r="F85" s="157">
        <f t="shared" si="325"/>
        <v>3.6455584650522634E-4</v>
      </c>
      <c r="G85" s="157">
        <f t="shared" si="325"/>
        <v>7.2235238205562433E-4</v>
      </c>
      <c r="H85" s="157">
        <f t="shared" si="325"/>
        <v>2.2418870121901358E-3</v>
      </c>
      <c r="I85" s="157">
        <f t="shared" si="325"/>
        <v>2.9929955414875246E-3</v>
      </c>
      <c r="J85" s="157">
        <f t="shared" si="325"/>
        <v>3.7565585157819008E-3</v>
      </c>
      <c r="K85" s="157">
        <f t="shared" si="325"/>
        <v>2.7207802137598942E-3</v>
      </c>
      <c r="L85" s="157">
        <f t="shared" si="325"/>
        <v>2.0647856992779016E-3</v>
      </c>
      <c r="M85" s="157">
        <f t="shared" si="325"/>
        <v>6.2171029214379593E-3</v>
      </c>
      <c r="N85" s="157">
        <f t="shared" si="325"/>
        <v>6.9254002835120914E-4</v>
      </c>
      <c r="O85" s="157">
        <f t="shared" si="325"/>
        <v>1.0113199685614714E-3</v>
      </c>
      <c r="P85" s="157">
        <f t="shared" si="325"/>
        <v>2.9489419961779783E-3</v>
      </c>
      <c r="Q85" s="157">
        <f t="shared" si="325"/>
        <v>2.7328504121370183E-3</v>
      </c>
    </row>
    <row r="86" spans="1:17" ht="12" customHeight="1" x14ac:dyDescent="0.25">
      <c r="A86" s="23" t="s">
        <v>60</v>
      </c>
      <c r="B86" s="156"/>
      <c r="C86" s="156">
        <v>5.2054189146324336E-5</v>
      </c>
      <c r="D86" s="156">
        <v>6.9067379178427204E-5</v>
      </c>
      <c r="E86" s="156">
        <v>1.9073164264130345E-4</v>
      </c>
      <c r="F86" s="156">
        <v>3.6455584650522634E-4</v>
      </c>
      <c r="G86" s="156">
        <v>7.2235238205562433E-4</v>
      </c>
      <c r="H86" s="156">
        <v>2.2418870121901358E-3</v>
      </c>
      <c r="I86" s="156">
        <v>2.9929955414875246E-3</v>
      </c>
      <c r="J86" s="156">
        <v>3.7565585157819008E-3</v>
      </c>
      <c r="K86" s="156">
        <v>2.7207802137598942E-3</v>
      </c>
      <c r="L86" s="156">
        <v>2.0647856992779016E-3</v>
      </c>
      <c r="M86" s="156">
        <v>6.2171029214379593E-3</v>
      </c>
      <c r="N86" s="156">
        <v>6.9254002835120914E-4</v>
      </c>
      <c r="O86" s="156">
        <v>1.0113199685614714E-3</v>
      </c>
      <c r="P86" s="156">
        <v>2.9489419961779783E-3</v>
      </c>
      <c r="Q86" s="156">
        <v>2.7328504121370183E-3</v>
      </c>
    </row>
    <row r="87" spans="1:17" ht="12" customHeight="1" x14ac:dyDescent="0.25">
      <c r="A87" s="158" t="s">
        <v>63</v>
      </c>
      <c r="B87" s="157"/>
      <c r="C87" s="157">
        <f t="shared" ref="C87" si="326">SUM(C88:C89,C92:C93,C96:C97)</f>
        <v>1.0998493461273291</v>
      </c>
      <c r="D87" s="157">
        <f t="shared" ref="D87" si="327">SUM(D88:D89,D92:D93,D96:D97)</f>
        <v>0.44042290462025685</v>
      </c>
      <c r="E87" s="157">
        <f t="shared" ref="E87" si="328">SUM(E88:E89,E92:E93,E96:E97)</f>
        <v>1.9253339604433162</v>
      </c>
      <c r="F87" s="157">
        <f t="shared" ref="F87" si="329">SUM(F88:F89,F92:F93,F96:F97)</f>
        <v>2.1410580548518086</v>
      </c>
      <c r="G87" s="157">
        <f t="shared" ref="G87" si="330">SUM(G88:G89,G92:G93,G96:G97)</f>
        <v>2.3037656336186525</v>
      </c>
      <c r="H87" s="157">
        <f t="shared" ref="H87" si="331">SUM(H88:H89,H92:H93,H96:H97)</f>
        <v>2.4996707546953698</v>
      </c>
      <c r="I87" s="157">
        <f t="shared" ref="I87" si="332">SUM(I88:I89,I92:I93,I96:I97)</f>
        <v>2.5557284388579578</v>
      </c>
      <c r="J87" s="157">
        <f t="shared" ref="J87" si="333">SUM(J88:J89,J92:J93,J96:J97)</f>
        <v>3.3260407219770034</v>
      </c>
      <c r="K87" s="157">
        <f t="shared" ref="K87" si="334">SUM(K88:K89,K92:K93,K96:K97)</f>
        <v>2.7887272930337019</v>
      </c>
      <c r="L87" s="157">
        <f t="shared" ref="L87" si="335">SUM(L88:L89,L92:L93,L96:L97)</f>
        <v>3.0617449932247571</v>
      </c>
      <c r="M87" s="157">
        <f t="shared" ref="M87" si="336">SUM(M88:M89,M92:M93,M96:M97)</f>
        <v>3.2239875426652609</v>
      </c>
      <c r="N87" s="157">
        <f t="shared" ref="N87" si="337">SUM(N88:N89,N92:N93,N96:N97)</f>
        <v>2.6706530264189201</v>
      </c>
      <c r="O87" s="157">
        <f t="shared" ref="O87" si="338">SUM(O88:O89,O92:O93,O96:O97)</f>
        <v>3.9309014054601739</v>
      </c>
      <c r="P87" s="157">
        <f t="shared" ref="P87" si="339">SUM(P88:P89,P92:P93,P96:P97)</f>
        <v>2.4565696394504508</v>
      </c>
      <c r="Q87" s="157">
        <f t="shared" ref="Q87" si="340">SUM(Q88:Q89,Q92:Q93,Q96:Q97)</f>
        <v>2.6778294109943257</v>
      </c>
    </row>
    <row r="88" spans="1:17" ht="12" customHeight="1" x14ac:dyDescent="0.25">
      <c r="A88" s="167" t="s">
        <v>156</v>
      </c>
      <c r="B88" s="132"/>
      <c r="C88" s="132">
        <v>0.87277840331817236</v>
      </c>
      <c r="D88" s="132">
        <v>0.44042290462025685</v>
      </c>
      <c r="E88" s="132">
        <v>1.6050354304625545</v>
      </c>
      <c r="F88" s="132">
        <v>1.7085945356057277</v>
      </c>
      <c r="G88" s="132">
        <v>1.8186466546802138</v>
      </c>
      <c r="H88" s="132">
        <v>2.268926769240895</v>
      </c>
      <c r="I88" s="132">
        <v>1.7565066583276117</v>
      </c>
      <c r="J88" s="132">
        <v>2.8284536532877489</v>
      </c>
      <c r="K88" s="132">
        <v>2.4932242197308168</v>
      </c>
      <c r="L88" s="132">
        <v>2.9885863093826472</v>
      </c>
      <c r="M88" s="132">
        <v>2.9021965562793288</v>
      </c>
      <c r="N88" s="132">
        <v>2.6467898338721443</v>
      </c>
      <c r="O88" s="132">
        <v>3.9309014054601739</v>
      </c>
      <c r="P88" s="132">
        <v>2.2071285421637348</v>
      </c>
      <c r="Q88" s="132">
        <v>2.6778294109943257</v>
      </c>
    </row>
    <row r="89" spans="1:17" ht="12" customHeight="1" x14ac:dyDescent="0.25">
      <c r="A89" s="167" t="s">
        <v>155</v>
      </c>
      <c r="B89" s="132"/>
      <c r="C89" s="132">
        <f t="shared" ref="C89" si="341">SUM(C90:C91)</f>
        <v>0</v>
      </c>
      <c r="D89" s="132">
        <f t="shared" ref="D89" si="342">SUM(D90:D91)</f>
        <v>0</v>
      </c>
      <c r="E89" s="132">
        <f t="shared" ref="E89" si="343">SUM(E90:E91)</f>
        <v>0</v>
      </c>
      <c r="F89" s="132">
        <f t="shared" ref="F89" si="344">SUM(F90:F91)</f>
        <v>0</v>
      </c>
      <c r="G89" s="132">
        <f t="shared" ref="G89" si="345">SUM(G90:G91)</f>
        <v>0</v>
      </c>
      <c r="H89" s="132">
        <f t="shared" ref="H89" si="346">SUM(H90:H91)</f>
        <v>0</v>
      </c>
      <c r="I89" s="132">
        <f t="shared" ref="I89" si="347">SUM(I90:I91)</f>
        <v>0</v>
      </c>
      <c r="J89" s="132">
        <f t="shared" ref="J89" si="348">SUM(J90:J91)</f>
        <v>0</v>
      </c>
      <c r="K89" s="132">
        <f t="shared" ref="K89" si="349">SUM(K90:K91)</f>
        <v>0</v>
      </c>
      <c r="L89" s="132">
        <f t="shared" ref="L89" si="350">SUM(L90:L91)</f>
        <v>0</v>
      </c>
      <c r="M89" s="132">
        <f t="shared" ref="M89" si="351">SUM(M90:M91)</f>
        <v>0</v>
      </c>
      <c r="N89" s="132">
        <f t="shared" ref="N89" si="352">SUM(N90:N91)</f>
        <v>0</v>
      </c>
      <c r="O89" s="132">
        <f t="shared" ref="O89" si="353">SUM(O90:O91)</f>
        <v>0</v>
      </c>
      <c r="P89" s="132">
        <f t="shared" ref="P89" si="354">SUM(P90:P91)</f>
        <v>0</v>
      </c>
      <c r="Q89" s="132">
        <f t="shared" ref="Q89" si="355">SUM(Q90:Q91)</f>
        <v>0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6">SUM(C94:C95)</f>
        <v>0</v>
      </c>
      <c r="D93" s="160">
        <f t="shared" ref="D93" si="357">SUM(D94:D95)</f>
        <v>0</v>
      </c>
      <c r="E93" s="160">
        <f t="shared" ref="E93" si="358">SUM(E94:E95)</f>
        <v>0</v>
      </c>
      <c r="F93" s="160">
        <f t="shared" ref="F93" si="359">SUM(F94:F95)</f>
        <v>0</v>
      </c>
      <c r="G93" s="160">
        <f t="shared" ref="G93" si="360">SUM(G94:G95)</f>
        <v>0</v>
      </c>
      <c r="H93" s="160">
        <f t="shared" ref="H93" si="361">SUM(H94:H95)</f>
        <v>0</v>
      </c>
      <c r="I93" s="160">
        <f t="shared" ref="I93" si="362">SUM(I94:I95)</f>
        <v>0</v>
      </c>
      <c r="J93" s="160">
        <f t="shared" ref="J93" si="363">SUM(J94:J95)</f>
        <v>0</v>
      </c>
      <c r="K93" s="160">
        <f t="shared" ref="K93" si="364">SUM(K94:K95)</f>
        <v>0</v>
      </c>
      <c r="L93" s="160">
        <f t="shared" ref="L93" si="365">SUM(L94:L95)</f>
        <v>0</v>
      </c>
      <c r="M93" s="160">
        <f t="shared" ref="M93" si="366">SUM(M94:M95)</f>
        <v>0</v>
      </c>
      <c r="N93" s="160">
        <f t="shared" ref="N93" si="367">SUM(N94:N95)</f>
        <v>0</v>
      </c>
      <c r="O93" s="160">
        <f t="shared" ref="O93" si="368">SUM(O94:O95)</f>
        <v>0</v>
      </c>
      <c r="P93" s="160">
        <f t="shared" ref="P93" si="369">SUM(P94:P95)</f>
        <v>0</v>
      </c>
      <c r="Q93" s="160">
        <f t="shared" ref="Q93" si="370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0.22707094280915679</v>
      </c>
      <c r="D96" s="162">
        <v>0</v>
      </c>
      <c r="E96" s="162">
        <v>0.3202985299807618</v>
      </c>
      <c r="F96" s="162">
        <v>0.43246351924608073</v>
      </c>
      <c r="G96" s="162">
        <v>0.48511897893843858</v>
      </c>
      <c r="H96" s="162">
        <v>0.23074398545447478</v>
      </c>
      <c r="I96" s="162">
        <v>0.7992217805303462</v>
      </c>
      <c r="J96" s="162">
        <v>0.49758706868925451</v>
      </c>
      <c r="K96" s="162">
        <v>0.29550307330288528</v>
      </c>
      <c r="L96" s="162">
        <v>7.3158683842109773E-2</v>
      </c>
      <c r="M96" s="162">
        <v>0.32179098638593218</v>
      </c>
      <c r="N96" s="162">
        <v>2.3863192546775904E-2</v>
      </c>
      <c r="O96" s="162">
        <v>0</v>
      </c>
      <c r="P96" s="162">
        <v>0.24944109728671626</v>
      </c>
      <c r="Q96" s="162">
        <v>0</v>
      </c>
    </row>
    <row r="97" spans="1:17" ht="12" customHeight="1" x14ac:dyDescent="0.25">
      <c r="A97" s="161" t="s">
        <v>141</v>
      </c>
      <c r="B97" s="160"/>
      <c r="C97" s="160">
        <f t="shared" ref="C97" si="371">SUM(C98:C99)</f>
        <v>0</v>
      </c>
      <c r="D97" s="160">
        <f t="shared" ref="D97" si="372">SUM(D98:D99)</f>
        <v>0</v>
      </c>
      <c r="E97" s="160">
        <f t="shared" ref="E97" si="373">SUM(E98:E99)</f>
        <v>0</v>
      </c>
      <c r="F97" s="160">
        <f t="shared" ref="F97" si="374">SUM(F98:F99)</f>
        <v>0</v>
      </c>
      <c r="G97" s="160">
        <f t="shared" ref="G97" si="375">SUM(G98:G99)</f>
        <v>0</v>
      </c>
      <c r="H97" s="160">
        <f t="shared" ref="H97" si="376">SUM(H98:H99)</f>
        <v>0</v>
      </c>
      <c r="I97" s="160">
        <f t="shared" ref="I97" si="377">SUM(I98:I99)</f>
        <v>0</v>
      </c>
      <c r="J97" s="160">
        <f t="shared" ref="J97" si="378">SUM(J98:J99)</f>
        <v>0</v>
      </c>
      <c r="K97" s="160">
        <f t="shared" ref="K97" si="379">SUM(K98:K99)</f>
        <v>0</v>
      </c>
      <c r="L97" s="160">
        <f t="shared" ref="L97" si="380">SUM(L98:L99)</f>
        <v>0</v>
      </c>
      <c r="M97" s="160">
        <f t="shared" ref="M97" si="381">SUM(M98:M99)</f>
        <v>0</v>
      </c>
      <c r="N97" s="160">
        <f t="shared" ref="N97" si="382">SUM(N98:N99)</f>
        <v>0</v>
      </c>
      <c r="O97" s="160">
        <f t="shared" ref="O97" si="383">SUM(O98:O99)</f>
        <v>0</v>
      </c>
      <c r="P97" s="160">
        <f t="shared" ref="P97" si="384">SUM(P98:P99)</f>
        <v>0</v>
      </c>
      <c r="Q97" s="160">
        <f t="shared" ref="Q97" si="385">SUM(Q98:Q99)</f>
        <v>0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/>
      <c r="C100" s="157">
        <f t="shared" ref="C100" si="386">SUM(C101:C103)</f>
        <v>0.36354003297657472</v>
      </c>
      <c r="D100" s="157">
        <f t="shared" ref="D100" si="387">SUM(D101:D103)</f>
        <v>0.13133094155693678</v>
      </c>
      <c r="E100" s="157">
        <f t="shared" ref="E100" si="388">SUM(E101:E103)</f>
        <v>0.61787697932319374</v>
      </c>
      <c r="F100" s="157">
        <f t="shared" ref="F100" si="389">SUM(F101:F103)</f>
        <v>0.73156630135823297</v>
      </c>
      <c r="G100" s="157">
        <f t="shared" ref="G100" si="390">SUM(G101:G103)</f>
        <v>0.79057675583710041</v>
      </c>
      <c r="H100" s="157">
        <f t="shared" ref="H100" si="391">SUM(H101:H103)</f>
        <v>0.89817887958103526</v>
      </c>
      <c r="I100" s="157">
        <f t="shared" ref="I100" si="392">SUM(I101:I103)</f>
        <v>0.94222151785227848</v>
      </c>
      <c r="J100" s="157">
        <f t="shared" ref="J100" si="393">SUM(J101:J103)</f>
        <v>1.2536031529853549</v>
      </c>
      <c r="K100" s="157">
        <f t="shared" ref="K100" si="394">SUM(K101:K103)</f>
        <v>0.98287562192023636</v>
      </c>
      <c r="L100" s="157">
        <f t="shared" ref="L100" si="395">SUM(L101:L103)</f>
        <v>0.98920310374337095</v>
      </c>
      <c r="M100" s="157">
        <f t="shared" ref="M100" si="396">SUM(M101:M103)</f>
        <v>1.0642475461557741</v>
      </c>
      <c r="N100" s="157">
        <f t="shared" ref="N100" si="397">SUM(N101:N103)</f>
        <v>0.8753645360943354</v>
      </c>
      <c r="O100" s="157">
        <f t="shared" ref="O100" si="398">SUM(O101:O103)</f>
        <v>1.277682991345386</v>
      </c>
      <c r="P100" s="157">
        <f t="shared" ref="P100" si="399">SUM(P101:P103)</f>
        <v>0.85387854844285271</v>
      </c>
      <c r="Q100" s="157">
        <f t="shared" ref="Q100" si="400">SUM(Q101:Q103)</f>
        <v>0.90015535853399387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0.36354003297657472</v>
      </c>
      <c r="D103" s="57">
        <v>0.13133094155693678</v>
      </c>
      <c r="E103" s="57">
        <v>0.61787697932319374</v>
      </c>
      <c r="F103" s="57">
        <v>0.73156630135823297</v>
      </c>
      <c r="G103" s="57">
        <v>0.79057675583710041</v>
      </c>
      <c r="H103" s="57">
        <v>0.89817887958103526</v>
      </c>
      <c r="I103" s="57">
        <v>0.94222151785227848</v>
      </c>
      <c r="J103" s="57">
        <v>1.2536031529853549</v>
      </c>
      <c r="K103" s="57">
        <v>0.98287562192023636</v>
      </c>
      <c r="L103" s="57">
        <v>0.98920310374337095</v>
      </c>
      <c r="M103" s="57">
        <v>1.0642475461557741</v>
      </c>
      <c r="N103" s="57">
        <v>0.8753645360943354</v>
      </c>
      <c r="O103" s="57">
        <v>1.277682991345386</v>
      </c>
      <c r="P103" s="57">
        <v>0.85387854844285271</v>
      </c>
      <c r="Q103" s="57">
        <v>0.90015535853399387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1">SUM(C106,C109,C111,C120)</f>
        <v>0</v>
      </c>
      <c r="D105" s="168">
        <f t="shared" ref="D105" si="402">SUM(D106,D109,D111,D120)</f>
        <v>0</v>
      </c>
      <c r="E105" s="168">
        <f t="shared" ref="E105" si="403">SUM(E106,E109,E111,E120)</f>
        <v>0</v>
      </c>
      <c r="F105" s="168">
        <f t="shared" ref="F105" si="404">SUM(F106,F109,F111,F120)</f>
        <v>0</v>
      </c>
      <c r="G105" s="168">
        <f t="shared" ref="G105" si="405">SUM(G106,G109,G111,G120)</f>
        <v>0</v>
      </c>
      <c r="H105" s="168">
        <f t="shared" ref="H105" si="406">SUM(H106,H109,H111,H120)</f>
        <v>0</v>
      </c>
      <c r="I105" s="168">
        <f t="shared" ref="I105" si="407">SUM(I106,I109,I111,I120)</f>
        <v>0</v>
      </c>
      <c r="J105" s="168">
        <f t="shared" ref="J105" si="408">SUM(J106,J109,J111,J120)</f>
        <v>0</v>
      </c>
      <c r="K105" s="168">
        <f t="shared" ref="K105" si="409">SUM(K106,K109,K111,K120)</f>
        <v>0</v>
      </c>
      <c r="L105" s="168">
        <f t="shared" ref="L105" si="410">SUM(L106,L109,L111,L120)</f>
        <v>0</v>
      </c>
      <c r="M105" s="168">
        <f t="shared" ref="M105" si="411">SUM(M106,M109,M111,M120)</f>
        <v>0</v>
      </c>
      <c r="N105" s="168">
        <f t="shared" ref="N105" si="412">SUM(N106,N109,N111,N120)</f>
        <v>0</v>
      </c>
      <c r="O105" s="168">
        <f t="shared" ref="O105" si="413">SUM(O106,O109,O111,O120)</f>
        <v>0</v>
      </c>
      <c r="P105" s="168">
        <f t="shared" ref="P105" si="414">SUM(P106,P109,P111,P120)</f>
        <v>0</v>
      </c>
      <c r="Q105" s="168">
        <f t="shared" ref="Q105" si="415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6">SUM(C107:C108)</f>
        <v>0</v>
      </c>
      <c r="D106" s="157">
        <f t="shared" si="416"/>
        <v>0</v>
      </c>
      <c r="E106" s="157">
        <f t="shared" si="416"/>
        <v>0</v>
      </c>
      <c r="F106" s="157">
        <f t="shared" si="416"/>
        <v>0</v>
      </c>
      <c r="G106" s="157">
        <f t="shared" si="416"/>
        <v>0</v>
      </c>
      <c r="H106" s="157">
        <f t="shared" si="416"/>
        <v>0</v>
      </c>
      <c r="I106" s="157">
        <f t="shared" si="416"/>
        <v>0</v>
      </c>
      <c r="J106" s="157">
        <f t="shared" si="416"/>
        <v>0</v>
      </c>
      <c r="K106" s="157">
        <f t="shared" si="416"/>
        <v>0</v>
      </c>
      <c r="L106" s="157">
        <f t="shared" si="416"/>
        <v>0</v>
      </c>
      <c r="M106" s="157">
        <f t="shared" si="416"/>
        <v>0</v>
      </c>
      <c r="N106" s="157">
        <f t="shared" si="416"/>
        <v>0</v>
      </c>
      <c r="O106" s="157">
        <f t="shared" si="416"/>
        <v>0</v>
      </c>
      <c r="P106" s="157">
        <f t="shared" si="416"/>
        <v>0</v>
      </c>
      <c r="Q106" s="157">
        <f t="shared" si="416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7">C110</f>
        <v>0</v>
      </c>
      <c r="D109" s="157">
        <f t="shared" si="417"/>
        <v>0</v>
      </c>
      <c r="E109" s="157">
        <f t="shared" si="417"/>
        <v>0</v>
      </c>
      <c r="F109" s="157">
        <f t="shared" si="417"/>
        <v>0</v>
      </c>
      <c r="G109" s="157">
        <f t="shared" si="417"/>
        <v>0</v>
      </c>
      <c r="H109" s="157">
        <f t="shared" si="417"/>
        <v>0</v>
      </c>
      <c r="I109" s="157">
        <f t="shared" si="417"/>
        <v>0</v>
      </c>
      <c r="J109" s="157">
        <f t="shared" si="417"/>
        <v>0</v>
      </c>
      <c r="K109" s="157">
        <f t="shared" si="417"/>
        <v>0</v>
      </c>
      <c r="L109" s="157">
        <f t="shared" si="417"/>
        <v>0</v>
      </c>
      <c r="M109" s="157">
        <f t="shared" si="417"/>
        <v>0</v>
      </c>
      <c r="N109" s="157">
        <f t="shared" si="417"/>
        <v>0</v>
      </c>
      <c r="O109" s="157">
        <f t="shared" si="417"/>
        <v>0</v>
      </c>
      <c r="P109" s="157">
        <f t="shared" si="417"/>
        <v>0</v>
      </c>
      <c r="Q109" s="157">
        <f t="shared" si="417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8">SUM(C112:C113,C116:C117)</f>
        <v>0</v>
      </c>
      <c r="D111" s="157">
        <f t="shared" ref="D111" si="419">SUM(D112:D113,D116:D117)</f>
        <v>0</v>
      </c>
      <c r="E111" s="157">
        <f t="shared" ref="E111" si="420">SUM(E112:E113,E116:E117)</f>
        <v>0</v>
      </c>
      <c r="F111" s="157">
        <f t="shared" ref="F111" si="421">SUM(F112:F113,F116:F117)</f>
        <v>0</v>
      </c>
      <c r="G111" s="157">
        <f t="shared" ref="G111" si="422">SUM(G112:G113,G116:G117)</f>
        <v>0</v>
      </c>
      <c r="H111" s="157">
        <f t="shared" ref="H111" si="423">SUM(H112:H113,H116:H117)</f>
        <v>0</v>
      </c>
      <c r="I111" s="157">
        <f t="shared" ref="I111" si="424">SUM(I112:I113,I116:I117)</f>
        <v>0</v>
      </c>
      <c r="J111" s="157">
        <f t="shared" ref="J111" si="425">SUM(J112:J113,J116:J117)</f>
        <v>0</v>
      </c>
      <c r="K111" s="157">
        <f t="shared" ref="K111" si="426">SUM(K112:K113,K116:K117)</f>
        <v>0</v>
      </c>
      <c r="L111" s="157">
        <f t="shared" ref="L111" si="427">SUM(L112:L113,L116:L117)</f>
        <v>0</v>
      </c>
      <c r="M111" s="157">
        <f t="shared" ref="M111" si="428">SUM(M112:M113,M116:M117)</f>
        <v>0</v>
      </c>
      <c r="N111" s="157">
        <f t="shared" ref="N111" si="429">SUM(N112:N113,N116:N117)</f>
        <v>0</v>
      </c>
      <c r="O111" s="157">
        <f t="shared" ref="O111" si="430">SUM(O112:O113,O116:O117)</f>
        <v>0</v>
      </c>
      <c r="P111" s="157">
        <f t="shared" ref="P111" si="431">SUM(P112:P113,P116:P117)</f>
        <v>0</v>
      </c>
      <c r="Q111" s="157">
        <f t="shared" ref="Q111" si="432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3">SUM(C114:C115)</f>
        <v>0</v>
      </c>
      <c r="D113" s="132">
        <f t="shared" ref="D113" si="434">SUM(D114:D115)</f>
        <v>0</v>
      </c>
      <c r="E113" s="132">
        <f t="shared" ref="E113" si="435">SUM(E114:E115)</f>
        <v>0</v>
      </c>
      <c r="F113" s="132">
        <f t="shared" ref="F113" si="436">SUM(F114:F115)</f>
        <v>0</v>
      </c>
      <c r="G113" s="132">
        <f t="shared" ref="G113" si="437">SUM(G114:G115)</f>
        <v>0</v>
      </c>
      <c r="H113" s="132">
        <f t="shared" ref="H113" si="438">SUM(H114:H115)</f>
        <v>0</v>
      </c>
      <c r="I113" s="132">
        <f t="shared" ref="I113" si="439">SUM(I114:I115)</f>
        <v>0</v>
      </c>
      <c r="J113" s="132">
        <f t="shared" ref="J113" si="440">SUM(J114:J115)</f>
        <v>0</v>
      </c>
      <c r="K113" s="132">
        <f t="shared" ref="K113" si="441">SUM(K114:K115)</f>
        <v>0</v>
      </c>
      <c r="L113" s="132">
        <f t="shared" ref="L113" si="442">SUM(L114:L115)</f>
        <v>0</v>
      </c>
      <c r="M113" s="132">
        <f t="shared" ref="M113" si="443">SUM(M114:M115)</f>
        <v>0</v>
      </c>
      <c r="N113" s="132">
        <f t="shared" ref="N113" si="444">SUM(N114:N115)</f>
        <v>0</v>
      </c>
      <c r="O113" s="132">
        <f t="shared" ref="O113" si="445">SUM(O114:O115)</f>
        <v>0</v>
      </c>
      <c r="P113" s="132">
        <f t="shared" ref="P113" si="446">SUM(P114:P115)</f>
        <v>0</v>
      </c>
      <c r="Q113" s="132">
        <f t="shared" ref="Q113" si="447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8">SUM(C118:C119)</f>
        <v>0</v>
      </c>
      <c r="D117" s="160">
        <f t="shared" ref="D117" si="449">SUM(D118:D119)</f>
        <v>0</v>
      </c>
      <c r="E117" s="160">
        <f t="shared" ref="E117" si="450">SUM(E118:E119)</f>
        <v>0</v>
      </c>
      <c r="F117" s="160">
        <f t="shared" ref="F117" si="451">SUM(F118:F119)</f>
        <v>0</v>
      </c>
      <c r="G117" s="160">
        <f t="shared" ref="G117" si="452">SUM(G118:G119)</f>
        <v>0</v>
      </c>
      <c r="H117" s="160">
        <f t="shared" ref="H117" si="453">SUM(H118:H119)</f>
        <v>0</v>
      </c>
      <c r="I117" s="160">
        <f t="shared" ref="I117" si="454">SUM(I118:I119)</f>
        <v>0</v>
      </c>
      <c r="J117" s="160">
        <f t="shared" ref="J117" si="455">SUM(J118:J119)</f>
        <v>0</v>
      </c>
      <c r="K117" s="160">
        <f t="shared" ref="K117" si="456">SUM(K118:K119)</f>
        <v>0</v>
      </c>
      <c r="L117" s="160">
        <f t="shared" ref="L117" si="457">SUM(L118:L119)</f>
        <v>0</v>
      </c>
      <c r="M117" s="160">
        <f t="shared" ref="M117" si="458">SUM(M118:M119)</f>
        <v>0</v>
      </c>
      <c r="N117" s="160">
        <f t="shared" ref="N117" si="459">SUM(N118:N119)</f>
        <v>0</v>
      </c>
      <c r="O117" s="160">
        <f t="shared" ref="O117" si="460">SUM(O118:O119)</f>
        <v>0</v>
      </c>
      <c r="P117" s="160">
        <f t="shared" ref="P117" si="461">SUM(P118:P119)</f>
        <v>0</v>
      </c>
      <c r="Q117" s="160">
        <f t="shared" ref="Q117" si="462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3">SUM(C121:C122)</f>
        <v>0</v>
      </c>
      <c r="D120" s="157">
        <f t="shared" ref="D120" si="464">SUM(D121:D122)</f>
        <v>0</v>
      </c>
      <c r="E120" s="157">
        <f t="shared" ref="E120" si="465">SUM(E121:E122)</f>
        <v>0</v>
      </c>
      <c r="F120" s="157">
        <f t="shared" ref="F120" si="466">SUM(F121:F122)</f>
        <v>0</v>
      </c>
      <c r="G120" s="157">
        <f t="shared" ref="G120" si="467">SUM(G121:G122)</f>
        <v>0</v>
      </c>
      <c r="H120" s="157">
        <f t="shared" ref="H120" si="468">SUM(H121:H122)</f>
        <v>0</v>
      </c>
      <c r="I120" s="157">
        <f t="shared" ref="I120" si="469">SUM(I121:I122)</f>
        <v>0</v>
      </c>
      <c r="J120" s="157">
        <f t="shared" ref="J120" si="470">SUM(J121:J122)</f>
        <v>0</v>
      </c>
      <c r="K120" s="157">
        <f t="shared" ref="K120" si="471">SUM(K121:K122)</f>
        <v>0</v>
      </c>
      <c r="L120" s="157">
        <f t="shared" ref="L120" si="472">SUM(L121:L122)</f>
        <v>0</v>
      </c>
      <c r="M120" s="157">
        <f t="shared" ref="M120" si="473">SUM(M121:M122)</f>
        <v>0</v>
      </c>
      <c r="N120" s="157">
        <f t="shared" ref="N120" si="474">SUM(N121:N122)</f>
        <v>0</v>
      </c>
      <c r="O120" s="157">
        <f t="shared" ref="O120" si="475">SUM(O121:O122)</f>
        <v>0</v>
      </c>
      <c r="P120" s="157">
        <f t="shared" ref="P120" si="476">SUM(P121:P122)</f>
        <v>0</v>
      </c>
      <c r="Q120" s="157">
        <f t="shared" ref="Q120" si="477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8">SUM(C125,C128,C130,C139)</f>
        <v>16.567592056857734</v>
      </c>
      <c r="D124" s="168">
        <f t="shared" ref="D124" si="479">SUM(D125,D128,D130,D139)</f>
        <v>18.869746167956514</v>
      </c>
      <c r="E124" s="168">
        <f t="shared" ref="E124" si="480">SUM(E125,E128,E130,E139)</f>
        <v>11.764340481574163</v>
      </c>
      <c r="F124" s="168">
        <f t="shared" ref="F124" si="481">SUM(F125,F128,F130,F139)</f>
        <v>10.41941033996781</v>
      </c>
      <c r="G124" s="168">
        <f t="shared" ref="G124" si="482">SUM(G125,G128,G130,G139)</f>
        <v>10.519513448097429</v>
      </c>
      <c r="H124" s="168">
        <f t="shared" ref="H124" si="483">SUM(H125,H128,H130,H139)</f>
        <v>6.3397548134314148</v>
      </c>
      <c r="I124" s="168">
        <f t="shared" ref="I124" si="484">SUM(I125,I128,I130,I139)</f>
        <v>7.0644201688442907</v>
      </c>
      <c r="J124" s="168">
        <f t="shared" ref="J124" si="485">SUM(J125,J128,J130,J139)</f>
        <v>18.768043794845632</v>
      </c>
      <c r="K124" s="168">
        <f t="shared" ref="K124" si="486">SUM(K125,K128,K130,K139)</f>
        <v>21.369107045873871</v>
      </c>
      <c r="L124" s="168">
        <f t="shared" ref="L124" si="487">SUM(L125,L128,L130,L139)</f>
        <v>20.368658887069579</v>
      </c>
      <c r="M124" s="168">
        <f t="shared" ref="M124" si="488">SUM(M125,M128,M130,M139)</f>
        <v>8.6339241809264351</v>
      </c>
      <c r="N124" s="168">
        <f t="shared" ref="N124" si="489">SUM(N125,N128,N130,N139)</f>
        <v>14.926272780628908</v>
      </c>
      <c r="O124" s="168">
        <f t="shared" ref="O124" si="490">SUM(O125,O128,O130,O139)</f>
        <v>18.13015478982182</v>
      </c>
      <c r="P124" s="168">
        <f t="shared" ref="P124" si="491">SUM(P125,P128,P130,P139)</f>
        <v>12.211105743772645</v>
      </c>
      <c r="Q124" s="168">
        <f t="shared" ref="Q124" si="492">SUM(Q125,Q128,Q130,Q139)</f>
        <v>15.775464540591944</v>
      </c>
    </row>
    <row r="125" spans="1:17" ht="12.95" customHeight="1" x14ac:dyDescent="0.25">
      <c r="A125" s="158" t="s">
        <v>65</v>
      </c>
      <c r="B125" s="157"/>
      <c r="C125" s="157">
        <f t="shared" ref="C125:Q125" si="493">SUM(C126:C127)</f>
        <v>13.189190557366945</v>
      </c>
      <c r="D125" s="157">
        <f t="shared" si="493"/>
        <v>15.144182298682885</v>
      </c>
      <c r="E125" s="157">
        <f t="shared" si="493"/>
        <v>9.4238028485804435</v>
      </c>
      <c r="F125" s="157">
        <f t="shared" si="493"/>
        <v>8.241511749676306</v>
      </c>
      <c r="G125" s="157">
        <f t="shared" si="493"/>
        <v>8.3321511197543519</v>
      </c>
      <c r="H125" s="157">
        <f t="shared" si="493"/>
        <v>5.0932057571092821</v>
      </c>
      <c r="I125" s="157">
        <f t="shared" si="493"/>
        <v>5.480940163329465</v>
      </c>
      <c r="J125" s="157">
        <f t="shared" si="493"/>
        <v>14.747415150224962</v>
      </c>
      <c r="K125" s="157">
        <f t="shared" si="493"/>
        <v>16.87860160466856</v>
      </c>
      <c r="L125" s="157">
        <f t="shared" si="493"/>
        <v>16.209172243811889</v>
      </c>
      <c r="M125" s="157">
        <f t="shared" si="493"/>
        <v>6.801363558008247</v>
      </c>
      <c r="N125" s="157">
        <f t="shared" si="493"/>
        <v>11.753776656046753</v>
      </c>
      <c r="O125" s="157">
        <f t="shared" si="493"/>
        <v>14.193666680298039</v>
      </c>
      <c r="P125" s="157">
        <f t="shared" si="493"/>
        <v>9.4198254672527622</v>
      </c>
      <c r="Q125" s="157">
        <f t="shared" si="493"/>
        <v>12.060067730630735</v>
      </c>
    </row>
    <row r="126" spans="1:17" ht="12" customHeight="1" x14ac:dyDescent="0.25">
      <c r="A126" s="23" t="s">
        <v>149</v>
      </c>
      <c r="B126" s="156"/>
      <c r="C126" s="156">
        <v>13.168731478554996</v>
      </c>
      <c r="D126" s="156">
        <v>15.124651927392403</v>
      </c>
      <c r="E126" s="156">
        <v>9.4025345566357643</v>
      </c>
      <c r="F126" s="156">
        <v>8.2052931216393752</v>
      </c>
      <c r="G126" s="156">
        <v>8.2927812526779903</v>
      </c>
      <c r="H126" s="156">
        <v>5.0538682452940709</v>
      </c>
      <c r="I126" s="156">
        <v>5.4363042387632516</v>
      </c>
      <c r="J126" s="156">
        <v>14.585452340289834</v>
      </c>
      <c r="K126" s="156">
        <v>16.727464978611799</v>
      </c>
      <c r="L126" s="156">
        <v>16.141492065476346</v>
      </c>
      <c r="M126" s="156">
        <v>6.7628986067915138</v>
      </c>
      <c r="N126" s="156">
        <v>11.682691319978831</v>
      </c>
      <c r="O126" s="156">
        <v>14.122422603696101</v>
      </c>
      <c r="P126" s="156">
        <v>9.3512772092364713</v>
      </c>
      <c r="Q126" s="156">
        <v>11.974252702772253</v>
      </c>
    </row>
    <row r="127" spans="1:17" ht="12" customHeight="1" x14ac:dyDescent="0.25">
      <c r="A127" s="23" t="s">
        <v>60</v>
      </c>
      <c r="B127" s="156"/>
      <c r="C127" s="156">
        <v>2.0459078811949645E-2</v>
      </c>
      <c r="D127" s="156">
        <v>1.9530371290482667E-2</v>
      </c>
      <c r="E127" s="156">
        <v>2.1268291944679017E-2</v>
      </c>
      <c r="F127" s="156">
        <v>3.6218628036931322E-2</v>
      </c>
      <c r="G127" s="156">
        <v>3.9369867076362336E-2</v>
      </c>
      <c r="H127" s="156">
        <v>3.9337511815211029E-2</v>
      </c>
      <c r="I127" s="156">
        <v>4.4635924566213167E-2</v>
      </c>
      <c r="J127" s="156">
        <v>0.16196280993512766</v>
      </c>
      <c r="K127" s="156">
        <v>0.15113662605676034</v>
      </c>
      <c r="L127" s="156">
        <v>6.7680178335544378E-2</v>
      </c>
      <c r="M127" s="156">
        <v>3.8464951216733337E-2</v>
      </c>
      <c r="N127" s="156">
        <v>7.1085336067921848E-2</v>
      </c>
      <c r="O127" s="156">
        <v>7.1244076601937253E-2</v>
      </c>
      <c r="P127" s="156">
        <v>6.8548258016290511E-2</v>
      </c>
      <c r="Q127" s="156">
        <v>8.5815027858481441E-2</v>
      </c>
    </row>
    <row r="128" spans="1:17" ht="12.95" customHeight="1" x14ac:dyDescent="0.25">
      <c r="A128" s="158" t="s">
        <v>112</v>
      </c>
      <c r="B128" s="157"/>
      <c r="C128" s="157">
        <f t="shared" ref="C128:Q128" si="494">C129</f>
        <v>8.8157893316535534E-5</v>
      </c>
      <c r="D128" s="157">
        <f t="shared" si="494"/>
        <v>1.5519627158218594E-4</v>
      </c>
      <c r="E128" s="157">
        <f t="shared" si="494"/>
        <v>3.0899674918283536E-4</v>
      </c>
      <c r="F128" s="157">
        <f t="shared" si="494"/>
        <v>5.8334473318309244E-4</v>
      </c>
      <c r="G128" s="157">
        <f t="shared" si="494"/>
        <v>1.1066665360175353E-3</v>
      </c>
      <c r="H128" s="157">
        <f t="shared" si="494"/>
        <v>3.3895898811599793E-3</v>
      </c>
      <c r="I128" s="157">
        <f t="shared" si="494"/>
        <v>4.2189152691833112E-3</v>
      </c>
      <c r="J128" s="157">
        <f t="shared" si="494"/>
        <v>5.3210387716494251E-3</v>
      </c>
      <c r="K128" s="157">
        <f t="shared" si="494"/>
        <v>4.1592374164252941E-3</v>
      </c>
      <c r="L128" s="157">
        <f t="shared" si="494"/>
        <v>3.0813506782118001E-3</v>
      </c>
      <c r="M128" s="157">
        <f t="shared" si="494"/>
        <v>7.9654331583657607E-3</v>
      </c>
      <c r="N128" s="157">
        <f t="shared" si="494"/>
        <v>8.7951715516991393E-4</v>
      </c>
      <c r="O128" s="157">
        <f t="shared" si="494"/>
        <v>9.4675028973069376E-4</v>
      </c>
      <c r="P128" s="157">
        <f t="shared" si="494"/>
        <v>3.8618629596951773E-3</v>
      </c>
      <c r="Q128" s="157">
        <f t="shared" si="494"/>
        <v>3.9385753592360555E-3</v>
      </c>
    </row>
    <row r="129" spans="1:17" ht="12" customHeight="1" x14ac:dyDescent="0.25">
      <c r="A129" s="23" t="s">
        <v>60</v>
      </c>
      <c r="B129" s="156"/>
      <c r="C129" s="156">
        <v>8.8157893316535534E-5</v>
      </c>
      <c r="D129" s="156">
        <v>1.5519627158218594E-4</v>
      </c>
      <c r="E129" s="156">
        <v>3.0899674918283536E-4</v>
      </c>
      <c r="F129" s="156">
        <v>5.8334473318309244E-4</v>
      </c>
      <c r="G129" s="156">
        <v>1.1066665360175353E-3</v>
      </c>
      <c r="H129" s="156">
        <v>3.3895898811599793E-3</v>
      </c>
      <c r="I129" s="156">
        <v>4.2189152691833112E-3</v>
      </c>
      <c r="J129" s="156">
        <v>5.3210387716494251E-3</v>
      </c>
      <c r="K129" s="156">
        <v>4.1592374164252941E-3</v>
      </c>
      <c r="L129" s="156">
        <v>3.0813506782118001E-3</v>
      </c>
      <c r="M129" s="156">
        <v>7.9654331583657607E-3</v>
      </c>
      <c r="N129" s="156">
        <v>8.7951715516991393E-4</v>
      </c>
      <c r="O129" s="156">
        <v>9.4675028973069376E-4</v>
      </c>
      <c r="P129" s="156">
        <v>3.8618629596951773E-3</v>
      </c>
      <c r="Q129" s="156">
        <v>3.9385753592360555E-3</v>
      </c>
    </row>
    <row r="130" spans="1:17" ht="12" customHeight="1" x14ac:dyDescent="0.25">
      <c r="A130" s="158" t="s">
        <v>63</v>
      </c>
      <c r="B130" s="157"/>
      <c r="C130" s="157">
        <f t="shared" ref="C130" si="495">SUM(C131:C132,C135:C136)</f>
        <v>2.2307890830367541</v>
      </c>
      <c r="D130" s="157">
        <f t="shared" ref="D130" si="496">SUM(D131:D132,D135:D136)</f>
        <v>2.4768219782023442</v>
      </c>
      <c r="E130" s="157">
        <f t="shared" ref="E130" si="497">SUM(E131:E132,E135:E136)</f>
        <v>1.5372164041122367</v>
      </c>
      <c r="F130" s="157">
        <f t="shared" ref="F130" si="498">SUM(F131:F132,F135:F136)</f>
        <v>1.4268306590911313</v>
      </c>
      <c r="G130" s="157">
        <f t="shared" ref="G130" si="499">SUM(G131:G132,G135:G136)</f>
        <v>1.4345796725442705</v>
      </c>
      <c r="H130" s="157">
        <f t="shared" ref="H130" si="500">SUM(H131:H132,H135:H136)</f>
        <v>0.76878110274246425</v>
      </c>
      <c r="I130" s="157">
        <f t="shared" ref="I130" si="501">SUM(I131:I132,I135:I136)</f>
        <v>1.0536251059072075</v>
      </c>
      <c r="J130" s="157">
        <f t="shared" ref="J130" si="502">SUM(J131:J132,J135:J136)</f>
        <v>2.4903909210590016</v>
      </c>
      <c r="K130" s="157">
        <f t="shared" ref="K130" si="503">SUM(K131:K132,K135:K136)</f>
        <v>2.8125294030159687</v>
      </c>
      <c r="L130" s="157">
        <f t="shared" ref="L130" si="504">SUM(L131:L132,L135:L136)</f>
        <v>2.6899562168702182</v>
      </c>
      <c r="M130" s="157">
        <f t="shared" ref="M130" si="505">SUM(M131:M132,M135:M136)</f>
        <v>1.1487333951217162</v>
      </c>
      <c r="N130" s="157">
        <f t="shared" ref="N130" si="506">SUM(N131:N132,N135:N136)</f>
        <v>1.9893080581917926</v>
      </c>
      <c r="O130" s="157">
        <f t="shared" ref="O130" si="507">SUM(O131:O132,O135:O136)</f>
        <v>2.4880370031703976</v>
      </c>
      <c r="P130" s="157">
        <f t="shared" ref="P130" si="508">SUM(P131:P132,P135:P136)</f>
        <v>1.7347798261451586</v>
      </c>
      <c r="Q130" s="157">
        <f t="shared" ref="Q130" si="509">SUM(Q131:Q132,Q135:Q136)</f>
        <v>2.3092692212183037</v>
      </c>
    </row>
    <row r="131" spans="1:17" ht="12" customHeight="1" x14ac:dyDescent="0.25">
      <c r="A131" s="167" t="s">
        <v>148</v>
      </c>
      <c r="B131" s="132"/>
      <c r="C131" s="132">
        <v>1.9408240089571476</v>
      </c>
      <c r="D131" s="132">
        <v>2.1775329500904559</v>
      </c>
      <c r="E131" s="132">
        <v>1.5372164041122367</v>
      </c>
      <c r="F131" s="132">
        <v>1.0136001136004793</v>
      </c>
      <c r="G131" s="132">
        <v>0.9563261721781342</v>
      </c>
      <c r="H131" s="132">
        <v>0.76878110274246425</v>
      </c>
      <c r="I131" s="132">
        <v>0.46114825420204714</v>
      </c>
      <c r="J131" s="132">
        <v>2.0518478698600338</v>
      </c>
      <c r="K131" s="132">
        <v>2.5028640972196379</v>
      </c>
      <c r="L131" s="132">
        <v>2.4599167351191045</v>
      </c>
      <c r="M131" s="132">
        <v>1.1487333951217162</v>
      </c>
      <c r="N131" s="132">
        <v>1.9893080581917926</v>
      </c>
      <c r="O131" s="132">
        <v>2.4880370031703976</v>
      </c>
      <c r="P131" s="132">
        <v>1.7347798261451586</v>
      </c>
      <c r="Q131" s="132">
        <v>2.3092692212183037</v>
      </c>
    </row>
    <row r="132" spans="1:17" ht="12" customHeight="1" x14ac:dyDescent="0.25">
      <c r="A132" s="167" t="s">
        <v>147</v>
      </c>
      <c r="B132" s="132"/>
      <c r="C132" s="132">
        <f t="shared" ref="C132" si="510">SUM(C133:C134)</f>
        <v>0</v>
      </c>
      <c r="D132" s="132">
        <f t="shared" ref="D132" si="511">SUM(D133:D134)</f>
        <v>0</v>
      </c>
      <c r="E132" s="132">
        <f t="shared" ref="E132" si="512">SUM(E133:E134)</f>
        <v>0</v>
      </c>
      <c r="F132" s="132">
        <f t="shared" ref="F132" si="513">SUM(F133:F134)</f>
        <v>0</v>
      </c>
      <c r="G132" s="132">
        <f t="shared" ref="G132" si="514">SUM(G133:G134)</f>
        <v>0</v>
      </c>
      <c r="H132" s="132">
        <f t="shared" ref="H132" si="515">SUM(H133:H134)</f>
        <v>0</v>
      </c>
      <c r="I132" s="132">
        <f t="shared" ref="I132" si="516">SUM(I133:I134)</f>
        <v>0</v>
      </c>
      <c r="J132" s="132">
        <f t="shared" ref="J132" si="517">SUM(J133:J134)</f>
        <v>0</v>
      </c>
      <c r="K132" s="132">
        <f t="shared" ref="K132" si="518">SUM(K133:K134)</f>
        <v>0</v>
      </c>
      <c r="L132" s="132">
        <f t="shared" ref="L132" si="519">SUM(L133:L134)</f>
        <v>0</v>
      </c>
      <c r="M132" s="132">
        <f t="shared" ref="M132" si="520">SUM(M133:M134)</f>
        <v>0</v>
      </c>
      <c r="N132" s="132">
        <f t="shared" ref="N132" si="521">SUM(N133:N134)</f>
        <v>0</v>
      </c>
      <c r="O132" s="132">
        <f t="shared" ref="O132" si="522">SUM(O133:O134)</f>
        <v>0</v>
      </c>
      <c r="P132" s="132">
        <f t="shared" ref="P132" si="523">SUM(P133:P134)</f>
        <v>0</v>
      </c>
      <c r="Q132" s="132">
        <f t="shared" ref="Q132" si="524">SUM(Q133:Q134)</f>
        <v>0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/>
      <c r="C135" s="162">
        <v>0.28996507407960631</v>
      </c>
      <c r="D135" s="162">
        <v>0.2992890281118884</v>
      </c>
      <c r="E135" s="162">
        <v>0</v>
      </c>
      <c r="F135" s="162">
        <v>0.41323054549065202</v>
      </c>
      <c r="G135" s="162">
        <v>0.4782535003661364</v>
      </c>
      <c r="H135" s="162">
        <v>0</v>
      </c>
      <c r="I135" s="162">
        <v>0.59247685170516029</v>
      </c>
      <c r="J135" s="162">
        <v>0.43854305119896775</v>
      </c>
      <c r="K135" s="162">
        <v>0.30966530579633089</v>
      </c>
      <c r="L135" s="162">
        <v>0.23003948175111361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5">SUM(C137:C138)</f>
        <v>0</v>
      </c>
      <c r="D136" s="160">
        <f t="shared" ref="D136" si="526">SUM(D137:D138)</f>
        <v>0</v>
      </c>
      <c r="E136" s="160">
        <f t="shared" ref="E136" si="527">SUM(E137:E138)</f>
        <v>0</v>
      </c>
      <c r="F136" s="160">
        <f t="shared" ref="F136" si="528">SUM(F137:F138)</f>
        <v>0</v>
      </c>
      <c r="G136" s="160">
        <f t="shared" ref="G136" si="529">SUM(G137:G138)</f>
        <v>0</v>
      </c>
      <c r="H136" s="160">
        <f t="shared" ref="H136" si="530">SUM(H137:H138)</f>
        <v>0</v>
      </c>
      <c r="I136" s="160">
        <f t="shared" ref="I136" si="531">SUM(I137:I138)</f>
        <v>0</v>
      </c>
      <c r="J136" s="160">
        <f t="shared" ref="J136" si="532">SUM(J137:J138)</f>
        <v>0</v>
      </c>
      <c r="K136" s="160">
        <f t="shared" ref="K136" si="533">SUM(K137:K138)</f>
        <v>0</v>
      </c>
      <c r="L136" s="160">
        <f t="shared" ref="L136" si="534">SUM(L137:L138)</f>
        <v>0</v>
      </c>
      <c r="M136" s="160">
        <f t="shared" ref="M136" si="535">SUM(M137:M138)</f>
        <v>0</v>
      </c>
      <c r="N136" s="160">
        <f t="shared" ref="N136" si="536">SUM(N137:N138)</f>
        <v>0</v>
      </c>
      <c r="O136" s="160">
        <f t="shared" ref="O136" si="537">SUM(O137:O138)</f>
        <v>0</v>
      </c>
      <c r="P136" s="160">
        <f t="shared" ref="P136" si="538">SUM(P137:P138)</f>
        <v>0</v>
      </c>
      <c r="Q136" s="160">
        <f t="shared" ref="Q136" si="539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40">SUM(C140:C141)</f>
        <v>1.1475242585607193</v>
      </c>
      <c r="D139" s="157">
        <f t="shared" ref="D139" si="541">SUM(D140:D141)</f>
        <v>1.2485866947997035</v>
      </c>
      <c r="E139" s="157">
        <f t="shared" ref="E139" si="542">SUM(E140:E141)</f>
        <v>0.80301223213230033</v>
      </c>
      <c r="F139" s="157">
        <f t="shared" ref="F139" si="543">SUM(F140:F141)</f>
        <v>0.75048458646718941</v>
      </c>
      <c r="G139" s="157">
        <f t="shared" ref="G139" si="544">SUM(G140:G141)</f>
        <v>0.75167598926278922</v>
      </c>
      <c r="H139" s="157">
        <f t="shared" ref="H139" si="545">SUM(H140:H141)</f>
        <v>0.47437836369850866</v>
      </c>
      <c r="I139" s="157">
        <f t="shared" ref="I139" si="546">SUM(I140:I141)</f>
        <v>0.52563598433843473</v>
      </c>
      <c r="J139" s="157">
        <f t="shared" ref="J139" si="547">SUM(J140:J141)</f>
        <v>1.5249166847900162</v>
      </c>
      <c r="K139" s="157">
        <f t="shared" ref="K139" si="548">SUM(K140:K141)</f>
        <v>1.6738168007729182</v>
      </c>
      <c r="L139" s="157">
        <f t="shared" ref="L139" si="549">SUM(L140:L141)</f>
        <v>1.4664490757092603</v>
      </c>
      <c r="M139" s="157">
        <f t="shared" ref="M139" si="550">SUM(M140:M141)</f>
        <v>0.67586179463810658</v>
      </c>
      <c r="N139" s="157">
        <f t="shared" ref="N139" si="551">SUM(N140:N141)</f>
        <v>1.182308549235193</v>
      </c>
      <c r="O139" s="157">
        <f t="shared" ref="O139" si="552">SUM(O140:O141)</f>
        <v>1.4475043560636496</v>
      </c>
      <c r="P139" s="157">
        <f t="shared" ref="P139" si="553">SUM(P140:P141)</f>
        <v>1.0526385874150288</v>
      </c>
      <c r="Q139" s="157">
        <f t="shared" ref="Q139" si="554">SUM(Q140:Q141)</f>
        <v>1.402189013383669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1.1475242585607193</v>
      </c>
      <c r="D141" s="57">
        <v>1.2485866947997035</v>
      </c>
      <c r="E141" s="57">
        <v>0.80301223213230033</v>
      </c>
      <c r="F141" s="57">
        <v>0.75048458646718941</v>
      </c>
      <c r="G141" s="57">
        <v>0.75167598926278922</v>
      </c>
      <c r="H141" s="57">
        <v>0.47437836369850866</v>
      </c>
      <c r="I141" s="57">
        <v>0.52563598433843473</v>
      </c>
      <c r="J141" s="57">
        <v>1.5249166847900162</v>
      </c>
      <c r="K141" s="57">
        <v>1.6738168007729182</v>
      </c>
      <c r="L141" s="57">
        <v>1.4664490757092603</v>
      </c>
      <c r="M141" s="57">
        <v>0.67586179463810658</v>
      </c>
      <c r="N141" s="57">
        <v>1.182308549235193</v>
      </c>
      <c r="O141" s="57">
        <v>1.4475043560636496</v>
      </c>
      <c r="P141" s="57">
        <v>1.0526385874150288</v>
      </c>
      <c r="Q141" s="57">
        <v>1.402189013383669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5">SUM(C144,C146,C148,C157)</f>
        <v>0</v>
      </c>
      <c r="D143" s="168">
        <f t="shared" ref="D143" si="556">SUM(D144,D146,D148,D157)</f>
        <v>0</v>
      </c>
      <c r="E143" s="168">
        <f t="shared" ref="E143" si="557">SUM(E144,E146,E148,E157)</f>
        <v>0</v>
      </c>
      <c r="F143" s="168">
        <f t="shared" ref="F143" si="558">SUM(F144,F146,F148,F157)</f>
        <v>0</v>
      </c>
      <c r="G143" s="168">
        <f t="shared" ref="G143" si="559">SUM(G144,G146,G148,G157)</f>
        <v>0</v>
      </c>
      <c r="H143" s="168">
        <f t="shared" ref="H143" si="560">SUM(H144,H146,H148,H157)</f>
        <v>0</v>
      </c>
      <c r="I143" s="168">
        <f t="shared" ref="I143" si="561">SUM(I144,I146,I148,I157)</f>
        <v>0</v>
      </c>
      <c r="J143" s="168">
        <f t="shared" ref="J143" si="562">SUM(J144,J146,J148,J157)</f>
        <v>0</v>
      </c>
      <c r="K143" s="168">
        <f t="shared" ref="K143" si="563">SUM(K144,K146,K148,K157)</f>
        <v>0</v>
      </c>
      <c r="L143" s="168">
        <f t="shared" ref="L143" si="564">SUM(L144,L146,L148,L157)</f>
        <v>0</v>
      </c>
      <c r="M143" s="168">
        <f t="shared" ref="M143" si="565">SUM(M144,M146,M148,M157)</f>
        <v>0</v>
      </c>
      <c r="N143" s="168">
        <f t="shared" ref="N143" si="566">SUM(N144,N146,N148,N157)</f>
        <v>0</v>
      </c>
      <c r="O143" s="168">
        <f t="shared" ref="O143" si="567">SUM(O144,O146,O148,O157)</f>
        <v>0</v>
      </c>
      <c r="P143" s="168">
        <f t="shared" ref="P143" si="568">SUM(P144,P146,P148,P157)</f>
        <v>0</v>
      </c>
      <c r="Q143" s="168">
        <f t="shared" ref="Q143" si="569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570">C145</f>
        <v>0</v>
      </c>
      <c r="D144" s="157">
        <f t="shared" si="570"/>
        <v>0</v>
      </c>
      <c r="E144" s="157">
        <f t="shared" si="570"/>
        <v>0</v>
      </c>
      <c r="F144" s="157">
        <f t="shared" si="570"/>
        <v>0</v>
      </c>
      <c r="G144" s="157">
        <f t="shared" si="570"/>
        <v>0</v>
      </c>
      <c r="H144" s="157">
        <f t="shared" si="570"/>
        <v>0</v>
      </c>
      <c r="I144" s="157">
        <f t="shared" si="570"/>
        <v>0</v>
      </c>
      <c r="J144" s="157">
        <f t="shared" si="570"/>
        <v>0</v>
      </c>
      <c r="K144" s="157">
        <f t="shared" si="570"/>
        <v>0</v>
      </c>
      <c r="L144" s="157">
        <f t="shared" si="570"/>
        <v>0</v>
      </c>
      <c r="M144" s="157">
        <f t="shared" si="570"/>
        <v>0</v>
      </c>
      <c r="N144" s="157">
        <f t="shared" si="570"/>
        <v>0</v>
      </c>
      <c r="O144" s="157">
        <f t="shared" si="570"/>
        <v>0</v>
      </c>
      <c r="P144" s="157">
        <f t="shared" si="570"/>
        <v>0</v>
      </c>
      <c r="Q144" s="157">
        <f t="shared" si="570"/>
        <v>0</v>
      </c>
    </row>
    <row r="145" spans="1:17" ht="12" customHeight="1" x14ac:dyDescent="0.25">
      <c r="A145" s="23" t="s">
        <v>60</v>
      </c>
      <c r="B145" s="156"/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571">C147</f>
        <v>0</v>
      </c>
      <c r="D146" s="157">
        <f t="shared" si="571"/>
        <v>0</v>
      </c>
      <c r="E146" s="157">
        <f t="shared" si="571"/>
        <v>0</v>
      </c>
      <c r="F146" s="157">
        <f t="shared" si="571"/>
        <v>0</v>
      </c>
      <c r="G146" s="157">
        <f t="shared" si="571"/>
        <v>0</v>
      </c>
      <c r="H146" s="157">
        <f t="shared" si="571"/>
        <v>0</v>
      </c>
      <c r="I146" s="157">
        <f t="shared" si="571"/>
        <v>0</v>
      </c>
      <c r="J146" s="157">
        <f t="shared" si="571"/>
        <v>0</v>
      </c>
      <c r="K146" s="157">
        <f t="shared" si="571"/>
        <v>0</v>
      </c>
      <c r="L146" s="157">
        <f t="shared" si="571"/>
        <v>0</v>
      </c>
      <c r="M146" s="157">
        <f t="shared" si="571"/>
        <v>0</v>
      </c>
      <c r="N146" s="157">
        <f t="shared" si="571"/>
        <v>0</v>
      </c>
      <c r="O146" s="157">
        <f t="shared" si="571"/>
        <v>0</v>
      </c>
      <c r="P146" s="157">
        <f t="shared" si="571"/>
        <v>0</v>
      </c>
      <c r="Q146" s="157">
        <f t="shared" si="571"/>
        <v>0</v>
      </c>
    </row>
    <row r="147" spans="1:17" ht="12" customHeight="1" x14ac:dyDescent="0.25">
      <c r="A147" s="23" t="s">
        <v>60</v>
      </c>
      <c r="B147" s="156"/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/>
      <c r="C148" s="157">
        <f t="shared" ref="C148" si="572">SUM(C149:C150,C153:C154)</f>
        <v>0</v>
      </c>
      <c r="D148" s="157">
        <f t="shared" ref="D148" si="573">SUM(D149:D150,D153:D154)</f>
        <v>0</v>
      </c>
      <c r="E148" s="157">
        <f t="shared" ref="E148" si="574">SUM(E149:E150,E153:E154)</f>
        <v>0</v>
      </c>
      <c r="F148" s="157">
        <f t="shared" ref="F148" si="575">SUM(F149:F150,F153:F154)</f>
        <v>0</v>
      </c>
      <c r="G148" s="157">
        <f t="shared" ref="G148" si="576">SUM(G149:G150,G153:G154)</f>
        <v>0</v>
      </c>
      <c r="H148" s="157">
        <f t="shared" ref="H148" si="577">SUM(H149:H150,H153:H154)</f>
        <v>0</v>
      </c>
      <c r="I148" s="157">
        <f t="shared" ref="I148" si="578">SUM(I149:I150,I153:I154)</f>
        <v>0</v>
      </c>
      <c r="J148" s="157">
        <f t="shared" ref="J148" si="579">SUM(J149:J150,J153:J154)</f>
        <v>0</v>
      </c>
      <c r="K148" s="157">
        <f t="shared" ref="K148" si="580">SUM(K149:K150,K153:K154)</f>
        <v>0</v>
      </c>
      <c r="L148" s="157">
        <f t="shared" ref="L148" si="581">SUM(L149:L150,L153:L154)</f>
        <v>0</v>
      </c>
      <c r="M148" s="157">
        <f t="shared" ref="M148" si="582">SUM(M149:M150,M153:M154)</f>
        <v>0</v>
      </c>
      <c r="N148" s="157">
        <f t="shared" ref="N148" si="583">SUM(N149:N150,N153:N154)</f>
        <v>0</v>
      </c>
      <c r="O148" s="157">
        <f t="shared" ref="O148" si="584">SUM(O149:O150,O153:O154)</f>
        <v>0</v>
      </c>
      <c r="P148" s="157">
        <f t="shared" ref="P148" si="585">SUM(P149:P150,P153:P154)</f>
        <v>0</v>
      </c>
      <c r="Q148" s="157">
        <f t="shared" ref="Q148" si="586">SUM(Q149:Q150,Q153:Q154)</f>
        <v>0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7">SUM(C151:C152)</f>
        <v>0</v>
      </c>
      <c r="D150" s="132">
        <f t="shared" ref="D150" si="588">SUM(D151:D152)</f>
        <v>0</v>
      </c>
      <c r="E150" s="132">
        <f t="shared" ref="E150" si="589">SUM(E151:E152)</f>
        <v>0</v>
      </c>
      <c r="F150" s="132">
        <f t="shared" ref="F150" si="590">SUM(F151:F152)</f>
        <v>0</v>
      </c>
      <c r="G150" s="132">
        <f t="shared" ref="G150" si="591">SUM(G151:G152)</f>
        <v>0</v>
      </c>
      <c r="H150" s="132">
        <f t="shared" ref="H150" si="592">SUM(H151:H152)</f>
        <v>0</v>
      </c>
      <c r="I150" s="132">
        <f t="shared" ref="I150" si="593">SUM(I151:I152)</f>
        <v>0</v>
      </c>
      <c r="J150" s="132">
        <f t="shared" ref="J150" si="594">SUM(J151:J152)</f>
        <v>0</v>
      </c>
      <c r="K150" s="132">
        <f t="shared" ref="K150" si="595">SUM(K151:K152)</f>
        <v>0</v>
      </c>
      <c r="L150" s="132">
        <f t="shared" ref="L150" si="596">SUM(L151:L152)</f>
        <v>0</v>
      </c>
      <c r="M150" s="132">
        <f t="shared" ref="M150" si="597">SUM(M151:M152)</f>
        <v>0</v>
      </c>
      <c r="N150" s="132">
        <f t="shared" ref="N150" si="598">SUM(N151:N152)</f>
        <v>0</v>
      </c>
      <c r="O150" s="132">
        <f t="shared" ref="O150" si="599">SUM(O151:O152)</f>
        <v>0</v>
      </c>
      <c r="P150" s="132">
        <f t="shared" ref="P150" si="600">SUM(P151:P152)</f>
        <v>0</v>
      </c>
      <c r="Q150" s="132">
        <f t="shared" ref="Q150" si="601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/>
      <c r="C154" s="160">
        <f t="shared" ref="C154" si="602">SUM(C155:C156)</f>
        <v>0</v>
      </c>
      <c r="D154" s="160">
        <f t="shared" ref="D154" si="603">SUM(D155:D156)</f>
        <v>0</v>
      </c>
      <c r="E154" s="160">
        <f t="shared" ref="E154" si="604">SUM(E155:E156)</f>
        <v>0</v>
      </c>
      <c r="F154" s="160">
        <f t="shared" ref="F154" si="605">SUM(F155:F156)</f>
        <v>0</v>
      </c>
      <c r="G154" s="160">
        <f t="shared" ref="G154" si="606">SUM(G155:G156)</f>
        <v>0</v>
      </c>
      <c r="H154" s="160">
        <f t="shared" ref="H154" si="607">SUM(H155:H156)</f>
        <v>0</v>
      </c>
      <c r="I154" s="160">
        <f t="shared" ref="I154" si="608">SUM(I155:I156)</f>
        <v>0</v>
      </c>
      <c r="J154" s="160">
        <f t="shared" ref="J154" si="609">SUM(J155:J156)</f>
        <v>0</v>
      </c>
      <c r="K154" s="160">
        <f t="shared" ref="K154" si="610">SUM(K155:K156)</f>
        <v>0</v>
      </c>
      <c r="L154" s="160">
        <f t="shared" ref="L154" si="611">SUM(L155:L156)</f>
        <v>0</v>
      </c>
      <c r="M154" s="160">
        <f t="shared" ref="M154" si="612">SUM(M155:M156)</f>
        <v>0</v>
      </c>
      <c r="N154" s="160">
        <f t="shared" ref="N154" si="613">SUM(N155:N156)</f>
        <v>0</v>
      </c>
      <c r="O154" s="160">
        <f t="shared" ref="O154" si="614">SUM(O155:O156)</f>
        <v>0</v>
      </c>
      <c r="P154" s="160">
        <f t="shared" ref="P154" si="615">SUM(P155:P156)</f>
        <v>0</v>
      </c>
      <c r="Q154" s="160">
        <f t="shared" ref="Q154" si="616">SUM(Q155:Q156)</f>
        <v>0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/>
      <c r="C157" s="157">
        <f t="shared" ref="C157" si="617">SUM(C158:C159)</f>
        <v>0</v>
      </c>
      <c r="D157" s="157">
        <f t="shared" ref="D157" si="618">SUM(D158:D159)</f>
        <v>0</v>
      </c>
      <c r="E157" s="157">
        <f t="shared" ref="E157" si="619">SUM(E158:E159)</f>
        <v>0</v>
      </c>
      <c r="F157" s="157">
        <f t="shared" ref="F157" si="620">SUM(F158:F159)</f>
        <v>0</v>
      </c>
      <c r="G157" s="157">
        <f t="shared" ref="G157" si="621">SUM(G158:G159)</f>
        <v>0</v>
      </c>
      <c r="H157" s="157">
        <f t="shared" ref="H157" si="622">SUM(H158:H159)</f>
        <v>0</v>
      </c>
      <c r="I157" s="157">
        <f t="shared" ref="I157" si="623">SUM(I158:I159)</f>
        <v>0</v>
      </c>
      <c r="J157" s="157">
        <f t="shared" ref="J157" si="624">SUM(J158:J159)</f>
        <v>0</v>
      </c>
      <c r="K157" s="157">
        <f t="shared" ref="K157" si="625">SUM(K158:K159)</f>
        <v>0</v>
      </c>
      <c r="L157" s="157">
        <f t="shared" ref="L157" si="626">SUM(L158:L159)</f>
        <v>0</v>
      </c>
      <c r="M157" s="157">
        <f t="shared" ref="M157" si="627">SUM(M158:M159)</f>
        <v>0</v>
      </c>
      <c r="N157" s="157">
        <f t="shared" ref="N157" si="628">SUM(N158:N159)</f>
        <v>0</v>
      </c>
      <c r="O157" s="157">
        <f t="shared" ref="O157" si="629">SUM(O158:O159)</f>
        <v>0</v>
      </c>
      <c r="P157" s="157">
        <f t="shared" ref="P157" si="630">SUM(P158:P159)</f>
        <v>0</v>
      </c>
      <c r="Q157" s="157">
        <f t="shared" ref="Q157" si="631">SUM(Q158:Q159)</f>
        <v>0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2">SUM(C162,C164,C166,C175)</f>
        <v>7.4116270945890059E-2</v>
      </c>
      <c r="D161" s="168">
        <f t="shared" ref="D161" si="633">SUM(D162,D164,D166,D175)</f>
        <v>0.10821034813408753</v>
      </c>
      <c r="E161" s="168">
        <f t="shared" ref="E161" si="634">SUM(E162,E164,E166,E175)</f>
        <v>0.10132441067179621</v>
      </c>
      <c r="F161" s="168">
        <f t="shared" ref="F161" si="635">SUM(F162,F164,F166,F175)</f>
        <v>0.12125133973299766</v>
      </c>
      <c r="G161" s="168">
        <f t="shared" ref="G161" si="636">SUM(G162,G164,G166,G175)</f>
        <v>0.12650709498459331</v>
      </c>
      <c r="H161" s="168">
        <f t="shared" ref="H161" si="637">SUM(H162,H164,H166,H175)</f>
        <v>0.16968354886633713</v>
      </c>
      <c r="I161" s="168">
        <f t="shared" ref="I161" si="638">SUM(I162,I164,I166,I175)</f>
        <v>0.11361324685806327</v>
      </c>
      <c r="J161" s="168">
        <f t="shared" ref="J161" si="639">SUM(J162,J164,J166,J175)</f>
        <v>0.1511920880983903</v>
      </c>
      <c r="K161" s="168">
        <f t="shared" ref="K161" si="640">SUM(K162,K164,K166,K175)</f>
        <v>0.15227724389558622</v>
      </c>
      <c r="L161" s="168">
        <f t="shared" ref="L161" si="641">SUM(L162,L164,L166,L175)</f>
        <v>0.18016027499104328</v>
      </c>
      <c r="M161" s="168">
        <f t="shared" ref="M161" si="642">SUM(M162,M164,M166,M175)</f>
        <v>0.30162279733393282</v>
      </c>
      <c r="N161" s="168">
        <f t="shared" ref="N161" si="643">SUM(N162,N164,N166,N175)</f>
        <v>0.45424765290246116</v>
      </c>
      <c r="O161" s="168">
        <f t="shared" ref="O161" si="644">SUM(O162,O164,O166,O175)</f>
        <v>0.59064422838432362</v>
      </c>
      <c r="P161" s="168">
        <f t="shared" ref="P161" si="645">SUM(P162,P164,P166,P175)</f>
        <v>1.1272541999147352</v>
      </c>
      <c r="Q161" s="168">
        <f t="shared" ref="Q161" si="646">SUM(Q162,Q164,Q166,Q175)</f>
        <v>1.4512230648841467</v>
      </c>
    </row>
    <row r="162" spans="1:17" ht="12.95" customHeight="1" x14ac:dyDescent="0.25">
      <c r="A162" s="158" t="s">
        <v>65</v>
      </c>
      <c r="B162" s="157"/>
      <c r="C162" s="157">
        <f t="shared" ref="C162:Q162" si="647">C163</f>
        <v>5.8053090072291196E-2</v>
      </c>
      <c r="D162" s="157">
        <f t="shared" si="647"/>
        <v>8.6386379532019886E-2</v>
      </c>
      <c r="E162" s="157">
        <f t="shared" si="647"/>
        <v>7.9571402515770967E-2</v>
      </c>
      <c r="F162" s="157">
        <f t="shared" si="647"/>
        <v>9.6008131929623985E-2</v>
      </c>
      <c r="G162" s="157">
        <f t="shared" si="647"/>
        <v>0.10107173308972105</v>
      </c>
      <c r="H162" s="157">
        <f t="shared" si="647"/>
        <v>0.1345606192053995</v>
      </c>
      <c r="I162" s="157">
        <f t="shared" si="647"/>
        <v>9.0305953951343332E-2</v>
      </c>
      <c r="J162" s="157">
        <f t="shared" si="647"/>
        <v>0.12004785705121204</v>
      </c>
      <c r="K162" s="157">
        <f t="shared" si="647"/>
        <v>0.12087561259384431</v>
      </c>
      <c r="L162" s="157">
        <f t="shared" si="647"/>
        <v>0.14373317189245285</v>
      </c>
      <c r="M162" s="157">
        <f t="shared" si="647"/>
        <v>0.23102880687498259</v>
      </c>
      <c r="N162" s="157">
        <f t="shared" si="647"/>
        <v>0.34861659596020239</v>
      </c>
      <c r="O162" s="157">
        <f t="shared" si="647"/>
        <v>0.46415994878216654</v>
      </c>
      <c r="P162" s="157">
        <f t="shared" si="647"/>
        <v>0.86435550158981234</v>
      </c>
      <c r="Q162" s="157">
        <f t="shared" si="647"/>
        <v>1.109535670192165</v>
      </c>
    </row>
    <row r="163" spans="1:17" ht="12" customHeight="1" x14ac:dyDescent="0.25">
      <c r="A163" s="23" t="s">
        <v>60</v>
      </c>
      <c r="B163" s="57"/>
      <c r="C163" s="57">
        <v>5.8053090072291196E-2</v>
      </c>
      <c r="D163" s="57">
        <v>8.6386379532019886E-2</v>
      </c>
      <c r="E163" s="57">
        <v>7.9571402515770967E-2</v>
      </c>
      <c r="F163" s="57">
        <v>9.6008131929623985E-2</v>
      </c>
      <c r="G163" s="57">
        <v>0.10107173308972105</v>
      </c>
      <c r="H163" s="57">
        <v>0.1345606192053995</v>
      </c>
      <c r="I163" s="57">
        <v>9.0305953951343332E-2</v>
      </c>
      <c r="J163" s="57">
        <v>0.12004785705121204</v>
      </c>
      <c r="K163" s="57">
        <v>0.12087561259384431</v>
      </c>
      <c r="L163" s="57">
        <v>0.14373317189245285</v>
      </c>
      <c r="M163" s="57">
        <v>0.23102880687498259</v>
      </c>
      <c r="N163" s="57">
        <v>0.34861659596020239</v>
      </c>
      <c r="O163" s="57">
        <v>0.46415994878216654</v>
      </c>
      <c r="P163" s="57">
        <v>0.86435550158981234</v>
      </c>
      <c r="Q163" s="57">
        <v>1.109535670192165</v>
      </c>
    </row>
    <row r="164" spans="1:17" ht="12.95" customHeight="1" x14ac:dyDescent="0.25">
      <c r="A164" s="158" t="s">
        <v>112</v>
      </c>
      <c r="B164" s="157"/>
      <c r="C164" s="157">
        <f t="shared" ref="C164:Q164" si="648">C165</f>
        <v>0</v>
      </c>
      <c r="D164" s="157">
        <f t="shared" si="648"/>
        <v>0</v>
      </c>
      <c r="E164" s="157">
        <f t="shared" si="648"/>
        <v>0</v>
      </c>
      <c r="F164" s="157">
        <f t="shared" si="648"/>
        <v>0</v>
      </c>
      <c r="G164" s="157">
        <f t="shared" si="648"/>
        <v>0</v>
      </c>
      <c r="H164" s="157">
        <f t="shared" si="648"/>
        <v>1.7565422080046328E-5</v>
      </c>
      <c r="I164" s="157">
        <f t="shared" si="648"/>
        <v>1.703826490136011E-5</v>
      </c>
      <c r="J164" s="157">
        <f t="shared" si="648"/>
        <v>3.2804852466045378E-5</v>
      </c>
      <c r="K164" s="157">
        <f t="shared" si="648"/>
        <v>1.5617897589322963E-5</v>
      </c>
      <c r="L164" s="157">
        <f t="shared" si="648"/>
        <v>2.9225231993674938E-5</v>
      </c>
      <c r="M164" s="157">
        <f t="shared" si="648"/>
        <v>7.2738385930291543E-5</v>
      </c>
      <c r="N164" s="157">
        <f t="shared" si="648"/>
        <v>3.9824828989472347E-5</v>
      </c>
      <c r="O164" s="157">
        <f t="shared" si="648"/>
        <v>5.2081407146092927E-5</v>
      </c>
      <c r="P164" s="157">
        <f t="shared" si="648"/>
        <v>1.3675433909401168E-4</v>
      </c>
      <c r="Q164" s="157">
        <f t="shared" si="648"/>
        <v>1.8106986837787038E-4</v>
      </c>
    </row>
    <row r="165" spans="1:17" ht="12" customHeight="1" x14ac:dyDescent="0.25">
      <c r="A165" s="23" t="s">
        <v>60</v>
      </c>
      <c r="B165" s="156"/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1.7565422080046328E-5</v>
      </c>
      <c r="I165" s="156">
        <v>1.703826490136011E-5</v>
      </c>
      <c r="J165" s="156">
        <v>3.2804852466045378E-5</v>
      </c>
      <c r="K165" s="156">
        <v>1.5617897589322963E-5</v>
      </c>
      <c r="L165" s="156">
        <v>2.9225231993674938E-5</v>
      </c>
      <c r="M165" s="156">
        <v>7.2738385930291543E-5</v>
      </c>
      <c r="N165" s="156">
        <v>3.9824828989472347E-5</v>
      </c>
      <c r="O165" s="156">
        <v>5.2081407146092927E-5</v>
      </c>
      <c r="P165" s="156">
        <v>1.3675433909401168E-4</v>
      </c>
      <c r="Q165" s="156">
        <v>1.8106986837787038E-4</v>
      </c>
    </row>
    <row r="166" spans="1:17" ht="12" customHeight="1" x14ac:dyDescent="0.25">
      <c r="A166" s="158" t="s">
        <v>63</v>
      </c>
      <c r="B166" s="157"/>
      <c r="C166" s="157">
        <f t="shared" ref="C166" si="649">SUM(C167:C168,C171:C172)</f>
        <v>1.1179479343966613E-2</v>
      </c>
      <c r="D166" s="157">
        <f t="shared" ref="D166" si="650">SUM(D167:D168,D171:D172)</f>
        <v>1.494867262967591E-2</v>
      </c>
      <c r="E166" s="157">
        <f t="shared" ref="E166" si="651">SUM(E167:E168,E171:E172)</f>
        <v>1.5432592420815296E-2</v>
      </c>
      <c r="F166" s="157">
        <f t="shared" ref="F166" si="652">SUM(F167:F168,F171:F172)</f>
        <v>1.7584062328834995E-2</v>
      </c>
      <c r="G166" s="157">
        <f t="shared" ref="G166" si="653">SUM(G167:G168,G171:G172)</f>
        <v>1.7634570446766286E-2</v>
      </c>
      <c r="H166" s="157">
        <f t="shared" ref="H166" si="654">SUM(H167:H168,H171:H172)</f>
        <v>2.4985335019304677E-2</v>
      </c>
      <c r="I166" s="157">
        <f t="shared" ref="I166" si="655">SUM(I167:I168,I171:I172)</f>
        <v>1.6331660809217032E-2</v>
      </c>
      <c r="J166" s="157">
        <f t="shared" ref="J166" si="656">SUM(J167:J168,J171:J172)</f>
        <v>2.1675086138143625E-2</v>
      </c>
      <c r="K166" s="157">
        <f t="shared" ref="K166" si="657">SUM(K167:K168,K171:K172)</f>
        <v>2.1897966951373256E-2</v>
      </c>
      <c r="L166" s="157">
        <f t="shared" ref="L166" si="658">SUM(L167:L168,L171:L172)</f>
        <v>2.4962698379400509E-2</v>
      </c>
      <c r="M166" s="157">
        <f t="shared" ref="M166" si="659">SUM(M167:M168,M171:M172)</f>
        <v>5.1011154069279994E-2</v>
      </c>
      <c r="N166" s="157">
        <f t="shared" ref="N166" si="660">SUM(N167:N168,N171:N172)</f>
        <v>7.6132987656629528E-2</v>
      </c>
      <c r="O166" s="157">
        <f t="shared" ref="O166" si="661">SUM(O167:O168,O171:O172)</f>
        <v>8.5548952775155743E-2</v>
      </c>
      <c r="P166" s="157">
        <f t="shared" ref="P166" si="662">SUM(P167:P168,P171:P172)</f>
        <v>0.18200975521576698</v>
      </c>
      <c r="Q166" s="157">
        <f t="shared" ref="Q166" si="663">SUM(Q167:Q168,Q171:Q172)</f>
        <v>0.23243425415253441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4">SUM(C169:C170)</f>
        <v>0</v>
      </c>
      <c r="D168" s="132">
        <f t="shared" ref="D168" si="665">SUM(D169:D170)</f>
        <v>0</v>
      </c>
      <c r="E168" s="132">
        <f t="shared" ref="E168" si="666">SUM(E169:E170)</f>
        <v>0</v>
      </c>
      <c r="F168" s="132">
        <f t="shared" ref="F168" si="667">SUM(F169:F170)</f>
        <v>0</v>
      </c>
      <c r="G168" s="132">
        <f t="shared" ref="G168" si="668">SUM(G169:G170)</f>
        <v>0</v>
      </c>
      <c r="H168" s="132">
        <f t="shared" ref="H168" si="669">SUM(H169:H170)</f>
        <v>0</v>
      </c>
      <c r="I168" s="132">
        <f t="shared" ref="I168" si="670">SUM(I169:I170)</f>
        <v>0</v>
      </c>
      <c r="J168" s="132">
        <f t="shared" ref="J168" si="671">SUM(J169:J170)</f>
        <v>0</v>
      </c>
      <c r="K168" s="132">
        <f t="shared" ref="K168" si="672">SUM(K169:K170)</f>
        <v>0</v>
      </c>
      <c r="L168" s="132">
        <f t="shared" ref="L168" si="673">SUM(L169:L170)</f>
        <v>0</v>
      </c>
      <c r="M168" s="132">
        <f t="shared" ref="M168" si="674">SUM(M169:M170)</f>
        <v>0</v>
      </c>
      <c r="N168" s="132">
        <f t="shared" ref="N168" si="675">SUM(N169:N170)</f>
        <v>0</v>
      </c>
      <c r="O168" s="132">
        <f t="shared" ref="O168" si="676">SUM(O169:O170)</f>
        <v>0</v>
      </c>
      <c r="P168" s="132">
        <f t="shared" ref="P168" si="677">SUM(P169:P170)</f>
        <v>0</v>
      </c>
      <c r="Q168" s="132">
        <f t="shared" ref="Q168" si="678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1.1179479343966613E-2</v>
      </c>
      <c r="D171" s="162">
        <v>1.494867262967591E-2</v>
      </c>
      <c r="E171" s="162">
        <v>1.5432592420815296E-2</v>
      </c>
      <c r="F171" s="162">
        <v>1.7584062328834995E-2</v>
      </c>
      <c r="G171" s="162">
        <v>1.7634570446766286E-2</v>
      </c>
      <c r="H171" s="162">
        <v>2.4985335019304677E-2</v>
      </c>
      <c r="I171" s="162">
        <v>1.6331660809217032E-2</v>
      </c>
      <c r="J171" s="162">
        <v>2.1675086138143625E-2</v>
      </c>
      <c r="K171" s="162">
        <v>2.1897966951373256E-2</v>
      </c>
      <c r="L171" s="162">
        <v>2.4962698379400509E-2</v>
      </c>
      <c r="M171" s="162">
        <v>5.1011154069279994E-2</v>
      </c>
      <c r="N171" s="162">
        <v>7.6132987656629528E-2</v>
      </c>
      <c r="O171" s="162">
        <v>8.5548952775155743E-2</v>
      </c>
      <c r="P171" s="162">
        <v>0.18200975521576698</v>
      </c>
      <c r="Q171" s="162">
        <v>0.23243425415253441</v>
      </c>
    </row>
    <row r="172" spans="1:17" ht="12" customHeight="1" x14ac:dyDescent="0.25">
      <c r="A172" s="161" t="s">
        <v>141</v>
      </c>
      <c r="B172" s="160"/>
      <c r="C172" s="160">
        <f t="shared" ref="C172" si="679">SUM(C173:C174)</f>
        <v>0</v>
      </c>
      <c r="D172" s="160">
        <f t="shared" ref="D172" si="680">SUM(D173:D174)</f>
        <v>0</v>
      </c>
      <c r="E172" s="160">
        <f t="shared" ref="E172" si="681">SUM(E173:E174)</f>
        <v>0</v>
      </c>
      <c r="F172" s="160">
        <f t="shared" ref="F172" si="682">SUM(F173:F174)</f>
        <v>0</v>
      </c>
      <c r="G172" s="160">
        <f t="shared" ref="G172" si="683">SUM(G173:G174)</f>
        <v>0</v>
      </c>
      <c r="H172" s="160">
        <f t="shared" ref="H172" si="684">SUM(H173:H174)</f>
        <v>0</v>
      </c>
      <c r="I172" s="160">
        <f t="shared" ref="I172" si="685">SUM(I173:I174)</f>
        <v>0</v>
      </c>
      <c r="J172" s="160">
        <f t="shared" ref="J172" si="686">SUM(J173:J174)</f>
        <v>0</v>
      </c>
      <c r="K172" s="160">
        <f t="shared" ref="K172" si="687">SUM(K173:K174)</f>
        <v>0</v>
      </c>
      <c r="L172" s="160">
        <f t="shared" ref="L172" si="688">SUM(L173:L174)</f>
        <v>0</v>
      </c>
      <c r="M172" s="160">
        <f t="shared" ref="M172" si="689">SUM(M173:M174)</f>
        <v>0</v>
      </c>
      <c r="N172" s="160">
        <f t="shared" ref="N172" si="690">SUM(N173:N174)</f>
        <v>0</v>
      </c>
      <c r="O172" s="160">
        <f t="shared" ref="O172" si="691">SUM(O173:O174)</f>
        <v>0</v>
      </c>
      <c r="P172" s="160">
        <f t="shared" ref="P172" si="692">SUM(P173:P174)</f>
        <v>0</v>
      </c>
      <c r="Q172" s="160">
        <f t="shared" ref="Q172" si="693">SUM(Q173:Q174)</f>
        <v>0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/>
      <c r="C175" s="157">
        <f t="shared" ref="C175" si="694">SUM(C176:C177)</f>
        <v>4.8837015296322416E-3</v>
      </c>
      <c r="D175" s="157">
        <f t="shared" ref="D175" si="695">SUM(D176:D177)</f>
        <v>6.8752959723917349E-3</v>
      </c>
      <c r="E175" s="157">
        <f t="shared" ref="E175" si="696">SUM(E176:E177)</f>
        <v>6.3204157352099504E-3</v>
      </c>
      <c r="F175" s="157">
        <f t="shared" ref="F175" si="697">SUM(F176:F177)</f>
        <v>7.6591454745386844E-3</v>
      </c>
      <c r="G175" s="157">
        <f t="shared" ref="G175" si="698">SUM(G176:G177)</f>
        <v>7.8007914481059617E-3</v>
      </c>
      <c r="H175" s="157">
        <f t="shared" ref="H175" si="699">SUM(H176:H177)</f>
        <v>1.0120029219552929E-2</v>
      </c>
      <c r="I175" s="157">
        <f t="shared" ref="I175" si="700">SUM(I176:I177)</f>
        <v>6.9585938326015414E-3</v>
      </c>
      <c r="J175" s="157">
        <f t="shared" ref="J175" si="701">SUM(J176:J177)</f>
        <v>9.4363400565685932E-3</v>
      </c>
      <c r="K175" s="157">
        <f t="shared" ref="K175" si="702">SUM(K176:K177)</f>
        <v>9.4880464527793366E-3</v>
      </c>
      <c r="L175" s="157">
        <f t="shared" ref="L175" si="703">SUM(L176:L177)</f>
        <v>1.1435179487196244E-2</v>
      </c>
      <c r="M175" s="157">
        <f t="shared" ref="M175" si="704">SUM(M176:M177)</f>
        <v>1.9510098003739925E-2</v>
      </c>
      <c r="N175" s="157">
        <f t="shared" ref="N175" si="705">SUM(N176:N177)</f>
        <v>2.945824445663978E-2</v>
      </c>
      <c r="O175" s="157">
        <f t="shared" ref="O175" si="706">SUM(O176:O177)</f>
        <v>4.0883245419855212E-2</v>
      </c>
      <c r="P175" s="157">
        <f t="shared" ref="P175" si="707">SUM(P176:P177)</f>
        <v>8.0752188770062017E-2</v>
      </c>
      <c r="Q175" s="157">
        <f t="shared" ref="Q175" si="708">SUM(Q176:Q177)</f>
        <v>0.10907207067106935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4.8837015296322416E-3</v>
      </c>
      <c r="D177" s="57">
        <v>6.8752959723917349E-3</v>
      </c>
      <c r="E177" s="57">
        <v>6.3204157352099504E-3</v>
      </c>
      <c r="F177" s="57">
        <v>7.6591454745386844E-3</v>
      </c>
      <c r="G177" s="57">
        <v>7.8007914481059617E-3</v>
      </c>
      <c r="H177" s="57">
        <v>1.0120029219552929E-2</v>
      </c>
      <c r="I177" s="57">
        <v>6.9585938326015414E-3</v>
      </c>
      <c r="J177" s="57">
        <v>9.4363400565685932E-3</v>
      </c>
      <c r="K177" s="57">
        <v>9.4880464527793366E-3</v>
      </c>
      <c r="L177" s="57">
        <v>1.1435179487196244E-2</v>
      </c>
      <c r="M177" s="57">
        <v>1.9510098003739925E-2</v>
      </c>
      <c r="N177" s="57">
        <v>2.945824445663978E-2</v>
      </c>
      <c r="O177" s="57">
        <v>4.0883245419855212E-2</v>
      </c>
      <c r="P177" s="57">
        <v>8.0752188770062017E-2</v>
      </c>
      <c r="Q177" s="57">
        <v>0.10907207067106935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0.35447623839174974</v>
      </c>
      <c r="D3" s="168">
        <f t="shared" ref="D3" si="1">SUM(D4,D7,D9,D19)</f>
        <v>1.5411891039519605</v>
      </c>
      <c r="E3" s="168">
        <f t="shared" ref="E3" si="2">SUM(E4,E7,E9,E19)</f>
        <v>1.2831804987154829</v>
      </c>
      <c r="F3" s="168">
        <f t="shared" ref="F3" si="3">SUM(F4,F7,F9,F19)</f>
        <v>0.39029242588408519</v>
      </c>
      <c r="G3" s="168">
        <f t="shared" ref="G3" si="4">SUM(G4,G7,G9,G19)</f>
        <v>0.94844246108765884</v>
      </c>
      <c r="H3" s="168">
        <f t="shared" ref="H3" si="5">SUM(H4,H7,H9,H19)</f>
        <v>4.3953355849814342</v>
      </c>
      <c r="I3" s="168">
        <f t="shared" ref="I3" si="6">SUM(I4,I7,I9,I19)</f>
        <v>1.8232970716422301</v>
      </c>
      <c r="J3" s="168">
        <f t="shared" ref="J3" si="7">SUM(J4,J7,J9,J19)</f>
        <v>0.64943315105146093</v>
      </c>
      <c r="K3" s="168">
        <f t="shared" ref="K3" si="8">SUM(K4,K7,K9,K19)</f>
        <v>0.46055621940839869</v>
      </c>
      <c r="L3" s="168">
        <f t="shared" ref="L3" si="9">SUM(L4,L7,L9,L19)</f>
        <v>4.0009364224006534</v>
      </c>
      <c r="M3" s="168">
        <f t="shared" ref="M3" si="10">SUM(M4,M7,M9,M19)</f>
        <v>1.9040258295246681</v>
      </c>
      <c r="N3" s="168">
        <f t="shared" ref="N3" si="11">SUM(N4,N7,N9,N19)</f>
        <v>0.43327870684408382</v>
      </c>
      <c r="O3" s="168">
        <f t="shared" ref="O3" si="12">SUM(O4,O7,O9,O19)</f>
        <v>1.5068005421531703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0.27399453620819453</v>
      </c>
      <c r="D4" s="157">
        <f t="shared" si="15"/>
        <v>1.2171360329033909</v>
      </c>
      <c r="E4" s="157">
        <f t="shared" si="15"/>
        <v>1.0101932390275843</v>
      </c>
      <c r="F4" s="157">
        <f t="shared" si="15"/>
        <v>0.29846729609509165</v>
      </c>
      <c r="G4" s="157">
        <f t="shared" si="15"/>
        <v>0.74222302221450642</v>
      </c>
      <c r="H4" s="157">
        <f t="shared" si="15"/>
        <v>3.3912443554028648</v>
      </c>
      <c r="I4" s="157">
        <f t="shared" si="15"/>
        <v>1.4123012885543569</v>
      </c>
      <c r="J4" s="157">
        <f t="shared" si="15"/>
        <v>0.50921426916128454</v>
      </c>
      <c r="K4" s="157">
        <f t="shared" si="15"/>
        <v>0.34345149432189825</v>
      </c>
      <c r="L4" s="157">
        <f t="shared" si="15"/>
        <v>3.1431617164473797</v>
      </c>
      <c r="M4" s="157">
        <f t="shared" si="15"/>
        <v>1.438015091249178</v>
      </c>
      <c r="N4" s="157">
        <f t="shared" si="15"/>
        <v>0.31884597428836925</v>
      </c>
      <c r="O4" s="157">
        <f t="shared" si="15"/>
        <v>1.1568745425049765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v>0.27279298413457526</v>
      </c>
      <c r="D5" s="156">
        <v>1.2127063536851852</v>
      </c>
      <c r="E5" s="156">
        <v>1.0037817572739567</v>
      </c>
      <c r="F5" s="156">
        <v>0.2947992301272177</v>
      </c>
      <c r="G5" s="156">
        <v>0.7324399901494103</v>
      </c>
      <c r="H5" s="156">
        <v>3.3186580243489199</v>
      </c>
      <c r="I5" s="156">
        <v>1.3805086251649978</v>
      </c>
      <c r="J5" s="156">
        <v>0.49389480515971379</v>
      </c>
      <c r="K5" s="156">
        <v>0.33503840024059145</v>
      </c>
      <c r="L5" s="156">
        <v>3.107130637039881</v>
      </c>
      <c r="M5" s="156">
        <v>1.4158235323344206</v>
      </c>
      <c r="N5" s="156">
        <v>0.31361583860035303</v>
      </c>
      <c r="O5" s="156">
        <v>1.1411889055473141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1.2015520736192455E-3</v>
      </c>
      <c r="D6" s="156">
        <v>4.4296792182056711E-3</v>
      </c>
      <c r="E6" s="156">
        <v>6.4114817536276379E-3</v>
      </c>
      <c r="F6" s="156">
        <v>3.6680659678739484E-3</v>
      </c>
      <c r="G6" s="156">
        <v>9.7830320650960697E-3</v>
      </c>
      <c r="H6" s="156">
        <v>7.2586331053944936E-2</v>
      </c>
      <c r="I6" s="156">
        <v>3.1792663389359016E-2</v>
      </c>
      <c r="J6" s="156">
        <v>1.5319464001570717E-2</v>
      </c>
      <c r="K6" s="156">
        <v>8.413094081306801E-3</v>
      </c>
      <c r="L6" s="156">
        <v>3.6031079407498577E-2</v>
      </c>
      <c r="M6" s="156">
        <v>2.2191558914757388E-2</v>
      </c>
      <c r="N6" s="156">
        <v>5.2301356880162337E-3</v>
      </c>
      <c r="O6" s="156">
        <v>1.5685636957662272E-2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3.6102379069951251E-5</v>
      </c>
      <c r="F7" s="157">
        <f t="shared" si="16"/>
        <v>7.1237286379507872E-5</v>
      </c>
      <c r="G7" s="157">
        <f t="shared" si="16"/>
        <v>1.0650884053687084E-4</v>
      </c>
      <c r="H7" s="157">
        <f t="shared" si="16"/>
        <v>5.3089733974205318E-4</v>
      </c>
      <c r="I7" s="157">
        <f t="shared" si="16"/>
        <v>7.5139423878426163E-4</v>
      </c>
      <c r="J7" s="157">
        <f t="shared" si="16"/>
        <v>8.6906453697560668E-4</v>
      </c>
      <c r="K7" s="157">
        <f t="shared" si="16"/>
        <v>6.5596592034837986E-4</v>
      </c>
      <c r="L7" s="157">
        <f t="shared" si="16"/>
        <v>1.310418982604459E-3</v>
      </c>
      <c r="M7" s="157">
        <f t="shared" si="16"/>
        <v>2.5340497682859731E-3</v>
      </c>
      <c r="N7" s="157">
        <f t="shared" si="16"/>
        <v>2.1999208201375599E-4</v>
      </c>
      <c r="O7" s="157">
        <f t="shared" si="16"/>
        <v>5.2284195381870513E-4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3.6102379069951251E-5</v>
      </c>
      <c r="F8" s="156">
        <v>7.1237286379507872E-5</v>
      </c>
      <c r="G8" s="156">
        <v>1.0650884053687084E-4</v>
      </c>
      <c r="H8" s="156">
        <v>5.3089733974205318E-4</v>
      </c>
      <c r="I8" s="156">
        <v>7.5139423878426163E-4</v>
      </c>
      <c r="J8" s="156">
        <v>8.6906453697560668E-4</v>
      </c>
      <c r="K8" s="156">
        <v>6.5596592034837986E-4</v>
      </c>
      <c r="L8" s="156">
        <v>1.310418982604459E-3</v>
      </c>
      <c r="M8" s="156">
        <v>2.5340497682859731E-3</v>
      </c>
      <c r="N8" s="156">
        <v>2.1999208201375599E-4</v>
      </c>
      <c r="O8" s="156">
        <v>5.2284195381870513E-4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7">SUM(C10:C12,C15:C16)</f>
        <v>5.2450472557680546E-2</v>
      </c>
      <c r="D9" s="157">
        <f t="shared" ref="D9" si="18">SUM(D10:D12,D15:D16)</f>
        <v>0.21090854713021975</v>
      </c>
      <c r="E9" s="157">
        <f t="shared" ref="E9" si="19">SUM(E10:E12,E15:E16)</f>
        <v>0.18029661572153005</v>
      </c>
      <c r="F9" s="157">
        <f t="shared" ref="F9" si="20">SUM(F10:F12,F15:F16)</f>
        <v>6.0074533148463553E-2</v>
      </c>
      <c r="G9" s="157">
        <f t="shared" ref="G9" si="21">SUM(G10:G12,G15:G16)</f>
        <v>0.13242516894402095</v>
      </c>
      <c r="H9" s="157">
        <f t="shared" ref="H9" si="22">SUM(H10:H12,H15:H16)</f>
        <v>0.65038793227015002</v>
      </c>
      <c r="I9" s="157">
        <f t="shared" ref="I9" si="23">SUM(I10:I12,I15:I16)</f>
        <v>0.26100760157007635</v>
      </c>
      <c r="J9" s="157">
        <f t="shared" ref="J9" si="24">SUM(J10:J12,J15:J16)</f>
        <v>8.3728862531039963E-2</v>
      </c>
      <c r="K9" s="157">
        <f t="shared" ref="K9" si="25">SUM(K10:K12,K15:K16)</f>
        <v>7.630157003998686E-2</v>
      </c>
      <c r="L9" s="157">
        <f t="shared" ref="L9" si="26">SUM(L10:L12,L15:L16)</f>
        <v>0.54264988960515514</v>
      </c>
      <c r="M9" s="157">
        <f t="shared" ref="M9" si="27">SUM(M10:M12,M15:M16)</f>
        <v>0.30258021452292755</v>
      </c>
      <c r="N9" s="157">
        <f t="shared" ref="N9" si="28">SUM(N10:N12,N15:N16)</f>
        <v>7.6822213299321637E-2</v>
      </c>
      <c r="O9" s="157">
        <f t="shared" ref="O9" si="29">SUM(O10:O12,O15:O16)</f>
        <v>0.22254424290119396</v>
      </c>
      <c r="P9" s="157">
        <f t="shared" ref="P9" si="30">SUM(P10:P12,P15:P16)</f>
        <v>0</v>
      </c>
      <c r="Q9" s="157">
        <f t="shared" ref="Q9" si="31">SUM(Q10:Q12,Q15:Q16)</f>
        <v>0</v>
      </c>
    </row>
    <row r="10" spans="1:17" ht="12" customHeight="1" x14ac:dyDescent="0.25">
      <c r="A10" s="167" t="s">
        <v>171</v>
      </c>
      <c r="B10" s="132"/>
      <c r="C10" s="132">
        <v>3.5928294178516805E-2</v>
      </c>
      <c r="D10" s="132">
        <v>0.10167013295122523</v>
      </c>
      <c r="E10" s="132">
        <v>0.11434249270459411</v>
      </c>
      <c r="F10" s="132">
        <v>1.4428545128844594E-2</v>
      </c>
      <c r="G10" s="132">
        <v>8.8695335996250138E-2</v>
      </c>
      <c r="H10" s="132">
        <v>0.33678896325631186</v>
      </c>
      <c r="I10" s="132">
        <v>0.18171681965342659</v>
      </c>
      <c r="J10" s="132">
        <v>8.3728862531039963E-2</v>
      </c>
      <c r="K10" s="132">
        <v>2.0769810951305326E-2</v>
      </c>
      <c r="L10" s="132">
        <v>0.54100588572174046</v>
      </c>
      <c r="M10" s="132">
        <v>0.18812816329401344</v>
      </c>
      <c r="N10" s="132">
        <v>2.3924216966851652E-2</v>
      </c>
      <c r="O10" s="132">
        <v>0.19295396799212622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2">SUM(C13:C14)</f>
        <v>0</v>
      </c>
      <c r="D12" s="132">
        <f t="shared" ref="D12" si="33">SUM(D13:D14)</f>
        <v>0</v>
      </c>
      <c r="E12" s="132">
        <f t="shared" ref="E12" si="34">SUM(E13:E14)</f>
        <v>0</v>
      </c>
      <c r="F12" s="132">
        <f t="shared" ref="F12" si="35">SUM(F13:F14)</f>
        <v>0</v>
      </c>
      <c r="G12" s="132">
        <f t="shared" ref="G12" si="36">SUM(G13:G14)</f>
        <v>0</v>
      </c>
      <c r="H12" s="132">
        <f t="shared" ref="H12" si="37">SUM(H13:H14)</f>
        <v>0</v>
      </c>
      <c r="I12" s="132">
        <f t="shared" ref="I12" si="38">SUM(I13:I14)</f>
        <v>0</v>
      </c>
      <c r="J12" s="132">
        <f t="shared" ref="J12" si="39">SUM(J13:J14)</f>
        <v>0</v>
      </c>
      <c r="K12" s="132">
        <f t="shared" ref="K12" si="40">SUM(K13:K14)</f>
        <v>0</v>
      </c>
      <c r="L12" s="132">
        <f t="shared" ref="L12" si="41">SUM(L13:L14)</f>
        <v>0</v>
      </c>
      <c r="M12" s="132">
        <f t="shared" ref="M12" si="42">SUM(M13:M14)</f>
        <v>0</v>
      </c>
      <c r="N12" s="132">
        <f t="shared" ref="N12" si="43">SUM(N13:N14)</f>
        <v>0</v>
      </c>
      <c r="O12" s="132">
        <f t="shared" ref="O12" si="44">SUM(O13:O14)</f>
        <v>0</v>
      </c>
      <c r="P12" s="132">
        <f t="shared" ref="P12" si="45">SUM(P13:P14)</f>
        <v>0</v>
      </c>
      <c r="Q12" s="132">
        <f t="shared" ref="Q12" si="46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1.6522178379163741E-2</v>
      </c>
      <c r="D15" s="162">
        <v>0.10923841417899452</v>
      </c>
      <c r="E15" s="162">
        <v>6.5954123016935956E-2</v>
      </c>
      <c r="F15" s="162">
        <v>4.5645988019618958E-2</v>
      </c>
      <c r="G15" s="162">
        <v>4.3729832947770809E-2</v>
      </c>
      <c r="H15" s="162">
        <v>0.31359896901383821</v>
      </c>
      <c r="I15" s="162">
        <v>7.9290781916649775E-2</v>
      </c>
      <c r="J15" s="162">
        <v>0</v>
      </c>
      <c r="K15" s="162">
        <v>5.5531759088681534E-2</v>
      </c>
      <c r="L15" s="162">
        <v>1.6440038834146687E-3</v>
      </c>
      <c r="M15" s="162">
        <v>0.11445205122891412</v>
      </c>
      <c r="N15" s="162">
        <v>5.2897996332469985E-2</v>
      </c>
      <c r="O15" s="162">
        <v>2.9590274909067744E-2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7">SUM(C17:C18)</f>
        <v>0</v>
      </c>
      <c r="D16" s="160">
        <f t="shared" ref="D16" si="48">SUM(D17:D18)</f>
        <v>0</v>
      </c>
      <c r="E16" s="160">
        <f t="shared" ref="E16" si="49">SUM(E17:E18)</f>
        <v>0</v>
      </c>
      <c r="F16" s="160">
        <f t="shared" ref="F16" si="50">SUM(F17:F18)</f>
        <v>0</v>
      </c>
      <c r="G16" s="160">
        <f t="shared" ref="G16" si="51">SUM(G17:G18)</f>
        <v>0</v>
      </c>
      <c r="H16" s="160">
        <f t="shared" ref="H16" si="52">SUM(H17:H18)</f>
        <v>0</v>
      </c>
      <c r="I16" s="160">
        <f t="shared" ref="I16" si="53">SUM(I17:I18)</f>
        <v>0</v>
      </c>
      <c r="J16" s="160">
        <f t="shared" ref="J16" si="54">SUM(J17:J18)</f>
        <v>0</v>
      </c>
      <c r="K16" s="160">
        <f t="shared" ref="K16" si="55">SUM(K17:K18)</f>
        <v>0</v>
      </c>
      <c r="L16" s="160">
        <f t="shared" ref="L16" si="56">SUM(L17:L18)</f>
        <v>0</v>
      </c>
      <c r="M16" s="160">
        <f t="shared" ref="M16" si="57">SUM(M17:M18)</f>
        <v>0</v>
      </c>
      <c r="N16" s="160">
        <f t="shared" ref="N16" si="58">SUM(N17:N18)</f>
        <v>0</v>
      </c>
      <c r="O16" s="160">
        <f t="shared" ref="O16" si="59">SUM(O17:O18)</f>
        <v>0</v>
      </c>
      <c r="P16" s="160">
        <f t="shared" ref="P16" si="60">SUM(P17:P18)</f>
        <v>0</v>
      </c>
      <c r="Q16" s="160">
        <f t="shared" ref="Q16" si="61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2">SUM(C20:C22)</f>
        <v>2.803122962587469E-2</v>
      </c>
      <c r="D19" s="157">
        <f t="shared" ref="D19" si="63">SUM(D20:D22)</f>
        <v>0.11314452391834995</v>
      </c>
      <c r="E19" s="157">
        <f t="shared" ref="E19" si="64">SUM(E20:E22)</f>
        <v>9.2654541587298619E-2</v>
      </c>
      <c r="F19" s="157">
        <f t="shared" ref="F19" si="65">SUM(F20:F22)</f>
        <v>3.1679359354150477E-2</v>
      </c>
      <c r="G19" s="157">
        <f t="shared" ref="G19" si="66">SUM(G20:G22)</f>
        <v>7.3687761088594511E-2</v>
      </c>
      <c r="H19" s="157">
        <f t="shared" ref="H19" si="67">SUM(H20:H22)</f>
        <v>0.35317239996867783</v>
      </c>
      <c r="I19" s="157">
        <f t="shared" ref="I19" si="68">SUM(I20:I22)</f>
        <v>0.14923678727901266</v>
      </c>
      <c r="J19" s="157">
        <f t="shared" ref="J19" si="69">SUM(J20:J22)</f>
        <v>5.5620954822160736E-2</v>
      </c>
      <c r="K19" s="157">
        <f t="shared" ref="K19" si="70">SUM(K20:K22)</f>
        <v>4.0147189126165141E-2</v>
      </c>
      <c r="L19" s="157">
        <f t="shared" ref="L19" si="71">SUM(L20:L22)</f>
        <v>0.31381439736551392</v>
      </c>
      <c r="M19" s="157">
        <f t="shared" ref="M19" si="72">SUM(M20:M22)</f>
        <v>0.16089647398427667</v>
      </c>
      <c r="N19" s="157">
        <f t="shared" ref="N19" si="73">SUM(N20:N22)</f>
        <v>3.7390527174379184E-2</v>
      </c>
      <c r="O19" s="157">
        <f t="shared" ref="O19" si="74">SUM(O20:O22)</f>
        <v>0.12685891479318112</v>
      </c>
      <c r="P19" s="157">
        <f t="shared" ref="P19" si="75">SUM(P20:P22)</f>
        <v>0</v>
      </c>
      <c r="Q19" s="157">
        <f t="shared" ref="Q19" si="76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2.803122962587469E-2</v>
      </c>
      <c r="D22" s="57">
        <v>0.11314452391834995</v>
      </c>
      <c r="E22" s="57">
        <v>9.2654541587298619E-2</v>
      </c>
      <c r="F22" s="57">
        <v>3.1679359354150477E-2</v>
      </c>
      <c r="G22" s="57">
        <v>7.3687761088594511E-2</v>
      </c>
      <c r="H22" s="57">
        <v>0.35317239996867783</v>
      </c>
      <c r="I22" s="57">
        <v>0.14923678727901266</v>
      </c>
      <c r="J22" s="57">
        <v>5.5620954822160736E-2</v>
      </c>
      <c r="K22" s="57">
        <v>4.0147189126165141E-2</v>
      </c>
      <c r="L22" s="57">
        <v>0.31381439736551392</v>
      </c>
      <c r="M22" s="57">
        <v>0.16089647398427667</v>
      </c>
      <c r="N22" s="57">
        <v>3.7390527174379184E-2</v>
      </c>
      <c r="O22" s="57">
        <v>0.12685891479318112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7">SUM(C25,C28,C30,C39)</f>
        <v>0</v>
      </c>
      <c r="D24" s="168">
        <f t="shared" ref="D24" si="78">SUM(D25,D28,D30,D39)</f>
        <v>0</v>
      </c>
      <c r="E24" s="168">
        <f t="shared" ref="E24" si="79">SUM(E25,E28,E30,E39)</f>
        <v>0</v>
      </c>
      <c r="F24" s="168">
        <f t="shared" ref="F24" si="80">SUM(F25,F28,F30,F39)</f>
        <v>0</v>
      </c>
      <c r="G24" s="168">
        <f t="shared" ref="G24" si="81">SUM(G25,G28,G30,G39)</f>
        <v>0</v>
      </c>
      <c r="H24" s="168">
        <f t="shared" ref="H24" si="82">SUM(H25,H28,H30,H39)</f>
        <v>0</v>
      </c>
      <c r="I24" s="168">
        <f t="shared" ref="I24" si="83">SUM(I25,I28,I30,I39)</f>
        <v>0</v>
      </c>
      <c r="J24" s="168">
        <f t="shared" ref="J24" si="84">SUM(J25,J28,J30,J39)</f>
        <v>0</v>
      </c>
      <c r="K24" s="168">
        <f t="shared" ref="K24" si="85">SUM(K25,K28,K30,K39)</f>
        <v>0</v>
      </c>
      <c r="L24" s="168">
        <f t="shared" ref="L24" si="86">SUM(L25,L28,L30,L39)</f>
        <v>0</v>
      </c>
      <c r="M24" s="168">
        <f t="shared" ref="M24" si="87">SUM(M25,M28,M30,M39)</f>
        <v>0</v>
      </c>
      <c r="N24" s="168">
        <f t="shared" ref="N24" si="88">SUM(N25,N28,N30,N39)</f>
        <v>0</v>
      </c>
      <c r="O24" s="168">
        <f t="shared" ref="O24" si="89">SUM(O25,O28,O30,O39)</f>
        <v>0</v>
      </c>
      <c r="P24" s="168">
        <f t="shared" ref="P24" si="90">SUM(P25,P28,P30,P39)</f>
        <v>0</v>
      </c>
      <c r="Q24" s="168">
        <f t="shared" ref="Q24" si="9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2">SUM(C26:C27)</f>
        <v>0</v>
      </c>
      <c r="D25" s="157">
        <f t="shared" si="92"/>
        <v>0</v>
      </c>
      <c r="E25" s="157">
        <f t="shared" si="92"/>
        <v>0</v>
      </c>
      <c r="F25" s="157">
        <f t="shared" si="92"/>
        <v>0</v>
      </c>
      <c r="G25" s="157">
        <f t="shared" si="92"/>
        <v>0</v>
      </c>
      <c r="H25" s="157">
        <f t="shared" si="92"/>
        <v>0</v>
      </c>
      <c r="I25" s="157">
        <f t="shared" si="92"/>
        <v>0</v>
      </c>
      <c r="J25" s="157">
        <f t="shared" si="92"/>
        <v>0</v>
      </c>
      <c r="K25" s="157">
        <f t="shared" si="92"/>
        <v>0</v>
      </c>
      <c r="L25" s="157">
        <f t="shared" si="92"/>
        <v>0</v>
      </c>
      <c r="M25" s="157">
        <f t="shared" si="92"/>
        <v>0</v>
      </c>
      <c r="N25" s="157">
        <f t="shared" si="92"/>
        <v>0</v>
      </c>
      <c r="O25" s="157">
        <f t="shared" si="92"/>
        <v>0</v>
      </c>
      <c r="P25" s="157">
        <f t="shared" si="92"/>
        <v>0</v>
      </c>
      <c r="Q25" s="157">
        <f t="shared" si="92"/>
        <v>0</v>
      </c>
    </row>
    <row r="26" spans="1:17" ht="12" customHeight="1" x14ac:dyDescent="0.25">
      <c r="A26" s="23" t="s">
        <v>84</v>
      </c>
      <c r="B26" s="156"/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3">C29</f>
        <v>0</v>
      </c>
      <c r="D28" s="157">
        <f t="shared" si="93"/>
        <v>0</v>
      </c>
      <c r="E28" s="157">
        <f t="shared" si="93"/>
        <v>0</v>
      </c>
      <c r="F28" s="157">
        <f t="shared" si="93"/>
        <v>0</v>
      </c>
      <c r="G28" s="157">
        <f t="shared" si="93"/>
        <v>0</v>
      </c>
      <c r="H28" s="157">
        <f t="shared" si="93"/>
        <v>0</v>
      </c>
      <c r="I28" s="157">
        <f t="shared" si="93"/>
        <v>0</v>
      </c>
      <c r="J28" s="157">
        <f t="shared" si="93"/>
        <v>0</v>
      </c>
      <c r="K28" s="157">
        <f t="shared" si="93"/>
        <v>0</v>
      </c>
      <c r="L28" s="157">
        <f t="shared" si="93"/>
        <v>0</v>
      </c>
      <c r="M28" s="157">
        <f t="shared" si="93"/>
        <v>0</v>
      </c>
      <c r="N28" s="157">
        <f t="shared" si="93"/>
        <v>0</v>
      </c>
      <c r="O28" s="157">
        <f t="shared" si="93"/>
        <v>0</v>
      </c>
      <c r="P28" s="157">
        <f t="shared" si="93"/>
        <v>0</v>
      </c>
      <c r="Q28" s="157">
        <f t="shared" si="93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4">SUM(C31:C32,C35:C36)</f>
        <v>0</v>
      </c>
      <c r="D30" s="157">
        <f t="shared" ref="D30" si="95">SUM(D31:D32,D35:D36)</f>
        <v>0</v>
      </c>
      <c r="E30" s="157">
        <f t="shared" ref="E30" si="96">SUM(E31:E32,E35:E36)</f>
        <v>0</v>
      </c>
      <c r="F30" s="157">
        <f t="shared" ref="F30" si="97">SUM(F31:F32,F35:F36)</f>
        <v>0</v>
      </c>
      <c r="G30" s="157">
        <f t="shared" ref="G30" si="98">SUM(G31:G32,G35:G36)</f>
        <v>0</v>
      </c>
      <c r="H30" s="157">
        <f t="shared" ref="H30" si="99">SUM(H31:H32,H35:H36)</f>
        <v>0</v>
      </c>
      <c r="I30" s="157">
        <f t="shared" ref="I30" si="100">SUM(I31:I32,I35:I36)</f>
        <v>0</v>
      </c>
      <c r="J30" s="157">
        <f t="shared" ref="J30" si="101">SUM(J31:J32,J35:J36)</f>
        <v>0</v>
      </c>
      <c r="K30" s="157">
        <f t="shared" ref="K30" si="102">SUM(K31:K32,K35:K36)</f>
        <v>0</v>
      </c>
      <c r="L30" s="157">
        <f t="shared" ref="L30" si="103">SUM(L31:L32,L35:L36)</f>
        <v>0</v>
      </c>
      <c r="M30" s="157">
        <f t="shared" ref="M30" si="104">SUM(M31:M32,M35:M36)</f>
        <v>0</v>
      </c>
      <c r="N30" s="157">
        <f t="shared" ref="N30" si="105">SUM(N31:N32,N35:N36)</f>
        <v>0</v>
      </c>
      <c r="O30" s="157">
        <f t="shared" ref="O30" si="106">SUM(O31:O32,O35:O36)</f>
        <v>0</v>
      </c>
      <c r="P30" s="157">
        <f t="shared" ref="P30" si="107">SUM(P31:P32,P35:P36)</f>
        <v>0</v>
      </c>
      <c r="Q30" s="157">
        <f t="shared" ref="Q30" si="108">SUM(Q31:Q32,Q35:Q36)</f>
        <v>0</v>
      </c>
    </row>
    <row r="31" spans="1:17" ht="12" customHeight="1" x14ac:dyDescent="0.25">
      <c r="A31" s="167" t="s">
        <v>169</v>
      </c>
      <c r="B31" s="132"/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09">SUM(C33:C34)</f>
        <v>0</v>
      </c>
      <c r="D32" s="132">
        <f t="shared" ref="D32" si="110">SUM(D33:D34)</f>
        <v>0</v>
      </c>
      <c r="E32" s="132">
        <f t="shared" ref="E32" si="111">SUM(E33:E34)</f>
        <v>0</v>
      </c>
      <c r="F32" s="132">
        <f t="shared" ref="F32" si="112">SUM(F33:F34)</f>
        <v>0</v>
      </c>
      <c r="G32" s="132">
        <f t="shared" ref="G32" si="113">SUM(G33:G34)</f>
        <v>0</v>
      </c>
      <c r="H32" s="132">
        <f t="shared" ref="H32" si="114">SUM(H33:H34)</f>
        <v>0</v>
      </c>
      <c r="I32" s="132">
        <f t="shared" ref="I32" si="115">SUM(I33:I34)</f>
        <v>0</v>
      </c>
      <c r="J32" s="132">
        <f t="shared" ref="J32" si="116">SUM(J33:J34)</f>
        <v>0</v>
      </c>
      <c r="K32" s="132">
        <f t="shared" ref="K32" si="117">SUM(K33:K34)</f>
        <v>0</v>
      </c>
      <c r="L32" s="132">
        <f t="shared" ref="L32" si="118">SUM(L33:L34)</f>
        <v>0</v>
      </c>
      <c r="M32" s="132">
        <f t="shared" ref="M32" si="119">SUM(M33:M34)</f>
        <v>0</v>
      </c>
      <c r="N32" s="132">
        <f t="shared" ref="N32" si="120">SUM(N33:N34)</f>
        <v>0</v>
      </c>
      <c r="O32" s="132">
        <f t="shared" ref="O32" si="121">SUM(O33:O34)</f>
        <v>0</v>
      </c>
      <c r="P32" s="132">
        <f t="shared" ref="P32" si="122">SUM(P33:P34)</f>
        <v>0</v>
      </c>
      <c r="Q32" s="132">
        <f t="shared" ref="Q32" si="123">SUM(Q33:Q34)</f>
        <v>0</v>
      </c>
    </row>
    <row r="33" spans="1:17" ht="12" customHeight="1" x14ac:dyDescent="0.25">
      <c r="A33" s="166" t="s">
        <v>57</v>
      </c>
      <c r="B33" s="165"/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4">SUM(C37:C38)</f>
        <v>0</v>
      </c>
      <c r="D36" s="160">
        <f t="shared" ref="D36" si="125">SUM(D37:D38)</f>
        <v>0</v>
      </c>
      <c r="E36" s="160">
        <f t="shared" ref="E36" si="126">SUM(E37:E38)</f>
        <v>0</v>
      </c>
      <c r="F36" s="160">
        <f t="shared" ref="F36" si="127">SUM(F37:F38)</f>
        <v>0</v>
      </c>
      <c r="G36" s="160">
        <f t="shared" ref="G36" si="128">SUM(G37:G38)</f>
        <v>0</v>
      </c>
      <c r="H36" s="160">
        <f t="shared" ref="H36" si="129">SUM(H37:H38)</f>
        <v>0</v>
      </c>
      <c r="I36" s="160">
        <f t="shared" ref="I36" si="130">SUM(I37:I38)</f>
        <v>0</v>
      </c>
      <c r="J36" s="160">
        <f t="shared" ref="J36" si="131">SUM(J37:J38)</f>
        <v>0</v>
      </c>
      <c r="K36" s="160">
        <f t="shared" ref="K36" si="132">SUM(K37:K38)</f>
        <v>0</v>
      </c>
      <c r="L36" s="160">
        <f t="shared" ref="L36" si="133">SUM(L37:L38)</f>
        <v>0</v>
      </c>
      <c r="M36" s="160">
        <f t="shared" ref="M36" si="134">SUM(M37:M38)</f>
        <v>0</v>
      </c>
      <c r="N36" s="160">
        <f t="shared" ref="N36" si="135">SUM(N37:N38)</f>
        <v>0</v>
      </c>
      <c r="O36" s="160">
        <f t="shared" ref="O36" si="136">SUM(O37:O38)</f>
        <v>0</v>
      </c>
      <c r="P36" s="160">
        <f t="shared" ref="P36" si="137">SUM(P37:P38)</f>
        <v>0</v>
      </c>
      <c r="Q36" s="160">
        <f t="shared" ref="Q36" si="138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39">SUM(C40:C41)</f>
        <v>0</v>
      </c>
      <c r="D39" s="157">
        <f t="shared" ref="D39" si="140">SUM(D40:D41)</f>
        <v>0</v>
      </c>
      <c r="E39" s="157">
        <f t="shared" ref="E39" si="141">SUM(E40:E41)</f>
        <v>0</v>
      </c>
      <c r="F39" s="157">
        <f t="shared" ref="F39" si="142">SUM(F40:F41)</f>
        <v>0</v>
      </c>
      <c r="G39" s="157">
        <f t="shared" ref="G39" si="143">SUM(G40:G41)</f>
        <v>0</v>
      </c>
      <c r="H39" s="157">
        <f t="shared" ref="H39" si="144">SUM(H40:H41)</f>
        <v>0</v>
      </c>
      <c r="I39" s="157">
        <f t="shared" ref="I39" si="145">SUM(I40:I41)</f>
        <v>0</v>
      </c>
      <c r="J39" s="157">
        <f t="shared" ref="J39" si="146">SUM(J40:J41)</f>
        <v>0</v>
      </c>
      <c r="K39" s="157">
        <f t="shared" ref="K39" si="147">SUM(K40:K41)</f>
        <v>0</v>
      </c>
      <c r="L39" s="157">
        <f t="shared" ref="L39" si="148">SUM(L40:L41)</f>
        <v>0</v>
      </c>
      <c r="M39" s="157">
        <f t="shared" ref="M39" si="149">SUM(M40:M41)</f>
        <v>0</v>
      </c>
      <c r="N39" s="157">
        <f t="shared" ref="N39" si="150">SUM(N40:N41)</f>
        <v>0</v>
      </c>
      <c r="O39" s="157">
        <f t="shared" ref="O39" si="151">SUM(O40:O41)</f>
        <v>0</v>
      </c>
      <c r="P39" s="157">
        <f t="shared" ref="P39" si="152">SUM(P40:P41)</f>
        <v>0</v>
      </c>
      <c r="Q39" s="157">
        <f t="shared" ref="Q39" si="153">SUM(Q40:Q41)</f>
        <v>0</v>
      </c>
    </row>
    <row r="40" spans="1:17" ht="12" customHeight="1" x14ac:dyDescent="0.25">
      <c r="A40" s="23" t="s">
        <v>57</v>
      </c>
      <c r="B40" s="156"/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4">SUM(C44,C47,C49,C58)</f>
        <v>0</v>
      </c>
      <c r="D43" s="168">
        <f t="shared" ref="D43" si="155">SUM(D44,D47,D49,D58)</f>
        <v>0</v>
      </c>
      <c r="E43" s="168">
        <f t="shared" ref="E43" si="156">SUM(E44,E47,E49,E58)</f>
        <v>0</v>
      </c>
      <c r="F43" s="168">
        <f t="shared" ref="F43" si="157">SUM(F44,F47,F49,F58)</f>
        <v>0</v>
      </c>
      <c r="G43" s="168">
        <f t="shared" ref="G43" si="158">SUM(G44,G47,G49,G58)</f>
        <v>0.33814949789982557</v>
      </c>
      <c r="H43" s="168">
        <f t="shared" ref="H43" si="159">SUM(H44,H47,H49,H58)</f>
        <v>5.7309344703029266E-4</v>
      </c>
      <c r="I43" s="168">
        <f t="shared" ref="I43" si="160">SUM(I44,I47,I49,I58)</f>
        <v>1.8636958555211238E-3</v>
      </c>
      <c r="J43" s="168">
        <f t="shared" ref="J43" si="161">SUM(J44,J47,J49,J58)</f>
        <v>0.38045832891451281</v>
      </c>
      <c r="K43" s="168">
        <f t="shared" ref="K43" si="162">SUM(K44,K47,K49,K58)</f>
        <v>0.3440160474070183</v>
      </c>
      <c r="L43" s="168">
        <f t="shared" ref="L43" si="163">SUM(L44,L47,L49,L58)</f>
        <v>1.4762373237506652</v>
      </c>
      <c r="M43" s="168">
        <f t="shared" ref="M43" si="164">SUM(M44,M47,M49,M58)</f>
        <v>0.46204637440075103</v>
      </c>
      <c r="N43" s="168">
        <f t="shared" ref="N43" si="165">SUM(N44,N47,N49,N58)</f>
        <v>1.0680942112192371</v>
      </c>
      <c r="O43" s="168">
        <f t="shared" ref="O43" si="166">SUM(O44,O47,O49,O58)</f>
        <v>9.7721036862965312E-4</v>
      </c>
      <c r="P43" s="168">
        <f t="shared" ref="P43" si="167">SUM(P44,P47,P49,P58)</f>
        <v>0</v>
      </c>
      <c r="Q43" s="168">
        <f t="shared" ref="Q43" si="168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169">SUM(C45:C46)</f>
        <v>0</v>
      </c>
      <c r="D44" s="157">
        <f t="shared" si="169"/>
        <v>0</v>
      </c>
      <c r="E44" s="157">
        <f t="shared" si="169"/>
        <v>0</v>
      </c>
      <c r="F44" s="157">
        <f t="shared" si="169"/>
        <v>0</v>
      </c>
      <c r="G44" s="157">
        <f t="shared" si="169"/>
        <v>0.27194512776932167</v>
      </c>
      <c r="H44" s="157">
        <f t="shared" si="169"/>
        <v>4.4095335292124215E-4</v>
      </c>
      <c r="I44" s="157">
        <f t="shared" si="169"/>
        <v>1.4876579159236519E-3</v>
      </c>
      <c r="J44" s="157">
        <f t="shared" si="169"/>
        <v>0.3013367747968807</v>
      </c>
      <c r="K44" s="157">
        <f t="shared" si="169"/>
        <v>0.27344691710323638</v>
      </c>
      <c r="L44" s="157">
        <f t="shared" si="169"/>
        <v>1.1749273189142579</v>
      </c>
      <c r="M44" s="157">
        <f t="shared" si="169"/>
        <v>0.36175212814546837</v>
      </c>
      <c r="N44" s="157">
        <f t="shared" si="169"/>
        <v>0.84331593292263873</v>
      </c>
      <c r="O44" s="157">
        <f t="shared" si="169"/>
        <v>7.5771195861925765E-4</v>
      </c>
      <c r="P44" s="157">
        <f t="shared" si="169"/>
        <v>0</v>
      </c>
      <c r="Q44" s="157">
        <f t="shared" si="169"/>
        <v>0</v>
      </c>
    </row>
    <row r="45" spans="1:17" ht="12" customHeight="1" x14ac:dyDescent="0.25">
      <c r="A45" s="23" t="s">
        <v>166</v>
      </c>
      <c r="B45" s="156"/>
      <c r="C45" s="156">
        <v>0</v>
      </c>
      <c r="D45" s="156">
        <v>0</v>
      </c>
      <c r="E45" s="156">
        <v>0</v>
      </c>
      <c r="F45" s="156">
        <v>0</v>
      </c>
      <c r="G45" s="156">
        <v>0.2631577831890744</v>
      </c>
      <c r="H45" s="156">
        <v>4.1809188615032531E-4</v>
      </c>
      <c r="I45" s="156">
        <v>1.4066700355769251E-3</v>
      </c>
      <c r="J45" s="156">
        <v>0.27965143771541734</v>
      </c>
      <c r="K45" s="156">
        <v>0.25729470473024302</v>
      </c>
      <c r="L45" s="156">
        <v>1.1418250816788775</v>
      </c>
      <c r="M45" s="156">
        <v>0.34811141855603128</v>
      </c>
      <c r="N45" s="156">
        <v>0.80956343931018293</v>
      </c>
      <c r="O45" s="156">
        <v>7.3254005817062332E-4</v>
      </c>
      <c r="P45" s="156">
        <v>0</v>
      </c>
      <c r="Q45" s="156">
        <v>0</v>
      </c>
    </row>
    <row r="46" spans="1:17" ht="12" customHeight="1" x14ac:dyDescent="0.25">
      <c r="A46" s="23" t="s">
        <v>60</v>
      </c>
      <c r="B46" s="156"/>
      <c r="C46" s="156">
        <v>0</v>
      </c>
      <c r="D46" s="156">
        <v>0</v>
      </c>
      <c r="E46" s="156">
        <v>0</v>
      </c>
      <c r="F46" s="156">
        <v>0</v>
      </c>
      <c r="G46" s="156">
        <v>8.7873445802472711E-3</v>
      </c>
      <c r="H46" s="156">
        <v>2.2861466770916861E-5</v>
      </c>
      <c r="I46" s="156">
        <v>8.0987880346726767E-5</v>
      </c>
      <c r="J46" s="156">
        <v>2.1685337081463391E-2</v>
      </c>
      <c r="K46" s="156">
        <v>1.615221237299334E-2</v>
      </c>
      <c r="L46" s="156">
        <v>3.3102237235380451E-2</v>
      </c>
      <c r="M46" s="156">
        <v>1.3640709589437102E-2</v>
      </c>
      <c r="N46" s="156">
        <v>3.3752493612455789E-2</v>
      </c>
      <c r="O46" s="156">
        <v>2.517190044863436E-5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/>
      <c r="C47" s="157">
        <f t="shared" ref="C47:Q47" si="170">C48</f>
        <v>0</v>
      </c>
      <c r="D47" s="157">
        <f t="shared" si="170"/>
        <v>0</v>
      </c>
      <c r="E47" s="157">
        <f t="shared" si="170"/>
        <v>0</v>
      </c>
      <c r="F47" s="157">
        <f t="shared" si="170"/>
        <v>0</v>
      </c>
      <c r="G47" s="157">
        <f t="shared" si="170"/>
        <v>0</v>
      </c>
      <c r="H47" s="157">
        <f t="shared" si="170"/>
        <v>2.354487811052289E-5</v>
      </c>
      <c r="I47" s="157">
        <f t="shared" si="170"/>
        <v>0</v>
      </c>
      <c r="J47" s="157">
        <f t="shared" si="170"/>
        <v>7.2095336016099067E-5</v>
      </c>
      <c r="K47" s="157">
        <f t="shared" si="170"/>
        <v>7.252386391532644E-5</v>
      </c>
      <c r="L47" s="157">
        <f t="shared" si="170"/>
        <v>3.2391522608927684E-4</v>
      </c>
      <c r="M47" s="157">
        <f t="shared" si="170"/>
        <v>3.8055655183165426E-4</v>
      </c>
      <c r="N47" s="157">
        <f t="shared" si="170"/>
        <v>3.2671732586901279E-4</v>
      </c>
      <c r="O47" s="157">
        <f t="shared" si="170"/>
        <v>0</v>
      </c>
      <c r="P47" s="157">
        <f t="shared" si="170"/>
        <v>0</v>
      </c>
      <c r="Q47" s="157">
        <f t="shared" si="170"/>
        <v>0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2.354487811052289E-5</v>
      </c>
      <c r="I48" s="156">
        <v>0</v>
      </c>
      <c r="J48" s="156">
        <v>7.2095336016099067E-5</v>
      </c>
      <c r="K48" s="156">
        <v>7.252386391532644E-5</v>
      </c>
      <c r="L48" s="156">
        <v>3.2391522608927684E-4</v>
      </c>
      <c r="M48" s="156">
        <v>3.8055655183165426E-4</v>
      </c>
      <c r="N48" s="156">
        <v>3.2671732586901279E-4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/>
      <c r="C49" s="157">
        <f t="shared" ref="C49" si="171">SUM(C50:C51,C54:C55)</f>
        <v>0</v>
      </c>
      <c r="D49" s="157">
        <f t="shared" ref="D49" si="172">SUM(D50:D51,D54:D55)</f>
        <v>0</v>
      </c>
      <c r="E49" s="157">
        <f t="shared" ref="E49" si="173">SUM(E50:E51,E54:E55)</f>
        <v>0</v>
      </c>
      <c r="F49" s="157">
        <f t="shared" ref="F49" si="174">SUM(F50:F51,F54:F55)</f>
        <v>0</v>
      </c>
      <c r="G49" s="157">
        <f t="shared" ref="G49" si="175">SUM(G50:G51,G54:G55)</f>
        <v>4.5004407014152481E-2</v>
      </c>
      <c r="H49" s="157">
        <f t="shared" ref="H49" si="176">SUM(H50:H51,H54:H55)</f>
        <v>6.9717209687856512E-5</v>
      </c>
      <c r="I49" s="157">
        <f t="shared" ref="I49" si="177">SUM(I50:I51,I54:I55)</f>
        <v>2.4676794590852301E-4</v>
      </c>
      <c r="J49" s="157">
        <f t="shared" ref="J49" si="178">SUM(J50:J51,J54:J55)</f>
        <v>5.1324755492896473E-2</v>
      </c>
      <c r="K49" s="157">
        <f t="shared" ref="K49" si="179">SUM(K50:K51,K54:K55)</f>
        <v>4.619095643994843E-2</v>
      </c>
      <c r="L49" s="157">
        <f t="shared" ref="L49" si="180">SUM(L50:L51,L54:L55)</f>
        <v>0.20211243004059071</v>
      </c>
      <c r="M49" s="157">
        <f t="shared" ref="M49" si="181">SUM(M50:M51,M54:M55)</f>
        <v>6.673105729139775E-2</v>
      </c>
      <c r="N49" s="157">
        <f t="shared" ref="N49" si="182">SUM(N50:N51,N54:N55)</f>
        <v>0.15084627697868488</v>
      </c>
      <c r="O49" s="157">
        <f t="shared" ref="O49" si="183">SUM(O50:O51,O54:O55)</f>
        <v>1.4259403310807695E-4</v>
      </c>
      <c r="P49" s="157">
        <f t="shared" ref="P49" si="184">SUM(P50:P51,P54:P55)</f>
        <v>0</v>
      </c>
      <c r="Q49" s="157">
        <f t="shared" ref="Q49" si="185">SUM(Q50:Q51,Q54:Q55)</f>
        <v>0</v>
      </c>
    </row>
    <row r="50" spans="1:17" ht="12" customHeight="1" x14ac:dyDescent="0.25">
      <c r="A50" s="167" t="s">
        <v>165</v>
      </c>
      <c r="B50" s="132"/>
      <c r="C50" s="132">
        <v>0</v>
      </c>
      <c r="D50" s="132">
        <v>0</v>
      </c>
      <c r="E50" s="132">
        <v>0</v>
      </c>
      <c r="F50" s="132">
        <v>0</v>
      </c>
      <c r="G50" s="132">
        <v>2.8665640112353504E-2</v>
      </c>
      <c r="H50" s="132">
        <v>6.9717209687856512E-5</v>
      </c>
      <c r="I50" s="132">
        <v>2.4676794590852301E-4</v>
      </c>
      <c r="J50" s="132">
        <v>3.4574951073264727E-2</v>
      </c>
      <c r="K50" s="132">
        <v>3.7233240005990015E-2</v>
      </c>
      <c r="L50" s="132">
        <v>0.20211243004059071</v>
      </c>
      <c r="M50" s="132">
        <v>6.025301331550386E-2</v>
      </c>
      <c r="N50" s="132">
        <v>0.15084627697868488</v>
      </c>
      <c r="O50" s="132">
        <v>1.4259403310807695E-4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/>
      <c r="C51" s="132">
        <f t="shared" ref="C51" si="186">SUM(C52:C53)</f>
        <v>0</v>
      </c>
      <c r="D51" s="132">
        <f t="shared" ref="D51" si="187">SUM(D52:D53)</f>
        <v>0</v>
      </c>
      <c r="E51" s="132">
        <f t="shared" ref="E51" si="188">SUM(E52:E53)</f>
        <v>0</v>
      </c>
      <c r="F51" s="132">
        <f t="shared" ref="F51" si="189">SUM(F52:F53)</f>
        <v>0</v>
      </c>
      <c r="G51" s="132">
        <f t="shared" ref="G51" si="190">SUM(G52:G53)</f>
        <v>0</v>
      </c>
      <c r="H51" s="132">
        <f t="shared" ref="H51" si="191">SUM(H52:H53)</f>
        <v>0</v>
      </c>
      <c r="I51" s="132">
        <f t="shared" ref="I51" si="192">SUM(I52:I53)</f>
        <v>0</v>
      </c>
      <c r="J51" s="132">
        <f t="shared" ref="J51" si="193">SUM(J52:J53)</f>
        <v>0</v>
      </c>
      <c r="K51" s="132">
        <f t="shared" ref="K51" si="194">SUM(K52:K53)</f>
        <v>0</v>
      </c>
      <c r="L51" s="132">
        <f t="shared" ref="L51" si="195">SUM(L52:L53)</f>
        <v>0</v>
      </c>
      <c r="M51" s="132">
        <f t="shared" ref="M51" si="196">SUM(M52:M53)</f>
        <v>0</v>
      </c>
      <c r="N51" s="132">
        <f t="shared" ref="N51" si="197">SUM(N52:N53)</f>
        <v>0</v>
      </c>
      <c r="O51" s="132">
        <f t="shared" ref="O51" si="198">SUM(O52:O53)</f>
        <v>0</v>
      </c>
      <c r="P51" s="132">
        <f t="shared" ref="P51" si="199">SUM(P52:P53)</f>
        <v>0</v>
      </c>
      <c r="Q51" s="132">
        <f t="shared" ref="Q51" si="200">SUM(Q52:Q53)</f>
        <v>0</v>
      </c>
    </row>
    <row r="52" spans="1:17" ht="12" customHeight="1" x14ac:dyDescent="0.25">
      <c r="A52" s="166" t="s">
        <v>163</v>
      </c>
      <c r="B52" s="165"/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0</v>
      </c>
      <c r="F54" s="162">
        <v>0</v>
      </c>
      <c r="G54" s="162">
        <v>1.633876690179898E-2</v>
      </c>
      <c r="H54" s="162">
        <v>0</v>
      </c>
      <c r="I54" s="162">
        <v>0</v>
      </c>
      <c r="J54" s="162">
        <v>1.674980441963175E-2</v>
      </c>
      <c r="K54" s="162">
        <v>8.9577164339584153E-3</v>
      </c>
      <c r="L54" s="162">
        <v>0</v>
      </c>
      <c r="M54" s="162">
        <v>6.4780439758938858E-3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1">SUM(C56:C57)</f>
        <v>0</v>
      </c>
      <c r="D55" s="160">
        <f t="shared" ref="D55" si="202">SUM(D56:D57)</f>
        <v>0</v>
      </c>
      <c r="E55" s="160">
        <f t="shared" ref="E55" si="203">SUM(E56:E57)</f>
        <v>0</v>
      </c>
      <c r="F55" s="160">
        <f t="shared" ref="F55" si="204">SUM(F56:F57)</f>
        <v>0</v>
      </c>
      <c r="G55" s="160">
        <f t="shared" ref="G55" si="205">SUM(G56:G57)</f>
        <v>0</v>
      </c>
      <c r="H55" s="160">
        <f t="shared" ref="H55" si="206">SUM(H56:H57)</f>
        <v>0</v>
      </c>
      <c r="I55" s="160">
        <f t="shared" ref="I55" si="207">SUM(I56:I57)</f>
        <v>0</v>
      </c>
      <c r="J55" s="160">
        <f t="shared" ref="J55" si="208">SUM(J56:J57)</f>
        <v>0</v>
      </c>
      <c r="K55" s="160">
        <f t="shared" ref="K55" si="209">SUM(K56:K57)</f>
        <v>0</v>
      </c>
      <c r="L55" s="160">
        <f t="shared" ref="L55" si="210">SUM(L56:L57)</f>
        <v>0</v>
      </c>
      <c r="M55" s="160">
        <f t="shared" ref="M55" si="211">SUM(M56:M57)</f>
        <v>0</v>
      </c>
      <c r="N55" s="160">
        <f t="shared" ref="N55" si="212">SUM(N56:N57)</f>
        <v>0</v>
      </c>
      <c r="O55" s="160">
        <f t="shared" ref="O55" si="213">SUM(O56:O57)</f>
        <v>0</v>
      </c>
      <c r="P55" s="160">
        <f t="shared" ref="P55" si="214">SUM(P56:P57)</f>
        <v>0</v>
      </c>
      <c r="Q55" s="160">
        <f t="shared" ref="Q55" si="215">SUM(Q56:Q57)</f>
        <v>0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6">SUM(C59:C60)</f>
        <v>0</v>
      </c>
      <c r="D58" s="157">
        <f t="shared" ref="D58" si="217">SUM(D59:D60)</f>
        <v>0</v>
      </c>
      <c r="E58" s="157">
        <f t="shared" ref="E58" si="218">SUM(E59:E60)</f>
        <v>0</v>
      </c>
      <c r="F58" s="157">
        <f t="shared" ref="F58" si="219">SUM(F59:F60)</f>
        <v>0</v>
      </c>
      <c r="G58" s="157">
        <f t="shared" ref="G58" si="220">SUM(G59:G60)</f>
        <v>2.1199963116351403E-2</v>
      </c>
      <c r="H58" s="157">
        <f t="shared" ref="H58" si="221">SUM(H59:H60)</f>
        <v>3.887800631067103E-5</v>
      </c>
      <c r="I58" s="157">
        <f t="shared" ref="I58" si="222">SUM(I59:I60)</f>
        <v>1.2926999368894883E-4</v>
      </c>
      <c r="J58" s="157">
        <f t="shared" ref="J58" si="223">SUM(J59:J60)</f>
        <v>2.7724703288719569E-2</v>
      </c>
      <c r="K58" s="157">
        <f t="shared" ref="K58" si="224">SUM(K59:K60)</f>
        <v>2.4305649999918202E-2</v>
      </c>
      <c r="L58" s="157">
        <f t="shared" ref="L58" si="225">SUM(L59:L60)</f>
        <v>9.8873659569727254E-2</v>
      </c>
      <c r="M58" s="157">
        <f t="shared" ref="M58" si="226">SUM(M59:M60)</f>
        <v>3.3182632412053222E-2</v>
      </c>
      <c r="N58" s="157">
        <f t="shared" ref="N58" si="227">SUM(N59:N60)</f>
        <v>7.3605283992044454E-2</v>
      </c>
      <c r="O58" s="157">
        <f t="shared" ref="O58" si="228">SUM(O59:O60)</f>
        <v>7.6904376902318459E-5</v>
      </c>
      <c r="P58" s="157">
        <f t="shared" ref="P58" si="229">SUM(P59:P60)</f>
        <v>0</v>
      </c>
      <c r="Q58" s="157">
        <f t="shared" ref="Q58" si="230">SUM(Q59:Q60)</f>
        <v>0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0</v>
      </c>
      <c r="D60" s="57">
        <v>0</v>
      </c>
      <c r="E60" s="57">
        <v>0</v>
      </c>
      <c r="F60" s="57">
        <v>0</v>
      </c>
      <c r="G60" s="57">
        <v>2.1199963116351403E-2</v>
      </c>
      <c r="H60" s="57">
        <v>3.887800631067103E-5</v>
      </c>
      <c r="I60" s="57">
        <v>1.2926999368894883E-4</v>
      </c>
      <c r="J60" s="57">
        <v>2.7724703288719569E-2</v>
      </c>
      <c r="K60" s="57">
        <v>2.4305649999918202E-2</v>
      </c>
      <c r="L60" s="57">
        <v>9.8873659569727254E-2</v>
      </c>
      <c r="M60" s="57">
        <v>3.3182632412053222E-2</v>
      </c>
      <c r="N60" s="57">
        <v>7.3605283992044454E-2</v>
      </c>
      <c r="O60" s="57">
        <v>7.6904376902318459E-5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1">SUM(C63,C66,C68,C77)</f>
        <v>1.6149938074433905</v>
      </c>
      <c r="D62" s="168">
        <f t="shared" ref="D62" si="232">SUM(D63,D66,D68,D77)</f>
        <v>1.7265934780587502</v>
      </c>
      <c r="E62" s="168">
        <f t="shared" ref="E62" si="233">SUM(E63,E66,E68,E77)</f>
        <v>2.4490090841736167</v>
      </c>
      <c r="F62" s="168">
        <f t="shared" ref="F62" si="234">SUM(F63,F66,F68,F77)</f>
        <v>3.9879364380252365</v>
      </c>
      <c r="G62" s="168">
        <f t="shared" ref="G62" si="235">SUM(G63,G66,G68,G77)</f>
        <v>2.757405774814468</v>
      </c>
      <c r="H62" s="168">
        <f t="shared" ref="H62" si="236">SUM(H63,H66,H68,H77)</f>
        <v>3.7679648974182114</v>
      </c>
      <c r="I62" s="168">
        <f t="shared" ref="I62" si="237">SUM(I63,I66,I68,I77)</f>
        <v>4.4322995975163169</v>
      </c>
      <c r="J62" s="168">
        <f t="shared" ref="J62" si="238">SUM(J63,J66,J68,J77)</f>
        <v>2.457523172342309</v>
      </c>
      <c r="K62" s="168">
        <f t="shared" ref="K62" si="239">SUM(K63,K66,K68,K77)</f>
        <v>2.3272577654446915</v>
      </c>
      <c r="L62" s="168">
        <f t="shared" ref="L62" si="240">SUM(L63,L66,L68,L77)</f>
        <v>3.6842423711460368</v>
      </c>
      <c r="M62" s="168">
        <f t="shared" ref="M62" si="241">SUM(M63,M66,M68,M77)</f>
        <v>2.0248787586485029</v>
      </c>
      <c r="N62" s="168">
        <f t="shared" ref="N62" si="242">SUM(N63,N66,N68,N77)</f>
        <v>0</v>
      </c>
      <c r="O62" s="168">
        <f t="shared" ref="O62" si="243">SUM(O63,O66,O68,O77)</f>
        <v>0.51723416432054337</v>
      </c>
      <c r="P62" s="168">
        <f t="shared" ref="P62" si="244">SUM(P63,P66,P68,P77)</f>
        <v>2.5289364923805211</v>
      </c>
      <c r="Q62" s="168">
        <f t="shared" ref="Q62" si="245">SUM(Q63,Q66,Q68,Q77)</f>
        <v>3.5291650060240873</v>
      </c>
    </row>
    <row r="63" spans="1:17" ht="12.95" customHeight="1" x14ac:dyDescent="0.25">
      <c r="A63" s="158" t="s">
        <v>65</v>
      </c>
      <c r="B63" s="157"/>
      <c r="C63" s="157">
        <f t="shared" ref="C63:Q63" si="246">SUM(C64:C65)</f>
        <v>1.2617086271121818</v>
      </c>
      <c r="D63" s="157">
        <f t="shared" si="246"/>
        <v>1.3620389127803021</v>
      </c>
      <c r="E63" s="157">
        <f t="shared" si="246"/>
        <v>1.9340610395886768</v>
      </c>
      <c r="F63" s="157">
        <f t="shared" si="246"/>
        <v>3.148685767769718</v>
      </c>
      <c r="G63" s="157">
        <f t="shared" si="246"/>
        <v>2.1923576844642159</v>
      </c>
      <c r="H63" s="157">
        <f t="shared" si="246"/>
        <v>2.9775726298185927</v>
      </c>
      <c r="I63" s="157">
        <f t="shared" si="246"/>
        <v>3.5179381241039902</v>
      </c>
      <c r="J63" s="157">
        <f t="shared" si="246"/>
        <v>1.9464884498336432</v>
      </c>
      <c r="K63" s="157">
        <f t="shared" si="246"/>
        <v>1.8441661770787867</v>
      </c>
      <c r="L63" s="157">
        <f t="shared" si="246"/>
        <v>2.9525998220185214</v>
      </c>
      <c r="M63" s="157">
        <f t="shared" si="246"/>
        <v>1.5055244327702841</v>
      </c>
      <c r="N63" s="157">
        <f t="shared" si="246"/>
        <v>0</v>
      </c>
      <c r="O63" s="157">
        <f t="shared" si="246"/>
        <v>0.40478463514551216</v>
      </c>
      <c r="P63" s="157">
        <f t="shared" si="246"/>
        <v>1.9545957441731414</v>
      </c>
      <c r="Q63" s="157">
        <f t="shared" si="246"/>
        <v>2.6981412683854025</v>
      </c>
    </row>
    <row r="64" spans="1:17" ht="12" customHeight="1" x14ac:dyDescent="0.25">
      <c r="A64" s="23" t="s">
        <v>161</v>
      </c>
      <c r="B64" s="156"/>
      <c r="C64" s="156">
        <v>1.2479665508475064</v>
      </c>
      <c r="D64" s="156">
        <v>1.3497135913454301</v>
      </c>
      <c r="E64" s="156">
        <v>1.9036627510538533</v>
      </c>
      <c r="F64" s="156">
        <v>3.0536960476162873</v>
      </c>
      <c r="G64" s="156">
        <v>2.1215161784053844</v>
      </c>
      <c r="H64" s="156">
        <v>2.8231987549322226</v>
      </c>
      <c r="I64" s="156">
        <v>3.326422084823395</v>
      </c>
      <c r="J64" s="156">
        <v>1.8064117592661877</v>
      </c>
      <c r="K64" s="156">
        <v>1.7352332841472422</v>
      </c>
      <c r="L64" s="156">
        <v>2.8694136893989159</v>
      </c>
      <c r="M64" s="156">
        <v>1.4487551148605264</v>
      </c>
      <c r="N64" s="156">
        <v>0</v>
      </c>
      <c r="O64" s="156">
        <v>0.39133731070630584</v>
      </c>
      <c r="P64" s="156">
        <v>1.8621265485358307</v>
      </c>
      <c r="Q64" s="156">
        <v>2.5739822134680925</v>
      </c>
    </row>
    <row r="65" spans="1:17" ht="12" customHeight="1" x14ac:dyDescent="0.25">
      <c r="A65" s="23" t="s">
        <v>60</v>
      </c>
      <c r="B65" s="156"/>
      <c r="C65" s="156">
        <v>1.3742076264675317E-2</v>
      </c>
      <c r="D65" s="156">
        <v>1.2325321434872007E-2</v>
      </c>
      <c r="E65" s="156">
        <v>3.0398288534823521E-2</v>
      </c>
      <c r="F65" s="156">
        <v>9.4989720153430685E-2</v>
      </c>
      <c r="G65" s="156">
        <v>7.084150605883141E-2</v>
      </c>
      <c r="H65" s="156">
        <v>0.15437387488637028</v>
      </c>
      <c r="I65" s="156">
        <v>0.19151603928059516</v>
      </c>
      <c r="J65" s="156">
        <v>0.1400766905674555</v>
      </c>
      <c r="K65" s="156">
        <v>0.10893289293154457</v>
      </c>
      <c r="L65" s="156">
        <v>8.318613261960571E-2</v>
      </c>
      <c r="M65" s="156">
        <v>5.6769317909757609E-2</v>
      </c>
      <c r="N65" s="156">
        <v>0</v>
      </c>
      <c r="O65" s="156">
        <v>1.3447324439206295E-2</v>
      </c>
      <c r="P65" s="156">
        <v>9.2469195637310805E-2</v>
      </c>
      <c r="Q65" s="156">
        <v>0.12415905491730984</v>
      </c>
    </row>
    <row r="66" spans="1:17" ht="12.95" customHeight="1" x14ac:dyDescent="0.25">
      <c r="A66" s="158" t="s">
        <v>112</v>
      </c>
      <c r="B66" s="157"/>
      <c r="C66" s="157">
        <f t="shared" ref="C66:Q66" si="247">C67</f>
        <v>2.9635419920098178E-5</v>
      </c>
      <c r="D66" s="157">
        <f t="shared" si="247"/>
        <v>2.8810959162488773E-5</v>
      </c>
      <c r="E66" s="157">
        <f t="shared" si="247"/>
        <v>8.9930457118130743E-5</v>
      </c>
      <c r="F66" s="157">
        <f t="shared" si="247"/>
        <v>2.0744454020890264E-4</v>
      </c>
      <c r="G66" s="157">
        <f t="shared" si="247"/>
        <v>4.1022572504739437E-4</v>
      </c>
      <c r="H66" s="157">
        <f t="shared" si="247"/>
        <v>1.3705821332252908E-3</v>
      </c>
      <c r="I66" s="157">
        <f t="shared" si="247"/>
        <v>2.0319198535077459E-3</v>
      </c>
      <c r="J66" s="157">
        <f t="shared" si="247"/>
        <v>2.3929344395046178E-3</v>
      </c>
      <c r="K66" s="157">
        <f t="shared" si="247"/>
        <v>1.8958321176488163E-3</v>
      </c>
      <c r="L66" s="157">
        <f t="shared" si="247"/>
        <v>1.7098761611098582E-3</v>
      </c>
      <c r="M66" s="157">
        <f t="shared" si="247"/>
        <v>4.7249951205131412E-3</v>
      </c>
      <c r="N66" s="157">
        <f t="shared" si="247"/>
        <v>0</v>
      </c>
      <c r="O66" s="157">
        <f t="shared" si="247"/>
        <v>0</v>
      </c>
      <c r="P66" s="157">
        <f t="shared" si="247"/>
        <v>2.4316243520511923E-3</v>
      </c>
      <c r="Q66" s="157">
        <f t="shared" si="247"/>
        <v>3.0082337328015147E-3</v>
      </c>
    </row>
    <row r="67" spans="1:17" ht="12" customHeight="1" x14ac:dyDescent="0.25">
      <c r="A67" s="23" t="s">
        <v>60</v>
      </c>
      <c r="B67" s="156"/>
      <c r="C67" s="156">
        <v>2.9635419920098178E-5</v>
      </c>
      <c r="D67" s="156">
        <v>2.8810959162488773E-5</v>
      </c>
      <c r="E67" s="156">
        <v>8.9930457118130743E-5</v>
      </c>
      <c r="F67" s="156">
        <v>2.0744454020890264E-4</v>
      </c>
      <c r="G67" s="156">
        <v>4.1022572504739437E-4</v>
      </c>
      <c r="H67" s="156">
        <v>1.3705821332252908E-3</v>
      </c>
      <c r="I67" s="156">
        <v>2.0319198535077459E-3</v>
      </c>
      <c r="J67" s="156">
        <v>2.3929344395046178E-3</v>
      </c>
      <c r="K67" s="156">
        <v>1.8958321176488163E-3</v>
      </c>
      <c r="L67" s="156">
        <v>1.7098761611098582E-3</v>
      </c>
      <c r="M67" s="156">
        <v>4.7249951205131412E-3</v>
      </c>
      <c r="N67" s="156">
        <v>0</v>
      </c>
      <c r="O67" s="156">
        <v>0</v>
      </c>
      <c r="P67" s="156">
        <v>2.4316243520511923E-3</v>
      </c>
      <c r="Q67" s="156">
        <v>3.0082337328015147E-3</v>
      </c>
    </row>
    <row r="68" spans="1:17" ht="12" customHeight="1" x14ac:dyDescent="0.25">
      <c r="A68" s="158" t="s">
        <v>63</v>
      </c>
      <c r="B68" s="157"/>
      <c r="C68" s="157">
        <f t="shared" ref="C68" si="248">SUM(C69:C70,C73:C74)</f>
        <v>0.23260133552024215</v>
      </c>
      <c r="D68" s="157">
        <f t="shared" ref="D68" si="249">SUM(D69:D70,D73:D74)</f>
        <v>0.23977720605681968</v>
      </c>
      <c r="E68" s="157">
        <f t="shared" ref="E68" si="250">SUM(E69:E70,E73:E74)</f>
        <v>0.34053036271121362</v>
      </c>
      <c r="F68" s="157">
        <f t="shared" ref="F68" si="251">SUM(F69:F70,F73:F74)</f>
        <v>0.54938815840740618</v>
      </c>
      <c r="G68" s="157">
        <f t="shared" ref="G68" si="252">SUM(G69:G70,G73:G74)</f>
        <v>0.37154086927040419</v>
      </c>
      <c r="H68" s="157">
        <f t="shared" ref="H68" si="253">SUM(H69:H70,H73:H74)</f>
        <v>0.51998763304748119</v>
      </c>
      <c r="I68" s="157">
        <f t="shared" ref="I68" si="254">SUM(I69:I70,I73:I74)</f>
        <v>0.58967266232233395</v>
      </c>
      <c r="J68" s="157">
        <f t="shared" ref="J68" si="255">SUM(J69:J70,J73:J74)</f>
        <v>0.33488486409394469</v>
      </c>
      <c r="K68" s="157">
        <f t="shared" ref="K68" si="256">SUM(K69:K70,K73:K74)</f>
        <v>0.31764719040163336</v>
      </c>
      <c r="L68" s="157">
        <f t="shared" ref="L68" si="257">SUM(L69:L70,L73:L74)</f>
        <v>0.47735156776247339</v>
      </c>
      <c r="M68" s="157">
        <f t="shared" ref="M68" si="258">SUM(M69:M70,M73:M74)</f>
        <v>0.36448641229348766</v>
      </c>
      <c r="N68" s="157">
        <f t="shared" ref="N68" si="259">SUM(N69:N70,N73:N74)</f>
        <v>0</v>
      </c>
      <c r="O68" s="157">
        <f t="shared" ref="O68" si="260">SUM(O69:O70,O73:O74)</f>
        <v>7.2879338458726295E-2</v>
      </c>
      <c r="P68" s="157">
        <f t="shared" ref="P68" si="261">SUM(P69:P70,P73:P74)</f>
        <v>0.3696260168099933</v>
      </c>
      <c r="Q68" s="157">
        <f t="shared" ref="Q68" si="262">SUM(Q69:Q70,Q73:Q74)</f>
        <v>0.53004464159376496</v>
      </c>
    </row>
    <row r="69" spans="1:17" ht="12" customHeight="1" x14ac:dyDescent="0.25">
      <c r="A69" s="167" t="s">
        <v>160</v>
      </c>
      <c r="B69" s="132"/>
      <c r="C69" s="132">
        <v>0.1630122487806514</v>
      </c>
      <c r="D69" s="132">
        <v>0.20971308956345294</v>
      </c>
      <c r="E69" s="132">
        <v>0.34053036271121362</v>
      </c>
      <c r="F69" s="132">
        <v>0.48163694691478992</v>
      </c>
      <c r="G69" s="132">
        <v>0.30828179597235195</v>
      </c>
      <c r="H69" s="132">
        <v>0.31064185601787486</v>
      </c>
      <c r="I69" s="132">
        <v>0.48394966821253965</v>
      </c>
      <c r="J69" s="132">
        <v>0.23844750055099903</v>
      </c>
      <c r="K69" s="132">
        <v>0.24131324414028602</v>
      </c>
      <c r="L69" s="132">
        <v>0.47735156776247339</v>
      </c>
      <c r="M69" s="132">
        <v>2.1108168936736494E-2</v>
      </c>
      <c r="N69" s="132">
        <v>0</v>
      </c>
      <c r="O69" s="132">
        <v>7.2879338458726295E-2</v>
      </c>
      <c r="P69" s="132">
        <v>0.3696260168099933</v>
      </c>
      <c r="Q69" s="132">
        <v>0.53004464159376496</v>
      </c>
    </row>
    <row r="70" spans="1:17" ht="12" customHeight="1" x14ac:dyDescent="0.25">
      <c r="A70" s="167" t="s">
        <v>159</v>
      </c>
      <c r="B70" s="132"/>
      <c r="C70" s="132">
        <f t="shared" ref="C70" si="263">SUM(C71:C72)</f>
        <v>0</v>
      </c>
      <c r="D70" s="132">
        <f t="shared" ref="D70" si="264">SUM(D71:D72)</f>
        <v>0</v>
      </c>
      <c r="E70" s="132">
        <f t="shared" ref="E70" si="265">SUM(E71:E72)</f>
        <v>0</v>
      </c>
      <c r="F70" s="132">
        <f t="shared" ref="F70" si="266">SUM(F71:F72)</f>
        <v>0</v>
      </c>
      <c r="G70" s="132">
        <f t="shared" ref="G70" si="267">SUM(G71:G72)</f>
        <v>0</v>
      </c>
      <c r="H70" s="132">
        <f t="shared" ref="H70" si="268">SUM(H71:H72)</f>
        <v>0</v>
      </c>
      <c r="I70" s="132">
        <f t="shared" ref="I70" si="269">SUM(I71:I72)</f>
        <v>0</v>
      </c>
      <c r="J70" s="132">
        <f t="shared" ref="J70" si="270">SUM(J71:J72)</f>
        <v>0</v>
      </c>
      <c r="K70" s="132">
        <f t="shared" ref="K70" si="271">SUM(K71:K72)</f>
        <v>0</v>
      </c>
      <c r="L70" s="132">
        <f t="shared" ref="L70" si="272">SUM(L71:L72)</f>
        <v>0</v>
      </c>
      <c r="M70" s="132">
        <f t="shared" ref="M70" si="273">SUM(M71:M72)</f>
        <v>0</v>
      </c>
      <c r="N70" s="132">
        <f t="shared" ref="N70" si="274">SUM(N71:N72)</f>
        <v>0</v>
      </c>
      <c r="O70" s="132">
        <f t="shared" ref="O70" si="275">SUM(O71:O72)</f>
        <v>0</v>
      </c>
      <c r="P70" s="132">
        <f t="shared" ref="P70" si="276">SUM(P71:P72)</f>
        <v>0</v>
      </c>
      <c r="Q70" s="132">
        <f t="shared" ref="Q70" si="277">SUM(Q71:Q72)</f>
        <v>0</v>
      </c>
    </row>
    <row r="71" spans="1:17" ht="12" customHeight="1" x14ac:dyDescent="0.25">
      <c r="A71" s="166" t="s">
        <v>109</v>
      </c>
      <c r="B71" s="165"/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0</v>
      </c>
      <c r="M71" s="165">
        <v>0</v>
      </c>
      <c r="N71" s="165">
        <v>0</v>
      </c>
      <c r="O71" s="165">
        <v>0</v>
      </c>
      <c r="P71" s="165">
        <v>0</v>
      </c>
      <c r="Q71" s="165">
        <v>0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/>
      <c r="C73" s="162">
        <v>6.958908673959073E-2</v>
      </c>
      <c r="D73" s="162">
        <v>3.0064116493366724E-2</v>
      </c>
      <c r="E73" s="162">
        <v>0</v>
      </c>
      <c r="F73" s="162">
        <v>6.7751211492616273E-2</v>
      </c>
      <c r="G73" s="162">
        <v>6.3259073298052221E-2</v>
      </c>
      <c r="H73" s="162">
        <v>0.20934577702960636</v>
      </c>
      <c r="I73" s="162">
        <v>0.1057229941097943</v>
      </c>
      <c r="J73" s="162">
        <v>9.6437363542945673E-2</v>
      </c>
      <c r="K73" s="162">
        <v>7.6333946261347319E-2</v>
      </c>
      <c r="L73" s="162">
        <v>0</v>
      </c>
      <c r="M73" s="162">
        <v>0.34337824335675116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/>
      <c r="C74" s="160">
        <f t="shared" ref="C74" si="278">SUM(C75:C76)</f>
        <v>0</v>
      </c>
      <c r="D74" s="160">
        <f t="shared" ref="D74" si="279">SUM(D75:D76)</f>
        <v>0</v>
      </c>
      <c r="E74" s="160">
        <f t="shared" ref="E74" si="280">SUM(E75:E76)</f>
        <v>0</v>
      </c>
      <c r="F74" s="160">
        <f t="shared" ref="F74" si="281">SUM(F75:F76)</f>
        <v>0</v>
      </c>
      <c r="G74" s="160">
        <f t="shared" ref="G74" si="282">SUM(G75:G76)</f>
        <v>0</v>
      </c>
      <c r="H74" s="160">
        <f t="shared" ref="H74" si="283">SUM(H75:H76)</f>
        <v>0</v>
      </c>
      <c r="I74" s="160">
        <f t="shared" ref="I74" si="284">SUM(I75:I76)</f>
        <v>0</v>
      </c>
      <c r="J74" s="160">
        <f t="shared" ref="J74" si="285">SUM(J75:J76)</f>
        <v>0</v>
      </c>
      <c r="K74" s="160">
        <f t="shared" ref="K74" si="286">SUM(K75:K76)</f>
        <v>0</v>
      </c>
      <c r="L74" s="160">
        <f t="shared" ref="L74" si="287">SUM(L75:L76)</f>
        <v>0</v>
      </c>
      <c r="M74" s="160">
        <f t="shared" ref="M74" si="288">SUM(M75:M76)</f>
        <v>0</v>
      </c>
      <c r="N74" s="160">
        <f t="shared" ref="N74" si="289">SUM(N75:N76)</f>
        <v>0</v>
      </c>
      <c r="O74" s="160">
        <f t="shared" ref="O74" si="290">SUM(O75:O76)</f>
        <v>0</v>
      </c>
      <c r="P74" s="160">
        <f t="shared" ref="P74" si="291">SUM(P75:P76)</f>
        <v>0</v>
      </c>
      <c r="Q74" s="160">
        <f t="shared" ref="Q74" si="292">SUM(Q75:Q76)</f>
        <v>0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/>
      <c r="C77" s="157">
        <f t="shared" ref="C77" si="293">SUM(C78:C79)</f>
        <v>0.12065420939104653</v>
      </c>
      <c r="D77" s="157">
        <f t="shared" ref="D77" si="294">SUM(D78:D79)</f>
        <v>0.12474854826246592</v>
      </c>
      <c r="E77" s="157">
        <f t="shared" ref="E77" si="295">SUM(E78:E79)</f>
        <v>0.17432775141660833</v>
      </c>
      <c r="F77" s="157">
        <f t="shared" ref="F77" si="296">SUM(F78:F79)</f>
        <v>0.28965506730790358</v>
      </c>
      <c r="G77" s="157">
        <f t="shared" ref="G77" si="297">SUM(G78:G79)</f>
        <v>0.19309699535480065</v>
      </c>
      <c r="H77" s="157">
        <f t="shared" ref="H77" si="298">SUM(H78:H79)</f>
        <v>0.26903405241891232</v>
      </c>
      <c r="I77" s="157">
        <f t="shared" ref="I77" si="299">SUM(I78:I79)</f>
        <v>0.32265689123648511</v>
      </c>
      <c r="J77" s="157">
        <f t="shared" ref="J77" si="300">SUM(J78:J79)</f>
        <v>0.17375692397521636</v>
      </c>
      <c r="K77" s="157">
        <f t="shared" ref="K77" si="301">SUM(K78:K79)</f>
        <v>0.16354856584662292</v>
      </c>
      <c r="L77" s="157">
        <f t="shared" ref="L77" si="302">SUM(L78:L79)</f>
        <v>0.25258110520393207</v>
      </c>
      <c r="M77" s="157">
        <f t="shared" ref="M77" si="303">SUM(M78:M79)</f>
        <v>0.15014291846421784</v>
      </c>
      <c r="N77" s="157">
        <f t="shared" ref="N77" si="304">SUM(N78:N79)</f>
        <v>0</v>
      </c>
      <c r="O77" s="157">
        <f t="shared" ref="O77" si="305">SUM(O78:O79)</f>
        <v>3.9570190716304944E-2</v>
      </c>
      <c r="P77" s="157">
        <f t="shared" ref="P77" si="306">SUM(P78:P79)</f>
        <v>0.20228310704533542</v>
      </c>
      <c r="Q77" s="157">
        <f t="shared" ref="Q77" si="307">SUM(Q78:Q79)</f>
        <v>0.29797086231211839</v>
      </c>
    </row>
    <row r="78" spans="1:17" ht="12" customHeight="1" x14ac:dyDescent="0.25">
      <c r="A78" s="23" t="s">
        <v>109</v>
      </c>
      <c r="B78" s="156"/>
      <c r="C78" s="156">
        <v>9.0496005341639277E-2</v>
      </c>
      <c r="D78" s="156">
        <v>0.10630369375774064</v>
      </c>
      <c r="E78" s="156">
        <v>0.1646026418995544</v>
      </c>
      <c r="F78" s="156">
        <v>0.18437283348911418</v>
      </c>
      <c r="G78" s="156">
        <v>0.14957280118014904</v>
      </c>
      <c r="H78" s="156">
        <v>0.13853619482824905</v>
      </c>
      <c r="I78" s="156">
        <v>0.13614046396096574</v>
      </c>
      <c r="J78" s="156">
        <v>0.16007453709453426</v>
      </c>
      <c r="K78" s="156">
        <v>0.16354856584662292</v>
      </c>
      <c r="L78" s="156">
        <v>0.25258110520393207</v>
      </c>
      <c r="M78" s="156">
        <v>0.15014291846421784</v>
      </c>
      <c r="N78" s="156">
        <v>0</v>
      </c>
      <c r="O78" s="156">
        <v>3.9570190716304944E-2</v>
      </c>
      <c r="P78" s="156">
        <v>0.18576787862023358</v>
      </c>
      <c r="Q78" s="156">
        <v>0.17832476852219109</v>
      </c>
    </row>
    <row r="79" spans="1:17" ht="12" customHeight="1" x14ac:dyDescent="0.25">
      <c r="A79" s="29" t="s">
        <v>140</v>
      </c>
      <c r="B79" s="57"/>
      <c r="C79" s="57">
        <v>3.015820404940725E-2</v>
      </c>
      <c r="D79" s="57">
        <v>1.8444854504725286E-2</v>
      </c>
      <c r="E79" s="57">
        <v>9.7251095170539387E-3</v>
      </c>
      <c r="F79" s="57">
        <v>0.10528223381878937</v>
      </c>
      <c r="G79" s="57">
        <v>4.3524194174651608E-2</v>
      </c>
      <c r="H79" s="57">
        <v>0.13049785759066324</v>
      </c>
      <c r="I79" s="57">
        <v>0.1865164272755194</v>
      </c>
      <c r="J79" s="57">
        <v>1.3682386880682101E-2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1.6515228425101846E-2</v>
      </c>
      <c r="Q79" s="57">
        <v>0.11964609378992731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8">SUM(C82,C85,C87,C100)</f>
        <v>3.8824469468485554</v>
      </c>
      <c r="D81" s="168">
        <f t="shared" ref="D81" si="309">SUM(D82,D85,D87,D100)</f>
        <v>1.4697787278320007</v>
      </c>
      <c r="E81" s="168">
        <f t="shared" ref="E81" si="310">SUM(E82,E85,E87,E100)</f>
        <v>6.8399294686403662</v>
      </c>
      <c r="F81" s="168">
        <f t="shared" ref="F81" si="311">SUM(F82,F85,F87,F100)</f>
        <v>7.8347760678634764</v>
      </c>
      <c r="G81" s="168">
        <f t="shared" ref="G81" si="312">SUM(G82,G85,G87,G100)</f>
        <v>8.6885039988131432</v>
      </c>
      <c r="H81" s="168">
        <f t="shared" ref="H81" si="313">SUM(H82,H85,H87,H100)</f>
        <v>9.4425554220196339</v>
      </c>
      <c r="I81" s="168">
        <f t="shared" ref="I81" si="314">SUM(I82,I85,I87,I100)</f>
        <v>9.9591659975008966</v>
      </c>
      <c r="J81" s="168">
        <f t="shared" ref="J81" si="315">SUM(J82,J85,J87,J100)</f>
        <v>12.593415541067564</v>
      </c>
      <c r="K81" s="168">
        <f t="shared" ref="K81" si="316">SUM(K82,K85,K87,K100)</f>
        <v>10.456581580973266</v>
      </c>
      <c r="L81" s="168">
        <f t="shared" ref="L81" si="317">SUM(L82,L85,L87,L100)</f>
        <v>11.092092630458009</v>
      </c>
      <c r="M81" s="168">
        <f t="shared" ref="M81" si="318">SUM(M82,M85,M87,M100)</f>
        <v>11.283889416998985</v>
      </c>
      <c r="N81" s="168">
        <f t="shared" ref="N81" si="319">SUM(N82,N85,N87,N100)</f>
        <v>9.1596629992558611</v>
      </c>
      <c r="O81" s="168">
        <f t="shared" ref="O81" si="320">SUM(O82,O85,O87,O100)</f>
        <v>13.210255732937112</v>
      </c>
      <c r="P81" s="168">
        <f t="shared" ref="P81" si="321">SUM(P82,P85,P87,P100)</f>
        <v>8.1801533530901178</v>
      </c>
      <c r="Q81" s="168">
        <f t="shared" ref="Q81" si="322">SUM(Q82,Q85,Q87,Q100)</f>
        <v>8.3430600906084873</v>
      </c>
    </row>
    <row r="82" spans="1:17" ht="12.95" customHeight="1" x14ac:dyDescent="0.25">
      <c r="A82" s="158" t="s">
        <v>65</v>
      </c>
      <c r="B82" s="157"/>
      <c r="C82" s="157">
        <f t="shared" ref="C82:Q82" si="323">SUM(C83:C84)</f>
        <v>3.0273157475314569</v>
      </c>
      <c r="D82" s="157">
        <f t="shared" si="323"/>
        <v>1.159572396665862</v>
      </c>
      <c r="E82" s="157">
        <f t="shared" si="323"/>
        <v>5.3591722546100069</v>
      </c>
      <c r="F82" s="157">
        <f t="shared" si="323"/>
        <v>6.1213297619813467</v>
      </c>
      <c r="G82" s="157">
        <f t="shared" si="323"/>
        <v>6.8246260963944767</v>
      </c>
      <c r="H82" s="157">
        <f t="shared" si="323"/>
        <v>7.4490684755002929</v>
      </c>
      <c r="I82" s="157">
        <f t="shared" si="323"/>
        <v>7.7379105776474706</v>
      </c>
      <c r="J82" s="157">
        <f t="shared" si="323"/>
        <v>9.8101155398874607</v>
      </c>
      <c r="K82" s="157">
        <f t="shared" si="323"/>
        <v>8.2051287226914482</v>
      </c>
      <c r="L82" s="157">
        <f t="shared" si="323"/>
        <v>8.7589203593185179</v>
      </c>
      <c r="M82" s="157">
        <f t="shared" si="323"/>
        <v>8.7242494948037397</v>
      </c>
      <c r="N82" s="157">
        <f t="shared" si="323"/>
        <v>7.1162693749599013</v>
      </c>
      <c r="O82" s="157">
        <f t="shared" si="323"/>
        <v>10.218541355098452</v>
      </c>
      <c r="P82" s="157">
        <f t="shared" si="323"/>
        <v>6.1928469593201818</v>
      </c>
      <c r="Q82" s="157">
        <f t="shared" si="323"/>
        <v>6.2750566381356938</v>
      </c>
    </row>
    <row r="83" spans="1:17" ht="12" customHeight="1" x14ac:dyDescent="0.25">
      <c r="A83" s="23" t="s">
        <v>157</v>
      </c>
      <c r="B83" s="156"/>
      <c r="C83" s="156">
        <v>3.0140400174228001</v>
      </c>
      <c r="D83" s="156">
        <v>1.1553522161694691</v>
      </c>
      <c r="E83" s="156">
        <v>5.3251587274970609</v>
      </c>
      <c r="F83" s="156">
        <v>6.0461006106745847</v>
      </c>
      <c r="G83" s="156">
        <v>6.7346726269721513</v>
      </c>
      <c r="H83" s="156">
        <v>7.2896283132056663</v>
      </c>
      <c r="I83" s="156">
        <v>7.5637205600316664</v>
      </c>
      <c r="J83" s="156">
        <v>9.5149829778874064</v>
      </c>
      <c r="K83" s="156">
        <v>8.0041381285770505</v>
      </c>
      <c r="L83" s="156">
        <v>8.6585140221774353</v>
      </c>
      <c r="M83" s="156">
        <v>8.5896162090829353</v>
      </c>
      <c r="N83" s="156">
        <v>6.9995388610916178</v>
      </c>
      <c r="O83" s="156">
        <v>10.079991906524825</v>
      </c>
      <c r="P83" s="156">
        <v>6.0722333450457002</v>
      </c>
      <c r="Q83" s="156">
        <v>6.1562745843659492</v>
      </c>
    </row>
    <row r="84" spans="1:17" ht="12" customHeight="1" x14ac:dyDescent="0.25">
      <c r="A84" s="23" t="s">
        <v>60</v>
      </c>
      <c r="B84" s="156"/>
      <c r="C84" s="156">
        <v>1.3275730108656923E-2</v>
      </c>
      <c r="D84" s="156">
        <v>4.2201804963927312E-3</v>
      </c>
      <c r="E84" s="156">
        <v>3.4013527112946064E-2</v>
      </c>
      <c r="F84" s="156">
        <v>7.5229151306761777E-2</v>
      </c>
      <c r="G84" s="156">
        <v>8.9953469422325433E-2</v>
      </c>
      <c r="H84" s="156">
        <v>0.15944016229462663</v>
      </c>
      <c r="I84" s="156">
        <v>0.17419001761580433</v>
      </c>
      <c r="J84" s="156">
        <v>0.29513256200005489</v>
      </c>
      <c r="K84" s="156">
        <v>0.20099059411439732</v>
      </c>
      <c r="L84" s="156">
        <v>0.1004063371410832</v>
      </c>
      <c r="M84" s="156">
        <v>0.13463328572080469</v>
      </c>
      <c r="N84" s="156">
        <v>0.11673051386828319</v>
      </c>
      <c r="O84" s="156">
        <v>0.13854944857362791</v>
      </c>
      <c r="P84" s="156">
        <v>0.12061361427448201</v>
      </c>
      <c r="Q84" s="156">
        <v>0.11878205376974425</v>
      </c>
    </row>
    <row r="85" spans="1:17" ht="12.95" customHeight="1" x14ac:dyDescent="0.25">
      <c r="A85" s="158" t="s">
        <v>112</v>
      </c>
      <c r="B85" s="157"/>
      <c r="C85" s="157">
        <f t="shared" ref="C85:Q85" si="324">C86</f>
        <v>9.3105290824763737E-5</v>
      </c>
      <c r="D85" s="157">
        <f t="shared" si="324"/>
        <v>1.2654328908357678E-4</v>
      </c>
      <c r="E85" s="157">
        <f t="shared" si="324"/>
        <v>3.5760741004010508E-4</v>
      </c>
      <c r="F85" s="157">
        <f t="shared" si="324"/>
        <v>7.0007735058770536E-4</v>
      </c>
      <c r="G85" s="157">
        <f t="shared" si="324"/>
        <v>1.4271729422731215E-3</v>
      </c>
      <c r="H85" s="157">
        <f t="shared" si="324"/>
        <v>4.5807302076402616E-3</v>
      </c>
      <c r="I85" s="157">
        <f t="shared" si="324"/>
        <v>6.372055896493172E-3</v>
      </c>
      <c r="J85" s="157">
        <f t="shared" si="324"/>
        <v>8.3754497005770947E-3</v>
      </c>
      <c r="K85" s="157">
        <f t="shared" si="324"/>
        <v>6.4170433363006625E-3</v>
      </c>
      <c r="L85" s="157">
        <f t="shared" si="324"/>
        <v>5.1922288241528893E-3</v>
      </c>
      <c r="M85" s="157">
        <f t="shared" si="324"/>
        <v>1.6493248171957936E-2</v>
      </c>
      <c r="N85" s="157">
        <f t="shared" si="324"/>
        <v>1.9124723297355914E-3</v>
      </c>
      <c r="O85" s="157">
        <f t="shared" si="324"/>
        <v>2.8842214724157668E-3</v>
      </c>
      <c r="P85" s="157">
        <f t="shared" si="324"/>
        <v>8.6366601615447489E-3</v>
      </c>
      <c r="Q85" s="157">
        <f t="shared" si="324"/>
        <v>8.1616976846364871E-3</v>
      </c>
    </row>
    <row r="86" spans="1:17" ht="12" customHeight="1" x14ac:dyDescent="0.25">
      <c r="A86" s="23" t="s">
        <v>60</v>
      </c>
      <c r="B86" s="156"/>
      <c r="C86" s="156">
        <v>9.3105290824763737E-5</v>
      </c>
      <c r="D86" s="156">
        <v>1.2654328908357678E-4</v>
      </c>
      <c r="E86" s="156">
        <v>3.5760741004010508E-4</v>
      </c>
      <c r="F86" s="156">
        <v>7.0007735058770536E-4</v>
      </c>
      <c r="G86" s="156">
        <v>1.4271729422731215E-3</v>
      </c>
      <c r="H86" s="156">
        <v>4.5807302076402616E-3</v>
      </c>
      <c r="I86" s="156">
        <v>6.372055896493172E-3</v>
      </c>
      <c r="J86" s="156">
        <v>8.3754497005770947E-3</v>
      </c>
      <c r="K86" s="156">
        <v>6.4170433363006625E-3</v>
      </c>
      <c r="L86" s="156">
        <v>5.1922288241528893E-3</v>
      </c>
      <c r="M86" s="156">
        <v>1.6493248171957936E-2</v>
      </c>
      <c r="N86" s="156">
        <v>1.9124723297355914E-3</v>
      </c>
      <c r="O86" s="156">
        <v>2.8842214724157668E-3</v>
      </c>
      <c r="P86" s="156">
        <v>8.6366601615447489E-3</v>
      </c>
      <c r="Q86" s="156">
        <v>8.1616976846364871E-3</v>
      </c>
    </row>
    <row r="87" spans="1:17" ht="12" customHeight="1" x14ac:dyDescent="0.25">
      <c r="A87" s="158" t="s">
        <v>63</v>
      </c>
      <c r="B87" s="157"/>
      <c r="C87" s="157">
        <f t="shared" ref="C87" si="325">SUM(C88:C89,C92:C93,C96:C97)</f>
        <v>0.5575023493707707</v>
      </c>
      <c r="D87" s="157">
        <f t="shared" ref="D87" si="326">SUM(D88:D89,D92:D93,D96:D97)</f>
        <v>0.20218770202846092</v>
      </c>
      <c r="E87" s="157">
        <f t="shared" ref="E87" si="327">SUM(E88:E89,E92:E93,E96:E97)</f>
        <v>0.97049736180471113</v>
      </c>
      <c r="F87" s="157">
        <f t="shared" ref="F87" si="328">SUM(F88:F89,F92:F93,F96:F97)</f>
        <v>1.1066011105719644</v>
      </c>
      <c r="G87" s="157">
        <f t="shared" ref="G87" si="329">SUM(G88:G89,G92:G93,G96:G97)</f>
        <v>1.2043213153146526</v>
      </c>
      <c r="H87" s="157">
        <f t="shared" ref="H87" si="330">SUM(H88:H89,H92:H93,H96:H97)</f>
        <v>1.2382956445809288</v>
      </c>
      <c r="I87" s="157">
        <f t="shared" ref="I87" si="331">SUM(I88:I89,I92:I93,I96:I97)</f>
        <v>1.425300236992294</v>
      </c>
      <c r="J87" s="157">
        <f t="shared" ref="J87" si="332">SUM(J88:J89,J92:J93,J96:J97)</f>
        <v>1.7194991851497896</v>
      </c>
      <c r="K87" s="157">
        <f t="shared" ref="K87" si="333">SUM(K88:K89,K92:K93,K96:K97)</f>
        <v>1.4160542229551871</v>
      </c>
      <c r="L87" s="157">
        <f t="shared" ref="L87" si="334">SUM(L88:L89,L92:L93,L96:L97)</f>
        <v>1.4929694385778343</v>
      </c>
      <c r="M87" s="157">
        <f t="shared" ref="M87" si="335">SUM(M88:M89,M92:M93,M96:M97)</f>
        <v>1.6441909992497674</v>
      </c>
      <c r="N87" s="157">
        <f t="shared" ref="N87" si="336">SUM(N88:N89,N92:N93,N96:N97)</f>
        <v>1.3014936162181483</v>
      </c>
      <c r="O87" s="157">
        <f t="shared" ref="O87" si="337">SUM(O88:O89,O92:O93,O96:O97)</f>
        <v>1.909663024518524</v>
      </c>
      <c r="P87" s="157">
        <f t="shared" ref="P87" si="338">SUM(P88:P89,P92:P93,P96:P97)</f>
        <v>1.2571284128502693</v>
      </c>
      <c r="Q87" s="157">
        <f t="shared" ref="Q87" si="339">SUM(Q88:Q89,Q92:Q93,Q96:Q97)</f>
        <v>1.2982592601761878</v>
      </c>
    </row>
    <row r="88" spans="1:17" ht="12" customHeight="1" x14ac:dyDescent="0.25">
      <c r="A88" s="167" t="s">
        <v>156</v>
      </c>
      <c r="B88" s="132"/>
      <c r="C88" s="132">
        <v>0.39790484511759638</v>
      </c>
      <c r="D88" s="132">
        <v>0.20218770202846092</v>
      </c>
      <c r="E88" s="132">
        <v>0.74143978492750517</v>
      </c>
      <c r="F88" s="132">
        <v>0.79397135359118753</v>
      </c>
      <c r="G88" s="132">
        <v>0.85002686743732747</v>
      </c>
      <c r="H88" s="132">
        <v>1.0681414177962987</v>
      </c>
      <c r="I88" s="132">
        <v>0.83092470863926637</v>
      </c>
      <c r="J88" s="132">
        <v>1.3457065865262874</v>
      </c>
      <c r="K88" s="132">
        <v>1.1951332817794476</v>
      </c>
      <c r="L88" s="132">
        <v>1.4386654956099765</v>
      </c>
      <c r="M88" s="132">
        <v>1.4048908302598104</v>
      </c>
      <c r="N88" s="132">
        <v>1.2837818296200649</v>
      </c>
      <c r="O88" s="132">
        <v>1.909663024518524</v>
      </c>
      <c r="P88" s="132">
        <v>1.0723327185359059</v>
      </c>
      <c r="Q88" s="132">
        <v>1.2982592601761878</v>
      </c>
    </row>
    <row r="89" spans="1:17" ht="12" customHeight="1" x14ac:dyDescent="0.25">
      <c r="A89" s="167" t="s">
        <v>155</v>
      </c>
      <c r="B89" s="132"/>
      <c r="C89" s="132">
        <f t="shared" ref="C89" si="340">SUM(C90:C91)</f>
        <v>0</v>
      </c>
      <c r="D89" s="132">
        <f t="shared" ref="D89" si="341">SUM(D90:D91)</f>
        <v>0</v>
      </c>
      <c r="E89" s="132">
        <f t="shared" ref="E89" si="342">SUM(E90:E91)</f>
        <v>0</v>
      </c>
      <c r="F89" s="132">
        <f t="shared" ref="F89" si="343">SUM(F90:F91)</f>
        <v>0</v>
      </c>
      <c r="G89" s="132">
        <f t="shared" ref="G89" si="344">SUM(G90:G91)</f>
        <v>0</v>
      </c>
      <c r="H89" s="132">
        <f t="shared" ref="H89" si="345">SUM(H90:H91)</f>
        <v>0</v>
      </c>
      <c r="I89" s="132">
        <f t="shared" ref="I89" si="346">SUM(I90:I91)</f>
        <v>0</v>
      </c>
      <c r="J89" s="132">
        <f t="shared" ref="J89" si="347">SUM(J90:J91)</f>
        <v>0</v>
      </c>
      <c r="K89" s="132">
        <f t="shared" ref="K89" si="348">SUM(K90:K91)</f>
        <v>0</v>
      </c>
      <c r="L89" s="132">
        <f t="shared" ref="L89" si="349">SUM(L90:L91)</f>
        <v>0</v>
      </c>
      <c r="M89" s="132">
        <f t="shared" ref="M89" si="350">SUM(M90:M91)</f>
        <v>0</v>
      </c>
      <c r="N89" s="132">
        <f t="shared" ref="N89" si="351">SUM(N90:N91)</f>
        <v>0</v>
      </c>
      <c r="O89" s="132">
        <f t="shared" ref="O89" si="352">SUM(O90:O91)</f>
        <v>0</v>
      </c>
      <c r="P89" s="132">
        <f t="shared" ref="P89" si="353">SUM(P90:P91)</f>
        <v>0</v>
      </c>
      <c r="Q89" s="132">
        <f t="shared" ref="Q89" si="354">SUM(Q90:Q91)</f>
        <v>0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5">SUM(C94:C95)</f>
        <v>0</v>
      </c>
      <c r="D93" s="160">
        <f t="shared" ref="D93" si="356">SUM(D94:D95)</f>
        <v>0</v>
      </c>
      <c r="E93" s="160">
        <f t="shared" ref="E93" si="357">SUM(E94:E95)</f>
        <v>0</v>
      </c>
      <c r="F93" s="160">
        <f t="shared" ref="F93" si="358">SUM(F94:F95)</f>
        <v>0</v>
      </c>
      <c r="G93" s="160">
        <f t="shared" ref="G93" si="359">SUM(G94:G95)</f>
        <v>0</v>
      </c>
      <c r="H93" s="160">
        <f t="shared" ref="H93" si="360">SUM(H94:H95)</f>
        <v>0</v>
      </c>
      <c r="I93" s="160">
        <f t="shared" ref="I93" si="361">SUM(I94:I95)</f>
        <v>0</v>
      </c>
      <c r="J93" s="160">
        <f t="shared" ref="J93" si="362">SUM(J94:J95)</f>
        <v>0</v>
      </c>
      <c r="K93" s="160">
        <f t="shared" ref="K93" si="363">SUM(K94:K95)</f>
        <v>0</v>
      </c>
      <c r="L93" s="160">
        <f t="shared" ref="L93" si="364">SUM(L94:L95)</f>
        <v>0</v>
      </c>
      <c r="M93" s="160">
        <f t="shared" ref="M93" si="365">SUM(M94:M95)</f>
        <v>0</v>
      </c>
      <c r="N93" s="160">
        <f t="shared" ref="N93" si="366">SUM(N94:N95)</f>
        <v>0</v>
      </c>
      <c r="O93" s="160">
        <f t="shared" ref="O93" si="367">SUM(O94:O95)</f>
        <v>0</v>
      </c>
      <c r="P93" s="160">
        <f t="shared" ref="P93" si="368">SUM(P94:P95)</f>
        <v>0</v>
      </c>
      <c r="Q93" s="160">
        <f t="shared" ref="Q93" si="369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0.15959750425317432</v>
      </c>
      <c r="D96" s="162">
        <v>0</v>
      </c>
      <c r="E96" s="162">
        <v>0.22905757687720596</v>
      </c>
      <c r="F96" s="162">
        <v>0.312629756980777</v>
      </c>
      <c r="G96" s="162">
        <v>0.35429444787732517</v>
      </c>
      <c r="H96" s="162">
        <v>0.17015422678463016</v>
      </c>
      <c r="I96" s="162">
        <v>0.59437552835302765</v>
      </c>
      <c r="J96" s="162">
        <v>0.37379259862350217</v>
      </c>
      <c r="K96" s="162">
        <v>0.22092094117573946</v>
      </c>
      <c r="L96" s="162">
        <v>5.4303942967857718E-2</v>
      </c>
      <c r="M96" s="162">
        <v>0.23930016898995693</v>
      </c>
      <c r="N96" s="162">
        <v>1.7711786598083451E-2</v>
      </c>
      <c r="O96" s="162">
        <v>0</v>
      </c>
      <c r="P96" s="162">
        <v>0.1847956943143633</v>
      </c>
      <c r="Q96" s="162">
        <v>0</v>
      </c>
    </row>
    <row r="97" spans="1:17" ht="12" customHeight="1" x14ac:dyDescent="0.25">
      <c r="A97" s="161" t="s">
        <v>141</v>
      </c>
      <c r="B97" s="160"/>
      <c r="C97" s="160">
        <f t="shared" ref="C97" si="370">SUM(C98:C99)</f>
        <v>0</v>
      </c>
      <c r="D97" s="160">
        <f t="shared" ref="D97" si="371">SUM(D98:D99)</f>
        <v>0</v>
      </c>
      <c r="E97" s="160">
        <f t="shared" ref="E97" si="372">SUM(E98:E99)</f>
        <v>0</v>
      </c>
      <c r="F97" s="160">
        <f t="shared" ref="F97" si="373">SUM(F98:F99)</f>
        <v>0</v>
      </c>
      <c r="G97" s="160">
        <f t="shared" ref="G97" si="374">SUM(G98:G99)</f>
        <v>0</v>
      </c>
      <c r="H97" s="160">
        <f t="shared" ref="H97" si="375">SUM(H98:H99)</f>
        <v>0</v>
      </c>
      <c r="I97" s="160">
        <f t="shared" ref="I97" si="376">SUM(I98:I99)</f>
        <v>0</v>
      </c>
      <c r="J97" s="160">
        <f t="shared" ref="J97" si="377">SUM(J98:J99)</f>
        <v>0</v>
      </c>
      <c r="K97" s="160">
        <f t="shared" ref="K97" si="378">SUM(K98:K99)</f>
        <v>0</v>
      </c>
      <c r="L97" s="160">
        <f t="shared" ref="L97" si="379">SUM(L98:L99)</f>
        <v>0</v>
      </c>
      <c r="M97" s="160">
        <f t="shared" ref="M97" si="380">SUM(M98:M99)</f>
        <v>0</v>
      </c>
      <c r="N97" s="160">
        <f t="shared" ref="N97" si="381">SUM(N98:N99)</f>
        <v>0</v>
      </c>
      <c r="O97" s="160">
        <f t="shared" ref="O97" si="382">SUM(O98:O99)</f>
        <v>0</v>
      </c>
      <c r="P97" s="160">
        <f t="shared" ref="P97" si="383">SUM(P98:P99)</f>
        <v>0</v>
      </c>
      <c r="Q97" s="160">
        <f t="shared" ref="Q97" si="384">SUM(Q98:Q99)</f>
        <v>0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/>
      <c r="C100" s="157">
        <f t="shared" ref="C100" si="385">SUM(C101:C103)</f>
        <v>0.29753574465550292</v>
      </c>
      <c r="D100" s="157">
        <f t="shared" ref="D100" si="386">SUM(D101:D103)</f>
        <v>0.10789208584859405</v>
      </c>
      <c r="E100" s="157">
        <f t="shared" ref="E100" si="387">SUM(E101:E103)</f>
        <v>0.50990224481560809</v>
      </c>
      <c r="F100" s="157">
        <f t="shared" ref="F100" si="388">SUM(F101:F103)</f>
        <v>0.6061451179595776</v>
      </c>
      <c r="G100" s="157">
        <f t="shared" ref="G100" si="389">SUM(G101:G103)</f>
        <v>0.65812941416173953</v>
      </c>
      <c r="H100" s="157">
        <f t="shared" ref="H100" si="390">SUM(H101:H103)</f>
        <v>0.7506105717307725</v>
      </c>
      <c r="I100" s="157">
        <f t="shared" ref="I100" si="391">SUM(I101:I103)</f>
        <v>0.78958312696463862</v>
      </c>
      <c r="J100" s="157">
        <f t="shared" ref="J100" si="392">SUM(J101:J103)</f>
        <v>1.0554253663297375</v>
      </c>
      <c r="K100" s="157">
        <f t="shared" ref="K100" si="393">SUM(K101:K103)</f>
        <v>0.82898159199032961</v>
      </c>
      <c r="L100" s="157">
        <f t="shared" ref="L100" si="394">SUM(L101:L103)</f>
        <v>0.8350106037375038</v>
      </c>
      <c r="M100" s="157">
        <f t="shared" ref="M100" si="395">SUM(M101:M103)</f>
        <v>0.89895567477351901</v>
      </c>
      <c r="N100" s="157">
        <f t="shared" ref="N100" si="396">SUM(N101:N103)</f>
        <v>0.73998753574807696</v>
      </c>
      <c r="O100" s="157">
        <f t="shared" ref="O100" si="397">SUM(O101:O103)</f>
        <v>1.0791671318477207</v>
      </c>
      <c r="P100" s="157">
        <f t="shared" ref="P100" si="398">SUM(P101:P103)</f>
        <v>0.72154132075812116</v>
      </c>
      <c r="Q100" s="157">
        <f t="shared" ref="Q100" si="399">SUM(Q101:Q103)</f>
        <v>0.76158249461196881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0.29753574465550292</v>
      </c>
      <c r="D103" s="57">
        <v>0.10789208584859405</v>
      </c>
      <c r="E103" s="57">
        <v>0.50990224481560809</v>
      </c>
      <c r="F103" s="57">
        <v>0.6061451179595776</v>
      </c>
      <c r="G103" s="57">
        <v>0.65812941416173953</v>
      </c>
      <c r="H103" s="57">
        <v>0.7506105717307725</v>
      </c>
      <c r="I103" s="57">
        <v>0.78958312696463862</v>
      </c>
      <c r="J103" s="57">
        <v>1.0554253663297375</v>
      </c>
      <c r="K103" s="57">
        <v>0.82898159199032961</v>
      </c>
      <c r="L103" s="57">
        <v>0.8350106037375038</v>
      </c>
      <c r="M103" s="57">
        <v>0.89895567477351901</v>
      </c>
      <c r="N103" s="57">
        <v>0.73998753574807696</v>
      </c>
      <c r="O103" s="57">
        <v>1.0791671318477207</v>
      </c>
      <c r="P103" s="57">
        <v>0.72154132075812116</v>
      </c>
      <c r="Q103" s="57">
        <v>0.76158249461196881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0">SUM(C106,C109,C111,C120)</f>
        <v>0</v>
      </c>
      <c r="D105" s="168">
        <f t="shared" ref="D105" si="401">SUM(D106,D109,D111,D120)</f>
        <v>0</v>
      </c>
      <c r="E105" s="168">
        <f t="shared" ref="E105" si="402">SUM(E106,E109,E111,E120)</f>
        <v>0</v>
      </c>
      <c r="F105" s="168">
        <f t="shared" ref="F105" si="403">SUM(F106,F109,F111,F120)</f>
        <v>0</v>
      </c>
      <c r="G105" s="168">
        <f t="shared" ref="G105" si="404">SUM(G106,G109,G111,G120)</f>
        <v>0</v>
      </c>
      <c r="H105" s="168">
        <f t="shared" ref="H105" si="405">SUM(H106,H109,H111,H120)</f>
        <v>0</v>
      </c>
      <c r="I105" s="168">
        <f t="shared" ref="I105" si="406">SUM(I106,I109,I111,I120)</f>
        <v>0</v>
      </c>
      <c r="J105" s="168">
        <f t="shared" ref="J105" si="407">SUM(J106,J109,J111,J120)</f>
        <v>0</v>
      </c>
      <c r="K105" s="168">
        <f t="shared" ref="K105" si="408">SUM(K106,K109,K111,K120)</f>
        <v>0</v>
      </c>
      <c r="L105" s="168">
        <f t="shared" ref="L105" si="409">SUM(L106,L109,L111,L120)</f>
        <v>0</v>
      </c>
      <c r="M105" s="168">
        <f t="shared" ref="M105" si="410">SUM(M106,M109,M111,M120)</f>
        <v>0</v>
      </c>
      <c r="N105" s="168">
        <f t="shared" ref="N105" si="411">SUM(N106,N109,N111,N120)</f>
        <v>0</v>
      </c>
      <c r="O105" s="168">
        <f t="shared" ref="O105" si="412">SUM(O106,O109,O111,O120)</f>
        <v>0</v>
      </c>
      <c r="P105" s="168">
        <f t="shared" ref="P105" si="413">SUM(P106,P109,P111,P120)</f>
        <v>0</v>
      </c>
      <c r="Q105" s="168">
        <f t="shared" ref="Q105" si="414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5">SUM(C107:C108)</f>
        <v>0</v>
      </c>
      <c r="D106" s="157">
        <f t="shared" si="415"/>
        <v>0</v>
      </c>
      <c r="E106" s="157">
        <f t="shared" si="415"/>
        <v>0</v>
      </c>
      <c r="F106" s="157">
        <f t="shared" si="415"/>
        <v>0</v>
      </c>
      <c r="G106" s="157">
        <f t="shared" si="415"/>
        <v>0</v>
      </c>
      <c r="H106" s="157">
        <f t="shared" si="415"/>
        <v>0</v>
      </c>
      <c r="I106" s="157">
        <f t="shared" si="415"/>
        <v>0</v>
      </c>
      <c r="J106" s="157">
        <f t="shared" si="415"/>
        <v>0</v>
      </c>
      <c r="K106" s="157">
        <f t="shared" si="415"/>
        <v>0</v>
      </c>
      <c r="L106" s="157">
        <f t="shared" si="415"/>
        <v>0</v>
      </c>
      <c r="M106" s="157">
        <f t="shared" si="415"/>
        <v>0</v>
      </c>
      <c r="N106" s="157">
        <f t="shared" si="415"/>
        <v>0</v>
      </c>
      <c r="O106" s="157">
        <f t="shared" si="415"/>
        <v>0</v>
      </c>
      <c r="P106" s="157">
        <f t="shared" si="415"/>
        <v>0</v>
      </c>
      <c r="Q106" s="157">
        <f t="shared" si="415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6">C110</f>
        <v>0</v>
      </c>
      <c r="D109" s="157">
        <f t="shared" si="416"/>
        <v>0</v>
      </c>
      <c r="E109" s="157">
        <f t="shared" si="416"/>
        <v>0</v>
      </c>
      <c r="F109" s="157">
        <f t="shared" si="416"/>
        <v>0</v>
      </c>
      <c r="G109" s="157">
        <f t="shared" si="416"/>
        <v>0</v>
      </c>
      <c r="H109" s="157">
        <f t="shared" si="416"/>
        <v>0</v>
      </c>
      <c r="I109" s="157">
        <f t="shared" si="416"/>
        <v>0</v>
      </c>
      <c r="J109" s="157">
        <f t="shared" si="416"/>
        <v>0</v>
      </c>
      <c r="K109" s="157">
        <f t="shared" si="416"/>
        <v>0</v>
      </c>
      <c r="L109" s="157">
        <f t="shared" si="416"/>
        <v>0</v>
      </c>
      <c r="M109" s="157">
        <f t="shared" si="416"/>
        <v>0</v>
      </c>
      <c r="N109" s="157">
        <f t="shared" si="416"/>
        <v>0</v>
      </c>
      <c r="O109" s="157">
        <f t="shared" si="416"/>
        <v>0</v>
      </c>
      <c r="P109" s="157">
        <f t="shared" si="416"/>
        <v>0</v>
      </c>
      <c r="Q109" s="157">
        <f t="shared" si="416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7">SUM(C112:C113,C116:C117)</f>
        <v>0</v>
      </c>
      <c r="D111" s="157">
        <f t="shared" ref="D111" si="418">SUM(D112:D113,D116:D117)</f>
        <v>0</v>
      </c>
      <c r="E111" s="157">
        <f t="shared" ref="E111" si="419">SUM(E112:E113,E116:E117)</f>
        <v>0</v>
      </c>
      <c r="F111" s="157">
        <f t="shared" ref="F111" si="420">SUM(F112:F113,F116:F117)</f>
        <v>0</v>
      </c>
      <c r="G111" s="157">
        <f t="shared" ref="G111" si="421">SUM(G112:G113,G116:G117)</f>
        <v>0</v>
      </c>
      <c r="H111" s="157">
        <f t="shared" ref="H111" si="422">SUM(H112:H113,H116:H117)</f>
        <v>0</v>
      </c>
      <c r="I111" s="157">
        <f t="shared" ref="I111" si="423">SUM(I112:I113,I116:I117)</f>
        <v>0</v>
      </c>
      <c r="J111" s="157">
        <f t="shared" ref="J111" si="424">SUM(J112:J113,J116:J117)</f>
        <v>0</v>
      </c>
      <c r="K111" s="157">
        <f t="shared" ref="K111" si="425">SUM(K112:K113,K116:K117)</f>
        <v>0</v>
      </c>
      <c r="L111" s="157">
        <f t="shared" ref="L111" si="426">SUM(L112:L113,L116:L117)</f>
        <v>0</v>
      </c>
      <c r="M111" s="157">
        <f t="shared" ref="M111" si="427">SUM(M112:M113,M116:M117)</f>
        <v>0</v>
      </c>
      <c r="N111" s="157">
        <f t="shared" ref="N111" si="428">SUM(N112:N113,N116:N117)</f>
        <v>0</v>
      </c>
      <c r="O111" s="157">
        <f t="shared" ref="O111" si="429">SUM(O112:O113,O116:O117)</f>
        <v>0</v>
      </c>
      <c r="P111" s="157">
        <f t="shared" ref="P111" si="430">SUM(P112:P113,P116:P117)</f>
        <v>0</v>
      </c>
      <c r="Q111" s="157">
        <f t="shared" ref="Q111" si="431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2">SUM(C114:C115)</f>
        <v>0</v>
      </c>
      <c r="D113" s="132">
        <f t="shared" ref="D113" si="433">SUM(D114:D115)</f>
        <v>0</v>
      </c>
      <c r="E113" s="132">
        <f t="shared" ref="E113" si="434">SUM(E114:E115)</f>
        <v>0</v>
      </c>
      <c r="F113" s="132">
        <f t="shared" ref="F113" si="435">SUM(F114:F115)</f>
        <v>0</v>
      </c>
      <c r="G113" s="132">
        <f t="shared" ref="G113" si="436">SUM(G114:G115)</f>
        <v>0</v>
      </c>
      <c r="H113" s="132">
        <f t="shared" ref="H113" si="437">SUM(H114:H115)</f>
        <v>0</v>
      </c>
      <c r="I113" s="132">
        <f t="shared" ref="I113" si="438">SUM(I114:I115)</f>
        <v>0</v>
      </c>
      <c r="J113" s="132">
        <f t="shared" ref="J113" si="439">SUM(J114:J115)</f>
        <v>0</v>
      </c>
      <c r="K113" s="132">
        <f t="shared" ref="K113" si="440">SUM(K114:K115)</f>
        <v>0</v>
      </c>
      <c r="L113" s="132">
        <f t="shared" ref="L113" si="441">SUM(L114:L115)</f>
        <v>0</v>
      </c>
      <c r="M113" s="132">
        <f t="shared" ref="M113" si="442">SUM(M114:M115)</f>
        <v>0</v>
      </c>
      <c r="N113" s="132">
        <f t="shared" ref="N113" si="443">SUM(N114:N115)</f>
        <v>0</v>
      </c>
      <c r="O113" s="132">
        <f t="shared" ref="O113" si="444">SUM(O114:O115)</f>
        <v>0</v>
      </c>
      <c r="P113" s="132">
        <f t="shared" ref="P113" si="445">SUM(P114:P115)</f>
        <v>0</v>
      </c>
      <c r="Q113" s="132">
        <f t="shared" ref="Q113" si="446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7">SUM(C118:C119)</f>
        <v>0</v>
      </c>
      <c r="D117" s="160">
        <f t="shared" ref="D117" si="448">SUM(D118:D119)</f>
        <v>0</v>
      </c>
      <c r="E117" s="160">
        <f t="shared" ref="E117" si="449">SUM(E118:E119)</f>
        <v>0</v>
      </c>
      <c r="F117" s="160">
        <f t="shared" ref="F117" si="450">SUM(F118:F119)</f>
        <v>0</v>
      </c>
      <c r="G117" s="160">
        <f t="shared" ref="G117" si="451">SUM(G118:G119)</f>
        <v>0</v>
      </c>
      <c r="H117" s="160">
        <f t="shared" ref="H117" si="452">SUM(H118:H119)</f>
        <v>0</v>
      </c>
      <c r="I117" s="160">
        <f t="shared" ref="I117" si="453">SUM(I118:I119)</f>
        <v>0</v>
      </c>
      <c r="J117" s="160">
        <f t="shared" ref="J117" si="454">SUM(J118:J119)</f>
        <v>0</v>
      </c>
      <c r="K117" s="160">
        <f t="shared" ref="K117" si="455">SUM(K118:K119)</f>
        <v>0</v>
      </c>
      <c r="L117" s="160">
        <f t="shared" ref="L117" si="456">SUM(L118:L119)</f>
        <v>0</v>
      </c>
      <c r="M117" s="160">
        <f t="shared" ref="M117" si="457">SUM(M118:M119)</f>
        <v>0</v>
      </c>
      <c r="N117" s="160">
        <f t="shared" ref="N117" si="458">SUM(N118:N119)</f>
        <v>0</v>
      </c>
      <c r="O117" s="160">
        <f t="shared" ref="O117" si="459">SUM(O118:O119)</f>
        <v>0</v>
      </c>
      <c r="P117" s="160">
        <f t="shared" ref="P117" si="460">SUM(P118:P119)</f>
        <v>0</v>
      </c>
      <c r="Q117" s="160">
        <f t="shared" ref="Q117" si="461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2">SUM(C121:C122)</f>
        <v>0</v>
      </c>
      <c r="D120" s="157">
        <f t="shared" ref="D120" si="463">SUM(D121:D122)</f>
        <v>0</v>
      </c>
      <c r="E120" s="157">
        <f t="shared" ref="E120" si="464">SUM(E121:E122)</f>
        <v>0</v>
      </c>
      <c r="F120" s="157">
        <f t="shared" ref="F120" si="465">SUM(F121:F122)</f>
        <v>0</v>
      </c>
      <c r="G120" s="157">
        <f t="shared" ref="G120" si="466">SUM(G121:G122)</f>
        <v>0</v>
      </c>
      <c r="H120" s="157">
        <f t="shared" ref="H120" si="467">SUM(H121:H122)</f>
        <v>0</v>
      </c>
      <c r="I120" s="157">
        <f t="shared" ref="I120" si="468">SUM(I121:I122)</f>
        <v>0</v>
      </c>
      <c r="J120" s="157">
        <f t="shared" ref="J120" si="469">SUM(J121:J122)</f>
        <v>0</v>
      </c>
      <c r="K120" s="157">
        <f t="shared" ref="K120" si="470">SUM(K121:K122)</f>
        <v>0</v>
      </c>
      <c r="L120" s="157">
        <f t="shared" ref="L120" si="471">SUM(L121:L122)</f>
        <v>0</v>
      </c>
      <c r="M120" s="157">
        <f t="shared" ref="M120" si="472">SUM(M121:M122)</f>
        <v>0</v>
      </c>
      <c r="N120" s="157">
        <f t="shared" ref="N120" si="473">SUM(N121:N122)</f>
        <v>0</v>
      </c>
      <c r="O120" s="157">
        <f t="shared" ref="O120" si="474">SUM(O121:O122)</f>
        <v>0</v>
      </c>
      <c r="P120" s="157">
        <f t="shared" ref="P120" si="475">SUM(P121:P122)</f>
        <v>0</v>
      </c>
      <c r="Q120" s="157">
        <f t="shared" ref="Q120" si="476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7">SUM(C125,C128,C130,C139)</f>
        <v>12.201539025786669</v>
      </c>
      <c r="D124" s="168">
        <f t="shared" ref="D124" si="478">SUM(D125,D128,D130,D139)</f>
        <v>13.948322839529325</v>
      </c>
      <c r="E124" s="168">
        <f t="shared" ref="E124" si="479">SUM(E125,E128,E130,E139)</f>
        <v>8.7555877803870281</v>
      </c>
      <c r="F124" s="168">
        <f t="shared" ref="F124" si="480">SUM(F125,F128,F130,F139)</f>
        <v>7.7606957454233241</v>
      </c>
      <c r="G124" s="168">
        <f t="shared" ref="G124" si="481">SUM(G125,G128,G130,G139)</f>
        <v>7.8629243541474558</v>
      </c>
      <c r="H124" s="168">
        <f t="shared" ref="H124" si="482">SUM(H125,H128,H130,H139)</f>
        <v>4.7930723989346085</v>
      </c>
      <c r="I124" s="168">
        <f t="shared" ref="I124" si="483">SUM(I125,I128,I130,I139)</f>
        <v>5.3067914264435974</v>
      </c>
      <c r="J124" s="168">
        <f t="shared" ref="J124" si="484">SUM(J125,J128,J130,J139)</f>
        <v>14.294275787915792</v>
      </c>
      <c r="K124" s="168">
        <f t="shared" ref="K124" si="485">SUM(K125,K128,K130,K139)</f>
        <v>16.371527427729536</v>
      </c>
      <c r="L124" s="168">
        <f t="shared" ref="L124" si="486">SUM(L125,L128,L130,L139)</f>
        <v>15.659093471510532</v>
      </c>
      <c r="M124" s="168">
        <f t="shared" ref="M124" si="487">SUM(M125,M128,M130,M139)</f>
        <v>6.6985632033922506</v>
      </c>
      <c r="N124" s="168">
        <f t="shared" ref="N124" si="488">SUM(N125,N128,N130,N139)</f>
        <v>11.596273708311378</v>
      </c>
      <c r="O124" s="168">
        <f t="shared" ref="O124" si="489">SUM(O125,O128,O130,O139)</f>
        <v>14.116951129145557</v>
      </c>
      <c r="P124" s="168">
        <f t="shared" ref="P124" si="490">SUM(P125,P128,P130,P139)</f>
        <v>9.5473999641917722</v>
      </c>
      <c r="Q124" s="168">
        <f t="shared" ref="Q124" si="491">SUM(Q125,Q128,Q130,Q139)</f>
        <v>12.356805193659088</v>
      </c>
    </row>
    <row r="125" spans="1:17" ht="12.95" customHeight="1" x14ac:dyDescent="0.25">
      <c r="A125" s="158" t="s">
        <v>65</v>
      </c>
      <c r="B125" s="157"/>
      <c r="C125" s="157">
        <f t="shared" ref="C125:Q125" si="492">SUM(C126:C127)</f>
        <v>9.5234145676172179</v>
      </c>
      <c r="D125" s="157">
        <f t="shared" si="492"/>
        <v>10.982628377365627</v>
      </c>
      <c r="E125" s="157">
        <f t="shared" si="492"/>
        <v>6.8682607264167839</v>
      </c>
      <c r="F125" s="157">
        <f t="shared" si="492"/>
        <v>6.0343892928498759</v>
      </c>
      <c r="G125" s="157">
        <f t="shared" si="492"/>
        <v>6.1251651796716438</v>
      </c>
      <c r="H125" s="157">
        <f t="shared" si="492"/>
        <v>3.7722048149268899</v>
      </c>
      <c r="I125" s="157">
        <f t="shared" si="492"/>
        <v>4.0537502452879028</v>
      </c>
      <c r="J125" s="157">
        <f t="shared" si="492"/>
        <v>11.017399613653767</v>
      </c>
      <c r="K125" s="157">
        <f t="shared" si="492"/>
        <v>12.692944245271621</v>
      </c>
      <c r="L125" s="157">
        <f t="shared" si="492"/>
        <v>12.242470274433952</v>
      </c>
      <c r="M125" s="157">
        <f t="shared" si="492"/>
        <v>5.167540166365848</v>
      </c>
      <c r="N125" s="157">
        <f t="shared" si="492"/>
        <v>8.9636899402147936</v>
      </c>
      <c r="O125" s="157">
        <f t="shared" si="492"/>
        <v>10.85052385261374</v>
      </c>
      <c r="P125" s="157">
        <f t="shared" si="492"/>
        <v>7.2224031035572231</v>
      </c>
      <c r="Q125" s="157">
        <f t="shared" si="492"/>
        <v>9.2626716920833694</v>
      </c>
    </row>
    <row r="126" spans="1:17" ht="12" customHeight="1" x14ac:dyDescent="0.25">
      <c r="A126" s="23" t="s">
        <v>149</v>
      </c>
      <c r="B126" s="156"/>
      <c r="C126" s="156">
        <v>9.5024870992754327</v>
      </c>
      <c r="D126" s="156">
        <v>10.96260669984736</v>
      </c>
      <c r="E126" s="156">
        <v>6.8463956444731426</v>
      </c>
      <c r="F126" s="156">
        <v>5.997079690801451</v>
      </c>
      <c r="G126" s="156">
        <v>6.0845303452353479</v>
      </c>
      <c r="H126" s="156">
        <v>3.7313978863006501</v>
      </c>
      <c r="I126" s="156">
        <v>4.007603346288489</v>
      </c>
      <c r="J126" s="156">
        <v>10.849142082052296</v>
      </c>
      <c r="K126" s="156">
        <v>12.535555115440717</v>
      </c>
      <c r="L126" s="156">
        <v>12.171896068676046</v>
      </c>
      <c r="M126" s="156">
        <v>5.1273571752539384</v>
      </c>
      <c r="N126" s="156">
        <v>8.8895648093416693</v>
      </c>
      <c r="O126" s="156">
        <v>10.776462634636141</v>
      </c>
      <c r="P126" s="156">
        <v>7.151378689493078</v>
      </c>
      <c r="Q126" s="156">
        <v>9.1741663544579808</v>
      </c>
    </row>
    <row r="127" spans="1:17" ht="12" customHeight="1" x14ac:dyDescent="0.25">
      <c r="A127" s="23" t="s">
        <v>60</v>
      </c>
      <c r="B127" s="156"/>
      <c r="C127" s="156">
        <v>2.0927468341784564E-2</v>
      </c>
      <c r="D127" s="156">
        <v>2.0021677518266858E-2</v>
      </c>
      <c r="E127" s="156">
        <v>2.1865081943641611E-2</v>
      </c>
      <c r="F127" s="156">
        <v>3.7309602048424519E-2</v>
      </c>
      <c r="G127" s="156">
        <v>4.0634834436296237E-2</v>
      </c>
      <c r="H127" s="156">
        <v>4.0806928626239899E-2</v>
      </c>
      <c r="I127" s="156">
        <v>4.6146898999414238E-2</v>
      </c>
      <c r="J127" s="156">
        <v>0.16825753160147133</v>
      </c>
      <c r="K127" s="156">
        <v>0.15738912983090381</v>
      </c>
      <c r="L127" s="156">
        <v>7.0574205757905073E-2</v>
      </c>
      <c r="M127" s="156">
        <v>4.0182991111909198E-2</v>
      </c>
      <c r="N127" s="156">
        <v>7.4125130873123529E-2</v>
      </c>
      <c r="O127" s="156">
        <v>7.4061217977599264E-2</v>
      </c>
      <c r="P127" s="156">
        <v>7.1024414064145044E-2</v>
      </c>
      <c r="Q127" s="156">
        <v>8.8505337625387939E-2</v>
      </c>
    </row>
    <row r="128" spans="1:17" ht="12.95" customHeight="1" x14ac:dyDescent="0.25">
      <c r="A128" s="158" t="s">
        <v>112</v>
      </c>
      <c r="B128" s="157"/>
      <c r="C128" s="157">
        <f t="shared" ref="C128:Q128" si="493">C129</f>
        <v>1.5753777835431394E-4</v>
      </c>
      <c r="D128" s="157">
        <f t="shared" si="493"/>
        <v>2.8448276717872416E-4</v>
      </c>
      <c r="E128" s="157">
        <f t="shared" si="493"/>
        <v>5.7994194497886463E-4</v>
      </c>
      <c r="F128" s="157">
        <f t="shared" si="493"/>
        <v>1.1219233882713041E-3</v>
      </c>
      <c r="G128" s="157">
        <f t="shared" si="493"/>
        <v>2.1900517258797549E-3</v>
      </c>
      <c r="H128" s="157">
        <f t="shared" si="493"/>
        <v>6.9357933197141466E-3</v>
      </c>
      <c r="I128" s="157">
        <f t="shared" si="493"/>
        <v>8.9931058876180931E-3</v>
      </c>
      <c r="J128" s="157">
        <f t="shared" si="493"/>
        <v>1.1864971511610771E-2</v>
      </c>
      <c r="K128" s="157">
        <f t="shared" si="493"/>
        <v>9.8114682237707123E-3</v>
      </c>
      <c r="L128" s="157">
        <f t="shared" si="493"/>
        <v>7.7500929719294901E-3</v>
      </c>
      <c r="M128" s="157">
        <f t="shared" si="493"/>
        <v>2.1131566267167348E-2</v>
      </c>
      <c r="N128" s="157">
        <f t="shared" si="493"/>
        <v>2.4287529137840855E-3</v>
      </c>
      <c r="O128" s="157">
        <f t="shared" si="493"/>
        <v>2.6994405452366883E-3</v>
      </c>
      <c r="P128" s="157">
        <f t="shared" si="493"/>
        <v>1.1310257751258327E-2</v>
      </c>
      <c r="Q128" s="157">
        <f t="shared" si="493"/>
        <v>1.1766425710624169E-2</v>
      </c>
    </row>
    <row r="129" spans="1:17" ht="12" customHeight="1" x14ac:dyDescent="0.25">
      <c r="A129" s="23" t="s">
        <v>60</v>
      </c>
      <c r="B129" s="156"/>
      <c r="C129" s="156">
        <v>1.5753777835431394E-4</v>
      </c>
      <c r="D129" s="156">
        <v>2.8448276717872416E-4</v>
      </c>
      <c r="E129" s="156">
        <v>5.7994194497886463E-4</v>
      </c>
      <c r="F129" s="156">
        <v>1.1219233882713041E-3</v>
      </c>
      <c r="G129" s="156">
        <v>2.1900517258797549E-3</v>
      </c>
      <c r="H129" s="156">
        <v>6.9357933197141466E-3</v>
      </c>
      <c r="I129" s="156">
        <v>8.9931058876180931E-3</v>
      </c>
      <c r="J129" s="156">
        <v>1.1864971511610771E-2</v>
      </c>
      <c r="K129" s="156">
        <v>9.8114682237707123E-3</v>
      </c>
      <c r="L129" s="156">
        <v>7.7500929719294901E-3</v>
      </c>
      <c r="M129" s="156">
        <v>2.1131566267167348E-2</v>
      </c>
      <c r="N129" s="156">
        <v>2.4287529137840855E-3</v>
      </c>
      <c r="O129" s="156">
        <v>2.6994405452366883E-3</v>
      </c>
      <c r="P129" s="156">
        <v>1.1310257751258327E-2</v>
      </c>
      <c r="Q129" s="156">
        <v>1.1766425710624169E-2</v>
      </c>
    </row>
    <row r="130" spans="1:17" ht="12" customHeight="1" x14ac:dyDescent="0.25">
      <c r="A130" s="158" t="s">
        <v>63</v>
      </c>
      <c r="B130" s="157"/>
      <c r="C130" s="157">
        <f t="shared" ref="C130" si="494">SUM(C131:C132,C135:C136)</f>
        <v>1.738779966660073</v>
      </c>
      <c r="D130" s="157">
        <f t="shared" ref="D130" si="495">SUM(D131:D132,D135:D136)</f>
        <v>1.9393076057318461</v>
      </c>
      <c r="E130" s="157">
        <f t="shared" ref="E130" si="496">SUM(E131:E132,E135:E136)</f>
        <v>1.2241708918252872</v>
      </c>
      <c r="F130" s="157">
        <f t="shared" ref="F130" si="497">SUM(F131:F132,F135:F136)</f>
        <v>1.1036018945548256</v>
      </c>
      <c r="G130" s="157">
        <f t="shared" ref="G130" si="498">SUM(G131:G132,G135:G136)</f>
        <v>1.1099141144221392</v>
      </c>
      <c r="H130" s="157">
        <f t="shared" ref="H130" si="499">SUM(H131:H132,H135:H136)</f>
        <v>0.61744501291564102</v>
      </c>
      <c r="I130" s="157">
        <f t="shared" ref="I130" si="500">SUM(I131:I132,I135:I136)</f>
        <v>0.80309013683984576</v>
      </c>
      <c r="J130" s="157">
        <f t="shared" ref="J130" si="501">SUM(J131:J132,J135:J136)</f>
        <v>1.9790188556143249</v>
      </c>
      <c r="K130" s="157">
        <f t="shared" ref="K130" si="502">SUM(K131:K132,K135:K136)</f>
        <v>2.2548310964937421</v>
      </c>
      <c r="L130" s="157">
        <f t="shared" ref="L130" si="503">SUM(L131:L132,L135:L136)</f>
        <v>2.1684748719851088</v>
      </c>
      <c r="M130" s="157">
        <f t="shared" ref="M130" si="504">SUM(M131:M132,M135:M136)</f>
        <v>0.93705965775119493</v>
      </c>
      <c r="N130" s="157">
        <f t="shared" ref="N130" si="505">SUM(N131:N132,N135:N136)</f>
        <v>1.6259601340461911</v>
      </c>
      <c r="O130" s="157">
        <f t="shared" ref="O130" si="506">SUM(O131:O132,O135:O136)</f>
        <v>2.0366701080346221</v>
      </c>
      <c r="P130" s="157">
        <f t="shared" ref="P130" si="507">SUM(P131:P132,P135:P136)</f>
        <v>1.421662860063694</v>
      </c>
      <c r="Q130" s="157">
        <f t="shared" ref="Q130" si="508">SUM(Q131:Q132,Q135:Q136)</f>
        <v>1.8938544705359162</v>
      </c>
    </row>
    <row r="131" spans="1:17" ht="12" customHeight="1" x14ac:dyDescent="0.25">
      <c r="A131" s="167" t="s">
        <v>148</v>
      </c>
      <c r="B131" s="132"/>
      <c r="C131" s="132">
        <v>1.5369655230395003</v>
      </c>
      <c r="D131" s="132">
        <v>1.7291301564731931</v>
      </c>
      <c r="E131" s="132">
        <v>1.2241708918252872</v>
      </c>
      <c r="F131" s="132">
        <v>0.80934228257151908</v>
      </c>
      <c r="G131" s="132">
        <v>0.76564408027688557</v>
      </c>
      <c r="H131" s="132">
        <v>0.61744501291564102</v>
      </c>
      <c r="I131" s="132">
        <v>0.3713351909889937</v>
      </c>
      <c r="J131" s="132">
        <v>1.6568775490919685</v>
      </c>
      <c r="K131" s="132">
        <v>2.0295123982925825</v>
      </c>
      <c r="L131" s="132">
        <v>2.0007081970314635</v>
      </c>
      <c r="M131" s="132">
        <v>0.93705965775119493</v>
      </c>
      <c r="N131" s="132">
        <v>1.6259601340461911</v>
      </c>
      <c r="O131" s="132">
        <v>2.0366701080346221</v>
      </c>
      <c r="P131" s="132">
        <v>1.421662860063694</v>
      </c>
      <c r="Q131" s="132">
        <v>1.8938544705359162</v>
      </c>
    </row>
    <row r="132" spans="1:17" ht="12" customHeight="1" x14ac:dyDescent="0.25">
      <c r="A132" s="167" t="s">
        <v>147</v>
      </c>
      <c r="B132" s="132"/>
      <c r="C132" s="132">
        <f t="shared" ref="C132" si="509">SUM(C133:C134)</f>
        <v>0</v>
      </c>
      <c r="D132" s="132">
        <f t="shared" ref="D132" si="510">SUM(D133:D134)</f>
        <v>0</v>
      </c>
      <c r="E132" s="132">
        <f t="shared" ref="E132" si="511">SUM(E133:E134)</f>
        <v>0</v>
      </c>
      <c r="F132" s="132">
        <f t="shared" ref="F132" si="512">SUM(F133:F134)</f>
        <v>0</v>
      </c>
      <c r="G132" s="132">
        <f t="shared" ref="G132" si="513">SUM(G133:G134)</f>
        <v>0</v>
      </c>
      <c r="H132" s="132">
        <f t="shared" ref="H132" si="514">SUM(H133:H134)</f>
        <v>0</v>
      </c>
      <c r="I132" s="132">
        <f t="shared" ref="I132" si="515">SUM(I133:I134)</f>
        <v>0</v>
      </c>
      <c r="J132" s="132">
        <f t="shared" ref="J132" si="516">SUM(J133:J134)</f>
        <v>0</v>
      </c>
      <c r="K132" s="132">
        <f t="shared" ref="K132" si="517">SUM(K133:K134)</f>
        <v>0</v>
      </c>
      <c r="L132" s="132">
        <f t="shared" ref="L132" si="518">SUM(L133:L134)</f>
        <v>0</v>
      </c>
      <c r="M132" s="132">
        <f t="shared" ref="M132" si="519">SUM(M133:M134)</f>
        <v>0</v>
      </c>
      <c r="N132" s="132">
        <f t="shared" ref="N132" si="520">SUM(N133:N134)</f>
        <v>0</v>
      </c>
      <c r="O132" s="132">
        <f t="shared" ref="O132" si="521">SUM(O133:O134)</f>
        <v>0</v>
      </c>
      <c r="P132" s="132">
        <f t="shared" ref="P132" si="522">SUM(P133:P134)</f>
        <v>0</v>
      </c>
      <c r="Q132" s="132">
        <f t="shared" ref="Q132" si="523">SUM(Q133:Q134)</f>
        <v>0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/>
      <c r="C135" s="162">
        <v>0.20181444362057271</v>
      </c>
      <c r="D135" s="162">
        <v>0.21017744925865303</v>
      </c>
      <c r="E135" s="162">
        <v>0</v>
      </c>
      <c r="F135" s="162">
        <v>0.29425961198330641</v>
      </c>
      <c r="G135" s="162">
        <v>0.34427003414525348</v>
      </c>
      <c r="H135" s="162">
        <v>0</v>
      </c>
      <c r="I135" s="162">
        <v>0.431754945850852</v>
      </c>
      <c r="J135" s="162">
        <v>0.3221413065223564</v>
      </c>
      <c r="K135" s="162">
        <v>0.22531869820115977</v>
      </c>
      <c r="L135" s="162">
        <v>0.1677666749536455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4">SUM(C137:C138)</f>
        <v>0</v>
      </c>
      <c r="D136" s="160">
        <f t="shared" ref="D136" si="525">SUM(D137:D138)</f>
        <v>0</v>
      </c>
      <c r="E136" s="160">
        <f t="shared" ref="E136" si="526">SUM(E137:E138)</f>
        <v>0</v>
      </c>
      <c r="F136" s="160">
        <f t="shared" ref="F136" si="527">SUM(F137:F138)</f>
        <v>0</v>
      </c>
      <c r="G136" s="160">
        <f t="shared" ref="G136" si="528">SUM(G137:G138)</f>
        <v>0</v>
      </c>
      <c r="H136" s="160">
        <f t="shared" ref="H136" si="529">SUM(H137:H138)</f>
        <v>0</v>
      </c>
      <c r="I136" s="160">
        <f t="shared" ref="I136" si="530">SUM(I137:I138)</f>
        <v>0</v>
      </c>
      <c r="J136" s="160">
        <f t="shared" ref="J136" si="531">SUM(J137:J138)</f>
        <v>0</v>
      </c>
      <c r="K136" s="160">
        <f t="shared" ref="K136" si="532">SUM(K137:K138)</f>
        <v>0</v>
      </c>
      <c r="L136" s="160">
        <f t="shared" ref="L136" si="533">SUM(L137:L138)</f>
        <v>0</v>
      </c>
      <c r="M136" s="160">
        <f t="shared" ref="M136" si="534">SUM(M137:M138)</f>
        <v>0</v>
      </c>
      <c r="N136" s="160">
        <f t="shared" ref="N136" si="535">SUM(N137:N138)</f>
        <v>0</v>
      </c>
      <c r="O136" s="160">
        <f t="shared" ref="O136" si="536">SUM(O137:O138)</f>
        <v>0</v>
      </c>
      <c r="P136" s="160">
        <f t="shared" ref="P136" si="537">SUM(P137:P138)</f>
        <v>0</v>
      </c>
      <c r="Q136" s="160">
        <f t="shared" ref="Q136" si="538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39">SUM(C140:C141)</f>
        <v>0.93918695373102423</v>
      </c>
      <c r="D139" s="157">
        <f t="shared" ref="D139" si="540">SUM(D140:D141)</f>
        <v>1.0261023736646748</v>
      </c>
      <c r="E139" s="157">
        <f t="shared" ref="E139" si="541">SUM(E140:E141)</f>
        <v>0.66257622019997919</v>
      </c>
      <c r="F139" s="157">
        <f t="shared" ref="F139" si="542">SUM(F140:F141)</f>
        <v>0.62158263463035068</v>
      </c>
      <c r="G139" s="157">
        <f t="shared" ref="G139" si="543">SUM(G140:G141)</f>
        <v>0.62565500832779319</v>
      </c>
      <c r="H139" s="157">
        <f t="shared" ref="H139" si="544">SUM(H140:H141)</f>
        <v>0.39648677777236346</v>
      </c>
      <c r="I139" s="157">
        <f t="shared" ref="I139" si="545">SUM(I140:I141)</f>
        <v>0.44095793842823056</v>
      </c>
      <c r="J139" s="157">
        <f t="shared" ref="J139" si="546">SUM(J140:J141)</f>
        <v>1.2859923471360903</v>
      </c>
      <c r="K139" s="157">
        <f t="shared" ref="K139" si="547">SUM(K140:K141)</f>
        <v>1.4139406177404041</v>
      </c>
      <c r="L139" s="157">
        <f t="shared" ref="L139" si="548">SUM(L140:L141)</f>
        <v>1.2403982321195397</v>
      </c>
      <c r="M139" s="157">
        <f t="shared" ref="M139" si="549">SUM(M140:M141)</f>
        <v>0.57283181300804031</v>
      </c>
      <c r="N139" s="157">
        <f t="shared" ref="N139" si="550">SUM(N140:N141)</f>
        <v>1.0041948811366079</v>
      </c>
      <c r="O139" s="157">
        <f t="shared" ref="O139" si="551">SUM(O140:O141)</f>
        <v>1.2270577279519563</v>
      </c>
      <c r="P139" s="157">
        <f t="shared" ref="P139" si="552">SUM(P140:P141)</f>
        <v>0.8920237428195954</v>
      </c>
      <c r="Q139" s="157">
        <f t="shared" ref="Q139" si="553">SUM(Q140:Q141)</f>
        <v>1.1885126053291792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0.93918695373102423</v>
      </c>
      <c r="D141" s="57">
        <v>1.0261023736646748</v>
      </c>
      <c r="E141" s="57">
        <v>0.66257622019997919</v>
      </c>
      <c r="F141" s="57">
        <v>0.62158263463035068</v>
      </c>
      <c r="G141" s="57">
        <v>0.62565500832779319</v>
      </c>
      <c r="H141" s="57">
        <v>0.39648677777236346</v>
      </c>
      <c r="I141" s="57">
        <v>0.44095793842823056</v>
      </c>
      <c r="J141" s="57">
        <v>1.2859923471360903</v>
      </c>
      <c r="K141" s="57">
        <v>1.4139406177404041</v>
      </c>
      <c r="L141" s="57">
        <v>1.2403982321195397</v>
      </c>
      <c r="M141" s="57">
        <v>0.57283181300804031</v>
      </c>
      <c r="N141" s="57">
        <v>1.0041948811366079</v>
      </c>
      <c r="O141" s="57">
        <v>1.2270577279519563</v>
      </c>
      <c r="P141" s="57">
        <v>0.8920237428195954</v>
      </c>
      <c r="Q141" s="57">
        <v>1.1885126053291792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4">SUM(C144,C146,C148,C157)</f>
        <v>0</v>
      </c>
      <c r="D143" s="168">
        <f t="shared" ref="D143" si="555">SUM(D144,D146,D148,D157)</f>
        <v>0</v>
      </c>
      <c r="E143" s="168">
        <f t="shared" ref="E143" si="556">SUM(E144,E146,E148,E157)</f>
        <v>0</v>
      </c>
      <c r="F143" s="168">
        <f t="shared" ref="F143" si="557">SUM(F144,F146,F148,F157)</f>
        <v>0</v>
      </c>
      <c r="G143" s="168">
        <f t="shared" ref="G143" si="558">SUM(G144,G146,G148,G157)</f>
        <v>0</v>
      </c>
      <c r="H143" s="168">
        <f t="shared" ref="H143" si="559">SUM(H144,H146,H148,H157)</f>
        <v>0</v>
      </c>
      <c r="I143" s="168">
        <f t="shared" ref="I143" si="560">SUM(I144,I146,I148,I157)</f>
        <v>0</v>
      </c>
      <c r="J143" s="168">
        <f t="shared" ref="J143" si="561">SUM(J144,J146,J148,J157)</f>
        <v>0</v>
      </c>
      <c r="K143" s="168">
        <f t="shared" ref="K143" si="562">SUM(K144,K146,K148,K157)</f>
        <v>0</v>
      </c>
      <c r="L143" s="168">
        <f t="shared" ref="L143" si="563">SUM(L144,L146,L148,L157)</f>
        <v>0</v>
      </c>
      <c r="M143" s="168">
        <f t="shared" ref="M143" si="564">SUM(M144,M146,M148,M157)</f>
        <v>0</v>
      </c>
      <c r="N143" s="168">
        <f t="shared" ref="N143" si="565">SUM(N144,N146,N148,N157)</f>
        <v>0</v>
      </c>
      <c r="O143" s="168">
        <f t="shared" ref="O143" si="566">SUM(O144,O146,O148,O157)</f>
        <v>0</v>
      </c>
      <c r="P143" s="168">
        <f t="shared" ref="P143" si="567">SUM(P144,P146,P148,P157)</f>
        <v>0</v>
      </c>
      <c r="Q143" s="168">
        <f t="shared" ref="Q143" si="568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569">C145</f>
        <v>0</v>
      </c>
      <c r="D144" s="157">
        <f t="shared" si="569"/>
        <v>0</v>
      </c>
      <c r="E144" s="157">
        <f t="shared" si="569"/>
        <v>0</v>
      </c>
      <c r="F144" s="157">
        <f t="shared" si="569"/>
        <v>0</v>
      </c>
      <c r="G144" s="157">
        <f t="shared" si="569"/>
        <v>0</v>
      </c>
      <c r="H144" s="157">
        <f t="shared" si="569"/>
        <v>0</v>
      </c>
      <c r="I144" s="157">
        <f t="shared" si="569"/>
        <v>0</v>
      </c>
      <c r="J144" s="157">
        <f t="shared" si="569"/>
        <v>0</v>
      </c>
      <c r="K144" s="157">
        <f t="shared" si="569"/>
        <v>0</v>
      </c>
      <c r="L144" s="157">
        <f t="shared" si="569"/>
        <v>0</v>
      </c>
      <c r="M144" s="157">
        <f t="shared" si="569"/>
        <v>0</v>
      </c>
      <c r="N144" s="157">
        <f t="shared" si="569"/>
        <v>0</v>
      </c>
      <c r="O144" s="157">
        <f t="shared" si="569"/>
        <v>0</v>
      </c>
      <c r="P144" s="157">
        <f t="shared" si="569"/>
        <v>0</v>
      </c>
      <c r="Q144" s="157">
        <f t="shared" si="569"/>
        <v>0</v>
      </c>
    </row>
    <row r="145" spans="1:17" ht="12" customHeight="1" x14ac:dyDescent="0.25">
      <c r="A145" s="23" t="s">
        <v>60</v>
      </c>
      <c r="B145" s="156"/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570">C147</f>
        <v>0</v>
      </c>
      <c r="D146" s="157">
        <f t="shared" si="570"/>
        <v>0</v>
      </c>
      <c r="E146" s="157">
        <f t="shared" si="570"/>
        <v>0</v>
      </c>
      <c r="F146" s="157">
        <f t="shared" si="570"/>
        <v>0</v>
      </c>
      <c r="G146" s="157">
        <f t="shared" si="570"/>
        <v>0</v>
      </c>
      <c r="H146" s="157">
        <f t="shared" si="570"/>
        <v>0</v>
      </c>
      <c r="I146" s="157">
        <f t="shared" si="570"/>
        <v>0</v>
      </c>
      <c r="J146" s="157">
        <f t="shared" si="570"/>
        <v>0</v>
      </c>
      <c r="K146" s="157">
        <f t="shared" si="570"/>
        <v>0</v>
      </c>
      <c r="L146" s="157">
        <f t="shared" si="570"/>
        <v>0</v>
      </c>
      <c r="M146" s="157">
        <f t="shared" si="570"/>
        <v>0</v>
      </c>
      <c r="N146" s="157">
        <f t="shared" si="570"/>
        <v>0</v>
      </c>
      <c r="O146" s="157">
        <f t="shared" si="570"/>
        <v>0</v>
      </c>
      <c r="P146" s="157">
        <f t="shared" si="570"/>
        <v>0</v>
      </c>
      <c r="Q146" s="157">
        <f t="shared" si="570"/>
        <v>0</v>
      </c>
    </row>
    <row r="147" spans="1:17" ht="12" customHeight="1" x14ac:dyDescent="0.25">
      <c r="A147" s="23" t="s">
        <v>60</v>
      </c>
      <c r="B147" s="156"/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/>
      <c r="C148" s="157">
        <f t="shared" ref="C148" si="571">SUM(C149:C150,C153:C154)</f>
        <v>0</v>
      </c>
      <c r="D148" s="157">
        <f t="shared" ref="D148" si="572">SUM(D149:D150,D153:D154)</f>
        <v>0</v>
      </c>
      <c r="E148" s="157">
        <f t="shared" ref="E148" si="573">SUM(E149:E150,E153:E154)</f>
        <v>0</v>
      </c>
      <c r="F148" s="157">
        <f t="shared" ref="F148" si="574">SUM(F149:F150,F153:F154)</f>
        <v>0</v>
      </c>
      <c r="G148" s="157">
        <f t="shared" ref="G148" si="575">SUM(G149:G150,G153:G154)</f>
        <v>0</v>
      </c>
      <c r="H148" s="157">
        <f t="shared" ref="H148" si="576">SUM(H149:H150,H153:H154)</f>
        <v>0</v>
      </c>
      <c r="I148" s="157">
        <f t="shared" ref="I148" si="577">SUM(I149:I150,I153:I154)</f>
        <v>0</v>
      </c>
      <c r="J148" s="157">
        <f t="shared" ref="J148" si="578">SUM(J149:J150,J153:J154)</f>
        <v>0</v>
      </c>
      <c r="K148" s="157">
        <f t="shared" ref="K148" si="579">SUM(K149:K150,K153:K154)</f>
        <v>0</v>
      </c>
      <c r="L148" s="157">
        <f t="shared" ref="L148" si="580">SUM(L149:L150,L153:L154)</f>
        <v>0</v>
      </c>
      <c r="M148" s="157">
        <f t="shared" ref="M148" si="581">SUM(M149:M150,M153:M154)</f>
        <v>0</v>
      </c>
      <c r="N148" s="157">
        <f t="shared" ref="N148" si="582">SUM(N149:N150,N153:N154)</f>
        <v>0</v>
      </c>
      <c r="O148" s="157">
        <f t="shared" ref="O148" si="583">SUM(O149:O150,O153:O154)</f>
        <v>0</v>
      </c>
      <c r="P148" s="157">
        <f t="shared" ref="P148" si="584">SUM(P149:P150,P153:P154)</f>
        <v>0</v>
      </c>
      <c r="Q148" s="157">
        <f t="shared" ref="Q148" si="585">SUM(Q149:Q150,Q153:Q154)</f>
        <v>0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6">SUM(C151:C152)</f>
        <v>0</v>
      </c>
      <c r="D150" s="132">
        <f t="shared" ref="D150" si="587">SUM(D151:D152)</f>
        <v>0</v>
      </c>
      <c r="E150" s="132">
        <f t="shared" ref="E150" si="588">SUM(E151:E152)</f>
        <v>0</v>
      </c>
      <c r="F150" s="132">
        <f t="shared" ref="F150" si="589">SUM(F151:F152)</f>
        <v>0</v>
      </c>
      <c r="G150" s="132">
        <f t="shared" ref="G150" si="590">SUM(G151:G152)</f>
        <v>0</v>
      </c>
      <c r="H150" s="132">
        <f t="shared" ref="H150" si="591">SUM(H151:H152)</f>
        <v>0</v>
      </c>
      <c r="I150" s="132">
        <f t="shared" ref="I150" si="592">SUM(I151:I152)</f>
        <v>0</v>
      </c>
      <c r="J150" s="132">
        <f t="shared" ref="J150" si="593">SUM(J151:J152)</f>
        <v>0</v>
      </c>
      <c r="K150" s="132">
        <f t="shared" ref="K150" si="594">SUM(K151:K152)</f>
        <v>0</v>
      </c>
      <c r="L150" s="132">
        <f t="shared" ref="L150" si="595">SUM(L151:L152)</f>
        <v>0</v>
      </c>
      <c r="M150" s="132">
        <f t="shared" ref="M150" si="596">SUM(M151:M152)</f>
        <v>0</v>
      </c>
      <c r="N150" s="132">
        <f t="shared" ref="N150" si="597">SUM(N151:N152)</f>
        <v>0</v>
      </c>
      <c r="O150" s="132">
        <f t="shared" ref="O150" si="598">SUM(O151:O152)</f>
        <v>0</v>
      </c>
      <c r="P150" s="132">
        <f t="shared" ref="P150" si="599">SUM(P151:P152)</f>
        <v>0</v>
      </c>
      <c r="Q150" s="132">
        <f t="shared" ref="Q150" si="600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/>
      <c r="C154" s="160">
        <f t="shared" ref="C154" si="601">SUM(C155:C156)</f>
        <v>0</v>
      </c>
      <c r="D154" s="160">
        <f t="shared" ref="D154" si="602">SUM(D155:D156)</f>
        <v>0</v>
      </c>
      <c r="E154" s="160">
        <f t="shared" ref="E154" si="603">SUM(E155:E156)</f>
        <v>0</v>
      </c>
      <c r="F154" s="160">
        <f t="shared" ref="F154" si="604">SUM(F155:F156)</f>
        <v>0</v>
      </c>
      <c r="G154" s="160">
        <f t="shared" ref="G154" si="605">SUM(G155:G156)</f>
        <v>0</v>
      </c>
      <c r="H154" s="160">
        <f t="shared" ref="H154" si="606">SUM(H155:H156)</f>
        <v>0</v>
      </c>
      <c r="I154" s="160">
        <f t="shared" ref="I154" si="607">SUM(I155:I156)</f>
        <v>0</v>
      </c>
      <c r="J154" s="160">
        <f t="shared" ref="J154" si="608">SUM(J155:J156)</f>
        <v>0</v>
      </c>
      <c r="K154" s="160">
        <f t="shared" ref="K154" si="609">SUM(K155:K156)</f>
        <v>0</v>
      </c>
      <c r="L154" s="160">
        <f t="shared" ref="L154" si="610">SUM(L155:L156)</f>
        <v>0</v>
      </c>
      <c r="M154" s="160">
        <f t="shared" ref="M154" si="611">SUM(M155:M156)</f>
        <v>0</v>
      </c>
      <c r="N154" s="160">
        <f t="shared" ref="N154" si="612">SUM(N155:N156)</f>
        <v>0</v>
      </c>
      <c r="O154" s="160">
        <f t="shared" ref="O154" si="613">SUM(O155:O156)</f>
        <v>0</v>
      </c>
      <c r="P154" s="160">
        <f t="shared" ref="P154" si="614">SUM(P155:P156)</f>
        <v>0</v>
      </c>
      <c r="Q154" s="160">
        <f t="shared" ref="Q154" si="615">SUM(Q155:Q156)</f>
        <v>0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/>
      <c r="C157" s="157">
        <f t="shared" ref="C157" si="616">SUM(C158:C159)</f>
        <v>0</v>
      </c>
      <c r="D157" s="157">
        <f t="shared" ref="D157" si="617">SUM(D158:D159)</f>
        <v>0</v>
      </c>
      <c r="E157" s="157">
        <f t="shared" ref="E157" si="618">SUM(E158:E159)</f>
        <v>0</v>
      </c>
      <c r="F157" s="157">
        <f t="shared" ref="F157" si="619">SUM(F158:F159)</f>
        <v>0</v>
      </c>
      <c r="G157" s="157">
        <f t="shared" ref="G157" si="620">SUM(G158:G159)</f>
        <v>0</v>
      </c>
      <c r="H157" s="157">
        <f t="shared" ref="H157" si="621">SUM(H158:H159)</f>
        <v>0</v>
      </c>
      <c r="I157" s="157">
        <f t="shared" ref="I157" si="622">SUM(I158:I159)</f>
        <v>0</v>
      </c>
      <c r="J157" s="157">
        <f t="shared" ref="J157" si="623">SUM(J158:J159)</f>
        <v>0</v>
      </c>
      <c r="K157" s="157">
        <f t="shared" ref="K157" si="624">SUM(K158:K159)</f>
        <v>0</v>
      </c>
      <c r="L157" s="157">
        <f t="shared" ref="L157" si="625">SUM(L158:L159)</f>
        <v>0</v>
      </c>
      <c r="M157" s="157">
        <f t="shared" ref="M157" si="626">SUM(M158:M159)</f>
        <v>0</v>
      </c>
      <c r="N157" s="157">
        <f t="shared" ref="N157" si="627">SUM(N158:N159)</f>
        <v>0</v>
      </c>
      <c r="O157" s="157">
        <f t="shared" ref="O157" si="628">SUM(O158:O159)</f>
        <v>0</v>
      </c>
      <c r="P157" s="157">
        <f t="shared" ref="P157" si="629">SUM(P158:P159)</f>
        <v>0</v>
      </c>
      <c r="Q157" s="157">
        <f t="shared" ref="Q157" si="630">SUM(Q158:Q159)</f>
        <v>0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1">SUM(C162,C164,C166,C175)</f>
        <v>5.427451408799476E-2</v>
      </c>
      <c r="D161" s="168">
        <f t="shared" ref="D161" si="632">SUM(D162,D164,D166,D175)</f>
        <v>7.961925702663343E-2</v>
      </c>
      <c r="E161" s="168">
        <f t="shared" ref="E161" si="633">SUM(E162,E164,E166,E175)</f>
        <v>7.493442126997428E-2</v>
      </c>
      <c r="F161" s="168">
        <f t="shared" ref="F161" si="634">SUM(F162,F164,F166,F175)</f>
        <v>9.0172575219060205E-2</v>
      </c>
      <c r="G161" s="168">
        <f t="shared" ref="G161" si="635">SUM(G162,G164,G166,G175)</f>
        <v>9.4589857788179854E-2</v>
      </c>
      <c r="H161" s="168">
        <f t="shared" ref="H161" si="636">SUM(H162,H164,H166,H175)</f>
        <v>0.12758696004000314</v>
      </c>
      <c r="I161" s="168">
        <f t="shared" ref="I161" si="637">SUM(I162,I164,I166,I175)</f>
        <v>8.5895885555257082E-2</v>
      </c>
      <c r="J161" s="168">
        <f t="shared" ref="J161" si="638">SUM(J162,J164,J166,J175)</f>
        <v>0.11492342825279478</v>
      </c>
      <c r="K161" s="168">
        <f t="shared" ref="K161" si="639">SUM(K162,K164,K166,K175)</f>
        <v>0.11658908227269585</v>
      </c>
      <c r="L161" s="168">
        <f t="shared" ref="L161" si="640">SUM(L162,L164,L166,L175)</f>
        <v>0.1386334210728461</v>
      </c>
      <c r="M161" s="168">
        <f t="shared" ref="M161" si="641">SUM(M162,M164,M166,M175)</f>
        <v>0.23269427277405155</v>
      </c>
      <c r="N161" s="168">
        <f t="shared" ref="N161" si="642">SUM(N162,N164,N166,N175)</f>
        <v>0.35126743906306673</v>
      </c>
      <c r="O161" s="168">
        <f t="shared" ref="O161" si="643">SUM(O162,O164,O166,O175)</f>
        <v>0.45848380364885211</v>
      </c>
      <c r="P161" s="168">
        <f t="shared" ref="P161" si="644">SUM(P162,P164,P166,P175)</f>
        <v>0.87695341525650805</v>
      </c>
      <c r="Q161" s="168">
        <f t="shared" ref="Q161" si="645">SUM(Q162,Q164,Q166,Q175)</f>
        <v>1.1323779365245257</v>
      </c>
    </row>
    <row r="162" spans="1:17" ht="12.95" customHeight="1" x14ac:dyDescent="0.25">
      <c r="A162" s="158" t="s">
        <v>65</v>
      </c>
      <c r="B162" s="157"/>
      <c r="C162" s="157">
        <f t="shared" ref="C162:Q162" si="646">C163</f>
        <v>4.241591667753266E-2</v>
      </c>
      <c r="D162" s="157">
        <f t="shared" si="646"/>
        <v>6.3351460598010778E-2</v>
      </c>
      <c r="E162" s="157">
        <f t="shared" si="646"/>
        <v>5.8662836234926387E-2</v>
      </c>
      <c r="F162" s="157">
        <f t="shared" si="646"/>
        <v>7.1125058187946302E-2</v>
      </c>
      <c r="G162" s="157">
        <f t="shared" si="646"/>
        <v>7.5255810248938293E-2</v>
      </c>
      <c r="H162" s="157">
        <f t="shared" si="646"/>
        <v>0.10075186654544391</v>
      </c>
      <c r="I162" s="157">
        <f t="shared" si="646"/>
        <v>6.7930351223993907E-2</v>
      </c>
      <c r="J162" s="157">
        <f t="shared" si="646"/>
        <v>9.0720855693547223E-2</v>
      </c>
      <c r="K162" s="157">
        <f t="shared" si="646"/>
        <v>9.2187699483832666E-2</v>
      </c>
      <c r="L162" s="157">
        <f t="shared" si="646"/>
        <v>0.11022828504840666</v>
      </c>
      <c r="M162" s="157">
        <f t="shared" si="646"/>
        <v>0.17786094462494698</v>
      </c>
      <c r="N162" s="157">
        <f t="shared" si="646"/>
        <v>0.26940612327520141</v>
      </c>
      <c r="O162" s="157">
        <f t="shared" si="646"/>
        <v>0.35999650185094789</v>
      </c>
      <c r="P162" s="157">
        <f t="shared" si="646"/>
        <v>0.6726418025152906</v>
      </c>
      <c r="Q162" s="157">
        <f t="shared" si="646"/>
        <v>0.86622030763012647</v>
      </c>
    </row>
    <row r="163" spans="1:17" ht="12" customHeight="1" x14ac:dyDescent="0.25">
      <c r="A163" s="23" t="s">
        <v>60</v>
      </c>
      <c r="B163" s="57"/>
      <c r="C163" s="57">
        <v>4.241591667753266E-2</v>
      </c>
      <c r="D163" s="57">
        <v>6.3351460598010778E-2</v>
      </c>
      <c r="E163" s="57">
        <v>5.8662836234926387E-2</v>
      </c>
      <c r="F163" s="57">
        <v>7.1125058187946302E-2</v>
      </c>
      <c r="G163" s="57">
        <v>7.5255810248938293E-2</v>
      </c>
      <c r="H163" s="57">
        <v>0.10075186654544391</v>
      </c>
      <c r="I163" s="57">
        <v>6.7930351223993907E-2</v>
      </c>
      <c r="J163" s="57">
        <v>9.0720855693547223E-2</v>
      </c>
      <c r="K163" s="57">
        <v>9.2187699483832666E-2</v>
      </c>
      <c r="L163" s="57">
        <v>0.11022828504840666</v>
      </c>
      <c r="M163" s="57">
        <v>0.17786094462494698</v>
      </c>
      <c r="N163" s="57">
        <v>0.26940612327520141</v>
      </c>
      <c r="O163" s="57">
        <v>0.35999650185094789</v>
      </c>
      <c r="P163" s="57">
        <v>0.6726418025152906</v>
      </c>
      <c r="Q163" s="57">
        <v>0.86622030763012647</v>
      </c>
    </row>
    <row r="164" spans="1:17" ht="12.95" customHeight="1" x14ac:dyDescent="0.25">
      <c r="A164" s="158" t="s">
        <v>112</v>
      </c>
      <c r="B164" s="157"/>
      <c r="C164" s="157">
        <f t="shared" ref="C164:Q164" si="647">C165</f>
        <v>0</v>
      </c>
      <c r="D164" s="157">
        <f t="shared" si="647"/>
        <v>0</v>
      </c>
      <c r="E164" s="157">
        <f t="shared" si="647"/>
        <v>0</v>
      </c>
      <c r="F164" s="157">
        <f t="shared" si="647"/>
        <v>0</v>
      </c>
      <c r="G164" s="157">
        <f t="shared" si="647"/>
        <v>0</v>
      </c>
      <c r="H164" s="157">
        <f t="shared" si="647"/>
        <v>3.5688311643938934E-5</v>
      </c>
      <c r="I164" s="157">
        <f t="shared" si="647"/>
        <v>3.6151165452133446E-5</v>
      </c>
      <c r="J164" s="157">
        <f t="shared" si="647"/>
        <v>7.311570951737589E-5</v>
      </c>
      <c r="K164" s="157">
        <f t="shared" si="647"/>
        <v>3.6826057737582554E-5</v>
      </c>
      <c r="L164" s="157">
        <f t="shared" si="647"/>
        <v>7.3501436644869892E-5</v>
      </c>
      <c r="M164" s="157">
        <f t="shared" si="647"/>
        <v>1.9288304261163907E-4</v>
      </c>
      <c r="N164" s="157">
        <f t="shared" si="647"/>
        <v>1.099532003134828E-4</v>
      </c>
      <c r="O164" s="157">
        <f t="shared" si="647"/>
        <v>1.484339405013161E-4</v>
      </c>
      <c r="P164" s="157">
        <f t="shared" si="647"/>
        <v>3.9975867609837933E-4</v>
      </c>
      <c r="Q164" s="157">
        <f t="shared" si="647"/>
        <v>5.3908098968685238E-4</v>
      </c>
    </row>
    <row r="165" spans="1:17" ht="12" customHeight="1" x14ac:dyDescent="0.25">
      <c r="A165" s="23" t="s">
        <v>60</v>
      </c>
      <c r="B165" s="156"/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3.5688311643938934E-5</v>
      </c>
      <c r="I165" s="156">
        <v>3.6151165452133446E-5</v>
      </c>
      <c r="J165" s="156">
        <v>7.311570951737589E-5</v>
      </c>
      <c r="K165" s="156">
        <v>3.6826057737582554E-5</v>
      </c>
      <c r="L165" s="156">
        <v>7.3501436644869892E-5</v>
      </c>
      <c r="M165" s="156">
        <v>1.9288304261163907E-4</v>
      </c>
      <c r="N165" s="156">
        <v>1.099532003134828E-4</v>
      </c>
      <c r="O165" s="156">
        <v>1.484339405013161E-4</v>
      </c>
      <c r="P165" s="156">
        <v>3.9975867609837933E-4</v>
      </c>
      <c r="Q165" s="156">
        <v>5.3908098968685238E-4</v>
      </c>
    </row>
    <row r="166" spans="1:17" ht="12" customHeight="1" x14ac:dyDescent="0.25">
      <c r="A166" s="158" t="s">
        <v>63</v>
      </c>
      <c r="B166" s="157"/>
      <c r="C166" s="157">
        <f t="shared" ref="C166" si="648">SUM(C167:C168,C171:C172)</f>
        <v>7.8615204126365745E-3</v>
      </c>
      <c r="D166" s="157">
        <f t="shared" ref="D166" si="649">SUM(D167:D168,D171:D172)</f>
        <v>1.0619292502960486E-2</v>
      </c>
      <c r="E166" s="157">
        <f t="shared" ref="E166" si="650">SUM(E167:E168,E171:E172)</f>
        <v>1.1059601544824313E-2</v>
      </c>
      <c r="F166" s="157">
        <f t="shared" ref="F166" si="651">SUM(F167:F168,F171:F172)</f>
        <v>1.2711195477787011E-2</v>
      </c>
      <c r="G166" s="157">
        <f t="shared" ref="G166" si="652">SUM(G167:G168,G171:G172)</f>
        <v>1.2854434176751244E-2</v>
      </c>
      <c r="H166" s="157">
        <f t="shared" ref="H166" si="653">SUM(H167:H168,H171:H172)</f>
        <v>1.8365834134602185E-2</v>
      </c>
      <c r="I166" s="157">
        <f t="shared" ref="I166" si="654">SUM(I167:I168,I171:I172)</f>
        <v>1.2114225540798636E-2</v>
      </c>
      <c r="J166" s="157">
        <f t="shared" ref="J166" si="655">SUM(J167:J168,J171:J172)</f>
        <v>1.62106128731738E-2</v>
      </c>
      <c r="K166" s="157">
        <f t="shared" ref="K166" si="656">SUM(K167:K168,K171:K172)</f>
        <v>1.6386213175377994E-2</v>
      </c>
      <c r="L166" s="157">
        <f t="shared" ref="L166" si="657">SUM(L167:L168,L171:L172)</f>
        <v>1.8703017025679194E-2</v>
      </c>
      <c r="M166" s="157">
        <f t="shared" ref="M166" si="658">SUM(M167:M168,M171:M172)</f>
        <v>3.8194114257930227E-2</v>
      </c>
      <c r="N166" s="157">
        <f t="shared" ref="N166" si="659">SUM(N167:N168,N171:N172)</f>
        <v>5.6893259376658518E-2</v>
      </c>
      <c r="O166" s="157">
        <f t="shared" ref="O166" si="660">SUM(O167:O168,O171:O172)</f>
        <v>6.3862327765381782E-2</v>
      </c>
      <c r="P166" s="157">
        <f t="shared" ref="P166" si="661">SUM(P167:P168,P171:P172)</f>
        <v>0.13578361253565566</v>
      </c>
      <c r="Q166" s="157">
        <f t="shared" ref="Q166" si="662">SUM(Q167:Q168,Q171:Q172)</f>
        <v>0.17349075404276112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3">SUM(C169:C170)</f>
        <v>0</v>
      </c>
      <c r="D168" s="132">
        <f t="shared" ref="D168" si="664">SUM(D169:D170)</f>
        <v>0</v>
      </c>
      <c r="E168" s="132">
        <f t="shared" ref="E168" si="665">SUM(E169:E170)</f>
        <v>0</v>
      </c>
      <c r="F168" s="132">
        <f t="shared" ref="F168" si="666">SUM(F169:F170)</f>
        <v>0</v>
      </c>
      <c r="G168" s="132">
        <f t="shared" ref="G168" si="667">SUM(G169:G170)</f>
        <v>0</v>
      </c>
      <c r="H168" s="132">
        <f t="shared" ref="H168" si="668">SUM(H169:H170)</f>
        <v>0</v>
      </c>
      <c r="I168" s="132">
        <f t="shared" ref="I168" si="669">SUM(I169:I170)</f>
        <v>0</v>
      </c>
      <c r="J168" s="132">
        <f t="shared" ref="J168" si="670">SUM(J169:J170)</f>
        <v>0</v>
      </c>
      <c r="K168" s="132">
        <f t="shared" ref="K168" si="671">SUM(K169:K170)</f>
        <v>0</v>
      </c>
      <c r="L168" s="132">
        <f t="shared" ref="L168" si="672">SUM(L169:L170)</f>
        <v>0</v>
      </c>
      <c r="M168" s="132">
        <f t="shared" ref="M168" si="673">SUM(M169:M170)</f>
        <v>0</v>
      </c>
      <c r="N168" s="132">
        <f t="shared" ref="N168" si="674">SUM(N169:N170)</f>
        <v>0</v>
      </c>
      <c r="O168" s="132">
        <f t="shared" ref="O168" si="675">SUM(O169:O170)</f>
        <v>0</v>
      </c>
      <c r="P168" s="132">
        <f t="shared" ref="P168" si="676">SUM(P169:P170)</f>
        <v>0</v>
      </c>
      <c r="Q168" s="132">
        <f t="shared" ref="Q168" si="677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7.8615204126365745E-3</v>
      </c>
      <c r="D171" s="162">
        <v>1.0619292502960486E-2</v>
      </c>
      <c r="E171" s="162">
        <v>1.1059601544824313E-2</v>
      </c>
      <c r="F171" s="162">
        <v>1.2711195477787011E-2</v>
      </c>
      <c r="G171" s="162">
        <v>1.2854434176751244E-2</v>
      </c>
      <c r="H171" s="162">
        <v>1.8365834134602185E-2</v>
      </c>
      <c r="I171" s="162">
        <v>1.2114225540798636E-2</v>
      </c>
      <c r="J171" s="162">
        <v>1.62106128731738E-2</v>
      </c>
      <c r="K171" s="162">
        <v>1.6386213175377994E-2</v>
      </c>
      <c r="L171" s="162">
        <v>1.8703017025679194E-2</v>
      </c>
      <c r="M171" s="162">
        <v>3.8194114257930227E-2</v>
      </c>
      <c r="N171" s="162">
        <v>5.6893259376658518E-2</v>
      </c>
      <c r="O171" s="162">
        <v>6.3862327765381782E-2</v>
      </c>
      <c r="P171" s="162">
        <v>0.13578361253565566</v>
      </c>
      <c r="Q171" s="162">
        <v>0.17349075404276112</v>
      </c>
    </row>
    <row r="172" spans="1:17" ht="12" customHeight="1" x14ac:dyDescent="0.25">
      <c r="A172" s="161" t="s">
        <v>141</v>
      </c>
      <c r="B172" s="160"/>
      <c r="C172" s="160">
        <f t="shared" ref="C172" si="678">SUM(C173:C174)</f>
        <v>0</v>
      </c>
      <c r="D172" s="160">
        <f t="shared" ref="D172" si="679">SUM(D173:D174)</f>
        <v>0</v>
      </c>
      <c r="E172" s="160">
        <f t="shared" ref="E172" si="680">SUM(E173:E174)</f>
        <v>0</v>
      </c>
      <c r="F172" s="160">
        <f t="shared" ref="F172" si="681">SUM(F173:F174)</f>
        <v>0</v>
      </c>
      <c r="G172" s="160">
        <f t="shared" ref="G172" si="682">SUM(G173:G174)</f>
        <v>0</v>
      </c>
      <c r="H172" s="160">
        <f t="shared" ref="H172" si="683">SUM(H173:H174)</f>
        <v>0</v>
      </c>
      <c r="I172" s="160">
        <f t="shared" ref="I172" si="684">SUM(I173:I174)</f>
        <v>0</v>
      </c>
      <c r="J172" s="160">
        <f t="shared" ref="J172" si="685">SUM(J173:J174)</f>
        <v>0</v>
      </c>
      <c r="K172" s="160">
        <f t="shared" ref="K172" si="686">SUM(K173:K174)</f>
        <v>0</v>
      </c>
      <c r="L172" s="160">
        <f t="shared" ref="L172" si="687">SUM(L173:L174)</f>
        <v>0</v>
      </c>
      <c r="M172" s="160">
        <f t="shared" ref="M172" si="688">SUM(M173:M174)</f>
        <v>0</v>
      </c>
      <c r="N172" s="160">
        <f t="shared" ref="N172" si="689">SUM(N173:N174)</f>
        <v>0</v>
      </c>
      <c r="O172" s="160">
        <f t="shared" ref="O172" si="690">SUM(O173:O174)</f>
        <v>0</v>
      </c>
      <c r="P172" s="160">
        <f t="shared" ref="P172" si="691">SUM(P173:P174)</f>
        <v>0</v>
      </c>
      <c r="Q172" s="160">
        <f t="shared" ref="Q172" si="692">SUM(Q173:Q174)</f>
        <v>0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/>
      <c r="C175" s="157">
        <f t="shared" ref="C175" si="693">SUM(C176:C177)</f>
        <v>3.9970769978255249E-3</v>
      </c>
      <c r="D175" s="157">
        <f t="shared" ref="D175" si="694">SUM(D176:D177)</f>
        <v>5.6485039256621676E-3</v>
      </c>
      <c r="E175" s="157">
        <f t="shared" ref="E175" si="695">SUM(E176:E177)</f>
        <v>5.2119834902235743E-3</v>
      </c>
      <c r="F175" s="157">
        <f t="shared" ref="F175" si="696">SUM(F176:F177)</f>
        <v>6.3363215533268867E-3</v>
      </c>
      <c r="G175" s="157">
        <f t="shared" ref="G175" si="697">SUM(G176:G177)</f>
        <v>6.4796133624903133E-3</v>
      </c>
      <c r="H175" s="157">
        <f t="shared" ref="H175" si="698">SUM(H176:H177)</f>
        <v>8.4335710483130957E-3</v>
      </c>
      <c r="I175" s="157">
        <f t="shared" ref="I175" si="699">SUM(I176:I177)</f>
        <v>5.8151576250124043E-3</v>
      </c>
      <c r="J175" s="157">
        <f t="shared" ref="J175" si="700">SUM(J176:J177)</f>
        <v>7.9188439765563827E-3</v>
      </c>
      <c r="K175" s="157">
        <f t="shared" ref="K175" si="701">SUM(K176:K177)</f>
        <v>7.9783435557476065E-3</v>
      </c>
      <c r="L175" s="157">
        <f t="shared" ref="L175" si="702">SUM(L176:L177)</f>
        <v>9.6286175621153585E-3</v>
      </c>
      <c r="M175" s="157">
        <f t="shared" ref="M175" si="703">SUM(M176:M177)</f>
        <v>1.6446330848562705E-2</v>
      </c>
      <c r="N175" s="157">
        <f t="shared" ref="N175" si="704">SUM(N176:N177)</f>
        <v>2.4858103210893313E-2</v>
      </c>
      <c r="O175" s="157">
        <f t="shared" ref="O175" si="705">SUM(O176:O177)</f>
        <v>3.4476540092021175E-2</v>
      </c>
      <c r="P175" s="157">
        <f t="shared" ref="P175" si="706">SUM(P176:P177)</f>
        <v>6.8128241529463382E-2</v>
      </c>
      <c r="Q175" s="157">
        <f t="shared" ref="Q175" si="707">SUM(Q176:Q177)</f>
        <v>9.2127793861951357E-2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3.9970769978255249E-3</v>
      </c>
      <c r="D177" s="57">
        <v>5.6485039256621676E-3</v>
      </c>
      <c r="E177" s="57">
        <v>5.2119834902235743E-3</v>
      </c>
      <c r="F177" s="57">
        <v>6.3363215533268867E-3</v>
      </c>
      <c r="G177" s="57">
        <v>6.4796133624903133E-3</v>
      </c>
      <c r="H177" s="57">
        <v>8.4335710483130957E-3</v>
      </c>
      <c r="I177" s="57">
        <v>5.8151576250124043E-3</v>
      </c>
      <c r="J177" s="57">
        <v>7.9188439765563827E-3</v>
      </c>
      <c r="K177" s="57">
        <v>7.9783435557476065E-3</v>
      </c>
      <c r="L177" s="57">
        <v>9.6286175621153585E-3</v>
      </c>
      <c r="M177" s="57">
        <v>1.6446330848562705E-2</v>
      </c>
      <c r="N177" s="57">
        <v>2.4858103210893313E-2</v>
      </c>
      <c r="O177" s="57">
        <v>3.4476540092021175E-2</v>
      </c>
      <c r="P177" s="57">
        <v>6.8128241529463382E-2</v>
      </c>
      <c r="Q177" s="57">
        <v>9.2127793861951357E-2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176</v>
      </c>
    </row>
    <row r="3" spans="1:17" ht="12" customHeight="1" x14ac:dyDescent="0.25">
      <c r="A3" s="152" t="s">
        <v>172</v>
      </c>
      <c r="B3" s="175"/>
      <c r="C3" s="175">
        <f>IF(RES_hhdet_in_tes!C3=0,"",RES_hhdet_in_tes!C3/RES_hhdet_in_fec!C3)</f>
        <v>0.4950282589399731</v>
      </c>
      <c r="D3" s="175">
        <f>IF(RES_hhdet_in_tes!D3=0,"",RES_hhdet_in_tes!D3/RES_hhdet_in_fec!D3)</f>
        <v>0.50192617551155161</v>
      </c>
      <c r="E3" s="175">
        <f>IF(RES_hhdet_in_tes!E3=0,"",RES_hhdet_in_tes!E3/RES_hhdet_in_fec!E3)</f>
        <v>0.49938321053572171</v>
      </c>
      <c r="F3" s="175">
        <f>IF(RES_hhdet_in_tes!F3=0,"",RES_hhdet_in_tes!F3/RES_hhdet_in_fec!F3)</f>
        <v>0.51871225157382184</v>
      </c>
      <c r="G3" s="175">
        <f>IF(RES_hhdet_in_tes!G3=0,"",RES_hhdet_in_tes!G3/RES_hhdet_in_fec!G3)</f>
        <v>0.50525508409640807</v>
      </c>
      <c r="H3" s="175">
        <f>IF(RES_hhdet_in_tes!H3=0,"",RES_hhdet_in_tes!H3/RES_hhdet_in_fec!H3)</f>
        <v>0.51366005988795893</v>
      </c>
      <c r="I3" s="175">
        <f>IF(RES_hhdet_in_tes!I3=0,"",RES_hhdet_in_tes!I3/RES_hhdet_in_fec!I3)</f>
        <v>0.51133754614876448</v>
      </c>
      <c r="J3" s="175">
        <f>IF(RES_hhdet_in_tes!J3=0,"",RES_hhdet_in_tes!J3/RES_hhdet_in_fec!J3)</f>
        <v>0.50869306043574802</v>
      </c>
      <c r="K3" s="175">
        <f>IF(RES_hhdet_in_tes!K3=0,"",RES_hhdet_in_tes!K3/RES_hhdet_in_fec!K3)</f>
        <v>0.53277817532555016</v>
      </c>
      <c r="L3" s="175">
        <f>IF(RES_hhdet_in_tes!L3=0,"",RES_hhdet_in_tes!L3/RES_hhdet_in_fec!L3)</f>
        <v>0.50839896910593296</v>
      </c>
      <c r="M3" s="175">
        <f>IF(RES_hhdet_in_tes!M3=0,"",RES_hhdet_in_tes!M3/RES_hhdet_in_fec!M3)</f>
        <v>0.5224497489168769</v>
      </c>
      <c r="N3" s="175">
        <f>IF(RES_hhdet_in_tes!N3=0,"",RES_hhdet_in_tes!N3/RES_hhdet_in_fec!N3)</f>
        <v>0.53484554382335481</v>
      </c>
      <c r="O3" s="175">
        <f>IF(RES_hhdet_in_tes!O3=0,"",RES_hhdet_in_tes!O3/RES_hhdet_in_fec!O3)</f>
        <v>0.5158930815657008</v>
      </c>
      <c r="P3" s="175" t="str">
        <f>IF(RES_hhdet_in_tes!P3=0,"",RES_hhdet_in_tes!P3/RES_hhdet_in_fec!P3)</f>
        <v/>
      </c>
      <c r="Q3" s="175" t="str">
        <f>IF(RES_hhdet_in_tes!Q3=0,"",RES_hhdet_in_tes!Q3/RES_hhdet_in_fec!Q3)</f>
        <v/>
      </c>
    </row>
    <row r="4" spans="1:17" ht="12.95" customHeight="1" x14ac:dyDescent="0.25">
      <c r="A4" s="158" t="s">
        <v>65</v>
      </c>
      <c r="B4" s="169"/>
      <c r="C4" s="169">
        <f>IF(RES_hhdet_in_tes!C4=0,"",RES_hhdet_in_tes!C4/RES_hhdet_in_fec!C4)</f>
        <v>0.47861615197530671</v>
      </c>
      <c r="D4" s="169">
        <f>IF(RES_hhdet_in_tes!D4=0,"",RES_hhdet_in_tes!D4/RES_hhdet_in_fec!D4)</f>
        <v>0.48030204751952599</v>
      </c>
      <c r="E4" s="169">
        <f>IF(RES_hhdet_in_tes!E4=0,"",RES_hhdet_in_tes!E4/RES_hhdet_in_fec!E4)</f>
        <v>0.48306605403552699</v>
      </c>
      <c r="F4" s="169">
        <f>IF(RES_hhdet_in_tes!F4=0,"",RES_hhdet_in_tes!F4/RES_hhdet_in_fec!F4)</f>
        <v>0.48563123902211369</v>
      </c>
      <c r="G4" s="169">
        <f>IF(RES_hhdet_in_tes!G4=0,"",RES_hhdet_in_tes!G4/RES_hhdet_in_fec!G4)</f>
        <v>0.48902773577201403</v>
      </c>
      <c r="H4" s="169">
        <f>IF(RES_hhdet_in_tes!H4=0,"",RES_hhdet_in_tes!H4/RES_hhdet_in_fec!H4)</f>
        <v>0.4910399360122073</v>
      </c>
      <c r="I4" s="169">
        <f>IF(RES_hhdet_in_tes!I4=0,"",RES_hhdet_in_tes!I4/RES_hhdet_in_fec!I4)</f>
        <v>0.49490878215684236</v>
      </c>
      <c r="J4" s="169">
        <f>IF(RES_hhdet_in_tes!J4=0,"",RES_hhdet_in_tes!J4/RES_hhdet_in_fec!J4)</f>
        <v>0.50113113158863787</v>
      </c>
      <c r="K4" s="169">
        <f>IF(RES_hhdet_in_tes!K4=0,"",RES_hhdet_in_tes!K4/RES_hhdet_in_fec!K4)</f>
        <v>0.49639248108117723</v>
      </c>
      <c r="L4" s="169">
        <f>IF(RES_hhdet_in_tes!L4=0,"",RES_hhdet_in_tes!L4/RES_hhdet_in_fec!L4)</f>
        <v>0.50236426654014099</v>
      </c>
      <c r="M4" s="169">
        <f>IF(RES_hhdet_in_tes!M4=0,"",RES_hhdet_in_tes!M4/RES_hhdet_in_fec!M4)</f>
        <v>0.5015568623296659</v>
      </c>
      <c r="N4" s="169">
        <f>IF(RES_hhdet_in_tes!N4=0,"",RES_hhdet_in_tes!N4/RES_hhdet_in_fec!N4)</f>
        <v>0.49875092024035694</v>
      </c>
      <c r="O4" s="169">
        <f>IF(RES_hhdet_in_tes!O4=0,"",RES_hhdet_in_tes!O4/RES_hhdet_in_fec!O4)</f>
        <v>0.5049293091665128</v>
      </c>
      <c r="P4" s="169" t="str">
        <f>IF(RES_hhdet_in_tes!P4=0,"",RES_hhdet_in_tes!P4/RES_hhdet_in_fec!P4)</f>
        <v/>
      </c>
      <c r="Q4" s="169" t="str">
        <f>IF(RES_hhdet_in_tes!Q4=0,"",RES_hhdet_in_tes!Q4/RES_hhdet_in_fec!Q4)</f>
        <v/>
      </c>
    </row>
    <row r="5" spans="1:17" ht="12" customHeight="1" x14ac:dyDescent="0.25">
      <c r="A5" s="23" t="s">
        <v>58</v>
      </c>
      <c r="B5" s="73"/>
      <c r="C5" s="73">
        <f>IF(RES_hhdet_in_tes!C5=0,"",RES_hhdet_in_tes!C5/RES_hhdet_in_fec!C5)</f>
        <v>0.47748083461526952</v>
      </c>
      <c r="D5" s="73">
        <f>IF(RES_hhdet_in_tes!D5=0,"",RES_hhdet_in_tes!D5/RES_hhdet_in_fec!D5)</f>
        <v>0.47936490355773748</v>
      </c>
      <c r="E5" s="73">
        <f>IF(RES_hhdet_in_tes!E5=0,"",RES_hhdet_in_tes!E5/RES_hhdet_in_fec!E5)</f>
        <v>0.48143246310372778</v>
      </c>
      <c r="F5" s="73">
        <f>IF(RES_hhdet_in_tes!F5=0,"",RES_hhdet_in_tes!F5/RES_hhdet_in_fec!F5)</f>
        <v>0.48245891278437691</v>
      </c>
      <c r="G5" s="73">
        <f>IF(RES_hhdet_in_tes!G5=0,"",RES_hhdet_in_tes!G5/RES_hhdet_in_fec!G5)</f>
        <v>0.48561643476214467</v>
      </c>
      <c r="H5" s="73">
        <f>IF(RES_hhdet_in_tes!H5=0,"",RES_hhdet_in_tes!H5/RES_hhdet_in_fec!H5)</f>
        <v>0.48552457660342857</v>
      </c>
      <c r="I5" s="73">
        <f>IF(RES_hhdet_in_tes!I5=0,"",RES_hhdet_in_tes!I5/RES_hhdet_in_fec!I5)</f>
        <v>0.48909145611723953</v>
      </c>
      <c r="J5" s="73">
        <f>IF(RES_hhdet_in_tes!J5=0,"",RES_hhdet_in_tes!J5/RES_hhdet_in_fec!J5)</f>
        <v>0.49327940705747608</v>
      </c>
      <c r="K5" s="73">
        <f>IF(RES_hhdet_in_tes!K5=0,"",RES_hhdet_in_tes!K5/RES_hhdet_in_fec!K5)</f>
        <v>0.49007549415564716</v>
      </c>
      <c r="L5" s="73">
        <f>IF(RES_hhdet_in_tes!L5=0,"",RES_hhdet_in_tes!L5/RES_hhdet_in_fec!L5)</f>
        <v>0.49939930583947245</v>
      </c>
      <c r="M5" s="73">
        <f>IF(RES_hhdet_in_tes!M5=0,"",RES_hhdet_in_tes!M5/RES_hhdet_in_fec!M5)</f>
        <v>0.49758994740615103</v>
      </c>
      <c r="N5" s="73">
        <f>IF(RES_hhdet_in_tes!N5=0,"",RES_hhdet_in_tes!N5/RES_hhdet_in_fec!N5)</f>
        <v>0.49456709279769923</v>
      </c>
      <c r="O5" s="73">
        <f>IF(RES_hhdet_in_tes!O5=0,"",RES_hhdet_in_tes!O5/RES_hhdet_in_fec!O5)</f>
        <v>0.50144040105181842</v>
      </c>
      <c r="P5" s="73" t="str">
        <f>IF(RES_hhdet_in_tes!P5=0,"",RES_hhdet_in_tes!P5/RES_hhdet_in_fec!P5)</f>
        <v/>
      </c>
      <c r="Q5" s="73" t="str">
        <f>IF(RES_hhdet_in_tes!Q5=0,"",RES_hhdet_in_tes!Q5/RES_hhdet_in_fec!Q5)</f>
        <v/>
      </c>
    </row>
    <row r="6" spans="1:17" ht="12" customHeight="1" x14ac:dyDescent="0.25">
      <c r="A6" s="23" t="s">
        <v>60</v>
      </c>
      <c r="B6" s="73"/>
      <c r="C6" s="73">
        <f>IF(RES_hhdet_in_tes!C6=0,"",RES_hhdet_in_tes!C6/RES_hhdet_in_fec!C6)</f>
        <v>1.0400712381036021</v>
      </c>
      <c r="D6" s="73">
        <f>IF(RES_hhdet_in_tes!D6=0,"",RES_hhdet_in_tes!D6/RES_hhdet_in_fec!D6)</f>
        <v>1.0333722138890289</v>
      </c>
      <c r="E6" s="73">
        <f>IF(RES_hhdet_in_tes!E6=0,"",RES_hhdet_in_tes!E6/RES_hhdet_in_fec!E6)</f>
        <v>1.0305137202174146</v>
      </c>
      <c r="F6" s="73">
        <f>IF(RES_hhdet_in_tes!F6=0,"",RES_hhdet_in_tes!F6/RES_hhdet_in_fec!F6)</f>
        <v>1.0298690830443407</v>
      </c>
      <c r="G6" s="73">
        <f>IF(RES_hhdet_in_tes!G6=0,"",RES_hhdet_in_tes!G6/RES_hhdet_in_fec!G6)</f>
        <v>1.0315446127895074</v>
      </c>
      <c r="H6" s="73">
        <f>IF(RES_hhdet_in_tes!H6=0,"",RES_hhdet_in_tes!H6/RES_hhdet_in_fec!H6)</f>
        <v>1.0216421551310957</v>
      </c>
      <c r="I6" s="73">
        <f>IF(RES_hhdet_in_tes!I6=0,"",RES_hhdet_in_tes!I6/RES_hhdet_in_fec!I6)</f>
        <v>1.0235338437297175</v>
      </c>
      <c r="J6" s="73">
        <f>IF(RES_hhdet_in_tes!J6=0,"",RES_hhdet_in_tes!J6/RES_hhdet_in_fec!J6)</f>
        <v>1.0293802686564175</v>
      </c>
      <c r="K6" s="73">
        <f>IF(RES_hhdet_in_tes!K6=0,"",RES_hhdet_in_tes!K6/RES_hhdet_in_fec!K6)</f>
        <v>1.019950776868509</v>
      </c>
      <c r="L6" s="73">
        <f>IF(RES_hhdet_in_tes!L6=0,"",RES_hhdet_in_tes!L6/RES_hhdet_in_fec!L6)</f>
        <v>1.0293934094270221</v>
      </c>
      <c r="M6" s="73">
        <f>IF(RES_hhdet_in_tes!M6=0,"",RES_hhdet_in_tes!M6/RES_hhdet_in_fec!M6)</f>
        <v>1.0207330868724382</v>
      </c>
      <c r="N6" s="73">
        <f>IF(RES_hhdet_in_tes!N6=0,"",RES_hhdet_in_tes!N6/RES_hhdet_in_fec!N6)</f>
        <v>1.012206077420515</v>
      </c>
      <c r="O6" s="73">
        <f>IF(RES_hhdet_in_tes!O6=0,"",RES_hhdet_in_tes!O6/RES_hhdet_in_fec!O6)</f>
        <v>1.0225464192788165</v>
      </c>
      <c r="P6" s="73" t="str">
        <f>IF(RES_hhdet_in_tes!P6=0,"",RES_hhdet_in_tes!P6/RES_hhdet_in_fec!P6)</f>
        <v/>
      </c>
      <c r="Q6" s="73" t="str">
        <f>IF(RES_hhdet_in_tes!Q6=0,"",RES_hhdet_in_tes!Q6/RES_hhdet_in_fec!Q6)</f>
        <v/>
      </c>
    </row>
    <row r="7" spans="1:17" ht="12.95" customHeight="1" x14ac:dyDescent="0.25">
      <c r="A7" s="158" t="s">
        <v>112</v>
      </c>
      <c r="B7" s="169"/>
      <c r="C7" s="169" t="str">
        <f>IF(RES_hhdet_in_tes!C7=0,"",RES_hhdet_in_tes!C7/RES_hhdet_in_fec!C7)</f>
        <v/>
      </c>
      <c r="D7" s="169" t="str">
        <f>IF(RES_hhdet_in_tes!D7=0,"",RES_hhdet_in_tes!D7/RES_hhdet_in_fec!D7)</f>
        <v/>
      </c>
      <c r="E7" s="169">
        <f>IF(RES_hhdet_in_tes!E7=0,"",RES_hhdet_in_tes!E7/RES_hhdet_in_fec!E7)</f>
        <v>1.8467710113352984</v>
      </c>
      <c r="F7" s="169">
        <f>IF(RES_hhdet_in_tes!F7=0,"",RES_hhdet_in_tes!F7/RES_hhdet_in_fec!F7)</f>
        <v>1.8953120029445325</v>
      </c>
      <c r="G7" s="169">
        <f>IF(RES_hhdet_in_tes!G7=0,"",RES_hhdet_in_tes!G7/RES_hhdet_in_fec!G7)</f>
        <v>1.9566623080895926</v>
      </c>
      <c r="H7" s="169">
        <f>IF(RES_hhdet_in_tes!H7=0,"",RES_hhdet_in_tes!H7/RES_hhdet_in_fec!H7)</f>
        <v>2.0301548627375299</v>
      </c>
      <c r="I7" s="169">
        <f>IF(RES_hhdet_in_tes!I7=0,"",RES_hhdet_in_tes!I7/RES_hhdet_in_fec!I7)</f>
        <v>2.1199898147799106</v>
      </c>
      <c r="J7" s="169">
        <f>IF(RES_hhdet_in_tes!J7=0,"",RES_hhdet_in_tes!J7/RES_hhdet_in_fec!J7)</f>
        <v>2.228869748944315</v>
      </c>
      <c r="K7" s="169">
        <f>IF(RES_hhdet_in_tes!K7=0,"",RES_hhdet_in_tes!K7/RES_hhdet_in_fec!K7)</f>
        <v>2.3579533541357991</v>
      </c>
      <c r="L7" s="169">
        <f>IF(RES_hhdet_in_tes!L7=0,"",RES_hhdet_in_tes!L7/RES_hhdet_in_fec!L7)</f>
        <v>2.5162799302073768</v>
      </c>
      <c r="M7" s="169">
        <f>IF(RES_hhdet_in_tes!M7=0,"",RES_hhdet_in_tes!M7/RES_hhdet_in_fec!M7)</f>
        <v>2.6509607638145658</v>
      </c>
      <c r="N7" s="169">
        <f>IF(RES_hhdet_in_tes!N7=0,"",RES_hhdet_in_tes!N7/RES_hhdet_in_fec!N7)</f>
        <v>2.759158887881167</v>
      </c>
      <c r="O7" s="169">
        <f>IF(RES_hhdet_in_tes!O7=0,"",RES_hhdet_in_tes!O7/RES_hhdet_in_fec!O7)</f>
        <v>2.8498364109853815</v>
      </c>
      <c r="P7" s="169" t="str">
        <f>IF(RES_hhdet_in_tes!P7=0,"",RES_hhdet_in_tes!P7/RES_hhdet_in_fec!P7)</f>
        <v/>
      </c>
      <c r="Q7" s="169" t="str">
        <f>IF(RES_hhdet_in_tes!Q7=0,"",RES_hhdet_in_tes!Q7/RES_hhdet_in_fec!Q7)</f>
        <v/>
      </c>
    </row>
    <row r="8" spans="1:17" ht="12" customHeight="1" x14ac:dyDescent="0.25">
      <c r="A8" s="23" t="s">
        <v>60</v>
      </c>
      <c r="B8" s="73"/>
      <c r="C8" s="73" t="str">
        <f>IF(RES_hhdet_in_tes!C8=0,"",RES_hhdet_in_tes!C8/RES_hhdet_in_fec!C8)</f>
        <v/>
      </c>
      <c r="D8" s="73" t="str">
        <f>IF(RES_hhdet_in_tes!D8=0,"",RES_hhdet_in_tes!D8/RES_hhdet_in_fec!D8)</f>
        <v/>
      </c>
      <c r="E8" s="73">
        <f>IF(RES_hhdet_in_tes!E8=0,"",RES_hhdet_in_tes!E8/RES_hhdet_in_fec!E8)</f>
        <v>1.8467710113352984</v>
      </c>
      <c r="F8" s="73">
        <f>IF(RES_hhdet_in_tes!F8=0,"",RES_hhdet_in_tes!F8/RES_hhdet_in_fec!F8)</f>
        <v>1.8953120029445325</v>
      </c>
      <c r="G8" s="73">
        <f>IF(RES_hhdet_in_tes!G8=0,"",RES_hhdet_in_tes!G8/RES_hhdet_in_fec!G8)</f>
        <v>1.9566623080895926</v>
      </c>
      <c r="H8" s="73">
        <f>IF(RES_hhdet_in_tes!H8=0,"",RES_hhdet_in_tes!H8/RES_hhdet_in_fec!H8)</f>
        <v>2.0301548627375299</v>
      </c>
      <c r="I8" s="73">
        <f>IF(RES_hhdet_in_tes!I8=0,"",RES_hhdet_in_tes!I8/RES_hhdet_in_fec!I8)</f>
        <v>2.1199898147799106</v>
      </c>
      <c r="J8" s="73">
        <f>IF(RES_hhdet_in_tes!J8=0,"",RES_hhdet_in_tes!J8/RES_hhdet_in_fec!J8)</f>
        <v>2.228869748944315</v>
      </c>
      <c r="K8" s="73">
        <f>IF(RES_hhdet_in_tes!K8=0,"",RES_hhdet_in_tes!K8/RES_hhdet_in_fec!K8)</f>
        <v>2.3579533541357991</v>
      </c>
      <c r="L8" s="73">
        <f>IF(RES_hhdet_in_tes!L8=0,"",RES_hhdet_in_tes!L8/RES_hhdet_in_fec!L8)</f>
        <v>2.5162799302073768</v>
      </c>
      <c r="M8" s="73">
        <f>IF(RES_hhdet_in_tes!M8=0,"",RES_hhdet_in_tes!M8/RES_hhdet_in_fec!M8)</f>
        <v>2.6509607638145658</v>
      </c>
      <c r="N8" s="73">
        <f>IF(RES_hhdet_in_tes!N8=0,"",RES_hhdet_in_tes!N8/RES_hhdet_in_fec!N8)</f>
        <v>2.759158887881167</v>
      </c>
      <c r="O8" s="73">
        <f>IF(RES_hhdet_in_tes!O8=0,"",RES_hhdet_in_tes!O8/RES_hhdet_in_fec!O8)</f>
        <v>2.8498364109853815</v>
      </c>
      <c r="P8" s="73" t="str">
        <f>IF(RES_hhdet_in_tes!P8=0,"",RES_hhdet_in_tes!P8/RES_hhdet_in_fec!P8)</f>
        <v/>
      </c>
      <c r="Q8" s="73" t="str">
        <f>IF(RES_hhdet_in_tes!Q8=0,"",RES_hhdet_in_tes!Q8/RES_hhdet_in_fec!Q8)</f>
        <v/>
      </c>
    </row>
    <row r="9" spans="1:17" ht="12" customHeight="1" x14ac:dyDescent="0.25">
      <c r="A9" s="158" t="s">
        <v>63</v>
      </c>
      <c r="B9" s="169"/>
      <c r="C9" s="169">
        <f>IF(RES_hhdet_in_tes!C9=0,"",RES_hhdet_in_tes!C9/RES_hhdet_in_fec!C9)</f>
        <v>0.47965263020190591</v>
      </c>
      <c r="D9" s="169">
        <f>IF(RES_hhdet_in_tes!D9=0,"",RES_hhdet_in_tes!D9/RES_hhdet_in_fec!D9)</f>
        <v>0.52943922779856722</v>
      </c>
      <c r="E9" s="169">
        <f>IF(RES_hhdet_in_tes!E9=0,"",RES_hhdet_in_tes!E9/RES_hhdet_in_fec!E9)</f>
        <v>0.49312199843057453</v>
      </c>
      <c r="F9" s="169">
        <f>IF(RES_hhdet_in_tes!F9=0,"",RES_hhdet_in_tes!F9/RES_hhdet_in_fec!F9)</f>
        <v>0.604432604634211</v>
      </c>
      <c r="G9" s="169">
        <f>IF(RES_hhdet_in_tes!G9=0,"",RES_hhdet_in_tes!G9/RES_hhdet_in_fec!G9)</f>
        <v>0.48989089014001258</v>
      </c>
      <c r="H9" s="169">
        <f>IF(RES_hhdet_in_tes!H9=0,"",RES_hhdet_in_tes!H9/RES_hhdet_in_fec!H9)</f>
        <v>0.53111748737363096</v>
      </c>
      <c r="I9" s="169">
        <f>IF(RES_hhdet_in_tes!I9=0,"",RES_hhdet_in_tes!I9/RES_hhdet_in_fec!I9)</f>
        <v>0.49046939709376641</v>
      </c>
      <c r="J9" s="169">
        <f>IF(RES_hhdet_in_tes!J9=0,"",RES_hhdet_in_tes!J9/RES_hhdet_in_fec!J9)</f>
        <v>0.43286530858374406</v>
      </c>
      <c r="K9" s="169">
        <f>IF(RES_hhdet_in_tes!K9=0,"",RES_hhdet_in_tes!K9/RES_hhdet_in_fec!K9)</f>
        <v>0.61425364759403334</v>
      </c>
      <c r="L9" s="169">
        <f>IF(RES_hhdet_in_tes!L9=0,"",RES_hhdet_in_tes!L9/RES_hhdet_in_fec!L9)</f>
        <v>0.43860540675939169</v>
      </c>
      <c r="M9" s="169">
        <f>IF(RES_hhdet_in_tes!M9=0,"",RES_hhdet_in_tes!M9/RES_hhdet_in_fec!M9)</f>
        <v>0.51782508878422306</v>
      </c>
      <c r="N9" s="169">
        <f>IF(RES_hhdet_in_tes!N9=0,"",RES_hhdet_in_tes!N9/RES_hhdet_in_fec!N9)</f>
        <v>0.60879366688044467</v>
      </c>
      <c r="O9" s="169">
        <f>IF(RES_hhdet_in_tes!O9=0,"",RES_hhdet_in_tes!O9/RES_hhdet_in_fec!O9)</f>
        <v>0.46500840258984916</v>
      </c>
      <c r="P9" s="169" t="str">
        <f>IF(RES_hhdet_in_tes!P9=0,"",RES_hhdet_in_tes!P9/RES_hhdet_in_fec!P9)</f>
        <v/>
      </c>
      <c r="Q9" s="169" t="str">
        <f>IF(RES_hhdet_in_tes!Q9=0,"",RES_hhdet_in_tes!Q9/RES_hhdet_in_fec!Q9)</f>
        <v/>
      </c>
    </row>
    <row r="10" spans="1:17" ht="12" customHeight="1" x14ac:dyDescent="0.25">
      <c r="A10" s="167" t="s">
        <v>171</v>
      </c>
      <c r="B10" s="174"/>
      <c r="C10" s="174">
        <f>IF(RES_hhdet_in_tes!C10=0,"",RES_hhdet_in_tes!C10/RES_hhdet_in_fec!C10)</f>
        <v>0.41915700055187632</v>
      </c>
      <c r="D10" s="174">
        <f>IF(RES_hhdet_in_tes!D10=0,"",RES_hhdet_in_tes!D10/RES_hhdet_in_fec!D10)</f>
        <v>0.42125413174618148</v>
      </c>
      <c r="E10" s="174">
        <f>IF(RES_hhdet_in_tes!E10=0,"",RES_hhdet_in_tes!E10/RES_hhdet_in_fec!E10)</f>
        <v>0.42326332765307273</v>
      </c>
      <c r="F10" s="174">
        <f>IF(RES_hhdet_in_tes!F10=0,"",RES_hhdet_in_tes!F10/RES_hhdet_in_fec!F10)</f>
        <v>0.42516638837447562</v>
      </c>
      <c r="G10" s="174">
        <f>IF(RES_hhdet_in_tes!G10=0,"",RES_hhdet_in_tes!G10/RES_hhdet_in_fec!G10)</f>
        <v>0.42725038254184633</v>
      </c>
      <c r="H10" s="174">
        <f>IF(RES_hhdet_in_tes!H10=0,"",RES_hhdet_in_tes!H10/RES_hhdet_in_fec!H10)</f>
        <v>0.42921165088297986</v>
      </c>
      <c r="I10" s="174">
        <f>IF(RES_hhdet_in_tes!I10=0,"",RES_hhdet_in_tes!I10/RES_hhdet_in_fec!I10)</f>
        <v>0.43100728260148263</v>
      </c>
      <c r="J10" s="174">
        <f>IF(RES_hhdet_in_tes!J10=0,"",RES_hhdet_in_tes!J10/RES_hhdet_in_fec!J10)</f>
        <v>0.43286530858374406</v>
      </c>
      <c r="K10" s="174">
        <f>IF(RES_hhdet_in_tes!K10=0,"",RES_hhdet_in_tes!K10/RES_hhdet_in_fec!K10)</f>
        <v>0.43566963549226667</v>
      </c>
      <c r="L10" s="174">
        <f>IF(RES_hhdet_in_tes!L10=0,"",RES_hhdet_in_tes!L10/RES_hhdet_in_fec!L10)</f>
        <v>0.43807435176592091</v>
      </c>
      <c r="M10" s="174">
        <f>IF(RES_hhdet_in_tes!M10=0,"",RES_hhdet_in_tes!M10/RES_hhdet_in_fec!M10)</f>
        <v>0.43925057740098589</v>
      </c>
      <c r="N10" s="174">
        <f>IF(RES_hhdet_in_tes!N10=0,"",RES_hhdet_in_tes!N10/RES_hhdet_in_fec!N10)</f>
        <v>0.43972627845977003</v>
      </c>
      <c r="O10" s="174">
        <f>IF(RES_hhdet_in_tes!O10=0,"",RES_hhdet_in_tes!O10/RES_hhdet_in_fec!O10)</f>
        <v>0.43993443180248432</v>
      </c>
      <c r="P10" s="174" t="str">
        <f>IF(RES_hhdet_in_tes!P10=0,"",RES_hhdet_in_tes!P10/RES_hhdet_in_fec!P10)</f>
        <v/>
      </c>
      <c r="Q10" s="174" t="str">
        <f>IF(RES_hhdet_in_tes!Q10=0,"",RES_hhdet_in_tes!Q10/RES_hhdet_in_fec!Q10)</f>
        <v/>
      </c>
    </row>
    <row r="11" spans="1:17" ht="12" customHeight="1" x14ac:dyDescent="0.25">
      <c r="A11" s="167" t="s">
        <v>144</v>
      </c>
      <c r="B11" s="174"/>
      <c r="C11" s="174" t="str">
        <f>IF(RES_hhdet_in_tes!C11=0,"",RES_hhdet_in_tes!C11/RES_hhdet_in_fec!C11)</f>
        <v/>
      </c>
      <c r="D11" s="174" t="str">
        <f>IF(RES_hhdet_in_tes!D11=0,"",RES_hhdet_in_tes!D11/RES_hhdet_in_fec!D11)</f>
        <v/>
      </c>
      <c r="E11" s="174" t="str">
        <f>IF(RES_hhdet_in_tes!E11=0,"",RES_hhdet_in_tes!E11/RES_hhdet_in_fec!E11)</f>
        <v/>
      </c>
      <c r="F11" s="174" t="str">
        <f>IF(RES_hhdet_in_tes!F11=0,"",RES_hhdet_in_tes!F11/RES_hhdet_in_fec!F11)</f>
        <v/>
      </c>
      <c r="G11" s="174" t="str">
        <f>IF(RES_hhdet_in_tes!G11=0,"",RES_hhdet_in_tes!G11/RES_hhdet_in_fec!G11)</f>
        <v/>
      </c>
      <c r="H11" s="174" t="str">
        <f>IF(RES_hhdet_in_tes!H11=0,"",RES_hhdet_in_tes!H11/RES_hhdet_in_fec!H11)</f>
        <v/>
      </c>
      <c r="I11" s="174" t="str">
        <f>IF(RES_hhdet_in_tes!I11=0,"",RES_hhdet_in_tes!I11/RES_hhdet_in_fec!I11)</f>
        <v/>
      </c>
      <c r="J11" s="174" t="str">
        <f>IF(RES_hhdet_in_tes!J11=0,"",RES_hhdet_in_tes!J11/RES_hhdet_in_fec!J11)</f>
        <v/>
      </c>
      <c r="K11" s="174" t="str">
        <f>IF(RES_hhdet_in_tes!K11=0,"",RES_hhdet_in_tes!K11/RES_hhdet_in_fec!K11)</f>
        <v/>
      </c>
      <c r="L11" s="174" t="str">
        <f>IF(RES_hhdet_in_tes!L11=0,"",RES_hhdet_in_tes!L11/RES_hhdet_in_fec!L11)</f>
        <v/>
      </c>
      <c r="M11" s="174" t="str">
        <f>IF(RES_hhdet_in_tes!M11=0,"",RES_hhdet_in_tes!M11/RES_hhdet_in_fec!M11)</f>
        <v/>
      </c>
      <c r="N11" s="174" t="str">
        <f>IF(RES_hhdet_in_tes!N11=0,"",RES_hhdet_in_tes!N11/RES_hhdet_in_fec!N11)</f>
        <v/>
      </c>
      <c r="O11" s="174" t="str">
        <f>IF(RES_hhdet_in_tes!O11=0,"",RES_hhdet_in_tes!O11/RES_hhdet_in_fec!O11)</f>
        <v/>
      </c>
      <c r="P11" s="174" t="str">
        <f>IF(RES_hhdet_in_tes!P11=0,"",RES_hhdet_in_tes!P11/RES_hhdet_in_fec!P11)</f>
        <v/>
      </c>
      <c r="Q11" s="174" t="str">
        <f>IF(RES_hhdet_in_tes!Q11=0,"",RES_hhdet_in_tes!Q11/RES_hhdet_in_fec!Q11)</f>
        <v/>
      </c>
    </row>
    <row r="12" spans="1:17" ht="12" customHeight="1" x14ac:dyDescent="0.25">
      <c r="A12" s="167" t="s">
        <v>143</v>
      </c>
      <c r="B12" s="174"/>
      <c r="C12" s="174" t="str">
        <f>IF(RES_hhdet_in_tes!C12=0,"",RES_hhdet_in_tes!C12/RES_hhdet_in_fec!C12)</f>
        <v/>
      </c>
      <c r="D12" s="174" t="str">
        <f>IF(RES_hhdet_in_tes!D12=0,"",RES_hhdet_in_tes!D12/RES_hhdet_in_fec!D12)</f>
        <v/>
      </c>
      <c r="E12" s="174" t="str">
        <f>IF(RES_hhdet_in_tes!E12=0,"",RES_hhdet_in_tes!E12/RES_hhdet_in_fec!E12)</f>
        <v/>
      </c>
      <c r="F12" s="174" t="str">
        <f>IF(RES_hhdet_in_tes!F12=0,"",RES_hhdet_in_tes!F12/RES_hhdet_in_fec!F12)</f>
        <v/>
      </c>
      <c r="G12" s="174" t="str">
        <f>IF(RES_hhdet_in_tes!G12=0,"",RES_hhdet_in_tes!G12/RES_hhdet_in_fec!G12)</f>
        <v/>
      </c>
      <c r="H12" s="174" t="str">
        <f>IF(RES_hhdet_in_tes!H12=0,"",RES_hhdet_in_tes!H12/RES_hhdet_in_fec!H12)</f>
        <v/>
      </c>
      <c r="I12" s="174" t="str">
        <f>IF(RES_hhdet_in_tes!I12=0,"",RES_hhdet_in_tes!I12/RES_hhdet_in_fec!I12)</f>
        <v/>
      </c>
      <c r="J12" s="174" t="str">
        <f>IF(RES_hhdet_in_tes!J12=0,"",RES_hhdet_in_tes!J12/RES_hhdet_in_fec!J12)</f>
        <v/>
      </c>
      <c r="K12" s="174" t="str">
        <f>IF(RES_hhdet_in_tes!K12=0,"",RES_hhdet_in_tes!K12/RES_hhdet_in_fec!K12)</f>
        <v/>
      </c>
      <c r="L12" s="174" t="str">
        <f>IF(RES_hhdet_in_tes!L12=0,"",RES_hhdet_in_tes!L12/RES_hhdet_in_fec!L12)</f>
        <v/>
      </c>
      <c r="M12" s="174" t="str">
        <f>IF(RES_hhdet_in_tes!M12=0,"",RES_hhdet_in_tes!M12/RES_hhdet_in_fec!M12)</f>
        <v/>
      </c>
      <c r="N12" s="174" t="str">
        <f>IF(RES_hhdet_in_tes!N12=0,"",RES_hhdet_in_tes!N12/RES_hhdet_in_fec!N12)</f>
        <v/>
      </c>
      <c r="O12" s="174" t="str">
        <f>IF(RES_hhdet_in_tes!O12=0,"",RES_hhdet_in_tes!O12/RES_hhdet_in_fec!O12)</f>
        <v/>
      </c>
      <c r="P12" s="174" t="str">
        <f>IF(RES_hhdet_in_tes!P12=0,"",RES_hhdet_in_tes!P12/RES_hhdet_in_fec!P12)</f>
        <v/>
      </c>
      <c r="Q12" s="174" t="str">
        <f>IF(RES_hhdet_in_tes!Q12=0,"",RES_hhdet_in_tes!Q12/RES_hhdet_in_fec!Q12)</f>
        <v/>
      </c>
    </row>
    <row r="13" spans="1:17" ht="12" customHeight="1" x14ac:dyDescent="0.25">
      <c r="A13" s="166" t="s">
        <v>57</v>
      </c>
      <c r="B13" s="173"/>
      <c r="C13" s="173" t="str">
        <f>IF(RES_hhdet_in_tes!C13=0,"",RES_hhdet_in_tes!C13/RES_hhdet_in_fec!C13)</f>
        <v/>
      </c>
      <c r="D13" s="173" t="str">
        <f>IF(RES_hhdet_in_tes!D13=0,"",RES_hhdet_in_tes!D13/RES_hhdet_in_fec!D13)</f>
        <v/>
      </c>
      <c r="E13" s="173" t="str">
        <f>IF(RES_hhdet_in_tes!E13=0,"",RES_hhdet_in_tes!E13/RES_hhdet_in_fec!E13)</f>
        <v/>
      </c>
      <c r="F13" s="173" t="str">
        <f>IF(RES_hhdet_in_tes!F13=0,"",RES_hhdet_in_tes!F13/RES_hhdet_in_fec!F13)</f>
        <v/>
      </c>
      <c r="G13" s="173" t="str">
        <f>IF(RES_hhdet_in_tes!G13=0,"",RES_hhdet_in_tes!G13/RES_hhdet_in_fec!G13)</f>
        <v/>
      </c>
      <c r="H13" s="173" t="str">
        <f>IF(RES_hhdet_in_tes!H13=0,"",RES_hhdet_in_tes!H13/RES_hhdet_in_fec!H13)</f>
        <v/>
      </c>
      <c r="I13" s="173" t="str">
        <f>IF(RES_hhdet_in_tes!I13=0,"",RES_hhdet_in_tes!I13/RES_hhdet_in_fec!I13)</f>
        <v/>
      </c>
      <c r="J13" s="173" t="str">
        <f>IF(RES_hhdet_in_tes!J13=0,"",RES_hhdet_in_tes!J13/RES_hhdet_in_fec!J13)</f>
        <v/>
      </c>
      <c r="K13" s="173" t="str">
        <f>IF(RES_hhdet_in_tes!K13=0,"",RES_hhdet_in_tes!K13/RES_hhdet_in_fec!K13)</f>
        <v/>
      </c>
      <c r="L13" s="173" t="str">
        <f>IF(RES_hhdet_in_tes!L13=0,"",RES_hhdet_in_tes!L13/RES_hhdet_in_fec!L13)</f>
        <v/>
      </c>
      <c r="M13" s="173" t="str">
        <f>IF(RES_hhdet_in_tes!M13=0,"",RES_hhdet_in_tes!M13/RES_hhdet_in_fec!M13)</f>
        <v/>
      </c>
      <c r="N13" s="173" t="str">
        <f>IF(RES_hhdet_in_tes!N13=0,"",RES_hhdet_in_tes!N13/RES_hhdet_in_fec!N13)</f>
        <v/>
      </c>
      <c r="O13" s="173" t="str">
        <f>IF(RES_hhdet_in_tes!O13=0,"",RES_hhdet_in_tes!O13/RES_hhdet_in_fec!O13)</f>
        <v/>
      </c>
      <c r="P13" s="173" t="str">
        <f>IF(RES_hhdet_in_tes!P13=0,"",RES_hhdet_in_tes!P13/RES_hhdet_in_fec!P13)</f>
        <v/>
      </c>
      <c r="Q13" s="173" t="str">
        <f>IF(RES_hhdet_in_tes!Q13=0,"",RES_hhdet_in_tes!Q13/RES_hhdet_in_fec!Q13)</f>
        <v/>
      </c>
    </row>
    <row r="14" spans="1:17" ht="12" customHeight="1" x14ac:dyDescent="0.25">
      <c r="A14" s="147" t="s">
        <v>59</v>
      </c>
      <c r="B14" s="172"/>
      <c r="C14" s="172" t="str">
        <f>IF(RES_hhdet_in_tes!C14=0,"",RES_hhdet_in_tes!C14/RES_hhdet_in_fec!C14)</f>
        <v/>
      </c>
      <c r="D14" s="172" t="str">
        <f>IF(RES_hhdet_in_tes!D14=0,"",RES_hhdet_in_tes!D14/RES_hhdet_in_fec!D14)</f>
        <v/>
      </c>
      <c r="E14" s="172" t="str">
        <f>IF(RES_hhdet_in_tes!E14=0,"",RES_hhdet_in_tes!E14/RES_hhdet_in_fec!E14)</f>
        <v/>
      </c>
      <c r="F14" s="172" t="str">
        <f>IF(RES_hhdet_in_tes!F14=0,"",RES_hhdet_in_tes!F14/RES_hhdet_in_fec!F14)</f>
        <v/>
      </c>
      <c r="G14" s="172" t="str">
        <f>IF(RES_hhdet_in_tes!G14=0,"",RES_hhdet_in_tes!G14/RES_hhdet_in_fec!G14)</f>
        <v/>
      </c>
      <c r="H14" s="172" t="str">
        <f>IF(RES_hhdet_in_tes!H14=0,"",RES_hhdet_in_tes!H14/RES_hhdet_in_fec!H14)</f>
        <v/>
      </c>
      <c r="I14" s="172" t="str">
        <f>IF(RES_hhdet_in_tes!I14=0,"",RES_hhdet_in_tes!I14/RES_hhdet_in_fec!I14)</f>
        <v/>
      </c>
      <c r="J14" s="172" t="str">
        <f>IF(RES_hhdet_in_tes!J14=0,"",RES_hhdet_in_tes!J14/RES_hhdet_in_fec!J14)</f>
        <v/>
      </c>
      <c r="K14" s="172" t="str">
        <f>IF(RES_hhdet_in_tes!K14=0,"",RES_hhdet_in_tes!K14/RES_hhdet_in_fec!K14)</f>
        <v/>
      </c>
      <c r="L14" s="172" t="str">
        <f>IF(RES_hhdet_in_tes!L14=0,"",RES_hhdet_in_tes!L14/RES_hhdet_in_fec!L14)</f>
        <v/>
      </c>
      <c r="M14" s="172" t="str">
        <f>IF(RES_hhdet_in_tes!M14=0,"",RES_hhdet_in_tes!M14/RES_hhdet_in_fec!M14)</f>
        <v/>
      </c>
      <c r="N14" s="172" t="str">
        <f>IF(RES_hhdet_in_tes!N14=0,"",RES_hhdet_in_tes!N14/RES_hhdet_in_fec!N14)</f>
        <v/>
      </c>
      <c r="O14" s="172" t="str">
        <f>IF(RES_hhdet_in_tes!O14=0,"",RES_hhdet_in_tes!O14/RES_hhdet_in_fec!O14)</f>
        <v/>
      </c>
      <c r="P14" s="172" t="str">
        <f>IF(RES_hhdet_in_tes!P14=0,"",RES_hhdet_in_tes!P14/RES_hhdet_in_fec!P14)</f>
        <v/>
      </c>
      <c r="Q14" s="172" t="str">
        <f>IF(RES_hhdet_in_tes!Q14=0,"",RES_hhdet_in_tes!Q14/RES_hhdet_in_fec!Q14)</f>
        <v/>
      </c>
    </row>
    <row r="15" spans="1:17" ht="12" customHeight="1" x14ac:dyDescent="0.25">
      <c r="A15" s="163" t="s">
        <v>142</v>
      </c>
      <c r="B15" s="171"/>
      <c r="C15" s="171">
        <f>IF(RES_hhdet_in_tes!C15=0,"",RES_hhdet_in_tes!C15/RES_hhdet_in_fec!C15)</f>
        <v>0.69904513490292342</v>
      </c>
      <c r="D15" s="171">
        <f>IF(RES_hhdet_in_tes!D15=0,"",RES_hhdet_in_tes!D15/RES_hhdet_in_fec!D15)</f>
        <v>0.69573696730761569</v>
      </c>
      <c r="E15" s="171">
        <f>IF(RES_hhdet_in_tes!E15=0,"",RES_hhdet_in_tes!E15/RES_hhdet_in_fec!E15)</f>
        <v>0.69078046966318729</v>
      </c>
      <c r="F15" s="171">
        <f>IF(RES_hhdet_in_tes!F15=0,"",RES_hhdet_in_tes!F15/RES_hhdet_in_fec!F15)</f>
        <v>0.69737795600091435</v>
      </c>
      <c r="G15" s="171">
        <f>IF(RES_hhdet_in_tes!G15=0,"",RES_hhdet_in_tes!G15/RES_hhdet_in_fec!G15)</f>
        <v>0.69722361898317897</v>
      </c>
      <c r="H15" s="171">
        <f>IF(RES_hhdet_in_tes!H15=0,"",RES_hhdet_in_tes!H15/RES_hhdet_in_fec!H15)</f>
        <v>0.71289286121086004</v>
      </c>
      <c r="I15" s="171">
        <f>IF(RES_hhdet_in_tes!I15=0,"",RES_hhdet_in_tes!I15/RES_hhdet_in_fec!I15)</f>
        <v>0.71724451612422757</v>
      </c>
      <c r="J15" s="171" t="str">
        <f>IF(RES_hhdet_in_tes!J15=0,"",RES_hhdet_in_tes!J15/RES_hhdet_in_fec!J15)</f>
        <v/>
      </c>
      <c r="K15" s="171">
        <f>IF(RES_hhdet_in_tes!K15=0,"",RES_hhdet_in_tes!K15/RES_hhdet_in_fec!K15)</f>
        <v>0.72547822906294068</v>
      </c>
      <c r="L15" s="171">
        <f>IF(RES_hhdet_in_tes!L15=0,"",RES_hhdet_in_tes!L15/RES_hhdet_in_fec!L15)</f>
        <v>0.72970114629256466</v>
      </c>
      <c r="M15" s="171">
        <f>IF(RES_hhdet_in_tes!M15=0,"",RES_hhdet_in_tes!M15/RES_hhdet_in_fec!M15)</f>
        <v>0.7335000514378146</v>
      </c>
      <c r="N15" s="171">
        <f>IF(RES_hhdet_in_tes!N15=0,"",RES_hhdet_in_tes!N15/RES_hhdet_in_fec!N15)</f>
        <v>0.73694067173507027</v>
      </c>
      <c r="O15" s="171">
        <f>IF(RES_hhdet_in_tes!O15=0,"",RES_hhdet_in_tes!O15/RES_hhdet_in_fec!O15)</f>
        <v>0.74005257735751739</v>
      </c>
      <c r="P15" s="171" t="str">
        <f>IF(RES_hhdet_in_tes!P15=0,"",RES_hhdet_in_tes!P15/RES_hhdet_in_fec!P15)</f>
        <v/>
      </c>
      <c r="Q15" s="171" t="str">
        <f>IF(RES_hhdet_in_tes!Q15=0,"",RES_hhdet_in_tes!Q15/RES_hhdet_in_fec!Q15)</f>
        <v/>
      </c>
    </row>
    <row r="16" spans="1:17" ht="12" customHeight="1" x14ac:dyDescent="0.25">
      <c r="A16" s="161" t="s">
        <v>141</v>
      </c>
      <c r="B16" s="170"/>
      <c r="C16" s="170" t="str">
        <f>IF(RES_hhdet_in_tes!C16=0,"",RES_hhdet_in_tes!C16/RES_hhdet_in_fec!C16)</f>
        <v/>
      </c>
      <c r="D16" s="170" t="str">
        <f>IF(RES_hhdet_in_tes!D16=0,"",RES_hhdet_in_tes!D16/RES_hhdet_in_fec!D16)</f>
        <v/>
      </c>
      <c r="E16" s="170" t="str">
        <f>IF(RES_hhdet_in_tes!E16=0,"",RES_hhdet_in_tes!E16/RES_hhdet_in_fec!E16)</f>
        <v/>
      </c>
      <c r="F16" s="170" t="str">
        <f>IF(RES_hhdet_in_tes!F16=0,"",RES_hhdet_in_tes!F16/RES_hhdet_in_fec!F16)</f>
        <v/>
      </c>
      <c r="G16" s="170" t="str">
        <f>IF(RES_hhdet_in_tes!G16=0,"",RES_hhdet_in_tes!G16/RES_hhdet_in_fec!G16)</f>
        <v/>
      </c>
      <c r="H16" s="170" t="str">
        <f>IF(RES_hhdet_in_tes!H16=0,"",RES_hhdet_in_tes!H16/RES_hhdet_in_fec!H16)</f>
        <v/>
      </c>
      <c r="I16" s="170" t="str">
        <f>IF(RES_hhdet_in_tes!I16=0,"",RES_hhdet_in_tes!I16/RES_hhdet_in_fec!I16)</f>
        <v/>
      </c>
      <c r="J16" s="170" t="str">
        <f>IF(RES_hhdet_in_tes!J16=0,"",RES_hhdet_in_tes!J16/RES_hhdet_in_fec!J16)</f>
        <v/>
      </c>
      <c r="K16" s="170" t="str">
        <f>IF(RES_hhdet_in_tes!K16=0,"",RES_hhdet_in_tes!K16/RES_hhdet_in_fec!K16)</f>
        <v/>
      </c>
      <c r="L16" s="170" t="str">
        <f>IF(RES_hhdet_in_tes!L16=0,"",RES_hhdet_in_tes!L16/RES_hhdet_in_fec!L16)</f>
        <v/>
      </c>
      <c r="M16" s="170" t="str">
        <f>IF(RES_hhdet_in_tes!M16=0,"",RES_hhdet_in_tes!M16/RES_hhdet_in_fec!M16)</f>
        <v/>
      </c>
      <c r="N16" s="170" t="str">
        <f>IF(RES_hhdet_in_tes!N16=0,"",RES_hhdet_in_tes!N16/RES_hhdet_in_fec!N16)</f>
        <v/>
      </c>
      <c r="O16" s="170" t="str">
        <f>IF(RES_hhdet_in_tes!O16=0,"",RES_hhdet_in_tes!O16/RES_hhdet_in_fec!O16)</f>
        <v/>
      </c>
      <c r="P16" s="170" t="str">
        <f>IF(RES_hhdet_in_tes!P16=0,"",RES_hhdet_in_tes!P16/RES_hhdet_in_fec!P16)</f>
        <v/>
      </c>
      <c r="Q16" s="170" t="str">
        <f>IF(RES_hhdet_in_tes!Q16=0,"",RES_hhdet_in_tes!Q16/RES_hhdet_in_fec!Q16)</f>
        <v/>
      </c>
    </row>
    <row r="17" spans="1:17" ht="12" customHeight="1" x14ac:dyDescent="0.25">
      <c r="A17" s="148" t="s">
        <v>60</v>
      </c>
      <c r="B17" s="73"/>
      <c r="C17" s="73" t="str">
        <f>IF(RES_hhdet_in_tes!C17=0,"",RES_hhdet_in_tes!C17/RES_hhdet_in_fec!C17)</f>
        <v/>
      </c>
      <c r="D17" s="73" t="str">
        <f>IF(RES_hhdet_in_tes!D17=0,"",RES_hhdet_in_tes!D17/RES_hhdet_in_fec!D17)</f>
        <v/>
      </c>
      <c r="E17" s="73" t="str">
        <f>IF(RES_hhdet_in_tes!E17=0,"",RES_hhdet_in_tes!E17/RES_hhdet_in_fec!E17)</f>
        <v/>
      </c>
      <c r="F17" s="73" t="str">
        <f>IF(RES_hhdet_in_tes!F17=0,"",RES_hhdet_in_tes!F17/RES_hhdet_in_fec!F17)</f>
        <v/>
      </c>
      <c r="G17" s="73" t="str">
        <f>IF(RES_hhdet_in_tes!G17=0,"",RES_hhdet_in_tes!G17/RES_hhdet_in_fec!G17)</f>
        <v/>
      </c>
      <c r="H17" s="73" t="str">
        <f>IF(RES_hhdet_in_tes!H17=0,"",RES_hhdet_in_tes!H17/RES_hhdet_in_fec!H17)</f>
        <v/>
      </c>
      <c r="I17" s="73" t="str">
        <f>IF(RES_hhdet_in_tes!I17=0,"",RES_hhdet_in_tes!I17/RES_hhdet_in_fec!I17)</f>
        <v/>
      </c>
      <c r="J17" s="73" t="str">
        <f>IF(RES_hhdet_in_tes!J17=0,"",RES_hhdet_in_tes!J17/RES_hhdet_in_fec!J17)</f>
        <v/>
      </c>
      <c r="K17" s="73" t="str">
        <f>IF(RES_hhdet_in_tes!K17=0,"",RES_hhdet_in_tes!K17/RES_hhdet_in_fec!K17)</f>
        <v/>
      </c>
      <c r="L17" s="73" t="str">
        <f>IF(RES_hhdet_in_tes!L17=0,"",RES_hhdet_in_tes!L17/RES_hhdet_in_fec!L17)</f>
        <v/>
      </c>
      <c r="M17" s="73" t="str">
        <f>IF(RES_hhdet_in_tes!M17=0,"",RES_hhdet_in_tes!M17/RES_hhdet_in_fec!M17)</f>
        <v/>
      </c>
      <c r="N17" s="73" t="str">
        <f>IF(RES_hhdet_in_tes!N17=0,"",RES_hhdet_in_tes!N17/RES_hhdet_in_fec!N17)</f>
        <v/>
      </c>
      <c r="O17" s="73" t="str">
        <f>IF(RES_hhdet_in_tes!O17=0,"",RES_hhdet_in_tes!O17/RES_hhdet_in_fec!O17)</f>
        <v/>
      </c>
      <c r="P17" s="73" t="str">
        <f>IF(RES_hhdet_in_tes!P17=0,"",RES_hhdet_in_tes!P17/RES_hhdet_in_fec!P17)</f>
        <v/>
      </c>
      <c r="Q17" s="73" t="str">
        <f>IF(RES_hhdet_in_tes!Q17=0,"",RES_hhdet_in_tes!Q17/RES_hhdet_in_fec!Q17)</f>
        <v/>
      </c>
    </row>
    <row r="18" spans="1:17" ht="12" customHeight="1" x14ac:dyDescent="0.25">
      <c r="A18" s="148" t="s">
        <v>59</v>
      </c>
      <c r="B18" s="73"/>
      <c r="C18" s="73" t="str">
        <f>IF(RES_hhdet_in_tes!C18=0,"",RES_hhdet_in_tes!C18/RES_hhdet_in_fec!C18)</f>
        <v/>
      </c>
      <c r="D18" s="73" t="str">
        <f>IF(RES_hhdet_in_tes!D18=0,"",RES_hhdet_in_tes!D18/RES_hhdet_in_fec!D18)</f>
        <v/>
      </c>
      <c r="E18" s="73" t="str">
        <f>IF(RES_hhdet_in_tes!E18=0,"",RES_hhdet_in_tes!E18/RES_hhdet_in_fec!E18)</f>
        <v/>
      </c>
      <c r="F18" s="73" t="str">
        <f>IF(RES_hhdet_in_tes!F18=0,"",RES_hhdet_in_tes!F18/RES_hhdet_in_fec!F18)</f>
        <v/>
      </c>
      <c r="G18" s="73" t="str">
        <f>IF(RES_hhdet_in_tes!G18=0,"",RES_hhdet_in_tes!G18/RES_hhdet_in_fec!G18)</f>
        <v/>
      </c>
      <c r="H18" s="73" t="str">
        <f>IF(RES_hhdet_in_tes!H18=0,"",RES_hhdet_in_tes!H18/RES_hhdet_in_fec!H18)</f>
        <v/>
      </c>
      <c r="I18" s="73" t="str">
        <f>IF(RES_hhdet_in_tes!I18=0,"",RES_hhdet_in_tes!I18/RES_hhdet_in_fec!I18)</f>
        <v/>
      </c>
      <c r="J18" s="73" t="str">
        <f>IF(RES_hhdet_in_tes!J18=0,"",RES_hhdet_in_tes!J18/RES_hhdet_in_fec!J18)</f>
        <v/>
      </c>
      <c r="K18" s="73" t="str">
        <f>IF(RES_hhdet_in_tes!K18=0,"",RES_hhdet_in_tes!K18/RES_hhdet_in_fec!K18)</f>
        <v/>
      </c>
      <c r="L18" s="73" t="str">
        <f>IF(RES_hhdet_in_tes!L18=0,"",RES_hhdet_in_tes!L18/RES_hhdet_in_fec!L18)</f>
        <v/>
      </c>
      <c r="M18" s="73" t="str">
        <f>IF(RES_hhdet_in_tes!M18=0,"",RES_hhdet_in_tes!M18/RES_hhdet_in_fec!M18)</f>
        <v/>
      </c>
      <c r="N18" s="73" t="str">
        <f>IF(RES_hhdet_in_tes!N18=0,"",RES_hhdet_in_tes!N18/RES_hhdet_in_fec!N18)</f>
        <v/>
      </c>
      <c r="O18" s="73" t="str">
        <f>IF(RES_hhdet_in_tes!O18=0,"",RES_hhdet_in_tes!O18/RES_hhdet_in_fec!O18)</f>
        <v/>
      </c>
      <c r="P18" s="73" t="str">
        <f>IF(RES_hhdet_in_tes!P18=0,"",RES_hhdet_in_tes!P18/RES_hhdet_in_fec!P18)</f>
        <v/>
      </c>
      <c r="Q18" s="73" t="str">
        <f>IF(RES_hhdet_in_tes!Q18=0,"",RES_hhdet_in_tes!Q18/RES_hhdet_in_fec!Q18)</f>
        <v/>
      </c>
    </row>
    <row r="19" spans="1:17" ht="12" customHeight="1" x14ac:dyDescent="0.25">
      <c r="A19" s="158" t="s">
        <v>62</v>
      </c>
      <c r="B19" s="169"/>
      <c r="C19" s="169">
        <f>IF(RES_hhdet_in_tes!C19=0,"",RES_hhdet_in_tes!C19/RES_hhdet_in_fec!C19)</f>
        <v>0.81844484009270246</v>
      </c>
      <c r="D19" s="169">
        <f>IF(RES_hhdet_in_tes!D19=0,"",RES_hhdet_in_tes!D19/RES_hhdet_in_fec!D19)</f>
        <v>0.81940224248238713</v>
      </c>
      <c r="E19" s="169">
        <f>IF(RES_hhdet_in_tes!E19=0,"",RES_hhdet_in_tes!E19/RES_hhdet_in_fec!E19)</f>
        <v>0.82230196015075907</v>
      </c>
      <c r="F19" s="169">
        <f>IF(RES_hhdet_in_tes!F19=0,"",RES_hhdet_in_tes!F19/RES_hhdet_in_fec!F19)</f>
        <v>0.82494954571864942</v>
      </c>
      <c r="G19" s="169">
        <f>IF(RES_hhdet_in_tes!G19=0,"",RES_hhdet_in_tes!G19/RES_hhdet_in_fec!G19)</f>
        <v>0.82764342868329444</v>
      </c>
      <c r="H19" s="169">
        <f>IF(RES_hhdet_in_tes!H19=0,"",RES_hhdet_in_tes!H19/RES_hhdet_in_fec!H19)</f>
        <v>0.82939447261880261</v>
      </c>
      <c r="I19" s="169">
        <f>IF(RES_hhdet_in_tes!I19=0,"",RES_hhdet_in_tes!I19/RES_hhdet_in_fec!I19)</f>
        <v>0.83108955648826321</v>
      </c>
      <c r="J19" s="169">
        <f>IF(RES_hhdet_in_tes!J19=0,"",RES_hhdet_in_tes!J19/RES_hhdet_in_fec!J19)</f>
        <v>0.83363617114862876</v>
      </c>
      <c r="K19" s="169">
        <f>IF(RES_hhdet_in_tes!K19=0,"",RES_hhdet_in_tes!K19/RES_hhdet_in_fec!K19)</f>
        <v>0.83550934377000374</v>
      </c>
      <c r="L19" s="169">
        <f>IF(RES_hhdet_in_tes!L19=0,"",RES_hhdet_in_tes!L19/RES_hhdet_in_fec!L19)</f>
        <v>0.83638594671231925</v>
      </c>
      <c r="M19" s="169">
        <f>IF(RES_hhdet_in_tes!M19=0,"",RES_hhdet_in_tes!M19/RES_hhdet_in_fec!M19)</f>
        <v>0.83786560058666071</v>
      </c>
      <c r="N19" s="169">
        <f>IF(RES_hhdet_in_tes!N19=0,"",RES_hhdet_in_tes!N19/RES_hhdet_in_fec!N19)</f>
        <v>0.83940109343016844</v>
      </c>
      <c r="O19" s="169">
        <f>IF(RES_hhdet_in_tes!O19=0,"",RES_hhdet_in_tes!O19/RES_hhdet_in_fec!O19)</f>
        <v>0.84104258628940287</v>
      </c>
      <c r="P19" s="169" t="str">
        <f>IF(RES_hhdet_in_tes!P19=0,"",RES_hhdet_in_tes!P19/RES_hhdet_in_fec!P19)</f>
        <v/>
      </c>
      <c r="Q19" s="169" t="str">
        <f>IF(RES_hhdet_in_tes!Q19=0,"",RES_hhdet_in_tes!Q19/RES_hhdet_in_fec!Q19)</f>
        <v/>
      </c>
    </row>
    <row r="20" spans="1:17" ht="12" customHeight="1" x14ac:dyDescent="0.25">
      <c r="A20" s="23" t="s">
        <v>58</v>
      </c>
      <c r="B20" s="73"/>
      <c r="C20" s="73" t="str">
        <f>IF(RES_hhdet_in_tes!C20=0,"",RES_hhdet_in_tes!C20/RES_hhdet_in_fec!C20)</f>
        <v/>
      </c>
      <c r="D20" s="73" t="str">
        <f>IF(RES_hhdet_in_tes!D20=0,"",RES_hhdet_in_tes!D20/RES_hhdet_in_fec!D20)</f>
        <v/>
      </c>
      <c r="E20" s="73" t="str">
        <f>IF(RES_hhdet_in_tes!E20=0,"",RES_hhdet_in_tes!E20/RES_hhdet_in_fec!E20)</f>
        <v/>
      </c>
      <c r="F20" s="73" t="str">
        <f>IF(RES_hhdet_in_tes!F20=0,"",RES_hhdet_in_tes!F20/RES_hhdet_in_fec!F20)</f>
        <v/>
      </c>
      <c r="G20" s="73" t="str">
        <f>IF(RES_hhdet_in_tes!G20=0,"",RES_hhdet_in_tes!G20/RES_hhdet_in_fec!G20)</f>
        <v/>
      </c>
      <c r="H20" s="73" t="str">
        <f>IF(RES_hhdet_in_tes!H20=0,"",RES_hhdet_in_tes!H20/RES_hhdet_in_fec!H20)</f>
        <v/>
      </c>
      <c r="I20" s="73" t="str">
        <f>IF(RES_hhdet_in_tes!I20=0,"",RES_hhdet_in_tes!I20/RES_hhdet_in_fec!I20)</f>
        <v/>
      </c>
      <c r="J20" s="73" t="str">
        <f>IF(RES_hhdet_in_tes!J20=0,"",RES_hhdet_in_tes!J20/RES_hhdet_in_fec!J20)</f>
        <v/>
      </c>
      <c r="K20" s="73" t="str">
        <f>IF(RES_hhdet_in_tes!K20=0,"",RES_hhdet_in_tes!K20/RES_hhdet_in_fec!K20)</f>
        <v/>
      </c>
      <c r="L20" s="73" t="str">
        <f>IF(RES_hhdet_in_tes!L20=0,"",RES_hhdet_in_tes!L20/RES_hhdet_in_fec!L20)</f>
        <v/>
      </c>
      <c r="M20" s="73" t="str">
        <f>IF(RES_hhdet_in_tes!M20=0,"",RES_hhdet_in_tes!M20/RES_hhdet_in_fec!M20)</f>
        <v/>
      </c>
      <c r="N20" s="73" t="str">
        <f>IF(RES_hhdet_in_tes!N20=0,"",RES_hhdet_in_tes!N20/RES_hhdet_in_fec!N20)</f>
        <v/>
      </c>
      <c r="O20" s="73" t="str">
        <f>IF(RES_hhdet_in_tes!O20=0,"",RES_hhdet_in_tes!O20/RES_hhdet_in_fec!O20)</f>
        <v/>
      </c>
      <c r="P20" s="73" t="str">
        <f>IF(RES_hhdet_in_tes!P20=0,"",RES_hhdet_in_tes!P20/RES_hhdet_in_fec!P20)</f>
        <v/>
      </c>
      <c r="Q20" s="73" t="str">
        <f>IF(RES_hhdet_in_tes!Q20=0,"",RES_hhdet_in_tes!Q20/RES_hhdet_in_fec!Q20)</f>
        <v/>
      </c>
    </row>
    <row r="21" spans="1:17" ht="12" customHeight="1" x14ac:dyDescent="0.25">
      <c r="A21" s="23" t="s">
        <v>57</v>
      </c>
      <c r="B21" s="73"/>
      <c r="C21" s="73" t="str">
        <f>IF(RES_hhdet_in_tes!C21=0,"",RES_hhdet_in_tes!C21/RES_hhdet_in_fec!C21)</f>
        <v/>
      </c>
      <c r="D21" s="73" t="str">
        <f>IF(RES_hhdet_in_tes!D21=0,"",RES_hhdet_in_tes!D21/RES_hhdet_in_fec!D21)</f>
        <v/>
      </c>
      <c r="E21" s="73" t="str">
        <f>IF(RES_hhdet_in_tes!E21=0,"",RES_hhdet_in_tes!E21/RES_hhdet_in_fec!E21)</f>
        <v/>
      </c>
      <c r="F21" s="73" t="str">
        <f>IF(RES_hhdet_in_tes!F21=0,"",RES_hhdet_in_tes!F21/RES_hhdet_in_fec!F21)</f>
        <v/>
      </c>
      <c r="G21" s="73" t="str">
        <f>IF(RES_hhdet_in_tes!G21=0,"",RES_hhdet_in_tes!G21/RES_hhdet_in_fec!G21)</f>
        <v/>
      </c>
      <c r="H21" s="73" t="str">
        <f>IF(RES_hhdet_in_tes!H21=0,"",RES_hhdet_in_tes!H21/RES_hhdet_in_fec!H21)</f>
        <v/>
      </c>
      <c r="I21" s="73" t="str">
        <f>IF(RES_hhdet_in_tes!I21=0,"",RES_hhdet_in_tes!I21/RES_hhdet_in_fec!I21)</f>
        <v/>
      </c>
      <c r="J21" s="73" t="str">
        <f>IF(RES_hhdet_in_tes!J21=0,"",RES_hhdet_in_tes!J21/RES_hhdet_in_fec!J21)</f>
        <v/>
      </c>
      <c r="K21" s="73" t="str">
        <f>IF(RES_hhdet_in_tes!K21=0,"",RES_hhdet_in_tes!K21/RES_hhdet_in_fec!K21)</f>
        <v/>
      </c>
      <c r="L21" s="73" t="str">
        <f>IF(RES_hhdet_in_tes!L21=0,"",RES_hhdet_in_tes!L21/RES_hhdet_in_fec!L21)</f>
        <v/>
      </c>
      <c r="M21" s="73" t="str">
        <f>IF(RES_hhdet_in_tes!M21=0,"",RES_hhdet_in_tes!M21/RES_hhdet_in_fec!M21)</f>
        <v/>
      </c>
      <c r="N21" s="73" t="str">
        <f>IF(RES_hhdet_in_tes!N21=0,"",RES_hhdet_in_tes!N21/RES_hhdet_in_fec!N21)</f>
        <v/>
      </c>
      <c r="O21" s="73" t="str">
        <f>IF(RES_hhdet_in_tes!O21=0,"",RES_hhdet_in_tes!O21/RES_hhdet_in_fec!O21)</f>
        <v/>
      </c>
      <c r="P21" s="73" t="str">
        <f>IF(RES_hhdet_in_tes!P21=0,"",RES_hhdet_in_tes!P21/RES_hhdet_in_fec!P21)</f>
        <v/>
      </c>
      <c r="Q21" s="73" t="str">
        <f>IF(RES_hhdet_in_tes!Q21=0,"",RES_hhdet_in_tes!Q21/RES_hhdet_in_fec!Q21)</f>
        <v/>
      </c>
    </row>
    <row r="22" spans="1:17" ht="12" customHeight="1" x14ac:dyDescent="0.25">
      <c r="A22" s="29" t="s">
        <v>140</v>
      </c>
      <c r="B22" s="65"/>
      <c r="C22" s="65">
        <f>IF(RES_hhdet_in_tes!C22=0,"",RES_hhdet_in_tes!C22/RES_hhdet_in_fec!C22)</f>
        <v>0.81844484009270246</v>
      </c>
      <c r="D22" s="65">
        <f>IF(RES_hhdet_in_tes!D22=0,"",RES_hhdet_in_tes!D22/RES_hhdet_in_fec!D22)</f>
        <v>0.81940224248238713</v>
      </c>
      <c r="E22" s="65">
        <f>IF(RES_hhdet_in_tes!E22=0,"",RES_hhdet_in_tes!E22/RES_hhdet_in_fec!E22)</f>
        <v>0.82230196015075907</v>
      </c>
      <c r="F22" s="65">
        <f>IF(RES_hhdet_in_tes!F22=0,"",RES_hhdet_in_tes!F22/RES_hhdet_in_fec!F22)</f>
        <v>0.82494954571864942</v>
      </c>
      <c r="G22" s="65">
        <f>IF(RES_hhdet_in_tes!G22=0,"",RES_hhdet_in_tes!G22/RES_hhdet_in_fec!G22)</f>
        <v>0.82764342868329444</v>
      </c>
      <c r="H22" s="65">
        <f>IF(RES_hhdet_in_tes!H22=0,"",RES_hhdet_in_tes!H22/RES_hhdet_in_fec!H22)</f>
        <v>0.82939447261880261</v>
      </c>
      <c r="I22" s="65">
        <f>IF(RES_hhdet_in_tes!I22=0,"",RES_hhdet_in_tes!I22/RES_hhdet_in_fec!I22)</f>
        <v>0.83108955648826321</v>
      </c>
      <c r="J22" s="65">
        <f>IF(RES_hhdet_in_tes!J22=0,"",RES_hhdet_in_tes!J22/RES_hhdet_in_fec!J22)</f>
        <v>0.83363617114862876</v>
      </c>
      <c r="K22" s="65">
        <f>IF(RES_hhdet_in_tes!K22=0,"",RES_hhdet_in_tes!K22/RES_hhdet_in_fec!K22)</f>
        <v>0.83550934377000374</v>
      </c>
      <c r="L22" s="65">
        <f>IF(RES_hhdet_in_tes!L22=0,"",RES_hhdet_in_tes!L22/RES_hhdet_in_fec!L22)</f>
        <v>0.83638594671231925</v>
      </c>
      <c r="M22" s="65">
        <f>IF(RES_hhdet_in_tes!M22=0,"",RES_hhdet_in_tes!M22/RES_hhdet_in_fec!M22)</f>
        <v>0.83786560058666071</v>
      </c>
      <c r="N22" s="65">
        <f>IF(RES_hhdet_in_tes!N22=0,"",RES_hhdet_in_tes!N22/RES_hhdet_in_fec!N22)</f>
        <v>0.83940109343016844</v>
      </c>
      <c r="O22" s="65">
        <f>IF(RES_hhdet_in_tes!O22=0,"",RES_hhdet_in_tes!O22/RES_hhdet_in_fec!O22)</f>
        <v>0.84104258628940287</v>
      </c>
      <c r="P22" s="65" t="str">
        <f>IF(RES_hhdet_in_tes!P22=0,"",RES_hhdet_in_tes!P22/RES_hhdet_in_fec!P22)</f>
        <v/>
      </c>
      <c r="Q22" s="65" t="str">
        <f>IF(RES_hhdet_in_tes!Q22=0,"",RES_hhdet_in_tes!Q22/RES_hhdet_in_fec!Q22)</f>
        <v/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75"/>
      <c r="C24" s="175" t="str">
        <f>IF(RES_hhdet_in_tes!C24=0,"",RES_hhdet_in_tes!C24/RES_hhdet_in_fec!C24)</f>
        <v/>
      </c>
      <c r="D24" s="175" t="str">
        <f>IF(RES_hhdet_in_tes!D24=0,"",RES_hhdet_in_tes!D24/RES_hhdet_in_fec!D24)</f>
        <v/>
      </c>
      <c r="E24" s="175" t="str">
        <f>IF(RES_hhdet_in_tes!E24=0,"",RES_hhdet_in_tes!E24/RES_hhdet_in_fec!E24)</f>
        <v/>
      </c>
      <c r="F24" s="175" t="str">
        <f>IF(RES_hhdet_in_tes!F24=0,"",RES_hhdet_in_tes!F24/RES_hhdet_in_fec!F24)</f>
        <v/>
      </c>
      <c r="G24" s="175" t="str">
        <f>IF(RES_hhdet_in_tes!G24=0,"",RES_hhdet_in_tes!G24/RES_hhdet_in_fec!G24)</f>
        <v/>
      </c>
      <c r="H24" s="175" t="str">
        <f>IF(RES_hhdet_in_tes!H24=0,"",RES_hhdet_in_tes!H24/RES_hhdet_in_fec!H24)</f>
        <v/>
      </c>
      <c r="I24" s="175" t="str">
        <f>IF(RES_hhdet_in_tes!I24=0,"",RES_hhdet_in_tes!I24/RES_hhdet_in_fec!I24)</f>
        <v/>
      </c>
      <c r="J24" s="175" t="str">
        <f>IF(RES_hhdet_in_tes!J24=0,"",RES_hhdet_in_tes!J24/RES_hhdet_in_fec!J24)</f>
        <v/>
      </c>
      <c r="K24" s="175" t="str">
        <f>IF(RES_hhdet_in_tes!K24=0,"",RES_hhdet_in_tes!K24/RES_hhdet_in_fec!K24)</f>
        <v/>
      </c>
      <c r="L24" s="175" t="str">
        <f>IF(RES_hhdet_in_tes!L24=0,"",RES_hhdet_in_tes!L24/RES_hhdet_in_fec!L24)</f>
        <v/>
      </c>
      <c r="M24" s="175" t="str">
        <f>IF(RES_hhdet_in_tes!M24=0,"",RES_hhdet_in_tes!M24/RES_hhdet_in_fec!M24)</f>
        <v/>
      </c>
      <c r="N24" s="175" t="str">
        <f>IF(RES_hhdet_in_tes!N24=0,"",RES_hhdet_in_tes!N24/RES_hhdet_in_fec!N24)</f>
        <v/>
      </c>
      <c r="O24" s="175" t="str">
        <f>IF(RES_hhdet_in_tes!O24=0,"",RES_hhdet_in_tes!O24/RES_hhdet_in_fec!O24)</f>
        <v/>
      </c>
      <c r="P24" s="175" t="str">
        <f>IF(RES_hhdet_in_tes!P24=0,"",RES_hhdet_in_tes!P24/RES_hhdet_in_fec!P24)</f>
        <v/>
      </c>
      <c r="Q24" s="175" t="str">
        <f>IF(RES_hhdet_in_tes!Q24=0,"",RES_hhdet_in_tes!Q24/RES_hhdet_in_fec!Q24)</f>
        <v/>
      </c>
    </row>
    <row r="25" spans="1:17" ht="12.95" customHeight="1" x14ac:dyDescent="0.25">
      <c r="A25" s="158" t="s">
        <v>65</v>
      </c>
      <c r="B25" s="169"/>
      <c r="C25" s="169" t="str">
        <f>IF(RES_hhdet_in_tes!C25=0,"",RES_hhdet_in_tes!C25/RES_hhdet_in_fec!C25)</f>
        <v/>
      </c>
      <c r="D25" s="169" t="str">
        <f>IF(RES_hhdet_in_tes!D25=0,"",RES_hhdet_in_tes!D25/RES_hhdet_in_fec!D25)</f>
        <v/>
      </c>
      <c r="E25" s="169" t="str">
        <f>IF(RES_hhdet_in_tes!E25=0,"",RES_hhdet_in_tes!E25/RES_hhdet_in_fec!E25)</f>
        <v/>
      </c>
      <c r="F25" s="169" t="str">
        <f>IF(RES_hhdet_in_tes!F25=0,"",RES_hhdet_in_tes!F25/RES_hhdet_in_fec!F25)</f>
        <v/>
      </c>
      <c r="G25" s="169" t="str">
        <f>IF(RES_hhdet_in_tes!G25=0,"",RES_hhdet_in_tes!G25/RES_hhdet_in_fec!G25)</f>
        <v/>
      </c>
      <c r="H25" s="169" t="str">
        <f>IF(RES_hhdet_in_tes!H25=0,"",RES_hhdet_in_tes!H25/RES_hhdet_in_fec!H25)</f>
        <v/>
      </c>
      <c r="I25" s="169" t="str">
        <f>IF(RES_hhdet_in_tes!I25=0,"",RES_hhdet_in_tes!I25/RES_hhdet_in_fec!I25)</f>
        <v/>
      </c>
      <c r="J25" s="169" t="str">
        <f>IF(RES_hhdet_in_tes!J25=0,"",RES_hhdet_in_tes!J25/RES_hhdet_in_fec!J25)</f>
        <v/>
      </c>
      <c r="K25" s="169" t="str">
        <f>IF(RES_hhdet_in_tes!K25=0,"",RES_hhdet_in_tes!K25/RES_hhdet_in_fec!K25)</f>
        <v/>
      </c>
      <c r="L25" s="169" t="str">
        <f>IF(RES_hhdet_in_tes!L25=0,"",RES_hhdet_in_tes!L25/RES_hhdet_in_fec!L25)</f>
        <v/>
      </c>
      <c r="M25" s="169" t="str">
        <f>IF(RES_hhdet_in_tes!M25=0,"",RES_hhdet_in_tes!M25/RES_hhdet_in_fec!M25)</f>
        <v/>
      </c>
      <c r="N25" s="169" t="str">
        <f>IF(RES_hhdet_in_tes!N25=0,"",RES_hhdet_in_tes!N25/RES_hhdet_in_fec!N25)</f>
        <v/>
      </c>
      <c r="O25" s="169" t="str">
        <f>IF(RES_hhdet_in_tes!O25=0,"",RES_hhdet_in_tes!O25/RES_hhdet_in_fec!O25)</f>
        <v/>
      </c>
      <c r="P25" s="169" t="str">
        <f>IF(RES_hhdet_in_tes!P25=0,"",RES_hhdet_in_tes!P25/RES_hhdet_in_fec!P25)</f>
        <v/>
      </c>
      <c r="Q25" s="169" t="str">
        <f>IF(RES_hhdet_in_tes!Q25=0,"",RES_hhdet_in_tes!Q25/RES_hhdet_in_fec!Q25)</f>
        <v/>
      </c>
    </row>
    <row r="26" spans="1:17" ht="12" customHeight="1" x14ac:dyDescent="0.25">
      <c r="A26" s="23" t="s">
        <v>84</v>
      </c>
      <c r="B26" s="73"/>
      <c r="C26" s="73" t="str">
        <f>IF(RES_hhdet_in_tes!C26=0,"",RES_hhdet_in_tes!C26/RES_hhdet_in_fec!C26)</f>
        <v/>
      </c>
      <c r="D26" s="73" t="str">
        <f>IF(RES_hhdet_in_tes!D26=0,"",RES_hhdet_in_tes!D26/RES_hhdet_in_fec!D26)</f>
        <v/>
      </c>
      <c r="E26" s="73" t="str">
        <f>IF(RES_hhdet_in_tes!E26=0,"",RES_hhdet_in_tes!E26/RES_hhdet_in_fec!E26)</f>
        <v/>
      </c>
      <c r="F26" s="73" t="str">
        <f>IF(RES_hhdet_in_tes!F26=0,"",RES_hhdet_in_tes!F26/RES_hhdet_in_fec!F26)</f>
        <v/>
      </c>
      <c r="G26" s="73" t="str">
        <f>IF(RES_hhdet_in_tes!G26=0,"",RES_hhdet_in_tes!G26/RES_hhdet_in_fec!G26)</f>
        <v/>
      </c>
      <c r="H26" s="73" t="str">
        <f>IF(RES_hhdet_in_tes!H26=0,"",RES_hhdet_in_tes!H26/RES_hhdet_in_fec!H26)</f>
        <v/>
      </c>
      <c r="I26" s="73" t="str">
        <f>IF(RES_hhdet_in_tes!I26=0,"",RES_hhdet_in_tes!I26/RES_hhdet_in_fec!I26)</f>
        <v/>
      </c>
      <c r="J26" s="73" t="str">
        <f>IF(RES_hhdet_in_tes!J26=0,"",RES_hhdet_in_tes!J26/RES_hhdet_in_fec!J26)</f>
        <v/>
      </c>
      <c r="K26" s="73" t="str">
        <f>IF(RES_hhdet_in_tes!K26=0,"",RES_hhdet_in_tes!K26/RES_hhdet_in_fec!K26)</f>
        <v/>
      </c>
      <c r="L26" s="73" t="str">
        <f>IF(RES_hhdet_in_tes!L26=0,"",RES_hhdet_in_tes!L26/RES_hhdet_in_fec!L26)</f>
        <v/>
      </c>
      <c r="M26" s="73" t="str">
        <f>IF(RES_hhdet_in_tes!M26=0,"",RES_hhdet_in_tes!M26/RES_hhdet_in_fec!M26)</f>
        <v/>
      </c>
      <c r="N26" s="73" t="str">
        <f>IF(RES_hhdet_in_tes!N26=0,"",RES_hhdet_in_tes!N26/RES_hhdet_in_fec!N26)</f>
        <v/>
      </c>
      <c r="O26" s="73" t="str">
        <f>IF(RES_hhdet_in_tes!O26=0,"",RES_hhdet_in_tes!O26/RES_hhdet_in_fec!O26)</f>
        <v/>
      </c>
      <c r="P26" s="73" t="str">
        <f>IF(RES_hhdet_in_tes!P26=0,"",RES_hhdet_in_tes!P26/RES_hhdet_in_fec!P26)</f>
        <v/>
      </c>
      <c r="Q26" s="73" t="str">
        <f>IF(RES_hhdet_in_tes!Q26=0,"",RES_hhdet_in_tes!Q26/RES_hhdet_in_fec!Q26)</f>
        <v/>
      </c>
    </row>
    <row r="27" spans="1:17" ht="12" customHeight="1" x14ac:dyDescent="0.25">
      <c r="A27" s="23" t="s">
        <v>60</v>
      </c>
      <c r="B27" s="73"/>
      <c r="C27" s="73" t="str">
        <f>IF(RES_hhdet_in_tes!C27=0,"",RES_hhdet_in_tes!C27/RES_hhdet_in_fec!C27)</f>
        <v/>
      </c>
      <c r="D27" s="73" t="str">
        <f>IF(RES_hhdet_in_tes!D27=0,"",RES_hhdet_in_tes!D27/RES_hhdet_in_fec!D27)</f>
        <v/>
      </c>
      <c r="E27" s="73" t="str">
        <f>IF(RES_hhdet_in_tes!E27=0,"",RES_hhdet_in_tes!E27/RES_hhdet_in_fec!E27)</f>
        <v/>
      </c>
      <c r="F27" s="73" t="str">
        <f>IF(RES_hhdet_in_tes!F27=0,"",RES_hhdet_in_tes!F27/RES_hhdet_in_fec!F27)</f>
        <v/>
      </c>
      <c r="G27" s="73" t="str">
        <f>IF(RES_hhdet_in_tes!G27=0,"",RES_hhdet_in_tes!G27/RES_hhdet_in_fec!G27)</f>
        <v/>
      </c>
      <c r="H27" s="73" t="str">
        <f>IF(RES_hhdet_in_tes!H27=0,"",RES_hhdet_in_tes!H27/RES_hhdet_in_fec!H27)</f>
        <v/>
      </c>
      <c r="I27" s="73" t="str">
        <f>IF(RES_hhdet_in_tes!I27=0,"",RES_hhdet_in_tes!I27/RES_hhdet_in_fec!I27)</f>
        <v/>
      </c>
      <c r="J27" s="73" t="str">
        <f>IF(RES_hhdet_in_tes!J27=0,"",RES_hhdet_in_tes!J27/RES_hhdet_in_fec!J27)</f>
        <v/>
      </c>
      <c r="K27" s="73" t="str">
        <f>IF(RES_hhdet_in_tes!K27=0,"",RES_hhdet_in_tes!K27/RES_hhdet_in_fec!K27)</f>
        <v/>
      </c>
      <c r="L27" s="73" t="str">
        <f>IF(RES_hhdet_in_tes!L27=0,"",RES_hhdet_in_tes!L27/RES_hhdet_in_fec!L27)</f>
        <v/>
      </c>
      <c r="M27" s="73" t="str">
        <f>IF(RES_hhdet_in_tes!M27=0,"",RES_hhdet_in_tes!M27/RES_hhdet_in_fec!M27)</f>
        <v/>
      </c>
      <c r="N27" s="73" t="str">
        <f>IF(RES_hhdet_in_tes!N27=0,"",RES_hhdet_in_tes!N27/RES_hhdet_in_fec!N27)</f>
        <v/>
      </c>
      <c r="O27" s="73" t="str">
        <f>IF(RES_hhdet_in_tes!O27=0,"",RES_hhdet_in_tes!O27/RES_hhdet_in_fec!O27)</f>
        <v/>
      </c>
      <c r="P27" s="73" t="str">
        <f>IF(RES_hhdet_in_tes!P27=0,"",RES_hhdet_in_tes!P27/RES_hhdet_in_fec!P27)</f>
        <v/>
      </c>
      <c r="Q27" s="73" t="str">
        <f>IF(RES_hhdet_in_tes!Q27=0,"",RES_hhdet_in_tes!Q27/RES_hhdet_in_fec!Q27)</f>
        <v/>
      </c>
    </row>
    <row r="28" spans="1:17" ht="12.95" customHeight="1" x14ac:dyDescent="0.25">
      <c r="A28" s="158" t="s">
        <v>112</v>
      </c>
      <c r="B28" s="169"/>
      <c r="C28" s="169" t="str">
        <f>IF(RES_hhdet_in_tes!C28=0,"",RES_hhdet_in_tes!C28/RES_hhdet_in_fec!C28)</f>
        <v/>
      </c>
      <c r="D28" s="169" t="str">
        <f>IF(RES_hhdet_in_tes!D28=0,"",RES_hhdet_in_tes!D28/RES_hhdet_in_fec!D28)</f>
        <v/>
      </c>
      <c r="E28" s="169" t="str">
        <f>IF(RES_hhdet_in_tes!E28=0,"",RES_hhdet_in_tes!E28/RES_hhdet_in_fec!E28)</f>
        <v/>
      </c>
      <c r="F28" s="169" t="str">
        <f>IF(RES_hhdet_in_tes!F28=0,"",RES_hhdet_in_tes!F28/RES_hhdet_in_fec!F28)</f>
        <v/>
      </c>
      <c r="G28" s="169" t="str">
        <f>IF(RES_hhdet_in_tes!G28=0,"",RES_hhdet_in_tes!G28/RES_hhdet_in_fec!G28)</f>
        <v/>
      </c>
      <c r="H28" s="169" t="str">
        <f>IF(RES_hhdet_in_tes!H28=0,"",RES_hhdet_in_tes!H28/RES_hhdet_in_fec!H28)</f>
        <v/>
      </c>
      <c r="I28" s="169" t="str">
        <f>IF(RES_hhdet_in_tes!I28=0,"",RES_hhdet_in_tes!I28/RES_hhdet_in_fec!I28)</f>
        <v/>
      </c>
      <c r="J28" s="169" t="str">
        <f>IF(RES_hhdet_in_tes!J28=0,"",RES_hhdet_in_tes!J28/RES_hhdet_in_fec!J28)</f>
        <v/>
      </c>
      <c r="K28" s="169" t="str">
        <f>IF(RES_hhdet_in_tes!K28=0,"",RES_hhdet_in_tes!K28/RES_hhdet_in_fec!K28)</f>
        <v/>
      </c>
      <c r="L28" s="169" t="str">
        <f>IF(RES_hhdet_in_tes!L28=0,"",RES_hhdet_in_tes!L28/RES_hhdet_in_fec!L28)</f>
        <v/>
      </c>
      <c r="M28" s="169" t="str">
        <f>IF(RES_hhdet_in_tes!M28=0,"",RES_hhdet_in_tes!M28/RES_hhdet_in_fec!M28)</f>
        <v/>
      </c>
      <c r="N28" s="169" t="str">
        <f>IF(RES_hhdet_in_tes!N28=0,"",RES_hhdet_in_tes!N28/RES_hhdet_in_fec!N28)</f>
        <v/>
      </c>
      <c r="O28" s="169" t="str">
        <f>IF(RES_hhdet_in_tes!O28=0,"",RES_hhdet_in_tes!O28/RES_hhdet_in_fec!O28)</f>
        <v/>
      </c>
      <c r="P28" s="169" t="str">
        <f>IF(RES_hhdet_in_tes!P28=0,"",RES_hhdet_in_tes!P28/RES_hhdet_in_fec!P28)</f>
        <v/>
      </c>
      <c r="Q28" s="169" t="str">
        <f>IF(RES_hhdet_in_tes!Q28=0,"",RES_hhdet_in_tes!Q28/RES_hhdet_in_fec!Q28)</f>
        <v/>
      </c>
    </row>
    <row r="29" spans="1:17" ht="12" customHeight="1" x14ac:dyDescent="0.25">
      <c r="A29" s="23" t="s">
        <v>60</v>
      </c>
      <c r="B29" s="73"/>
      <c r="C29" s="73" t="str">
        <f>IF(RES_hhdet_in_tes!C29=0,"",RES_hhdet_in_tes!C29/RES_hhdet_in_fec!C29)</f>
        <v/>
      </c>
      <c r="D29" s="73" t="str">
        <f>IF(RES_hhdet_in_tes!D29=0,"",RES_hhdet_in_tes!D29/RES_hhdet_in_fec!D29)</f>
        <v/>
      </c>
      <c r="E29" s="73" t="str">
        <f>IF(RES_hhdet_in_tes!E29=0,"",RES_hhdet_in_tes!E29/RES_hhdet_in_fec!E29)</f>
        <v/>
      </c>
      <c r="F29" s="73" t="str">
        <f>IF(RES_hhdet_in_tes!F29=0,"",RES_hhdet_in_tes!F29/RES_hhdet_in_fec!F29)</f>
        <v/>
      </c>
      <c r="G29" s="73" t="str">
        <f>IF(RES_hhdet_in_tes!G29=0,"",RES_hhdet_in_tes!G29/RES_hhdet_in_fec!G29)</f>
        <v/>
      </c>
      <c r="H29" s="73" t="str">
        <f>IF(RES_hhdet_in_tes!H29=0,"",RES_hhdet_in_tes!H29/RES_hhdet_in_fec!H29)</f>
        <v/>
      </c>
      <c r="I29" s="73" t="str">
        <f>IF(RES_hhdet_in_tes!I29=0,"",RES_hhdet_in_tes!I29/RES_hhdet_in_fec!I29)</f>
        <v/>
      </c>
      <c r="J29" s="73" t="str">
        <f>IF(RES_hhdet_in_tes!J29=0,"",RES_hhdet_in_tes!J29/RES_hhdet_in_fec!J29)</f>
        <v/>
      </c>
      <c r="K29" s="73" t="str">
        <f>IF(RES_hhdet_in_tes!K29=0,"",RES_hhdet_in_tes!K29/RES_hhdet_in_fec!K29)</f>
        <v/>
      </c>
      <c r="L29" s="73" t="str">
        <f>IF(RES_hhdet_in_tes!L29=0,"",RES_hhdet_in_tes!L29/RES_hhdet_in_fec!L29)</f>
        <v/>
      </c>
      <c r="M29" s="73" t="str">
        <f>IF(RES_hhdet_in_tes!M29=0,"",RES_hhdet_in_tes!M29/RES_hhdet_in_fec!M29)</f>
        <v/>
      </c>
      <c r="N29" s="73" t="str">
        <f>IF(RES_hhdet_in_tes!N29=0,"",RES_hhdet_in_tes!N29/RES_hhdet_in_fec!N29)</f>
        <v/>
      </c>
      <c r="O29" s="73" t="str">
        <f>IF(RES_hhdet_in_tes!O29=0,"",RES_hhdet_in_tes!O29/RES_hhdet_in_fec!O29)</f>
        <v/>
      </c>
      <c r="P29" s="73" t="str">
        <f>IF(RES_hhdet_in_tes!P29=0,"",RES_hhdet_in_tes!P29/RES_hhdet_in_fec!P29)</f>
        <v/>
      </c>
      <c r="Q29" s="73" t="str">
        <f>IF(RES_hhdet_in_tes!Q29=0,"",RES_hhdet_in_tes!Q29/RES_hhdet_in_fec!Q29)</f>
        <v/>
      </c>
    </row>
    <row r="30" spans="1:17" ht="12" customHeight="1" x14ac:dyDescent="0.25">
      <c r="A30" s="158" t="s">
        <v>63</v>
      </c>
      <c r="B30" s="169"/>
      <c r="C30" s="169" t="str">
        <f>IF(RES_hhdet_in_tes!C30=0,"",RES_hhdet_in_tes!C30/RES_hhdet_in_fec!C30)</f>
        <v/>
      </c>
      <c r="D30" s="169" t="str">
        <f>IF(RES_hhdet_in_tes!D30=0,"",RES_hhdet_in_tes!D30/RES_hhdet_in_fec!D30)</f>
        <v/>
      </c>
      <c r="E30" s="169" t="str">
        <f>IF(RES_hhdet_in_tes!E30=0,"",RES_hhdet_in_tes!E30/RES_hhdet_in_fec!E30)</f>
        <v/>
      </c>
      <c r="F30" s="169" t="str">
        <f>IF(RES_hhdet_in_tes!F30=0,"",RES_hhdet_in_tes!F30/RES_hhdet_in_fec!F30)</f>
        <v/>
      </c>
      <c r="G30" s="169" t="str">
        <f>IF(RES_hhdet_in_tes!G30=0,"",RES_hhdet_in_tes!G30/RES_hhdet_in_fec!G30)</f>
        <v/>
      </c>
      <c r="H30" s="169" t="str">
        <f>IF(RES_hhdet_in_tes!H30=0,"",RES_hhdet_in_tes!H30/RES_hhdet_in_fec!H30)</f>
        <v/>
      </c>
      <c r="I30" s="169" t="str">
        <f>IF(RES_hhdet_in_tes!I30=0,"",RES_hhdet_in_tes!I30/RES_hhdet_in_fec!I30)</f>
        <v/>
      </c>
      <c r="J30" s="169" t="str">
        <f>IF(RES_hhdet_in_tes!J30=0,"",RES_hhdet_in_tes!J30/RES_hhdet_in_fec!J30)</f>
        <v/>
      </c>
      <c r="K30" s="169" t="str">
        <f>IF(RES_hhdet_in_tes!K30=0,"",RES_hhdet_in_tes!K30/RES_hhdet_in_fec!K30)</f>
        <v/>
      </c>
      <c r="L30" s="169" t="str">
        <f>IF(RES_hhdet_in_tes!L30=0,"",RES_hhdet_in_tes!L30/RES_hhdet_in_fec!L30)</f>
        <v/>
      </c>
      <c r="M30" s="169" t="str">
        <f>IF(RES_hhdet_in_tes!M30=0,"",RES_hhdet_in_tes!M30/RES_hhdet_in_fec!M30)</f>
        <v/>
      </c>
      <c r="N30" s="169" t="str">
        <f>IF(RES_hhdet_in_tes!N30=0,"",RES_hhdet_in_tes!N30/RES_hhdet_in_fec!N30)</f>
        <v/>
      </c>
      <c r="O30" s="169" t="str">
        <f>IF(RES_hhdet_in_tes!O30=0,"",RES_hhdet_in_tes!O30/RES_hhdet_in_fec!O30)</f>
        <v/>
      </c>
      <c r="P30" s="169" t="str">
        <f>IF(RES_hhdet_in_tes!P30=0,"",RES_hhdet_in_tes!P30/RES_hhdet_in_fec!P30)</f>
        <v/>
      </c>
      <c r="Q30" s="169" t="str">
        <f>IF(RES_hhdet_in_tes!Q30=0,"",RES_hhdet_in_tes!Q30/RES_hhdet_in_fec!Q30)</f>
        <v/>
      </c>
    </row>
    <row r="31" spans="1:17" ht="12" customHeight="1" x14ac:dyDescent="0.25">
      <c r="A31" s="167" t="s">
        <v>169</v>
      </c>
      <c r="B31" s="174"/>
      <c r="C31" s="174" t="str">
        <f>IF(RES_hhdet_in_tes!C31=0,"",RES_hhdet_in_tes!C31/RES_hhdet_in_fec!C31)</f>
        <v/>
      </c>
      <c r="D31" s="174" t="str">
        <f>IF(RES_hhdet_in_tes!D31=0,"",RES_hhdet_in_tes!D31/RES_hhdet_in_fec!D31)</f>
        <v/>
      </c>
      <c r="E31" s="174" t="str">
        <f>IF(RES_hhdet_in_tes!E31=0,"",RES_hhdet_in_tes!E31/RES_hhdet_in_fec!E31)</f>
        <v/>
      </c>
      <c r="F31" s="174" t="str">
        <f>IF(RES_hhdet_in_tes!F31=0,"",RES_hhdet_in_tes!F31/RES_hhdet_in_fec!F31)</f>
        <v/>
      </c>
      <c r="G31" s="174" t="str">
        <f>IF(RES_hhdet_in_tes!G31=0,"",RES_hhdet_in_tes!G31/RES_hhdet_in_fec!G31)</f>
        <v/>
      </c>
      <c r="H31" s="174" t="str">
        <f>IF(RES_hhdet_in_tes!H31=0,"",RES_hhdet_in_tes!H31/RES_hhdet_in_fec!H31)</f>
        <v/>
      </c>
      <c r="I31" s="174" t="str">
        <f>IF(RES_hhdet_in_tes!I31=0,"",RES_hhdet_in_tes!I31/RES_hhdet_in_fec!I31)</f>
        <v/>
      </c>
      <c r="J31" s="174" t="str">
        <f>IF(RES_hhdet_in_tes!J31=0,"",RES_hhdet_in_tes!J31/RES_hhdet_in_fec!J31)</f>
        <v/>
      </c>
      <c r="K31" s="174" t="str">
        <f>IF(RES_hhdet_in_tes!K31=0,"",RES_hhdet_in_tes!K31/RES_hhdet_in_fec!K31)</f>
        <v/>
      </c>
      <c r="L31" s="174" t="str">
        <f>IF(RES_hhdet_in_tes!L31=0,"",RES_hhdet_in_tes!L31/RES_hhdet_in_fec!L31)</f>
        <v/>
      </c>
      <c r="M31" s="174" t="str">
        <f>IF(RES_hhdet_in_tes!M31=0,"",RES_hhdet_in_tes!M31/RES_hhdet_in_fec!M31)</f>
        <v/>
      </c>
      <c r="N31" s="174" t="str">
        <f>IF(RES_hhdet_in_tes!N31=0,"",RES_hhdet_in_tes!N31/RES_hhdet_in_fec!N31)</f>
        <v/>
      </c>
      <c r="O31" s="174" t="str">
        <f>IF(RES_hhdet_in_tes!O31=0,"",RES_hhdet_in_tes!O31/RES_hhdet_in_fec!O31)</f>
        <v/>
      </c>
      <c r="P31" s="174" t="str">
        <f>IF(RES_hhdet_in_tes!P31=0,"",RES_hhdet_in_tes!P31/RES_hhdet_in_fec!P31)</f>
        <v/>
      </c>
      <c r="Q31" s="174" t="str">
        <f>IF(RES_hhdet_in_tes!Q31=0,"",RES_hhdet_in_tes!Q31/RES_hhdet_in_fec!Q31)</f>
        <v/>
      </c>
    </row>
    <row r="32" spans="1:17" ht="12" customHeight="1" x14ac:dyDescent="0.25">
      <c r="A32" s="167" t="s">
        <v>168</v>
      </c>
      <c r="B32" s="174"/>
      <c r="C32" s="174" t="str">
        <f>IF(RES_hhdet_in_tes!C32=0,"",RES_hhdet_in_tes!C32/RES_hhdet_in_fec!C32)</f>
        <v/>
      </c>
      <c r="D32" s="174" t="str">
        <f>IF(RES_hhdet_in_tes!D32=0,"",RES_hhdet_in_tes!D32/RES_hhdet_in_fec!D32)</f>
        <v/>
      </c>
      <c r="E32" s="174" t="str">
        <f>IF(RES_hhdet_in_tes!E32=0,"",RES_hhdet_in_tes!E32/RES_hhdet_in_fec!E32)</f>
        <v/>
      </c>
      <c r="F32" s="174" t="str">
        <f>IF(RES_hhdet_in_tes!F32=0,"",RES_hhdet_in_tes!F32/RES_hhdet_in_fec!F32)</f>
        <v/>
      </c>
      <c r="G32" s="174" t="str">
        <f>IF(RES_hhdet_in_tes!G32=0,"",RES_hhdet_in_tes!G32/RES_hhdet_in_fec!G32)</f>
        <v/>
      </c>
      <c r="H32" s="174" t="str">
        <f>IF(RES_hhdet_in_tes!H32=0,"",RES_hhdet_in_tes!H32/RES_hhdet_in_fec!H32)</f>
        <v/>
      </c>
      <c r="I32" s="174" t="str">
        <f>IF(RES_hhdet_in_tes!I32=0,"",RES_hhdet_in_tes!I32/RES_hhdet_in_fec!I32)</f>
        <v/>
      </c>
      <c r="J32" s="174" t="str">
        <f>IF(RES_hhdet_in_tes!J32=0,"",RES_hhdet_in_tes!J32/RES_hhdet_in_fec!J32)</f>
        <v/>
      </c>
      <c r="K32" s="174" t="str">
        <f>IF(RES_hhdet_in_tes!K32=0,"",RES_hhdet_in_tes!K32/RES_hhdet_in_fec!K32)</f>
        <v/>
      </c>
      <c r="L32" s="174" t="str">
        <f>IF(RES_hhdet_in_tes!L32=0,"",RES_hhdet_in_tes!L32/RES_hhdet_in_fec!L32)</f>
        <v/>
      </c>
      <c r="M32" s="174" t="str">
        <f>IF(RES_hhdet_in_tes!M32=0,"",RES_hhdet_in_tes!M32/RES_hhdet_in_fec!M32)</f>
        <v/>
      </c>
      <c r="N32" s="174" t="str">
        <f>IF(RES_hhdet_in_tes!N32=0,"",RES_hhdet_in_tes!N32/RES_hhdet_in_fec!N32)</f>
        <v/>
      </c>
      <c r="O32" s="174" t="str">
        <f>IF(RES_hhdet_in_tes!O32=0,"",RES_hhdet_in_tes!O32/RES_hhdet_in_fec!O32)</f>
        <v/>
      </c>
      <c r="P32" s="174" t="str">
        <f>IF(RES_hhdet_in_tes!P32=0,"",RES_hhdet_in_tes!P32/RES_hhdet_in_fec!P32)</f>
        <v/>
      </c>
      <c r="Q32" s="174" t="str">
        <f>IF(RES_hhdet_in_tes!Q32=0,"",RES_hhdet_in_tes!Q32/RES_hhdet_in_fec!Q32)</f>
        <v/>
      </c>
    </row>
    <row r="33" spans="1:17" ht="12" customHeight="1" x14ac:dyDescent="0.25">
      <c r="A33" s="166" t="s">
        <v>57</v>
      </c>
      <c r="B33" s="173"/>
      <c r="C33" s="173" t="str">
        <f>IF(RES_hhdet_in_tes!C33=0,"",RES_hhdet_in_tes!C33/RES_hhdet_in_fec!C33)</f>
        <v/>
      </c>
      <c r="D33" s="173" t="str">
        <f>IF(RES_hhdet_in_tes!D33=0,"",RES_hhdet_in_tes!D33/RES_hhdet_in_fec!D33)</f>
        <v/>
      </c>
      <c r="E33" s="173" t="str">
        <f>IF(RES_hhdet_in_tes!E33=0,"",RES_hhdet_in_tes!E33/RES_hhdet_in_fec!E33)</f>
        <v/>
      </c>
      <c r="F33" s="173" t="str">
        <f>IF(RES_hhdet_in_tes!F33=0,"",RES_hhdet_in_tes!F33/RES_hhdet_in_fec!F33)</f>
        <v/>
      </c>
      <c r="G33" s="173" t="str">
        <f>IF(RES_hhdet_in_tes!G33=0,"",RES_hhdet_in_tes!G33/RES_hhdet_in_fec!G33)</f>
        <v/>
      </c>
      <c r="H33" s="173" t="str">
        <f>IF(RES_hhdet_in_tes!H33=0,"",RES_hhdet_in_tes!H33/RES_hhdet_in_fec!H33)</f>
        <v/>
      </c>
      <c r="I33" s="173" t="str">
        <f>IF(RES_hhdet_in_tes!I33=0,"",RES_hhdet_in_tes!I33/RES_hhdet_in_fec!I33)</f>
        <v/>
      </c>
      <c r="J33" s="173" t="str">
        <f>IF(RES_hhdet_in_tes!J33=0,"",RES_hhdet_in_tes!J33/RES_hhdet_in_fec!J33)</f>
        <v/>
      </c>
      <c r="K33" s="173" t="str">
        <f>IF(RES_hhdet_in_tes!K33=0,"",RES_hhdet_in_tes!K33/RES_hhdet_in_fec!K33)</f>
        <v/>
      </c>
      <c r="L33" s="173" t="str">
        <f>IF(RES_hhdet_in_tes!L33=0,"",RES_hhdet_in_tes!L33/RES_hhdet_in_fec!L33)</f>
        <v/>
      </c>
      <c r="M33" s="173" t="str">
        <f>IF(RES_hhdet_in_tes!M33=0,"",RES_hhdet_in_tes!M33/RES_hhdet_in_fec!M33)</f>
        <v/>
      </c>
      <c r="N33" s="173" t="str">
        <f>IF(RES_hhdet_in_tes!N33=0,"",RES_hhdet_in_tes!N33/RES_hhdet_in_fec!N33)</f>
        <v/>
      </c>
      <c r="O33" s="173" t="str">
        <f>IF(RES_hhdet_in_tes!O33=0,"",RES_hhdet_in_tes!O33/RES_hhdet_in_fec!O33)</f>
        <v/>
      </c>
      <c r="P33" s="173" t="str">
        <f>IF(RES_hhdet_in_tes!P33=0,"",RES_hhdet_in_tes!P33/RES_hhdet_in_fec!P33)</f>
        <v/>
      </c>
      <c r="Q33" s="173" t="str">
        <f>IF(RES_hhdet_in_tes!Q33=0,"",RES_hhdet_in_tes!Q33/RES_hhdet_in_fec!Q33)</f>
        <v/>
      </c>
    </row>
    <row r="34" spans="1:17" ht="12" customHeight="1" x14ac:dyDescent="0.25">
      <c r="A34" s="147" t="s">
        <v>59</v>
      </c>
      <c r="B34" s="172"/>
      <c r="C34" s="172" t="str">
        <f>IF(RES_hhdet_in_tes!C34=0,"",RES_hhdet_in_tes!C34/RES_hhdet_in_fec!C34)</f>
        <v/>
      </c>
      <c r="D34" s="172" t="str">
        <f>IF(RES_hhdet_in_tes!D34=0,"",RES_hhdet_in_tes!D34/RES_hhdet_in_fec!D34)</f>
        <v/>
      </c>
      <c r="E34" s="172" t="str">
        <f>IF(RES_hhdet_in_tes!E34=0,"",RES_hhdet_in_tes!E34/RES_hhdet_in_fec!E34)</f>
        <v/>
      </c>
      <c r="F34" s="172" t="str">
        <f>IF(RES_hhdet_in_tes!F34=0,"",RES_hhdet_in_tes!F34/RES_hhdet_in_fec!F34)</f>
        <v/>
      </c>
      <c r="G34" s="172" t="str">
        <f>IF(RES_hhdet_in_tes!G34=0,"",RES_hhdet_in_tes!G34/RES_hhdet_in_fec!G34)</f>
        <v/>
      </c>
      <c r="H34" s="172" t="str">
        <f>IF(RES_hhdet_in_tes!H34=0,"",RES_hhdet_in_tes!H34/RES_hhdet_in_fec!H34)</f>
        <v/>
      </c>
      <c r="I34" s="172" t="str">
        <f>IF(RES_hhdet_in_tes!I34=0,"",RES_hhdet_in_tes!I34/RES_hhdet_in_fec!I34)</f>
        <v/>
      </c>
      <c r="J34" s="172" t="str">
        <f>IF(RES_hhdet_in_tes!J34=0,"",RES_hhdet_in_tes!J34/RES_hhdet_in_fec!J34)</f>
        <v/>
      </c>
      <c r="K34" s="172" t="str">
        <f>IF(RES_hhdet_in_tes!K34=0,"",RES_hhdet_in_tes!K34/RES_hhdet_in_fec!K34)</f>
        <v/>
      </c>
      <c r="L34" s="172" t="str">
        <f>IF(RES_hhdet_in_tes!L34=0,"",RES_hhdet_in_tes!L34/RES_hhdet_in_fec!L34)</f>
        <v/>
      </c>
      <c r="M34" s="172" t="str">
        <f>IF(RES_hhdet_in_tes!M34=0,"",RES_hhdet_in_tes!M34/RES_hhdet_in_fec!M34)</f>
        <v/>
      </c>
      <c r="N34" s="172" t="str">
        <f>IF(RES_hhdet_in_tes!N34=0,"",RES_hhdet_in_tes!N34/RES_hhdet_in_fec!N34)</f>
        <v/>
      </c>
      <c r="O34" s="172" t="str">
        <f>IF(RES_hhdet_in_tes!O34=0,"",RES_hhdet_in_tes!O34/RES_hhdet_in_fec!O34)</f>
        <v/>
      </c>
      <c r="P34" s="172" t="str">
        <f>IF(RES_hhdet_in_tes!P34=0,"",RES_hhdet_in_tes!P34/RES_hhdet_in_fec!P34)</f>
        <v/>
      </c>
      <c r="Q34" s="172" t="str">
        <f>IF(RES_hhdet_in_tes!Q34=0,"",RES_hhdet_in_tes!Q34/RES_hhdet_in_fec!Q34)</f>
        <v/>
      </c>
    </row>
    <row r="35" spans="1:17" ht="12" customHeight="1" x14ac:dyDescent="0.25">
      <c r="A35" s="163" t="s">
        <v>142</v>
      </c>
      <c r="B35" s="171"/>
      <c r="C35" s="171" t="str">
        <f>IF(RES_hhdet_in_tes!C35=0,"",RES_hhdet_in_tes!C35/RES_hhdet_in_fec!C35)</f>
        <v/>
      </c>
      <c r="D35" s="171" t="str">
        <f>IF(RES_hhdet_in_tes!D35=0,"",RES_hhdet_in_tes!D35/RES_hhdet_in_fec!D35)</f>
        <v/>
      </c>
      <c r="E35" s="171" t="str">
        <f>IF(RES_hhdet_in_tes!E35=0,"",RES_hhdet_in_tes!E35/RES_hhdet_in_fec!E35)</f>
        <v/>
      </c>
      <c r="F35" s="171" t="str">
        <f>IF(RES_hhdet_in_tes!F35=0,"",RES_hhdet_in_tes!F35/RES_hhdet_in_fec!F35)</f>
        <v/>
      </c>
      <c r="G35" s="171" t="str">
        <f>IF(RES_hhdet_in_tes!G35=0,"",RES_hhdet_in_tes!G35/RES_hhdet_in_fec!G35)</f>
        <v/>
      </c>
      <c r="H35" s="171" t="str">
        <f>IF(RES_hhdet_in_tes!H35=0,"",RES_hhdet_in_tes!H35/RES_hhdet_in_fec!H35)</f>
        <v/>
      </c>
      <c r="I35" s="171" t="str">
        <f>IF(RES_hhdet_in_tes!I35=0,"",RES_hhdet_in_tes!I35/RES_hhdet_in_fec!I35)</f>
        <v/>
      </c>
      <c r="J35" s="171" t="str">
        <f>IF(RES_hhdet_in_tes!J35=0,"",RES_hhdet_in_tes!J35/RES_hhdet_in_fec!J35)</f>
        <v/>
      </c>
      <c r="K35" s="171" t="str">
        <f>IF(RES_hhdet_in_tes!K35=0,"",RES_hhdet_in_tes!K35/RES_hhdet_in_fec!K35)</f>
        <v/>
      </c>
      <c r="L35" s="171" t="str">
        <f>IF(RES_hhdet_in_tes!L35=0,"",RES_hhdet_in_tes!L35/RES_hhdet_in_fec!L35)</f>
        <v/>
      </c>
      <c r="M35" s="171" t="str">
        <f>IF(RES_hhdet_in_tes!M35=0,"",RES_hhdet_in_tes!M35/RES_hhdet_in_fec!M35)</f>
        <v/>
      </c>
      <c r="N35" s="171" t="str">
        <f>IF(RES_hhdet_in_tes!N35=0,"",RES_hhdet_in_tes!N35/RES_hhdet_in_fec!N35)</f>
        <v/>
      </c>
      <c r="O35" s="171" t="str">
        <f>IF(RES_hhdet_in_tes!O35=0,"",RES_hhdet_in_tes!O35/RES_hhdet_in_fec!O35)</f>
        <v/>
      </c>
      <c r="P35" s="171" t="str">
        <f>IF(RES_hhdet_in_tes!P35=0,"",RES_hhdet_in_tes!P35/RES_hhdet_in_fec!P35)</f>
        <v/>
      </c>
      <c r="Q35" s="171" t="str">
        <f>IF(RES_hhdet_in_tes!Q35=0,"",RES_hhdet_in_tes!Q35/RES_hhdet_in_fec!Q35)</f>
        <v/>
      </c>
    </row>
    <row r="36" spans="1:17" ht="12" customHeight="1" x14ac:dyDescent="0.25">
      <c r="A36" s="161" t="s">
        <v>141</v>
      </c>
      <c r="B36" s="170"/>
      <c r="C36" s="170" t="str">
        <f>IF(RES_hhdet_in_tes!C36=0,"",RES_hhdet_in_tes!C36/RES_hhdet_in_fec!C36)</f>
        <v/>
      </c>
      <c r="D36" s="170" t="str">
        <f>IF(RES_hhdet_in_tes!D36=0,"",RES_hhdet_in_tes!D36/RES_hhdet_in_fec!D36)</f>
        <v/>
      </c>
      <c r="E36" s="170" t="str">
        <f>IF(RES_hhdet_in_tes!E36=0,"",RES_hhdet_in_tes!E36/RES_hhdet_in_fec!E36)</f>
        <v/>
      </c>
      <c r="F36" s="170" t="str">
        <f>IF(RES_hhdet_in_tes!F36=0,"",RES_hhdet_in_tes!F36/RES_hhdet_in_fec!F36)</f>
        <v/>
      </c>
      <c r="G36" s="170" t="str">
        <f>IF(RES_hhdet_in_tes!G36=0,"",RES_hhdet_in_tes!G36/RES_hhdet_in_fec!G36)</f>
        <v/>
      </c>
      <c r="H36" s="170" t="str">
        <f>IF(RES_hhdet_in_tes!H36=0,"",RES_hhdet_in_tes!H36/RES_hhdet_in_fec!H36)</f>
        <v/>
      </c>
      <c r="I36" s="170" t="str">
        <f>IF(RES_hhdet_in_tes!I36=0,"",RES_hhdet_in_tes!I36/RES_hhdet_in_fec!I36)</f>
        <v/>
      </c>
      <c r="J36" s="170" t="str">
        <f>IF(RES_hhdet_in_tes!J36=0,"",RES_hhdet_in_tes!J36/RES_hhdet_in_fec!J36)</f>
        <v/>
      </c>
      <c r="K36" s="170" t="str">
        <f>IF(RES_hhdet_in_tes!K36=0,"",RES_hhdet_in_tes!K36/RES_hhdet_in_fec!K36)</f>
        <v/>
      </c>
      <c r="L36" s="170" t="str">
        <f>IF(RES_hhdet_in_tes!L36=0,"",RES_hhdet_in_tes!L36/RES_hhdet_in_fec!L36)</f>
        <v/>
      </c>
      <c r="M36" s="170" t="str">
        <f>IF(RES_hhdet_in_tes!M36=0,"",RES_hhdet_in_tes!M36/RES_hhdet_in_fec!M36)</f>
        <v/>
      </c>
      <c r="N36" s="170" t="str">
        <f>IF(RES_hhdet_in_tes!N36=0,"",RES_hhdet_in_tes!N36/RES_hhdet_in_fec!N36)</f>
        <v/>
      </c>
      <c r="O36" s="170" t="str">
        <f>IF(RES_hhdet_in_tes!O36=0,"",RES_hhdet_in_tes!O36/RES_hhdet_in_fec!O36)</f>
        <v/>
      </c>
      <c r="P36" s="170" t="str">
        <f>IF(RES_hhdet_in_tes!P36=0,"",RES_hhdet_in_tes!P36/RES_hhdet_in_fec!P36)</f>
        <v/>
      </c>
      <c r="Q36" s="170" t="str">
        <f>IF(RES_hhdet_in_tes!Q36=0,"",RES_hhdet_in_tes!Q36/RES_hhdet_in_fec!Q36)</f>
        <v/>
      </c>
    </row>
    <row r="37" spans="1:17" ht="12" customHeight="1" x14ac:dyDescent="0.25">
      <c r="A37" s="148" t="s">
        <v>60</v>
      </c>
      <c r="B37" s="73"/>
      <c r="C37" s="73" t="str">
        <f>IF(RES_hhdet_in_tes!C37=0,"",RES_hhdet_in_tes!C37/RES_hhdet_in_fec!C37)</f>
        <v/>
      </c>
      <c r="D37" s="73" t="str">
        <f>IF(RES_hhdet_in_tes!D37=0,"",RES_hhdet_in_tes!D37/RES_hhdet_in_fec!D37)</f>
        <v/>
      </c>
      <c r="E37" s="73" t="str">
        <f>IF(RES_hhdet_in_tes!E37=0,"",RES_hhdet_in_tes!E37/RES_hhdet_in_fec!E37)</f>
        <v/>
      </c>
      <c r="F37" s="73" t="str">
        <f>IF(RES_hhdet_in_tes!F37=0,"",RES_hhdet_in_tes!F37/RES_hhdet_in_fec!F37)</f>
        <v/>
      </c>
      <c r="G37" s="73" t="str">
        <f>IF(RES_hhdet_in_tes!G37=0,"",RES_hhdet_in_tes!G37/RES_hhdet_in_fec!G37)</f>
        <v/>
      </c>
      <c r="H37" s="73" t="str">
        <f>IF(RES_hhdet_in_tes!H37=0,"",RES_hhdet_in_tes!H37/RES_hhdet_in_fec!H37)</f>
        <v/>
      </c>
      <c r="I37" s="73" t="str">
        <f>IF(RES_hhdet_in_tes!I37=0,"",RES_hhdet_in_tes!I37/RES_hhdet_in_fec!I37)</f>
        <v/>
      </c>
      <c r="J37" s="73" t="str">
        <f>IF(RES_hhdet_in_tes!J37=0,"",RES_hhdet_in_tes!J37/RES_hhdet_in_fec!J37)</f>
        <v/>
      </c>
      <c r="K37" s="73" t="str">
        <f>IF(RES_hhdet_in_tes!K37=0,"",RES_hhdet_in_tes!K37/RES_hhdet_in_fec!K37)</f>
        <v/>
      </c>
      <c r="L37" s="73" t="str">
        <f>IF(RES_hhdet_in_tes!L37=0,"",RES_hhdet_in_tes!L37/RES_hhdet_in_fec!L37)</f>
        <v/>
      </c>
      <c r="M37" s="73" t="str">
        <f>IF(RES_hhdet_in_tes!M37=0,"",RES_hhdet_in_tes!M37/RES_hhdet_in_fec!M37)</f>
        <v/>
      </c>
      <c r="N37" s="73" t="str">
        <f>IF(RES_hhdet_in_tes!N37=0,"",RES_hhdet_in_tes!N37/RES_hhdet_in_fec!N37)</f>
        <v/>
      </c>
      <c r="O37" s="73" t="str">
        <f>IF(RES_hhdet_in_tes!O37=0,"",RES_hhdet_in_tes!O37/RES_hhdet_in_fec!O37)</f>
        <v/>
      </c>
      <c r="P37" s="73" t="str">
        <f>IF(RES_hhdet_in_tes!P37=0,"",RES_hhdet_in_tes!P37/RES_hhdet_in_fec!P37)</f>
        <v/>
      </c>
      <c r="Q37" s="73" t="str">
        <f>IF(RES_hhdet_in_tes!Q37=0,"",RES_hhdet_in_tes!Q37/RES_hhdet_in_fec!Q37)</f>
        <v/>
      </c>
    </row>
    <row r="38" spans="1:17" ht="12" customHeight="1" x14ac:dyDescent="0.25">
      <c r="A38" s="148" t="s">
        <v>59</v>
      </c>
      <c r="B38" s="73"/>
      <c r="C38" s="73" t="str">
        <f>IF(RES_hhdet_in_tes!C38=0,"",RES_hhdet_in_tes!C38/RES_hhdet_in_fec!C38)</f>
        <v/>
      </c>
      <c r="D38" s="73" t="str">
        <f>IF(RES_hhdet_in_tes!D38=0,"",RES_hhdet_in_tes!D38/RES_hhdet_in_fec!D38)</f>
        <v/>
      </c>
      <c r="E38" s="73" t="str">
        <f>IF(RES_hhdet_in_tes!E38=0,"",RES_hhdet_in_tes!E38/RES_hhdet_in_fec!E38)</f>
        <v/>
      </c>
      <c r="F38" s="73" t="str">
        <f>IF(RES_hhdet_in_tes!F38=0,"",RES_hhdet_in_tes!F38/RES_hhdet_in_fec!F38)</f>
        <v/>
      </c>
      <c r="G38" s="73" t="str">
        <f>IF(RES_hhdet_in_tes!G38=0,"",RES_hhdet_in_tes!G38/RES_hhdet_in_fec!G38)</f>
        <v/>
      </c>
      <c r="H38" s="73" t="str">
        <f>IF(RES_hhdet_in_tes!H38=0,"",RES_hhdet_in_tes!H38/RES_hhdet_in_fec!H38)</f>
        <v/>
      </c>
      <c r="I38" s="73" t="str">
        <f>IF(RES_hhdet_in_tes!I38=0,"",RES_hhdet_in_tes!I38/RES_hhdet_in_fec!I38)</f>
        <v/>
      </c>
      <c r="J38" s="73" t="str">
        <f>IF(RES_hhdet_in_tes!J38=0,"",RES_hhdet_in_tes!J38/RES_hhdet_in_fec!J38)</f>
        <v/>
      </c>
      <c r="K38" s="73" t="str">
        <f>IF(RES_hhdet_in_tes!K38=0,"",RES_hhdet_in_tes!K38/RES_hhdet_in_fec!K38)</f>
        <v/>
      </c>
      <c r="L38" s="73" t="str">
        <f>IF(RES_hhdet_in_tes!L38=0,"",RES_hhdet_in_tes!L38/RES_hhdet_in_fec!L38)</f>
        <v/>
      </c>
      <c r="M38" s="73" t="str">
        <f>IF(RES_hhdet_in_tes!M38=0,"",RES_hhdet_in_tes!M38/RES_hhdet_in_fec!M38)</f>
        <v/>
      </c>
      <c r="N38" s="73" t="str">
        <f>IF(RES_hhdet_in_tes!N38=0,"",RES_hhdet_in_tes!N38/RES_hhdet_in_fec!N38)</f>
        <v/>
      </c>
      <c r="O38" s="73" t="str">
        <f>IF(RES_hhdet_in_tes!O38=0,"",RES_hhdet_in_tes!O38/RES_hhdet_in_fec!O38)</f>
        <v/>
      </c>
      <c r="P38" s="73" t="str">
        <f>IF(RES_hhdet_in_tes!P38=0,"",RES_hhdet_in_tes!P38/RES_hhdet_in_fec!P38)</f>
        <v/>
      </c>
      <c r="Q38" s="73" t="str">
        <f>IF(RES_hhdet_in_tes!Q38=0,"",RES_hhdet_in_tes!Q38/RES_hhdet_in_fec!Q38)</f>
        <v/>
      </c>
    </row>
    <row r="39" spans="1:17" ht="12" customHeight="1" x14ac:dyDescent="0.25">
      <c r="A39" s="158" t="s">
        <v>62</v>
      </c>
      <c r="B39" s="169"/>
      <c r="C39" s="169" t="str">
        <f>IF(RES_hhdet_in_tes!C39=0,"",RES_hhdet_in_tes!C39/RES_hhdet_in_fec!C39)</f>
        <v/>
      </c>
      <c r="D39" s="169" t="str">
        <f>IF(RES_hhdet_in_tes!D39=0,"",RES_hhdet_in_tes!D39/RES_hhdet_in_fec!D39)</f>
        <v/>
      </c>
      <c r="E39" s="169" t="str">
        <f>IF(RES_hhdet_in_tes!E39=0,"",RES_hhdet_in_tes!E39/RES_hhdet_in_fec!E39)</f>
        <v/>
      </c>
      <c r="F39" s="169" t="str">
        <f>IF(RES_hhdet_in_tes!F39=0,"",RES_hhdet_in_tes!F39/RES_hhdet_in_fec!F39)</f>
        <v/>
      </c>
      <c r="G39" s="169" t="str">
        <f>IF(RES_hhdet_in_tes!G39=0,"",RES_hhdet_in_tes!G39/RES_hhdet_in_fec!G39)</f>
        <v/>
      </c>
      <c r="H39" s="169" t="str">
        <f>IF(RES_hhdet_in_tes!H39=0,"",RES_hhdet_in_tes!H39/RES_hhdet_in_fec!H39)</f>
        <v/>
      </c>
      <c r="I39" s="169" t="str">
        <f>IF(RES_hhdet_in_tes!I39=0,"",RES_hhdet_in_tes!I39/RES_hhdet_in_fec!I39)</f>
        <v/>
      </c>
      <c r="J39" s="169" t="str">
        <f>IF(RES_hhdet_in_tes!J39=0,"",RES_hhdet_in_tes!J39/RES_hhdet_in_fec!J39)</f>
        <v/>
      </c>
      <c r="K39" s="169" t="str">
        <f>IF(RES_hhdet_in_tes!K39=0,"",RES_hhdet_in_tes!K39/RES_hhdet_in_fec!K39)</f>
        <v/>
      </c>
      <c r="L39" s="169" t="str">
        <f>IF(RES_hhdet_in_tes!L39=0,"",RES_hhdet_in_tes!L39/RES_hhdet_in_fec!L39)</f>
        <v/>
      </c>
      <c r="M39" s="169" t="str">
        <f>IF(RES_hhdet_in_tes!M39=0,"",RES_hhdet_in_tes!M39/RES_hhdet_in_fec!M39)</f>
        <v/>
      </c>
      <c r="N39" s="169" t="str">
        <f>IF(RES_hhdet_in_tes!N39=0,"",RES_hhdet_in_tes!N39/RES_hhdet_in_fec!N39)</f>
        <v/>
      </c>
      <c r="O39" s="169" t="str">
        <f>IF(RES_hhdet_in_tes!O39=0,"",RES_hhdet_in_tes!O39/RES_hhdet_in_fec!O39)</f>
        <v/>
      </c>
      <c r="P39" s="169" t="str">
        <f>IF(RES_hhdet_in_tes!P39=0,"",RES_hhdet_in_tes!P39/RES_hhdet_in_fec!P39)</f>
        <v/>
      </c>
      <c r="Q39" s="169" t="str">
        <f>IF(RES_hhdet_in_tes!Q39=0,"",RES_hhdet_in_tes!Q39/RES_hhdet_in_fec!Q39)</f>
        <v/>
      </c>
    </row>
    <row r="40" spans="1:17" ht="12" customHeight="1" x14ac:dyDescent="0.25">
      <c r="A40" s="23" t="s">
        <v>57</v>
      </c>
      <c r="B40" s="73"/>
      <c r="C40" s="73" t="str">
        <f>IF(RES_hhdet_in_tes!C40=0,"",RES_hhdet_in_tes!C40/RES_hhdet_in_fec!C40)</f>
        <v/>
      </c>
      <c r="D40" s="73" t="str">
        <f>IF(RES_hhdet_in_tes!D40=0,"",RES_hhdet_in_tes!D40/RES_hhdet_in_fec!D40)</f>
        <v/>
      </c>
      <c r="E40" s="73" t="str">
        <f>IF(RES_hhdet_in_tes!E40=0,"",RES_hhdet_in_tes!E40/RES_hhdet_in_fec!E40)</f>
        <v/>
      </c>
      <c r="F40" s="73" t="str">
        <f>IF(RES_hhdet_in_tes!F40=0,"",RES_hhdet_in_tes!F40/RES_hhdet_in_fec!F40)</f>
        <v/>
      </c>
      <c r="G40" s="73" t="str">
        <f>IF(RES_hhdet_in_tes!G40=0,"",RES_hhdet_in_tes!G40/RES_hhdet_in_fec!G40)</f>
        <v/>
      </c>
      <c r="H40" s="73" t="str">
        <f>IF(RES_hhdet_in_tes!H40=0,"",RES_hhdet_in_tes!H40/RES_hhdet_in_fec!H40)</f>
        <v/>
      </c>
      <c r="I40" s="73" t="str">
        <f>IF(RES_hhdet_in_tes!I40=0,"",RES_hhdet_in_tes!I40/RES_hhdet_in_fec!I40)</f>
        <v/>
      </c>
      <c r="J40" s="73" t="str">
        <f>IF(RES_hhdet_in_tes!J40=0,"",RES_hhdet_in_tes!J40/RES_hhdet_in_fec!J40)</f>
        <v/>
      </c>
      <c r="K40" s="73" t="str">
        <f>IF(RES_hhdet_in_tes!K40=0,"",RES_hhdet_in_tes!K40/RES_hhdet_in_fec!K40)</f>
        <v/>
      </c>
      <c r="L40" s="73" t="str">
        <f>IF(RES_hhdet_in_tes!L40=0,"",RES_hhdet_in_tes!L40/RES_hhdet_in_fec!L40)</f>
        <v/>
      </c>
      <c r="M40" s="73" t="str">
        <f>IF(RES_hhdet_in_tes!M40=0,"",RES_hhdet_in_tes!M40/RES_hhdet_in_fec!M40)</f>
        <v/>
      </c>
      <c r="N40" s="73" t="str">
        <f>IF(RES_hhdet_in_tes!N40=0,"",RES_hhdet_in_tes!N40/RES_hhdet_in_fec!N40)</f>
        <v/>
      </c>
      <c r="O40" s="73" t="str">
        <f>IF(RES_hhdet_in_tes!O40=0,"",RES_hhdet_in_tes!O40/RES_hhdet_in_fec!O40)</f>
        <v/>
      </c>
      <c r="P40" s="73" t="str">
        <f>IF(RES_hhdet_in_tes!P40=0,"",RES_hhdet_in_tes!P40/RES_hhdet_in_fec!P40)</f>
        <v/>
      </c>
      <c r="Q40" s="73" t="str">
        <f>IF(RES_hhdet_in_tes!Q40=0,"",RES_hhdet_in_tes!Q40/RES_hhdet_in_fec!Q40)</f>
        <v/>
      </c>
    </row>
    <row r="41" spans="1:17" ht="12" customHeight="1" x14ac:dyDescent="0.25">
      <c r="A41" s="29" t="s">
        <v>140</v>
      </c>
      <c r="B41" s="65"/>
      <c r="C41" s="65" t="str">
        <f>IF(RES_hhdet_in_tes!C41=0,"",RES_hhdet_in_tes!C41/RES_hhdet_in_fec!C41)</f>
        <v/>
      </c>
      <c r="D41" s="65" t="str">
        <f>IF(RES_hhdet_in_tes!D41=0,"",RES_hhdet_in_tes!D41/RES_hhdet_in_fec!D41)</f>
        <v/>
      </c>
      <c r="E41" s="65" t="str">
        <f>IF(RES_hhdet_in_tes!E41=0,"",RES_hhdet_in_tes!E41/RES_hhdet_in_fec!E41)</f>
        <v/>
      </c>
      <c r="F41" s="65" t="str">
        <f>IF(RES_hhdet_in_tes!F41=0,"",RES_hhdet_in_tes!F41/RES_hhdet_in_fec!F41)</f>
        <v/>
      </c>
      <c r="G41" s="65" t="str">
        <f>IF(RES_hhdet_in_tes!G41=0,"",RES_hhdet_in_tes!G41/RES_hhdet_in_fec!G41)</f>
        <v/>
      </c>
      <c r="H41" s="65" t="str">
        <f>IF(RES_hhdet_in_tes!H41=0,"",RES_hhdet_in_tes!H41/RES_hhdet_in_fec!H41)</f>
        <v/>
      </c>
      <c r="I41" s="65" t="str">
        <f>IF(RES_hhdet_in_tes!I41=0,"",RES_hhdet_in_tes!I41/RES_hhdet_in_fec!I41)</f>
        <v/>
      </c>
      <c r="J41" s="65" t="str">
        <f>IF(RES_hhdet_in_tes!J41=0,"",RES_hhdet_in_tes!J41/RES_hhdet_in_fec!J41)</f>
        <v/>
      </c>
      <c r="K41" s="65" t="str">
        <f>IF(RES_hhdet_in_tes!K41=0,"",RES_hhdet_in_tes!K41/RES_hhdet_in_fec!K41)</f>
        <v/>
      </c>
      <c r="L41" s="65" t="str">
        <f>IF(RES_hhdet_in_tes!L41=0,"",RES_hhdet_in_tes!L41/RES_hhdet_in_fec!L41)</f>
        <v/>
      </c>
      <c r="M41" s="65" t="str">
        <f>IF(RES_hhdet_in_tes!M41=0,"",RES_hhdet_in_tes!M41/RES_hhdet_in_fec!M41)</f>
        <v/>
      </c>
      <c r="N41" s="65" t="str">
        <f>IF(RES_hhdet_in_tes!N41=0,"",RES_hhdet_in_tes!N41/RES_hhdet_in_fec!N41)</f>
        <v/>
      </c>
      <c r="O41" s="65" t="str">
        <f>IF(RES_hhdet_in_tes!O41=0,"",RES_hhdet_in_tes!O41/RES_hhdet_in_fec!O41)</f>
        <v/>
      </c>
      <c r="P41" s="65" t="str">
        <f>IF(RES_hhdet_in_tes!P41=0,"",RES_hhdet_in_tes!P41/RES_hhdet_in_fec!P41)</f>
        <v/>
      </c>
      <c r="Q41" s="65" t="str">
        <f>IF(RES_hhdet_in_tes!Q41=0,"",RES_hhdet_in_tes!Q41/RES_hhdet_in_fec!Q41)</f>
        <v/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75"/>
      <c r="C43" s="175" t="str">
        <f>IF(RES_hhdet_in_tes!C43=0,"",RES_hhdet_in_tes!C43/RES_hhdet_in_fec!C43)</f>
        <v/>
      </c>
      <c r="D43" s="175" t="str">
        <f>IF(RES_hhdet_in_tes!D43=0,"",RES_hhdet_in_tes!D43/RES_hhdet_in_fec!D43)</f>
        <v/>
      </c>
      <c r="E43" s="175" t="str">
        <f>IF(RES_hhdet_in_tes!E43=0,"",RES_hhdet_in_tes!E43/RES_hhdet_in_fec!E43)</f>
        <v/>
      </c>
      <c r="F43" s="175" t="str">
        <f>IF(RES_hhdet_in_tes!F43=0,"",RES_hhdet_in_tes!F43/RES_hhdet_in_fec!F43)</f>
        <v/>
      </c>
      <c r="G43" s="175">
        <f>IF(RES_hhdet_in_tes!G43=0,"",RES_hhdet_in_tes!G43/RES_hhdet_in_fec!G43)</f>
        <v>0.65926523074075538</v>
      </c>
      <c r="H43" s="175">
        <f>IF(RES_hhdet_in_tes!H43=0,"",RES_hhdet_in_tes!H43/RES_hhdet_in_fec!H43)</f>
        <v>0.6789941926987848</v>
      </c>
      <c r="I43" s="175">
        <f>IF(RES_hhdet_in_tes!I43=0,"",RES_hhdet_in_tes!I43/RES_hhdet_in_fec!I43)</f>
        <v>0.66272624701737859</v>
      </c>
      <c r="J43" s="175">
        <f>IF(RES_hhdet_in_tes!J43=0,"",RES_hhdet_in_tes!J43/RES_hhdet_in_fec!J43)</f>
        <v>0.67594960167704765</v>
      </c>
      <c r="K43" s="175">
        <f>IF(RES_hhdet_in_tes!K43=0,"",RES_hhdet_in_tes!K43/RES_hhdet_in_fec!K43)</f>
        <v>0.67478155255359007</v>
      </c>
      <c r="L43" s="175">
        <f>IF(RES_hhdet_in_tes!L43=0,"",RES_hhdet_in_tes!L43/RES_hhdet_in_fec!L43)</f>
        <v>0.66758155757611615</v>
      </c>
      <c r="M43" s="175">
        <f>IF(RES_hhdet_in_tes!M43=0,"",RES_hhdet_in_tes!M43/RES_hhdet_in_fec!M43)</f>
        <v>0.67539881502725629</v>
      </c>
      <c r="N43" s="175">
        <f>IF(RES_hhdet_in_tes!N43=0,"",RES_hhdet_in_tes!N43/RES_hhdet_in_fec!N43)</f>
        <v>0.67611395659382301</v>
      </c>
      <c r="O43" s="175">
        <f>IF(RES_hhdet_in_tes!O43=0,"",RES_hhdet_in_tes!O43/RES_hhdet_in_fec!O43)</f>
        <v>0.67828969335249412</v>
      </c>
      <c r="P43" s="175" t="str">
        <f>IF(RES_hhdet_in_tes!P43=0,"",RES_hhdet_in_tes!P43/RES_hhdet_in_fec!P43)</f>
        <v/>
      </c>
      <c r="Q43" s="175" t="str">
        <f>IF(RES_hhdet_in_tes!Q43=0,"",RES_hhdet_in_tes!Q43/RES_hhdet_in_fec!Q43)</f>
        <v/>
      </c>
    </row>
    <row r="44" spans="1:17" ht="12.95" customHeight="1" x14ac:dyDescent="0.25">
      <c r="A44" s="158" t="s">
        <v>65</v>
      </c>
      <c r="B44" s="169"/>
      <c r="C44" s="169" t="str">
        <f>IF(RES_hhdet_in_tes!C44=0,"",RES_hhdet_in_tes!C44/RES_hhdet_in_fec!C44)</f>
        <v/>
      </c>
      <c r="D44" s="169" t="str">
        <f>IF(RES_hhdet_in_tes!D44=0,"",RES_hhdet_in_tes!D44/RES_hhdet_in_fec!D44)</f>
        <v/>
      </c>
      <c r="E44" s="169" t="str">
        <f>IF(RES_hhdet_in_tes!E44=0,"",RES_hhdet_in_tes!E44/RES_hhdet_in_fec!E44)</f>
        <v/>
      </c>
      <c r="F44" s="169" t="str">
        <f>IF(RES_hhdet_in_tes!F44=0,"",RES_hhdet_in_tes!F44/RES_hhdet_in_fec!F44)</f>
        <v/>
      </c>
      <c r="G44" s="169">
        <f>IF(RES_hhdet_in_tes!G44=0,"",RES_hhdet_in_tes!G44/RES_hhdet_in_fec!G44)</f>
        <v>0.65721854282457837</v>
      </c>
      <c r="H44" s="169">
        <f>IF(RES_hhdet_in_tes!H44=0,"",RES_hhdet_in_tes!H44/RES_hhdet_in_fec!H44)</f>
        <v>0.66479982616372513</v>
      </c>
      <c r="I44" s="169">
        <f>IF(RES_hhdet_in_tes!I44=0,"",RES_hhdet_in_tes!I44/RES_hhdet_in_fec!I44)</f>
        <v>0.66837623824676817</v>
      </c>
      <c r="J44" s="169">
        <f>IF(RES_hhdet_in_tes!J44=0,"",RES_hhdet_in_tes!J44/RES_hhdet_in_fec!J44)</f>
        <v>0.67542151805014583</v>
      </c>
      <c r="K44" s="169">
        <f>IF(RES_hhdet_in_tes!K44=0,"",RES_hhdet_in_tes!K44/RES_hhdet_in_fec!K44)</f>
        <v>0.67674411514012534</v>
      </c>
      <c r="L44" s="169">
        <f>IF(RES_hhdet_in_tes!L44=0,"",RES_hhdet_in_tes!L44/RES_hhdet_in_fec!L44)</f>
        <v>0.67277396001239431</v>
      </c>
      <c r="M44" s="169">
        <f>IF(RES_hhdet_in_tes!M44=0,"",RES_hhdet_in_tes!M44/RES_hhdet_in_fec!M44)</f>
        <v>0.67900144459419121</v>
      </c>
      <c r="N44" s="169">
        <f>IF(RES_hhdet_in_tes!N44=0,"",RES_hhdet_in_tes!N44/RES_hhdet_in_fec!N44)</f>
        <v>0.68232309291857762</v>
      </c>
      <c r="O44" s="169">
        <f>IF(RES_hhdet_in_tes!O44=0,"",RES_hhdet_in_tes!O44/RES_hhdet_in_fec!O44)</f>
        <v>0.68366908416984185</v>
      </c>
      <c r="P44" s="169" t="str">
        <f>IF(RES_hhdet_in_tes!P44=0,"",RES_hhdet_in_tes!P44/RES_hhdet_in_fec!P44)</f>
        <v/>
      </c>
      <c r="Q44" s="169" t="str">
        <f>IF(RES_hhdet_in_tes!Q44=0,"",RES_hhdet_in_tes!Q44/RES_hhdet_in_fec!Q44)</f>
        <v/>
      </c>
    </row>
    <row r="45" spans="1:17" ht="12" customHeight="1" x14ac:dyDescent="0.25">
      <c r="A45" s="23" t="s">
        <v>166</v>
      </c>
      <c r="B45" s="73"/>
      <c r="C45" s="73" t="str">
        <f>IF(RES_hhdet_in_tes!C45=0,"",RES_hhdet_in_tes!C45/RES_hhdet_in_fec!C45)</f>
        <v/>
      </c>
      <c r="D45" s="73" t="str">
        <f>IF(RES_hhdet_in_tes!D45=0,"",RES_hhdet_in_tes!D45/RES_hhdet_in_fec!D45)</f>
        <v/>
      </c>
      <c r="E45" s="73" t="str">
        <f>IF(RES_hhdet_in_tes!E45=0,"",RES_hhdet_in_tes!E45/RES_hhdet_in_fec!E45)</f>
        <v/>
      </c>
      <c r="F45" s="73" t="str">
        <f>IF(RES_hhdet_in_tes!F45=0,"",RES_hhdet_in_tes!F45/RES_hhdet_in_fec!F45)</f>
        <v/>
      </c>
      <c r="G45" s="73">
        <f>IF(RES_hhdet_in_tes!G45=0,"",RES_hhdet_in_tes!G45/RES_hhdet_in_fec!G45)</f>
        <v>0.64978106286786541</v>
      </c>
      <c r="H45" s="73">
        <f>IF(RES_hhdet_in_tes!H45=0,"",RES_hhdet_in_tes!H45/RES_hhdet_in_fec!H45)</f>
        <v>0.65272896571803862</v>
      </c>
      <c r="I45" s="73">
        <f>IF(RES_hhdet_in_tes!I45=0,"",RES_hhdet_in_tes!I45/RES_hhdet_in_fec!I45)</f>
        <v>0.65563425864603919</v>
      </c>
      <c r="J45" s="73">
        <f>IF(RES_hhdet_in_tes!J45=0,"",RES_hhdet_in_tes!J45/RES_hhdet_in_fec!J45)</f>
        <v>0.65861877374387812</v>
      </c>
      <c r="K45" s="73">
        <f>IF(RES_hhdet_in_tes!K45=0,"",RES_hhdet_in_tes!K45/RES_hhdet_in_fec!K45)</f>
        <v>0.66303692058288166</v>
      </c>
      <c r="L45" s="73">
        <f>IF(RES_hhdet_in_tes!L45=0,"",RES_hhdet_in_tes!L45/RES_hhdet_in_fec!L45)</f>
        <v>0.66637865059294843</v>
      </c>
      <c r="M45" s="73">
        <f>IF(RES_hhdet_in_tes!M45=0,"",RES_hhdet_in_tes!M45/RES_hhdet_in_fec!M45)</f>
        <v>0.67039559331890264</v>
      </c>
      <c r="N45" s="73">
        <f>IF(RES_hhdet_in_tes!N45=0,"",RES_hhdet_in_tes!N45/RES_hhdet_in_fec!N45)</f>
        <v>0.67322013492071597</v>
      </c>
      <c r="O45" s="73">
        <f>IF(RES_hhdet_in_tes!O45=0,"",RES_hhdet_in_tes!O45/RES_hhdet_in_fec!O45)</f>
        <v>0.67609846668395768</v>
      </c>
      <c r="P45" s="73" t="str">
        <f>IF(RES_hhdet_in_tes!P45=0,"",RES_hhdet_in_tes!P45/RES_hhdet_in_fec!P45)</f>
        <v/>
      </c>
      <c r="Q45" s="73" t="str">
        <f>IF(RES_hhdet_in_tes!Q45=0,"",RES_hhdet_in_tes!Q45/RES_hhdet_in_fec!Q45)</f>
        <v/>
      </c>
    </row>
    <row r="46" spans="1:17" ht="12" customHeight="1" x14ac:dyDescent="0.25">
      <c r="A46" s="23" t="s">
        <v>60</v>
      </c>
      <c r="B46" s="73"/>
      <c r="C46" s="73" t="str">
        <f>IF(RES_hhdet_in_tes!C46=0,"",RES_hhdet_in_tes!C46/RES_hhdet_in_fec!C46)</f>
        <v/>
      </c>
      <c r="D46" s="73" t="str">
        <f>IF(RES_hhdet_in_tes!D46=0,"",RES_hhdet_in_tes!D46/RES_hhdet_in_fec!D46)</f>
        <v/>
      </c>
      <c r="E46" s="73" t="str">
        <f>IF(RES_hhdet_in_tes!E46=0,"",RES_hhdet_in_tes!E46/RES_hhdet_in_fec!E46)</f>
        <v/>
      </c>
      <c r="F46" s="73" t="str">
        <f>IF(RES_hhdet_in_tes!F46=0,"",RES_hhdet_in_tes!F46/RES_hhdet_in_fec!F46)</f>
        <v/>
      </c>
      <c r="G46" s="73">
        <f>IF(RES_hhdet_in_tes!G46=0,"",RES_hhdet_in_tes!G46/RES_hhdet_in_fec!G46)</f>
        <v>1</v>
      </c>
      <c r="H46" s="73">
        <f>IF(RES_hhdet_in_tes!H46=0,"",RES_hhdet_in_tes!H46/RES_hhdet_in_fec!H46)</f>
        <v>1.0045321062415267</v>
      </c>
      <c r="I46" s="73">
        <f>IF(RES_hhdet_in_tes!I46=0,"",RES_hhdet_in_tes!I46/RES_hhdet_in_fec!I46)</f>
        <v>1.0089570189124109</v>
      </c>
      <c r="J46" s="73">
        <f>IF(RES_hhdet_in_tes!J46=0,"",RES_hhdet_in_tes!J46/RES_hhdet_in_fec!J46)</f>
        <v>1.0065906886911347</v>
      </c>
      <c r="K46" s="73">
        <f>IF(RES_hhdet_in_tes!K46=0,"",RES_hhdet_in_tes!K46/RES_hhdet_in_fec!K46)</f>
        <v>1.0090321472171497</v>
      </c>
      <c r="L46" s="73">
        <f>IF(RES_hhdet_in_tes!L46=0,"",RES_hhdet_in_tes!L46/RES_hhdet_in_fec!L46)</f>
        <v>1.0057039003692216</v>
      </c>
      <c r="M46" s="73">
        <f>IF(RES_hhdet_in_tes!M46=0,"",RES_hhdet_in_tes!M46/RES_hhdet_in_fec!M46)</f>
        <v>1.0098178459938472</v>
      </c>
      <c r="N46" s="73">
        <f>IF(RES_hhdet_in_tes!N46=0,"",RES_hhdet_in_tes!N46/RES_hhdet_in_fec!N46)</f>
        <v>1.0098280694656476</v>
      </c>
      <c r="O46" s="73">
        <f>IF(RES_hhdet_in_tes!O46=0,"",RES_hhdet_in_tes!O46/RES_hhdet_in_fec!O46)</f>
        <v>1.0141415737495345</v>
      </c>
      <c r="P46" s="73" t="str">
        <f>IF(RES_hhdet_in_tes!P46=0,"",RES_hhdet_in_tes!P46/RES_hhdet_in_fec!P46)</f>
        <v/>
      </c>
      <c r="Q46" s="73" t="str">
        <f>IF(RES_hhdet_in_tes!Q46=0,"",RES_hhdet_in_tes!Q46/RES_hhdet_in_fec!Q46)</f>
        <v/>
      </c>
    </row>
    <row r="47" spans="1:17" ht="12.95" customHeight="1" x14ac:dyDescent="0.25">
      <c r="A47" s="158" t="s">
        <v>112</v>
      </c>
      <c r="B47" s="169"/>
      <c r="C47" s="169" t="str">
        <f>IF(RES_hhdet_in_tes!C47=0,"",RES_hhdet_in_tes!C47/RES_hhdet_in_fec!C47)</f>
        <v/>
      </c>
      <c r="D47" s="169" t="str">
        <f>IF(RES_hhdet_in_tes!D47=0,"",RES_hhdet_in_tes!D47/RES_hhdet_in_fec!D47)</f>
        <v/>
      </c>
      <c r="E47" s="169" t="str">
        <f>IF(RES_hhdet_in_tes!E47=0,"",RES_hhdet_in_tes!E47/RES_hhdet_in_fec!E47)</f>
        <v/>
      </c>
      <c r="F47" s="169" t="str">
        <f>IF(RES_hhdet_in_tes!F47=0,"",RES_hhdet_in_tes!F47/RES_hhdet_in_fec!F47)</f>
        <v/>
      </c>
      <c r="G47" s="169" t="str">
        <f>IF(RES_hhdet_in_tes!G47=0,"",RES_hhdet_in_tes!G47/RES_hhdet_in_fec!G47)</f>
        <v/>
      </c>
      <c r="H47" s="169">
        <f>IF(RES_hhdet_in_tes!H47=0,"",RES_hhdet_in_tes!H47/RES_hhdet_in_fec!H47)</f>
        <v>2.0324958249618357</v>
      </c>
      <c r="I47" s="169" t="str">
        <f>IF(RES_hhdet_in_tes!I47=0,"",RES_hhdet_in_tes!I47/RES_hhdet_in_fec!I47)</f>
        <v/>
      </c>
      <c r="J47" s="169">
        <f>IF(RES_hhdet_in_tes!J47=0,"",RES_hhdet_in_tes!J47/RES_hhdet_in_fec!J47)</f>
        <v>2.2267924977398197</v>
      </c>
      <c r="K47" s="169">
        <f>IF(RES_hhdet_in_tes!K47=0,"",RES_hhdet_in_tes!K47/RES_hhdet_in_fec!K47)</f>
        <v>2.3553497890659365</v>
      </c>
      <c r="L47" s="169">
        <f>IF(RES_hhdet_in_tes!L47=0,"",RES_hhdet_in_tes!L47/RES_hhdet_in_fec!L47)</f>
        <v>2.5097302814647615</v>
      </c>
      <c r="M47" s="169">
        <f>IF(RES_hhdet_in_tes!M47=0,"",RES_hhdet_in_tes!M47/RES_hhdet_in_fec!M47)</f>
        <v>2.6398188400399367</v>
      </c>
      <c r="N47" s="169">
        <f>IF(RES_hhdet_in_tes!N47=0,"",RES_hhdet_in_tes!N47/RES_hhdet_in_fec!N47)</f>
        <v>2.7496857039224003</v>
      </c>
      <c r="O47" s="169" t="str">
        <f>IF(RES_hhdet_in_tes!O47=0,"",RES_hhdet_in_tes!O47/RES_hhdet_in_fec!O47)</f>
        <v/>
      </c>
      <c r="P47" s="169" t="str">
        <f>IF(RES_hhdet_in_tes!P47=0,"",RES_hhdet_in_tes!P47/RES_hhdet_in_fec!P47)</f>
        <v/>
      </c>
      <c r="Q47" s="169" t="str">
        <f>IF(RES_hhdet_in_tes!Q47=0,"",RES_hhdet_in_tes!Q47/RES_hhdet_in_fec!Q47)</f>
        <v/>
      </c>
    </row>
    <row r="48" spans="1:17" ht="12" customHeight="1" x14ac:dyDescent="0.25">
      <c r="A48" s="23" t="s">
        <v>60</v>
      </c>
      <c r="B48" s="73"/>
      <c r="C48" s="73" t="str">
        <f>IF(RES_hhdet_in_tes!C48=0,"",RES_hhdet_in_tes!C48/RES_hhdet_in_fec!C48)</f>
        <v/>
      </c>
      <c r="D48" s="73" t="str">
        <f>IF(RES_hhdet_in_tes!D48=0,"",RES_hhdet_in_tes!D48/RES_hhdet_in_fec!D48)</f>
        <v/>
      </c>
      <c r="E48" s="73" t="str">
        <f>IF(RES_hhdet_in_tes!E48=0,"",RES_hhdet_in_tes!E48/RES_hhdet_in_fec!E48)</f>
        <v/>
      </c>
      <c r="F48" s="73" t="str">
        <f>IF(RES_hhdet_in_tes!F48=0,"",RES_hhdet_in_tes!F48/RES_hhdet_in_fec!F48)</f>
        <v/>
      </c>
      <c r="G48" s="73" t="str">
        <f>IF(RES_hhdet_in_tes!G48=0,"",RES_hhdet_in_tes!G48/RES_hhdet_in_fec!G48)</f>
        <v/>
      </c>
      <c r="H48" s="73">
        <f>IF(RES_hhdet_in_tes!H48=0,"",RES_hhdet_in_tes!H48/RES_hhdet_in_fec!H48)</f>
        <v>2.0324958249618357</v>
      </c>
      <c r="I48" s="73" t="str">
        <f>IF(RES_hhdet_in_tes!I48=0,"",RES_hhdet_in_tes!I48/RES_hhdet_in_fec!I48)</f>
        <v/>
      </c>
      <c r="J48" s="73">
        <f>IF(RES_hhdet_in_tes!J48=0,"",RES_hhdet_in_tes!J48/RES_hhdet_in_fec!J48)</f>
        <v>2.2267924977398197</v>
      </c>
      <c r="K48" s="73">
        <f>IF(RES_hhdet_in_tes!K48=0,"",RES_hhdet_in_tes!K48/RES_hhdet_in_fec!K48)</f>
        <v>2.3553497890659365</v>
      </c>
      <c r="L48" s="73">
        <f>IF(RES_hhdet_in_tes!L48=0,"",RES_hhdet_in_tes!L48/RES_hhdet_in_fec!L48)</f>
        <v>2.5097302814647615</v>
      </c>
      <c r="M48" s="73">
        <f>IF(RES_hhdet_in_tes!M48=0,"",RES_hhdet_in_tes!M48/RES_hhdet_in_fec!M48)</f>
        <v>2.6398188400399367</v>
      </c>
      <c r="N48" s="73">
        <f>IF(RES_hhdet_in_tes!N48=0,"",RES_hhdet_in_tes!N48/RES_hhdet_in_fec!N48)</f>
        <v>2.7496857039224003</v>
      </c>
      <c r="O48" s="73" t="str">
        <f>IF(RES_hhdet_in_tes!O48=0,"",RES_hhdet_in_tes!O48/RES_hhdet_in_fec!O48)</f>
        <v/>
      </c>
      <c r="P48" s="73" t="str">
        <f>IF(RES_hhdet_in_tes!P48=0,"",RES_hhdet_in_tes!P48/RES_hhdet_in_fec!P48)</f>
        <v/>
      </c>
      <c r="Q48" s="73" t="str">
        <f>IF(RES_hhdet_in_tes!Q48=0,"",RES_hhdet_in_tes!Q48/RES_hhdet_in_fec!Q48)</f>
        <v/>
      </c>
    </row>
    <row r="49" spans="1:17" ht="12" customHeight="1" x14ac:dyDescent="0.25">
      <c r="A49" s="158" t="s">
        <v>63</v>
      </c>
      <c r="B49" s="169"/>
      <c r="C49" s="169" t="str">
        <f>IF(RES_hhdet_in_tes!C49=0,"",RES_hhdet_in_tes!C49/RES_hhdet_in_fec!C49)</f>
        <v/>
      </c>
      <c r="D49" s="169" t="str">
        <f>IF(RES_hhdet_in_tes!D49=0,"",RES_hhdet_in_tes!D49/RES_hhdet_in_fec!D49)</f>
        <v/>
      </c>
      <c r="E49" s="169" t="str">
        <f>IF(RES_hhdet_in_tes!E49=0,"",RES_hhdet_in_tes!E49/RES_hhdet_in_fec!E49)</f>
        <v/>
      </c>
      <c r="F49" s="169" t="str">
        <f>IF(RES_hhdet_in_tes!F49=0,"",RES_hhdet_in_tes!F49/RES_hhdet_in_fec!F49)</f>
        <v/>
      </c>
      <c r="G49" s="169">
        <f>IF(RES_hhdet_in_tes!G49=0,"",RES_hhdet_in_tes!G49/RES_hhdet_in_fec!G49)</f>
        <v>0.61303342150033024</v>
      </c>
      <c r="H49" s="169">
        <f>IF(RES_hhdet_in_tes!H49=0,"",RES_hhdet_in_tes!H49/RES_hhdet_in_fec!H49)</f>
        <v>0.57101679311284281</v>
      </c>
      <c r="I49" s="169">
        <f>IF(RES_hhdet_in_tes!I49=0,"",RES_hhdet_in_tes!I49/RES_hhdet_in_fec!I49)</f>
        <v>0.57356868391895188</v>
      </c>
      <c r="J49" s="169">
        <f>IF(RES_hhdet_in_tes!J49=0,"",RES_hhdet_in_tes!J49/RES_hhdet_in_fec!J49)</f>
        <v>0.61649109534578994</v>
      </c>
      <c r="K49" s="169">
        <f>IF(RES_hhdet_in_tes!K49=0,"",RES_hhdet_in_tes!K49/RES_hhdet_in_fec!K49)</f>
        <v>0.60357853269003348</v>
      </c>
      <c r="L49" s="169">
        <f>IF(RES_hhdet_in_tes!L49=0,"",RES_hhdet_in_tes!L49/RES_hhdet_in_fec!L49)</f>
        <v>0.5835051906396671</v>
      </c>
      <c r="M49" s="169">
        <f>IF(RES_hhdet_in_tes!M49=0,"",RES_hhdet_in_tes!M49/RES_hhdet_in_fec!M49)</f>
        <v>0.59819449497530752</v>
      </c>
      <c r="N49" s="169">
        <f>IF(RES_hhdet_in_tes!N49=0,"",RES_hhdet_in_tes!N49/RES_hhdet_in_fec!N49)</f>
        <v>0.58932024495031265</v>
      </c>
      <c r="O49" s="169">
        <f>IF(RES_hhdet_in_tes!O49=0,"",RES_hhdet_in_tes!O49/RES_hhdet_in_fec!O49)</f>
        <v>0.59181412749683282</v>
      </c>
      <c r="P49" s="169" t="str">
        <f>IF(RES_hhdet_in_tes!P49=0,"",RES_hhdet_in_tes!P49/RES_hhdet_in_fec!P49)</f>
        <v/>
      </c>
      <c r="Q49" s="169" t="str">
        <f>IF(RES_hhdet_in_tes!Q49=0,"",RES_hhdet_in_tes!Q49/RES_hhdet_in_fec!Q49)</f>
        <v/>
      </c>
    </row>
    <row r="50" spans="1:17" ht="12" customHeight="1" x14ac:dyDescent="0.25">
      <c r="A50" s="167" t="s">
        <v>165</v>
      </c>
      <c r="B50" s="174"/>
      <c r="C50" s="174" t="str">
        <f>IF(RES_hhdet_in_tes!C50=0,"",RES_hhdet_in_tes!C50/RES_hhdet_in_fec!C50)</f>
        <v/>
      </c>
      <c r="D50" s="174" t="str">
        <f>IF(RES_hhdet_in_tes!D50=0,"",RES_hhdet_in_tes!D50/RES_hhdet_in_fec!D50)</f>
        <v/>
      </c>
      <c r="E50" s="174" t="str">
        <f>IF(RES_hhdet_in_tes!E50=0,"",RES_hhdet_in_tes!E50/RES_hhdet_in_fec!E50)</f>
        <v/>
      </c>
      <c r="F50" s="174" t="str">
        <f>IF(RES_hhdet_in_tes!F50=0,"",RES_hhdet_in_tes!F50/RES_hhdet_in_fec!F50)</f>
        <v/>
      </c>
      <c r="G50" s="174">
        <f>IF(RES_hhdet_in_tes!G50=0,"",RES_hhdet_in_tes!G50/RES_hhdet_in_fec!G50)</f>
        <v>0.56843676225507767</v>
      </c>
      <c r="H50" s="174">
        <f>IF(RES_hhdet_in_tes!H50=0,"",RES_hhdet_in_tes!H50/RES_hhdet_in_fec!H50)</f>
        <v>0.57101679311284281</v>
      </c>
      <c r="I50" s="174">
        <f>IF(RES_hhdet_in_tes!I50=0,"",RES_hhdet_in_tes!I50/RES_hhdet_in_fec!I50)</f>
        <v>0.57356868391895188</v>
      </c>
      <c r="J50" s="174">
        <f>IF(RES_hhdet_in_tes!J50=0,"",RES_hhdet_in_tes!J50/RES_hhdet_in_fec!J50)</f>
        <v>0.57617467975393732</v>
      </c>
      <c r="K50" s="174">
        <f>IF(RES_hhdet_in_tes!K50=0,"",RES_hhdet_in_tes!K50/RES_hhdet_in_fec!K50)</f>
        <v>0.58012667425331421</v>
      </c>
      <c r="L50" s="174">
        <f>IF(RES_hhdet_in_tes!L50=0,"",RES_hhdet_in_tes!L50/RES_hhdet_in_fec!L50)</f>
        <v>0.5835051906396671</v>
      </c>
      <c r="M50" s="174">
        <f>IF(RES_hhdet_in_tes!M50=0,"",RES_hhdet_in_tes!M50/RES_hhdet_in_fec!M50)</f>
        <v>0.58655775223884765</v>
      </c>
      <c r="N50" s="174">
        <f>IF(RES_hhdet_in_tes!N50=0,"",RES_hhdet_in_tes!N50/RES_hhdet_in_fec!N50)</f>
        <v>0.58932024495031265</v>
      </c>
      <c r="O50" s="174">
        <f>IF(RES_hhdet_in_tes!O50=0,"",RES_hhdet_in_tes!O50/RES_hhdet_in_fec!O50)</f>
        <v>0.59181412749683282</v>
      </c>
      <c r="P50" s="174" t="str">
        <f>IF(RES_hhdet_in_tes!P50=0,"",RES_hhdet_in_tes!P50/RES_hhdet_in_fec!P50)</f>
        <v/>
      </c>
      <c r="Q50" s="174" t="str">
        <f>IF(RES_hhdet_in_tes!Q50=0,"",RES_hhdet_in_tes!Q50/RES_hhdet_in_fec!Q50)</f>
        <v/>
      </c>
    </row>
    <row r="51" spans="1:17" ht="12" customHeight="1" x14ac:dyDescent="0.25">
      <c r="A51" s="167" t="s">
        <v>164</v>
      </c>
      <c r="B51" s="174"/>
      <c r="C51" s="174" t="str">
        <f>IF(RES_hhdet_in_tes!C51=0,"",RES_hhdet_in_tes!C51/RES_hhdet_in_fec!C51)</f>
        <v/>
      </c>
      <c r="D51" s="174" t="str">
        <f>IF(RES_hhdet_in_tes!D51=0,"",RES_hhdet_in_tes!D51/RES_hhdet_in_fec!D51)</f>
        <v/>
      </c>
      <c r="E51" s="174" t="str">
        <f>IF(RES_hhdet_in_tes!E51=0,"",RES_hhdet_in_tes!E51/RES_hhdet_in_fec!E51)</f>
        <v/>
      </c>
      <c r="F51" s="174" t="str">
        <f>IF(RES_hhdet_in_tes!F51=0,"",RES_hhdet_in_tes!F51/RES_hhdet_in_fec!F51)</f>
        <v/>
      </c>
      <c r="G51" s="174" t="str">
        <f>IF(RES_hhdet_in_tes!G51=0,"",RES_hhdet_in_tes!G51/RES_hhdet_in_fec!G51)</f>
        <v/>
      </c>
      <c r="H51" s="174" t="str">
        <f>IF(RES_hhdet_in_tes!H51=0,"",RES_hhdet_in_tes!H51/RES_hhdet_in_fec!H51)</f>
        <v/>
      </c>
      <c r="I51" s="174" t="str">
        <f>IF(RES_hhdet_in_tes!I51=0,"",RES_hhdet_in_tes!I51/RES_hhdet_in_fec!I51)</f>
        <v/>
      </c>
      <c r="J51" s="174" t="str">
        <f>IF(RES_hhdet_in_tes!J51=0,"",RES_hhdet_in_tes!J51/RES_hhdet_in_fec!J51)</f>
        <v/>
      </c>
      <c r="K51" s="174" t="str">
        <f>IF(RES_hhdet_in_tes!K51=0,"",RES_hhdet_in_tes!K51/RES_hhdet_in_fec!K51)</f>
        <v/>
      </c>
      <c r="L51" s="174" t="str">
        <f>IF(RES_hhdet_in_tes!L51=0,"",RES_hhdet_in_tes!L51/RES_hhdet_in_fec!L51)</f>
        <v/>
      </c>
      <c r="M51" s="174" t="str">
        <f>IF(RES_hhdet_in_tes!M51=0,"",RES_hhdet_in_tes!M51/RES_hhdet_in_fec!M51)</f>
        <v/>
      </c>
      <c r="N51" s="174" t="str">
        <f>IF(RES_hhdet_in_tes!N51=0,"",RES_hhdet_in_tes!N51/RES_hhdet_in_fec!N51)</f>
        <v/>
      </c>
      <c r="O51" s="174" t="str">
        <f>IF(RES_hhdet_in_tes!O51=0,"",RES_hhdet_in_tes!O51/RES_hhdet_in_fec!O51)</f>
        <v/>
      </c>
      <c r="P51" s="174" t="str">
        <f>IF(RES_hhdet_in_tes!P51=0,"",RES_hhdet_in_tes!P51/RES_hhdet_in_fec!P51)</f>
        <v/>
      </c>
      <c r="Q51" s="174" t="str">
        <f>IF(RES_hhdet_in_tes!Q51=0,"",RES_hhdet_in_tes!Q51/RES_hhdet_in_fec!Q51)</f>
        <v/>
      </c>
    </row>
    <row r="52" spans="1:17" ht="12" customHeight="1" x14ac:dyDescent="0.25">
      <c r="A52" s="166" t="s">
        <v>163</v>
      </c>
      <c r="B52" s="173"/>
      <c r="C52" s="173" t="str">
        <f>IF(RES_hhdet_in_tes!C52=0,"",RES_hhdet_in_tes!C52/RES_hhdet_in_fec!C52)</f>
        <v/>
      </c>
      <c r="D52" s="173" t="str">
        <f>IF(RES_hhdet_in_tes!D52=0,"",RES_hhdet_in_tes!D52/RES_hhdet_in_fec!D52)</f>
        <v/>
      </c>
      <c r="E52" s="173" t="str">
        <f>IF(RES_hhdet_in_tes!E52=0,"",RES_hhdet_in_tes!E52/RES_hhdet_in_fec!E52)</f>
        <v/>
      </c>
      <c r="F52" s="173" t="str">
        <f>IF(RES_hhdet_in_tes!F52=0,"",RES_hhdet_in_tes!F52/RES_hhdet_in_fec!F52)</f>
        <v/>
      </c>
      <c r="G52" s="173" t="str">
        <f>IF(RES_hhdet_in_tes!G52=0,"",RES_hhdet_in_tes!G52/RES_hhdet_in_fec!G52)</f>
        <v/>
      </c>
      <c r="H52" s="173" t="str">
        <f>IF(RES_hhdet_in_tes!H52=0,"",RES_hhdet_in_tes!H52/RES_hhdet_in_fec!H52)</f>
        <v/>
      </c>
      <c r="I52" s="173" t="str">
        <f>IF(RES_hhdet_in_tes!I52=0,"",RES_hhdet_in_tes!I52/RES_hhdet_in_fec!I52)</f>
        <v/>
      </c>
      <c r="J52" s="173" t="str">
        <f>IF(RES_hhdet_in_tes!J52=0,"",RES_hhdet_in_tes!J52/RES_hhdet_in_fec!J52)</f>
        <v/>
      </c>
      <c r="K52" s="173" t="str">
        <f>IF(RES_hhdet_in_tes!K52=0,"",RES_hhdet_in_tes!K52/RES_hhdet_in_fec!K52)</f>
        <v/>
      </c>
      <c r="L52" s="173" t="str">
        <f>IF(RES_hhdet_in_tes!L52=0,"",RES_hhdet_in_tes!L52/RES_hhdet_in_fec!L52)</f>
        <v/>
      </c>
      <c r="M52" s="173" t="str">
        <f>IF(RES_hhdet_in_tes!M52=0,"",RES_hhdet_in_tes!M52/RES_hhdet_in_fec!M52)</f>
        <v/>
      </c>
      <c r="N52" s="173" t="str">
        <f>IF(RES_hhdet_in_tes!N52=0,"",RES_hhdet_in_tes!N52/RES_hhdet_in_fec!N52)</f>
        <v/>
      </c>
      <c r="O52" s="173" t="str">
        <f>IF(RES_hhdet_in_tes!O52=0,"",RES_hhdet_in_tes!O52/RES_hhdet_in_fec!O52)</f>
        <v/>
      </c>
      <c r="P52" s="173" t="str">
        <f>IF(RES_hhdet_in_tes!P52=0,"",RES_hhdet_in_tes!P52/RES_hhdet_in_fec!P52)</f>
        <v/>
      </c>
      <c r="Q52" s="173" t="str">
        <f>IF(RES_hhdet_in_tes!Q52=0,"",RES_hhdet_in_tes!Q52/RES_hhdet_in_fec!Q52)</f>
        <v/>
      </c>
    </row>
    <row r="53" spans="1:17" ht="12" customHeight="1" x14ac:dyDescent="0.25">
      <c r="A53" s="147" t="s">
        <v>59</v>
      </c>
      <c r="B53" s="172"/>
      <c r="C53" s="172" t="str">
        <f>IF(RES_hhdet_in_tes!C53=0,"",RES_hhdet_in_tes!C53/RES_hhdet_in_fec!C53)</f>
        <v/>
      </c>
      <c r="D53" s="172" t="str">
        <f>IF(RES_hhdet_in_tes!D53=0,"",RES_hhdet_in_tes!D53/RES_hhdet_in_fec!D53)</f>
        <v/>
      </c>
      <c r="E53" s="172" t="str">
        <f>IF(RES_hhdet_in_tes!E53=0,"",RES_hhdet_in_tes!E53/RES_hhdet_in_fec!E53)</f>
        <v/>
      </c>
      <c r="F53" s="172" t="str">
        <f>IF(RES_hhdet_in_tes!F53=0,"",RES_hhdet_in_tes!F53/RES_hhdet_in_fec!F53)</f>
        <v/>
      </c>
      <c r="G53" s="172" t="str">
        <f>IF(RES_hhdet_in_tes!G53=0,"",RES_hhdet_in_tes!G53/RES_hhdet_in_fec!G53)</f>
        <v/>
      </c>
      <c r="H53" s="172" t="str">
        <f>IF(RES_hhdet_in_tes!H53=0,"",RES_hhdet_in_tes!H53/RES_hhdet_in_fec!H53)</f>
        <v/>
      </c>
      <c r="I53" s="172" t="str">
        <f>IF(RES_hhdet_in_tes!I53=0,"",RES_hhdet_in_tes!I53/RES_hhdet_in_fec!I53)</f>
        <v/>
      </c>
      <c r="J53" s="172" t="str">
        <f>IF(RES_hhdet_in_tes!J53=0,"",RES_hhdet_in_tes!J53/RES_hhdet_in_fec!J53)</f>
        <v/>
      </c>
      <c r="K53" s="172" t="str">
        <f>IF(RES_hhdet_in_tes!K53=0,"",RES_hhdet_in_tes!K53/RES_hhdet_in_fec!K53)</f>
        <v/>
      </c>
      <c r="L53" s="172" t="str">
        <f>IF(RES_hhdet_in_tes!L53=0,"",RES_hhdet_in_tes!L53/RES_hhdet_in_fec!L53)</f>
        <v/>
      </c>
      <c r="M53" s="172" t="str">
        <f>IF(RES_hhdet_in_tes!M53=0,"",RES_hhdet_in_tes!M53/RES_hhdet_in_fec!M53)</f>
        <v/>
      </c>
      <c r="N53" s="172" t="str">
        <f>IF(RES_hhdet_in_tes!N53=0,"",RES_hhdet_in_tes!N53/RES_hhdet_in_fec!N53)</f>
        <v/>
      </c>
      <c r="O53" s="172" t="str">
        <f>IF(RES_hhdet_in_tes!O53=0,"",RES_hhdet_in_tes!O53/RES_hhdet_in_fec!O53)</f>
        <v/>
      </c>
      <c r="P53" s="172" t="str">
        <f>IF(RES_hhdet_in_tes!P53=0,"",RES_hhdet_in_tes!P53/RES_hhdet_in_fec!P53)</f>
        <v/>
      </c>
      <c r="Q53" s="172" t="str">
        <f>IF(RES_hhdet_in_tes!Q53=0,"",RES_hhdet_in_tes!Q53/RES_hhdet_in_fec!Q53)</f>
        <v/>
      </c>
    </row>
    <row r="54" spans="1:17" ht="12" customHeight="1" x14ac:dyDescent="0.25">
      <c r="A54" s="163" t="s">
        <v>142</v>
      </c>
      <c r="B54" s="171"/>
      <c r="C54" s="171" t="str">
        <f>IF(RES_hhdet_in_tes!C54=0,"",RES_hhdet_in_tes!C54/RES_hhdet_in_fec!C54)</f>
        <v/>
      </c>
      <c r="D54" s="171" t="str">
        <f>IF(RES_hhdet_in_tes!D54=0,"",RES_hhdet_in_tes!D54/RES_hhdet_in_fec!D54)</f>
        <v/>
      </c>
      <c r="E54" s="171" t="str">
        <f>IF(RES_hhdet_in_tes!E54=0,"",RES_hhdet_in_tes!E54/RES_hhdet_in_fec!E54)</f>
        <v/>
      </c>
      <c r="F54" s="171" t="str">
        <f>IF(RES_hhdet_in_tes!F54=0,"",RES_hhdet_in_tes!F54/RES_hhdet_in_fec!F54)</f>
        <v/>
      </c>
      <c r="G54" s="171">
        <f>IF(RES_hhdet_in_tes!G54=0,"",RES_hhdet_in_tes!G54/RES_hhdet_in_fec!G54)</f>
        <v>0.7108834458116231</v>
      </c>
      <c r="H54" s="171" t="str">
        <f>IF(RES_hhdet_in_tes!H54=0,"",RES_hhdet_in_tes!H54/RES_hhdet_in_fec!H54)</f>
        <v/>
      </c>
      <c r="I54" s="171" t="str">
        <f>IF(RES_hhdet_in_tes!I54=0,"",RES_hhdet_in_tes!I54/RES_hhdet_in_fec!I54)</f>
        <v/>
      </c>
      <c r="J54" s="171">
        <f>IF(RES_hhdet_in_tes!J54=0,"",RES_hhdet_in_tes!J54/RES_hhdet_in_fec!J54)</f>
        <v>0.72056805103168675</v>
      </c>
      <c r="K54" s="171">
        <f>IF(RES_hhdet_in_tes!K54=0,"",RES_hhdet_in_tes!K54/RES_hhdet_in_fec!K54)</f>
        <v>0.72548150466255479</v>
      </c>
      <c r="L54" s="171" t="str">
        <f>IF(RES_hhdet_in_tes!L54=0,"",RES_hhdet_in_tes!L54/RES_hhdet_in_fec!L54)</f>
        <v/>
      </c>
      <c r="M54" s="171">
        <f>IF(RES_hhdet_in_tes!M54=0,"",RES_hhdet_in_tes!M54/RES_hhdet_in_fec!M54)</f>
        <v>0.73355356640291258</v>
      </c>
      <c r="N54" s="171" t="str">
        <f>IF(RES_hhdet_in_tes!N54=0,"",RES_hhdet_in_tes!N54/RES_hhdet_in_fec!N54)</f>
        <v/>
      </c>
      <c r="O54" s="171" t="str">
        <f>IF(RES_hhdet_in_tes!O54=0,"",RES_hhdet_in_tes!O54/RES_hhdet_in_fec!O54)</f>
        <v/>
      </c>
      <c r="P54" s="171" t="str">
        <f>IF(RES_hhdet_in_tes!P54=0,"",RES_hhdet_in_tes!P54/RES_hhdet_in_fec!P54)</f>
        <v/>
      </c>
      <c r="Q54" s="171" t="str">
        <f>IF(RES_hhdet_in_tes!Q54=0,"",RES_hhdet_in_tes!Q54/RES_hhdet_in_fec!Q54)</f>
        <v/>
      </c>
    </row>
    <row r="55" spans="1:17" ht="12" customHeight="1" x14ac:dyDescent="0.25">
      <c r="A55" s="161" t="s">
        <v>141</v>
      </c>
      <c r="B55" s="170"/>
      <c r="C55" s="170" t="str">
        <f>IF(RES_hhdet_in_tes!C55=0,"",RES_hhdet_in_tes!C55/RES_hhdet_in_fec!C55)</f>
        <v/>
      </c>
      <c r="D55" s="170" t="str">
        <f>IF(RES_hhdet_in_tes!D55=0,"",RES_hhdet_in_tes!D55/RES_hhdet_in_fec!D55)</f>
        <v/>
      </c>
      <c r="E55" s="170" t="str">
        <f>IF(RES_hhdet_in_tes!E55=0,"",RES_hhdet_in_tes!E55/RES_hhdet_in_fec!E55)</f>
        <v/>
      </c>
      <c r="F55" s="170" t="str">
        <f>IF(RES_hhdet_in_tes!F55=0,"",RES_hhdet_in_tes!F55/RES_hhdet_in_fec!F55)</f>
        <v/>
      </c>
      <c r="G55" s="170" t="str">
        <f>IF(RES_hhdet_in_tes!G55=0,"",RES_hhdet_in_tes!G55/RES_hhdet_in_fec!G55)</f>
        <v/>
      </c>
      <c r="H55" s="170" t="str">
        <f>IF(RES_hhdet_in_tes!H55=0,"",RES_hhdet_in_tes!H55/RES_hhdet_in_fec!H55)</f>
        <v/>
      </c>
      <c r="I55" s="170" t="str">
        <f>IF(RES_hhdet_in_tes!I55=0,"",RES_hhdet_in_tes!I55/RES_hhdet_in_fec!I55)</f>
        <v/>
      </c>
      <c r="J55" s="170" t="str">
        <f>IF(RES_hhdet_in_tes!J55=0,"",RES_hhdet_in_tes!J55/RES_hhdet_in_fec!J55)</f>
        <v/>
      </c>
      <c r="K55" s="170" t="str">
        <f>IF(RES_hhdet_in_tes!K55=0,"",RES_hhdet_in_tes!K55/RES_hhdet_in_fec!K55)</f>
        <v/>
      </c>
      <c r="L55" s="170" t="str">
        <f>IF(RES_hhdet_in_tes!L55=0,"",RES_hhdet_in_tes!L55/RES_hhdet_in_fec!L55)</f>
        <v/>
      </c>
      <c r="M55" s="170" t="str">
        <f>IF(RES_hhdet_in_tes!M55=0,"",RES_hhdet_in_tes!M55/RES_hhdet_in_fec!M55)</f>
        <v/>
      </c>
      <c r="N55" s="170" t="str">
        <f>IF(RES_hhdet_in_tes!N55=0,"",RES_hhdet_in_tes!N55/RES_hhdet_in_fec!N55)</f>
        <v/>
      </c>
      <c r="O55" s="170" t="str">
        <f>IF(RES_hhdet_in_tes!O55=0,"",RES_hhdet_in_tes!O55/RES_hhdet_in_fec!O55)</f>
        <v/>
      </c>
      <c r="P55" s="170" t="str">
        <f>IF(RES_hhdet_in_tes!P55=0,"",RES_hhdet_in_tes!P55/RES_hhdet_in_fec!P55)</f>
        <v/>
      </c>
      <c r="Q55" s="170" t="str">
        <f>IF(RES_hhdet_in_tes!Q55=0,"",RES_hhdet_in_tes!Q55/RES_hhdet_in_fec!Q55)</f>
        <v/>
      </c>
    </row>
    <row r="56" spans="1:17" ht="12" customHeight="1" x14ac:dyDescent="0.25">
      <c r="A56" s="148" t="s">
        <v>60</v>
      </c>
      <c r="B56" s="73"/>
      <c r="C56" s="73" t="str">
        <f>IF(RES_hhdet_in_tes!C56=0,"",RES_hhdet_in_tes!C56/RES_hhdet_in_fec!C56)</f>
        <v/>
      </c>
      <c r="D56" s="73" t="str">
        <f>IF(RES_hhdet_in_tes!D56=0,"",RES_hhdet_in_tes!D56/RES_hhdet_in_fec!D56)</f>
        <v/>
      </c>
      <c r="E56" s="73" t="str">
        <f>IF(RES_hhdet_in_tes!E56=0,"",RES_hhdet_in_tes!E56/RES_hhdet_in_fec!E56)</f>
        <v/>
      </c>
      <c r="F56" s="73" t="str">
        <f>IF(RES_hhdet_in_tes!F56=0,"",RES_hhdet_in_tes!F56/RES_hhdet_in_fec!F56)</f>
        <v/>
      </c>
      <c r="G56" s="73" t="str">
        <f>IF(RES_hhdet_in_tes!G56=0,"",RES_hhdet_in_tes!G56/RES_hhdet_in_fec!G56)</f>
        <v/>
      </c>
      <c r="H56" s="73" t="str">
        <f>IF(RES_hhdet_in_tes!H56=0,"",RES_hhdet_in_tes!H56/RES_hhdet_in_fec!H56)</f>
        <v/>
      </c>
      <c r="I56" s="73" t="str">
        <f>IF(RES_hhdet_in_tes!I56=0,"",RES_hhdet_in_tes!I56/RES_hhdet_in_fec!I56)</f>
        <v/>
      </c>
      <c r="J56" s="73" t="str">
        <f>IF(RES_hhdet_in_tes!J56=0,"",RES_hhdet_in_tes!J56/RES_hhdet_in_fec!J56)</f>
        <v/>
      </c>
      <c r="K56" s="73" t="str">
        <f>IF(RES_hhdet_in_tes!K56=0,"",RES_hhdet_in_tes!K56/RES_hhdet_in_fec!K56)</f>
        <v/>
      </c>
      <c r="L56" s="73" t="str">
        <f>IF(RES_hhdet_in_tes!L56=0,"",RES_hhdet_in_tes!L56/RES_hhdet_in_fec!L56)</f>
        <v/>
      </c>
      <c r="M56" s="73" t="str">
        <f>IF(RES_hhdet_in_tes!M56=0,"",RES_hhdet_in_tes!M56/RES_hhdet_in_fec!M56)</f>
        <v/>
      </c>
      <c r="N56" s="73" t="str">
        <f>IF(RES_hhdet_in_tes!N56=0,"",RES_hhdet_in_tes!N56/RES_hhdet_in_fec!N56)</f>
        <v/>
      </c>
      <c r="O56" s="73" t="str">
        <f>IF(RES_hhdet_in_tes!O56=0,"",RES_hhdet_in_tes!O56/RES_hhdet_in_fec!O56)</f>
        <v/>
      </c>
      <c r="P56" s="73" t="str">
        <f>IF(RES_hhdet_in_tes!P56=0,"",RES_hhdet_in_tes!P56/RES_hhdet_in_fec!P56)</f>
        <v/>
      </c>
      <c r="Q56" s="73" t="str">
        <f>IF(RES_hhdet_in_tes!Q56=0,"",RES_hhdet_in_tes!Q56/RES_hhdet_in_fec!Q56)</f>
        <v/>
      </c>
    </row>
    <row r="57" spans="1:17" ht="12" customHeight="1" x14ac:dyDescent="0.25">
      <c r="A57" s="148" t="s">
        <v>59</v>
      </c>
      <c r="B57" s="73"/>
      <c r="C57" s="73" t="str">
        <f>IF(RES_hhdet_in_tes!C57=0,"",RES_hhdet_in_tes!C57/RES_hhdet_in_fec!C57)</f>
        <v/>
      </c>
      <c r="D57" s="73" t="str">
        <f>IF(RES_hhdet_in_tes!D57=0,"",RES_hhdet_in_tes!D57/RES_hhdet_in_fec!D57)</f>
        <v/>
      </c>
      <c r="E57" s="73" t="str">
        <f>IF(RES_hhdet_in_tes!E57=0,"",RES_hhdet_in_tes!E57/RES_hhdet_in_fec!E57)</f>
        <v/>
      </c>
      <c r="F57" s="73" t="str">
        <f>IF(RES_hhdet_in_tes!F57=0,"",RES_hhdet_in_tes!F57/RES_hhdet_in_fec!F57)</f>
        <v/>
      </c>
      <c r="G57" s="73" t="str">
        <f>IF(RES_hhdet_in_tes!G57=0,"",RES_hhdet_in_tes!G57/RES_hhdet_in_fec!G57)</f>
        <v/>
      </c>
      <c r="H57" s="73" t="str">
        <f>IF(RES_hhdet_in_tes!H57=0,"",RES_hhdet_in_tes!H57/RES_hhdet_in_fec!H57)</f>
        <v/>
      </c>
      <c r="I57" s="73" t="str">
        <f>IF(RES_hhdet_in_tes!I57=0,"",RES_hhdet_in_tes!I57/RES_hhdet_in_fec!I57)</f>
        <v/>
      </c>
      <c r="J57" s="73" t="str">
        <f>IF(RES_hhdet_in_tes!J57=0,"",RES_hhdet_in_tes!J57/RES_hhdet_in_fec!J57)</f>
        <v/>
      </c>
      <c r="K57" s="73" t="str">
        <f>IF(RES_hhdet_in_tes!K57=0,"",RES_hhdet_in_tes!K57/RES_hhdet_in_fec!K57)</f>
        <v/>
      </c>
      <c r="L57" s="73" t="str">
        <f>IF(RES_hhdet_in_tes!L57=0,"",RES_hhdet_in_tes!L57/RES_hhdet_in_fec!L57)</f>
        <v/>
      </c>
      <c r="M57" s="73" t="str">
        <f>IF(RES_hhdet_in_tes!M57=0,"",RES_hhdet_in_tes!M57/RES_hhdet_in_fec!M57)</f>
        <v/>
      </c>
      <c r="N57" s="73" t="str">
        <f>IF(RES_hhdet_in_tes!N57=0,"",RES_hhdet_in_tes!N57/RES_hhdet_in_fec!N57)</f>
        <v/>
      </c>
      <c r="O57" s="73" t="str">
        <f>IF(RES_hhdet_in_tes!O57=0,"",RES_hhdet_in_tes!O57/RES_hhdet_in_fec!O57)</f>
        <v/>
      </c>
      <c r="P57" s="73" t="str">
        <f>IF(RES_hhdet_in_tes!P57=0,"",RES_hhdet_in_tes!P57/RES_hhdet_in_fec!P57)</f>
        <v/>
      </c>
      <c r="Q57" s="73" t="str">
        <f>IF(RES_hhdet_in_tes!Q57=0,"",RES_hhdet_in_tes!Q57/RES_hhdet_in_fec!Q57)</f>
        <v/>
      </c>
    </row>
    <row r="58" spans="1:17" ht="12" customHeight="1" x14ac:dyDescent="0.25">
      <c r="A58" s="158" t="s">
        <v>62</v>
      </c>
      <c r="B58" s="169"/>
      <c r="C58" s="169" t="str">
        <f>IF(RES_hhdet_in_tes!C58=0,"",RES_hhdet_in_tes!C58/RES_hhdet_in_fec!C58)</f>
        <v/>
      </c>
      <c r="D58" s="169" t="str">
        <f>IF(RES_hhdet_in_tes!D58=0,"",RES_hhdet_in_tes!D58/RES_hhdet_in_fec!D58)</f>
        <v/>
      </c>
      <c r="E58" s="169" t="str">
        <f>IF(RES_hhdet_in_tes!E58=0,"",RES_hhdet_in_tes!E58/RES_hhdet_in_fec!E58)</f>
        <v/>
      </c>
      <c r="F58" s="169" t="str">
        <f>IF(RES_hhdet_in_tes!F58=0,"",RES_hhdet_in_tes!F58/RES_hhdet_in_fec!F58)</f>
        <v/>
      </c>
      <c r="G58" s="169">
        <f>IF(RES_hhdet_in_tes!G58=0,"",RES_hhdet_in_tes!G58/RES_hhdet_in_fec!G58)</f>
        <v>0.82412475242391858</v>
      </c>
      <c r="H58" s="169">
        <f>IF(RES_hhdet_in_tes!H58=0,"",RES_hhdet_in_tes!H58/RES_hhdet_in_fec!H58)</f>
        <v>0.82599325661925804</v>
      </c>
      <c r="I58" s="169">
        <f>IF(RES_hhdet_in_tes!I58=0,"",RES_hhdet_in_tes!I58/RES_hhdet_in_fec!I58)</f>
        <v>0.82783832612510966</v>
      </c>
      <c r="J58" s="169">
        <f>IF(RES_hhdet_in_tes!J58=0,"",RES_hhdet_in_tes!J58/RES_hhdet_in_fec!J58)</f>
        <v>0.82962184217433088</v>
      </c>
      <c r="K58" s="169">
        <f>IF(RES_hhdet_in_tes!K58=0,"",RES_hhdet_in_tes!K58/RES_hhdet_in_fec!K58)</f>
        <v>0.83248188872466622</v>
      </c>
      <c r="L58" s="169">
        <f>IF(RES_hhdet_in_tes!L58=0,"",RES_hhdet_in_tes!L58/RES_hhdet_in_fec!L58)</f>
        <v>0.8349161661294211</v>
      </c>
      <c r="M58" s="169">
        <f>IF(RES_hhdet_in_tes!M58=0,"",RES_hhdet_in_tes!M58/RES_hhdet_in_fec!M58)</f>
        <v>0.83710187882849441</v>
      </c>
      <c r="N58" s="169">
        <f>IF(RES_hhdet_in_tes!N58=0,"",RES_hhdet_in_tes!N58/RES_hhdet_in_fec!N58)</f>
        <v>0.8390817600100885</v>
      </c>
      <c r="O58" s="169">
        <f>IF(RES_hhdet_in_tes!O58=0,"",RES_hhdet_in_tes!O58/RES_hhdet_in_fec!O58)</f>
        <v>0.84093082213336612</v>
      </c>
      <c r="P58" s="169" t="str">
        <f>IF(RES_hhdet_in_tes!P58=0,"",RES_hhdet_in_tes!P58/RES_hhdet_in_fec!P58)</f>
        <v/>
      </c>
      <c r="Q58" s="169" t="str">
        <f>IF(RES_hhdet_in_tes!Q58=0,"",RES_hhdet_in_tes!Q58/RES_hhdet_in_fec!Q58)</f>
        <v/>
      </c>
    </row>
    <row r="59" spans="1:17" ht="12" customHeight="1" x14ac:dyDescent="0.25">
      <c r="A59" s="23" t="s">
        <v>57</v>
      </c>
      <c r="B59" s="73"/>
      <c r="C59" s="73" t="str">
        <f>IF(RES_hhdet_in_tes!C59=0,"",RES_hhdet_in_tes!C59/RES_hhdet_in_fec!C59)</f>
        <v/>
      </c>
      <c r="D59" s="73" t="str">
        <f>IF(RES_hhdet_in_tes!D59=0,"",RES_hhdet_in_tes!D59/RES_hhdet_in_fec!D59)</f>
        <v/>
      </c>
      <c r="E59" s="73" t="str">
        <f>IF(RES_hhdet_in_tes!E59=0,"",RES_hhdet_in_tes!E59/RES_hhdet_in_fec!E59)</f>
        <v/>
      </c>
      <c r="F59" s="73" t="str">
        <f>IF(RES_hhdet_in_tes!F59=0,"",RES_hhdet_in_tes!F59/RES_hhdet_in_fec!F59)</f>
        <v/>
      </c>
      <c r="G59" s="73" t="str">
        <f>IF(RES_hhdet_in_tes!G59=0,"",RES_hhdet_in_tes!G59/RES_hhdet_in_fec!G59)</f>
        <v/>
      </c>
      <c r="H59" s="73" t="str">
        <f>IF(RES_hhdet_in_tes!H59=0,"",RES_hhdet_in_tes!H59/RES_hhdet_in_fec!H59)</f>
        <v/>
      </c>
      <c r="I59" s="73" t="str">
        <f>IF(RES_hhdet_in_tes!I59=0,"",RES_hhdet_in_tes!I59/RES_hhdet_in_fec!I59)</f>
        <v/>
      </c>
      <c r="J59" s="73" t="str">
        <f>IF(RES_hhdet_in_tes!J59=0,"",RES_hhdet_in_tes!J59/RES_hhdet_in_fec!J59)</f>
        <v/>
      </c>
      <c r="K59" s="73" t="str">
        <f>IF(RES_hhdet_in_tes!K59=0,"",RES_hhdet_in_tes!K59/RES_hhdet_in_fec!K59)</f>
        <v/>
      </c>
      <c r="L59" s="73" t="str">
        <f>IF(RES_hhdet_in_tes!L59=0,"",RES_hhdet_in_tes!L59/RES_hhdet_in_fec!L59)</f>
        <v/>
      </c>
      <c r="M59" s="73" t="str">
        <f>IF(RES_hhdet_in_tes!M59=0,"",RES_hhdet_in_tes!M59/RES_hhdet_in_fec!M59)</f>
        <v/>
      </c>
      <c r="N59" s="73" t="str">
        <f>IF(RES_hhdet_in_tes!N59=0,"",RES_hhdet_in_tes!N59/RES_hhdet_in_fec!N59)</f>
        <v/>
      </c>
      <c r="O59" s="73" t="str">
        <f>IF(RES_hhdet_in_tes!O59=0,"",RES_hhdet_in_tes!O59/RES_hhdet_in_fec!O59)</f>
        <v/>
      </c>
      <c r="P59" s="73" t="str">
        <f>IF(RES_hhdet_in_tes!P59=0,"",RES_hhdet_in_tes!P59/RES_hhdet_in_fec!P59)</f>
        <v/>
      </c>
      <c r="Q59" s="73" t="str">
        <f>IF(RES_hhdet_in_tes!Q59=0,"",RES_hhdet_in_tes!Q59/RES_hhdet_in_fec!Q59)</f>
        <v/>
      </c>
    </row>
    <row r="60" spans="1:17" ht="12" customHeight="1" x14ac:dyDescent="0.25">
      <c r="A60" s="29" t="s">
        <v>140</v>
      </c>
      <c r="B60" s="65"/>
      <c r="C60" s="65" t="str">
        <f>IF(RES_hhdet_in_tes!C60=0,"",RES_hhdet_in_tes!C60/RES_hhdet_in_fec!C60)</f>
        <v/>
      </c>
      <c r="D60" s="65" t="str">
        <f>IF(RES_hhdet_in_tes!D60=0,"",RES_hhdet_in_tes!D60/RES_hhdet_in_fec!D60)</f>
        <v/>
      </c>
      <c r="E60" s="65" t="str">
        <f>IF(RES_hhdet_in_tes!E60=0,"",RES_hhdet_in_tes!E60/RES_hhdet_in_fec!E60)</f>
        <v/>
      </c>
      <c r="F60" s="65" t="str">
        <f>IF(RES_hhdet_in_tes!F60=0,"",RES_hhdet_in_tes!F60/RES_hhdet_in_fec!F60)</f>
        <v/>
      </c>
      <c r="G60" s="65">
        <f>IF(RES_hhdet_in_tes!G60=0,"",RES_hhdet_in_tes!G60/RES_hhdet_in_fec!G60)</f>
        <v>0.82412475242391858</v>
      </c>
      <c r="H60" s="65">
        <f>IF(RES_hhdet_in_tes!H60=0,"",RES_hhdet_in_tes!H60/RES_hhdet_in_fec!H60)</f>
        <v>0.82599325661925804</v>
      </c>
      <c r="I60" s="65">
        <f>IF(RES_hhdet_in_tes!I60=0,"",RES_hhdet_in_tes!I60/RES_hhdet_in_fec!I60)</f>
        <v>0.82783832612510966</v>
      </c>
      <c r="J60" s="65">
        <f>IF(RES_hhdet_in_tes!J60=0,"",RES_hhdet_in_tes!J60/RES_hhdet_in_fec!J60)</f>
        <v>0.82962184217433088</v>
      </c>
      <c r="K60" s="65">
        <f>IF(RES_hhdet_in_tes!K60=0,"",RES_hhdet_in_tes!K60/RES_hhdet_in_fec!K60)</f>
        <v>0.83248188872466622</v>
      </c>
      <c r="L60" s="65">
        <f>IF(RES_hhdet_in_tes!L60=0,"",RES_hhdet_in_tes!L60/RES_hhdet_in_fec!L60)</f>
        <v>0.8349161661294211</v>
      </c>
      <c r="M60" s="65">
        <f>IF(RES_hhdet_in_tes!M60=0,"",RES_hhdet_in_tes!M60/RES_hhdet_in_fec!M60)</f>
        <v>0.83710187882849441</v>
      </c>
      <c r="N60" s="65">
        <f>IF(RES_hhdet_in_tes!N60=0,"",RES_hhdet_in_tes!N60/RES_hhdet_in_fec!N60)</f>
        <v>0.8390817600100885</v>
      </c>
      <c r="O60" s="65">
        <f>IF(RES_hhdet_in_tes!O60=0,"",RES_hhdet_in_tes!O60/RES_hhdet_in_fec!O60)</f>
        <v>0.84093082213336612</v>
      </c>
      <c r="P60" s="65" t="str">
        <f>IF(RES_hhdet_in_tes!P60=0,"",RES_hhdet_in_tes!P60/RES_hhdet_in_fec!P60)</f>
        <v/>
      </c>
      <c r="Q60" s="65" t="str">
        <f>IF(RES_hhdet_in_tes!Q60=0,"",RES_hhdet_in_tes!Q60/RES_hhdet_in_fec!Q60)</f>
        <v/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75"/>
      <c r="C62" s="175">
        <f>IF(RES_hhdet_in_tes!C62=0,"",RES_hhdet_in_tes!C62/RES_hhdet_in_fec!C62)</f>
        <v>0.63195972515994869</v>
      </c>
      <c r="D62" s="175">
        <f>IF(RES_hhdet_in_tes!D62=0,"",RES_hhdet_in_tes!D62/RES_hhdet_in_fec!D62)</f>
        <v>0.63057978740720677</v>
      </c>
      <c r="E62" s="175">
        <f>IF(RES_hhdet_in_tes!E62=0,"",RES_hhdet_in_tes!E62/RES_hhdet_in_fec!E62)</f>
        <v>0.63181848173011734</v>
      </c>
      <c r="F62" s="175">
        <f>IF(RES_hhdet_in_tes!F62=0,"",RES_hhdet_in_tes!F62/RES_hhdet_in_fec!F62)</f>
        <v>0.64782742210618816</v>
      </c>
      <c r="G62" s="175">
        <f>IF(RES_hhdet_in_tes!G62=0,"",RES_hhdet_in_tes!G62/RES_hhdet_in_fec!G62)</f>
        <v>0.64951085513402362</v>
      </c>
      <c r="H62" s="175">
        <f>IF(RES_hhdet_in_tes!H62=0,"",RES_hhdet_in_tes!H62/RES_hhdet_in_fec!H62)</f>
        <v>0.663747029863478</v>
      </c>
      <c r="I62" s="175">
        <f>IF(RES_hhdet_in_tes!I62=0,"",RES_hhdet_in_tes!I62/RES_hhdet_in_fec!I62)</f>
        <v>0.66800762841454331</v>
      </c>
      <c r="J62" s="175">
        <f>IF(RES_hhdet_in_tes!J62=0,"",RES_hhdet_in_tes!J62/RES_hhdet_in_fec!J62)</f>
        <v>0.66354359775637073</v>
      </c>
      <c r="K62" s="175">
        <f>IF(RES_hhdet_in_tes!K62=0,"",RES_hhdet_in_tes!K62/RES_hhdet_in_fec!K62)</f>
        <v>0.66273105100971685</v>
      </c>
      <c r="L62" s="175">
        <f>IF(RES_hhdet_in_tes!L62=0,"",RES_hhdet_in_tes!L62/RES_hhdet_in_fec!L62)</f>
        <v>0.6600244620695892</v>
      </c>
      <c r="M62" s="175">
        <f>IF(RES_hhdet_in_tes!M62=0,"",RES_hhdet_in_tes!M62/RES_hhdet_in_fec!M62)</f>
        <v>0.65486260572127597</v>
      </c>
      <c r="N62" s="175" t="str">
        <f>IF(RES_hhdet_in_tes!N62=0,"",RES_hhdet_in_tes!N62/RES_hhdet_in_fec!N62)</f>
        <v/>
      </c>
      <c r="O62" s="175">
        <f>IF(RES_hhdet_in_tes!O62=0,"",RES_hhdet_in_tes!O62/RES_hhdet_in_fec!O62)</f>
        <v>0.66722496279962129</v>
      </c>
      <c r="P62" s="175">
        <f>IF(RES_hhdet_in_tes!P62=0,"",RES_hhdet_in_tes!P62/RES_hhdet_in_fec!P62)</f>
        <v>0.67356830928135925</v>
      </c>
      <c r="Q62" s="175">
        <f>IF(RES_hhdet_in_tes!Q62=0,"",RES_hhdet_in_tes!Q62/RES_hhdet_in_fec!Q62)</f>
        <v>0.683873866394063</v>
      </c>
    </row>
    <row r="63" spans="1:17" ht="12.95" customHeight="1" x14ac:dyDescent="0.25">
      <c r="A63" s="158" t="s">
        <v>65</v>
      </c>
      <c r="B63" s="169"/>
      <c r="C63" s="169">
        <f>IF(RES_hhdet_in_tes!C63=0,"",RES_hhdet_in_tes!C63/RES_hhdet_in_fec!C63)</f>
        <v>0.64784809835499602</v>
      </c>
      <c r="D63" s="169">
        <f>IF(RES_hhdet_in_tes!D63=0,"",RES_hhdet_in_tes!D63/RES_hhdet_in_fec!D63)</f>
        <v>0.65119494107909293</v>
      </c>
      <c r="E63" s="169">
        <f>IF(RES_hhdet_in_tes!E63=0,"",RES_hhdet_in_tes!E63/RES_hhdet_in_fec!E63)</f>
        <v>0.65687510286824802</v>
      </c>
      <c r="F63" s="169">
        <f>IF(RES_hhdet_in_tes!F63=0,"",RES_hhdet_in_tes!F63/RES_hhdet_in_fec!F63)</f>
        <v>0.66440723017698677</v>
      </c>
      <c r="G63" s="169">
        <f>IF(RES_hhdet_in_tes!G63=0,"",RES_hhdet_in_tes!G63/RES_hhdet_in_fec!G63)</f>
        <v>0.66771443881717296</v>
      </c>
      <c r="H63" s="169">
        <f>IF(RES_hhdet_in_tes!H63=0,"",RES_hhdet_in_tes!H63/RES_hhdet_in_fec!H63)</f>
        <v>0.67189665798454368</v>
      </c>
      <c r="I63" s="169">
        <f>IF(RES_hhdet_in_tes!I63=0,"",RES_hhdet_in_tes!I63/RES_hhdet_in_fec!I63)</f>
        <v>0.67855236364375604</v>
      </c>
      <c r="J63" s="169">
        <f>IF(RES_hhdet_in_tes!J63=0,"",RES_hhdet_in_tes!J63/RES_hhdet_in_fec!J63)</f>
        <v>0.68340741290049523</v>
      </c>
      <c r="K63" s="169">
        <f>IF(RES_hhdet_in_tes!K63=0,"",RES_hhdet_in_tes!K63/RES_hhdet_in_fec!K63)</f>
        <v>0.68530999634914824</v>
      </c>
      <c r="L63" s="169">
        <f>IF(RES_hhdet_in_tes!L63=0,"",RES_hhdet_in_tes!L63/RES_hhdet_in_fec!L63)</f>
        <v>0.68611642963168995</v>
      </c>
      <c r="M63" s="169">
        <f>IF(RES_hhdet_in_tes!M63=0,"",RES_hhdet_in_tes!M63/RES_hhdet_in_fec!M63)</f>
        <v>0.65441810210542828</v>
      </c>
      <c r="N63" s="169" t="str">
        <f>IF(RES_hhdet_in_tes!N63=0,"",RES_hhdet_in_tes!N63/RES_hhdet_in_fec!N63)</f>
        <v/>
      </c>
      <c r="O63" s="169">
        <f>IF(RES_hhdet_in_tes!O63=0,"",RES_hhdet_in_tes!O63/RES_hhdet_in_fec!O63)</f>
        <v>0.69864026016730885</v>
      </c>
      <c r="P63" s="169">
        <f>IF(RES_hhdet_in_tes!P63=0,"",RES_hhdet_in_tes!P63/RES_hhdet_in_fec!P63)</f>
        <v>0.70543895574832116</v>
      </c>
      <c r="Q63" s="169">
        <f>IF(RES_hhdet_in_tes!Q63=0,"",RES_hhdet_in_tes!Q63/RES_hhdet_in_fec!Q63)</f>
        <v>0.70856323218081474</v>
      </c>
    </row>
    <row r="64" spans="1:17" ht="12" customHeight="1" x14ac:dyDescent="0.25">
      <c r="A64" s="23" t="s">
        <v>161</v>
      </c>
      <c r="B64" s="73"/>
      <c r="C64" s="73">
        <f>IF(RES_hhdet_in_tes!C64=0,"",RES_hhdet_in_tes!C64/RES_hhdet_in_fec!C64)</f>
        <v>0.64480449975451504</v>
      </c>
      <c r="D64" s="73">
        <f>IF(RES_hhdet_in_tes!D64=0,"",RES_hhdet_in_tes!D64/RES_hhdet_in_fec!D64)</f>
        <v>0.64868557355504874</v>
      </c>
      <c r="E64" s="73">
        <f>IF(RES_hhdet_in_tes!E64=0,"",RES_hhdet_in_tes!E64/RES_hhdet_in_fec!E64)</f>
        <v>0.65255614349268809</v>
      </c>
      <c r="F64" s="73">
        <f>IF(RES_hhdet_in_tes!F64=0,"",RES_hhdet_in_tes!F64/RES_hhdet_in_fec!F64)</f>
        <v>0.65622311995946592</v>
      </c>
      <c r="G64" s="73">
        <f>IF(RES_hhdet_in_tes!G64=0,"",RES_hhdet_in_tes!G64/RES_hhdet_in_fec!G64)</f>
        <v>0.65904581040836929</v>
      </c>
      <c r="H64" s="73">
        <f>IF(RES_hhdet_in_tes!H64=0,"",RES_hhdet_in_tes!H64/RES_hhdet_in_fec!H64)</f>
        <v>0.65809874409859315</v>
      </c>
      <c r="I64" s="73">
        <f>IF(RES_hhdet_in_tes!I64=0,"",RES_hhdet_in_tes!I64/RES_hhdet_in_fec!I64)</f>
        <v>0.66421738150288978</v>
      </c>
      <c r="J64" s="73">
        <f>IF(RES_hhdet_in_tes!J64=0,"",RES_hhdet_in_tes!J64/RES_hhdet_in_fec!J64)</f>
        <v>0.66460162012793678</v>
      </c>
      <c r="K64" s="73">
        <f>IF(RES_hhdet_in_tes!K64=0,"",RES_hhdet_in_tes!K64/RES_hhdet_in_fec!K64)</f>
        <v>0.67006490998407719</v>
      </c>
      <c r="L64" s="73">
        <f>IF(RES_hhdet_in_tes!L64=0,"",RES_hhdet_in_tes!L64/RES_hhdet_in_fec!L64)</f>
        <v>0.67897012174835603</v>
      </c>
      <c r="M64" s="73">
        <f>IF(RES_hhdet_in_tes!M64=0,"",RES_hhdet_in_tes!M64/RES_hhdet_in_fec!M64)</f>
        <v>0.64543820805157093</v>
      </c>
      <c r="N64" s="73" t="str">
        <f>IF(RES_hhdet_in_tes!N64=0,"",RES_hhdet_in_tes!N64/RES_hhdet_in_fec!N64)</f>
        <v/>
      </c>
      <c r="O64" s="73">
        <f>IF(RES_hhdet_in_tes!O64=0,"",RES_hhdet_in_tes!O64/RES_hhdet_in_fec!O64)</f>
        <v>0.69046137077231107</v>
      </c>
      <c r="P64" s="73">
        <f>IF(RES_hhdet_in_tes!P64=0,"",RES_hhdet_in_tes!P64/RES_hhdet_in_fec!P64)</f>
        <v>0.69395541672504513</v>
      </c>
      <c r="Q64" s="73">
        <f>IF(RES_hhdet_in_tes!Q64=0,"",RES_hhdet_in_tes!Q64/RES_hhdet_in_fec!Q64)</f>
        <v>0.69765355432214649</v>
      </c>
    </row>
    <row r="65" spans="1:17" ht="12" customHeight="1" x14ac:dyDescent="0.25">
      <c r="A65" s="23" t="s">
        <v>60</v>
      </c>
      <c r="B65" s="73"/>
      <c r="C65" s="73">
        <f>IF(RES_hhdet_in_tes!C65=0,"",RES_hhdet_in_tes!C65/RES_hhdet_in_fec!C65)</f>
        <v>1.1339039482710003</v>
      </c>
      <c r="D65" s="73">
        <f>IF(RES_hhdet_in_tes!D65=0,"",RES_hhdet_in_tes!D65/RES_hhdet_in_fec!D65)</f>
        <v>1.129795575913044</v>
      </c>
      <c r="E65" s="73">
        <f>IF(RES_hhdet_in_tes!E65=0,"",RES_hhdet_in_tes!E65/RES_hhdet_in_fec!E65)</f>
        <v>1.1218635328220801</v>
      </c>
      <c r="F65" s="73">
        <f>IF(RES_hhdet_in_tes!F65=0,"",RES_hhdet_in_tes!F65/RES_hhdet_in_fec!F65)</f>
        <v>1.1090654366433021</v>
      </c>
      <c r="G65" s="73">
        <f>IF(RES_hhdet_in_tes!G65=0,"",RES_hhdet_in_tes!G65/RES_hhdet_in_fec!G65)</f>
        <v>1.1016693580361392</v>
      </c>
      <c r="H65" s="73">
        <f>IF(RES_hhdet_in_tes!H65=0,"",RES_hhdet_in_tes!H65/RES_hhdet_in_fec!H65)</f>
        <v>1.0897390989345104</v>
      </c>
      <c r="I65" s="73">
        <f>IF(RES_hhdet_in_tes!I65=0,"",RES_hhdet_in_tes!I65/RES_hhdet_in_fec!I65)</f>
        <v>1.0854256909777698</v>
      </c>
      <c r="J65" s="73">
        <f>IF(RES_hhdet_in_tes!J65=0,"",RES_hhdet_in_tes!J65/RES_hhdet_in_fec!J65)</f>
        <v>1.0760730319876441</v>
      </c>
      <c r="K65" s="73">
        <f>IF(RES_hhdet_in_tes!K65=0,"",RES_hhdet_in_tes!K65/RES_hhdet_in_fec!K65)</f>
        <v>1.0748607516815363</v>
      </c>
      <c r="L65" s="73">
        <f>IF(RES_hhdet_in_tes!L65=0,"",RES_hhdet_in_tes!L65/RES_hhdet_in_fec!L65)</f>
        <v>1.0772000913180377</v>
      </c>
      <c r="M65" s="73">
        <f>IF(RES_hhdet_in_tes!M65=0,"",RES_hhdet_in_tes!M65/RES_hhdet_in_fec!M65)</f>
        <v>1.0146910818287735</v>
      </c>
      <c r="N65" s="73" t="str">
        <f>IF(RES_hhdet_in_tes!N65=0,"",RES_hhdet_in_tes!N65/RES_hhdet_in_fec!N65)</f>
        <v/>
      </c>
      <c r="O65" s="73">
        <f>IF(RES_hhdet_in_tes!O65=0,"",RES_hhdet_in_tes!O65/RES_hhdet_in_fec!O65)</f>
        <v>1.0661755444501984</v>
      </c>
      <c r="P65" s="73">
        <f>IF(RES_hhdet_in_tes!P65=0,"",RES_hhdet_in_tes!P65/RES_hhdet_in_fec!P65)</f>
        <v>1.0580092977172757</v>
      </c>
      <c r="Q65" s="73">
        <f>IF(RES_hhdet_in_tes!Q65=0,"",RES_hhdet_in_tes!Q65/RES_hhdet_in_fec!Q65)</f>
        <v>1.0484647373361828</v>
      </c>
    </row>
    <row r="66" spans="1:17" ht="12.95" customHeight="1" x14ac:dyDescent="0.25">
      <c r="A66" s="158" t="s">
        <v>112</v>
      </c>
      <c r="B66" s="169"/>
      <c r="C66" s="169">
        <f>IF(RES_hhdet_in_tes!C66=0,"",RES_hhdet_in_tes!C66/RES_hhdet_in_fec!C66)</f>
        <v>1.7988709826917308</v>
      </c>
      <c r="D66" s="169">
        <f>IF(RES_hhdet_in_tes!D66=0,"",RES_hhdet_in_tes!D66/RES_hhdet_in_fec!D66)</f>
        <v>1.8534106647705733</v>
      </c>
      <c r="E66" s="169">
        <f>IF(RES_hhdet_in_tes!E66=0,"",RES_hhdet_in_tes!E66/RES_hhdet_in_fec!E66)</f>
        <v>1.8974631786686611</v>
      </c>
      <c r="F66" s="169">
        <f>IF(RES_hhdet_in_tes!F66=0,"",RES_hhdet_in_tes!F66/RES_hhdet_in_fec!F66)</f>
        <v>1.9002424467955499</v>
      </c>
      <c r="G66" s="169">
        <f>IF(RES_hhdet_in_tes!G66=0,"",RES_hhdet_in_tes!G66/RES_hhdet_in_fec!G66)</f>
        <v>1.9635662873278821</v>
      </c>
      <c r="H66" s="169">
        <f>IF(RES_hhdet_in_tes!H66=0,"",RES_hhdet_in_tes!H66/RES_hhdet_in_fec!H66)</f>
        <v>2.0333171276715398</v>
      </c>
      <c r="I66" s="169">
        <f>IF(RES_hhdet_in_tes!I66=0,"",RES_hhdet_in_tes!I66/RES_hhdet_in_fec!I66)</f>
        <v>2.1222256346618642</v>
      </c>
      <c r="J66" s="169">
        <f>IF(RES_hhdet_in_tes!J66=0,"",RES_hhdet_in_tes!J66/RES_hhdet_in_fec!J66)</f>
        <v>2.2292182537788534</v>
      </c>
      <c r="K66" s="169">
        <f>IF(RES_hhdet_in_tes!K66=0,"",RES_hhdet_in_tes!K66/RES_hhdet_in_fec!K66)</f>
        <v>2.3582001543960418</v>
      </c>
      <c r="L66" s="169">
        <f>IF(RES_hhdet_in_tes!L66=0,"",RES_hhdet_in_tes!L66/RES_hhdet_in_fec!L66)</f>
        <v>2.5170762098784349</v>
      </c>
      <c r="M66" s="169">
        <f>IF(RES_hhdet_in_tes!M66=0,"",RES_hhdet_in_tes!M66/RES_hhdet_in_fec!M66)</f>
        <v>2.6544821990639558</v>
      </c>
      <c r="N66" s="169" t="str">
        <f>IF(RES_hhdet_in_tes!N66=0,"",RES_hhdet_in_tes!N66/RES_hhdet_in_fec!N66)</f>
        <v/>
      </c>
      <c r="O66" s="169" t="str">
        <f>IF(RES_hhdet_in_tes!O66=0,"",RES_hhdet_in_tes!O66/RES_hhdet_in_fec!O66)</f>
        <v/>
      </c>
      <c r="P66" s="169">
        <f>IF(RES_hhdet_in_tes!P66=0,"",RES_hhdet_in_tes!P66/RES_hhdet_in_fec!P66)</f>
        <v>2.949697283991263</v>
      </c>
      <c r="Q66" s="169">
        <f>IF(RES_hhdet_in_tes!Q66=0,"",RES_hhdet_in_tes!Q66/RES_hhdet_in_fec!Q66)</f>
        <v>3.0086676727648811</v>
      </c>
    </row>
    <row r="67" spans="1:17" ht="12" customHeight="1" x14ac:dyDescent="0.25">
      <c r="A67" s="23" t="s">
        <v>60</v>
      </c>
      <c r="B67" s="73"/>
      <c r="C67" s="73">
        <f>IF(RES_hhdet_in_tes!C67=0,"",RES_hhdet_in_tes!C67/RES_hhdet_in_fec!C67)</f>
        <v>1.7988709826917308</v>
      </c>
      <c r="D67" s="73">
        <f>IF(RES_hhdet_in_tes!D67=0,"",RES_hhdet_in_tes!D67/RES_hhdet_in_fec!D67)</f>
        <v>1.8534106647705733</v>
      </c>
      <c r="E67" s="73">
        <f>IF(RES_hhdet_in_tes!E67=0,"",RES_hhdet_in_tes!E67/RES_hhdet_in_fec!E67)</f>
        <v>1.8974631786686611</v>
      </c>
      <c r="F67" s="73">
        <f>IF(RES_hhdet_in_tes!F67=0,"",RES_hhdet_in_tes!F67/RES_hhdet_in_fec!F67)</f>
        <v>1.9002424467955499</v>
      </c>
      <c r="G67" s="73">
        <f>IF(RES_hhdet_in_tes!G67=0,"",RES_hhdet_in_tes!G67/RES_hhdet_in_fec!G67)</f>
        <v>1.9635662873278821</v>
      </c>
      <c r="H67" s="73">
        <f>IF(RES_hhdet_in_tes!H67=0,"",RES_hhdet_in_tes!H67/RES_hhdet_in_fec!H67)</f>
        <v>2.0333171276715398</v>
      </c>
      <c r="I67" s="73">
        <f>IF(RES_hhdet_in_tes!I67=0,"",RES_hhdet_in_tes!I67/RES_hhdet_in_fec!I67)</f>
        <v>2.1222256346618642</v>
      </c>
      <c r="J67" s="73">
        <f>IF(RES_hhdet_in_tes!J67=0,"",RES_hhdet_in_tes!J67/RES_hhdet_in_fec!J67)</f>
        <v>2.2292182537788534</v>
      </c>
      <c r="K67" s="73">
        <f>IF(RES_hhdet_in_tes!K67=0,"",RES_hhdet_in_tes!K67/RES_hhdet_in_fec!K67)</f>
        <v>2.3582001543960418</v>
      </c>
      <c r="L67" s="73">
        <f>IF(RES_hhdet_in_tes!L67=0,"",RES_hhdet_in_tes!L67/RES_hhdet_in_fec!L67)</f>
        <v>2.5170762098784349</v>
      </c>
      <c r="M67" s="73">
        <f>IF(RES_hhdet_in_tes!M67=0,"",RES_hhdet_in_tes!M67/RES_hhdet_in_fec!M67)</f>
        <v>2.6544821990639558</v>
      </c>
      <c r="N67" s="73" t="str">
        <f>IF(RES_hhdet_in_tes!N67=0,"",RES_hhdet_in_tes!N67/RES_hhdet_in_fec!N67)</f>
        <v/>
      </c>
      <c r="O67" s="73" t="str">
        <f>IF(RES_hhdet_in_tes!O67=0,"",RES_hhdet_in_tes!O67/RES_hhdet_in_fec!O67)</f>
        <v/>
      </c>
      <c r="P67" s="73">
        <f>IF(RES_hhdet_in_tes!P67=0,"",RES_hhdet_in_tes!P67/RES_hhdet_in_fec!P67)</f>
        <v>2.949697283991263</v>
      </c>
      <c r="Q67" s="73">
        <f>IF(RES_hhdet_in_tes!Q67=0,"",RES_hhdet_in_tes!Q67/RES_hhdet_in_fec!Q67)</f>
        <v>3.0086676727648811</v>
      </c>
    </row>
    <row r="68" spans="1:17" ht="12" customHeight="1" x14ac:dyDescent="0.25">
      <c r="A68" s="158" t="s">
        <v>63</v>
      </c>
      <c r="B68" s="169"/>
      <c r="C68" s="169">
        <f>IF(RES_hhdet_in_tes!C68=0,"",RES_hhdet_in_tes!C68/RES_hhdet_in_fec!C68)</f>
        <v>0.6043065641790577</v>
      </c>
      <c r="D68" s="169">
        <f>IF(RES_hhdet_in_tes!D68=0,"",RES_hhdet_in_tes!D68/RES_hhdet_in_fec!D68)</f>
        <v>0.58819766583789601</v>
      </c>
      <c r="E68" s="169">
        <f>IF(RES_hhdet_in_tes!E68=0,"",RES_hhdet_in_tes!E68/RES_hhdet_in_fec!E68)</f>
        <v>0.57880947090732937</v>
      </c>
      <c r="F68" s="169">
        <f>IF(RES_hhdet_in_tes!F68=0,"",RES_hhdet_in_tes!F68/RES_hhdet_in_fec!F68)</f>
        <v>0.59623352805851648</v>
      </c>
      <c r="G68" s="169">
        <f>IF(RES_hhdet_in_tes!G68=0,"",RES_hhdet_in_tes!G68/RES_hhdet_in_fec!G68)</f>
        <v>0.60523183505400402</v>
      </c>
      <c r="H68" s="169">
        <f>IF(RES_hhdet_in_tes!H68=0,"",RES_hhdet_in_tes!H68/RES_hhdet_in_fec!H68)</f>
        <v>0.63731485052734904</v>
      </c>
      <c r="I68" s="169">
        <f>IF(RES_hhdet_in_tes!I68=0,"",RES_hhdet_in_tes!I68/RES_hhdet_in_fec!I68)</f>
        <v>0.61358734303723494</v>
      </c>
      <c r="J68" s="169">
        <f>IF(RES_hhdet_in_tes!J68=0,"",RES_hhdet_in_tes!J68/RES_hhdet_in_fec!J68)</f>
        <v>0.62982260637423404</v>
      </c>
      <c r="K68" s="169">
        <f>IF(RES_hhdet_in_tes!K68=0,"",RES_hhdet_in_tes!K68/RES_hhdet_in_fec!K68)</f>
        <v>0.62682713294173742</v>
      </c>
      <c r="L68" s="169">
        <f>IF(RES_hhdet_in_tes!L68=0,"",RES_hhdet_in_tes!L68/RES_hhdet_in_fec!L68)</f>
        <v>0.60237329398439177</v>
      </c>
      <c r="M68" s="169">
        <f>IF(RES_hhdet_in_tes!M68=0,"",RES_hhdet_in_tes!M68/RES_hhdet_in_fec!M68)</f>
        <v>0.72670622286478814</v>
      </c>
      <c r="N68" s="169" t="str">
        <f>IF(RES_hhdet_in_tes!N68=0,"",RES_hhdet_in_tes!N68/RES_hhdet_in_fec!N68)</f>
        <v/>
      </c>
      <c r="O68" s="169">
        <f>IF(RES_hhdet_in_tes!O68=0,"",RES_hhdet_in_tes!O68/RES_hhdet_in_fec!O68)</f>
        <v>0.60798279166055247</v>
      </c>
      <c r="P68" s="169">
        <f>IF(RES_hhdet_in_tes!P68=0,"",RES_hhdet_in_tes!P68/RES_hhdet_in_fec!P68)</f>
        <v>0.60935915223991954</v>
      </c>
      <c r="Q68" s="169">
        <f>IF(RES_hhdet_in_tes!Q68=0,"",RES_hhdet_in_tes!Q68/RES_hhdet_in_fec!Q68)</f>
        <v>0.61086388994191521</v>
      </c>
    </row>
    <row r="69" spans="1:17" ht="12" customHeight="1" x14ac:dyDescent="0.25">
      <c r="A69" s="167" t="s">
        <v>160</v>
      </c>
      <c r="B69" s="174"/>
      <c r="C69" s="174">
        <f>IF(RES_hhdet_in_tes!C69=0,"",RES_hhdet_in_tes!C69/RES_hhdet_in_fec!C69)</f>
        <v>0.57018503102004325</v>
      </c>
      <c r="D69" s="174">
        <f>IF(RES_hhdet_in_tes!D69=0,"",RES_hhdet_in_tes!D69/RES_hhdet_in_fec!D69)</f>
        <v>0.57426164782869638</v>
      </c>
      <c r="E69" s="174">
        <f>IF(RES_hhdet_in_tes!E69=0,"",RES_hhdet_in_tes!E69/RES_hhdet_in_fec!E69)</f>
        <v>0.57880947090732937</v>
      </c>
      <c r="F69" s="174">
        <f>IF(RES_hhdet_in_tes!F69=0,"",RES_hhdet_in_tes!F69/RES_hhdet_in_fec!F69)</f>
        <v>0.58307358809507892</v>
      </c>
      <c r="G69" s="174">
        <f>IF(RES_hhdet_in_tes!G69=0,"",RES_hhdet_in_tes!G69/RES_hhdet_in_fec!G69)</f>
        <v>0.58656259403511712</v>
      </c>
      <c r="H69" s="174">
        <f>IF(RES_hhdet_in_tes!H69=0,"",RES_hhdet_in_tes!H69/RES_hhdet_in_fec!H69)</f>
        <v>0.58998155016707154</v>
      </c>
      <c r="I69" s="174">
        <f>IF(RES_hhdet_in_tes!I69=0,"",RES_hhdet_in_tes!I69/RES_hhdet_in_fec!I69)</f>
        <v>0.59341690377565059</v>
      </c>
      <c r="J69" s="174">
        <f>IF(RES_hhdet_in_tes!J69=0,"",RES_hhdet_in_tes!J69/RES_hhdet_in_fec!J69)</f>
        <v>0.59590995046006301</v>
      </c>
      <c r="K69" s="174">
        <f>IF(RES_hhdet_in_tes!K69=0,"",RES_hhdet_in_tes!K69/RES_hhdet_in_fec!K69)</f>
        <v>0.59965026846559111</v>
      </c>
      <c r="L69" s="174">
        <f>IF(RES_hhdet_in_tes!L69=0,"",RES_hhdet_in_tes!L69/RES_hhdet_in_fec!L69)</f>
        <v>0.60237329398439177</v>
      </c>
      <c r="M69" s="174">
        <f>IF(RES_hhdet_in_tes!M69=0,"",RES_hhdet_in_tes!M69/RES_hhdet_in_fec!M69)</f>
        <v>0.60324362237912343</v>
      </c>
      <c r="N69" s="174" t="str">
        <f>IF(RES_hhdet_in_tes!N69=0,"",RES_hhdet_in_tes!N69/RES_hhdet_in_fec!N69)</f>
        <v/>
      </c>
      <c r="O69" s="174">
        <f>IF(RES_hhdet_in_tes!O69=0,"",RES_hhdet_in_tes!O69/RES_hhdet_in_fec!O69)</f>
        <v>0.60798279166055247</v>
      </c>
      <c r="P69" s="174">
        <f>IF(RES_hhdet_in_tes!P69=0,"",RES_hhdet_in_tes!P69/RES_hhdet_in_fec!P69)</f>
        <v>0.60935915223991954</v>
      </c>
      <c r="Q69" s="174">
        <f>IF(RES_hhdet_in_tes!Q69=0,"",RES_hhdet_in_tes!Q69/RES_hhdet_in_fec!Q69)</f>
        <v>0.61086388994191521</v>
      </c>
    </row>
    <row r="70" spans="1:17" ht="12" customHeight="1" x14ac:dyDescent="0.25">
      <c r="A70" s="167" t="s">
        <v>159</v>
      </c>
      <c r="B70" s="174"/>
      <c r="C70" s="174" t="str">
        <f>IF(RES_hhdet_in_tes!C70=0,"",RES_hhdet_in_tes!C70/RES_hhdet_in_fec!C70)</f>
        <v/>
      </c>
      <c r="D70" s="174" t="str">
        <f>IF(RES_hhdet_in_tes!D70=0,"",RES_hhdet_in_tes!D70/RES_hhdet_in_fec!D70)</f>
        <v/>
      </c>
      <c r="E70" s="174" t="str">
        <f>IF(RES_hhdet_in_tes!E70=0,"",RES_hhdet_in_tes!E70/RES_hhdet_in_fec!E70)</f>
        <v/>
      </c>
      <c r="F70" s="174" t="str">
        <f>IF(RES_hhdet_in_tes!F70=0,"",RES_hhdet_in_tes!F70/RES_hhdet_in_fec!F70)</f>
        <v/>
      </c>
      <c r="G70" s="174" t="str">
        <f>IF(RES_hhdet_in_tes!G70=0,"",RES_hhdet_in_tes!G70/RES_hhdet_in_fec!G70)</f>
        <v/>
      </c>
      <c r="H70" s="174" t="str">
        <f>IF(RES_hhdet_in_tes!H70=0,"",RES_hhdet_in_tes!H70/RES_hhdet_in_fec!H70)</f>
        <v/>
      </c>
      <c r="I70" s="174" t="str">
        <f>IF(RES_hhdet_in_tes!I70=0,"",RES_hhdet_in_tes!I70/RES_hhdet_in_fec!I70)</f>
        <v/>
      </c>
      <c r="J70" s="174" t="str">
        <f>IF(RES_hhdet_in_tes!J70=0,"",RES_hhdet_in_tes!J70/RES_hhdet_in_fec!J70)</f>
        <v/>
      </c>
      <c r="K70" s="174" t="str">
        <f>IF(RES_hhdet_in_tes!K70=0,"",RES_hhdet_in_tes!K70/RES_hhdet_in_fec!K70)</f>
        <v/>
      </c>
      <c r="L70" s="174" t="str">
        <f>IF(RES_hhdet_in_tes!L70=0,"",RES_hhdet_in_tes!L70/RES_hhdet_in_fec!L70)</f>
        <v/>
      </c>
      <c r="M70" s="174" t="str">
        <f>IF(RES_hhdet_in_tes!M70=0,"",RES_hhdet_in_tes!M70/RES_hhdet_in_fec!M70)</f>
        <v/>
      </c>
      <c r="N70" s="174" t="str">
        <f>IF(RES_hhdet_in_tes!N70=0,"",RES_hhdet_in_tes!N70/RES_hhdet_in_fec!N70)</f>
        <v/>
      </c>
      <c r="O70" s="174" t="str">
        <f>IF(RES_hhdet_in_tes!O70=0,"",RES_hhdet_in_tes!O70/RES_hhdet_in_fec!O70)</f>
        <v/>
      </c>
      <c r="P70" s="174" t="str">
        <f>IF(RES_hhdet_in_tes!P70=0,"",RES_hhdet_in_tes!P70/RES_hhdet_in_fec!P70)</f>
        <v/>
      </c>
      <c r="Q70" s="174" t="str">
        <f>IF(RES_hhdet_in_tes!Q70=0,"",RES_hhdet_in_tes!Q70/RES_hhdet_in_fec!Q70)</f>
        <v/>
      </c>
    </row>
    <row r="71" spans="1:17" ht="12" customHeight="1" x14ac:dyDescent="0.25">
      <c r="A71" s="166" t="s">
        <v>109</v>
      </c>
      <c r="B71" s="173"/>
      <c r="C71" s="173" t="str">
        <f>IF(RES_hhdet_in_tes!C71=0,"",RES_hhdet_in_tes!C71/RES_hhdet_in_fec!C71)</f>
        <v/>
      </c>
      <c r="D71" s="173" t="str">
        <f>IF(RES_hhdet_in_tes!D71=0,"",RES_hhdet_in_tes!D71/RES_hhdet_in_fec!D71)</f>
        <v/>
      </c>
      <c r="E71" s="173" t="str">
        <f>IF(RES_hhdet_in_tes!E71=0,"",RES_hhdet_in_tes!E71/RES_hhdet_in_fec!E71)</f>
        <v/>
      </c>
      <c r="F71" s="173" t="str">
        <f>IF(RES_hhdet_in_tes!F71=0,"",RES_hhdet_in_tes!F71/RES_hhdet_in_fec!F71)</f>
        <v/>
      </c>
      <c r="G71" s="173" t="str">
        <f>IF(RES_hhdet_in_tes!G71=0,"",RES_hhdet_in_tes!G71/RES_hhdet_in_fec!G71)</f>
        <v/>
      </c>
      <c r="H71" s="173" t="str">
        <f>IF(RES_hhdet_in_tes!H71=0,"",RES_hhdet_in_tes!H71/RES_hhdet_in_fec!H71)</f>
        <v/>
      </c>
      <c r="I71" s="173" t="str">
        <f>IF(RES_hhdet_in_tes!I71=0,"",RES_hhdet_in_tes!I71/RES_hhdet_in_fec!I71)</f>
        <v/>
      </c>
      <c r="J71" s="173" t="str">
        <f>IF(RES_hhdet_in_tes!J71=0,"",RES_hhdet_in_tes!J71/RES_hhdet_in_fec!J71)</f>
        <v/>
      </c>
      <c r="K71" s="173" t="str">
        <f>IF(RES_hhdet_in_tes!K71=0,"",RES_hhdet_in_tes!K71/RES_hhdet_in_fec!K71)</f>
        <v/>
      </c>
      <c r="L71" s="173" t="str">
        <f>IF(RES_hhdet_in_tes!L71=0,"",RES_hhdet_in_tes!L71/RES_hhdet_in_fec!L71)</f>
        <v/>
      </c>
      <c r="M71" s="173" t="str">
        <f>IF(RES_hhdet_in_tes!M71=0,"",RES_hhdet_in_tes!M71/RES_hhdet_in_fec!M71)</f>
        <v/>
      </c>
      <c r="N71" s="173" t="str">
        <f>IF(RES_hhdet_in_tes!N71=0,"",RES_hhdet_in_tes!N71/RES_hhdet_in_fec!N71)</f>
        <v/>
      </c>
      <c r="O71" s="173" t="str">
        <f>IF(RES_hhdet_in_tes!O71=0,"",RES_hhdet_in_tes!O71/RES_hhdet_in_fec!O71)</f>
        <v/>
      </c>
      <c r="P71" s="173" t="str">
        <f>IF(RES_hhdet_in_tes!P71=0,"",RES_hhdet_in_tes!P71/RES_hhdet_in_fec!P71)</f>
        <v/>
      </c>
      <c r="Q71" s="173" t="str">
        <f>IF(RES_hhdet_in_tes!Q71=0,"",RES_hhdet_in_tes!Q71/RES_hhdet_in_fec!Q71)</f>
        <v/>
      </c>
    </row>
    <row r="72" spans="1:17" ht="12" customHeight="1" x14ac:dyDescent="0.25">
      <c r="A72" s="147" t="s">
        <v>59</v>
      </c>
      <c r="B72" s="172"/>
      <c r="C72" s="172" t="str">
        <f>IF(RES_hhdet_in_tes!C72=0,"",RES_hhdet_in_tes!C72/RES_hhdet_in_fec!C72)</f>
        <v/>
      </c>
      <c r="D72" s="172" t="str">
        <f>IF(RES_hhdet_in_tes!D72=0,"",RES_hhdet_in_tes!D72/RES_hhdet_in_fec!D72)</f>
        <v/>
      </c>
      <c r="E72" s="172" t="str">
        <f>IF(RES_hhdet_in_tes!E72=0,"",RES_hhdet_in_tes!E72/RES_hhdet_in_fec!E72)</f>
        <v/>
      </c>
      <c r="F72" s="172" t="str">
        <f>IF(RES_hhdet_in_tes!F72=0,"",RES_hhdet_in_tes!F72/RES_hhdet_in_fec!F72)</f>
        <v/>
      </c>
      <c r="G72" s="172" t="str">
        <f>IF(RES_hhdet_in_tes!G72=0,"",RES_hhdet_in_tes!G72/RES_hhdet_in_fec!G72)</f>
        <v/>
      </c>
      <c r="H72" s="172" t="str">
        <f>IF(RES_hhdet_in_tes!H72=0,"",RES_hhdet_in_tes!H72/RES_hhdet_in_fec!H72)</f>
        <v/>
      </c>
      <c r="I72" s="172" t="str">
        <f>IF(RES_hhdet_in_tes!I72=0,"",RES_hhdet_in_tes!I72/RES_hhdet_in_fec!I72)</f>
        <v/>
      </c>
      <c r="J72" s="172" t="str">
        <f>IF(RES_hhdet_in_tes!J72=0,"",RES_hhdet_in_tes!J72/RES_hhdet_in_fec!J72)</f>
        <v/>
      </c>
      <c r="K72" s="172" t="str">
        <f>IF(RES_hhdet_in_tes!K72=0,"",RES_hhdet_in_tes!K72/RES_hhdet_in_fec!K72)</f>
        <v/>
      </c>
      <c r="L72" s="172" t="str">
        <f>IF(RES_hhdet_in_tes!L72=0,"",RES_hhdet_in_tes!L72/RES_hhdet_in_fec!L72)</f>
        <v/>
      </c>
      <c r="M72" s="172" t="str">
        <f>IF(RES_hhdet_in_tes!M72=0,"",RES_hhdet_in_tes!M72/RES_hhdet_in_fec!M72)</f>
        <v/>
      </c>
      <c r="N72" s="172" t="str">
        <f>IF(RES_hhdet_in_tes!N72=0,"",RES_hhdet_in_tes!N72/RES_hhdet_in_fec!N72)</f>
        <v/>
      </c>
      <c r="O72" s="172" t="str">
        <f>IF(RES_hhdet_in_tes!O72=0,"",RES_hhdet_in_tes!O72/RES_hhdet_in_fec!O72)</f>
        <v/>
      </c>
      <c r="P72" s="172" t="str">
        <f>IF(RES_hhdet_in_tes!P72=0,"",RES_hhdet_in_tes!P72/RES_hhdet_in_fec!P72)</f>
        <v/>
      </c>
      <c r="Q72" s="172" t="str">
        <f>IF(RES_hhdet_in_tes!Q72=0,"",RES_hhdet_in_tes!Q72/RES_hhdet_in_fec!Q72)</f>
        <v/>
      </c>
    </row>
    <row r="73" spans="1:17" ht="12" customHeight="1" x14ac:dyDescent="0.25">
      <c r="A73" s="163" t="s">
        <v>142</v>
      </c>
      <c r="B73" s="171"/>
      <c r="C73" s="171">
        <f>IF(RES_hhdet_in_tes!C73=0,"",RES_hhdet_in_tes!C73/RES_hhdet_in_fec!C73)</f>
        <v>0.70283067781613084</v>
      </c>
      <c r="D73" s="171">
        <f>IF(RES_hhdet_in_tes!D73=0,"",RES_hhdet_in_tes!D73/RES_hhdet_in_fec!D73)</f>
        <v>0.70805777702674166</v>
      </c>
      <c r="E73" s="171" t="str">
        <f>IF(RES_hhdet_in_tes!E73=0,"",RES_hhdet_in_tes!E73/RES_hhdet_in_fec!E73)</f>
        <v/>
      </c>
      <c r="F73" s="171">
        <f>IF(RES_hhdet_in_tes!F73=0,"",RES_hhdet_in_tes!F73/RES_hhdet_in_fec!F73)</f>
        <v>0.71018025709240862</v>
      </c>
      <c r="G73" s="171">
        <f>IF(RES_hhdet_in_tes!G73=0,"",RES_hhdet_in_tes!G73/RES_hhdet_in_fec!G73)</f>
        <v>0.71634320404549934</v>
      </c>
      <c r="H73" s="171">
        <f>IF(RES_hhdet_in_tes!H73=0,"",RES_hhdet_in_tes!H73/RES_hhdet_in_fec!H73)</f>
        <v>0.72343924665104764</v>
      </c>
      <c r="I73" s="171">
        <f>IF(RES_hhdet_in_tes!I73=0,"",RES_hhdet_in_tes!I73/RES_hhdet_in_fec!I73)</f>
        <v>0.72664761870191219</v>
      </c>
      <c r="J73" s="171">
        <f>IF(RES_hhdet_in_tes!J73=0,"",RES_hhdet_in_tes!J73/RES_hhdet_in_fec!J73)</f>
        <v>0.73295799188641653</v>
      </c>
      <c r="K73" s="171">
        <f>IF(RES_hhdet_in_tes!K73=0,"",RES_hhdet_in_tes!K73/RES_hhdet_in_fec!K73)</f>
        <v>0.73165340963180225</v>
      </c>
      <c r="L73" s="171" t="str">
        <f>IF(RES_hhdet_in_tes!L73=0,"",RES_hhdet_in_tes!L73/RES_hhdet_in_fec!L73)</f>
        <v/>
      </c>
      <c r="M73" s="171">
        <f>IF(RES_hhdet_in_tes!M73=0,"",RES_hhdet_in_tes!M73/RES_hhdet_in_fec!M73)</f>
        <v>0.7359655181639212</v>
      </c>
      <c r="N73" s="171" t="str">
        <f>IF(RES_hhdet_in_tes!N73=0,"",RES_hhdet_in_tes!N73/RES_hhdet_in_fec!N73)</f>
        <v/>
      </c>
      <c r="O73" s="171" t="str">
        <f>IF(RES_hhdet_in_tes!O73=0,"",RES_hhdet_in_tes!O73/RES_hhdet_in_fec!O73)</f>
        <v/>
      </c>
      <c r="P73" s="171" t="str">
        <f>IF(RES_hhdet_in_tes!P73=0,"",RES_hhdet_in_tes!P73/RES_hhdet_in_fec!P73)</f>
        <v/>
      </c>
      <c r="Q73" s="171" t="str">
        <f>IF(RES_hhdet_in_tes!Q73=0,"",RES_hhdet_in_tes!Q73/RES_hhdet_in_fec!Q73)</f>
        <v/>
      </c>
    </row>
    <row r="74" spans="1:17" ht="12" customHeight="1" x14ac:dyDescent="0.25">
      <c r="A74" s="161" t="s">
        <v>141</v>
      </c>
      <c r="B74" s="170"/>
      <c r="C74" s="170" t="str">
        <f>IF(RES_hhdet_in_tes!C74=0,"",RES_hhdet_in_tes!C74/RES_hhdet_in_fec!C74)</f>
        <v/>
      </c>
      <c r="D74" s="170" t="str">
        <f>IF(RES_hhdet_in_tes!D74=0,"",RES_hhdet_in_tes!D74/RES_hhdet_in_fec!D74)</f>
        <v/>
      </c>
      <c r="E74" s="170" t="str">
        <f>IF(RES_hhdet_in_tes!E74=0,"",RES_hhdet_in_tes!E74/RES_hhdet_in_fec!E74)</f>
        <v/>
      </c>
      <c r="F74" s="170" t="str">
        <f>IF(RES_hhdet_in_tes!F74=0,"",RES_hhdet_in_tes!F74/RES_hhdet_in_fec!F74)</f>
        <v/>
      </c>
      <c r="G74" s="170" t="str">
        <f>IF(RES_hhdet_in_tes!G74=0,"",RES_hhdet_in_tes!G74/RES_hhdet_in_fec!G74)</f>
        <v/>
      </c>
      <c r="H74" s="170" t="str">
        <f>IF(RES_hhdet_in_tes!H74=0,"",RES_hhdet_in_tes!H74/RES_hhdet_in_fec!H74)</f>
        <v/>
      </c>
      <c r="I74" s="170" t="str">
        <f>IF(RES_hhdet_in_tes!I74=0,"",RES_hhdet_in_tes!I74/RES_hhdet_in_fec!I74)</f>
        <v/>
      </c>
      <c r="J74" s="170" t="str">
        <f>IF(RES_hhdet_in_tes!J74=0,"",RES_hhdet_in_tes!J74/RES_hhdet_in_fec!J74)</f>
        <v/>
      </c>
      <c r="K74" s="170" t="str">
        <f>IF(RES_hhdet_in_tes!K74=0,"",RES_hhdet_in_tes!K74/RES_hhdet_in_fec!K74)</f>
        <v/>
      </c>
      <c r="L74" s="170" t="str">
        <f>IF(RES_hhdet_in_tes!L74=0,"",RES_hhdet_in_tes!L74/RES_hhdet_in_fec!L74)</f>
        <v/>
      </c>
      <c r="M74" s="170" t="str">
        <f>IF(RES_hhdet_in_tes!M74=0,"",RES_hhdet_in_tes!M74/RES_hhdet_in_fec!M74)</f>
        <v/>
      </c>
      <c r="N74" s="170" t="str">
        <f>IF(RES_hhdet_in_tes!N74=0,"",RES_hhdet_in_tes!N74/RES_hhdet_in_fec!N74)</f>
        <v/>
      </c>
      <c r="O74" s="170" t="str">
        <f>IF(RES_hhdet_in_tes!O74=0,"",RES_hhdet_in_tes!O74/RES_hhdet_in_fec!O74)</f>
        <v/>
      </c>
      <c r="P74" s="170" t="str">
        <f>IF(RES_hhdet_in_tes!P74=0,"",RES_hhdet_in_tes!P74/RES_hhdet_in_fec!P74)</f>
        <v/>
      </c>
      <c r="Q74" s="170" t="str">
        <f>IF(RES_hhdet_in_tes!Q74=0,"",RES_hhdet_in_tes!Q74/RES_hhdet_in_fec!Q74)</f>
        <v/>
      </c>
    </row>
    <row r="75" spans="1:17" ht="12" customHeight="1" x14ac:dyDescent="0.25">
      <c r="A75" s="148" t="s">
        <v>60</v>
      </c>
      <c r="B75" s="73"/>
      <c r="C75" s="73" t="str">
        <f>IF(RES_hhdet_in_tes!C75=0,"",RES_hhdet_in_tes!C75/RES_hhdet_in_fec!C75)</f>
        <v/>
      </c>
      <c r="D75" s="73" t="str">
        <f>IF(RES_hhdet_in_tes!D75=0,"",RES_hhdet_in_tes!D75/RES_hhdet_in_fec!D75)</f>
        <v/>
      </c>
      <c r="E75" s="73" t="str">
        <f>IF(RES_hhdet_in_tes!E75=0,"",RES_hhdet_in_tes!E75/RES_hhdet_in_fec!E75)</f>
        <v/>
      </c>
      <c r="F75" s="73" t="str">
        <f>IF(RES_hhdet_in_tes!F75=0,"",RES_hhdet_in_tes!F75/RES_hhdet_in_fec!F75)</f>
        <v/>
      </c>
      <c r="G75" s="73" t="str">
        <f>IF(RES_hhdet_in_tes!G75=0,"",RES_hhdet_in_tes!G75/RES_hhdet_in_fec!G75)</f>
        <v/>
      </c>
      <c r="H75" s="73" t="str">
        <f>IF(RES_hhdet_in_tes!H75=0,"",RES_hhdet_in_tes!H75/RES_hhdet_in_fec!H75)</f>
        <v/>
      </c>
      <c r="I75" s="73" t="str">
        <f>IF(RES_hhdet_in_tes!I75=0,"",RES_hhdet_in_tes!I75/RES_hhdet_in_fec!I75)</f>
        <v/>
      </c>
      <c r="J75" s="73" t="str">
        <f>IF(RES_hhdet_in_tes!J75=0,"",RES_hhdet_in_tes!J75/RES_hhdet_in_fec!J75)</f>
        <v/>
      </c>
      <c r="K75" s="73" t="str">
        <f>IF(RES_hhdet_in_tes!K75=0,"",RES_hhdet_in_tes!K75/RES_hhdet_in_fec!K75)</f>
        <v/>
      </c>
      <c r="L75" s="73" t="str">
        <f>IF(RES_hhdet_in_tes!L75=0,"",RES_hhdet_in_tes!L75/RES_hhdet_in_fec!L75)</f>
        <v/>
      </c>
      <c r="M75" s="73" t="str">
        <f>IF(RES_hhdet_in_tes!M75=0,"",RES_hhdet_in_tes!M75/RES_hhdet_in_fec!M75)</f>
        <v/>
      </c>
      <c r="N75" s="73" t="str">
        <f>IF(RES_hhdet_in_tes!N75=0,"",RES_hhdet_in_tes!N75/RES_hhdet_in_fec!N75)</f>
        <v/>
      </c>
      <c r="O75" s="73" t="str">
        <f>IF(RES_hhdet_in_tes!O75=0,"",RES_hhdet_in_tes!O75/RES_hhdet_in_fec!O75)</f>
        <v/>
      </c>
      <c r="P75" s="73" t="str">
        <f>IF(RES_hhdet_in_tes!P75=0,"",RES_hhdet_in_tes!P75/RES_hhdet_in_fec!P75)</f>
        <v/>
      </c>
      <c r="Q75" s="73" t="str">
        <f>IF(RES_hhdet_in_tes!Q75=0,"",RES_hhdet_in_tes!Q75/RES_hhdet_in_fec!Q75)</f>
        <v/>
      </c>
    </row>
    <row r="76" spans="1:17" ht="12" customHeight="1" x14ac:dyDescent="0.25">
      <c r="A76" s="148" t="s">
        <v>59</v>
      </c>
      <c r="B76" s="73"/>
      <c r="C76" s="73" t="str">
        <f>IF(RES_hhdet_in_tes!C76=0,"",RES_hhdet_in_tes!C76/RES_hhdet_in_fec!C76)</f>
        <v/>
      </c>
      <c r="D76" s="73" t="str">
        <f>IF(RES_hhdet_in_tes!D76=0,"",RES_hhdet_in_tes!D76/RES_hhdet_in_fec!D76)</f>
        <v/>
      </c>
      <c r="E76" s="73" t="str">
        <f>IF(RES_hhdet_in_tes!E76=0,"",RES_hhdet_in_tes!E76/RES_hhdet_in_fec!E76)</f>
        <v/>
      </c>
      <c r="F76" s="73" t="str">
        <f>IF(RES_hhdet_in_tes!F76=0,"",RES_hhdet_in_tes!F76/RES_hhdet_in_fec!F76)</f>
        <v/>
      </c>
      <c r="G76" s="73" t="str">
        <f>IF(RES_hhdet_in_tes!G76=0,"",RES_hhdet_in_tes!G76/RES_hhdet_in_fec!G76)</f>
        <v/>
      </c>
      <c r="H76" s="73" t="str">
        <f>IF(RES_hhdet_in_tes!H76=0,"",RES_hhdet_in_tes!H76/RES_hhdet_in_fec!H76)</f>
        <v/>
      </c>
      <c r="I76" s="73" t="str">
        <f>IF(RES_hhdet_in_tes!I76=0,"",RES_hhdet_in_tes!I76/RES_hhdet_in_fec!I76)</f>
        <v/>
      </c>
      <c r="J76" s="73" t="str">
        <f>IF(RES_hhdet_in_tes!J76=0,"",RES_hhdet_in_tes!J76/RES_hhdet_in_fec!J76)</f>
        <v/>
      </c>
      <c r="K76" s="73" t="str">
        <f>IF(RES_hhdet_in_tes!K76=0,"",RES_hhdet_in_tes!K76/RES_hhdet_in_fec!K76)</f>
        <v/>
      </c>
      <c r="L76" s="73" t="str">
        <f>IF(RES_hhdet_in_tes!L76=0,"",RES_hhdet_in_tes!L76/RES_hhdet_in_fec!L76)</f>
        <v/>
      </c>
      <c r="M76" s="73" t="str">
        <f>IF(RES_hhdet_in_tes!M76=0,"",RES_hhdet_in_tes!M76/RES_hhdet_in_fec!M76)</f>
        <v/>
      </c>
      <c r="N76" s="73" t="str">
        <f>IF(RES_hhdet_in_tes!N76=0,"",RES_hhdet_in_tes!N76/RES_hhdet_in_fec!N76)</f>
        <v/>
      </c>
      <c r="O76" s="73" t="str">
        <f>IF(RES_hhdet_in_tes!O76=0,"",RES_hhdet_in_tes!O76/RES_hhdet_in_fec!O76)</f>
        <v/>
      </c>
      <c r="P76" s="73" t="str">
        <f>IF(RES_hhdet_in_tes!P76=0,"",RES_hhdet_in_tes!P76/RES_hhdet_in_fec!P76)</f>
        <v/>
      </c>
      <c r="Q76" s="73" t="str">
        <f>IF(RES_hhdet_in_tes!Q76=0,"",RES_hhdet_in_tes!Q76/RES_hhdet_in_fec!Q76)</f>
        <v/>
      </c>
    </row>
    <row r="77" spans="1:17" ht="12" customHeight="1" x14ac:dyDescent="0.25">
      <c r="A77" s="158" t="s">
        <v>62</v>
      </c>
      <c r="B77" s="169"/>
      <c r="C77" s="169">
        <f>IF(RES_hhdet_in_tes!C77=0,"",RES_hhdet_in_tes!C77/RES_hhdet_in_fec!C77)</f>
        <v>0.54087468379531345</v>
      </c>
      <c r="D77" s="169">
        <f>IF(RES_hhdet_in_tes!D77=0,"",RES_hhdet_in_tes!D77/RES_hhdet_in_fec!D77)</f>
        <v>0.5223046930236882</v>
      </c>
      <c r="E77" s="169">
        <f>IF(RES_hhdet_in_tes!E77=0,"",RES_hhdet_in_tes!E77/RES_hhdet_in_fec!E77)</f>
        <v>0.50762958673824277</v>
      </c>
      <c r="F77" s="169">
        <f>IF(RES_hhdet_in_tes!F77=0,"",RES_hhdet_in_tes!F77/RES_hhdet_in_fec!F77)</f>
        <v>0.58488779916426237</v>
      </c>
      <c r="G77" s="169">
        <f>IF(RES_hhdet_in_tes!G77=0,"",RES_hhdet_in_tes!G77/RES_hhdet_in_fec!G77)</f>
        <v>0.55505108776298406</v>
      </c>
      <c r="H77" s="169">
        <f>IF(RES_hhdet_in_tes!H77=0,"",RES_hhdet_in_tes!H77/RES_hhdet_in_fec!H77)</f>
        <v>0.62764918346538634</v>
      </c>
      <c r="I77" s="169">
        <f>IF(RES_hhdet_in_tes!I77=0,"",RES_hhdet_in_tes!I77/RES_hhdet_in_fec!I77)</f>
        <v>0.66030876525538906</v>
      </c>
      <c r="J77" s="169">
        <f>IF(RES_hhdet_in_tes!J77=0,"",RES_hhdet_in_tes!J77/RES_hhdet_in_fec!J77)</f>
        <v>0.53855159076824288</v>
      </c>
      <c r="K77" s="169">
        <f>IF(RES_hhdet_in_tes!K77=0,"",RES_hhdet_in_tes!K77/RES_hhdet_in_fec!K77)</f>
        <v>0.5224131649992636</v>
      </c>
      <c r="L77" s="169">
        <f>IF(RES_hhdet_in_tes!L77=0,"",RES_hhdet_in_tes!L77/RES_hhdet_in_fec!L77)</f>
        <v>0.52025287230094586</v>
      </c>
      <c r="M77" s="169">
        <f>IF(RES_hhdet_in_tes!M77=0,"",RES_hhdet_in_tes!M77/RES_hhdet_in_fec!M77)</f>
        <v>0.52101722322026456</v>
      </c>
      <c r="N77" s="169" t="str">
        <f>IF(RES_hhdet_in_tes!N77=0,"",RES_hhdet_in_tes!N77/RES_hhdet_in_fec!N77)</f>
        <v/>
      </c>
      <c r="O77" s="169">
        <f>IF(RES_hhdet_in_tes!O77=0,"",RES_hhdet_in_tes!O77/RES_hhdet_in_fec!O77)</f>
        <v>0.52105728073055979</v>
      </c>
      <c r="P77" s="169">
        <f>IF(RES_hhdet_in_tes!P77=0,"",RES_hhdet_in_tes!P77/RES_hhdet_in_fec!P77)</f>
        <v>0.537445174180611</v>
      </c>
      <c r="Q77" s="169">
        <f>IF(RES_hhdet_in_tes!Q77=0,"",RES_hhdet_in_tes!Q77/RES_hhdet_in_fec!Q77)</f>
        <v>0.61570812971045608</v>
      </c>
    </row>
    <row r="78" spans="1:17" ht="12" customHeight="1" x14ac:dyDescent="0.25">
      <c r="A78" s="23" t="s">
        <v>109</v>
      </c>
      <c r="B78" s="73"/>
      <c r="C78" s="73">
        <f>IF(RES_hhdet_in_tes!C78=0,"",RES_hhdet_in_tes!C78/RES_hhdet_in_fec!C78)</f>
        <v>0.4859519791459958</v>
      </c>
      <c r="D78" s="73">
        <f>IF(RES_hhdet_in_tes!D78=0,"",RES_hhdet_in_tes!D78/RES_hhdet_in_fec!D78)</f>
        <v>0.49122532303283789</v>
      </c>
      <c r="E78" s="73">
        <f>IF(RES_hhdet_in_tes!E78=0,"",RES_hhdet_in_tes!E78/RES_hhdet_in_fec!E78)</f>
        <v>0.49633992443072428</v>
      </c>
      <c r="F78" s="73">
        <f>IF(RES_hhdet_in_tes!F78=0,"",RES_hhdet_in_tes!F78/RES_hhdet_in_fec!F78)</f>
        <v>0.50122689726993674</v>
      </c>
      <c r="G78" s="73">
        <f>IF(RES_hhdet_in_tes!G78=0,"",RES_hhdet_in_tes!G78/RES_hhdet_in_fec!G78)</f>
        <v>0.50636591073035953</v>
      </c>
      <c r="H78" s="73">
        <f>IF(RES_hhdet_in_tes!H78=0,"",RES_hhdet_in_tes!H78/RES_hhdet_in_fec!H78)</f>
        <v>0.51203883733172351</v>
      </c>
      <c r="I78" s="73">
        <f>IF(RES_hhdet_in_tes!I78=0,"",RES_hhdet_in_tes!I78/RES_hhdet_in_fec!I78)</f>
        <v>0.51705487534696726</v>
      </c>
      <c r="J78" s="73">
        <f>IF(RES_hhdet_in_tes!J78=0,"",RES_hhdet_in_tes!J78/RES_hhdet_in_fec!J78)</f>
        <v>0.52287044663422877</v>
      </c>
      <c r="K78" s="73">
        <f>IF(RES_hhdet_in_tes!K78=0,"",RES_hhdet_in_tes!K78/RES_hhdet_in_fec!K78)</f>
        <v>0.5224131649992636</v>
      </c>
      <c r="L78" s="73">
        <f>IF(RES_hhdet_in_tes!L78=0,"",RES_hhdet_in_tes!L78/RES_hhdet_in_fec!L78)</f>
        <v>0.52025287230094586</v>
      </c>
      <c r="M78" s="73">
        <f>IF(RES_hhdet_in_tes!M78=0,"",RES_hhdet_in_tes!M78/RES_hhdet_in_fec!M78)</f>
        <v>0.52101722322026456</v>
      </c>
      <c r="N78" s="73" t="str">
        <f>IF(RES_hhdet_in_tes!N78=0,"",RES_hhdet_in_tes!N78/RES_hhdet_in_fec!N78)</f>
        <v/>
      </c>
      <c r="O78" s="73">
        <f>IF(RES_hhdet_in_tes!O78=0,"",RES_hhdet_in_tes!O78/RES_hhdet_in_fec!O78)</f>
        <v>0.52105728073055979</v>
      </c>
      <c r="P78" s="73">
        <f>IF(RES_hhdet_in_tes!P78=0,"",RES_hhdet_in_tes!P78/RES_hhdet_in_fec!P78)</f>
        <v>0.52066490068803051</v>
      </c>
      <c r="Q78" s="73">
        <f>IF(RES_hhdet_in_tes!Q78=0,"",RES_hhdet_in_tes!Q78/RES_hhdet_in_fec!Q78)</f>
        <v>0.52103369376837105</v>
      </c>
    </row>
    <row r="79" spans="1:17" ht="12" customHeight="1" x14ac:dyDescent="0.25">
      <c r="A79" s="29" t="s">
        <v>140</v>
      </c>
      <c r="B79" s="65"/>
      <c r="C79" s="65">
        <f>IF(RES_hhdet_in_tes!C79=0,"",RES_hhdet_in_tes!C79/RES_hhdet_in_fec!C79)</f>
        <v>0.81844400778068427</v>
      </c>
      <c r="D79" s="65">
        <f>IF(RES_hhdet_in_tes!D79=0,"",RES_hhdet_in_tes!D79/RES_hhdet_in_fec!D79)</f>
        <v>0.82206132228315598</v>
      </c>
      <c r="E79" s="65">
        <f>IF(RES_hhdet_in_tes!E79=0,"",RES_hhdet_in_tes!E79/RES_hhdet_in_fec!E79)</f>
        <v>0.82539410840684824</v>
      </c>
      <c r="F79" s="65">
        <f>IF(RES_hhdet_in_tes!F79=0,"",RES_hhdet_in_tes!F79/RES_hhdet_in_fec!F79)</f>
        <v>0.82646384800722839</v>
      </c>
      <c r="G79" s="65">
        <f>IF(RES_hhdet_in_tes!G79=0,"",RES_hhdet_in_tes!G79/RES_hhdet_in_fec!G79)</f>
        <v>0.82894266209008405</v>
      </c>
      <c r="H79" s="65">
        <f>IF(RES_hhdet_in_tes!H79=0,"",RES_hhdet_in_tes!H79/RES_hhdet_in_fec!H79)</f>
        <v>0.82551971539255076</v>
      </c>
      <c r="I79" s="65">
        <f>IF(RES_hhdet_in_tes!I79=0,"",RES_hhdet_in_tes!I79/RES_hhdet_in_fec!I79)</f>
        <v>0.82769041809232413</v>
      </c>
      <c r="J79" s="65">
        <f>IF(RES_hhdet_in_tes!J79=0,"",RES_hhdet_in_tes!J79/RES_hhdet_in_fec!J79)</f>
        <v>0.82964909624721817</v>
      </c>
      <c r="K79" s="65" t="str">
        <f>IF(RES_hhdet_in_tes!K79=0,"",RES_hhdet_in_tes!K79/RES_hhdet_in_fec!K79)</f>
        <v/>
      </c>
      <c r="L79" s="65" t="str">
        <f>IF(RES_hhdet_in_tes!L79=0,"",RES_hhdet_in_tes!L79/RES_hhdet_in_fec!L79)</f>
        <v/>
      </c>
      <c r="M79" s="65" t="str">
        <f>IF(RES_hhdet_in_tes!M79=0,"",RES_hhdet_in_tes!M79/RES_hhdet_in_fec!M79)</f>
        <v/>
      </c>
      <c r="N79" s="65" t="str">
        <f>IF(RES_hhdet_in_tes!N79=0,"",RES_hhdet_in_tes!N79/RES_hhdet_in_fec!N79)</f>
        <v/>
      </c>
      <c r="O79" s="65" t="str">
        <f>IF(RES_hhdet_in_tes!O79=0,"",RES_hhdet_in_tes!O79/RES_hhdet_in_fec!O79)</f>
        <v/>
      </c>
      <c r="P79" s="65">
        <f>IF(RES_hhdet_in_tes!P79=0,"",RES_hhdet_in_tes!P79/RES_hhdet_in_fec!P79)</f>
        <v>0.84307196109183047</v>
      </c>
      <c r="Q79" s="65">
        <f>IF(RES_hhdet_in_tes!Q79=0,"",RES_hhdet_in_tes!Q79/RES_hhdet_in_fec!Q79)</f>
        <v>0.84438379561654642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75"/>
      <c r="C81" s="175">
        <f>IF(RES_hhdet_in_tes!C81=0,"",RES_hhdet_in_tes!C81/RES_hhdet_in_fec!C81)</f>
        <v>0.51767429938720988</v>
      </c>
      <c r="D81" s="175">
        <f>IF(RES_hhdet_in_tes!D81=0,"",RES_hhdet_in_tes!D81/RES_hhdet_in_fec!D81)</f>
        <v>0.51175768251610321</v>
      </c>
      <c r="E81" s="175">
        <f>IF(RES_hhdet_in_tes!E81=0,"",RES_hhdet_in_tes!E81/RES_hhdet_in_fec!E81)</f>
        <v>0.52156430217648764</v>
      </c>
      <c r="F81" s="175">
        <f>IF(RES_hhdet_in_tes!F81=0,"",RES_hhdet_in_tes!F81/RES_hhdet_in_fec!F81)</f>
        <v>0.52730033011060973</v>
      </c>
      <c r="G81" s="175">
        <f>IF(RES_hhdet_in_tes!G81=0,"",RES_hhdet_in_tes!G81/RES_hhdet_in_fec!G81)</f>
        <v>0.52994963714445475</v>
      </c>
      <c r="H81" s="175">
        <f>IF(RES_hhdet_in_tes!H81=0,"",RES_hhdet_in_tes!H81/RES_hhdet_in_fec!H81)</f>
        <v>0.53242693254597107</v>
      </c>
      <c r="I81" s="175">
        <f>IF(RES_hhdet_in_tes!I81=0,"",RES_hhdet_in_tes!I81/RES_hhdet_in_fec!I81)</f>
        <v>0.5406451204494257</v>
      </c>
      <c r="J81" s="175">
        <f>IF(RES_hhdet_in_tes!J81=0,"",RES_hhdet_in_tes!J81/RES_hhdet_in_fec!J81)</f>
        <v>0.54210423252726214</v>
      </c>
      <c r="K81" s="175">
        <f>IF(RES_hhdet_in_tes!K81=0,"",RES_hhdet_in_tes!K81/RES_hhdet_in_fec!K81)</f>
        <v>0.54241240642523447</v>
      </c>
      <c r="L81" s="175">
        <f>IF(RES_hhdet_in_tes!L81=0,"",RES_hhdet_in_tes!L81/RES_hhdet_in_fec!L81)</f>
        <v>0.53893971299355781</v>
      </c>
      <c r="M81" s="175">
        <f>IF(RES_hhdet_in_tes!M81=0,"",RES_hhdet_in_tes!M81/RES_hhdet_in_fec!M81)</f>
        <v>0.54587130118703775</v>
      </c>
      <c r="N81" s="175">
        <f>IF(RES_hhdet_in_tes!N81=0,"",RES_hhdet_in_tes!N81/RES_hhdet_in_fec!N81)</f>
        <v>0.54418411921049858</v>
      </c>
      <c r="O81" s="175">
        <f>IF(RES_hhdet_in_tes!O81=0,"",RES_hhdet_in_tes!O81/RES_hhdet_in_fec!O81)</f>
        <v>0.54424056672136301</v>
      </c>
      <c r="P81" s="175">
        <f>IF(RES_hhdet_in_tes!P81=0,"",RES_hhdet_in_tes!P81/RES_hhdet_in_fec!P81)</f>
        <v>0.55104112273100092</v>
      </c>
      <c r="Q81" s="175">
        <f>IF(RES_hhdet_in_tes!Q81=0,"",RES_hhdet_in_tes!Q81/RES_hhdet_in_fec!Q81)</f>
        <v>0.54721111761435848</v>
      </c>
    </row>
    <row r="82" spans="1:17" ht="12.95" customHeight="1" x14ac:dyDescent="0.25">
      <c r="A82" s="158" t="s">
        <v>65</v>
      </c>
      <c r="B82" s="169"/>
      <c r="C82" s="169">
        <f>IF(RES_hhdet_in_tes!C82=0,"",RES_hhdet_in_tes!C82/RES_hhdet_in_fec!C82)</f>
        <v>0.5015146576595968</v>
      </c>
      <c r="D82" s="169">
        <f>IF(RES_hhdet_in_tes!D82=0,"",RES_hhdet_in_tes!D82/RES_hhdet_in_fec!D82)</f>
        <v>0.50411853027899289</v>
      </c>
      <c r="E82" s="169">
        <f>IF(RES_hhdet_in_tes!E82=0,"",RES_hhdet_in_tes!E82/RES_hhdet_in_fec!E82)</f>
        <v>0.50697611052422165</v>
      </c>
      <c r="F82" s="169">
        <f>IF(RES_hhdet_in_tes!F82=0,"",RES_hhdet_in_tes!F82/RES_hhdet_in_fec!F82)</f>
        <v>0.51073683582779972</v>
      </c>
      <c r="G82" s="169">
        <f>IF(RES_hhdet_in_tes!G82=0,"",RES_hhdet_in_tes!G82/RES_hhdet_in_fec!G82)</f>
        <v>0.51313375756219459</v>
      </c>
      <c r="H82" s="169">
        <f>IF(RES_hhdet_in_tes!H82=0,"",RES_hhdet_in_tes!H82/RES_hhdet_in_fec!H82)</f>
        <v>0.519647812453507</v>
      </c>
      <c r="I82" s="169">
        <f>IF(RES_hhdet_in_tes!I82=0,"",RES_hhdet_in_tes!I82/RES_hhdet_in_fec!I82)</f>
        <v>0.51862844537166342</v>
      </c>
      <c r="J82" s="169">
        <f>IF(RES_hhdet_in_tes!J82=0,"",RES_hhdet_in_tes!J82/RES_hhdet_in_fec!J82)</f>
        <v>0.52609008728442108</v>
      </c>
      <c r="K82" s="169">
        <f>IF(RES_hhdet_in_tes!K82=0,"",RES_hhdet_in_tes!K82/RES_hhdet_in_fec!K82)</f>
        <v>0.52924043715629043</v>
      </c>
      <c r="L82" s="169">
        <f>IF(RES_hhdet_in_tes!L82=0,"",RES_hhdet_in_tes!L82/RES_hhdet_in_fec!L82)</f>
        <v>0.52993439635833639</v>
      </c>
      <c r="M82" s="169">
        <f>IF(RES_hhdet_in_tes!M82=0,"",RES_hhdet_in_tes!M82/RES_hhdet_in_fec!M82)</f>
        <v>0.53271729027782522</v>
      </c>
      <c r="N82" s="169">
        <f>IF(RES_hhdet_in_tes!N82=0,"",RES_hhdet_in_tes!N82/RES_hhdet_in_fec!N82)</f>
        <v>0.53565355622267419</v>
      </c>
      <c r="O82" s="169">
        <f>IF(RES_hhdet_in_tes!O82=0,"",RES_hhdet_in_tes!O82/RES_hhdet_in_fec!O82)</f>
        <v>0.5360341367001632</v>
      </c>
      <c r="P82" s="169">
        <f>IF(RES_hhdet_in_tes!P82=0,"",RES_hhdet_in_tes!P82/RES_hhdet_in_fec!P82)</f>
        <v>0.53703702932818809</v>
      </c>
      <c r="Q82" s="169">
        <f>IF(RES_hhdet_in_tes!Q82=0,"",RES_hhdet_in_tes!Q82/RES_hhdet_in_fec!Q82)</f>
        <v>0.5379022808951861</v>
      </c>
    </row>
    <row r="83" spans="1:17" ht="12" customHeight="1" x14ac:dyDescent="0.25">
      <c r="A83" s="23" t="s">
        <v>157</v>
      </c>
      <c r="B83" s="73"/>
      <c r="C83" s="73">
        <f>IF(RES_hhdet_in_tes!C83=0,"",RES_hhdet_in_tes!C83/RES_hhdet_in_fec!C83)</f>
        <v>0.50028065975208968</v>
      </c>
      <c r="D83" s="73">
        <f>IF(RES_hhdet_in_tes!D83=0,"",RES_hhdet_in_tes!D83/RES_hhdet_in_fec!D83)</f>
        <v>0.50309099140748481</v>
      </c>
      <c r="E83" s="73">
        <f>IF(RES_hhdet_in_tes!E83=0,"",RES_hhdet_in_tes!E83/RES_hhdet_in_fec!E83)</f>
        <v>0.50518825361073116</v>
      </c>
      <c r="F83" s="73">
        <f>IF(RES_hhdet_in_tes!F83=0,"",RES_hhdet_in_tes!F83/RES_hhdet_in_fec!F83)</f>
        <v>0.50727924284642334</v>
      </c>
      <c r="G83" s="73">
        <f>IF(RES_hhdet_in_tes!G83=0,"",RES_hhdet_in_tes!G83/RES_hhdet_in_fec!G83)</f>
        <v>0.50944182189439013</v>
      </c>
      <c r="H83" s="73">
        <f>IF(RES_hhdet_in_tes!H83=0,"",RES_hhdet_in_tes!H83/RES_hhdet_in_fec!H83)</f>
        <v>0.51361875250437372</v>
      </c>
      <c r="I83" s="73">
        <f>IF(RES_hhdet_in_tes!I83=0,"",RES_hhdet_in_tes!I83/RES_hhdet_in_fec!I83)</f>
        <v>0.51236381007146969</v>
      </c>
      <c r="J83" s="73">
        <f>IF(RES_hhdet_in_tes!J83=0,"",RES_hhdet_in_tes!J83/RES_hhdet_in_fec!J83)</f>
        <v>0.51770139494446421</v>
      </c>
      <c r="K83" s="73">
        <f>IF(RES_hhdet_in_tes!K83=0,"",RES_hhdet_in_tes!K83/RES_hhdet_in_fec!K83)</f>
        <v>0.52244593904290904</v>
      </c>
      <c r="L83" s="73">
        <f>IF(RES_hhdet_in_tes!L83=0,"",RES_hhdet_in_tes!L83/RES_hhdet_in_fec!L83)</f>
        <v>0.52678735044155534</v>
      </c>
      <c r="M83" s="73">
        <f>IF(RES_hhdet_in_tes!M83=0,"",RES_hhdet_in_tes!M83/RES_hhdet_in_fec!M83)</f>
        <v>0.52851203635367017</v>
      </c>
      <c r="N83" s="73">
        <f>IF(RES_hhdet_in_tes!N83=0,"",RES_hhdet_in_tes!N83/RES_hhdet_in_fec!N83)</f>
        <v>0.53121457798693994</v>
      </c>
      <c r="O83" s="73">
        <f>IF(RES_hhdet_in_tes!O83=0,"",RES_hhdet_in_tes!O83/RES_hhdet_in_fec!O83)</f>
        <v>0.53241318197270426</v>
      </c>
      <c r="P83" s="73">
        <f>IF(RES_hhdet_in_tes!P83=0,"",RES_hhdet_in_tes!P83/RES_hhdet_in_fec!P83)</f>
        <v>0.53189104017346966</v>
      </c>
      <c r="Q83" s="73">
        <f>IF(RES_hhdet_in_tes!Q83=0,"",RES_hhdet_in_tes!Q83/RES_hhdet_in_fec!Q83)</f>
        <v>0.53295793061258889</v>
      </c>
    </row>
    <row r="84" spans="1:17" ht="12" customHeight="1" x14ac:dyDescent="0.25">
      <c r="A84" s="23" t="s">
        <v>60</v>
      </c>
      <c r="B84" s="73"/>
      <c r="C84" s="73">
        <f>IF(RES_hhdet_in_tes!C84=0,"",RES_hhdet_in_tes!C84/RES_hhdet_in_fec!C84)</f>
        <v>1.1398170021890714</v>
      </c>
      <c r="D84" s="73">
        <f>IF(RES_hhdet_in_tes!D84=0,"",RES_hhdet_in_tes!D84/RES_hhdet_in_fec!D84)</f>
        <v>1.1435374654595218</v>
      </c>
      <c r="E84" s="73">
        <f>IF(RES_hhdet_in_tes!E84=0,"",RES_hhdet_in_tes!E84/RES_hhdet_in_fec!E84)</f>
        <v>1.1368824021504476</v>
      </c>
      <c r="F84" s="73">
        <f>IF(RES_hhdet_in_tes!F84=0,"",RES_hhdet_in_tes!F84/RES_hhdet_in_fec!F84)</f>
        <v>1.129429953202264</v>
      </c>
      <c r="G84" s="73">
        <f>IF(RES_hhdet_in_tes!G84=0,"",RES_hhdet_in_tes!G84/RES_hhdet_in_fec!G84)</f>
        <v>1.1217826001883324</v>
      </c>
      <c r="H84" s="73">
        <f>IF(RES_hhdet_in_tes!H84=0,"",RES_hhdet_in_tes!H84/RES_hhdet_in_fec!H84)</f>
        <v>1.1215772381352735</v>
      </c>
      <c r="I84" s="73">
        <f>IF(RES_hhdet_in_tes!I84=0,"",RES_hhdet_in_tes!I84/RES_hhdet_in_fec!I84)</f>
        <v>1.1056303518719239</v>
      </c>
      <c r="J84" s="73">
        <f>IF(RES_hhdet_in_tes!J84=0,"",RES_hhdet_in_tes!J84/RES_hhdet_in_fec!J84)</f>
        <v>1.101536013232425</v>
      </c>
      <c r="K84" s="73">
        <f>IF(RES_hhdet_in_tes!K84=0,"",RES_hhdet_in_tes!K84/RES_hhdet_in_fec!K84)</f>
        <v>1.0978057660928757</v>
      </c>
      <c r="L84" s="73">
        <f>IF(RES_hhdet_in_tes!L84=0,"",RES_hhdet_in_tes!L84/RES_hhdet_in_fec!L84)</f>
        <v>1.0930298062261417</v>
      </c>
      <c r="M84" s="73">
        <f>IF(RES_hhdet_in_tes!M84=0,"",RES_hhdet_in_tes!M84/RES_hhdet_in_fec!M84)</f>
        <v>1.0819742848693985</v>
      </c>
      <c r="N84" s="73">
        <f>IF(RES_hhdet_in_tes!N84=0,"",RES_hhdet_in_tes!N84/RES_hhdet_in_fec!N84)</f>
        <v>1.0736037850385163</v>
      </c>
      <c r="O84" s="73">
        <f>IF(RES_hhdet_in_tes!O84=0,"",RES_hhdet_in_tes!O84/RES_hhdet_in_fec!O84)</f>
        <v>1.0610334915248334</v>
      </c>
      <c r="P84" s="73">
        <f>IF(RES_hhdet_in_tes!P84=0,"",RES_hhdet_in_tes!P84/RES_hhdet_in_fec!P84)</f>
        <v>1.0470145419672505</v>
      </c>
      <c r="Q84" s="73">
        <f>IF(RES_hhdet_in_tes!Q84=0,"",RES_hhdet_in_tes!Q84/RES_hhdet_in_fec!Q84)</f>
        <v>1.036063306183868</v>
      </c>
    </row>
    <row r="85" spans="1:17" ht="12.95" customHeight="1" x14ac:dyDescent="0.25">
      <c r="A85" s="158" t="s">
        <v>112</v>
      </c>
      <c r="B85" s="169"/>
      <c r="C85" s="169">
        <f>IF(RES_hhdet_in_tes!C85=0,"",RES_hhdet_in_tes!C85/RES_hhdet_in_fec!C85)</f>
        <v>1.7886224404157895</v>
      </c>
      <c r="D85" s="169">
        <f>IF(RES_hhdet_in_tes!D85=0,"",RES_hhdet_in_tes!D85/RES_hhdet_in_fec!D85)</f>
        <v>1.8321715777960466</v>
      </c>
      <c r="E85" s="169">
        <f>IF(RES_hhdet_in_tes!E85=0,"",RES_hhdet_in_tes!E85/RES_hhdet_in_fec!E85)</f>
        <v>1.8749243968534051</v>
      </c>
      <c r="F85" s="169">
        <f>IF(RES_hhdet_in_tes!F85=0,"",RES_hhdet_in_tes!F85/RES_hhdet_in_fec!F85)</f>
        <v>1.920356942012913</v>
      </c>
      <c r="G85" s="169">
        <f>IF(RES_hhdet_in_tes!G85=0,"",RES_hhdet_in_tes!G85/RES_hhdet_in_fec!G85)</f>
        <v>1.9757295438159472</v>
      </c>
      <c r="H85" s="169">
        <f>IF(RES_hhdet_in_tes!H85=0,"",RES_hhdet_in_tes!H85/RES_hhdet_in_fec!H85)</f>
        <v>2.0432475779255586</v>
      </c>
      <c r="I85" s="169">
        <f>IF(RES_hhdet_in_tes!I85=0,"",RES_hhdet_in_tes!I85/RES_hhdet_in_fec!I85)</f>
        <v>2.1289894382289147</v>
      </c>
      <c r="J85" s="169">
        <f>IF(RES_hhdet_in_tes!J85=0,"",RES_hhdet_in_tes!J85/RES_hhdet_in_fec!J85)</f>
        <v>2.2295539029647737</v>
      </c>
      <c r="K85" s="169">
        <f>IF(RES_hhdet_in_tes!K85=0,"",RES_hhdet_in_tes!K85/RES_hhdet_in_fec!K85)</f>
        <v>2.3585305802532419</v>
      </c>
      <c r="L85" s="169">
        <f>IF(RES_hhdet_in_tes!L85=0,"",RES_hhdet_in_tes!L85/RES_hhdet_in_fec!L85)</f>
        <v>2.5146574901059804</v>
      </c>
      <c r="M85" s="169">
        <f>IF(RES_hhdet_in_tes!M85=0,"",RES_hhdet_in_tes!M85/RES_hhdet_in_fec!M85)</f>
        <v>2.6528832448768918</v>
      </c>
      <c r="N85" s="169">
        <f>IF(RES_hhdet_in_tes!N85=0,"",RES_hhdet_in_tes!N85/RES_hhdet_in_fec!N85)</f>
        <v>2.7615332709197795</v>
      </c>
      <c r="O85" s="169">
        <f>IF(RES_hhdet_in_tes!O85=0,"",RES_hhdet_in_tes!O85/RES_hhdet_in_fec!O85)</f>
        <v>2.8519376281261022</v>
      </c>
      <c r="P85" s="169">
        <f>IF(RES_hhdet_in_tes!P85=0,"",RES_hhdet_in_tes!P85/RES_hhdet_in_fec!P85)</f>
        <v>2.9287317867690938</v>
      </c>
      <c r="Q85" s="169">
        <f>IF(RES_hhdet_in_tes!Q85=0,"",RES_hhdet_in_tes!Q85/RES_hhdet_in_fec!Q85)</f>
        <v>2.9865146106750315</v>
      </c>
    </row>
    <row r="86" spans="1:17" ht="12" customHeight="1" x14ac:dyDescent="0.25">
      <c r="A86" s="23" t="s">
        <v>60</v>
      </c>
      <c r="B86" s="73"/>
      <c r="C86" s="73">
        <f>IF(RES_hhdet_in_tes!C86=0,"",RES_hhdet_in_tes!C86/RES_hhdet_in_fec!C86)</f>
        <v>1.7886224404157895</v>
      </c>
      <c r="D86" s="73">
        <f>IF(RES_hhdet_in_tes!D86=0,"",RES_hhdet_in_tes!D86/RES_hhdet_in_fec!D86)</f>
        <v>1.8321715777960466</v>
      </c>
      <c r="E86" s="73">
        <f>IF(RES_hhdet_in_tes!E86=0,"",RES_hhdet_in_tes!E86/RES_hhdet_in_fec!E86)</f>
        <v>1.8749243968534051</v>
      </c>
      <c r="F86" s="73">
        <f>IF(RES_hhdet_in_tes!F86=0,"",RES_hhdet_in_tes!F86/RES_hhdet_in_fec!F86)</f>
        <v>1.920356942012913</v>
      </c>
      <c r="G86" s="73">
        <f>IF(RES_hhdet_in_tes!G86=0,"",RES_hhdet_in_tes!G86/RES_hhdet_in_fec!G86)</f>
        <v>1.9757295438159472</v>
      </c>
      <c r="H86" s="73">
        <f>IF(RES_hhdet_in_tes!H86=0,"",RES_hhdet_in_tes!H86/RES_hhdet_in_fec!H86)</f>
        <v>2.0432475779255586</v>
      </c>
      <c r="I86" s="73">
        <f>IF(RES_hhdet_in_tes!I86=0,"",RES_hhdet_in_tes!I86/RES_hhdet_in_fec!I86)</f>
        <v>2.1289894382289147</v>
      </c>
      <c r="J86" s="73">
        <f>IF(RES_hhdet_in_tes!J86=0,"",RES_hhdet_in_tes!J86/RES_hhdet_in_fec!J86)</f>
        <v>2.2295539029647737</v>
      </c>
      <c r="K86" s="73">
        <f>IF(RES_hhdet_in_tes!K86=0,"",RES_hhdet_in_tes!K86/RES_hhdet_in_fec!K86)</f>
        <v>2.3585305802532419</v>
      </c>
      <c r="L86" s="73">
        <f>IF(RES_hhdet_in_tes!L86=0,"",RES_hhdet_in_tes!L86/RES_hhdet_in_fec!L86)</f>
        <v>2.5146574901059804</v>
      </c>
      <c r="M86" s="73">
        <f>IF(RES_hhdet_in_tes!M86=0,"",RES_hhdet_in_tes!M86/RES_hhdet_in_fec!M86)</f>
        <v>2.6528832448768918</v>
      </c>
      <c r="N86" s="73">
        <f>IF(RES_hhdet_in_tes!N86=0,"",RES_hhdet_in_tes!N86/RES_hhdet_in_fec!N86)</f>
        <v>2.7615332709197795</v>
      </c>
      <c r="O86" s="73">
        <f>IF(RES_hhdet_in_tes!O86=0,"",RES_hhdet_in_tes!O86/RES_hhdet_in_fec!O86)</f>
        <v>2.8519376281261022</v>
      </c>
      <c r="P86" s="73">
        <f>IF(RES_hhdet_in_tes!P86=0,"",RES_hhdet_in_tes!P86/RES_hhdet_in_fec!P86)</f>
        <v>2.9287317867690938</v>
      </c>
      <c r="Q86" s="73">
        <f>IF(RES_hhdet_in_tes!Q86=0,"",RES_hhdet_in_tes!Q86/RES_hhdet_in_fec!Q86)</f>
        <v>2.9865146106750315</v>
      </c>
    </row>
    <row r="87" spans="1:17" ht="12" customHeight="1" x14ac:dyDescent="0.25">
      <c r="A87" s="158" t="s">
        <v>63</v>
      </c>
      <c r="B87" s="169"/>
      <c r="C87" s="169">
        <f>IF(RES_hhdet_in_tes!C87=0,"",RES_hhdet_in_tes!C87/RES_hhdet_in_fec!C87)</f>
        <v>0.50688974024832389</v>
      </c>
      <c r="D87" s="169">
        <f>IF(RES_hhdet_in_tes!D87=0,"",RES_hhdet_in_tes!D87/RES_hhdet_in_fec!D87)</f>
        <v>0.45907626489769415</v>
      </c>
      <c r="E87" s="169">
        <f>IF(RES_hhdet_in_tes!E87=0,"",RES_hhdet_in_tes!E87/RES_hhdet_in_fec!E87)</f>
        <v>0.50406702512080037</v>
      </c>
      <c r="F87" s="169">
        <f>IF(RES_hhdet_in_tes!F87=0,"",RES_hhdet_in_tes!F87/RES_hhdet_in_fec!F87)</f>
        <v>0.51684778376948626</v>
      </c>
      <c r="G87" s="169">
        <f>IF(RES_hhdet_in_tes!G87=0,"",RES_hhdet_in_tes!G87/RES_hhdet_in_fec!G87)</f>
        <v>0.52276208036967642</v>
      </c>
      <c r="H87" s="169">
        <f>IF(RES_hhdet_in_tes!H87=0,"",RES_hhdet_in_tes!H87/RES_hhdet_in_fec!H87)</f>
        <v>0.49538349890877431</v>
      </c>
      <c r="I87" s="169">
        <f>IF(RES_hhdet_in_tes!I87=0,"",RES_hhdet_in_tes!I87/RES_hhdet_in_fec!I87)</f>
        <v>0.5576884520756038</v>
      </c>
      <c r="J87" s="169">
        <f>IF(RES_hhdet_in_tes!J87=0,"",RES_hhdet_in_tes!J87/RES_hhdet_in_fec!J87)</f>
        <v>0.51698079755551429</v>
      </c>
      <c r="K87" s="169">
        <f>IF(RES_hhdet_in_tes!K87=0,"",RES_hhdet_in_tes!K87/RES_hhdet_in_fec!K87)</f>
        <v>0.5077779482032968</v>
      </c>
      <c r="L87" s="169">
        <f>IF(RES_hhdet_in_tes!L87=0,"",RES_hhdet_in_tes!L87/RES_hhdet_in_fec!L87)</f>
        <v>0.48762043928595661</v>
      </c>
      <c r="M87" s="169">
        <f>IF(RES_hhdet_in_tes!M87=0,"",RES_hhdet_in_tes!M87/RES_hhdet_in_fec!M87)</f>
        <v>0.50998677181318131</v>
      </c>
      <c r="N87" s="169">
        <f>IF(RES_hhdet_in_tes!N87=0,"",RES_hhdet_in_tes!N87/RES_hhdet_in_fec!N87)</f>
        <v>0.48733160142608328</v>
      </c>
      <c r="O87" s="169">
        <f>IF(RES_hhdet_in_tes!O87=0,"",RES_hhdet_in_tes!O87/RES_hhdet_in_fec!O87)</f>
        <v>0.48580791720339978</v>
      </c>
      <c r="P87" s="169">
        <f>IF(RES_hhdet_in_tes!P87=0,"",RES_hhdet_in_tes!P87/RES_hhdet_in_fec!P87)</f>
        <v>0.51174141073057322</v>
      </c>
      <c r="Q87" s="169">
        <f>IF(RES_hhdet_in_tes!Q87=0,"",RES_hhdet_in_tes!Q87/RES_hhdet_in_fec!Q87)</f>
        <v>0.48481776129799137</v>
      </c>
    </row>
    <row r="88" spans="1:17" ht="12" customHeight="1" x14ac:dyDescent="0.25">
      <c r="A88" s="167" t="s">
        <v>156</v>
      </c>
      <c r="B88" s="174"/>
      <c r="C88" s="174">
        <f>IF(RES_hhdet_in_tes!C88=0,"",RES_hhdet_in_tes!C88/RES_hhdet_in_fec!C88)</f>
        <v>0.45590592480843012</v>
      </c>
      <c r="D88" s="174">
        <f>IF(RES_hhdet_in_tes!D88=0,"",RES_hhdet_in_tes!D88/RES_hhdet_in_fec!D88)</f>
        <v>0.45907626489769415</v>
      </c>
      <c r="E88" s="174">
        <f>IF(RES_hhdet_in_tes!E88=0,"",RES_hhdet_in_tes!E88/RES_hhdet_in_fec!E88)</f>
        <v>0.46194605480692097</v>
      </c>
      <c r="F88" s="174">
        <f>IF(RES_hhdet_in_tes!F88=0,"",RES_hhdet_in_tes!F88/RES_hhdet_in_fec!F88)</f>
        <v>0.46469266818163518</v>
      </c>
      <c r="G88" s="174">
        <f>IF(RES_hhdet_in_tes!G88=0,"",RES_hhdet_in_tes!G88/RES_hhdet_in_fec!G88)</f>
        <v>0.46739528277789288</v>
      </c>
      <c r="H88" s="174">
        <f>IF(RES_hhdet_in_tes!H88=0,"",RES_hhdet_in_tes!H88/RES_hhdet_in_fec!H88)</f>
        <v>0.47076945464998948</v>
      </c>
      <c r="I88" s="174">
        <f>IF(RES_hhdet_in_tes!I88=0,"",RES_hhdet_in_tes!I88/RES_hhdet_in_fec!I88)</f>
        <v>0.47305525697830175</v>
      </c>
      <c r="J88" s="174">
        <f>IF(RES_hhdet_in_tes!J88=0,"",RES_hhdet_in_tes!J88/RES_hhdet_in_fec!J88)</f>
        <v>0.4757746639977854</v>
      </c>
      <c r="K88" s="174">
        <f>IF(RES_hhdet_in_tes!K88=0,"",RES_hhdet_in_tes!K88/RES_hhdet_in_fec!K88)</f>
        <v>0.47935250761701698</v>
      </c>
      <c r="L88" s="174">
        <f>IF(RES_hhdet_in_tes!L88=0,"",RES_hhdet_in_tes!L88/RES_hhdet_in_fec!L88)</f>
        <v>0.48138663122871689</v>
      </c>
      <c r="M88" s="174">
        <f>IF(RES_hhdet_in_tes!M88=0,"",RES_hhdet_in_tes!M88/RES_hhdet_in_fec!M88)</f>
        <v>0.48407845678822914</v>
      </c>
      <c r="N88" s="174">
        <f>IF(RES_hhdet_in_tes!N88=0,"",RES_hhdet_in_tes!N88/RES_hhdet_in_fec!N88)</f>
        <v>0.48503353503589103</v>
      </c>
      <c r="O88" s="174">
        <f>IF(RES_hhdet_in_tes!O88=0,"",RES_hhdet_in_tes!O88/RES_hhdet_in_fec!O88)</f>
        <v>0.48580791720339978</v>
      </c>
      <c r="P88" s="174">
        <f>IF(RES_hhdet_in_tes!P88=0,"",RES_hhdet_in_tes!P88/RES_hhdet_in_fec!P88)</f>
        <v>0.48584969024262453</v>
      </c>
      <c r="Q88" s="174">
        <f>IF(RES_hhdet_in_tes!Q88=0,"",RES_hhdet_in_tes!Q88/RES_hhdet_in_fec!Q88)</f>
        <v>0.48481776129799137</v>
      </c>
    </row>
    <row r="89" spans="1:17" ht="12" customHeight="1" x14ac:dyDescent="0.25">
      <c r="A89" s="167" t="s">
        <v>155</v>
      </c>
      <c r="B89" s="174"/>
      <c r="C89" s="174" t="str">
        <f>IF(RES_hhdet_in_tes!C89=0,"",RES_hhdet_in_tes!C89/RES_hhdet_in_fec!C89)</f>
        <v/>
      </c>
      <c r="D89" s="174" t="str">
        <f>IF(RES_hhdet_in_tes!D89=0,"",RES_hhdet_in_tes!D89/RES_hhdet_in_fec!D89)</f>
        <v/>
      </c>
      <c r="E89" s="174" t="str">
        <f>IF(RES_hhdet_in_tes!E89=0,"",RES_hhdet_in_tes!E89/RES_hhdet_in_fec!E89)</f>
        <v/>
      </c>
      <c r="F89" s="174" t="str">
        <f>IF(RES_hhdet_in_tes!F89=0,"",RES_hhdet_in_tes!F89/RES_hhdet_in_fec!F89)</f>
        <v/>
      </c>
      <c r="G89" s="174" t="str">
        <f>IF(RES_hhdet_in_tes!G89=0,"",RES_hhdet_in_tes!G89/RES_hhdet_in_fec!G89)</f>
        <v/>
      </c>
      <c r="H89" s="174" t="str">
        <f>IF(RES_hhdet_in_tes!H89=0,"",RES_hhdet_in_tes!H89/RES_hhdet_in_fec!H89)</f>
        <v/>
      </c>
      <c r="I89" s="174" t="str">
        <f>IF(RES_hhdet_in_tes!I89=0,"",RES_hhdet_in_tes!I89/RES_hhdet_in_fec!I89)</f>
        <v/>
      </c>
      <c r="J89" s="174" t="str">
        <f>IF(RES_hhdet_in_tes!J89=0,"",RES_hhdet_in_tes!J89/RES_hhdet_in_fec!J89)</f>
        <v/>
      </c>
      <c r="K89" s="174" t="str">
        <f>IF(RES_hhdet_in_tes!K89=0,"",RES_hhdet_in_tes!K89/RES_hhdet_in_fec!K89)</f>
        <v/>
      </c>
      <c r="L89" s="174" t="str">
        <f>IF(RES_hhdet_in_tes!L89=0,"",RES_hhdet_in_tes!L89/RES_hhdet_in_fec!L89)</f>
        <v/>
      </c>
      <c r="M89" s="174" t="str">
        <f>IF(RES_hhdet_in_tes!M89=0,"",RES_hhdet_in_tes!M89/RES_hhdet_in_fec!M89)</f>
        <v/>
      </c>
      <c r="N89" s="174" t="str">
        <f>IF(RES_hhdet_in_tes!N89=0,"",RES_hhdet_in_tes!N89/RES_hhdet_in_fec!N89)</f>
        <v/>
      </c>
      <c r="O89" s="174" t="str">
        <f>IF(RES_hhdet_in_tes!O89=0,"",RES_hhdet_in_tes!O89/RES_hhdet_in_fec!O89)</f>
        <v/>
      </c>
      <c r="P89" s="174" t="str">
        <f>IF(RES_hhdet_in_tes!P89=0,"",RES_hhdet_in_tes!P89/RES_hhdet_in_fec!P89)</f>
        <v/>
      </c>
      <c r="Q89" s="174" t="str">
        <f>IF(RES_hhdet_in_tes!Q89=0,"",RES_hhdet_in_tes!Q89/RES_hhdet_in_fec!Q89)</f>
        <v/>
      </c>
    </row>
    <row r="90" spans="1:17" ht="12" customHeight="1" x14ac:dyDescent="0.25">
      <c r="A90" s="166" t="s">
        <v>55</v>
      </c>
      <c r="B90" s="173"/>
      <c r="C90" s="173" t="str">
        <f>IF(RES_hhdet_in_tes!C90=0,"",RES_hhdet_in_tes!C90/RES_hhdet_in_fec!C90)</f>
        <v/>
      </c>
      <c r="D90" s="173" t="str">
        <f>IF(RES_hhdet_in_tes!D90=0,"",RES_hhdet_in_tes!D90/RES_hhdet_in_fec!D90)</f>
        <v/>
      </c>
      <c r="E90" s="173" t="str">
        <f>IF(RES_hhdet_in_tes!E90=0,"",RES_hhdet_in_tes!E90/RES_hhdet_in_fec!E90)</f>
        <v/>
      </c>
      <c r="F90" s="173" t="str">
        <f>IF(RES_hhdet_in_tes!F90=0,"",RES_hhdet_in_tes!F90/RES_hhdet_in_fec!F90)</f>
        <v/>
      </c>
      <c r="G90" s="173" t="str">
        <f>IF(RES_hhdet_in_tes!G90=0,"",RES_hhdet_in_tes!G90/RES_hhdet_in_fec!G90)</f>
        <v/>
      </c>
      <c r="H90" s="173" t="str">
        <f>IF(RES_hhdet_in_tes!H90=0,"",RES_hhdet_in_tes!H90/RES_hhdet_in_fec!H90)</f>
        <v/>
      </c>
      <c r="I90" s="173" t="str">
        <f>IF(RES_hhdet_in_tes!I90=0,"",RES_hhdet_in_tes!I90/RES_hhdet_in_fec!I90)</f>
        <v/>
      </c>
      <c r="J90" s="173" t="str">
        <f>IF(RES_hhdet_in_tes!J90=0,"",RES_hhdet_in_tes!J90/RES_hhdet_in_fec!J90)</f>
        <v/>
      </c>
      <c r="K90" s="173" t="str">
        <f>IF(RES_hhdet_in_tes!K90=0,"",RES_hhdet_in_tes!K90/RES_hhdet_in_fec!K90)</f>
        <v/>
      </c>
      <c r="L90" s="173" t="str">
        <f>IF(RES_hhdet_in_tes!L90=0,"",RES_hhdet_in_tes!L90/RES_hhdet_in_fec!L90)</f>
        <v/>
      </c>
      <c r="M90" s="173" t="str">
        <f>IF(RES_hhdet_in_tes!M90=0,"",RES_hhdet_in_tes!M90/RES_hhdet_in_fec!M90)</f>
        <v/>
      </c>
      <c r="N90" s="173" t="str">
        <f>IF(RES_hhdet_in_tes!N90=0,"",RES_hhdet_in_tes!N90/RES_hhdet_in_fec!N90)</f>
        <v/>
      </c>
      <c r="O90" s="173" t="str">
        <f>IF(RES_hhdet_in_tes!O90=0,"",RES_hhdet_in_tes!O90/RES_hhdet_in_fec!O90)</f>
        <v/>
      </c>
      <c r="P90" s="173" t="str">
        <f>IF(RES_hhdet_in_tes!P90=0,"",RES_hhdet_in_tes!P90/RES_hhdet_in_fec!P90)</f>
        <v/>
      </c>
      <c r="Q90" s="173" t="str">
        <f>IF(RES_hhdet_in_tes!Q90=0,"",RES_hhdet_in_tes!Q90/RES_hhdet_in_fec!Q90)</f>
        <v/>
      </c>
    </row>
    <row r="91" spans="1:17" ht="12" customHeight="1" x14ac:dyDescent="0.25">
      <c r="A91" s="147" t="s">
        <v>59</v>
      </c>
      <c r="B91" s="172"/>
      <c r="C91" s="172" t="str">
        <f>IF(RES_hhdet_in_tes!C91=0,"",RES_hhdet_in_tes!C91/RES_hhdet_in_fec!C91)</f>
        <v/>
      </c>
      <c r="D91" s="172" t="str">
        <f>IF(RES_hhdet_in_tes!D91=0,"",RES_hhdet_in_tes!D91/RES_hhdet_in_fec!D91)</f>
        <v/>
      </c>
      <c r="E91" s="172" t="str">
        <f>IF(RES_hhdet_in_tes!E91=0,"",RES_hhdet_in_tes!E91/RES_hhdet_in_fec!E91)</f>
        <v/>
      </c>
      <c r="F91" s="172" t="str">
        <f>IF(RES_hhdet_in_tes!F91=0,"",RES_hhdet_in_tes!F91/RES_hhdet_in_fec!F91)</f>
        <v/>
      </c>
      <c r="G91" s="172" t="str">
        <f>IF(RES_hhdet_in_tes!G91=0,"",RES_hhdet_in_tes!G91/RES_hhdet_in_fec!G91)</f>
        <v/>
      </c>
      <c r="H91" s="172" t="str">
        <f>IF(RES_hhdet_in_tes!H91=0,"",RES_hhdet_in_tes!H91/RES_hhdet_in_fec!H91)</f>
        <v/>
      </c>
      <c r="I91" s="172" t="str">
        <f>IF(RES_hhdet_in_tes!I91=0,"",RES_hhdet_in_tes!I91/RES_hhdet_in_fec!I91)</f>
        <v/>
      </c>
      <c r="J91" s="172" t="str">
        <f>IF(RES_hhdet_in_tes!J91=0,"",RES_hhdet_in_tes!J91/RES_hhdet_in_fec!J91)</f>
        <v/>
      </c>
      <c r="K91" s="172" t="str">
        <f>IF(RES_hhdet_in_tes!K91=0,"",RES_hhdet_in_tes!K91/RES_hhdet_in_fec!K91)</f>
        <v/>
      </c>
      <c r="L91" s="172" t="str">
        <f>IF(RES_hhdet_in_tes!L91=0,"",RES_hhdet_in_tes!L91/RES_hhdet_in_fec!L91)</f>
        <v/>
      </c>
      <c r="M91" s="172" t="str">
        <f>IF(RES_hhdet_in_tes!M91=0,"",RES_hhdet_in_tes!M91/RES_hhdet_in_fec!M91)</f>
        <v/>
      </c>
      <c r="N91" s="172" t="str">
        <f>IF(RES_hhdet_in_tes!N91=0,"",RES_hhdet_in_tes!N91/RES_hhdet_in_fec!N91)</f>
        <v/>
      </c>
      <c r="O91" s="172" t="str">
        <f>IF(RES_hhdet_in_tes!O91=0,"",RES_hhdet_in_tes!O91/RES_hhdet_in_fec!O91)</f>
        <v/>
      </c>
      <c r="P91" s="172" t="str">
        <f>IF(RES_hhdet_in_tes!P91=0,"",RES_hhdet_in_tes!P91/RES_hhdet_in_fec!P91)</f>
        <v/>
      </c>
      <c r="Q91" s="172" t="str">
        <f>IF(RES_hhdet_in_tes!Q91=0,"",RES_hhdet_in_tes!Q91/RES_hhdet_in_fec!Q91)</f>
        <v/>
      </c>
    </row>
    <row r="92" spans="1:17" ht="12" customHeight="1" x14ac:dyDescent="0.25">
      <c r="A92" s="163" t="s">
        <v>144</v>
      </c>
      <c r="B92" s="171"/>
      <c r="C92" s="171" t="str">
        <f>IF(RES_hhdet_in_tes!C92=0,"",RES_hhdet_in_tes!C92/RES_hhdet_in_fec!C92)</f>
        <v/>
      </c>
      <c r="D92" s="171" t="str">
        <f>IF(RES_hhdet_in_tes!D92=0,"",RES_hhdet_in_tes!D92/RES_hhdet_in_fec!D92)</f>
        <v/>
      </c>
      <c r="E92" s="171" t="str">
        <f>IF(RES_hhdet_in_tes!E92=0,"",RES_hhdet_in_tes!E92/RES_hhdet_in_fec!E92)</f>
        <v/>
      </c>
      <c r="F92" s="171" t="str">
        <f>IF(RES_hhdet_in_tes!F92=0,"",RES_hhdet_in_tes!F92/RES_hhdet_in_fec!F92)</f>
        <v/>
      </c>
      <c r="G92" s="171" t="str">
        <f>IF(RES_hhdet_in_tes!G92=0,"",RES_hhdet_in_tes!G92/RES_hhdet_in_fec!G92)</f>
        <v/>
      </c>
      <c r="H92" s="171" t="str">
        <f>IF(RES_hhdet_in_tes!H92=0,"",RES_hhdet_in_tes!H92/RES_hhdet_in_fec!H92)</f>
        <v/>
      </c>
      <c r="I92" s="171" t="str">
        <f>IF(RES_hhdet_in_tes!I92=0,"",RES_hhdet_in_tes!I92/RES_hhdet_in_fec!I92)</f>
        <v/>
      </c>
      <c r="J92" s="171" t="str">
        <f>IF(RES_hhdet_in_tes!J92=0,"",RES_hhdet_in_tes!J92/RES_hhdet_in_fec!J92)</f>
        <v/>
      </c>
      <c r="K92" s="171" t="str">
        <f>IF(RES_hhdet_in_tes!K92=0,"",RES_hhdet_in_tes!K92/RES_hhdet_in_fec!K92)</f>
        <v/>
      </c>
      <c r="L92" s="171" t="str">
        <f>IF(RES_hhdet_in_tes!L92=0,"",RES_hhdet_in_tes!L92/RES_hhdet_in_fec!L92)</f>
        <v/>
      </c>
      <c r="M92" s="171" t="str">
        <f>IF(RES_hhdet_in_tes!M92=0,"",RES_hhdet_in_tes!M92/RES_hhdet_in_fec!M92)</f>
        <v/>
      </c>
      <c r="N92" s="171" t="str">
        <f>IF(RES_hhdet_in_tes!N92=0,"",RES_hhdet_in_tes!N92/RES_hhdet_in_fec!N92)</f>
        <v/>
      </c>
      <c r="O92" s="171" t="str">
        <f>IF(RES_hhdet_in_tes!O92=0,"",RES_hhdet_in_tes!O92/RES_hhdet_in_fec!O92)</f>
        <v/>
      </c>
      <c r="P92" s="171" t="str">
        <f>IF(RES_hhdet_in_tes!P92=0,"",RES_hhdet_in_tes!P92/RES_hhdet_in_fec!P92)</f>
        <v/>
      </c>
      <c r="Q92" s="171" t="str">
        <f>IF(RES_hhdet_in_tes!Q92=0,"",RES_hhdet_in_tes!Q92/RES_hhdet_in_fec!Q92)</f>
        <v/>
      </c>
    </row>
    <row r="93" spans="1:17" ht="12" customHeight="1" x14ac:dyDescent="0.25">
      <c r="A93" s="161" t="s">
        <v>143</v>
      </c>
      <c r="B93" s="170"/>
      <c r="C93" s="170" t="str">
        <f>IF(RES_hhdet_in_tes!C93=0,"",RES_hhdet_in_tes!C93/RES_hhdet_in_fec!C93)</f>
        <v/>
      </c>
      <c r="D93" s="170" t="str">
        <f>IF(RES_hhdet_in_tes!D93=0,"",RES_hhdet_in_tes!D93/RES_hhdet_in_fec!D93)</f>
        <v/>
      </c>
      <c r="E93" s="170" t="str">
        <f>IF(RES_hhdet_in_tes!E93=0,"",RES_hhdet_in_tes!E93/RES_hhdet_in_fec!E93)</f>
        <v/>
      </c>
      <c r="F93" s="170" t="str">
        <f>IF(RES_hhdet_in_tes!F93=0,"",RES_hhdet_in_tes!F93/RES_hhdet_in_fec!F93)</f>
        <v/>
      </c>
      <c r="G93" s="170" t="str">
        <f>IF(RES_hhdet_in_tes!G93=0,"",RES_hhdet_in_tes!G93/RES_hhdet_in_fec!G93)</f>
        <v/>
      </c>
      <c r="H93" s="170" t="str">
        <f>IF(RES_hhdet_in_tes!H93=0,"",RES_hhdet_in_tes!H93/RES_hhdet_in_fec!H93)</f>
        <v/>
      </c>
      <c r="I93" s="170" t="str">
        <f>IF(RES_hhdet_in_tes!I93=0,"",RES_hhdet_in_tes!I93/RES_hhdet_in_fec!I93)</f>
        <v/>
      </c>
      <c r="J93" s="170" t="str">
        <f>IF(RES_hhdet_in_tes!J93=0,"",RES_hhdet_in_tes!J93/RES_hhdet_in_fec!J93)</f>
        <v/>
      </c>
      <c r="K93" s="170" t="str">
        <f>IF(RES_hhdet_in_tes!K93=0,"",RES_hhdet_in_tes!K93/RES_hhdet_in_fec!K93)</f>
        <v/>
      </c>
      <c r="L93" s="170" t="str">
        <f>IF(RES_hhdet_in_tes!L93=0,"",RES_hhdet_in_tes!L93/RES_hhdet_in_fec!L93)</f>
        <v/>
      </c>
      <c r="M93" s="170" t="str">
        <f>IF(RES_hhdet_in_tes!M93=0,"",RES_hhdet_in_tes!M93/RES_hhdet_in_fec!M93)</f>
        <v/>
      </c>
      <c r="N93" s="170" t="str">
        <f>IF(RES_hhdet_in_tes!N93=0,"",RES_hhdet_in_tes!N93/RES_hhdet_in_fec!N93)</f>
        <v/>
      </c>
      <c r="O93" s="170" t="str">
        <f>IF(RES_hhdet_in_tes!O93=0,"",RES_hhdet_in_tes!O93/RES_hhdet_in_fec!O93)</f>
        <v/>
      </c>
      <c r="P93" s="170" t="str">
        <f>IF(RES_hhdet_in_tes!P93=0,"",RES_hhdet_in_tes!P93/RES_hhdet_in_fec!P93)</f>
        <v/>
      </c>
      <c r="Q93" s="170" t="str">
        <f>IF(RES_hhdet_in_tes!Q93=0,"",RES_hhdet_in_tes!Q93/RES_hhdet_in_fec!Q93)</f>
        <v/>
      </c>
    </row>
    <row r="94" spans="1:17" ht="12" customHeight="1" x14ac:dyDescent="0.25">
      <c r="A94" s="148" t="s">
        <v>57</v>
      </c>
      <c r="B94" s="73"/>
      <c r="C94" s="73" t="str">
        <f>IF(RES_hhdet_in_tes!C94=0,"",RES_hhdet_in_tes!C94/RES_hhdet_in_fec!C94)</f>
        <v/>
      </c>
      <c r="D94" s="73" t="str">
        <f>IF(RES_hhdet_in_tes!D94=0,"",RES_hhdet_in_tes!D94/RES_hhdet_in_fec!D94)</f>
        <v/>
      </c>
      <c r="E94" s="73" t="str">
        <f>IF(RES_hhdet_in_tes!E94=0,"",RES_hhdet_in_tes!E94/RES_hhdet_in_fec!E94)</f>
        <v/>
      </c>
      <c r="F94" s="73" t="str">
        <f>IF(RES_hhdet_in_tes!F94=0,"",RES_hhdet_in_tes!F94/RES_hhdet_in_fec!F94)</f>
        <v/>
      </c>
      <c r="G94" s="73" t="str">
        <f>IF(RES_hhdet_in_tes!G94=0,"",RES_hhdet_in_tes!G94/RES_hhdet_in_fec!G94)</f>
        <v/>
      </c>
      <c r="H94" s="73" t="str">
        <f>IF(RES_hhdet_in_tes!H94=0,"",RES_hhdet_in_tes!H94/RES_hhdet_in_fec!H94)</f>
        <v/>
      </c>
      <c r="I94" s="73" t="str">
        <f>IF(RES_hhdet_in_tes!I94=0,"",RES_hhdet_in_tes!I94/RES_hhdet_in_fec!I94)</f>
        <v/>
      </c>
      <c r="J94" s="73" t="str">
        <f>IF(RES_hhdet_in_tes!J94=0,"",RES_hhdet_in_tes!J94/RES_hhdet_in_fec!J94)</f>
        <v/>
      </c>
      <c r="K94" s="73" t="str">
        <f>IF(RES_hhdet_in_tes!K94=0,"",RES_hhdet_in_tes!K94/RES_hhdet_in_fec!K94)</f>
        <v/>
      </c>
      <c r="L94" s="73" t="str">
        <f>IF(RES_hhdet_in_tes!L94=0,"",RES_hhdet_in_tes!L94/RES_hhdet_in_fec!L94)</f>
        <v/>
      </c>
      <c r="M94" s="73" t="str">
        <f>IF(RES_hhdet_in_tes!M94=0,"",RES_hhdet_in_tes!M94/RES_hhdet_in_fec!M94)</f>
        <v/>
      </c>
      <c r="N94" s="73" t="str">
        <f>IF(RES_hhdet_in_tes!N94=0,"",RES_hhdet_in_tes!N94/RES_hhdet_in_fec!N94)</f>
        <v/>
      </c>
      <c r="O94" s="73" t="str">
        <f>IF(RES_hhdet_in_tes!O94=0,"",RES_hhdet_in_tes!O94/RES_hhdet_in_fec!O94)</f>
        <v/>
      </c>
      <c r="P94" s="73" t="str">
        <f>IF(RES_hhdet_in_tes!P94=0,"",RES_hhdet_in_tes!P94/RES_hhdet_in_fec!P94)</f>
        <v/>
      </c>
      <c r="Q94" s="73" t="str">
        <f>IF(RES_hhdet_in_tes!Q94=0,"",RES_hhdet_in_tes!Q94/RES_hhdet_in_fec!Q94)</f>
        <v/>
      </c>
    </row>
    <row r="95" spans="1:17" ht="12" customHeight="1" x14ac:dyDescent="0.25">
      <c r="A95" s="148" t="s">
        <v>59</v>
      </c>
      <c r="B95" s="73"/>
      <c r="C95" s="73" t="str">
        <f>IF(RES_hhdet_in_tes!C95=0,"",RES_hhdet_in_tes!C95/RES_hhdet_in_fec!C95)</f>
        <v/>
      </c>
      <c r="D95" s="73" t="str">
        <f>IF(RES_hhdet_in_tes!D95=0,"",RES_hhdet_in_tes!D95/RES_hhdet_in_fec!D95)</f>
        <v/>
      </c>
      <c r="E95" s="73" t="str">
        <f>IF(RES_hhdet_in_tes!E95=0,"",RES_hhdet_in_tes!E95/RES_hhdet_in_fec!E95)</f>
        <v/>
      </c>
      <c r="F95" s="73" t="str">
        <f>IF(RES_hhdet_in_tes!F95=0,"",RES_hhdet_in_tes!F95/RES_hhdet_in_fec!F95)</f>
        <v/>
      </c>
      <c r="G95" s="73" t="str">
        <f>IF(RES_hhdet_in_tes!G95=0,"",RES_hhdet_in_tes!G95/RES_hhdet_in_fec!G95)</f>
        <v/>
      </c>
      <c r="H95" s="73" t="str">
        <f>IF(RES_hhdet_in_tes!H95=0,"",RES_hhdet_in_tes!H95/RES_hhdet_in_fec!H95)</f>
        <v/>
      </c>
      <c r="I95" s="73" t="str">
        <f>IF(RES_hhdet_in_tes!I95=0,"",RES_hhdet_in_tes!I95/RES_hhdet_in_fec!I95)</f>
        <v/>
      </c>
      <c r="J95" s="73" t="str">
        <f>IF(RES_hhdet_in_tes!J95=0,"",RES_hhdet_in_tes!J95/RES_hhdet_in_fec!J95)</f>
        <v/>
      </c>
      <c r="K95" s="73" t="str">
        <f>IF(RES_hhdet_in_tes!K95=0,"",RES_hhdet_in_tes!K95/RES_hhdet_in_fec!K95)</f>
        <v/>
      </c>
      <c r="L95" s="73" t="str">
        <f>IF(RES_hhdet_in_tes!L95=0,"",RES_hhdet_in_tes!L95/RES_hhdet_in_fec!L95)</f>
        <v/>
      </c>
      <c r="M95" s="73" t="str">
        <f>IF(RES_hhdet_in_tes!M95=0,"",RES_hhdet_in_tes!M95/RES_hhdet_in_fec!M95)</f>
        <v/>
      </c>
      <c r="N95" s="73" t="str">
        <f>IF(RES_hhdet_in_tes!N95=0,"",RES_hhdet_in_tes!N95/RES_hhdet_in_fec!N95)</f>
        <v/>
      </c>
      <c r="O95" s="73" t="str">
        <f>IF(RES_hhdet_in_tes!O95=0,"",RES_hhdet_in_tes!O95/RES_hhdet_in_fec!O95)</f>
        <v/>
      </c>
      <c r="P95" s="73" t="str">
        <f>IF(RES_hhdet_in_tes!P95=0,"",RES_hhdet_in_tes!P95/RES_hhdet_in_fec!P95)</f>
        <v/>
      </c>
      <c r="Q95" s="73" t="str">
        <f>IF(RES_hhdet_in_tes!Q95=0,"",RES_hhdet_in_tes!Q95/RES_hhdet_in_fec!Q95)</f>
        <v/>
      </c>
    </row>
    <row r="96" spans="1:17" ht="12" customHeight="1" x14ac:dyDescent="0.25">
      <c r="A96" s="163" t="s">
        <v>142</v>
      </c>
      <c r="B96" s="171"/>
      <c r="C96" s="171">
        <f>IF(RES_hhdet_in_tes!C96=0,"",RES_hhdet_in_tes!C96/RES_hhdet_in_fec!C96)</f>
        <v>0.70285304794506021</v>
      </c>
      <c r="D96" s="171" t="str">
        <f>IF(RES_hhdet_in_tes!D96=0,"",RES_hhdet_in_tes!D96/RES_hhdet_in_fec!D96)</f>
        <v/>
      </c>
      <c r="E96" s="171">
        <f>IF(RES_hhdet_in_tes!E96=0,"",RES_hhdet_in_tes!E96/RES_hhdet_in_fec!E96)</f>
        <v>0.71513777128781675</v>
      </c>
      <c r="F96" s="171">
        <f>IF(RES_hhdet_in_tes!F96=0,"",RES_hhdet_in_tes!F96/RES_hhdet_in_fec!F96)</f>
        <v>0.7229043446850465</v>
      </c>
      <c r="G96" s="171">
        <f>IF(RES_hhdet_in_tes!G96=0,"",RES_hhdet_in_tes!G96/RES_hhdet_in_fec!G96)</f>
        <v>0.7303248548482062</v>
      </c>
      <c r="H96" s="171">
        <f>IF(RES_hhdet_in_tes!H96=0,"",RES_hhdet_in_tes!H96/RES_hhdet_in_fec!H96)</f>
        <v>0.73741565332458547</v>
      </c>
      <c r="I96" s="171">
        <f>IF(RES_hhdet_in_tes!I96=0,"",RES_hhdet_in_tes!I96/RES_hhdet_in_fec!I96)</f>
        <v>0.74369285576603406</v>
      </c>
      <c r="J96" s="171">
        <f>IF(RES_hhdet_in_tes!J96=0,"",RES_hhdet_in_tes!J96/RES_hhdet_in_fec!J96)</f>
        <v>0.75121043560908418</v>
      </c>
      <c r="K96" s="171">
        <f>IF(RES_hhdet_in_tes!K96=0,"",RES_hhdet_in_tes!K96/RES_hhdet_in_fec!K96)</f>
        <v>0.74760962282547738</v>
      </c>
      <c r="L96" s="171">
        <f>IF(RES_hhdet_in_tes!L96=0,"",RES_hhdet_in_tes!L96/RES_hhdet_in_fec!L96)</f>
        <v>0.74227610607451411</v>
      </c>
      <c r="M96" s="171">
        <f>IF(RES_hhdet_in_tes!M96=0,"",RES_hhdet_in_tes!M96/RES_hhdet_in_fec!M96)</f>
        <v>0.74365093838569518</v>
      </c>
      <c r="N96" s="171">
        <f>IF(RES_hhdet_in_tes!N96=0,"",RES_hhdet_in_tes!N96/RES_hhdet_in_fec!N96)</f>
        <v>0.74222200417506357</v>
      </c>
      <c r="O96" s="171" t="str">
        <f>IF(RES_hhdet_in_tes!O96=0,"",RES_hhdet_in_tes!O96/RES_hhdet_in_fec!O96)</f>
        <v/>
      </c>
      <c r="P96" s="171">
        <f>IF(RES_hhdet_in_tes!P96=0,"",RES_hhdet_in_tes!P96/RES_hhdet_in_fec!P96)</f>
        <v>0.7408390049774064</v>
      </c>
      <c r="Q96" s="171" t="str">
        <f>IF(RES_hhdet_in_tes!Q96=0,"",RES_hhdet_in_tes!Q96/RES_hhdet_in_fec!Q96)</f>
        <v/>
      </c>
    </row>
    <row r="97" spans="1:17" ht="12" customHeight="1" x14ac:dyDescent="0.25">
      <c r="A97" s="161" t="s">
        <v>141</v>
      </c>
      <c r="B97" s="170"/>
      <c r="C97" s="170" t="str">
        <f>IF(RES_hhdet_in_tes!C97=0,"",RES_hhdet_in_tes!C97/RES_hhdet_in_fec!C97)</f>
        <v/>
      </c>
      <c r="D97" s="170" t="str">
        <f>IF(RES_hhdet_in_tes!D97=0,"",RES_hhdet_in_tes!D97/RES_hhdet_in_fec!D97)</f>
        <v/>
      </c>
      <c r="E97" s="170" t="str">
        <f>IF(RES_hhdet_in_tes!E97=0,"",RES_hhdet_in_tes!E97/RES_hhdet_in_fec!E97)</f>
        <v/>
      </c>
      <c r="F97" s="170" t="str">
        <f>IF(RES_hhdet_in_tes!F97=0,"",RES_hhdet_in_tes!F97/RES_hhdet_in_fec!F97)</f>
        <v/>
      </c>
      <c r="G97" s="170" t="str">
        <f>IF(RES_hhdet_in_tes!G97=0,"",RES_hhdet_in_tes!G97/RES_hhdet_in_fec!G97)</f>
        <v/>
      </c>
      <c r="H97" s="170" t="str">
        <f>IF(RES_hhdet_in_tes!H97=0,"",RES_hhdet_in_tes!H97/RES_hhdet_in_fec!H97)</f>
        <v/>
      </c>
      <c r="I97" s="170" t="str">
        <f>IF(RES_hhdet_in_tes!I97=0,"",RES_hhdet_in_tes!I97/RES_hhdet_in_fec!I97)</f>
        <v/>
      </c>
      <c r="J97" s="170" t="str">
        <f>IF(RES_hhdet_in_tes!J97=0,"",RES_hhdet_in_tes!J97/RES_hhdet_in_fec!J97)</f>
        <v/>
      </c>
      <c r="K97" s="170" t="str">
        <f>IF(RES_hhdet_in_tes!K97=0,"",RES_hhdet_in_tes!K97/RES_hhdet_in_fec!K97)</f>
        <v/>
      </c>
      <c r="L97" s="170" t="str">
        <f>IF(RES_hhdet_in_tes!L97=0,"",RES_hhdet_in_tes!L97/RES_hhdet_in_fec!L97)</f>
        <v/>
      </c>
      <c r="M97" s="170" t="str">
        <f>IF(RES_hhdet_in_tes!M97=0,"",RES_hhdet_in_tes!M97/RES_hhdet_in_fec!M97)</f>
        <v/>
      </c>
      <c r="N97" s="170" t="str">
        <f>IF(RES_hhdet_in_tes!N97=0,"",RES_hhdet_in_tes!N97/RES_hhdet_in_fec!N97)</f>
        <v/>
      </c>
      <c r="O97" s="170" t="str">
        <f>IF(RES_hhdet_in_tes!O97=0,"",RES_hhdet_in_tes!O97/RES_hhdet_in_fec!O97)</f>
        <v/>
      </c>
      <c r="P97" s="170" t="str">
        <f>IF(RES_hhdet_in_tes!P97=0,"",RES_hhdet_in_tes!P97/RES_hhdet_in_fec!P97)</f>
        <v/>
      </c>
      <c r="Q97" s="170" t="str">
        <f>IF(RES_hhdet_in_tes!Q97=0,"",RES_hhdet_in_tes!Q97/RES_hhdet_in_fec!Q97)</f>
        <v/>
      </c>
    </row>
    <row r="98" spans="1:17" ht="12" customHeight="1" x14ac:dyDescent="0.25">
      <c r="A98" s="148" t="s">
        <v>60</v>
      </c>
      <c r="B98" s="73"/>
      <c r="C98" s="73" t="str">
        <f>IF(RES_hhdet_in_tes!C98=0,"",RES_hhdet_in_tes!C98/RES_hhdet_in_fec!C98)</f>
        <v/>
      </c>
      <c r="D98" s="73" t="str">
        <f>IF(RES_hhdet_in_tes!D98=0,"",RES_hhdet_in_tes!D98/RES_hhdet_in_fec!D98)</f>
        <v/>
      </c>
      <c r="E98" s="73" t="str">
        <f>IF(RES_hhdet_in_tes!E98=0,"",RES_hhdet_in_tes!E98/RES_hhdet_in_fec!E98)</f>
        <v/>
      </c>
      <c r="F98" s="73" t="str">
        <f>IF(RES_hhdet_in_tes!F98=0,"",RES_hhdet_in_tes!F98/RES_hhdet_in_fec!F98)</f>
        <v/>
      </c>
      <c r="G98" s="73" t="str">
        <f>IF(RES_hhdet_in_tes!G98=0,"",RES_hhdet_in_tes!G98/RES_hhdet_in_fec!G98)</f>
        <v/>
      </c>
      <c r="H98" s="73" t="str">
        <f>IF(RES_hhdet_in_tes!H98=0,"",RES_hhdet_in_tes!H98/RES_hhdet_in_fec!H98)</f>
        <v/>
      </c>
      <c r="I98" s="73" t="str">
        <f>IF(RES_hhdet_in_tes!I98=0,"",RES_hhdet_in_tes!I98/RES_hhdet_in_fec!I98)</f>
        <v/>
      </c>
      <c r="J98" s="73" t="str">
        <f>IF(RES_hhdet_in_tes!J98=0,"",RES_hhdet_in_tes!J98/RES_hhdet_in_fec!J98)</f>
        <v/>
      </c>
      <c r="K98" s="73" t="str">
        <f>IF(RES_hhdet_in_tes!K98=0,"",RES_hhdet_in_tes!K98/RES_hhdet_in_fec!K98)</f>
        <v/>
      </c>
      <c r="L98" s="73" t="str">
        <f>IF(RES_hhdet_in_tes!L98=0,"",RES_hhdet_in_tes!L98/RES_hhdet_in_fec!L98)</f>
        <v/>
      </c>
      <c r="M98" s="73" t="str">
        <f>IF(RES_hhdet_in_tes!M98=0,"",RES_hhdet_in_tes!M98/RES_hhdet_in_fec!M98)</f>
        <v/>
      </c>
      <c r="N98" s="73" t="str">
        <f>IF(RES_hhdet_in_tes!N98=0,"",RES_hhdet_in_tes!N98/RES_hhdet_in_fec!N98)</f>
        <v/>
      </c>
      <c r="O98" s="73" t="str">
        <f>IF(RES_hhdet_in_tes!O98=0,"",RES_hhdet_in_tes!O98/RES_hhdet_in_fec!O98)</f>
        <v/>
      </c>
      <c r="P98" s="73" t="str">
        <f>IF(RES_hhdet_in_tes!P98=0,"",RES_hhdet_in_tes!P98/RES_hhdet_in_fec!P98)</f>
        <v/>
      </c>
      <c r="Q98" s="73" t="str">
        <f>IF(RES_hhdet_in_tes!Q98=0,"",RES_hhdet_in_tes!Q98/RES_hhdet_in_fec!Q98)</f>
        <v/>
      </c>
    </row>
    <row r="99" spans="1:17" ht="12" customHeight="1" x14ac:dyDescent="0.25">
      <c r="A99" s="148" t="s">
        <v>59</v>
      </c>
      <c r="B99" s="73"/>
      <c r="C99" s="73" t="str">
        <f>IF(RES_hhdet_in_tes!C99=0,"",RES_hhdet_in_tes!C99/RES_hhdet_in_fec!C99)</f>
        <v/>
      </c>
      <c r="D99" s="73" t="str">
        <f>IF(RES_hhdet_in_tes!D99=0,"",RES_hhdet_in_tes!D99/RES_hhdet_in_fec!D99)</f>
        <v/>
      </c>
      <c r="E99" s="73" t="str">
        <f>IF(RES_hhdet_in_tes!E99=0,"",RES_hhdet_in_tes!E99/RES_hhdet_in_fec!E99)</f>
        <v/>
      </c>
      <c r="F99" s="73" t="str">
        <f>IF(RES_hhdet_in_tes!F99=0,"",RES_hhdet_in_tes!F99/RES_hhdet_in_fec!F99)</f>
        <v/>
      </c>
      <c r="G99" s="73" t="str">
        <f>IF(RES_hhdet_in_tes!G99=0,"",RES_hhdet_in_tes!G99/RES_hhdet_in_fec!G99)</f>
        <v/>
      </c>
      <c r="H99" s="73" t="str">
        <f>IF(RES_hhdet_in_tes!H99=0,"",RES_hhdet_in_tes!H99/RES_hhdet_in_fec!H99)</f>
        <v/>
      </c>
      <c r="I99" s="73" t="str">
        <f>IF(RES_hhdet_in_tes!I99=0,"",RES_hhdet_in_tes!I99/RES_hhdet_in_fec!I99)</f>
        <v/>
      </c>
      <c r="J99" s="73" t="str">
        <f>IF(RES_hhdet_in_tes!J99=0,"",RES_hhdet_in_tes!J99/RES_hhdet_in_fec!J99)</f>
        <v/>
      </c>
      <c r="K99" s="73" t="str">
        <f>IF(RES_hhdet_in_tes!K99=0,"",RES_hhdet_in_tes!K99/RES_hhdet_in_fec!K99)</f>
        <v/>
      </c>
      <c r="L99" s="73" t="str">
        <f>IF(RES_hhdet_in_tes!L99=0,"",RES_hhdet_in_tes!L99/RES_hhdet_in_fec!L99)</f>
        <v/>
      </c>
      <c r="M99" s="73" t="str">
        <f>IF(RES_hhdet_in_tes!M99=0,"",RES_hhdet_in_tes!M99/RES_hhdet_in_fec!M99)</f>
        <v/>
      </c>
      <c r="N99" s="73" t="str">
        <f>IF(RES_hhdet_in_tes!N99=0,"",RES_hhdet_in_tes!N99/RES_hhdet_in_fec!N99)</f>
        <v/>
      </c>
      <c r="O99" s="73" t="str">
        <f>IF(RES_hhdet_in_tes!O99=0,"",RES_hhdet_in_tes!O99/RES_hhdet_in_fec!O99)</f>
        <v/>
      </c>
      <c r="P99" s="73" t="str">
        <f>IF(RES_hhdet_in_tes!P99=0,"",RES_hhdet_in_tes!P99/RES_hhdet_in_fec!P99)</f>
        <v/>
      </c>
      <c r="Q99" s="73" t="str">
        <f>IF(RES_hhdet_in_tes!Q99=0,"",RES_hhdet_in_tes!Q99/RES_hhdet_in_fec!Q99)</f>
        <v/>
      </c>
    </row>
    <row r="100" spans="1:17" ht="12" customHeight="1" x14ac:dyDescent="0.25">
      <c r="A100" s="158" t="s">
        <v>62</v>
      </c>
      <c r="B100" s="169"/>
      <c r="C100" s="169">
        <f>IF(RES_hhdet_in_tes!C100=0,"",RES_hhdet_in_tes!C100/RES_hhdet_in_fec!C100)</f>
        <v>0.81844011021112251</v>
      </c>
      <c r="D100" s="169">
        <f>IF(RES_hhdet_in_tes!D100=0,"",RES_hhdet_in_tes!D100/RES_hhdet_in_fec!D100)</f>
        <v>0.82152830528378473</v>
      </c>
      <c r="E100" s="169">
        <f>IF(RES_hhdet_in_tes!E100=0,"",RES_hhdet_in_tes!E100/RES_hhdet_in_fec!E100)</f>
        <v>0.8252488146979382</v>
      </c>
      <c r="F100" s="169">
        <f>IF(RES_hhdet_in_tes!F100=0,"",RES_hhdet_in_tes!F100/RES_hhdet_in_fec!F100)</f>
        <v>0.82855800880139341</v>
      </c>
      <c r="G100" s="169">
        <f>IF(RES_hhdet_in_tes!G100=0,"",RES_hhdet_in_tes!G100/RES_hhdet_in_fec!G100)</f>
        <v>0.83246744772413739</v>
      </c>
      <c r="H100" s="169">
        <f>IF(RES_hhdet_in_tes!H100=0,"",RES_hhdet_in_tes!H100/RES_hhdet_in_fec!H100)</f>
        <v>0.83570276344162364</v>
      </c>
      <c r="I100" s="169">
        <f>IF(RES_hhdet_in_tes!I100=0,"",RES_hhdet_in_tes!I100/RES_hhdet_in_fec!I100)</f>
        <v>0.83800158668041524</v>
      </c>
      <c r="J100" s="169">
        <f>IF(RES_hhdet_in_tes!J100=0,"",RES_hhdet_in_tes!J100/RES_hhdet_in_fec!J100)</f>
        <v>0.84191345867017564</v>
      </c>
      <c r="K100" s="169">
        <f>IF(RES_hhdet_in_tes!K100=0,"",RES_hhdet_in_tes!K100/RES_hhdet_in_fec!K100)</f>
        <v>0.84342471570385968</v>
      </c>
      <c r="L100" s="169">
        <f>IF(RES_hhdet_in_tes!L100=0,"",RES_hhdet_in_tes!L100/RES_hhdet_in_fec!L100)</f>
        <v>0.84412452870157051</v>
      </c>
      <c r="M100" s="169">
        <f>IF(RES_hhdet_in_tes!M100=0,"",RES_hhdet_in_tes!M100/RES_hhdet_in_fec!M100)</f>
        <v>0.84468663143334011</v>
      </c>
      <c r="N100" s="169">
        <f>IF(RES_hhdet_in_tes!N100=0,"",RES_hhdet_in_tes!N100/RES_hhdet_in_fec!N100)</f>
        <v>0.8453478582188424</v>
      </c>
      <c r="O100" s="169">
        <f>IF(RES_hhdet_in_tes!O100=0,"",RES_hhdet_in_tes!O100/RES_hhdet_in_fec!O100)</f>
        <v>0.84462823654822994</v>
      </c>
      <c r="P100" s="169">
        <f>IF(RES_hhdet_in_tes!P100=0,"",RES_hhdet_in_tes!P100/RES_hhdet_in_fec!P100)</f>
        <v>0.84501633408397026</v>
      </c>
      <c r="Q100" s="169">
        <f>IF(RES_hhdet_in_tes!Q100=0,"",RES_hhdet_in_tes!Q100/RES_hhdet_in_fec!Q100)</f>
        <v>0.84605672497722295</v>
      </c>
    </row>
    <row r="101" spans="1:17" ht="12" customHeight="1" x14ac:dyDescent="0.25">
      <c r="A101" s="23" t="s">
        <v>55</v>
      </c>
      <c r="B101" s="73"/>
      <c r="C101" s="73" t="str">
        <f>IF(RES_hhdet_in_tes!C101=0,"",RES_hhdet_in_tes!C101/RES_hhdet_in_fec!C101)</f>
        <v/>
      </c>
      <c r="D101" s="73" t="str">
        <f>IF(RES_hhdet_in_tes!D101=0,"",RES_hhdet_in_tes!D101/RES_hhdet_in_fec!D101)</f>
        <v/>
      </c>
      <c r="E101" s="73" t="str">
        <f>IF(RES_hhdet_in_tes!E101=0,"",RES_hhdet_in_tes!E101/RES_hhdet_in_fec!E101)</f>
        <v/>
      </c>
      <c r="F101" s="73" t="str">
        <f>IF(RES_hhdet_in_tes!F101=0,"",RES_hhdet_in_tes!F101/RES_hhdet_in_fec!F101)</f>
        <v/>
      </c>
      <c r="G101" s="73" t="str">
        <f>IF(RES_hhdet_in_tes!G101=0,"",RES_hhdet_in_tes!G101/RES_hhdet_in_fec!G101)</f>
        <v/>
      </c>
      <c r="H101" s="73" t="str">
        <f>IF(RES_hhdet_in_tes!H101=0,"",RES_hhdet_in_tes!H101/RES_hhdet_in_fec!H101)</f>
        <v/>
      </c>
      <c r="I101" s="73" t="str">
        <f>IF(RES_hhdet_in_tes!I101=0,"",RES_hhdet_in_tes!I101/RES_hhdet_in_fec!I101)</f>
        <v/>
      </c>
      <c r="J101" s="73" t="str">
        <f>IF(RES_hhdet_in_tes!J101=0,"",RES_hhdet_in_tes!J101/RES_hhdet_in_fec!J101)</f>
        <v/>
      </c>
      <c r="K101" s="73" t="str">
        <f>IF(RES_hhdet_in_tes!K101=0,"",RES_hhdet_in_tes!K101/RES_hhdet_in_fec!K101)</f>
        <v/>
      </c>
      <c r="L101" s="73" t="str">
        <f>IF(RES_hhdet_in_tes!L101=0,"",RES_hhdet_in_tes!L101/RES_hhdet_in_fec!L101)</f>
        <v/>
      </c>
      <c r="M101" s="73" t="str">
        <f>IF(RES_hhdet_in_tes!M101=0,"",RES_hhdet_in_tes!M101/RES_hhdet_in_fec!M101)</f>
        <v/>
      </c>
      <c r="N101" s="73" t="str">
        <f>IF(RES_hhdet_in_tes!N101=0,"",RES_hhdet_in_tes!N101/RES_hhdet_in_fec!N101)</f>
        <v/>
      </c>
      <c r="O101" s="73" t="str">
        <f>IF(RES_hhdet_in_tes!O101=0,"",RES_hhdet_in_tes!O101/RES_hhdet_in_fec!O101)</f>
        <v/>
      </c>
      <c r="P101" s="73" t="str">
        <f>IF(RES_hhdet_in_tes!P101=0,"",RES_hhdet_in_tes!P101/RES_hhdet_in_fec!P101)</f>
        <v/>
      </c>
      <c r="Q101" s="73" t="str">
        <f>IF(RES_hhdet_in_tes!Q101=0,"",RES_hhdet_in_tes!Q101/RES_hhdet_in_fec!Q101)</f>
        <v/>
      </c>
    </row>
    <row r="102" spans="1:17" ht="12" customHeight="1" x14ac:dyDescent="0.25">
      <c r="A102" s="23" t="s">
        <v>57</v>
      </c>
      <c r="B102" s="73"/>
      <c r="C102" s="73" t="str">
        <f>IF(RES_hhdet_in_tes!C102=0,"",RES_hhdet_in_tes!C102/RES_hhdet_in_fec!C102)</f>
        <v/>
      </c>
      <c r="D102" s="73" t="str">
        <f>IF(RES_hhdet_in_tes!D102=0,"",RES_hhdet_in_tes!D102/RES_hhdet_in_fec!D102)</f>
        <v/>
      </c>
      <c r="E102" s="73" t="str">
        <f>IF(RES_hhdet_in_tes!E102=0,"",RES_hhdet_in_tes!E102/RES_hhdet_in_fec!E102)</f>
        <v/>
      </c>
      <c r="F102" s="73" t="str">
        <f>IF(RES_hhdet_in_tes!F102=0,"",RES_hhdet_in_tes!F102/RES_hhdet_in_fec!F102)</f>
        <v/>
      </c>
      <c r="G102" s="73" t="str">
        <f>IF(RES_hhdet_in_tes!G102=0,"",RES_hhdet_in_tes!G102/RES_hhdet_in_fec!G102)</f>
        <v/>
      </c>
      <c r="H102" s="73" t="str">
        <f>IF(RES_hhdet_in_tes!H102=0,"",RES_hhdet_in_tes!H102/RES_hhdet_in_fec!H102)</f>
        <v/>
      </c>
      <c r="I102" s="73" t="str">
        <f>IF(RES_hhdet_in_tes!I102=0,"",RES_hhdet_in_tes!I102/RES_hhdet_in_fec!I102)</f>
        <v/>
      </c>
      <c r="J102" s="73" t="str">
        <f>IF(RES_hhdet_in_tes!J102=0,"",RES_hhdet_in_tes!J102/RES_hhdet_in_fec!J102)</f>
        <v/>
      </c>
      <c r="K102" s="73" t="str">
        <f>IF(RES_hhdet_in_tes!K102=0,"",RES_hhdet_in_tes!K102/RES_hhdet_in_fec!K102)</f>
        <v/>
      </c>
      <c r="L102" s="73" t="str">
        <f>IF(RES_hhdet_in_tes!L102=0,"",RES_hhdet_in_tes!L102/RES_hhdet_in_fec!L102)</f>
        <v/>
      </c>
      <c r="M102" s="73" t="str">
        <f>IF(RES_hhdet_in_tes!M102=0,"",RES_hhdet_in_tes!M102/RES_hhdet_in_fec!M102)</f>
        <v/>
      </c>
      <c r="N102" s="73" t="str">
        <f>IF(RES_hhdet_in_tes!N102=0,"",RES_hhdet_in_tes!N102/RES_hhdet_in_fec!N102)</f>
        <v/>
      </c>
      <c r="O102" s="73" t="str">
        <f>IF(RES_hhdet_in_tes!O102=0,"",RES_hhdet_in_tes!O102/RES_hhdet_in_fec!O102)</f>
        <v/>
      </c>
      <c r="P102" s="73" t="str">
        <f>IF(RES_hhdet_in_tes!P102=0,"",RES_hhdet_in_tes!P102/RES_hhdet_in_fec!P102)</f>
        <v/>
      </c>
      <c r="Q102" s="73" t="str">
        <f>IF(RES_hhdet_in_tes!Q102=0,"",RES_hhdet_in_tes!Q102/RES_hhdet_in_fec!Q102)</f>
        <v/>
      </c>
    </row>
    <row r="103" spans="1:17" ht="12" customHeight="1" x14ac:dyDescent="0.25">
      <c r="A103" s="29" t="s">
        <v>140</v>
      </c>
      <c r="B103" s="65"/>
      <c r="C103" s="65">
        <f>IF(RES_hhdet_in_tes!C103=0,"",RES_hhdet_in_tes!C103/RES_hhdet_in_fec!C103)</f>
        <v>0.81844011021112251</v>
      </c>
      <c r="D103" s="65">
        <f>IF(RES_hhdet_in_tes!D103=0,"",RES_hhdet_in_tes!D103/RES_hhdet_in_fec!D103)</f>
        <v>0.82152830528378473</v>
      </c>
      <c r="E103" s="65">
        <f>IF(RES_hhdet_in_tes!E103=0,"",RES_hhdet_in_tes!E103/RES_hhdet_in_fec!E103)</f>
        <v>0.8252488146979382</v>
      </c>
      <c r="F103" s="65">
        <f>IF(RES_hhdet_in_tes!F103=0,"",RES_hhdet_in_tes!F103/RES_hhdet_in_fec!F103)</f>
        <v>0.82855800880139341</v>
      </c>
      <c r="G103" s="65">
        <f>IF(RES_hhdet_in_tes!G103=0,"",RES_hhdet_in_tes!G103/RES_hhdet_in_fec!G103)</f>
        <v>0.83246744772413739</v>
      </c>
      <c r="H103" s="65">
        <f>IF(RES_hhdet_in_tes!H103=0,"",RES_hhdet_in_tes!H103/RES_hhdet_in_fec!H103)</f>
        <v>0.83570276344162364</v>
      </c>
      <c r="I103" s="65">
        <f>IF(RES_hhdet_in_tes!I103=0,"",RES_hhdet_in_tes!I103/RES_hhdet_in_fec!I103)</f>
        <v>0.83800158668041524</v>
      </c>
      <c r="J103" s="65">
        <f>IF(RES_hhdet_in_tes!J103=0,"",RES_hhdet_in_tes!J103/RES_hhdet_in_fec!J103)</f>
        <v>0.84191345867017564</v>
      </c>
      <c r="K103" s="65">
        <f>IF(RES_hhdet_in_tes!K103=0,"",RES_hhdet_in_tes!K103/RES_hhdet_in_fec!K103)</f>
        <v>0.84342471570385968</v>
      </c>
      <c r="L103" s="65">
        <f>IF(RES_hhdet_in_tes!L103=0,"",RES_hhdet_in_tes!L103/RES_hhdet_in_fec!L103)</f>
        <v>0.84412452870157051</v>
      </c>
      <c r="M103" s="65">
        <f>IF(RES_hhdet_in_tes!M103=0,"",RES_hhdet_in_tes!M103/RES_hhdet_in_fec!M103)</f>
        <v>0.84468663143334011</v>
      </c>
      <c r="N103" s="65">
        <f>IF(RES_hhdet_in_tes!N103=0,"",RES_hhdet_in_tes!N103/RES_hhdet_in_fec!N103)</f>
        <v>0.8453478582188424</v>
      </c>
      <c r="O103" s="65">
        <f>IF(RES_hhdet_in_tes!O103=0,"",RES_hhdet_in_tes!O103/RES_hhdet_in_fec!O103)</f>
        <v>0.84462823654822994</v>
      </c>
      <c r="P103" s="65">
        <f>IF(RES_hhdet_in_tes!P103=0,"",RES_hhdet_in_tes!P103/RES_hhdet_in_fec!P103)</f>
        <v>0.84501633408397026</v>
      </c>
      <c r="Q103" s="65">
        <f>IF(RES_hhdet_in_tes!Q103=0,"",RES_hhdet_in_tes!Q103/RES_hhdet_in_fec!Q103)</f>
        <v>0.84605672497722295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75"/>
      <c r="C105" s="175" t="str">
        <f>IF(RES_hhdet_in_tes!C105=0,"",RES_hhdet_in_tes!C105/RES_hhdet_in_fec!C105)</f>
        <v/>
      </c>
      <c r="D105" s="175" t="str">
        <f>IF(RES_hhdet_in_tes!D105=0,"",RES_hhdet_in_tes!D105/RES_hhdet_in_fec!D105)</f>
        <v/>
      </c>
      <c r="E105" s="175" t="str">
        <f>IF(RES_hhdet_in_tes!E105=0,"",RES_hhdet_in_tes!E105/RES_hhdet_in_fec!E105)</f>
        <v/>
      </c>
      <c r="F105" s="175" t="str">
        <f>IF(RES_hhdet_in_tes!F105=0,"",RES_hhdet_in_tes!F105/RES_hhdet_in_fec!F105)</f>
        <v/>
      </c>
      <c r="G105" s="175" t="str">
        <f>IF(RES_hhdet_in_tes!G105=0,"",RES_hhdet_in_tes!G105/RES_hhdet_in_fec!G105)</f>
        <v/>
      </c>
      <c r="H105" s="175" t="str">
        <f>IF(RES_hhdet_in_tes!H105=0,"",RES_hhdet_in_tes!H105/RES_hhdet_in_fec!H105)</f>
        <v/>
      </c>
      <c r="I105" s="175" t="str">
        <f>IF(RES_hhdet_in_tes!I105=0,"",RES_hhdet_in_tes!I105/RES_hhdet_in_fec!I105)</f>
        <v/>
      </c>
      <c r="J105" s="175" t="str">
        <f>IF(RES_hhdet_in_tes!J105=0,"",RES_hhdet_in_tes!J105/RES_hhdet_in_fec!J105)</f>
        <v/>
      </c>
      <c r="K105" s="175" t="str">
        <f>IF(RES_hhdet_in_tes!K105=0,"",RES_hhdet_in_tes!K105/RES_hhdet_in_fec!K105)</f>
        <v/>
      </c>
      <c r="L105" s="175" t="str">
        <f>IF(RES_hhdet_in_tes!L105=0,"",RES_hhdet_in_tes!L105/RES_hhdet_in_fec!L105)</f>
        <v/>
      </c>
      <c r="M105" s="175" t="str">
        <f>IF(RES_hhdet_in_tes!M105=0,"",RES_hhdet_in_tes!M105/RES_hhdet_in_fec!M105)</f>
        <v/>
      </c>
      <c r="N105" s="175" t="str">
        <f>IF(RES_hhdet_in_tes!N105=0,"",RES_hhdet_in_tes!N105/RES_hhdet_in_fec!N105)</f>
        <v/>
      </c>
      <c r="O105" s="175" t="str">
        <f>IF(RES_hhdet_in_tes!O105=0,"",RES_hhdet_in_tes!O105/RES_hhdet_in_fec!O105)</f>
        <v/>
      </c>
      <c r="P105" s="175" t="str">
        <f>IF(RES_hhdet_in_tes!P105=0,"",RES_hhdet_in_tes!P105/RES_hhdet_in_fec!P105)</f>
        <v/>
      </c>
      <c r="Q105" s="175" t="str">
        <f>IF(RES_hhdet_in_tes!Q105=0,"",RES_hhdet_in_tes!Q105/RES_hhdet_in_fec!Q105)</f>
        <v/>
      </c>
    </row>
    <row r="106" spans="1:17" ht="12.95" customHeight="1" x14ac:dyDescent="0.25">
      <c r="A106" s="158" t="s">
        <v>65</v>
      </c>
      <c r="B106" s="169"/>
      <c r="C106" s="169" t="str">
        <f>IF(RES_hhdet_in_tes!C106=0,"",RES_hhdet_in_tes!C106/RES_hhdet_in_fec!C106)</f>
        <v/>
      </c>
      <c r="D106" s="169" t="str">
        <f>IF(RES_hhdet_in_tes!D106=0,"",RES_hhdet_in_tes!D106/RES_hhdet_in_fec!D106)</f>
        <v/>
      </c>
      <c r="E106" s="169" t="str">
        <f>IF(RES_hhdet_in_tes!E106=0,"",RES_hhdet_in_tes!E106/RES_hhdet_in_fec!E106)</f>
        <v/>
      </c>
      <c r="F106" s="169" t="str">
        <f>IF(RES_hhdet_in_tes!F106=0,"",RES_hhdet_in_tes!F106/RES_hhdet_in_fec!F106)</f>
        <v/>
      </c>
      <c r="G106" s="169" t="str">
        <f>IF(RES_hhdet_in_tes!G106=0,"",RES_hhdet_in_tes!G106/RES_hhdet_in_fec!G106)</f>
        <v/>
      </c>
      <c r="H106" s="169" t="str">
        <f>IF(RES_hhdet_in_tes!H106=0,"",RES_hhdet_in_tes!H106/RES_hhdet_in_fec!H106)</f>
        <v/>
      </c>
      <c r="I106" s="169" t="str">
        <f>IF(RES_hhdet_in_tes!I106=0,"",RES_hhdet_in_tes!I106/RES_hhdet_in_fec!I106)</f>
        <v/>
      </c>
      <c r="J106" s="169" t="str">
        <f>IF(RES_hhdet_in_tes!J106=0,"",RES_hhdet_in_tes!J106/RES_hhdet_in_fec!J106)</f>
        <v/>
      </c>
      <c r="K106" s="169" t="str">
        <f>IF(RES_hhdet_in_tes!K106=0,"",RES_hhdet_in_tes!K106/RES_hhdet_in_fec!K106)</f>
        <v/>
      </c>
      <c r="L106" s="169" t="str">
        <f>IF(RES_hhdet_in_tes!L106=0,"",RES_hhdet_in_tes!L106/RES_hhdet_in_fec!L106)</f>
        <v/>
      </c>
      <c r="M106" s="169" t="str">
        <f>IF(RES_hhdet_in_tes!M106=0,"",RES_hhdet_in_tes!M106/RES_hhdet_in_fec!M106)</f>
        <v/>
      </c>
      <c r="N106" s="169" t="str">
        <f>IF(RES_hhdet_in_tes!N106=0,"",RES_hhdet_in_tes!N106/RES_hhdet_in_fec!N106)</f>
        <v/>
      </c>
      <c r="O106" s="169" t="str">
        <f>IF(RES_hhdet_in_tes!O106=0,"",RES_hhdet_in_tes!O106/RES_hhdet_in_fec!O106)</f>
        <v/>
      </c>
      <c r="P106" s="169" t="str">
        <f>IF(RES_hhdet_in_tes!P106=0,"",RES_hhdet_in_tes!P106/RES_hhdet_in_fec!P106)</f>
        <v/>
      </c>
      <c r="Q106" s="169" t="str">
        <f>IF(RES_hhdet_in_tes!Q106=0,"",RES_hhdet_in_tes!Q106/RES_hhdet_in_fec!Q106)</f>
        <v/>
      </c>
    </row>
    <row r="107" spans="1:17" ht="12" customHeight="1" x14ac:dyDescent="0.25">
      <c r="A107" s="23" t="s">
        <v>153</v>
      </c>
      <c r="B107" s="73"/>
      <c r="C107" s="73" t="str">
        <f>IF(RES_hhdet_in_tes!C107=0,"",RES_hhdet_in_tes!C107/RES_hhdet_in_fec!C107)</f>
        <v/>
      </c>
      <c r="D107" s="73" t="str">
        <f>IF(RES_hhdet_in_tes!D107=0,"",RES_hhdet_in_tes!D107/RES_hhdet_in_fec!D107)</f>
        <v/>
      </c>
      <c r="E107" s="73" t="str">
        <f>IF(RES_hhdet_in_tes!E107=0,"",RES_hhdet_in_tes!E107/RES_hhdet_in_fec!E107)</f>
        <v/>
      </c>
      <c r="F107" s="73" t="str">
        <f>IF(RES_hhdet_in_tes!F107=0,"",RES_hhdet_in_tes!F107/RES_hhdet_in_fec!F107)</f>
        <v/>
      </c>
      <c r="G107" s="73" t="str">
        <f>IF(RES_hhdet_in_tes!G107=0,"",RES_hhdet_in_tes!G107/RES_hhdet_in_fec!G107)</f>
        <v/>
      </c>
      <c r="H107" s="73" t="str">
        <f>IF(RES_hhdet_in_tes!H107=0,"",RES_hhdet_in_tes!H107/RES_hhdet_in_fec!H107)</f>
        <v/>
      </c>
      <c r="I107" s="73" t="str">
        <f>IF(RES_hhdet_in_tes!I107=0,"",RES_hhdet_in_tes!I107/RES_hhdet_in_fec!I107)</f>
        <v/>
      </c>
      <c r="J107" s="73" t="str">
        <f>IF(RES_hhdet_in_tes!J107=0,"",RES_hhdet_in_tes!J107/RES_hhdet_in_fec!J107)</f>
        <v/>
      </c>
      <c r="K107" s="73" t="str">
        <f>IF(RES_hhdet_in_tes!K107=0,"",RES_hhdet_in_tes!K107/RES_hhdet_in_fec!K107)</f>
        <v/>
      </c>
      <c r="L107" s="73" t="str">
        <f>IF(RES_hhdet_in_tes!L107=0,"",RES_hhdet_in_tes!L107/RES_hhdet_in_fec!L107)</f>
        <v/>
      </c>
      <c r="M107" s="73" t="str">
        <f>IF(RES_hhdet_in_tes!M107=0,"",RES_hhdet_in_tes!M107/RES_hhdet_in_fec!M107)</f>
        <v/>
      </c>
      <c r="N107" s="73" t="str">
        <f>IF(RES_hhdet_in_tes!N107=0,"",RES_hhdet_in_tes!N107/RES_hhdet_in_fec!N107)</f>
        <v/>
      </c>
      <c r="O107" s="73" t="str">
        <f>IF(RES_hhdet_in_tes!O107=0,"",RES_hhdet_in_tes!O107/RES_hhdet_in_fec!O107)</f>
        <v/>
      </c>
      <c r="P107" s="73" t="str">
        <f>IF(RES_hhdet_in_tes!P107=0,"",RES_hhdet_in_tes!P107/RES_hhdet_in_fec!P107)</f>
        <v/>
      </c>
      <c r="Q107" s="73" t="str">
        <f>IF(RES_hhdet_in_tes!Q107=0,"",RES_hhdet_in_tes!Q107/RES_hhdet_in_fec!Q107)</f>
        <v/>
      </c>
    </row>
    <row r="108" spans="1:17" ht="12" customHeight="1" x14ac:dyDescent="0.25">
      <c r="A108" s="23" t="s">
        <v>60</v>
      </c>
      <c r="B108" s="73"/>
      <c r="C108" s="73" t="str">
        <f>IF(RES_hhdet_in_tes!C108=0,"",RES_hhdet_in_tes!C108/RES_hhdet_in_fec!C108)</f>
        <v/>
      </c>
      <c r="D108" s="73" t="str">
        <f>IF(RES_hhdet_in_tes!D108=0,"",RES_hhdet_in_tes!D108/RES_hhdet_in_fec!D108)</f>
        <v/>
      </c>
      <c r="E108" s="73" t="str">
        <f>IF(RES_hhdet_in_tes!E108=0,"",RES_hhdet_in_tes!E108/RES_hhdet_in_fec!E108)</f>
        <v/>
      </c>
      <c r="F108" s="73" t="str">
        <f>IF(RES_hhdet_in_tes!F108=0,"",RES_hhdet_in_tes!F108/RES_hhdet_in_fec!F108)</f>
        <v/>
      </c>
      <c r="G108" s="73" t="str">
        <f>IF(RES_hhdet_in_tes!G108=0,"",RES_hhdet_in_tes!G108/RES_hhdet_in_fec!G108)</f>
        <v/>
      </c>
      <c r="H108" s="73" t="str">
        <f>IF(RES_hhdet_in_tes!H108=0,"",RES_hhdet_in_tes!H108/RES_hhdet_in_fec!H108)</f>
        <v/>
      </c>
      <c r="I108" s="73" t="str">
        <f>IF(RES_hhdet_in_tes!I108=0,"",RES_hhdet_in_tes!I108/RES_hhdet_in_fec!I108)</f>
        <v/>
      </c>
      <c r="J108" s="73" t="str">
        <f>IF(RES_hhdet_in_tes!J108=0,"",RES_hhdet_in_tes!J108/RES_hhdet_in_fec!J108)</f>
        <v/>
      </c>
      <c r="K108" s="73" t="str">
        <f>IF(RES_hhdet_in_tes!K108=0,"",RES_hhdet_in_tes!K108/RES_hhdet_in_fec!K108)</f>
        <v/>
      </c>
      <c r="L108" s="73" t="str">
        <f>IF(RES_hhdet_in_tes!L108=0,"",RES_hhdet_in_tes!L108/RES_hhdet_in_fec!L108)</f>
        <v/>
      </c>
      <c r="M108" s="73" t="str">
        <f>IF(RES_hhdet_in_tes!M108=0,"",RES_hhdet_in_tes!M108/RES_hhdet_in_fec!M108)</f>
        <v/>
      </c>
      <c r="N108" s="73" t="str">
        <f>IF(RES_hhdet_in_tes!N108=0,"",RES_hhdet_in_tes!N108/RES_hhdet_in_fec!N108)</f>
        <v/>
      </c>
      <c r="O108" s="73" t="str">
        <f>IF(RES_hhdet_in_tes!O108=0,"",RES_hhdet_in_tes!O108/RES_hhdet_in_fec!O108)</f>
        <v/>
      </c>
      <c r="P108" s="73" t="str">
        <f>IF(RES_hhdet_in_tes!P108=0,"",RES_hhdet_in_tes!P108/RES_hhdet_in_fec!P108)</f>
        <v/>
      </c>
      <c r="Q108" s="73" t="str">
        <f>IF(RES_hhdet_in_tes!Q108=0,"",RES_hhdet_in_tes!Q108/RES_hhdet_in_fec!Q108)</f>
        <v/>
      </c>
    </row>
    <row r="109" spans="1:17" ht="12.95" customHeight="1" x14ac:dyDescent="0.25">
      <c r="A109" s="158" t="s">
        <v>112</v>
      </c>
      <c r="B109" s="169"/>
      <c r="C109" s="169" t="str">
        <f>IF(RES_hhdet_in_tes!C109=0,"",RES_hhdet_in_tes!C109/RES_hhdet_in_fec!C109)</f>
        <v/>
      </c>
      <c r="D109" s="169" t="str">
        <f>IF(RES_hhdet_in_tes!D109=0,"",RES_hhdet_in_tes!D109/RES_hhdet_in_fec!D109)</f>
        <v/>
      </c>
      <c r="E109" s="169" t="str">
        <f>IF(RES_hhdet_in_tes!E109=0,"",RES_hhdet_in_tes!E109/RES_hhdet_in_fec!E109)</f>
        <v/>
      </c>
      <c r="F109" s="169" t="str">
        <f>IF(RES_hhdet_in_tes!F109=0,"",RES_hhdet_in_tes!F109/RES_hhdet_in_fec!F109)</f>
        <v/>
      </c>
      <c r="G109" s="169" t="str">
        <f>IF(RES_hhdet_in_tes!G109=0,"",RES_hhdet_in_tes!G109/RES_hhdet_in_fec!G109)</f>
        <v/>
      </c>
      <c r="H109" s="169" t="str">
        <f>IF(RES_hhdet_in_tes!H109=0,"",RES_hhdet_in_tes!H109/RES_hhdet_in_fec!H109)</f>
        <v/>
      </c>
      <c r="I109" s="169" t="str">
        <f>IF(RES_hhdet_in_tes!I109=0,"",RES_hhdet_in_tes!I109/RES_hhdet_in_fec!I109)</f>
        <v/>
      </c>
      <c r="J109" s="169" t="str">
        <f>IF(RES_hhdet_in_tes!J109=0,"",RES_hhdet_in_tes!J109/RES_hhdet_in_fec!J109)</f>
        <v/>
      </c>
      <c r="K109" s="169" t="str">
        <f>IF(RES_hhdet_in_tes!K109=0,"",RES_hhdet_in_tes!K109/RES_hhdet_in_fec!K109)</f>
        <v/>
      </c>
      <c r="L109" s="169" t="str">
        <f>IF(RES_hhdet_in_tes!L109=0,"",RES_hhdet_in_tes!L109/RES_hhdet_in_fec!L109)</f>
        <v/>
      </c>
      <c r="M109" s="169" t="str">
        <f>IF(RES_hhdet_in_tes!M109=0,"",RES_hhdet_in_tes!M109/RES_hhdet_in_fec!M109)</f>
        <v/>
      </c>
      <c r="N109" s="169" t="str">
        <f>IF(RES_hhdet_in_tes!N109=0,"",RES_hhdet_in_tes!N109/RES_hhdet_in_fec!N109)</f>
        <v/>
      </c>
      <c r="O109" s="169" t="str">
        <f>IF(RES_hhdet_in_tes!O109=0,"",RES_hhdet_in_tes!O109/RES_hhdet_in_fec!O109)</f>
        <v/>
      </c>
      <c r="P109" s="169" t="str">
        <f>IF(RES_hhdet_in_tes!P109=0,"",RES_hhdet_in_tes!P109/RES_hhdet_in_fec!P109)</f>
        <v/>
      </c>
      <c r="Q109" s="169" t="str">
        <f>IF(RES_hhdet_in_tes!Q109=0,"",RES_hhdet_in_tes!Q109/RES_hhdet_in_fec!Q109)</f>
        <v/>
      </c>
    </row>
    <row r="110" spans="1:17" ht="12" customHeight="1" x14ac:dyDescent="0.25">
      <c r="A110" s="23" t="s">
        <v>60</v>
      </c>
      <c r="B110" s="73"/>
      <c r="C110" s="73" t="str">
        <f>IF(RES_hhdet_in_tes!C110=0,"",RES_hhdet_in_tes!C110/RES_hhdet_in_fec!C110)</f>
        <v/>
      </c>
      <c r="D110" s="73" t="str">
        <f>IF(RES_hhdet_in_tes!D110=0,"",RES_hhdet_in_tes!D110/RES_hhdet_in_fec!D110)</f>
        <v/>
      </c>
      <c r="E110" s="73" t="str">
        <f>IF(RES_hhdet_in_tes!E110=0,"",RES_hhdet_in_tes!E110/RES_hhdet_in_fec!E110)</f>
        <v/>
      </c>
      <c r="F110" s="73" t="str">
        <f>IF(RES_hhdet_in_tes!F110=0,"",RES_hhdet_in_tes!F110/RES_hhdet_in_fec!F110)</f>
        <v/>
      </c>
      <c r="G110" s="73" t="str">
        <f>IF(RES_hhdet_in_tes!G110=0,"",RES_hhdet_in_tes!G110/RES_hhdet_in_fec!G110)</f>
        <v/>
      </c>
      <c r="H110" s="73" t="str">
        <f>IF(RES_hhdet_in_tes!H110=0,"",RES_hhdet_in_tes!H110/RES_hhdet_in_fec!H110)</f>
        <v/>
      </c>
      <c r="I110" s="73" t="str">
        <f>IF(RES_hhdet_in_tes!I110=0,"",RES_hhdet_in_tes!I110/RES_hhdet_in_fec!I110)</f>
        <v/>
      </c>
      <c r="J110" s="73" t="str">
        <f>IF(RES_hhdet_in_tes!J110=0,"",RES_hhdet_in_tes!J110/RES_hhdet_in_fec!J110)</f>
        <v/>
      </c>
      <c r="K110" s="73" t="str">
        <f>IF(RES_hhdet_in_tes!K110=0,"",RES_hhdet_in_tes!K110/RES_hhdet_in_fec!K110)</f>
        <v/>
      </c>
      <c r="L110" s="73" t="str">
        <f>IF(RES_hhdet_in_tes!L110=0,"",RES_hhdet_in_tes!L110/RES_hhdet_in_fec!L110)</f>
        <v/>
      </c>
      <c r="M110" s="73" t="str">
        <f>IF(RES_hhdet_in_tes!M110=0,"",RES_hhdet_in_tes!M110/RES_hhdet_in_fec!M110)</f>
        <v/>
      </c>
      <c r="N110" s="73" t="str">
        <f>IF(RES_hhdet_in_tes!N110=0,"",RES_hhdet_in_tes!N110/RES_hhdet_in_fec!N110)</f>
        <v/>
      </c>
      <c r="O110" s="73" t="str">
        <f>IF(RES_hhdet_in_tes!O110=0,"",RES_hhdet_in_tes!O110/RES_hhdet_in_fec!O110)</f>
        <v/>
      </c>
      <c r="P110" s="73" t="str">
        <f>IF(RES_hhdet_in_tes!P110=0,"",RES_hhdet_in_tes!P110/RES_hhdet_in_fec!P110)</f>
        <v/>
      </c>
      <c r="Q110" s="73" t="str">
        <f>IF(RES_hhdet_in_tes!Q110=0,"",RES_hhdet_in_tes!Q110/RES_hhdet_in_fec!Q110)</f>
        <v/>
      </c>
    </row>
    <row r="111" spans="1:17" ht="12" customHeight="1" x14ac:dyDescent="0.25">
      <c r="A111" s="158" t="s">
        <v>63</v>
      </c>
      <c r="B111" s="169"/>
      <c r="C111" s="169" t="str">
        <f>IF(RES_hhdet_in_tes!C111=0,"",RES_hhdet_in_tes!C111/RES_hhdet_in_fec!C111)</f>
        <v/>
      </c>
      <c r="D111" s="169" t="str">
        <f>IF(RES_hhdet_in_tes!D111=0,"",RES_hhdet_in_tes!D111/RES_hhdet_in_fec!D111)</f>
        <v/>
      </c>
      <c r="E111" s="169" t="str">
        <f>IF(RES_hhdet_in_tes!E111=0,"",RES_hhdet_in_tes!E111/RES_hhdet_in_fec!E111)</f>
        <v/>
      </c>
      <c r="F111" s="169" t="str">
        <f>IF(RES_hhdet_in_tes!F111=0,"",RES_hhdet_in_tes!F111/RES_hhdet_in_fec!F111)</f>
        <v/>
      </c>
      <c r="G111" s="169" t="str">
        <f>IF(RES_hhdet_in_tes!G111=0,"",RES_hhdet_in_tes!G111/RES_hhdet_in_fec!G111)</f>
        <v/>
      </c>
      <c r="H111" s="169" t="str">
        <f>IF(RES_hhdet_in_tes!H111=0,"",RES_hhdet_in_tes!H111/RES_hhdet_in_fec!H111)</f>
        <v/>
      </c>
      <c r="I111" s="169" t="str">
        <f>IF(RES_hhdet_in_tes!I111=0,"",RES_hhdet_in_tes!I111/RES_hhdet_in_fec!I111)</f>
        <v/>
      </c>
      <c r="J111" s="169" t="str">
        <f>IF(RES_hhdet_in_tes!J111=0,"",RES_hhdet_in_tes!J111/RES_hhdet_in_fec!J111)</f>
        <v/>
      </c>
      <c r="K111" s="169" t="str">
        <f>IF(RES_hhdet_in_tes!K111=0,"",RES_hhdet_in_tes!K111/RES_hhdet_in_fec!K111)</f>
        <v/>
      </c>
      <c r="L111" s="169" t="str">
        <f>IF(RES_hhdet_in_tes!L111=0,"",RES_hhdet_in_tes!L111/RES_hhdet_in_fec!L111)</f>
        <v/>
      </c>
      <c r="M111" s="169" t="str">
        <f>IF(RES_hhdet_in_tes!M111=0,"",RES_hhdet_in_tes!M111/RES_hhdet_in_fec!M111)</f>
        <v/>
      </c>
      <c r="N111" s="169" t="str">
        <f>IF(RES_hhdet_in_tes!N111=0,"",RES_hhdet_in_tes!N111/RES_hhdet_in_fec!N111)</f>
        <v/>
      </c>
      <c r="O111" s="169" t="str">
        <f>IF(RES_hhdet_in_tes!O111=0,"",RES_hhdet_in_tes!O111/RES_hhdet_in_fec!O111)</f>
        <v/>
      </c>
      <c r="P111" s="169" t="str">
        <f>IF(RES_hhdet_in_tes!P111=0,"",RES_hhdet_in_tes!P111/RES_hhdet_in_fec!P111)</f>
        <v/>
      </c>
      <c r="Q111" s="169" t="str">
        <f>IF(RES_hhdet_in_tes!Q111=0,"",RES_hhdet_in_tes!Q111/RES_hhdet_in_fec!Q111)</f>
        <v/>
      </c>
    </row>
    <row r="112" spans="1:17" ht="12" customHeight="1" x14ac:dyDescent="0.25">
      <c r="A112" s="167" t="s">
        <v>152</v>
      </c>
      <c r="B112" s="174"/>
      <c r="C112" s="174" t="str">
        <f>IF(RES_hhdet_in_tes!C112=0,"",RES_hhdet_in_tes!C112/RES_hhdet_in_fec!C112)</f>
        <v/>
      </c>
      <c r="D112" s="174" t="str">
        <f>IF(RES_hhdet_in_tes!D112=0,"",RES_hhdet_in_tes!D112/RES_hhdet_in_fec!D112)</f>
        <v/>
      </c>
      <c r="E112" s="174" t="str">
        <f>IF(RES_hhdet_in_tes!E112=0,"",RES_hhdet_in_tes!E112/RES_hhdet_in_fec!E112)</f>
        <v/>
      </c>
      <c r="F112" s="174" t="str">
        <f>IF(RES_hhdet_in_tes!F112=0,"",RES_hhdet_in_tes!F112/RES_hhdet_in_fec!F112)</f>
        <v/>
      </c>
      <c r="G112" s="174" t="str">
        <f>IF(RES_hhdet_in_tes!G112=0,"",RES_hhdet_in_tes!G112/RES_hhdet_in_fec!G112)</f>
        <v/>
      </c>
      <c r="H112" s="174" t="str">
        <f>IF(RES_hhdet_in_tes!H112=0,"",RES_hhdet_in_tes!H112/RES_hhdet_in_fec!H112)</f>
        <v/>
      </c>
      <c r="I112" s="174" t="str">
        <f>IF(RES_hhdet_in_tes!I112=0,"",RES_hhdet_in_tes!I112/RES_hhdet_in_fec!I112)</f>
        <v/>
      </c>
      <c r="J112" s="174" t="str">
        <f>IF(RES_hhdet_in_tes!J112=0,"",RES_hhdet_in_tes!J112/RES_hhdet_in_fec!J112)</f>
        <v/>
      </c>
      <c r="K112" s="174" t="str">
        <f>IF(RES_hhdet_in_tes!K112=0,"",RES_hhdet_in_tes!K112/RES_hhdet_in_fec!K112)</f>
        <v/>
      </c>
      <c r="L112" s="174" t="str">
        <f>IF(RES_hhdet_in_tes!L112=0,"",RES_hhdet_in_tes!L112/RES_hhdet_in_fec!L112)</f>
        <v/>
      </c>
      <c r="M112" s="174" t="str">
        <f>IF(RES_hhdet_in_tes!M112=0,"",RES_hhdet_in_tes!M112/RES_hhdet_in_fec!M112)</f>
        <v/>
      </c>
      <c r="N112" s="174" t="str">
        <f>IF(RES_hhdet_in_tes!N112=0,"",RES_hhdet_in_tes!N112/RES_hhdet_in_fec!N112)</f>
        <v/>
      </c>
      <c r="O112" s="174" t="str">
        <f>IF(RES_hhdet_in_tes!O112=0,"",RES_hhdet_in_tes!O112/RES_hhdet_in_fec!O112)</f>
        <v/>
      </c>
      <c r="P112" s="174" t="str">
        <f>IF(RES_hhdet_in_tes!P112=0,"",RES_hhdet_in_tes!P112/RES_hhdet_in_fec!P112)</f>
        <v/>
      </c>
      <c r="Q112" s="174" t="str">
        <f>IF(RES_hhdet_in_tes!Q112=0,"",RES_hhdet_in_tes!Q112/RES_hhdet_in_fec!Q112)</f>
        <v/>
      </c>
    </row>
    <row r="113" spans="1:17" ht="12" customHeight="1" x14ac:dyDescent="0.25">
      <c r="A113" s="167" t="s">
        <v>151</v>
      </c>
      <c r="B113" s="174"/>
      <c r="C113" s="174" t="str">
        <f>IF(RES_hhdet_in_tes!C113=0,"",RES_hhdet_in_tes!C113/RES_hhdet_in_fec!C113)</f>
        <v/>
      </c>
      <c r="D113" s="174" t="str">
        <f>IF(RES_hhdet_in_tes!D113=0,"",RES_hhdet_in_tes!D113/RES_hhdet_in_fec!D113)</f>
        <v/>
      </c>
      <c r="E113" s="174" t="str">
        <f>IF(RES_hhdet_in_tes!E113=0,"",RES_hhdet_in_tes!E113/RES_hhdet_in_fec!E113)</f>
        <v/>
      </c>
      <c r="F113" s="174" t="str">
        <f>IF(RES_hhdet_in_tes!F113=0,"",RES_hhdet_in_tes!F113/RES_hhdet_in_fec!F113)</f>
        <v/>
      </c>
      <c r="G113" s="174" t="str">
        <f>IF(RES_hhdet_in_tes!G113=0,"",RES_hhdet_in_tes!G113/RES_hhdet_in_fec!G113)</f>
        <v/>
      </c>
      <c r="H113" s="174" t="str">
        <f>IF(RES_hhdet_in_tes!H113=0,"",RES_hhdet_in_tes!H113/RES_hhdet_in_fec!H113)</f>
        <v/>
      </c>
      <c r="I113" s="174" t="str">
        <f>IF(RES_hhdet_in_tes!I113=0,"",RES_hhdet_in_tes!I113/RES_hhdet_in_fec!I113)</f>
        <v/>
      </c>
      <c r="J113" s="174" t="str">
        <f>IF(RES_hhdet_in_tes!J113=0,"",RES_hhdet_in_tes!J113/RES_hhdet_in_fec!J113)</f>
        <v/>
      </c>
      <c r="K113" s="174" t="str">
        <f>IF(RES_hhdet_in_tes!K113=0,"",RES_hhdet_in_tes!K113/RES_hhdet_in_fec!K113)</f>
        <v/>
      </c>
      <c r="L113" s="174" t="str">
        <f>IF(RES_hhdet_in_tes!L113=0,"",RES_hhdet_in_tes!L113/RES_hhdet_in_fec!L113)</f>
        <v/>
      </c>
      <c r="M113" s="174" t="str">
        <f>IF(RES_hhdet_in_tes!M113=0,"",RES_hhdet_in_tes!M113/RES_hhdet_in_fec!M113)</f>
        <v/>
      </c>
      <c r="N113" s="174" t="str">
        <f>IF(RES_hhdet_in_tes!N113=0,"",RES_hhdet_in_tes!N113/RES_hhdet_in_fec!N113)</f>
        <v/>
      </c>
      <c r="O113" s="174" t="str">
        <f>IF(RES_hhdet_in_tes!O113=0,"",RES_hhdet_in_tes!O113/RES_hhdet_in_fec!O113)</f>
        <v/>
      </c>
      <c r="P113" s="174" t="str">
        <f>IF(RES_hhdet_in_tes!P113=0,"",RES_hhdet_in_tes!P113/RES_hhdet_in_fec!P113)</f>
        <v/>
      </c>
      <c r="Q113" s="174" t="str">
        <f>IF(RES_hhdet_in_tes!Q113=0,"",RES_hhdet_in_tes!Q113/RES_hhdet_in_fec!Q113)</f>
        <v/>
      </c>
    </row>
    <row r="114" spans="1:17" ht="12" customHeight="1" x14ac:dyDescent="0.25">
      <c r="A114" s="166" t="s">
        <v>79</v>
      </c>
      <c r="B114" s="173"/>
      <c r="C114" s="173" t="str">
        <f>IF(RES_hhdet_in_tes!C114=0,"",RES_hhdet_in_tes!C114/RES_hhdet_in_fec!C114)</f>
        <v/>
      </c>
      <c r="D114" s="173" t="str">
        <f>IF(RES_hhdet_in_tes!D114=0,"",RES_hhdet_in_tes!D114/RES_hhdet_in_fec!D114)</f>
        <v/>
      </c>
      <c r="E114" s="173" t="str">
        <f>IF(RES_hhdet_in_tes!E114=0,"",RES_hhdet_in_tes!E114/RES_hhdet_in_fec!E114)</f>
        <v/>
      </c>
      <c r="F114" s="173" t="str">
        <f>IF(RES_hhdet_in_tes!F114=0,"",RES_hhdet_in_tes!F114/RES_hhdet_in_fec!F114)</f>
        <v/>
      </c>
      <c r="G114" s="173" t="str">
        <f>IF(RES_hhdet_in_tes!G114=0,"",RES_hhdet_in_tes!G114/RES_hhdet_in_fec!G114)</f>
        <v/>
      </c>
      <c r="H114" s="173" t="str">
        <f>IF(RES_hhdet_in_tes!H114=0,"",RES_hhdet_in_tes!H114/RES_hhdet_in_fec!H114)</f>
        <v/>
      </c>
      <c r="I114" s="173" t="str">
        <f>IF(RES_hhdet_in_tes!I114=0,"",RES_hhdet_in_tes!I114/RES_hhdet_in_fec!I114)</f>
        <v/>
      </c>
      <c r="J114" s="173" t="str">
        <f>IF(RES_hhdet_in_tes!J114=0,"",RES_hhdet_in_tes!J114/RES_hhdet_in_fec!J114)</f>
        <v/>
      </c>
      <c r="K114" s="173" t="str">
        <f>IF(RES_hhdet_in_tes!K114=0,"",RES_hhdet_in_tes!K114/RES_hhdet_in_fec!K114)</f>
        <v/>
      </c>
      <c r="L114" s="173" t="str">
        <f>IF(RES_hhdet_in_tes!L114=0,"",RES_hhdet_in_tes!L114/RES_hhdet_in_fec!L114)</f>
        <v/>
      </c>
      <c r="M114" s="173" t="str">
        <f>IF(RES_hhdet_in_tes!M114=0,"",RES_hhdet_in_tes!M114/RES_hhdet_in_fec!M114)</f>
        <v/>
      </c>
      <c r="N114" s="173" t="str">
        <f>IF(RES_hhdet_in_tes!N114=0,"",RES_hhdet_in_tes!N114/RES_hhdet_in_fec!N114)</f>
        <v/>
      </c>
      <c r="O114" s="173" t="str">
        <f>IF(RES_hhdet_in_tes!O114=0,"",RES_hhdet_in_tes!O114/RES_hhdet_in_fec!O114)</f>
        <v/>
      </c>
      <c r="P114" s="173" t="str">
        <f>IF(RES_hhdet_in_tes!P114=0,"",RES_hhdet_in_tes!P114/RES_hhdet_in_fec!P114)</f>
        <v/>
      </c>
      <c r="Q114" s="173" t="str">
        <f>IF(RES_hhdet_in_tes!Q114=0,"",RES_hhdet_in_tes!Q114/RES_hhdet_in_fec!Q114)</f>
        <v/>
      </c>
    </row>
    <row r="115" spans="1:17" ht="12" customHeight="1" x14ac:dyDescent="0.25">
      <c r="A115" s="147" t="s">
        <v>59</v>
      </c>
      <c r="B115" s="172"/>
      <c r="C115" s="172" t="str">
        <f>IF(RES_hhdet_in_tes!C115=0,"",RES_hhdet_in_tes!C115/RES_hhdet_in_fec!C115)</f>
        <v/>
      </c>
      <c r="D115" s="172" t="str">
        <f>IF(RES_hhdet_in_tes!D115=0,"",RES_hhdet_in_tes!D115/RES_hhdet_in_fec!D115)</f>
        <v/>
      </c>
      <c r="E115" s="172" t="str">
        <f>IF(RES_hhdet_in_tes!E115=0,"",RES_hhdet_in_tes!E115/RES_hhdet_in_fec!E115)</f>
        <v/>
      </c>
      <c r="F115" s="172" t="str">
        <f>IF(RES_hhdet_in_tes!F115=0,"",RES_hhdet_in_tes!F115/RES_hhdet_in_fec!F115)</f>
        <v/>
      </c>
      <c r="G115" s="172" t="str">
        <f>IF(RES_hhdet_in_tes!G115=0,"",RES_hhdet_in_tes!G115/RES_hhdet_in_fec!G115)</f>
        <v/>
      </c>
      <c r="H115" s="172" t="str">
        <f>IF(RES_hhdet_in_tes!H115=0,"",RES_hhdet_in_tes!H115/RES_hhdet_in_fec!H115)</f>
        <v/>
      </c>
      <c r="I115" s="172" t="str">
        <f>IF(RES_hhdet_in_tes!I115=0,"",RES_hhdet_in_tes!I115/RES_hhdet_in_fec!I115)</f>
        <v/>
      </c>
      <c r="J115" s="172" t="str">
        <f>IF(RES_hhdet_in_tes!J115=0,"",RES_hhdet_in_tes!J115/RES_hhdet_in_fec!J115)</f>
        <v/>
      </c>
      <c r="K115" s="172" t="str">
        <f>IF(RES_hhdet_in_tes!K115=0,"",RES_hhdet_in_tes!K115/RES_hhdet_in_fec!K115)</f>
        <v/>
      </c>
      <c r="L115" s="172" t="str">
        <f>IF(RES_hhdet_in_tes!L115=0,"",RES_hhdet_in_tes!L115/RES_hhdet_in_fec!L115)</f>
        <v/>
      </c>
      <c r="M115" s="172" t="str">
        <f>IF(RES_hhdet_in_tes!M115=0,"",RES_hhdet_in_tes!M115/RES_hhdet_in_fec!M115)</f>
        <v/>
      </c>
      <c r="N115" s="172" t="str">
        <f>IF(RES_hhdet_in_tes!N115=0,"",RES_hhdet_in_tes!N115/RES_hhdet_in_fec!N115)</f>
        <v/>
      </c>
      <c r="O115" s="172" t="str">
        <f>IF(RES_hhdet_in_tes!O115=0,"",RES_hhdet_in_tes!O115/RES_hhdet_in_fec!O115)</f>
        <v/>
      </c>
      <c r="P115" s="172" t="str">
        <f>IF(RES_hhdet_in_tes!P115=0,"",RES_hhdet_in_tes!P115/RES_hhdet_in_fec!P115)</f>
        <v/>
      </c>
      <c r="Q115" s="172" t="str">
        <f>IF(RES_hhdet_in_tes!Q115=0,"",RES_hhdet_in_tes!Q115/RES_hhdet_in_fec!Q115)</f>
        <v/>
      </c>
    </row>
    <row r="116" spans="1:17" ht="12" customHeight="1" x14ac:dyDescent="0.25">
      <c r="A116" s="163" t="s">
        <v>142</v>
      </c>
      <c r="B116" s="171"/>
      <c r="C116" s="171" t="str">
        <f>IF(RES_hhdet_in_tes!C116=0,"",RES_hhdet_in_tes!C116/RES_hhdet_in_fec!C116)</f>
        <v/>
      </c>
      <c r="D116" s="171" t="str">
        <f>IF(RES_hhdet_in_tes!D116=0,"",RES_hhdet_in_tes!D116/RES_hhdet_in_fec!D116)</f>
        <v/>
      </c>
      <c r="E116" s="171" t="str">
        <f>IF(RES_hhdet_in_tes!E116=0,"",RES_hhdet_in_tes!E116/RES_hhdet_in_fec!E116)</f>
        <v/>
      </c>
      <c r="F116" s="171" t="str">
        <f>IF(RES_hhdet_in_tes!F116=0,"",RES_hhdet_in_tes!F116/RES_hhdet_in_fec!F116)</f>
        <v/>
      </c>
      <c r="G116" s="171" t="str">
        <f>IF(RES_hhdet_in_tes!G116=0,"",RES_hhdet_in_tes!G116/RES_hhdet_in_fec!G116)</f>
        <v/>
      </c>
      <c r="H116" s="171" t="str">
        <f>IF(RES_hhdet_in_tes!H116=0,"",RES_hhdet_in_tes!H116/RES_hhdet_in_fec!H116)</f>
        <v/>
      </c>
      <c r="I116" s="171" t="str">
        <f>IF(RES_hhdet_in_tes!I116=0,"",RES_hhdet_in_tes!I116/RES_hhdet_in_fec!I116)</f>
        <v/>
      </c>
      <c r="J116" s="171" t="str">
        <f>IF(RES_hhdet_in_tes!J116=0,"",RES_hhdet_in_tes!J116/RES_hhdet_in_fec!J116)</f>
        <v/>
      </c>
      <c r="K116" s="171" t="str">
        <f>IF(RES_hhdet_in_tes!K116=0,"",RES_hhdet_in_tes!K116/RES_hhdet_in_fec!K116)</f>
        <v/>
      </c>
      <c r="L116" s="171" t="str">
        <f>IF(RES_hhdet_in_tes!L116=0,"",RES_hhdet_in_tes!L116/RES_hhdet_in_fec!L116)</f>
        <v/>
      </c>
      <c r="M116" s="171" t="str">
        <f>IF(RES_hhdet_in_tes!M116=0,"",RES_hhdet_in_tes!M116/RES_hhdet_in_fec!M116)</f>
        <v/>
      </c>
      <c r="N116" s="171" t="str">
        <f>IF(RES_hhdet_in_tes!N116=0,"",RES_hhdet_in_tes!N116/RES_hhdet_in_fec!N116)</f>
        <v/>
      </c>
      <c r="O116" s="171" t="str">
        <f>IF(RES_hhdet_in_tes!O116=0,"",RES_hhdet_in_tes!O116/RES_hhdet_in_fec!O116)</f>
        <v/>
      </c>
      <c r="P116" s="171" t="str">
        <f>IF(RES_hhdet_in_tes!P116=0,"",RES_hhdet_in_tes!P116/RES_hhdet_in_fec!P116)</f>
        <v/>
      </c>
      <c r="Q116" s="171" t="str">
        <f>IF(RES_hhdet_in_tes!Q116=0,"",RES_hhdet_in_tes!Q116/RES_hhdet_in_fec!Q116)</f>
        <v/>
      </c>
    </row>
    <row r="117" spans="1:17" ht="12" customHeight="1" x14ac:dyDescent="0.25">
      <c r="A117" s="161" t="s">
        <v>141</v>
      </c>
      <c r="B117" s="170"/>
      <c r="C117" s="170" t="str">
        <f>IF(RES_hhdet_in_tes!C117=0,"",RES_hhdet_in_tes!C117/RES_hhdet_in_fec!C117)</f>
        <v/>
      </c>
      <c r="D117" s="170" t="str">
        <f>IF(RES_hhdet_in_tes!D117=0,"",RES_hhdet_in_tes!D117/RES_hhdet_in_fec!D117)</f>
        <v/>
      </c>
      <c r="E117" s="170" t="str">
        <f>IF(RES_hhdet_in_tes!E117=0,"",RES_hhdet_in_tes!E117/RES_hhdet_in_fec!E117)</f>
        <v/>
      </c>
      <c r="F117" s="170" t="str">
        <f>IF(RES_hhdet_in_tes!F117=0,"",RES_hhdet_in_tes!F117/RES_hhdet_in_fec!F117)</f>
        <v/>
      </c>
      <c r="G117" s="170" t="str">
        <f>IF(RES_hhdet_in_tes!G117=0,"",RES_hhdet_in_tes!G117/RES_hhdet_in_fec!G117)</f>
        <v/>
      </c>
      <c r="H117" s="170" t="str">
        <f>IF(RES_hhdet_in_tes!H117=0,"",RES_hhdet_in_tes!H117/RES_hhdet_in_fec!H117)</f>
        <v/>
      </c>
      <c r="I117" s="170" t="str">
        <f>IF(RES_hhdet_in_tes!I117=0,"",RES_hhdet_in_tes!I117/RES_hhdet_in_fec!I117)</f>
        <v/>
      </c>
      <c r="J117" s="170" t="str">
        <f>IF(RES_hhdet_in_tes!J117=0,"",RES_hhdet_in_tes!J117/RES_hhdet_in_fec!J117)</f>
        <v/>
      </c>
      <c r="K117" s="170" t="str">
        <f>IF(RES_hhdet_in_tes!K117=0,"",RES_hhdet_in_tes!K117/RES_hhdet_in_fec!K117)</f>
        <v/>
      </c>
      <c r="L117" s="170" t="str">
        <f>IF(RES_hhdet_in_tes!L117=0,"",RES_hhdet_in_tes!L117/RES_hhdet_in_fec!L117)</f>
        <v/>
      </c>
      <c r="M117" s="170" t="str">
        <f>IF(RES_hhdet_in_tes!M117=0,"",RES_hhdet_in_tes!M117/RES_hhdet_in_fec!M117)</f>
        <v/>
      </c>
      <c r="N117" s="170" t="str">
        <f>IF(RES_hhdet_in_tes!N117=0,"",RES_hhdet_in_tes!N117/RES_hhdet_in_fec!N117)</f>
        <v/>
      </c>
      <c r="O117" s="170" t="str">
        <f>IF(RES_hhdet_in_tes!O117=0,"",RES_hhdet_in_tes!O117/RES_hhdet_in_fec!O117)</f>
        <v/>
      </c>
      <c r="P117" s="170" t="str">
        <f>IF(RES_hhdet_in_tes!P117=0,"",RES_hhdet_in_tes!P117/RES_hhdet_in_fec!P117)</f>
        <v/>
      </c>
      <c r="Q117" s="170" t="str">
        <f>IF(RES_hhdet_in_tes!Q117=0,"",RES_hhdet_in_tes!Q117/RES_hhdet_in_fec!Q117)</f>
        <v/>
      </c>
    </row>
    <row r="118" spans="1:17" ht="12" customHeight="1" x14ac:dyDescent="0.25">
      <c r="A118" s="148" t="s">
        <v>60</v>
      </c>
      <c r="B118" s="73"/>
      <c r="C118" s="73" t="str">
        <f>IF(RES_hhdet_in_tes!C118=0,"",RES_hhdet_in_tes!C118/RES_hhdet_in_fec!C118)</f>
        <v/>
      </c>
      <c r="D118" s="73" t="str">
        <f>IF(RES_hhdet_in_tes!D118=0,"",RES_hhdet_in_tes!D118/RES_hhdet_in_fec!D118)</f>
        <v/>
      </c>
      <c r="E118" s="73" t="str">
        <f>IF(RES_hhdet_in_tes!E118=0,"",RES_hhdet_in_tes!E118/RES_hhdet_in_fec!E118)</f>
        <v/>
      </c>
      <c r="F118" s="73" t="str">
        <f>IF(RES_hhdet_in_tes!F118=0,"",RES_hhdet_in_tes!F118/RES_hhdet_in_fec!F118)</f>
        <v/>
      </c>
      <c r="G118" s="73" t="str">
        <f>IF(RES_hhdet_in_tes!G118=0,"",RES_hhdet_in_tes!G118/RES_hhdet_in_fec!G118)</f>
        <v/>
      </c>
      <c r="H118" s="73" t="str">
        <f>IF(RES_hhdet_in_tes!H118=0,"",RES_hhdet_in_tes!H118/RES_hhdet_in_fec!H118)</f>
        <v/>
      </c>
      <c r="I118" s="73" t="str">
        <f>IF(RES_hhdet_in_tes!I118=0,"",RES_hhdet_in_tes!I118/RES_hhdet_in_fec!I118)</f>
        <v/>
      </c>
      <c r="J118" s="73" t="str">
        <f>IF(RES_hhdet_in_tes!J118=0,"",RES_hhdet_in_tes!J118/RES_hhdet_in_fec!J118)</f>
        <v/>
      </c>
      <c r="K118" s="73" t="str">
        <f>IF(RES_hhdet_in_tes!K118=0,"",RES_hhdet_in_tes!K118/RES_hhdet_in_fec!K118)</f>
        <v/>
      </c>
      <c r="L118" s="73" t="str">
        <f>IF(RES_hhdet_in_tes!L118=0,"",RES_hhdet_in_tes!L118/RES_hhdet_in_fec!L118)</f>
        <v/>
      </c>
      <c r="M118" s="73" t="str">
        <f>IF(RES_hhdet_in_tes!M118=0,"",RES_hhdet_in_tes!M118/RES_hhdet_in_fec!M118)</f>
        <v/>
      </c>
      <c r="N118" s="73" t="str">
        <f>IF(RES_hhdet_in_tes!N118=0,"",RES_hhdet_in_tes!N118/RES_hhdet_in_fec!N118)</f>
        <v/>
      </c>
      <c r="O118" s="73" t="str">
        <f>IF(RES_hhdet_in_tes!O118=0,"",RES_hhdet_in_tes!O118/RES_hhdet_in_fec!O118)</f>
        <v/>
      </c>
      <c r="P118" s="73" t="str">
        <f>IF(RES_hhdet_in_tes!P118=0,"",RES_hhdet_in_tes!P118/RES_hhdet_in_fec!P118)</f>
        <v/>
      </c>
      <c r="Q118" s="73" t="str">
        <f>IF(RES_hhdet_in_tes!Q118=0,"",RES_hhdet_in_tes!Q118/RES_hhdet_in_fec!Q118)</f>
        <v/>
      </c>
    </row>
    <row r="119" spans="1:17" ht="12" customHeight="1" x14ac:dyDescent="0.25">
      <c r="A119" s="148" t="s">
        <v>59</v>
      </c>
      <c r="B119" s="73"/>
      <c r="C119" s="73" t="str">
        <f>IF(RES_hhdet_in_tes!C119=0,"",RES_hhdet_in_tes!C119/RES_hhdet_in_fec!C119)</f>
        <v/>
      </c>
      <c r="D119" s="73" t="str">
        <f>IF(RES_hhdet_in_tes!D119=0,"",RES_hhdet_in_tes!D119/RES_hhdet_in_fec!D119)</f>
        <v/>
      </c>
      <c r="E119" s="73" t="str">
        <f>IF(RES_hhdet_in_tes!E119=0,"",RES_hhdet_in_tes!E119/RES_hhdet_in_fec!E119)</f>
        <v/>
      </c>
      <c r="F119" s="73" t="str">
        <f>IF(RES_hhdet_in_tes!F119=0,"",RES_hhdet_in_tes!F119/RES_hhdet_in_fec!F119)</f>
        <v/>
      </c>
      <c r="G119" s="73" t="str">
        <f>IF(RES_hhdet_in_tes!G119=0,"",RES_hhdet_in_tes!G119/RES_hhdet_in_fec!G119)</f>
        <v/>
      </c>
      <c r="H119" s="73" t="str">
        <f>IF(RES_hhdet_in_tes!H119=0,"",RES_hhdet_in_tes!H119/RES_hhdet_in_fec!H119)</f>
        <v/>
      </c>
      <c r="I119" s="73" t="str">
        <f>IF(RES_hhdet_in_tes!I119=0,"",RES_hhdet_in_tes!I119/RES_hhdet_in_fec!I119)</f>
        <v/>
      </c>
      <c r="J119" s="73" t="str">
        <f>IF(RES_hhdet_in_tes!J119=0,"",RES_hhdet_in_tes!J119/RES_hhdet_in_fec!J119)</f>
        <v/>
      </c>
      <c r="K119" s="73" t="str">
        <f>IF(RES_hhdet_in_tes!K119=0,"",RES_hhdet_in_tes!K119/RES_hhdet_in_fec!K119)</f>
        <v/>
      </c>
      <c r="L119" s="73" t="str">
        <f>IF(RES_hhdet_in_tes!L119=0,"",RES_hhdet_in_tes!L119/RES_hhdet_in_fec!L119)</f>
        <v/>
      </c>
      <c r="M119" s="73" t="str">
        <f>IF(RES_hhdet_in_tes!M119=0,"",RES_hhdet_in_tes!M119/RES_hhdet_in_fec!M119)</f>
        <v/>
      </c>
      <c r="N119" s="73" t="str">
        <f>IF(RES_hhdet_in_tes!N119=0,"",RES_hhdet_in_tes!N119/RES_hhdet_in_fec!N119)</f>
        <v/>
      </c>
      <c r="O119" s="73" t="str">
        <f>IF(RES_hhdet_in_tes!O119=0,"",RES_hhdet_in_tes!O119/RES_hhdet_in_fec!O119)</f>
        <v/>
      </c>
      <c r="P119" s="73" t="str">
        <f>IF(RES_hhdet_in_tes!P119=0,"",RES_hhdet_in_tes!P119/RES_hhdet_in_fec!P119)</f>
        <v/>
      </c>
      <c r="Q119" s="73" t="str">
        <f>IF(RES_hhdet_in_tes!Q119=0,"",RES_hhdet_in_tes!Q119/RES_hhdet_in_fec!Q119)</f>
        <v/>
      </c>
    </row>
    <row r="120" spans="1:17" ht="12" customHeight="1" x14ac:dyDescent="0.25">
      <c r="A120" s="158" t="s">
        <v>62</v>
      </c>
      <c r="B120" s="169"/>
      <c r="C120" s="169" t="str">
        <f>IF(RES_hhdet_in_tes!C120=0,"",RES_hhdet_in_tes!C120/RES_hhdet_in_fec!C120)</f>
        <v/>
      </c>
      <c r="D120" s="169" t="str">
        <f>IF(RES_hhdet_in_tes!D120=0,"",RES_hhdet_in_tes!D120/RES_hhdet_in_fec!D120)</f>
        <v/>
      </c>
      <c r="E120" s="169" t="str">
        <f>IF(RES_hhdet_in_tes!E120=0,"",RES_hhdet_in_tes!E120/RES_hhdet_in_fec!E120)</f>
        <v/>
      </c>
      <c r="F120" s="169" t="str">
        <f>IF(RES_hhdet_in_tes!F120=0,"",RES_hhdet_in_tes!F120/RES_hhdet_in_fec!F120)</f>
        <v/>
      </c>
      <c r="G120" s="169" t="str">
        <f>IF(RES_hhdet_in_tes!G120=0,"",RES_hhdet_in_tes!G120/RES_hhdet_in_fec!G120)</f>
        <v/>
      </c>
      <c r="H120" s="169" t="str">
        <f>IF(RES_hhdet_in_tes!H120=0,"",RES_hhdet_in_tes!H120/RES_hhdet_in_fec!H120)</f>
        <v/>
      </c>
      <c r="I120" s="169" t="str">
        <f>IF(RES_hhdet_in_tes!I120=0,"",RES_hhdet_in_tes!I120/RES_hhdet_in_fec!I120)</f>
        <v/>
      </c>
      <c r="J120" s="169" t="str">
        <f>IF(RES_hhdet_in_tes!J120=0,"",RES_hhdet_in_tes!J120/RES_hhdet_in_fec!J120)</f>
        <v/>
      </c>
      <c r="K120" s="169" t="str">
        <f>IF(RES_hhdet_in_tes!K120=0,"",RES_hhdet_in_tes!K120/RES_hhdet_in_fec!K120)</f>
        <v/>
      </c>
      <c r="L120" s="169" t="str">
        <f>IF(RES_hhdet_in_tes!L120=0,"",RES_hhdet_in_tes!L120/RES_hhdet_in_fec!L120)</f>
        <v/>
      </c>
      <c r="M120" s="169" t="str">
        <f>IF(RES_hhdet_in_tes!M120=0,"",RES_hhdet_in_tes!M120/RES_hhdet_in_fec!M120)</f>
        <v/>
      </c>
      <c r="N120" s="169" t="str">
        <f>IF(RES_hhdet_in_tes!N120=0,"",RES_hhdet_in_tes!N120/RES_hhdet_in_fec!N120)</f>
        <v/>
      </c>
      <c r="O120" s="169" t="str">
        <f>IF(RES_hhdet_in_tes!O120=0,"",RES_hhdet_in_tes!O120/RES_hhdet_in_fec!O120)</f>
        <v/>
      </c>
      <c r="P120" s="169" t="str">
        <f>IF(RES_hhdet_in_tes!P120=0,"",RES_hhdet_in_tes!P120/RES_hhdet_in_fec!P120)</f>
        <v/>
      </c>
      <c r="Q120" s="169" t="str">
        <f>IF(RES_hhdet_in_tes!Q120=0,"",RES_hhdet_in_tes!Q120/RES_hhdet_in_fec!Q120)</f>
        <v/>
      </c>
    </row>
    <row r="121" spans="1:17" ht="12" customHeight="1" x14ac:dyDescent="0.25">
      <c r="A121" s="23" t="s">
        <v>57</v>
      </c>
      <c r="B121" s="73"/>
      <c r="C121" s="73" t="str">
        <f>IF(RES_hhdet_in_tes!C121=0,"",RES_hhdet_in_tes!C121/RES_hhdet_in_fec!C121)</f>
        <v/>
      </c>
      <c r="D121" s="73" t="str">
        <f>IF(RES_hhdet_in_tes!D121=0,"",RES_hhdet_in_tes!D121/RES_hhdet_in_fec!D121)</f>
        <v/>
      </c>
      <c r="E121" s="73" t="str">
        <f>IF(RES_hhdet_in_tes!E121=0,"",RES_hhdet_in_tes!E121/RES_hhdet_in_fec!E121)</f>
        <v/>
      </c>
      <c r="F121" s="73" t="str">
        <f>IF(RES_hhdet_in_tes!F121=0,"",RES_hhdet_in_tes!F121/RES_hhdet_in_fec!F121)</f>
        <v/>
      </c>
      <c r="G121" s="73" t="str">
        <f>IF(RES_hhdet_in_tes!G121=0,"",RES_hhdet_in_tes!G121/RES_hhdet_in_fec!G121)</f>
        <v/>
      </c>
      <c r="H121" s="73" t="str">
        <f>IF(RES_hhdet_in_tes!H121=0,"",RES_hhdet_in_tes!H121/RES_hhdet_in_fec!H121)</f>
        <v/>
      </c>
      <c r="I121" s="73" t="str">
        <f>IF(RES_hhdet_in_tes!I121=0,"",RES_hhdet_in_tes!I121/RES_hhdet_in_fec!I121)</f>
        <v/>
      </c>
      <c r="J121" s="73" t="str">
        <f>IF(RES_hhdet_in_tes!J121=0,"",RES_hhdet_in_tes!J121/RES_hhdet_in_fec!J121)</f>
        <v/>
      </c>
      <c r="K121" s="73" t="str">
        <f>IF(RES_hhdet_in_tes!K121=0,"",RES_hhdet_in_tes!K121/RES_hhdet_in_fec!K121)</f>
        <v/>
      </c>
      <c r="L121" s="73" t="str">
        <f>IF(RES_hhdet_in_tes!L121=0,"",RES_hhdet_in_tes!L121/RES_hhdet_in_fec!L121)</f>
        <v/>
      </c>
      <c r="M121" s="73" t="str">
        <f>IF(RES_hhdet_in_tes!M121=0,"",RES_hhdet_in_tes!M121/RES_hhdet_in_fec!M121)</f>
        <v/>
      </c>
      <c r="N121" s="73" t="str">
        <f>IF(RES_hhdet_in_tes!N121=0,"",RES_hhdet_in_tes!N121/RES_hhdet_in_fec!N121)</f>
        <v/>
      </c>
      <c r="O121" s="73" t="str">
        <f>IF(RES_hhdet_in_tes!O121=0,"",RES_hhdet_in_tes!O121/RES_hhdet_in_fec!O121)</f>
        <v/>
      </c>
      <c r="P121" s="73" t="str">
        <f>IF(RES_hhdet_in_tes!P121=0,"",RES_hhdet_in_tes!P121/RES_hhdet_in_fec!P121)</f>
        <v/>
      </c>
      <c r="Q121" s="73" t="str">
        <f>IF(RES_hhdet_in_tes!Q121=0,"",RES_hhdet_in_tes!Q121/RES_hhdet_in_fec!Q121)</f>
        <v/>
      </c>
    </row>
    <row r="122" spans="1:17" ht="12" customHeight="1" x14ac:dyDescent="0.25">
      <c r="A122" s="29" t="s">
        <v>140</v>
      </c>
      <c r="B122" s="65"/>
      <c r="C122" s="65" t="str">
        <f>IF(RES_hhdet_in_tes!C122=0,"",RES_hhdet_in_tes!C122/RES_hhdet_in_fec!C122)</f>
        <v/>
      </c>
      <c r="D122" s="65" t="str">
        <f>IF(RES_hhdet_in_tes!D122=0,"",RES_hhdet_in_tes!D122/RES_hhdet_in_fec!D122)</f>
        <v/>
      </c>
      <c r="E122" s="65" t="str">
        <f>IF(RES_hhdet_in_tes!E122=0,"",RES_hhdet_in_tes!E122/RES_hhdet_in_fec!E122)</f>
        <v/>
      </c>
      <c r="F122" s="65" t="str">
        <f>IF(RES_hhdet_in_tes!F122=0,"",RES_hhdet_in_tes!F122/RES_hhdet_in_fec!F122)</f>
        <v/>
      </c>
      <c r="G122" s="65" t="str">
        <f>IF(RES_hhdet_in_tes!G122=0,"",RES_hhdet_in_tes!G122/RES_hhdet_in_fec!G122)</f>
        <v/>
      </c>
      <c r="H122" s="65" t="str">
        <f>IF(RES_hhdet_in_tes!H122=0,"",RES_hhdet_in_tes!H122/RES_hhdet_in_fec!H122)</f>
        <v/>
      </c>
      <c r="I122" s="65" t="str">
        <f>IF(RES_hhdet_in_tes!I122=0,"",RES_hhdet_in_tes!I122/RES_hhdet_in_fec!I122)</f>
        <v/>
      </c>
      <c r="J122" s="65" t="str">
        <f>IF(RES_hhdet_in_tes!J122=0,"",RES_hhdet_in_tes!J122/RES_hhdet_in_fec!J122)</f>
        <v/>
      </c>
      <c r="K122" s="65" t="str">
        <f>IF(RES_hhdet_in_tes!K122=0,"",RES_hhdet_in_tes!K122/RES_hhdet_in_fec!K122)</f>
        <v/>
      </c>
      <c r="L122" s="65" t="str">
        <f>IF(RES_hhdet_in_tes!L122=0,"",RES_hhdet_in_tes!L122/RES_hhdet_in_fec!L122)</f>
        <v/>
      </c>
      <c r="M122" s="65" t="str">
        <f>IF(RES_hhdet_in_tes!M122=0,"",RES_hhdet_in_tes!M122/RES_hhdet_in_fec!M122)</f>
        <v/>
      </c>
      <c r="N122" s="65" t="str">
        <f>IF(RES_hhdet_in_tes!N122=0,"",RES_hhdet_in_tes!N122/RES_hhdet_in_fec!N122)</f>
        <v/>
      </c>
      <c r="O122" s="65" t="str">
        <f>IF(RES_hhdet_in_tes!O122=0,"",RES_hhdet_in_tes!O122/RES_hhdet_in_fec!O122)</f>
        <v/>
      </c>
      <c r="P122" s="65" t="str">
        <f>IF(RES_hhdet_in_tes!P122=0,"",RES_hhdet_in_tes!P122/RES_hhdet_in_fec!P122)</f>
        <v/>
      </c>
      <c r="Q122" s="65" t="str">
        <f>IF(RES_hhdet_in_tes!Q122=0,"",RES_hhdet_in_tes!Q122/RES_hhdet_in_fec!Q122)</f>
        <v/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75"/>
      <c r="C124" s="175">
        <f>IF(RES_hhdet_in_tes!C124=0,"",RES_hhdet_in_tes!C124/RES_hhdet_in_fec!C124)</f>
        <v>0.73647027183628366</v>
      </c>
      <c r="D124" s="175">
        <f>IF(RES_hhdet_in_tes!D124=0,"",RES_hhdet_in_tes!D124/RES_hhdet_in_fec!D124)</f>
        <v>0.73918974401550464</v>
      </c>
      <c r="E124" s="175">
        <f>IF(RES_hhdet_in_tes!E124=0,"",RES_hhdet_in_tes!E124/RES_hhdet_in_fec!E124)</f>
        <v>0.74424807698318685</v>
      </c>
      <c r="F124" s="175">
        <f>IF(RES_hhdet_in_tes!F124=0,"",RES_hhdet_in_tes!F124/RES_hhdet_in_fec!F124)</f>
        <v>0.74483060866257245</v>
      </c>
      <c r="G124" s="175">
        <f>IF(RES_hhdet_in_tes!G124=0,"",RES_hhdet_in_tes!G124/RES_hhdet_in_fec!G124)</f>
        <v>0.7474608396046637</v>
      </c>
      <c r="H124" s="175">
        <f>IF(RES_hhdet_in_tes!H124=0,"",RES_hhdet_in_tes!H124/RES_hhdet_in_fec!H124)</f>
        <v>0.75603434832842398</v>
      </c>
      <c r="I124" s="175">
        <f>IF(RES_hhdet_in_tes!I124=0,"",RES_hhdet_in_tes!I124/RES_hhdet_in_fec!I124)</f>
        <v>0.75119985782382559</v>
      </c>
      <c r="J124" s="175">
        <f>IF(RES_hhdet_in_tes!J124=0,"",RES_hhdet_in_tes!J124/RES_hhdet_in_fec!J124)</f>
        <v>0.76162843310507966</v>
      </c>
      <c r="K124" s="175">
        <f>IF(RES_hhdet_in_tes!K124=0,"",RES_hhdet_in_tes!K124/RES_hhdet_in_fec!K124)</f>
        <v>0.76613062925765485</v>
      </c>
      <c r="L124" s="175">
        <f>IF(RES_hhdet_in_tes!L124=0,"",RES_hhdet_in_tes!L124/RES_hhdet_in_fec!L124)</f>
        <v>0.76878372593549738</v>
      </c>
      <c r="M124" s="175">
        <f>IF(RES_hhdet_in_tes!M124=0,"",RES_hhdet_in_tes!M124/RES_hhdet_in_fec!M124)</f>
        <v>0.77584225469460666</v>
      </c>
      <c r="N124" s="175">
        <f>IF(RES_hhdet_in_tes!N124=0,"",RES_hhdet_in_tes!N124/RES_hhdet_in_fec!N124)</f>
        <v>0.77690350958618726</v>
      </c>
      <c r="O124" s="175">
        <f>IF(RES_hhdet_in_tes!O124=0,"",RES_hhdet_in_tes!O124/RES_hhdet_in_fec!O124)</f>
        <v>0.77864482089644071</v>
      </c>
      <c r="P124" s="175">
        <f>IF(RES_hhdet_in_tes!P124=0,"",RES_hhdet_in_tes!P124/RES_hhdet_in_fec!P124)</f>
        <v>0.78186203317915781</v>
      </c>
      <c r="Q124" s="175">
        <f>IF(RES_hhdet_in_tes!Q124=0,"",RES_hhdet_in_tes!Q124/RES_hhdet_in_fec!Q124)</f>
        <v>0.78329263533658344</v>
      </c>
    </row>
    <row r="125" spans="1:17" ht="12.95" customHeight="1" x14ac:dyDescent="0.25">
      <c r="A125" s="158" t="s">
        <v>65</v>
      </c>
      <c r="B125" s="169"/>
      <c r="C125" s="169">
        <f>IF(RES_hhdet_in_tes!C125=0,"",RES_hhdet_in_tes!C125/RES_hhdet_in_fec!C125)</f>
        <v>0.72206209518277265</v>
      </c>
      <c r="D125" s="169">
        <f>IF(RES_hhdet_in_tes!D125=0,"",RES_hhdet_in_tes!D125/RES_hhdet_in_fec!D125)</f>
        <v>0.72520444886092028</v>
      </c>
      <c r="E125" s="169">
        <f>IF(RES_hhdet_in_tes!E125=0,"",RES_hhdet_in_tes!E125/RES_hhdet_in_fec!E125)</f>
        <v>0.72882050237833507</v>
      </c>
      <c r="F125" s="169">
        <f>IF(RES_hhdet_in_tes!F125=0,"",RES_hhdet_in_tes!F125/RES_hhdet_in_fec!F125)</f>
        <v>0.73219446578922642</v>
      </c>
      <c r="G125" s="169">
        <f>IF(RES_hhdet_in_tes!G125=0,"",RES_hhdet_in_tes!G125/RES_hhdet_in_fec!G125)</f>
        <v>0.73512411040526415</v>
      </c>
      <c r="H125" s="169">
        <f>IF(RES_hhdet_in_tes!H125=0,"",RES_hhdet_in_tes!H125/RES_hhdet_in_fec!H125)</f>
        <v>0.74063467977147968</v>
      </c>
      <c r="I125" s="169">
        <f>IF(RES_hhdet_in_tes!I125=0,"",RES_hhdet_in_tes!I125/RES_hhdet_in_fec!I125)</f>
        <v>0.73960855701540851</v>
      </c>
      <c r="J125" s="169">
        <f>IF(RES_hhdet_in_tes!J125=0,"",RES_hhdet_in_tes!J125/RES_hhdet_in_fec!J125)</f>
        <v>0.74707326683521924</v>
      </c>
      <c r="K125" s="169">
        <f>IF(RES_hhdet_in_tes!K125=0,"",RES_hhdet_in_tes!K125/RES_hhdet_in_fec!K125)</f>
        <v>0.75201397263626379</v>
      </c>
      <c r="L125" s="169">
        <f>IF(RES_hhdet_in_tes!L125=0,"",RES_hhdet_in_tes!L125/RES_hhdet_in_fec!L125)</f>
        <v>0.75528041100974241</v>
      </c>
      <c r="M125" s="169">
        <f>IF(RES_hhdet_in_tes!M125=0,"",RES_hhdet_in_tes!M125/RES_hhdet_in_fec!M125)</f>
        <v>0.75978002385732524</v>
      </c>
      <c r="N125" s="169">
        <f>IF(RES_hhdet_in_tes!N125=0,"",RES_hhdet_in_tes!N125/RES_hhdet_in_fec!N125)</f>
        <v>0.76262210883541048</v>
      </c>
      <c r="O125" s="169">
        <f>IF(RES_hhdet_in_tes!O125=0,"",RES_hhdet_in_tes!O125/RES_hhdet_in_fec!O125)</f>
        <v>0.76446235472579815</v>
      </c>
      <c r="P125" s="169">
        <f>IF(RES_hhdet_in_tes!P125=0,"",RES_hhdet_in_tes!P125/RES_hhdet_in_fec!P125)</f>
        <v>0.76672366474997922</v>
      </c>
      <c r="Q125" s="169">
        <f>IF(RES_hhdet_in_tes!Q125=0,"",RES_hhdet_in_tes!Q125/RES_hhdet_in_fec!Q125)</f>
        <v>0.76804474891609398</v>
      </c>
    </row>
    <row r="126" spans="1:17" ht="12" customHeight="1" x14ac:dyDescent="0.25">
      <c r="A126" s="23" t="s">
        <v>149</v>
      </c>
      <c r="B126" s="73"/>
      <c r="C126" s="73">
        <f>IF(RES_hhdet_in_tes!C126=0,"",RES_hhdet_in_tes!C126/RES_hhdet_in_fec!C126)</f>
        <v>0.72159471963947586</v>
      </c>
      <c r="D126" s="73">
        <f>IF(RES_hhdet_in_tes!D126=0,"",RES_hhdet_in_tes!D126/RES_hhdet_in_fec!D126)</f>
        <v>0.72481712322865932</v>
      </c>
      <c r="E126" s="73">
        <f>IF(RES_hhdet_in_tes!E126=0,"",RES_hhdet_in_tes!E126/RES_hhdet_in_fec!E126)</f>
        <v>0.72814363012804384</v>
      </c>
      <c r="F126" s="73">
        <f>IF(RES_hhdet_in_tes!F126=0,"",RES_hhdet_in_tes!F126/RES_hhdet_in_fec!F126)</f>
        <v>0.73087939722539319</v>
      </c>
      <c r="G126" s="73">
        <f>IF(RES_hhdet_in_tes!G126=0,"",RES_hhdet_in_tes!G126/RES_hhdet_in_fec!G126)</f>
        <v>0.73371407732122063</v>
      </c>
      <c r="H126" s="73">
        <f>IF(RES_hhdet_in_tes!H126=0,"",RES_hhdet_in_tes!H126/RES_hhdet_in_fec!H126)</f>
        <v>0.73832512150967844</v>
      </c>
      <c r="I126" s="73">
        <f>IF(RES_hhdet_in_tes!I126=0,"",RES_hhdet_in_tes!I126/RES_hhdet_in_fec!I126)</f>
        <v>0.73719261657809843</v>
      </c>
      <c r="J126" s="73">
        <f>IF(RES_hhdet_in_tes!J126=0,"",RES_hhdet_in_tes!J126/RES_hhdet_in_fec!J126)</f>
        <v>0.74383308991270602</v>
      </c>
      <c r="K126" s="73">
        <f>IF(RES_hhdet_in_tes!K126=0,"",RES_hhdet_in_tes!K126/RES_hhdet_in_fec!K126)</f>
        <v>0.74939957318511952</v>
      </c>
      <c r="L126" s="73">
        <f>IF(RES_hhdet_in_tes!L126=0,"",RES_hhdet_in_tes!L126/RES_hhdet_in_fec!L126)</f>
        <v>0.75407502722189312</v>
      </c>
      <c r="M126" s="73">
        <f>IF(RES_hhdet_in_tes!M126=0,"",RES_hhdet_in_tes!M126/RES_hhdet_in_fec!M126)</f>
        <v>0.75815969946745709</v>
      </c>
      <c r="N126" s="73">
        <f>IF(RES_hhdet_in_tes!N126=0,"",RES_hhdet_in_tes!N126/RES_hhdet_in_fec!N126)</f>
        <v>0.76091754595445193</v>
      </c>
      <c r="O126" s="73">
        <f>IF(RES_hhdet_in_tes!O126=0,"",RES_hhdet_in_tes!O126/RES_hhdet_in_fec!O126)</f>
        <v>0.76307464640066358</v>
      </c>
      <c r="P126" s="73">
        <f>IF(RES_hhdet_in_tes!P126=0,"",RES_hhdet_in_tes!P126/RES_hhdet_in_fec!P126)</f>
        <v>0.76474887114131285</v>
      </c>
      <c r="Q126" s="73">
        <f>IF(RES_hhdet_in_tes!Q126=0,"",RES_hhdet_in_tes!Q126/RES_hhdet_in_fec!Q126)</f>
        <v>0.76615773711991209</v>
      </c>
    </row>
    <row r="127" spans="1:17" ht="12" customHeight="1" x14ac:dyDescent="0.25">
      <c r="A127" s="23" t="s">
        <v>60</v>
      </c>
      <c r="B127" s="73"/>
      <c r="C127" s="73">
        <f>IF(RES_hhdet_in_tes!C127=0,"",RES_hhdet_in_tes!C127/RES_hhdet_in_fec!C127)</f>
        <v>1.0228939696718575</v>
      </c>
      <c r="D127" s="73">
        <f>IF(RES_hhdet_in_tes!D127=0,"",RES_hhdet_in_tes!D127/RES_hhdet_in_fec!D127)</f>
        <v>1.0251560106296396</v>
      </c>
      <c r="E127" s="73">
        <f>IF(RES_hhdet_in_tes!E127=0,"",RES_hhdet_in_tes!E127/RES_hhdet_in_fec!E127)</f>
        <v>1.028060081200451</v>
      </c>
      <c r="F127" s="73">
        <f>IF(RES_hhdet_in_tes!F127=0,"",RES_hhdet_in_tes!F127/RES_hhdet_in_fec!F127)</f>
        <v>1.030121903302929</v>
      </c>
      <c r="G127" s="73">
        <f>IF(RES_hhdet_in_tes!G127=0,"",RES_hhdet_in_tes!G127/RES_hhdet_in_fec!G127)</f>
        <v>1.0321303436834153</v>
      </c>
      <c r="H127" s="73">
        <f>IF(RES_hhdet_in_tes!H127=0,"",RES_hhdet_in_tes!H127/RES_hhdet_in_fec!H127)</f>
        <v>1.0373540862963446</v>
      </c>
      <c r="I127" s="73">
        <f>IF(RES_hhdet_in_tes!I127=0,"",RES_hhdet_in_tes!I127/RES_hhdet_in_fec!I127)</f>
        <v>1.033851084028957</v>
      </c>
      <c r="J127" s="73">
        <f>IF(RES_hhdet_in_tes!J127=0,"",RES_hhdet_in_tes!J127/RES_hhdet_in_fec!J127)</f>
        <v>1.03886522880694</v>
      </c>
      <c r="K127" s="73">
        <f>IF(RES_hhdet_in_tes!K127=0,"",RES_hhdet_in_tes!K127/RES_hhdet_in_fec!K127)</f>
        <v>1.0413698779526499</v>
      </c>
      <c r="L127" s="73">
        <f>IF(RES_hhdet_in_tes!L127=0,"",RES_hhdet_in_tes!L127/RES_hhdet_in_fec!L127)</f>
        <v>1.042760339785346</v>
      </c>
      <c r="M127" s="73">
        <f>IF(RES_hhdet_in_tes!M127=0,"",RES_hhdet_in_tes!M127/RES_hhdet_in_fec!M127)</f>
        <v>1.0446650740695198</v>
      </c>
      <c r="N127" s="73">
        <f>IF(RES_hhdet_in_tes!N127=0,"",RES_hhdet_in_tes!N127/RES_hhdet_in_fec!N127)</f>
        <v>1.042762614251372</v>
      </c>
      <c r="O127" s="73">
        <f>IF(RES_hhdet_in_tes!O127=0,"",RES_hhdet_in_tes!O127/RES_hhdet_in_fec!O127)</f>
        <v>1.0395421136749692</v>
      </c>
      <c r="P127" s="73">
        <f>IF(RES_hhdet_in_tes!P127=0,"",RES_hhdet_in_tes!P127/RES_hhdet_in_fec!P127)</f>
        <v>1.0361228150723549</v>
      </c>
      <c r="Q127" s="73">
        <f>IF(RES_hhdet_in_tes!Q127=0,"",RES_hhdet_in_tes!Q127/RES_hhdet_in_fec!Q127)</f>
        <v>1.031350100722954</v>
      </c>
    </row>
    <row r="128" spans="1:17" ht="12.95" customHeight="1" x14ac:dyDescent="0.25">
      <c r="A128" s="158" t="s">
        <v>112</v>
      </c>
      <c r="B128" s="169"/>
      <c r="C128" s="169">
        <f>IF(RES_hhdet_in_tes!C128=0,"",RES_hhdet_in_tes!C128/RES_hhdet_in_fec!C128)</f>
        <v>1.7869957235555334</v>
      </c>
      <c r="D128" s="169">
        <f>IF(RES_hhdet_in_tes!D128=0,"",RES_hhdet_in_tes!D128/RES_hhdet_in_fec!D128)</f>
        <v>1.8330515564484622</v>
      </c>
      <c r="E128" s="169">
        <f>IF(RES_hhdet_in_tes!E128=0,"",RES_hhdet_in_tes!E128/RES_hhdet_in_fec!E128)</f>
        <v>1.876854518737054</v>
      </c>
      <c r="F128" s="169">
        <f>IF(RES_hhdet_in_tes!F128=0,"",RES_hhdet_in_tes!F128/RES_hhdet_in_fec!F128)</f>
        <v>1.9232596515432494</v>
      </c>
      <c r="G128" s="169">
        <f>IF(RES_hhdet_in_tes!G128=0,"",RES_hhdet_in_tes!G128/RES_hhdet_in_fec!G128)</f>
        <v>1.9789626365326847</v>
      </c>
      <c r="H128" s="169">
        <f>IF(RES_hhdet_in_tes!H128=0,"",RES_hhdet_in_tes!H128/RES_hhdet_in_fec!H128)</f>
        <v>2.0462042792447184</v>
      </c>
      <c r="I128" s="169">
        <f>IF(RES_hhdet_in_tes!I128=0,"",RES_hhdet_in_tes!I128/RES_hhdet_in_fec!I128)</f>
        <v>2.1316156674933553</v>
      </c>
      <c r="J128" s="169">
        <f>IF(RES_hhdet_in_tes!J128=0,"",RES_hhdet_in_tes!J128/RES_hhdet_in_fec!J128)</f>
        <v>2.2298224126513642</v>
      </c>
      <c r="K128" s="169">
        <f>IF(RES_hhdet_in_tes!K128=0,"",RES_hhdet_in_tes!K128/RES_hhdet_in_fec!K128)</f>
        <v>2.3589584439263134</v>
      </c>
      <c r="L128" s="169">
        <f>IF(RES_hhdet_in_tes!L128=0,"",RES_hhdet_in_tes!L128/RES_hhdet_in_fec!L128)</f>
        <v>2.5151609736374119</v>
      </c>
      <c r="M128" s="169">
        <f>IF(RES_hhdet_in_tes!M128=0,"",RES_hhdet_in_tes!M128/RES_hhdet_in_fec!M128)</f>
        <v>2.6529086174018985</v>
      </c>
      <c r="N128" s="169">
        <f>IF(RES_hhdet_in_tes!N128=0,"",RES_hhdet_in_tes!N128/RES_hhdet_in_fec!N128)</f>
        <v>2.7614616719043696</v>
      </c>
      <c r="O128" s="169">
        <f>IF(RES_hhdet_in_tes!O128=0,"",RES_hhdet_in_tes!O128/RES_hhdet_in_fec!O128)</f>
        <v>2.8512698380103512</v>
      </c>
      <c r="P128" s="169">
        <f>IF(RES_hhdet_in_tes!P128=0,"",RES_hhdet_in_tes!P128/RES_hhdet_in_fec!P128)</f>
        <v>2.9287051014754453</v>
      </c>
      <c r="Q128" s="169">
        <f>IF(RES_hhdet_in_tes!Q128=0,"",RES_hhdet_in_tes!Q128/RES_hhdet_in_fec!Q128)</f>
        <v>2.9874826904178979</v>
      </c>
    </row>
    <row r="129" spans="1:17" ht="12" customHeight="1" x14ac:dyDescent="0.25">
      <c r="A129" s="23" t="s">
        <v>60</v>
      </c>
      <c r="B129" s="73"/>
      <c r="C129" s="73">
        <f>IF(RES_hhdet_in_tes!C129=0,"",RES_hhdet_in_tes!C129/RES_hhdet_in_fec!C129)</f>
        <v>1.7869957235555334</v>
      </c>
      <c r="D129" s="73">
        <f>IF(RES_hhdet_in_tes!D129=0,"",RES_hhdet_in_tes!D129/RES_hhdet_in_fec!D129)</f>
        <v>1.8330515564484622</v>
      </c>
      <c r="E129" s="73">
        <f>IF(RES_hhdet_in_tes!E129=0,"",RES_hhdet_in_tes!E129/RES_hhdet_in_fec!E129)</f>
        <v>1.876854518737054</v>
      </c>
      <c r="F129" s="73">
        <f>IF(RES_hhdet_in_tes!F129=0,"",RES_hhdet_in_tes!F129/RES_hhdet_in_fec!F129)</f>
        <v>1.9232596515432494</v>
      </c>
      <c r="G129" s="73">
        <f>IF(RES_hhdet_in_tes!G129=0,"",RES_hhdet_in_tes!G129/RES_hhdet_in_fec!G129)</f>
        <v>1.9789626365326847</v>
      </c>
      <c r="H129" s="73">
        <f>IF(RES_hhdet_in_tes!H129=0,"",RES_hhdet_in_tes!H129/RES_hhdet_in_fec!H129)</f>
        <v>2.0462042792447184</v>
      </c>
      <c r="I129" s="73">
        <f>IF(RES_hhdet_in_tes!I129=0,"",RES_hhdet_in_tes!I129/RES_hhdet_in_fec!I129)</f>
        <v>2.1316156674933553</v>
      </c>
      <c r="J129" s="73">
        <f>IF(RES_hhdet_in_tes!J129=0,"",RES_hhdet_in_tes!J129/RES_hhdet_in_fec!J129)</f>
        <v>2.2298224126513642</v>
      </c>
      <c r="K129" s="73">
        <f>IF(RES_hhdet_in_tes!K129=0,"",RES_hhdet_in_tes!K129/RES_hhdet_in_fec!K129)</f>
        <v>2.3589584439263134</v>
      </c>
      <c r="L129" s="73">
        <f>IF(RES_hhdet_in_tes!L129=0,"",RES_hhdet_in_tes!L129/RES_hhdet_in_fec!L129)</f>
        <v>2.5151609736374119</v>
      </c>
      <c r="M129" s="73">
        <f>IF(RES_hhdet_in_tes!M129=0,"",RES_hhdet_in_tes!M129/RES_hhdet_in_fec!M129)</f>
        <v>2.6529086174018985</v>
      </c>
      <c r="N129" s="73">
        <f>IF(RES_hhdet_in_tes!N129=0,"",RES_hhdet_in_tes!N129/RES_hhdet_in_fec!N129)</f>
        <v>2.7614616719043696</v>
      </c>
      <c r="O129" s="73">
        <f>IF(RES_hhdet_in_tes!O129=0,"",RES_hhdet_in_tes!O129/RES_hhdet_in_fec!O129)</f>
        <v>2.8512698380103512</v>
      </c>
      <c r="P129" s="73">
        <f>IF(RES_hhdet_in_tes!P129=0,"",RES_hhdet_in_tes!P129/RES_hhdet_in_fec!P129)</f>
        <v>2.9287051014754453</v>
      </c>
      <c r="Q129" s="73">
        <f>IF(RES_hhdet_in_tes!Q129=0,"",RES_hhdet_in_tes!Q129/RES_hhdet_in_fec!Q129)</f>
        <v>2.9874826904178979</v>
      </c>
    </row>
    <row r="130" spans="1:17" ht="12" customHeight="1" x14ac:dyDescent="0.25">
      <c r="A130" s="158" t="s">
        <v>63</v>
      </c>
      <c r="B130" s="169"/>
      <c r="C130" s="169">
        <f>IF(RES_hhdet_in_tes!C130=0,"",RES_hhdet_in_tes!C130/RES_hhdet_in_fec!C130)</f>
        <v>0.7794461519836231</v>
      </c>
      <c r="D130" s="169">
        <f>IF(RES_hhdet_in_tes!D130=0,"",RES_hhdet_in_tes!D130/RES_hhdet_in_fec!D130)</f>
        <v>0.78298223400754008</v>
      </c>
      <c r="E130" s="169">
        <f>IF(RES_hhdet_in_tes!E130=0,"",RES_hhdet_in_tes!E130/RES_hhdet_in_fec!E130)</f>
        <v>0.7963555999991182</v>
      </c>
      <c r="F130" s="169">
        <f>IF(RES_hhdet_in_tes!F130=0,"",RES_hhdet_in_tes!F130/RES_hhdet_in_fec!F130)</f>
        <v>0.77346382173887596</v>
      </c>
      <c r="G130" s="169">
        <f>IF(RES_hhdet_in_tes!G130=0,"",RES_hhdet_in_tes!G130/RES_hhdet_in_fec!G130)</f>
        <v>0.77368593439893985</v>
      </c>
      <c r="H130" s="169">
        <f>IF(RES_hhdet_in_tes!H130=0,"",RES_hhdet_in_tes!H130/RES_hhdet_in_fec!H130)</f>
        <v>0.80314801015924597</v>
      </c>
      <c r="I130" s="169">
        <f>IF(RES_hhdet_in_tes!I130=0,"",RES_hhdet_in_tes!I130/RES_hhdet_in_fec!I130)</f>
        <v>0.76221621176002397</v>
      </c>
      <c r="J130" s="169">
        <f>IF(RES_hhdet_in_tes!J130=0,"",RES_hhdet_in_tes!J130/RES_hhdet_in_fec!J130)</f>
        <v>0.79466192993217977</v>
      </c>
      <c r="K130" s="169">
        <f>IF(RES_hhdet_in_tes!K130=0,"",RES_hhdet_in_tes!K130/RES_hhdet_in_fec!K130)</f>
        <v>0.80170934180308018</v>
      </c>
      <c r="L130" s="169">
        <f>IF(RES_hhdet_in_tes!L130=0,"",RES_hhdet_in_tes!L130/RES_hhdet_in_fec!L130)</f>
        <v>0.80613760862923767</v>
      </c>
      <c r="M130" s="169">
        <f>IF(RES_hhdet_in_tes!M130=0,"",RES_hhdet_in_tes!M130/RES_hhdet_in_fec!M130)</f>
        <v>0.81573292961671662</v>
      </c>
      <c r="N130" s="169">
        <f>IF(RES_hhdet_in_tes!N130=0,"",RES_hhdet_in_tes!N130/RES_hhdet_in_fec!N130)</f>
        <v>0.81734959417202013</v>
      </c>
      <c r="O130" s="169">
        <f>IF(RES_hhdet_in_tes!O130=0,"",RES_hhdet_in_tes!O130/RES_hhdet_in_fec!O130)</f>
        <v>0.81858513576742697</v>
      </c>
      <c r="P130" s="169">
        <f>IF(RES_hhdet_in_tes!P130=0,"",RES_hhdet_in_tes!P130/RES_hhdet_in_fec!P130)</f>
        <v>0.81950622127233319</v>
      </c>
      <c r="Q130" s="169">
        <f>IF(RES_hhdet_in_tes!Q130=0,"",RES_hhdet_in_tes!Q130/RES_hhdet_in_fec!Q130)</f>
        <v>0.82010986555165422</v>
      </c>
    </row>
    <row r="131" spans="1:17" ht="12" customHeight="1" x14ac:dyDescent="0.25">
      <c r="A131" s="167" t="s">
        <v>148</v>
      </c>
      <c r="B131" s="174"/>
      <c r="C131" s="174">
        <f>IF(RES_hhdet_in_tes!C131=0,"",RES_hhdet_in_tes!C131/RES_hhdet_in_fec!C131)</f>
        <v>0.79191390664285399</v>
      </c>
      <c r="D131" s="174">
        <f>IF(RES_hhdet_in_tes!D131=0,"",RES_hhdet_in_tes!D131/RES_hhdet_in_fec!D131)</f>
        <v>0.79407760805702809</v>
      </c>
      <c r="E131" s="174">
        <f>IF(RES_hhdet_in_tes!E131=0,"",RES_hhdet_in_tes!E131/RES_hhdet_in_fec!E131)</f>
        <v>0.7963555999991182</v>
      </c>
      <c r="F131" s="174">
        <f>IF(RES_hhdet_in_tes!F131=0,"",RES_hhdet_in_tes!F131/RES_hhdet_in_fec!F131)</f>
        <v>0.7984828254375369</v>
      </c>
      <c r="G131" s="174">
        <f>IF(RES_hhdet_in_tes!G131=0,"",RES_hhdet_in_tes!G131/RES_hhdet_in_fec!G131)</f>
        <v>0.80060977368532127</v>
      </c>
      <c r="H131" s="174">
        <f>IF(RES_hhdet_in_tes!H131=0,"",RES_hhdet_in_tes!H131/RES_hhdet_in_fec!H131)</f>
        <v>0.80314801015924597</v>
      </c>
      <c r="I131" s="174">
        <f>IF(RES_hhdet_in_tes!I131=0,"",RES_hhdet_in_tes!I131/RES_hhdet_in_fec!I131)</f>
        <v>0.8052403703263229</v>
      </c>
      <c r="J131" s="174">
        <f>IF(RES_hhdet_in_tes!J131=0,"",RES_hhdet_in_tes!J131/RES_hhdet_in_fec!J131)</f>
        <v>0.80750506576542247</v>
      </c>
      <c r="K131" s="174">
        <f>IF(RES_hhdet_in_tes!K131=0,"",RES_hhdet_in_tes!K131/RES_hhdet_in_fec!K131)</f>
        <v>0.81087598825166385</v>
      </c>
      <c r="L131" s="174">
        <f>IF(RES_hhdet_in_tes!L131=0,"",RES_hhdet_in_tes!L131/RES_hhdet_in_fec!L131)</f>
        <v>0.81332354403231177</v>
      </c>
      <c r="M131" s="174">
        <f>IF(RES_hhdet_in_tes!M131=0,"",RES_hhdet_in_tes!M131/RES_hhdet_in_fec!M131)</f>
        <v>0.81573292961671662</v>
      </c>
      <c r="N131" s="174">
        <f>IF(RES_hhdet_in_tes!N131=0,"",RES_hhdet_in_tes!N131/RES_hhdet_in_fec!N131)</f>
        <v>0.81734959417202013</v>
      </c>
      <c r="O131" s="174">
        <f>IF(RES_hhdet_in_tes!O131=0,"",RES_hhdet_in_tes!O131/RES_hhdet_in_fec!O131)</f>
        <v>0.81858513576742697</v>
      </c>
      <c r="P131" s="174">
        <f>IF(RES_hhdet_in_tes!P131=0,"",RES_hhdet_in_tes!P131/RES_hhdet_in_fec!P131)</f>
        <v>0.81950622127233319</v>
      </c>
      <c r="Q131" s="174">
        <f>IF(RES_hhdet_in_tes!Q131=0,"",RES_hhdet_in_tes!Q131/RES_hhdet_in_fec!Q131)</f>
        <v>0.82010986555165422</v>
      </c>
    </row>
    <row r="132" spans="1:17" ht="12" customHeight="1" x14ac:dyDescent="0.25">
      <c r="A132" s="167" t="s">
        <v>147</v>
      </c>
      <c r="B132" s="174"/>
      <c r="C132" s="174" t="str">
        <f>IF(RES_hhdet_in_tes!C132=0,"",RES_hhdet_in_tes!C132/RES_hhdet_in_fec!C132)</f>
        <v/>
      </c>
      <c r="D132" s="174" t="str">
        <f>IF(RES_hhdet_in_tes!D132=0,"",RES_hhdet_in_tes!D132/RES_hhdet_in_fec!D132)</f>
        <v/>
      </c>
      <c r="E132" s="174" t="str">
        <f>IF(RES_hhdet_in_tes!E132=0,"",RES_hhdet_in_tes!E132/RES_hhdet_in_fec!E132)</f>
        <v/>
      </c>
      <c r="F132" s="174" t="str">
        <f>IF(RES_hhdet_in_tes!F132=0,"",RES_hhdet_in_tes!F132/RES_hhdet_in_fec!F132)</f>
        <v/>
      </c>
      <c r="G132" s="174" t="str">
        <f>IF(RES_hhdet_in_tes!G132=0,"",RES_hhdet_in_tes!G132/RES_hhdet_in_fec!G132)</f>
        <v/>
      </c>
      <c r="H132" s="174" t="str">
        <f>IF(RES_hhdet_in_tes!H132=0,"",RES_hhdet_in_tes!H132/RES_hhdet_in_fec!H132)</f>
        <v/>
      </c>
      <c r="I132" s="174" t="str">
        <f>IF(RES_hhdet_in_tes!I132=0,"",RES_hhdet_in_tes!I132/RES_hhdet_in_fec!I132)</f>
        <v/>
      </c>
      <c r="J132" s="174" t="str">
        <f>IF(RES_hhdet_in_tes!J132=0,"",RES_hhdet_in_tes!J132/RES_hhdet_in_fec!J132)</f>
        <v/>
      </c>
      <c r="K132" s="174" t="str">
        <f>IF(RES_hhdet_in_tes!K132=0,"",RES_hhdet_in_tes!K132/RES_hhdet_in_fec!K132)</f>
        <v/>
      </c>
      <c r="L132" s="174" t="str">
        <f>IF(RES_hhdet_in_tes!L132=0,"",RES_hhdet_in_tes!L132/RES_hhdet_in_fec!L132)</f>
        <v/>
      </c>
      <c r="M132" s="174" t="str">
        <f>IF(RES_hhdet_in_tes!M132=0,"",RES_hhdet_in_tes!M132/RES_hhdet_in_fec!M132)</f>
        <v/>
      </c>
      <c r="N132" s="174" t="str">
        <f>IF(RES_hhdet_in_tes!N132=0,"",RES_hhdet_in_tes!N132/RES_hhdet_in_fec!N132)</f>
        <v/>
      </c>
      <c r="O132" s="174" t="str">
        <f>IF(RES_hhdet_in_tes!O132=0,"",RES_hhdet_in_tes!O132/RES_hhdet_in_fec!O132)</f>
        <v/>
      </c>
      <c r="P132" s="174" t="str">
        <f>IF(RES_hhdet_in_tes!P132=0,"",RES_hhdet_in_tes!P132/RES_hhdet_in_fec!P132)</f>
        <v/>
      </c>
      <c r="Q132" s="174" t="str">
        <f>IF(RES_hhdet_in_tes!Q132=0,"",RES_hhdet_in_tes!Q132/RES_hhdet_in_fec!Q132)</f>
        <v/>
      </c>
    </row>
    <row r="133" spans="1:17" ht="12" customHeight="1" x14ac:dyDescent="0.25">
      <c r="A133" s="166" t="s">
        <v>61</v>
      </c>
      <c r="B133" s="173"/>
      <c r="C133" s="173" t="str">
        <f>IF(RES_hhdet_in_tes!C133=0,"",RES_hhdet_in_tes!C133/RES_hhdet_in_fec!C133)</f>
        <v/>
      </c>
      <c r="D133" s="173" t="str">
        <f>IF(RES_hhdet_in_tes!D133=0,"",RES_hhdet_in_tes!D133/RES_hhdet_in_fec!D133)</f>
        <v/>
      </c>
      <c r="E133" s="173" t="str">
        <f>IF(RES_hhdet_in_tes!E133=0,"",RES_hhdet_in_tes!E133/RES_hhdet_in_fec!E133)</f>
        <v/>
      </c>
      <c r="F133" s="173" t="str">
        <f>IF(RES_hhdet_in_tes!F133=0,"",RES_hhdet_in_tes!F133/RES_hhdet_in_fec!F133)</f>
        <v/>
      </c>
      <c r="G133" s="173" t="str">
        <f>IF(RES_hhdet_in_tes!G133=0,"",RES_hhdet_in_tes!G133/RES_hhdet_in_fec!G133)</f>
        <v/>
      </c>
      <c r="H133" s="173" t="str">
        <f>IF(RES_hhdet_in_tes!H133=0,"",RES_hhdet_in_tes!H133/RES_hhdet_in_fec!H133)</f>
        <v/>
      </c>
      <c r="I133" s="173" t="str">
        <f>IF(RES_hhdet_in_tes!I133=0,"",RES_hhdet_in_tes!I133/RES_hhdet_in_fec!I133)</f>
        <v/>
      </c>
      <c r="J133" s="173" t="str">
        <f>IF(RES_hhdet_in_tes!J133=0,"",RES_hhdet_in_tes!J133/RES_hhdet_in_fec!J133)</f>
        <v/>
      </c>
      <c r="K133" s="173" t="str">
        <f>IF(RES_hhdet_in_tes!K133=0,"",RES_hhdet_in_tes!K133/RES_hhdet_in_fec!K133)</f>
        <v/>
      </c>
      <c r="L133" s="173" t="str">
        <f>IF(RES_hhdet_in_tes!L133=0,"",RES_hhdet_in_tes!L133/RES_hhdet_in_fec!L133)</f>
        <v/>
      </c>
      <c r="M133" s="173" t="str">
        <f>IF(RES_hhdet_in_tes!M133=0,"",RES_hhdet_in_tes!M133/RES_hhdet_in_fec!M133)</f>
        <v/>
      </c>
      <c r="N133" s="173" t="str">
        <f>IF(RES_hhdet_in_tes!N133=0,"",RES_hhdet_in_tes!N133/RES_hhdet_in_fec!N133)</f>
        <v/>
      </c>
      <c r="O133" s="173" t="str">
        <f>IF(RES_hhdet_in_tes!O133=0,"",RES_hhdet_in_tes!O133/RES_hhdet_in_fec!O133)</f>
        <v/>
      </c>
      <c r="P133" s="173" t="str">
        <f>IF(RES_hhdet_in_tes!P133=0,"",RES_hhdet_in_tes!P133/RES_hhdet_in_fec!P133)</f>
        <v/>
      </c>
      <c r="Q133" s="173" t="str">
        <f>IF(RES_hhdet_in_tes!Q133=0,"",RES_hhdet_in_tes!Q133/RES_hhdet_in_fec!Q133)</f>
        <v/>
      </c>
    </row>
    <row r="134" spans="1:17" ht="12" customHeight="1" x14ac:dyDescent="0.25">
      <c r="A134" s="147" t="s">
        <v>59</v>
      </c>
      <c r="B134" s="172"/>
      <c r="C134" s="172" t="str">
        <f>IF(RES_hhdet_in_tes!C134=0,"",RES_hhdet_in_tes!C134/RES_hhdet_in_fec!C134)</f>
        <v/>
      </c>
      <c r="D134" s="172" t="str">
        <f>IF(RES_hhdet_in_tes!D134=0,"",RES_hhdet_in_tes!D134/RES_hhdet_in_fec!D134)</f>
        <v/>
      </c>
      <c r="E134" s="172" t="str">
        <f>IF(RES_hhdet_in_tes!E134=0,"",RES_hhdet_in_tes!E134/RES_hhdet_in_fec!E134)</f>
        <v/>
      </c>
      <c r="F134" s="172" t="str">
        <f>IF(RES_hhdet_in_tes!F134=0,"",RES_hhdet_in_tes!F134/RES_hhdet_in_fec!F134)</f>
        <v/>
      </c>
      <c r="G134" s="172" t="str">
        <f>IF(RES_hhdet_in_tes!G134=0,"",RES_hhdet_in_tes!G134/RES_hhdet_in_fec!G134)</f>
        <v/>
      </c>
      <c r="H134" s="172" t="str">
        <f>IF(RES_hhdet_in_tes!H134=0,"",RES_hhdet_in_tes!H134/RES_hhdet_in_fec!H134)</f>
        <v/>
      </c>
      <c r="I134" s="172" t="str">
        <f>IF(RES_hhdet_in_tes!I134=0,"",RES_hhdet_in_tes!I134/RES_hhdet_in_fec!I134)</f>
        <v/>
      </c>
      <c r="J134" s="172" t="str">
        <f>IF(RES_hhdet_in_tes!J134=0,"",RES_hhdet_in_tes!J134/RES_hhdet_in_fec!J134)</f>
        <v/>
      </c>
      <c r="K134" s="172" t="str">
        <f>IF(RES_hhdet_in_tes!K134=0,"",RES_hhdet_in_tes!K134/RES_hhdet_in_fec!K134)</f>
        <v/>
      </c>
      <c r="L134" s="172" t="str">
        <f>IF(RES_hhdet_in_tes!L134=0,"",RES_hhdet_in_tes!L134/RES_hhdet_in_fec!L134)</f>
        <v/>
      </c>
      <c r="M134" s="172" t="str">
        <f>IF(RES_hhdet_in_tes!M134=0,"",RES_hhdet_in_tes!M134/RES_hhdet_in_fec!M134)</f>
        <v/>
      </c>
      <c r="N134" s="172" t="str">
        <f>IF(RES_hhdet_in_tes!N134=0,"",RES_hhdet_in_tes!N134/RES_hhdet_in_fec!N134)</f>
        <v/>
      </c>
      <c r="O134" s="172" t="str">
        <f>IF(RES_hhdet_in_tes!O134=0,"",RES_hhdet_in_tes!O134/RES_hhdet_in_fec!O134)</f>
        <v/>
      </c>
      <c r="P134" s="172" t="str">
        <f>IF(RES_hhdet_in_tes!P134=0,"",RES_hhdet_in_tes!P134/RES_hhdet_in_fec!P134)</f>
        <v/>
      </c>
      <c r="Q134" s="172" t="str">
        <f>IF(RES_hhdet_in_tes!Q134=0,"",RES_hhdet_in_tes!Q134/RES_hhdet_in_fec!Q134)</f>
        <v/>
      </c>
    </row>
    <row r="135" spans="1:17" ht="12" customHeight="1" x14ac:dyDescent="0.25">
      <c r="A135" s="163" t="s">
        <v>142</v>
      </c>
      <c r="B135" s="171"/>
      <c r="C135" s="171">
        <f>IF(RES_hhdet_in_tes!C135=0,"",RES_hhdet_in_tes!C135/RES_hhdet_in_fec!C135)</f>
        <v>0.69599569624432445</v>
      </c>
      <c r="D135" s="171">
        <f>IF(RES_hhdet_in_tes!D135=0,"",RES_hhdet_in_tes!D135/RES_hhdet_in_fec!D135)</f>
        <v>0.70225577791671923</v>
      </c>
      <c r="E135" s="171" t="str">
        <f>IF(RES_hhdet_in_tes!E135=0,"",RES_hhdet_in_tes!E135/RES_hhdet_in_fec!E135)</f>
        <v/>
      </c>
      <c r="F135" s="171">
        <f>IF(RES_hhdet_in_tes!F135=0,"",RES_hhdet_in_tes!F135/RES_hhdet_in_fec!F135)</f>
        <v>0.71209550018601675</v>
      </c>
      <c r="G135" s="171">
        <f>IF(RES_hhdet_in_tes!G135=0,"",RES_hhdet_in_tes!G135/RES_hhdet_in_fec!G135)</f>
        <v>0.71984843578079571</v>
      </c>
      <c r="H135" s="171" t="str">
        <f>IF(RES_hhdet_in_tes!H135=0,"",RES_hhdet_in_tes!H135/RES_hhdet_in_fec!H135)</f>
        <v/>
      </c>
      <c r="I135" s="171">
        <f>IF(RES_hhdet_in_tes!I135=0,"",RES_hhdet_in_tes!I135/RES_hhdet_in_fec!I135)</f>
        <v>0.72872880114767791</v>
      </c>
      <c r="J135" s="171">
        <f>IF(RES_hhdet_in_tes!J135=0,"",RES_hhdet_in_tes!J135/RES_hhdet_in_fec!J135)</f>
        <v>0.73457168148401542</v>
      </c>
      <c r="K135" s="171">
        <f>IF(RES_hhdet_in_tes!K135=0,"",RES_hhdet_in_tes!K135/RES_hhdet_in_fec!K135)</f>
        <v>0.72762009170427866</v>
      </c>
      <c r="L135" s="171">
        <f>IF(RES_hhdet_in_tes!L135=0,"",RES_hhdet_in_tes!L135/RES_hhdet_in_fec!L135)</f>
        <v>0.72929513523751166</v>
      </c>
      <c r="M135" s="171" t="str">
        <f>IF(RES_hhdet_in_tes!M135=0,"",RES_hhdet_in_tes!M135/RES_hhdet_in_fec!M135)</f>
        <v/>
      </c>
      <c r="N135" s="171" t="str">
        <f>IF(RES_hhdet_in_tes!N135=0,"",RES_hhdet_in_tes!N135/RES_hhdet_in_fec!N135)</f>
        <v/>
      </c>
      <c r="O135" s="171" t="str">
        <f>IF(RES_hhdet_in_tes!O135=0,"",RES_hhdet_in_tes!O135/RES_hhdet_in_fec!O135)</f>
        <v/>
      </c>
      <c r="P135" s="171" t="str">
        <f>IF(RES_hhdet_in_tes!P135=0,"",RES_hhdet_in_tes!P135/RES_hhdet_in_fec!P135)</f>
        <v/>
      </c>
      <c r="Q135" s="171" t="str">
        <f>IF(RES_hhdet_in_tes!Q135=0,"",RES_hhdet_in_tes!Q135/RES_hhdet_in_fec!Q135)</f>
        <v/>
      </c>
    </row>
    <row r="136" spans="1:17" ht="12" customHeight="1" x14ac:dyDescent="0.25">
      <c r="A136" s="161" t="s">
        <v>141</v>
      </c>
      <c r="B136" s="170"/>
      <c r="C136" s="170" t="str">
        <f>IF(RES_hhdet_in_tes!C136=0,"",RES_hhdet_in_tes!C136/RES_hhdet_in_fec!C136)</f>
        <v/>
      </c>
      <c r="D136" s="170" t="str">
        <f>IF(RES_hhdet_in_tes!D136=0,"",RES_hhdet_in_tes!D136/RES_hhdet_in_fec!D136)</f>
        <v/>
      </c>
      <c r="E136" s="170" t="str">
        <f>IF(RES_hhdet_in_tes!E136=0,"",RES_hhdet_in_tes!E136/RES_hhdet_in_fec!E136)</f>
        <v/>
      </c>
      <c r="F136" s="170" t="str">
        <f>IF(RES_hhdet_in_tes!F136=0,"",RES_hhdet_in_tes!F136/RES_hhdet_in_fec!F136)</f>
        <v/>
      </c>
      <c r="G136" s="170" t="str">
        <f>IF(RES_hhdet_in_tes!G136=0,"",RES_hhdet_in_tes!G136/RES_hhdet_in_fec!G136)</f>
        <v/>
      </c>
      <c r="H136" s="170" t="str">
        <f>IF(RES_hhdet_in_tes!H136=0,"",RES_hhdet_in_tes!H136/RES_hhdet_in_fec!H136)</f>
        <v/>
      </c>
      <c r="I136" s="170" t="str">
        <f>IF(RES_hhdet_in_tes!I136=0,"",RES_hhdet_in_tes!I136/RES_hhdet_in_fec!I136)</f>
        <v/>
      </c>
      <c r="J136" s="170" t="str">
        <f>IF(RES_hhdet_in_tes!J136=0,"",RES_hhdet_in_tes!J136/RES_hhdet_in_fec!J136)</f>
        <v/>
      </c>
      <c r="K136" s="170" t="str">
        <f>IF(RES_hhdet_in_tes!K136=0,"",RES_hhdet_in_tes!K136/RES_hhdet_in_fec!K136)</f>
        <v/>
      </c>
      <c r="L136" s="170" t="str">
        <f>IF(RES_hhdet_in_tes!L136=0,"",RES_hhdet_in_tes!L136/RES_hhdet_in_fec!L136)</f>
        <v/>
      </c>
      <c r="M136" s="170" t="str">
        <f>IF(RES_hhdet_in_tes!M136=0,"",RES_hhdet_in_tes!M136/RES_hhdet_in_fec!M136)</f>
        <v/>
      </c>
      <c r="N136" s="170" t="str">
        <f>IF(RES_hhdet_in_tes!N136=0,"",RES_hhdet_in_tes!N136/RES_hhdet_in_fec!N136)</f>
        <v/>
      </c>
      <c r="O136" s="170" t="str">
        <f>IF(RES_hhdet_in_tes!O136=0,"",RES_hhdet_in_tes!O136/RES_hhdet_in_fec!O136)</f>
        <v/>
      </c>
      <c r="P136" s="170" t="str">
        <f>IF(RES_hhdet_in_tes!P136=0,"",RES_hhdet_in_tes!P136/RES_hhdet_in_fec!P136)</f>
        <v/>
      </c>
      <c r="Q136" s="170" t="str">
        <f>IF(RES_hhdet_in_tes!Q136=0,"",RES_hhdet_in_tes!Q136/RES_hhdet_in_fec!Q136)</f>
        <v/>
      </c>
    </row>
    <row r="137" spans="1:17" ht="12" customHeight="1" x14ac:dyDescent="0.25">
      <c r="A137" s="148" t="s">
        <v>60</v>
      </c>
      <c r="B137" s="73"/>
      <c r="C137" s="73" t="str">
        <f>IF(RES_hhdet_in_tes!C137=0,"",RES_hhdet_in_tes!C137/RES_hhdet_in_fec!C137)</f>
        <v/>
      </c>
      <c r="D137" s="73" t="str">
        <f>IF(RES_hhdet_in_tes!D137=0,"",RES_hhdet_in_tes!D137/RES_hhdet_in_fec!D137)</f>
        <v/>
      </c>
      <c r="E137" s="73" t="str">
        <f>IF(RES_hhdet_in_tes!E137=0,"",RES_hhdet_in_tes!E137/RES_hhdet_in_fec!E137)</f>
        <v/>
      </c>
      <c r="F137" s="73" t="str">
        <f>IF(RES_hhdet_in_tes!F137=0,"",RES_hhdet_in_tes!F137/RES_hhdet_in_fec!F137)</f>
        <v/>
      </c>
      <c r="G137" s="73" t="str">
        <f>IF(RES_hhdet_in_tes!G137=0,"",RES_hhdet_in_tes!G137/RES_hhdet_in_fec!G137)</f>
        <v/>
      </c>
      <c r="H137" s="73" t="str">
        <f>IF(RES_hhdet_in_tes!H137=0,"",RES_hhdet_in_tes!H137/RES_hhdet_in_fec!H137)</f>
        <v/>
      </c>
      <c r="I137" s="73" t="str">
        <f>IF(RES_hhdet_in_tes!I137=0,"",RES_hhdet_in_tes!I137/RES_hhdet_in_fec!I137)</f>
        <v/>
      </c>
      <c r="J137" s="73" t="str">
        <f>IF(RES_hhdet_in_tes!J137=0,"",RES_hhdet_in_tes!J137/RES_hhdet_in_fec!J137)</f>
        <v/>
      </c>
      <c r="K137" s="73" t="str">
        <f>IF(RES_hhdet_in_tes!K137=0,"",RES_hhdet_in_tes!K137/RES_hhdet_in_fec!K137)</f>
        <v/>
      </c>
      <c r="L137" s="73" t="str">
        <f>IF(RES_hhdet_in_tes!L137=0,"",RES_hhdet_in_tes!L137/RES_hhdet_in_fec!L137)</f>
        <v/>
      </c>
      <c r="M137" s="73" t="str">
        <f>IF(RES_hhdet_in_tes!M137=0,"",RES_hhdet_in_tes!M137/RES_hhdet_in_fec!M137)</f>
        <v/>
      </c>
      <c r="N137" s="73" t="str">
        <f>IF(RES_hhdet_in_tes!N137=0,"",RES_hhdet_in_tes!N137/RES_hhdet_in_fec!N137)</f>
        <v/>
      </c>
      <c r="O137" s="73" t="str">
        <f>IF(RES_hhdet_in_tes!O137=0,"",RES_hhdet_in_tes!O137/RES_hhdet_in_fec!O137)</f>
        <v/>
      </c>
      <c r="P137" s="73" t="str">
        <f>IF(RES_hhdet_in_tes!P137=0,"",RES_hhdet_in_tes!P137/RES_hhdet_in_fec!P137)</f>
        <v/>
      </c>
      <c r="Q137" s="73" t="str">
        <f>IF(RES_hhdet_in_tes!Q137=0,"",RES_hhdet_in_tes!Q137/RES_hhdet_in_fec!Q137)</f>
        <v/>
      </c>
    </row>
    <row r="138" spans="1:17" ht="12" customHeight="1" x14ac:dyDescent="0.25">
      <c r="A138" s="148" t="s">
        <v>59</v>
      </c>
      <c r="B138" s="73"/>
      <c r="C138" s="73" t="str">
        <f>IF(RES_hhdet_in_tes!C138=0,"",RES_hhdet_in_tes!C138/RES_hhdet_in_fec!C138)</f>
        <v/>
      </c>
      <c r="D138" s="73" t="str">
        <f>IF(RES_hhdet_in_tes!D138=0,"",RES_hhdet_in_tes!D138/RES_hhdet_in_fec!D138)</f>
        <v/>
      </c>
      <c r="E138" s="73" t="str">
        <f>IF(RES_hhdet_in_tes!E138=0,"",RES_hhdet_in_tes!E138/RES_hhdet_in_fec!E138)</f>
        <v/>
      </c>
      <c r="F138" s="73" t="str">
        <f>IF(RES_hhdet_in_tes!F138=0,"",RES_hhdet_in_tes!F138/RES_hhdet_in_fec!F138)</f>
        <v/>
      </c>
      <c r="G138" s="73" t="str">
        <f>IF(RES_hhdet_in_tes!G138=0,"",RES_hhdet_in_tes!G138/RES_hhdet_in_fec!G138)</f>
        <v/>
      </c>
      <c r="H138" s="73" t="str">
        <f>IF(RES_hhdet_in_tes!H138=0,"",RES_hhdet_in_tes!H138/RES_hhdet_in_fec!H138)</f>
        <v/>
      </c>
      <c r="I138" s="73" t="str">
        <f>IF(RES_hhdet_in_tes!I138=0,"",RES_hhdet_in_tes!I138/RES_hhdet_in_fec!I138)</f>
        <v/>
      </c>
      <c r="J138" s="73" t="str">
        <f>IF(RES_hhdet_in_tes!J138=0,"",RES_hhdet_in_tes!J138/RES_hhdet_in_fec!J138)</f>
        <v/>
      </c>
      <c r="K138" s="73" t="str">
        <f>IF(RES_hhdet_in_tes!K138=0,"",RES_hhdet_in_tes!K138/RES_hhdet_in_fec!K138)</f>
        <v/>
      </c>
      <c r="L138" s="73" t="str">
        <f>IF(RES_hhdet_in_tes!L138=0,"",RES_hhdet_in_tes!L138/RES_hhdet_in_fec!L138)</f>
        <v/>
      </c>
      <c r="M138" s="73" t="str">
        <f>IF(RES_hhdet_in_tes!M138=0,"",RES_hhdet_in_tes!M138/RES_hhdet_in_fec!M138)</f>
        <v/>
      </c>
      <c r="N138" s="73" t="str">
        <f>IF(RES_hhdet_in_tes!N138=0,"",RES_hhdet_in_tes!N138/RES_hhdet_in_fec!N138)</f>
        <v/>
      </c>
      <c r="O138" s="73" t="str">
        <f>IF(RES_hhdet_in_tes!O138=0,"",RES_hhdet_in_tes!O138/RES_hhdet_in_fec!O138)</f>
        <v/>
      </c>
      <c r="P138" s="73" t="str">
        <f>IF(RES_hhdet_in_tes!P138=0,"",RES_hhdet_in_tes!P138/RES_hhdet_in_fec!P138)</f>
        <v/>
      </c>
      <c r="Q138" s="73" t="str">
        <f>IF(RES_hhdet_in_tes!Q138=0,"",RES_hhdet_in_tes!Q138/RES_hhdet_in_fec!Q138)</f>
        <v/>
      </c>
    </row>
    <row r="139" spans="1:17" ht="12" customHeight="1" x14ac:dyDescent="0.25">
      <c r="A139" s="158" t="s">
        <v>62</v>
      </c>
      <c r="B139" s="169"/>
      <c r="C139" s="169">
        <f>IF(RES_hhdet_in_tes!C139=0,"",RES_hhdet_in_tes!C139/RES_hhdet_in_fec!C139)</f>
        <v>0.81844627398901193</v>
      </c>
      <c r="D139" s="169">
        <f>IF(RES_hhdet_in_tes!D139=0,"",RES_hhdet_in_tes!D139/RES_hhdet_in_fec!D139)</f>
        <v>0.82181107482430826</v>
      </c>
      <c r="E139" s="169">
        <f>IF(RES_hhdet_in_tes!E139=0,"",RES_hhdet_in_tes!E139/RES_hhdet_in_fec!E139)</f>
        <v>0.82511348356498815</v>
      </c>
      <c r="F139" s="169">
        <f>IF(RES_hhdet_in_tes!F139=0,"",RES_hhdet_in_tes!F139/RES_hhdet_in_fec!F139)</f>
        <v>0.8282417065437303</v>
      </c>
      <c r="G139" s="169">
        <f>IF(RES_hhdet_in_tes!G139=0,"",RES_hhdet_in_tes!G139/RES_hhdet_in_fec!G139)</f>
        <v>0.83234667232274928</v>
      </c>
      <c r="H139" s="169">
        <f>IF(RES_hhdet_in_tes!H139=0,"",RES_hhdet_in_tes!H139/RES_hhdet_in_fec!H139)</f>
        <v>0.83580282768619429</v>
      </c>
      <c r="I139" s="169">
        <f>IF(RES_hhdet_in_tes!I139=0,"",RES_hhdet_in_tes!I139/RES_hhdet_in_fec!I139)</f>
        <v>0.83890363591301698</v>
      </c>
      <c r="J139" s="169">
        <f>IF(RES_hhdet_in_tes!J139=0,"",RES_hhdet_in_tes!J139/RES_hhdet_in_fec!J139)</f>
        <v>0.84331974327710491</v>
      </c>
      <c r="K139" s="169">
        <f>IF(RES_hhdet_in_tes!K139=0,"",RES_hhdet_in_tes!K139/RES_hhdet_in_fec!K139)</f>
        <v>0.84474036650097484</v>
      </c>
      <c r="L139" s="169">
        <f>IF(RES_hhdet_in_tes!L139=0,"",RES_hhdet_in_tes!L139/RES_hhdet_in_fec!L139)</f>
        <v>0.84585155575184956</v>
      </c>
      <c r="M139" s="169">
        <f>IF(RES_hhdet_in_tes!M139=0,"",RES_hhdet_in_tes!M139/RES_hhdet_in_fec!M139)</f>
        <v>0.84755761836599419</v>
      </c>
      <c r="N139" s="169">
        <f>IF(RES_hhdet_in_tes!N139=0,"",RES_hhdet_in_tes!N139/RES_hhdet_in_fec!N139)</f>
        <v>0.84935094293803204</v>
      </c>
      <c r="O139" s="169">
        <f>IF(RES_hhdet_in_tes!O139=0,"",RES_hhdet_in_tes!O139/RES_hhdet_in_fec!O139)</f>
        <v>0.8477057238631206</v>
      </c>
      <c r="P139" s="169">
        <f>IF(RES_hhdet_in_tes!P139=0,"",RES_hhdet_in_tes!P139/RES_hhdet_in_fec!P139)</f>
        <v>0.84741691353928394</v>
      </c>
      <c r="Q139" s="169">
        <f>IF(RES_hhdet_in_tes!Q139=0,"",RES_hhdet_in_tes!Q139/RES_hhdet_in_fec!Q139)</f>
        <v>0.84761226481238783</v>
      </c>
    </row>
    <row r="140" spans="1:17" ht="12" customHeight="1" x14ac:dyDescent="0.25">
      <c r="A140" s="23" t="s">
        <v>57</v>
      </c>
      <c r="B140" s="73"/>
      <c r="C140" s="73" t="str">
        <f>IF(RES_hhdet_in_tes!C140=0,"",RES_hhdet_in_tes!C140/RES_hhdet_in_fec!C140)</f>
        <v/>
      </c>
      <c r="D140" s="73" t="str">
        <f>IF(RES_hhdet_in_tes!D140=0,"",RES_hhdet_in_tes!D140/RES_hhdet_in_fec!D140)</f>
        <v/>
      </c>
      <c r="E140" s="73" t="str">
        <f>IF(RES_hhdet_in_tes!E140=0,"",RES_hhdet_in_tes!E140/RES_hhdet_in_fec!E140)</f>
        <v/>
      </c>
      <c r="F140" s="73" t="str">
        <f>IF(RES_hhdet_in_tes!F140=0,"",RES_hhdet_in_tes!F140/RES_hhdet_in_fec!F140)</f>
        <v/>
      </c>
      <c r="G140" s="73" t="str">
        <f>IF(RES_hhdet_in_tes!G140=0,"",RES_hhdet_in_tes!G140/RES_hhdet_in_fec!G140)</f>
        <v/>
      </c>
      <c r="H140" s="73" t="str">
        <f>IF(RES_hhdet_in_tes!H140=0,"",RES_hhdet_in_tes!H140/RES_hhdet_in_fec!H140)</f>
        <v/>
      </c>
      <c r="I140" s="73" t="str">
        <f>IF(RES_hhdet_in_tes!I140=0,"",RES_hhdet_in_tes!I140/RES_hhdet_in_fec!I140)</f>
        <v/>
      </c>
      <c r="J140" s="73" t="str">
        <f>IF(RES_hhdet_in_tes!J140=0,"",RES_hhdet_in_tes!J140/RES_hhdet_in_fec!J140)</f>
        <v/>
      </c>
      <c r="K140" s="73" t="str">
        <f>IF(RES_hhdet_in_tes!K140=0,"",RES_hhdet_in_tes!K140/RES_hhdet_in_fec!K140)</f>
        <v/>
      </c>
      <c r="L140" s="73" t="str">
        <f>IF(RES_hhdet_in_tes!L140=0,"",RES_hhdet_in_tes!L140/RES_hhdet_in_fec!L140)</f>
        <v/>
      </c>
      <c r="M140" s="73" t="str">
        <f>IF(RES_hhdet_in_tes!M140=0,"",RES_hhdet_in_tes!M140/RES_hhdet_in_fec!M140)</f>
        <v/>
      </c>
      <c r="N140" s="73" t="str">
        <f>IF(RES_hhdet_in_tes!N140=0,"",RES_hhdet_in_tes!N140/RES_hhdet_in_fec!N140)</f>
        <v/>
      </c>
      <c r="O140" s="73" t="str">
        <f>IF(RES_hhdet_in_tes!O140=0,"",RES_hhdet_in_tes!O140/RES_hhdet_in_fec!O140)</f>
        <v/>
      </c>
      <c r="P140" s="73" t="str">
        <f>IF(RES_hhdet_in_tes!P140=0,"",RES_hhdet_in_tes!P140/RES_hhdet_in_fec!P140)</f>
        <v/>
      </c>
      <c r="Q140" s="73" t="str">
        <f>IF(RES_hhdet_in_tes!Q140=0,"",RES_hhdet_in_tes!Q140/RES_hhdet_in_fec!Q140)</f>
        <v/>
      </c>
    </row>
    <row r="141" spans="1:17" ht="12" customHeight="1" x14ac:dyDescent="0.25">
      <c r="A141" s="29" t="s">
        <v>140</v>
      </c>
      <c r="B141" s="65"/>
      <c r="C141" s="65">
        <f>IF(RES_hhdet_in_tes!C141=0,"",RES_hhdet_in_tes!C141/RES_hhdet_in_fec!C141)</f>
        <v>0.81844627398901193</v>
      </c>
      <c r="D141" s="65">
        <f>IF(RES_hhdet_in_tes!D141=0,"",RES_hhdet_in_tes!D141/RES_hhdet_in_fec!D141)</f>
        <v>0.82181107482430826</v>
      </c>
      <c r="E141" s="65">
        <f>IF(RES_hhdet_in_tes!E141=0,"",RES_hhdet_in_tes!E141/RES_hhdet_in_fec!E141)</f>
        <v>0.82511348356498815</v>
      </c>
      <c r="F141" s="65">
        <f>IF(RES_hhdet_in_tes!F141=0,"",RES_hhdet_in_tes!F141/RES_hhdet_in_fec!F141)</f>
        <v>0.8282417065437303</v>
      </c>
      <c r="G141" s="65">
        <f>IF(RES_hhdet_in_tes!G141=0,"",RES_hhdet_in_tes!G141/RES_hhdet_in_fec!G141)</f>
        <v>0.83234667232274928</v>
      </c>
      <c r="H141" s="65">
        <f>IF(RES_hhdet_in_tes!H141=0,"",RES_hhdet_in_tes!H141/RES_hhdet_in_fec!H141)</f>
        <v>0.83580282768619429</v>
      </c>
      <c r="I141" s="65">
        <f>IF(RES_hhdet_in_tes!I141=0,"",RES_hhdet_in_tes!I141/RES_hhdet_in_fec!I141)</f>
        <v>0.83890363591301698</v>
      </c>
      <c r="J141" s="65">
        <f>IF(RES_hhdet_in_tes!J141=0,"",RES_hhdet_in_tes!J141/RES_hhdet_in_fec!J141)</f>
        <v>0.84331974327710491</v>
      </c>
      <c r="K141" s="65">
        <f>IF(RES_hhdet_in_tes!K141=0,"",RES_hhdet_in_tes!K141/RES_hhdet_in_fec!K141)</f>
        <v>0.84474036650097484</v>
      </c>
      <c r="L141" s="65">
        <f>IF(RES_hhdet_in_tes!L141=0,"",RES_hhdet_in_tes!L141/RES_hhdet_in_fec!L141)</f>
        <v>0.84585155575184956</v>
      </c>
      <c r="M141" s="65">
        <f>IF(RES_hhdet_in_tes!M141=0,"",RES_hhdet_in_tes!M141/RES_hhdet_in_fec!M141)</f>
        <v>0.84755761836599419</v>
      </c>
      <c r="N141" s="65">
        <f>IF(RES_hhdet_in_tes!N141=0,"",RES_hhdet_in_tes!N141/RES_hhdet_in_fec!N141)</f>
        <v>0.84935094293803204</v>
      </c>
      <c r="O141" s="65">
        <f>IF(RES_hhdet_in_tes!O141=0,"",RES_hhdet_in_tes!O141/RES_hhdet_in_fec!O141)</f>
        <v>0.8477057238631206</v>
      </c>
      <c r="P141" s="65">
        <f>IF(RES_hhdet_in_tes!P141=0,"",RES_hhdet_in_tes!P141/RES_hhdet_in_fec!P141)</f>
        <v>0.84741691353928394</v>
      </c>
      <c r="Q141" s="65">
        <f>IF(RES_hhdet_in_tes!Q141=0,"",RES_hhdet_in_tes!Q141/RES_hhdet_in_fec!Q141)</f>
        <v>0.84761226481238783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75"/>
      <c r="C143" s="175" t="str">
        <f>IF(RES_hhdet_in_tes!C143=0,"",RES_hhdet_in_tes!C143/RES_hhdet_in_fec!C143)</f>
        <v/>
      </c>
      <c r="D143" s="175" t="str">
        <f>IF(RES_hhdet_in_tes!D143=0,"",RES_hhdet_in_tes!D143/RES_hhdet_in_fec!D143)</f>
        <v/>
      </c>
      <c r="E143" s="175" t="str">
        <f>IF(RES_hhdet_in_tes!E143=0,"",RES_hhdet_in_tes!E143/RES_hhdet_in_fec!E143)</f>
        <v/>
      </c>
      <c r="F143" s="175" t="str">
        <f>IF(RES_hhdet_in_tes!F143=0,"",RES_hhdet_in_tes!F143/RES_hhdet_in_fec!F143)</f>
        <v/>
      </c>
      <c r="G143" s="175" t="str">
        <f>IF(RES_hhdet_in_tes!G143=0,"",RES_hhdet_in_tes!G143/RES_hhdet_in_fec!G143)</f>
        <v/>
      </c>
      <c r="H143" s="175" t="str">
        <f>IF(RES_hhdet_in_tes!H143=0,"",RES_hhdet_in_tes!H143/RES_hhdet_in_fec!H143)</f>
        <v/>
      </c>
      <c r="I143" s="175" t="str">
        <f>IF(RES_hhdet_in_tes!I143=0,"",RES_hhdet_in_tes!I143/RES_hhdet_in_fec!I143)</f>
        <v/>
      </c>
      <c r="J143" s="175" t="str">
        <f>IF(RES_hhdet_in_tes!J143=0,"",RES_hhdet_in_tes!J143/RES_hhdet_in_fec!J143)</f>
        <v/>
      </c>
      <c r="K143" s="175" t="str">
        <f>IF(RES_hhdet_in_tes!K143=0,"",RES_hhdet_in_tes!K143/RES_hhdet_in_fec!K143)</f>
        <v/>
      </c>
      <c r="L143" s="175" t="str">
        <f>IF(RES_hhdet_in_tes!L143=0,"",RES_hhdet_in_tes!L143/RES_hhdet_in_fec!L143)</f>
        <v/>
      </c>
      <c r="M143" s="175" t="str">
        <f>IF(RES_hhdet_in_tes!M143=0,"",RES_hhdet_in_tes!M143/RES_hhdet_in_fec!M143)</f>
        <v/>
      </c>
      <c r="N143" s="175" t="str">
        <f>IF(RES_hhdet_in_tes!N143=0,"",RES_hhdet_in_tes!N143/RES_hhdet_in_fec!N143)</f>
        <v/>
      </c>
      <c r="O143" s="175" t="str">
        <f>IF(RES_hhdet_in_tes!O143=0,"",RES_hhdet_in_tes!O143/RES_hhdet_in_fec!O143)</f>
        <v/>
      </c>
      <c r="P143" s="175" t="str">
        <f>IF(RES_hhdet_in_tes!P143=0,"",RES_hhdet_in_tes!P143/RES_hhdet_in_fec!P143)</f>
        <v/>
      </c>
      <c r="Q143" s="175" t="str">
        <f>IF(RES_hhdet_in_tes!Q143=0,"",RES_hhdet_in_tes!Q143/RES_hhdet_in_fec!Q143)</f>
        <v/>
      </c>
    </row>
    <row r="144" spans="1:17" ht="12.95" customHeight="1" x14ac:dyDescent="0.25">
      <c r="A144" s="158" t="s">
        <v>65</v>
      </c>
      <c r="B144" s="169"/>
      <c r="C144" s="169" t="str">
        <f>IF(RES_hhdet_in_tes!C144=0,"",RES_hhdet_in_tes!C144/RES_hhdet_in_fec!C144)</f>
        <v/>
      </c>
      <c r="D144" s="169" t="str">
        <f>IF(RES_hhdet_in_tes!D144=0,"",RES_hhdet_in_tes!D144/RES_hhdet_in_fec!D144)</f>
        <v/>
      </c>
      <c r="E144" s="169" t="str">
        <f>IF(RES_hhdet_in_tes!E144=0,"",RES_hhdet_in_tes!E144/RES_hhdet_in_fec!E144)</f>
        <v/>
      </c>
      <c r="F144" s="169" t="str">
        <f>IF(RES_hhdet_in_tes!F144=0,"",RES_hhdet_in_tes!F144/RES_hhdet_in_fec!F144)</f>
        <v/>
      </c>
      <c r="G144" s="169" t="str">
        <f>IF(RES_hhdet_in_tes!G144=0,"",RES_hhdet_in_tes!G144/RES_hhdet_in_fec!G144)</f>
        <v/>
      </c>
      <c r="H144" s="169" t="str">
        <f>IF(RES_hhdet_in_tes!H144=0,"",RES_hhdet_in_tes!H144/RES_hhdet_in_fec!H144)</f>
        <v/>
      </c>
      <c r="I144" s="169" t="str">
        <f>IF(RES_hhdet_in_tes!I144=0,"",RES_hhdet_in_tes!I144/RES_hhdet_in_fec!I144)</f>
        <v/>
      </c>
      <c r="J144" s="169" t="str">
        <f>IF(RES_hhdet_in_tes!J144=0,"",RES_hhdet_in_tes!J144/RES_hhdet_in_fec!J144)</f>
        <v/>
      </c>
      <c r="K144" s="169" t="str">
        <f>IF(RES_hhdet_in_tes!K144=0,"",RES_hhdet_in_tes!K144/RES_hhdet_in_fec!K144)</f>
        <v/>
      </c>
      <c r="L144" s="169" t="str">
        <f>IF(RES_hhdet_in_tes!L144=0,"",RES_hhdet_in_tes!L144/RES_hhdet_in_fec!L144)</f>
        <v/>
      </c>
      <c r="M144" s="169" t="str">
        <f>IF(RES_hhdet_in_tes!M144=0,"",RES_hhdet_in_tes!M144/RES_hhdet_in_fec!M144)</f>
        <v/>
      </c>
      <c r="N144" s="169" t="str">
        <f>IF(RES_hhdet_in_tes!N144=0,"",RES_hhdet_in_tes!N144/RES_hhdet_in_fec!N144)</f>
        <v/>
      </c>
      <c r="O144" s="169" t="str">
        <f>IF(RES_hhdet_in_tes!O144=0,"",RES_hhdet_in_tes!O144/RES_hhdet_in_fec!O144)</f>
        <v/>
      </c>
      <c r="P144" s="169" t="str">
        <f>IF(RES_hhdet_in_tes!P144=0,"",RES_hhdet_in_tes!P144/RES_hhdet_in_fec!P144)</f>
        <v/>
      </c>
      <c r="Q144" s="169" t="str">
        <f>IF(RES_hhdet_in_tes!Q144=0,"",RES_hhdet_in_tes!Q144/RES_hhdet_in_fec!Q144)</f>
        <v/>
      </c>
    </row>
    <row r="145" spans="1:17" ht="12" customHeight="1" x14ac:dyDescent="0.25">
      <c r="A145" s="23" t="s">
        <v>60</v>
      </c>
      <c r="B145" s="73"/>
      <c r="C145" s="73" t="str">
        <f>IF(RES_hhdet_in_tes!C145=0,"",RES_hhdet_in_tes!C145/RES_hhdet_in_fec!C145)</f>
        <v/>
      </c>
      <c r="D145" s="73" t="str">
        <f>IF(RES_hhdet_in_tes!D145=0,"",RES_hhdet_in_tes!D145/RES_hhdet_in_fec!D145)</f>
        <v/>
      </c>
      <c r="E145" s="73" t="str">
        <f>IF(RES_hhdet_in_tes!E145=0,"",RES_hhdet_in_tes!E145/RES_hhdet_in_fec!E145)</f>
        <v/>
      </c>
      <c r="F145" s="73" t="str">
        <f>IF(RES_hhdet_in_tes!F145=0,"",RES_hhdet_in_tes!F145/RES_hhdet_in_fec!F145)</f>
        <v/>
      </c>
      <c r="G145" s="73" t="str">
        <f>IF(RES_hhdet_in_tes!G145=0,"",RES_hhdet_in_tes!G145/RES_hhdet_in_fec!G145)</f>
        <v/>
      </c>
      <c r="H145" s="73" t="str">
        <f>IF(RES_hhdet_in_tes!H145=0,"",RES_hhdet_in_tes!H145/RES_hhdet_in_fec!H145)</f>
        <v/>
      </c>
      <c r="I145" s="73" t="str">
        <f>IF(RES_hhdet_in_tes!I145=0,"",RES_hhdet_in_tes!I145/RES_hhdet_in_fec!I145)</f>
        <v/>
      </c>
      <c r="J145" s="73" t="str">
        <f>IF(RES_hhdet_in_tes!J145=0,"",RES_hhdet_in_tes!J145/RES_hhdet_in_fec!J145)</f>
        <v/>
      </c>
      <c r="K145" s="73" t="str">
        <f>IF(RES_hhdet_in_tes!K145=0,"",RES_hhdet_in_tes!K145/RES_hhdet_in_fec!K145)</f>
        <v/>
      </c>
      <c r="L145" s="73" t="str">
        <f>IF(RES_hhdet_in_tes!L145=0,"",RES_hhdet_in_tes!L145/RES_hhdet_in_fec!L145)</f>
        <v/>
      </c>
      <c r="M145" s="73" t="str">
        <f>IF(RES_hhdet_in_tes!M145=0,"",RES_hhdet_in_tes!M145/RES_hhdet_in_fec!M145)</f>
        <v/>
      </c>
      <c r="N145" s="73" t="str">
        <f>IF(RES_hhdet_in_tes!N145=0,"",RES_hhdet_in_tes!N145/RES_hhdet_in_fec!N145)</f>
        <v/>
      </c>
      <c r="O145" s="73" t="str">
        <f>IF(RES_hhdet_in_tes!O145=0,"",RES_hhdet_in_tes!O145/RES_hhdet_in_fec!O145)</f>
        <v/>
      </c>
      <c r="P145" s="73" t="str">
        <f>IF(RES_hhdet_in_tes!P145=0,"",RES_hhdet_in_tes!P145/RES_hhdet_in_fec!P145)</f>
        <v/>
      </c>
      <c r="Q145" s="73" t="str">
        <f>IF(RES_hhdet_in_tes!Q145=0,"",RES_hhdet_in_tes!Q145/RES_hhdet_in_fec!Q145)</f>
        <v/>
      </c>
    </row>
    <row r="146" spans="1:17" ht="12.95" customHeight="1" x14ac:dyDescent="0.25">
      <c r="A146" s="158" t="s">
        <v>112</v>
      </c>
      <c r="B146" s="169"/>
      <c r="C146" s="169" t="str">
        <f>IF(RES_hhdet_in_tes!C146=0,"",RES_hhdet_in_tes!C146/RES_hhdet_in_fec!C146)</f>
        <v/>
      </c>
      <c r="D146" s="169" t="str">
        <f>IF(RES_hhdet_in_tes!D146=0,"",RES_hhdet_in_tes!D146/RES_hhdet_in_fec!D146)</f>
        <v/>
      </c>
      <c r="E146" s="169" t="str">
        <f>IF(RES_hhdet_in_tes!E146=0,"",RES_hhdet_in_tes!E146/RES_hhdet_in_fec!E146)</f>
        <v/>
      </c>
      <c r="F146" s="169" t="str">
        <f>IF(RES_hhdet_in_tes!F146=0,"",RES_hhdet_in_tes!F146/RES_hhdet_in_fec!F146)</f>
        <v/>
      </c>
      <c r="G146" s="169" t="str">
        <f>IF(RES_hhdet_in_tes!G146=0,"",RES_hhdet_in_tes!G146/RES_hhdet_in_fec!G146)</f>
        <v/>
      </c>
      <c r="H146" s="169" t="str">
        <f>IF(RES_hhdet_in_tes!H146=0,"",RES_hhdet_in_tes!H146/RES_hhdet_in_fec!H146)</f>
        <v/>
      </c>
      <c r="I146" s="169" t="str">
        <f>IF(RES_hhdet_in_tes!I146=0,"",RES_hhdet_in_tes!I146/RES_hhdet_in_fec!I146)</f>
        <v/>
      </c>
      <c r="J146" s="169" t="str">
        <f>IF(RES_hhdet_in_tes!J146=0,"",RES_hhdet_in_tes!J146/RES_hhdet_in_fec!J146)</f>
        <v/>
      </c>
      <c r="K146" s="169" t="str">
        <f>IF(RES_hhdet_in_tes!K146=0,"",RES_hhdet_in_tes!K146/RES_hhdet_in_fec!K146)</f>
        <v/>
      </c>
      <c r="L146" s="169" t="str">
        <f>IF(RES_hhdet_in_tes!L146=0,"",RES_hhdet_in_tes!L146/RES_hhdet_in_fec!L146)</f>
        <v/>
      </c>
      <c r="M146" s="169" t="str">
        <f>IF(RES_hhdet_in_tes!M146=0,"",RES_hhdet_in_tes!M146/RES_hhdet_in_fec!M146)</f>
        <v/>
      </c>
      <c r="N146" s="169" t="str">
        <f>IF(RES_hhdet_in_tes!N146=0,"",RES_hhdet_in_tes!N146/RES_hhdet_in_fec!N146)</f>
        <v/>
      </c>
      <c r="O146" s="169" t="str">
        <f>IF(RES_hhdet_in_tes!O146=0,"",RES_hhdet_in_tes!O146/RES_hhdet_in_fec!O146)</f>
        <v/>
      </c>
      <c r="P146" s="169" t="str">
        <f>IF(RES_hhdet_in_tes!P146=0,"",RES_hhdet_in_tes!P146/RES_hhdet_in_fec!P146)</f>
        <v/>
      </c>
      <c r="Q146" s="169" t="str">
        <f>IF(RES_hhdet_in_tes!Q146=0,"",RES_hhdet_in_tes!Q146/RES_hhdet_in_fec!Q146)</f>
        <v/>
      </c>
    </row>
    <row r="147" spans="1:17" ht="12" customHeight="1" x14ac:dyDescent="0.25">
      <c r="A147" s="23" t="s">
        <v>60</v>
      </c>
      <c r="B147" s="73"/>
      <c r="C147" s="73" t="str">
        <f>IF(RES_hhdet_in_tes!C147=0,"",RES_hhdet_in_tes!C147/RES_hhdet_in_fec!C147)</f>
        <v/>
      </c>
      <c r="D147" s="73" t="str">
        <f>IF(RES_hhdet_in_tes!D147=0,"",RES_hhdet_in_tes!D147/RES_hhdet_in_fec!D147)</f>
        <v/>
      </c>
      <c r="E147" s="73" t="str">
        <f>IF(RES_hhdet_in_tes!E147=0,"",RES_hhdet_in_tes!E147/RES_hhdet_in_fec!E147)</f>
        <v/>
      </c>
      <c r="F147" s="73" t="str">
        <f>IF(RES_hhdet_in_tes!F147=0,"",RES_hhdet_in_tes!F147/RES_hhdet_in_fec!F147)</f>
        <v/>
      </c>
      <c r="G147" s="73" t="str">
        <f>IF(RES_hhdet_in_tes!G147=0,"",RES_hhdet_in_tes!G147/RES_hhdet_in_fec!G147)</f>
        <v/>
      </c>
      <c r="H147" s="73" t="str">
        <f>IF(RES_hhdet_in_tes!H147=0,"",RES_hhdet_in_tes!H147/RES_hhdet_in_fec!H147)</f>
        <v/>
      </c>
      <c r="I147" s="73" t="str">
        <f>IF(RES_hhdet_in_tes!I147=0,"",RES_hhdet_in_tes!I147/RES_hhdet_in_fec!I147)</f>
        <v/>
      </c>
      <c r="J147" s="73" t="str">
        <f>IF(RES_hhdet_in_tes!J147=0,"",RES_hhdet_in_tes!J147/RES_hhdet_in_fec!J147)</f>
        <v/>
      </c>
      <c r="K147" s="73" t="str">
        <f>IF(RES_hhdet_in_tes!K147=0,"",RES_hhdet_in_tes!K147/RES_hhdet_in_fec!K147)</f>
        <v/>
      </c>
      <c r="L147" s="73" t="str">
        <f>IF(RES_hhdet_in_tes!L147=0,"",RES_hhdet_in_tes!L147/RES_hhdet_in_fec!L147)</f>
        <v/>
      </c>
      <c r="M147" s="73" t="str">
        <f>IF(RES_hhdet_in_tes!M147=0,"",RES_hhdet_in_tes!M147/RES_hhdet_in_fec!M147)</f>
        <v/>
      </c>
      <c r="N147" s="73" t="str">
        <f>IF(RES_hhdet_in_tes!N147=0,"",RES_hhdet_in_tes!N147/RES_hhdet_in_fec!N147)</f>
        <v/>
      </c>
      <c r="O147" s="73" t="str">
        <f>IF(RES_hhdet_in_tes!O147=0,"",RES_hhdet_in_tes!O147/RES_hhdet_in_fec!O147)</f>
        <v/>
      </c>
      <c r="P147" s="73" t="str">
        <f>IF(RES_hhdet_in_tes!P147=0,"",RES_hhdet_in_tes!P147/RES_hhdet_in_fec!P147)</f>
        <v/>
      </c>
      <c r="Q147" s="73" t="str">
        <f>IF(RES_hhdet_in_tes!Q147=0,"",RES_hhdet_in_tes!Q147/RES_hhdet_in_fec!Q147)</f>
        <v/>
      </c>
    </row>
    <row r="148" spans="1:17" ht="12" customHeight="1" x14ac:dyDescent="0.25">
      <c r="A148" s="158" t="s">
        <v>63</v>
      </c>
      <c r="B148" s="169"/>
      <c r="C148" s="169" t="str">
        <f>IF(RES_hhdet_in_tes!C148=0,"",RES_hhdet_in_tes!C148/RES_hhdet_in_fec!C148)</f>
        <v/>
      </c>
      <c r="D148" s="169" t="str">
        <f>IF(RES_hhdet_in_tes!D148=0,"",RES_hhdet_in_tes!D148/RES_hhdet_in_fec!D148)</f>
        <v/>
      </c>
      <c r="E148" s="169" t="str">
        <f>IF(RES_hhdet_in_tes!E148=0,"",RES_hhdet_in_tes!E148/RES_hhdet_in_fec!E148)</f>
        <v/>
      </c>
      <c r="F148" s="169" t="str">
        <f>IF(RES_hhdet_in_tes!F148=0,"",RES_hhdet_in_tes!F148/RES_hhdet_in_fec!F148)</f>
        <v/>
      </c>
      <c r="G148" s="169" t="str">
        <f>IF(RES_hhdet_in_tes!G148=0,"",RES_hhdet_in_tes!G148/RES_hhdet_in_fec!G148)</f>
        <v/>
      </c>
      <c r="H148" s="169" t="str">
        <f>IF(RES_hhdet_in_tes!H148=0,"",RES_hhdet_in_tes!H148/RES_hhdet_in_fec!H148)</f>
        <v/>
      </c>
      <c r="I148" s="169" t="str">
        <f>IF(RES_hhdet_in_tes!I148=0,"",RES_hhdet_in_tes!I148/RES_hhdet_in_fec!I148)</f>
        <v/>
      </c>
      <c r="J148" s="169" t="str">
        <f>IF(RES_hhdet_in_tes!J148=0,"",RES_hhdet_in_tes!J148/RES_hhdet_in_fec!J148)</f>
        <v/>
      </c>
      <c r="K148" s="169" t="str">
        <f>IF(RES_hhdet_in_tes!K148=0,"",RES_hhdet_in_tes!K148/RES_hhdet_in_fec!K148)</f>
        <v/>
      </c>
      <c r="L148" s="169" t="str">
        <f>IF(RES_hhdet_in_tes!L148=0,"",RES_hhdet_in_tes!L148/RES_hhdet_in_fec!L148)</f>
        <v/>
      </c>
      <c r="M148" s="169" t="str">
        <f>IF(RES_hhdet_in_tes!M148=0,"",RES_hhdet_in_tes!M148/RES_hhdet_in_fec!M148)</f>
        <v/>
      </c>
      <c r="N148" s="169" t="str">
        <f>IF(RES_hhdet_in_tes!N148=0,"",RES_hhdet_in_tes!N148/RES_hhdet_in_fec!N148)</f>
        <v/>
      </c>
      <c r="O148" s="169" t="str">
        <f>IF(RES_hhdet_in_tes!O148=0,"",RES_hhdet_in_tes!O148/RES_hhdet_in_fec!O148)</f>
        <v/>
      </c>
      <c r="P148" s="169" t="str">
        <f>IF(RES_hhdet_in_tes!P148=0,"",RES_hhdet_in_tes!P148/RES_hhdet_in_fec!P148)</f>
        <v/>
      </c>
      <c r="Q148" s="169" t="str">
        <f>IF(RES_hhdet_in_tes!Q148=0,"",RES_hhdet_in_tes!Q148/RES_hhdet_in_fec!Q148)</f>
        <v/>
      </c>
    </row>
    <row r="149" spans="1:17" ht="12" customHeight="1" x14ac:dyDescent="0.25">
      <c r="A149" s="167" t="s">
        <v>144</v>
      </c>
      <c r="B149" s="174"/>
      <c r="C149" s="174" t="str">
        <f>IF(RES_hhdet_in_tes!C149=0,"",RES_hhdet_in_tes!C149/RES_hhdet_in_fec!C149)</f>
        <v/>
      </c>
      <c r="D149" s="174" t="str">
        <f>IF(RES_hhdet_in_tes!D149=0,"",RES_hhdet_in_tes!D149/RES_hhdet_in_fec!D149)</f>
        <v/>
      </c>
      <c r="E149" s="174" t="str">
        <f>IF(RES_hhdet_in_tes!E149=0,"",RES_hhdet_in_tes!E149/RES_hhdet_in_fec!E149)</f>
        <v/>
      </c>
      <c r="F149" s="174" t="str">
        <f>IF(RES_hhdet_in_tes!F149=0,"",RES_hhdet_in_tes!F149/RES_hhdet_in_fec!F149)</f>
        <v/>
      </c>
      <c r="G149" s="174" t="str">
        <f>IF(RES_hhdet_in_tes!G149=0,"",RES_hhdet_in_tes!G149/RES_hhdet_in_fec!G149)</f>
        <v/>
      </c>
      <c r="H149" s="174" t="str">
        <f>IF(RES_hhdet_in_tes!H149=0,"",RES_hhdet_in_tes!H149/RES_hhdet_in_fec!H149)</f>
        <v/>
      </c>
      <c r="I149" s="174" t="str">
        <f>IF(RES_hhdet_in_tes!I149=0,"",RES_hhdet_in_tes!I149/RES_hhdet_in_fec!I149)</f>
        <v/>
      </c>
      <c r="J149" s="174" t="str">
        <f>IF(RES_hhdet_in_tes!J149=0,"",RES_hhdet_in_tes!J149/RES_hhdet_in_fec!J149)</f>
        <v/>
      </c>
      <c r="K149" s="174" t="str">
        <f>IF(RES_hhdet_in_tes!K149=0,"",RES_hhdet_in_tes!K149/RES_hhdet_in_fec!K149)</f>
        <v/>
      </c>
      <c r="L149" s="174" t="str">
        <f>IF(RES_hhdet_in_tes!L149=0,"",RES_hhdet_in_tes!L149/RES_hhdet_in_fec!L149)</f>
        <v/>
      </c>
      <c r="M149" s="174" t="str">
        <f>IF(RES_hhdet_in_tes!M149=0,"",RES_hhdet_in_tes!M149/RES_hhdet_in_fec!M149)</f>
        <v/>
      </c>
      <c r="N149" s="174" t="str">
        <f>IF(RES_hhdet_in_tes!N149=0,"",RES_hhdet_in_tes!N149/RES_hhdet_in_fec!N149)</f>
        <v/>
      </c>
      <c r="O149" s="174" t="str">
        <f>IF(RES_hhdet_in_tes!O149=0,"",RES_hhdet_in_tes!O149/RES_hhdet_in_fec!O149)</f>
        <v/>
      </c>
      <c r="P149" s="174" t="str">
        <f>IF(RES_hhdet_in_tes!P149=0,"",RES_hhdet_in_tes!P149/RES_hhdet_in_fec!P149)</f>
        <v/>
      </c>
      <c r="Q149" s="174" t="str">
        <f>IF(RES_hhdet_in_tes!Q149=0,"",RES_hhdet_in_tes!Q149/RES_hhdet_in_fec!Q149)</f>
        <v/>
      </c>
    </row>
    <row r="150" spans="1:17" ht="12" customHeight="1" x14ac:dyDescent="0.25">
      <c r="A150" s="167" t="s">
        <v>143</v>
      </c>
      <c r="B150" s="174"/>
      <c r="C150" s="174" t="str">
        <f>IF(RES_hhdet_in_tes!C150=0,"",RES_hhdet_in_tes!C150/RES_hhdet_in_fec!C150)</f>
        <v/>
      </c>
      <c r="D150" s="174" t="str">
        <f>IF(RES_hhdet_in_tes!D150=0,"",RES_hhdet_in_tes!D150/RES_hhdet_in_fec!D150)</f>
        <v/>
      </c>
      <c r="E150" s="174" t="str">
        <f>IF(RES_hhdet_in_tes!E150=0,"",RES_hhdet_in_tes!E150/RES_hhdet_in_fec!E150)</f>
        <v/>
      </c>
      <c r="F150" s="174" t="str">
        <f>IF(RES_hhdet_in_tes!F150=0,"",RES_hhdet_in_tes!F150/RES_hhdet_in_fec!F150)</f>
        <v/>
      </c>
      <c r="G150" s="174" t="str">
        <f>IF(RES_hhdet_in_tes!G150=0,"",RES_hhdet_in_tes!G150/RES_hhdet_in_fec!G150)</f>
        <v/>
      </c>
      <c r="H150" s="174" t="str">
        <f>IF(RES_hhdet_in_tes!H150=0,"",RES_hhdet_in_tes!H150/RES_hhdet_in_fec!H150)</f>
        <v/>
      </c>
      <c r="I150" s="174" t="str">
        <f>IF(RES_hhdet_in_tes!I150=0,"",RES_hhdet_in_tes!I150/RES_hhdet_in_fec!I150)</f>
        <v/>
      </c>
      <c r="J150" s="174" t="str">
        <f>IF(RES_hhdet_in_tes!J150=0,"",RES_hhdet_in_tes!J150/RES_hhdet_in_fec!J150)</f>
        <v/>
      </c>
      <c r="K150" s="174" t="str">
        <f>IF(RES_hhdet_in_tes!K150=0,"",RES_hhdet_in_tes!K150/RES_hhdet_in_fec!K150)</f>
        <v/>
      </c>
      <c r="L150" s="174" t="str">
        <f>IF(RES_hhdet_in_tes!L150=0,"",RES_hhdet_in_tes!L150/RES_hhdet_in_fec!L150)</f>
        <v/>
      </c>
      <c r="M150" s="174" t="str">
        <f>IF(RES_hhdet_in_tes!M150=0,"",RES_hhdet_in_tes!M150/RES_hhdet_in_fec!M150)</f>
        <v/>
      </c>
      <c r="N150" s="174" t="str">
        <f>IF(RES_hhdet_in_tes!N150=0,"",RES_hhdet_in_tes!N150/RES_hhdet_in_fec!N150)</f>
        <v/>
      </c>
      <c r="O150" s="174" t="str">
        <f>IF(RES_hhdet_in_tes!O150=0,"",RES_hhdet_in_tes!O150/RES_hhdet_in_fec!O150)</f>
        <v/>
      </c>
      <c r="P150" s="174" t="str">
        <f>IF(RES_hhdet_in_tes!P150=0,"",RES_hhdet_in_tes!P150/RES_hhdet_in_fec!P150)</f>
        <v/>
      </c>
      <c r="Q150" s="174" t="str">
        <f>IF(RES_hhdet_in_tes!Q150=0,"",RES_hhdet_in_tes!Q150/RES_hhdet_in_fec!Q150)</f>
        <v/>
      </c>
    </row>
    <row r="151" spans="1:17" ht="12" customHeight="1" x14ac:dyDescent="0.25">
      <c r="A151" s="166" t="s">
        <v>57</v>
      </c>
      <c r="B151" s="173"/>
      <c r="C151" s="173" t="str">
        <f>IF(RES_hhdet_in_tes!C151=0,"",RES_hhdet_in_tes!C151/RES_hhdet_in_fec!C151)</f>
        <v/>
      </c>
      <c r="D151" s="173" t="str">
        <f>IF(RES_hhdet_in_tes!D151=0,"",RES_hhdet_in_tes!D151/RES_hhdet_in_fec!D151)</f>
        <v/>
      </c>
      <c r="E151" s="173" t="str">
        <f>IF(RES_hhdet_in_tes!E151=0,"",RES_hhdet_in_tes!E151/RES_hhdet_in_fec!E151)</f>
        <v/>
      </c>
      <c r="F151" s="173" t="str">
        <f>IF(RES_hhdet_in_tes!F151=0,"",RES_hhdet_in_tes!F151/RES_hhdet_in_fec!F151)</f>
        <v/>
      </c>
      <c r="G151" s="173" t="str">
        <f>IF(RES_hhdet_in_tes!G151=0,"",RES_hhdet_in_tes!G151/RES_hhdet_in_fec!G151)</f>
        <v/>
      </c>
      <c r="H151" s="173" t="str">
        <f>IF(RES_hhdet_in_tes!H151=0,"",RES_hhdet_in_tes!H151/RES_hhdet_in_fec!H151)</f>
        <v/>
      </c>
      <c r="I151" s="173" t="str">
        <f>IF(RES_hhdet_in_tes!I151=0,"",RES_hhdet_in_tes!I151/RES_hhdet_in_fec!I151)</f>
        <v/>
      </c>
      <c r="J151" s="173" t="str">
        <f>IF(RES_hhdet_in_tes!J151=0,"",RES_hhdet_in_tes!J151/RES_hhdet_in_fec!J151)</f>
        <v/>
      </c>
      <c r="K151" s="173" t="str">
        <f>IF(RES_hhdet_in_tes!K151=0,"",RES_hhdet_in_tes!K151/RES_hhdet_in_fec!K151)</f>
        <v/>
      </c>
      <c r="L151" s="173" t="str">
        <f>IF(RES_hhdet_in_tes!L151=0,"",RES_hhdet_in_tes!L151/RES_hhdet_in_fec!L151)</f>
        <v/>
      </c>
      <c r="M151" s="173" t="str">
        <f>IF(RES_hhdet_in_tes!M151=0,"",RES_hhdet_in_tes!M151/RES_hhdet_in_fec!M151)</f>
        <v/>
      </c>
      <c r="N151" s="173" t="str">
        <f>IF(RES_hhdet_in_tes!N151=0,"",RES_hhdet_in_tes!N151/RES_hhdet_in_fec!N151)</f>
        <v/>
      </c>
      <c r="O151" s="173" t="str">
        <f>IF(RES_hhdet_in_tes!O151=0,"",RES_hhdet_in_tes!O151/RES_hhdet_in_fec!O151)</f>
        <v/>
      </c>
      <c r="P151" s="173" t="str">
        <f>IF(RES_hhdet_in_tes!P151=0,"",RES_hhdet_in_tes!P151/RES_hhdet_in_fec!P151)</f>
        <v/>
      </c>
      <c r="Q151" s="173" t="str">
        <f>IF(RES_hhdet_in_tes!Q151=0,"",RES_hhdet_in_tes!Q151/RES_hhdet_in_fec!Q151)</f>
        <v/>
      </c>
    </row>
    <row r="152" spans="1:17" ht="12" customHeight="1" x14ac:dyDescent="0.25">
      <c r="A152" s="147" t="s">
        <v>59</v>
      </c>
      <c r="B152" s="172"/>
      <c r="C152" s="172" t="str">
        <f>IF(RES_hhdet_in_tes!C152=0,"",RES_hhdet_in_tes!C152/RES_hhdet_in_fec!C152)</f>
        <v/>
      </c>
      <c r="D152" s="172" t="str">
        <f>IF(RES_hhdet_in_tes!D152=0,"",RES_hhdet_in_tes!D152/RES_hhdet_in_fec!D152)</f>
        <v/>
      </c>
      <c r="E152" s="172" t="str">
        <f>IF(RES_hhdet_in_tes!E152=0,"",RES_hhdet_in_tes!E152/RES_hhdet_in_fec!E152)</f>
        <v/>
      </c>
      <c r="F152" s="172" t="str">
        <f>IF(RES_hhdet_in_tes!F152=0,"",RES_hhdet_in_tes!F152/RES_hhdet_in_fec!F152)</f>
        <v/>
      </c>
      <c r="G152" s="172" t="str">
        <f>IF(RES_hhdet_in_tes!G152=0,"",RES_hhdet_in_tes!G152/RES_hhdet_in_fec!G152)</f>
        <v/>
      </c>
      <c r="H152" s="172" t="str">
        <f>IF(RES_hhdet_in_tes!H152=0,"",RES_hhdet_in_tes!H152/RES_hhdet_in_fec!H152)</f>
        <v/>
      </c>
      <c r="I152" s="172" t="str">
        <f>IF(RES_hhdet_in_tes!I152=0,"",RES_hhdet_in_tes!I152/RES_hhdet_in_fec!I152)</f>
        <v/>
      </c>
      <c r="J152" s="172" t="str">
        <f>IF(RES_hhdet_in_tes!J152=0,"",RES_hhdet_in_tes!J152/RES_hhdet_in_fec!J152)</f>
        <v/>
      </c>
      <c r="K152" s="172" t="str">
        <f>IF(RES_hhdet_in_tes!K152=0,"",RES_hhdet_in_tes!K152/RES_hhdet_in_fec!K152)</f>
        <v/>
      </c>
      <c r="L152" s="172" t="str">
        <f>IF(RES_hhdet_in_tes!L152=0,"",RES_hhdet_in_tes!L152/RES_hhdet_in_fec!L152)</f>
        <v/>
      </c>
      <c r="M152" s="172" t="str">
        <f>IF(RES_hhdet_in_tes!M152=0,"",RES_hhdet_in_tes!M152/RES_hhdet_in_fec!M152)</f>
        <v/>
      </c>
      <c r="N152" s="172" t="str">
        <f>IF(RES_hhdet_in_tes!N152=0,"",RES_hhdet_in_tes!N152/RES_hhdet_in_fec!N152)</f>
        <v/>
      </c>
      <c r="O152" s="172" t="str">
        <f>IF(RES_hhdet_in_tes!O152=0,"",RES_hhdet_in_tes!O152/RES_hhdet_in_fec!O152)</f>
        <v/>
      </c>
      <c r="P152" s="172" t="str">
        <f>IF(RES_hhdet_in_tes!P152=0,"",RES_hhdet_in_tes!P152/RES_hhdet_in_fec!P152)</f>
        <v/>
      </c>
      <c r="Q152" s="172" t="str">
        <f>IF(RES_hhdet_in_tes!Q152=0,"",RES_hhdet_in_tes!Q152/RES_hhdet_in_fec!Q152)</f>
        <v/>
      </c>
    </row>
    <row r="153" spans="1:17" ht="12" customHeight="1" x14ac:dyDescent="0.25">
      <c r="A153" s="163" t="s">
        <v>142</v>
      </c>
      <c r="B153" s="171"/>
      <c r="C153" s="171" t="str">
        <f>IF(RES_hhdet_in_tes!C153=0,"",RES_hhdet_in_tes!C153/RES_hhdet_in_fec!C153)</f>
        <v/>
      </c>
      <c r="D153" s="171" t="str">
        <f>IF(RES_hhdet_in_tes!D153=0,"",RES_hhdet_in_tes!D153/RES_hhdet_in_fec!D153)</f>
        <v/>
      </c>
      <c r="E153" s="171" t="str">
        <f>IF(RES_hhdet_in_tes!E153=0,"",RES_hhdet_in_tes!E153/RES_hhdet_in_fec!E153)</f>
        <v/>
      </c>
      <c r="F153" s="171" t="str">
        <f>IF(RES_hhdet_in_tes!F153=0,"",RES_hhdet_in_tes!F153/RES_hhdet_in_fec!F153)</f>
        <v/>
      </c>
      <c r="G153" s="171" t="str">
        <f>IF(RES_hhdet_in_tes!G153=0,"",RES_hhdet_in_tes!G153/RES_hhdet_in_fec!G153)</f>
        <v/>
      </c>
      <c r="H153" s="171" t="str">
        <f>IF(RES_hhdet_in_tes!H153=0,"",RES_hhdet_in_tes!H153/RES_hhdet_in_fec!H153)</f>
        <v/>
      </c>
      <c r="I153" s="171" t="str">
        <f>IF(RES_hhdet_in_tes!I153=0,"",RES_hhdet_in_tes!I153/RES_hhdet_in_fec!I153)</f>
        <v/>
      </c>
      <c r="J153" s="171" t="str">
        <f>IF(RES_hhdet_in_tes!J153=0,"",RES_hhdet_in_tes!J153/RES_hhdet_in_fec!J153)</f>
        <v/>
      </c>
      <c r="K153" s="171" t="str">
        <f>IF(RES_hhdet_in_tes!K153=0,"",RES_hhdet_in_tes!K153/RES_hhdet_in_fec!K153)</f>
        <v/>
      </c>
      <c r="L153" s="171" t="str">
        <f>IF(RES_hhdet_in_tes!L153=0,"",RES_hhdet_in_tes!L153/RES_hhdet_in_fec!L153)</f>
        <v/>
      </c>
      <c r="M153" s="171" t="str">
        <f>IF(RES_hhdet_in_tes!M153=0,"",RES_hhdet_in_tes!M153/RES_hhdet_in_fec!M153)</f>
        <v/>
      </c>
      <c r="N153" s="171" t="str">
        <f>IF(RES_hhdet_in_tes!N153=0,"",RES_hhdet_in_tes!N153/RES_hhdet_in_fec!N153)</f>
        <v/>
      </c>
      <c r="O153" s="171" t="str">
        <f>IF(RES_hhdet_in_tes!O153=0,"",RES_hhdet_in_tes!O153/RES_hhdet_in_fec!O153)</f>
        <v/>
      </c>
      <c r="P153" s="171" t="str">
        <f>IF(RES_hhdet_in_tes!P153=0,"",RES_hhdet_in_tes!P153/RES_hhdet_in_fec!P153)</f>
        <v/>
      </c>
      <c r="Q153" s="171" t="str">
        <f>IF(RES_hhdet_in_tes!Q153=0,"",RES_hhdet_in_tes!Q153/RES_hhdet_in_fec!Q153)</f>
        <v/>
      </c>
    </row>
    <row r="154" spans="1:17" ht="12" customHeight="1" x14ac:dyDescent="0.25">
      <c r="A154" s="161" t="s">
        <v>141</v>
      </c>
      <c r="B154" s="170"/>
      <c r="C154" s="170" t="str">
        <f>IF(RES_hhdet_in_tes!C154=0,"",RES_hhdet_in_tes!C154/RES_hhdet_in_fec!C154)</f>
        <v/>
      </c>
      <c r="D154" s="170" t="str">
        <f>IF(RES_hhdet_in_tes!D154=0,"",RES_hhdet_in_tes!D154/RES_hhdet_in_fec!D154)</f>
        <v/>
      </c>
      <c r="E154" s="170" t="str">
        <f>IF(RES_hhdet_in_tes!E154=0,"",RES_hhdet_in_tes!E154/RES_hhdet_in_fec!E154)</f>
        <v/>
      </c>
      <c r="F154" s="170" t="str">
        <f>IF(RES_hhdet_in_tes!F154=0,"",RES_hhdet_in_tes!F154/RES_hhdet_in_fec!F154)</f>
        <v/>
      </c>
      <c r="G154" s="170" t="str">
        <f>IF(RES_hhdet_in_tes!G154=0,"",RES_hhdet_in_tes!G154/RES_hhdet_in_fec!G154)</f>
        <v/>
      </c>
      <c r="H154" s="170" t="str">
        <f>IF(RES_hhdet_in_tes!H154=0,"",RES_hhdet_in_tes!H154/RES_hhdet_in_fec!H154)</f>
        <v/>
      </c>
      <c r="I154" s="170" t="str">
        <f>IF(RES_hhdet_in_tes!I154=0,"",RES_hhdet_in_tes!I154/RES_hhdet_in_fec!I154)</f>
        <v/>
      </c>
      <c r="J154" s="170" t="str">
        <f>IF(RES_hhdet_in_tes!J154=0,"",RES_hhdet_in_tes!J154/RES_hhdet_in_fec!J154)</f>
        <v/>
      </c>
      <c r="K154" s="170" t="str">
        <f>IF(RES_hhdet_in_tes!K154=0,"",RES_hhdet_in_tes!K154/RES_hhdet_in_fec!K154)</f>
        <v/>
      </c>
      <c r="L154" s="170" t="str">
        <f>IF(RES_hhdet_in_tes!L154=0,"",RES_hhdet_in_tes!L154/RES_hhdet_in_fec!L154)</f>
        <v/>
      </c>
      <c r="M154" s="170" t="str">
        <f>IF(RES_hhdet_in_tes!M154=0,"",RES_hhdet_in_tes!M154/RES_hhdet_in_fec!M154)</f>
        <v/>
      </c>
      <c r="N154" s="170" t="str">
        <f>IF(RES_hhdet_in_tes!N154=0,"",RES_hhdet_in_tes!N154/RES_hhdet_in_fec!N154)</f>
        <v/>
      </c>
      <c r="O154" s="170" t="str">
        <f>IF(RES_hhdet_in_tes!O154=0,"",RES_hhdet_in_tes!O154/RES_hhdet_in_fec!O154)</f>
        <v/>
      </c>
      <c r="P154" s="170" t="str">
        <f>IF(RES_hhdet_in_tes!P154=0,"",RES_hhdet_in_tes!P154/RES_hhdet_in_fec!P154)</f>
        <v/>
      </c>
      <c r="Q154" s="170" t="str">
        <f>IF(RES_hhdet_in_tes!Q154=0,"",RES_hhdet_in_tes!Q154/RES_hhdet_in_fec!Q154)</f>
        <v/>
      </c>
    </row>
    <row r="155" spans="1:17" ht="12" customHeight="1" x14ac:dyDescent="0.25">
      <c r="A155" s="148" t="s">
        <v>60</v>
      </c>
      <c r="B155" s="73"/>
      <c r="C155" s="73" t="str">
        <f>IF(RES_hhdet_in_tes!C155=0,"",RES_hhdet_in_tes!C155/RES_hhdet_in_fec!C155)</f>
        <v/>
      </c>
      <c r="D155" s="73" t="str">
        <f>IF(RES_hhdet_in_tes!D155=0,"",RES_hhdet_in_tes!D155/RES_hhdet_in_fec!D155)</f>
        <v/>
      </c>
      <c r="E155" s="73" t="str">
        <f>IF(RES_hhdet_in_tes!E155=0,"",RES_hhdet_in_tes!E155/RES_hhdet_in_fec!E155)</f>
        <v/>
      </c>
      <c r="F155" s="73" t="str">
        <f>IF(RES_hhdet_in_tes!F155=0,"",RES_hhdet_in_tes!F155/RES_hhdet_in_fec!F155)</f>
        <v/>
      </c>
      <c r="G155" s="73" t="str">
        <f>IF(RES_hhdet_in_tes!G155=0,"",RES_hhdet_in_tes!G155/RES_hhdet_in_fec!G155)</f>
        <v/>
      </c>
      <c r="H155" s="73" t="str">
        <f>IF(RES_hhdet_in_tes!H155=0,"",RES_hhdet_in_tes!H155/RES_hhdet_in_fec!H155)</f>
        <v/>
      </c>
      <c r="I155" s="73" t="str">
        <f>IF(RES_hhdet_in_tes!I155=0,"",RES_hhdet_in_tes!I155/RES_hhdet_in_fec!I155)</f>
        <v/>
      </c>
      <c r="J155" s="73" t="str">
        <f>IF(RES_hhdet_in_tes!J155=0,"",RES_hhdet_in_tes!J155/RES_hhdet_in_fec!J155)</f>
        <v/>
      </c>
      <c r="K155" s="73" t="str">
        <f>IF(RES_hhdet_in_tes!K155=0,"",RES_hhdet_in_tes!K155/RES_hhdet_in_fec!K155)</f>
        <v/>
      </c>
      <c r="L155" s="73" t="str">
        <f>IF(RES_hhdet_in_tes!L155=0,"",RES_hhdet_in_tes!L155/RES_hhdet_in_fec!L155)</f>
        <v/>
      </c>
      <c r="M155" s="73" t="str">
        <f>IF(RES_hhdet_in_tes!M155=0,"",RES_hhdet_in_tes!M155/RES_hhdet_in_fec!M155)</f>
        <v/>
      </c>
      <c r="N155" s="73" t="str">
        <f>IF(RES_hhdet_in_tes!N155=0,"",RES_hhdet_in_tes!N155/RES_hhdet_in_fec!N155)</f>
        <v/>
      </c>
      <c r="O155" s="73" t="str">
        <f>IF(RES_hhdet_in_tes!O155=0,"",RES_hhdet_in_tes!O155/RES_hhdet_in_fec!O155)</f>
        <v/>
      </c>
      <c r="P155" s="73" t="str">
        <f>IF(RES_hhdet_in_tes!P155=0,"",RES_hhdet_in_tes!P155/RES_hhdet_in_fec!P155)</f>
        <v/>
      </c>
      <c r="Q155" s="73" t="str">
        <f>IF(RES_hhdet_in_tes!Q155=0,"",RES_hhdet_in_tes!Q155/RES_hhdet_in_fec!Q155)</f>
        <v/>
      </c>
    </row>
    <row r="156" spans="1:17" ht="12" customHeight="1" x14ac:dyDescent="0.25">
      <c r="A156" s="148" t="s">
        <v>59</v>
      </c>
      <c r="B156" s="73"/>
      <c r="C156" s="73" t="str">
        <f>IF(RES_hhdet_in_tes!C156=0,"",RES_hhdet_in_tes!C156/RES_hhdet_in_fec!C156)</f>
        <v/>
      </c>
      <c r="D156" s="73" t="str">
        <f>IF(RES_hhdet_in_tes!D156=0,"",RES_hhdet_in_tes!D156/RES_hhdet_in_fec!D156)</f>
        <v/>
      </c>
      <c r="E156" s="73" t="str">
        <f>IF(RES_hhdet_in_tes!E156=0,"",RES_hhdet_in_tes!E156/RES_hhdet_in_fec!E156)</f>
        <v/>
      </c>
      <c r="F156" s="73" t="str">
        <f>IF(RES_hhdet_in_tes!F156=0,"",RES_hhdet_in_tes!F156/RES_hhdet_in_fec!F156)</f>
        <v/>
      </c>
      <c r="G156" s="73" t="str">
        <f>IF(RES_hhdet_in_tes!G156=0,"",RES_hhdet_in_tes!G156/RES_hhdet_in_fec!G156)</f>
        <v/>
      </c>
      <c r="H156" s="73" t="str">
        <f>IF(RES_hhdet_in_tes!H156=0,"",RES_hhdet_in_tes!H156/RES_hhdet_in_fec!H156)</f>
        <v/>
      </c>
      <c r="I156" s="73" t="str">
        <f>IF(RES_hhdet_in_tes!I156=0,"",RES_hhdet_in_tes!I156/RES_hhdet_in_fec!I156)</f>
        <v/>
      </c>
      <c r="J156" s="73" t="str">
        <f>IF(RES_hhdet_in_tes!J156=0,"",RES_hhdet_in_tes!J156/RES_hhdet_in_fec!J156)</f>
        <v/>
      </c>
      <c r="K156" s="73" t="str">
        <f>IF(RES_hhdet_in_tes!K156=0,"",RES_hhdet_in_tes!K156/RES_hhdet_in_fec!K156)</f>
        <v/>
      </c>
      <c r="L156" s="73" t="str">
        <f>IF(RES_hhdet_in_tes!L156=0,"",RES_hhdet_in_tes!L156/RES_hhdet_in_fec!L156)</f>
        <v/>
      </c>
      <c r="M156" s="73" t="str">
        <f>IF(RES_hhdet_in_tes!M156=0,"",RES_hhdet_in_tes!M156/RES_hhdet_in_fec!M156)</f>
        <v/>
      </c>
      <c r="N156" s="73" t="str">
        <f>IF(RES_hhdet_in_tes!N156=0,"",RES_hhdet_in_tes!N156/RES_hhdet_in_fec!N156)</f>
        <v/>
      </c>
      <c r="O156" s="73" t="str">
        <f>IF(RES_hhdet_in_tes!O156=0,"",RES_hhdet_in_tes!O156/RES_hhdet_in_fec!O156)</f>
        <v/>
      </c>
      <c r="P156" s="73" t="str">
        <f>IF(RES_hhdet_in_tes!P156=0,"",RES_hhdet_in_tes!P156/RES_hhdet_in_fec!P156)</f>
        <v/>
      </c>
      <c r="Q156" s="73" t="str">
        <f>IF(RES_hhdet_in_tes!Q156=0,"",RES_hhdet_in_tes!Q156/RES_hhdet_in_fec!Q156)</f>
        <v/>
      </c>
    </row>
    <row r="157" spans="1:17" ht="12" customHeight="1" x14ac:dyDescent="0.25">
      <c r="A157" s="158" t="s">
        <v>62</v>
      </c>
      <c r="B157" s="169"/>
      <c r="C157" s="169" t="str">
        <f>IF(RES_hhdet_in_tes!C157=0,"",RES_hhdet_in_tes!C157/RES_hhdet_in_fec!C157)</f>
        <v/>
      </c>
      <c r="D157" s="169" t="str">
        <f>IF(RES_hhdet_in_tes!D157=0,"",RES_hhdet_in_tes!D157/RES_hhdet_in_fec!D157)</f>
        <v/>
      </c>
      <c r="E157" s="169" t="str">
        <f>IF(RES_hhdet_in_tes!E157=0,"",RES_hhdet_in_tes!E157/RES_hhdet_in_fec!E157)</f>
        <v/>
      </c>
      <c r="F157" s="169" t="str">
        <f>IF(RES_hhdet_in_tes!F157=0,"",RES_hhdet_in_tes!F157/RES_hhdet_in_fec!F157)</f>
        <v/>
      </c>
      <c r="G157" s="169" t="str">
        <f>IF(RES_hhdet_in_tes!G157=0,"",RES_hhdet_in_tes!G157/RES_hhdet_in_fec!G157)</f>
        <v/>
      </c>
      <c r="H157" s="169" t="str">
        <f>IF(RES_hhdet_in_tes!H157=0,"",RES_hhdet_in_tes!H157/RES_hhdet_in_fec!H157)</f>
        <v/>
      </c>
      <c r="I157" s="169" t="str">
        <f>IF(RES_hhdet_in_tes!I157=0,"",RES_hhdet_in_tes!I157/RES_hhdet_in_fec!I157)</f>
        <v/>
      </c>
      <c r="J157" s="169" t="str">
        <f>IF(RES_hhdet_in_tes!J157=0,"",RES_hhdet_in_tes!J157/RES_hhdet_in_fec!J157)</f>
        <v/>
      </c>
      <c r="K157" s="169" t="str">
        <f>IF(RES_hhdet_in_tes!K157=0,"",RES_hhdet_in_tes!K157/RES_hhdet_in_fec!K157)</f>
        <v/>
      </c>
      <c r="L157" s="169" t="str">
        <f>IF(RES_hhdet_in_tes!L157=0,"",RES_hhdet_in_tes!L157/RES_hhdet_in_fec!L157)</f>
        <v/>
      </c>
      <c r="M157" s="169" t="str">
        <f>IF(RES_hhdet_in_tes!M157=0,"",RES_hhdet_in_tes!M157/RES_hhdet_in_fec!M157)</f>
        <v/>
      </c>
      <c r="N157" s="169" t="str">
        <f>IF(RES_hhdet_in_tes!N157=0,"",RES_hhdet_in_tes!N157/RES_hhdet_in_fec!N157)</f>
        <v/>
      </c>
      <c r="O157" s="169" t="str">
        <f>IF(RES_hhdet_in_tes!O157=0,"",RES_hhdet_in_tes!O157/RES_hhdet_in_fec!O157)</f>
        <v/>
      </c>
      <c r="P157" s="169" t="str">
        <f>IF(RES_hhdet_in_tes!P157=0,"",RES_hhdet_in_tes!P157/RES_hhdet_in_fec!P157)</f>
        <v/>
      </c>
      <c r="Q157" s="169" t="str">
        <f>IF(RES_hhdet_in_tes!Q157=0,"",RES_hhdet_in_tes!Q157/RES_hhdet_in_fec!Q157)</f>
        <v/>
      </c>
    </row>
    <row r="158" spans="1:17" ht="12" customHeight="1" x14ac:dyDescent="0.25">
      <c r="A158" s="23" t="s">
        <v>57</v>
      </c>
      <c r="B158" s="73"/>
      <c r="C158" s="73" t="str">
        <f>IF(RES_hhdet_in_tes!C158=0,"",RES_hhdet_in_tes!C158/RES_hhdet_in_fec!C158)</f>
        <v/>
      </c>
      <c r="D158" s="73" t="str">
        <f>IF(RES_hhdet_in_tes!D158=0,"",RES_hhdet_in_tes!D158/RES_hhdet_in_fec!D158)</f>
        <v/>
      </c>
      <c r="E158" s="73" t="str">
        <f>IF(RES_hhdet_in_tes!E158=0,"",RES_hhdet_in_tes!E158/RES_hhdet_in_fec!E158)</f>
        <v/>
      </c>
      <c r="F158" s="73" t="str">
        <f>IF(RES_hhdet_in_tes!F158=0,"",RES_hhdet_in_tes!F158/RES_hhdet_in_fec!F158)</f>
        <v/>
      </c>
      <c r="G158" s="73" t="str">
        <f>IF(RES_hhdet_in_tes!G158=0,"",RES_hhdet_in_tes!G158/RES_hhdet_in_fec!G158)</f>
        <v/>
      </c>
      <c r="H158" s="73" t="str">
        <f>IF(RES_hhdet_in_tes!H158=0,"",RES_hhdet_in_tes!H158/RES_hhdet_in_fec!H158)</f>
        <v/>
      </c>
      <c r="I158" s="73" t="str">
        <f>IF(RES_hhdet_in_tes!I158=0,"",RES_hhdet_in_tes!I158/RES_hhdet_in_fec!I158)</f>
        <v/>
      </c>
      <c r="J158" s="73" t="str">
        <f>IF(RES_hhdet_in_tes!J158=0,"",RES_hhdet_in_tes!J158/RES_hhdet_in_fec!J158)</f>
        <v/>
      </c>
      <c r="K158" s="73" t="str">
        <f>IF(RES_hhdet_in_tes!K158=0,"",RES_hhdet_in_tes!K158/RES_hhdet_in_fec!K158)</f>
        <v/>
      </c>
      <c r="L158" s="73" t="str">
        <f>IF(RES_hhdet_in_tes!L158=0,"",RES_hhdet_in_tes!L158/RES_hhdet_in_fec!L158)</f>
        <v/>
      </c>
      <c r="M158" s="73" t="str">
        <f>IF(RES_hhdet_in_tes!M158=0,"",RES_hhdet_in_tes!M158/RES_hhdet_in_fec!M158)</f>
        <v/>
      </c>
      <c r="N158" s="73" t="str">
        <f>IF(RES_hhdet_in_tes!N158=0,"",RES_hhdet_in_tes!N158/RES_hhdet_in_fec!N158)</f>
        <v/>
      </c>
      <c r="O158" s="73" t="str">
        <f>IF(RES_hhdet_in_tes!O158=0,"",RES_hhdet_in_tes!O158/RES_hhdet_in_fec!O158)</f>
        <v/>
      </c>
      <c r="P158" s="73" t="str">
        <f>IF(RES_hhdet_in_tes!P158=0,"",RES_hhdet_in_tes!P158/RES_hhdet_in_fec!P158)</f>
        <v/>
      </c>
      <c r="Q158" s="73" t="str">
        <f>IF(RES_hhdet_in_tes!Q158=0,"",RES_hhdet_in_tes!Q158/RES_hhdet_in_fec!Q158)</f>
        <v/>
      </c>
    </row>
    <row r="159" spans="1:17" ht="12" customHeight="1" x14ac:dyDescent="0.25">
      <c r="A159" s="29" t="s">
        <v>140</v>
      </c>
      <c r="B159" s="65"/>
      <c r="C159" s="65" t="str">
        <f>IF(RES_hhdet_in_tes!C159=0,"",RES_hhdet_in_tes!C159/RES_hhdet_in_fec!C159)</f>
        <v/>
      </c>
      <c r="D159" s="65" t="str">
        <f>IF(RES_hhdet_in_tes!D159=0,"",RES_hhdet_in_tes!D159/RES_hhdet_in_fec!D159)</f>
        <v/>
      </c>
      <c r="E159" s="65" t="str">
        <f>IF(RES_hhdet_in_tes!E159=0,"",RES_hhdet_in_tes!E159/RES_hhdet_in_fec!E159)</f>
        <v/>
      </c>
      <c r="F159" s="65" t="str">
        <f>IF(RES_hhdet_in_tes!F159=0,"",RES_hhdet_in_tes!F159/RES_hhdet_in_fec!F159)</f>
        <v/>
      </c>
      <c r="G159" s="65" t="str">
        <f>IF(RES_hhdet_in_tes!G159=0,"",RES_hhdet_in_tes!G159/RES_hhdet_in_fec!G159)</f>
        <v/>
      </c>
      <c r="H159" s="65" t="str">
        <f>IF(RES_hhdet_in_tes!H159=0,"",RES_hhdet_in_tes!H159/RES_hhdet_in_fec!H159)</f>
        <v/>
      </c>
      <c r="I159" s="65" t="str">
        <f>IF(RES_hhdet_in_tes!I159=0,"",RES_hhdet_in_tes!I159/RES_hhdet_in_fec!I159)</f>
        <v/>
      </c>
      <c r="J159" s="65" t="str">
        <f>IF(RES_hhdet_in_tes!J159=0,"",RES_hhdet_in_tes!J159/RES_hhdet_in_fec!J159)</f>
        <v/>
      </c>
      <c r="K159" s="65" t="str">
        <f>IF(RES_hhdet_in_tes!K159=0,"",RES_hhdet_in_tes!K159/RES_hhdet_in_fec!K159)</f>
        <v/>
      </c>
      <c r="L159" s="65" t="str">
        <f>IF(RES_hhdet_in_tes!L159=0,"",RES_hhdet_in_tes!L159/RES_hhdet_in_fec!L159)</f>
        <v/>
      </c>
      <c r="M159" s="65" t="str">
        <f>IF(RES_hhdet_in_tes!M159=0,"",RES_hhdet_in_tes!M159/RES_hhdet_in_fec!M159)</f>
        <v/>
      </c>
      <c r="N159" s="65" t="str">
        <f>IF(RES_hhdet_in_tes!N159=0,"",RES_hhdet_in_tes!N159/RES_hhdet_in_fec!N159)</f>
        <v/>
      </c>
      <c r="O159" s="65" t="str">
        <f>IF(RES_hhdet_in_tes!O159=0,"",RES_hhdet_in_tes!O159/RES_hhdet_in_fec!O159)</f>
        <v/>
      </c>
      <c r="P159" s="65" t="str">
        <f>IF(RES_hhdet_in_tes!P159=0,"",RES_hhdet_in_tes!P159/RES_hhdet_in_fec!P159)</f>
        <v/>
      </c>
      <c r="Q159" s="65" t="str">
        <f>IF(RES_hhdet_in_tes!Q159=0,"",RES_hhdet_in_tes!Q159/RES_hhdet_in_fec!Q159)</f>
        <v/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75"/>
      <c r="C161" s="175">
        <f>IF(RES_hhdet_in_tes!C161=0,"",RES_hhdet_in_tes!C161/RES_hhdet_in_fec!C161)</f>
        <v>0.73228878619134607</v>
      </c>
      <c r="D161" s="175">
        <f>IF(RES_hhdet_in_tes!D161=0,"",RES_hhdet_in_tes!D161/RES_hhdet_in_fec!D161)</f>
        <v>0.73578228329858253</v>
      </c>
      <c r="E161" s="175">
        <f>IF(RES_hhdet_in_tes!E161=0,"",RES_hhdet_in_tes!E161/RES_hhdet_in_fec!E161)</f>
        <v>0.73954953967309267</v>
      </c>
      <c r="F161" s="175">
        <f>IF(RES_hhdet_in_tes!F161=0,"",RES_hhdet_in_tes!F161/RES_hhdet_in_fec!F161)</f>
        <v>0.74368312480196375</v>
      </c>
      <c r="G161" s="175">
        <f>IF(RES_hhdet_in_tes!G161=0,"",RES_hhdet_in_tes!G161/RES_hhdet_in_fec!G161)</f>
        <v>0.74770397501973707</v>
      </c>
      <c r="H161" s="175">
        <f>IF(RES_hhdet_in_tes!H161=0,"",RES_hhdet_in_tes!H161/RES_hhdet_in_fec!H161)</f>
        <v>0.75191119523617311</v>
      </c>
      <c r="I161" s="175">
        <f>IF(RES_hhdet_in_tes!I161=0,"",RES_hhdet_in_tes!I161/RES_hhdet_in_fec!I161)</f>
        <v>0.75603759183615782</v>
      </c>
      <c r="J161" s="175">
        <f>IF(RES_hhdet_in_tes!J161=0,"",RES_hhdet_in_tes!J161/RES_hhdet_in_fec!J161)</f>
        <v>0.76011535853653134</v>
      </c>
      <c r="K161" s="175">
        <f>IF(RES_hhdet_in_tes!K161=0,"",RES_hhdet_in_tes!K161/RES_hhdet_in_fec!K161)</f>
        <v>0.76563693490958429</v>
      </c>
      <c r="L161" s="175">
        <f>IF(RES_hhdet_in_tes!L161=0,"",RES_hhdet_in_tes!L161/RES_hhdet_in_fec!L161)</f>
        <v>0.76950049659803355</v>
      </c>
      <c r="M161" s="175">
        <f>IF(RES_hhdet_in_tes!M161=0,"",RES_hhdet_in_tes!M161/RES_hhdet_in_fec!M161)</f>
        <v>0.77147442047104586</v>
      </c>
      <c r="N161" s="175">
        <f>IF(RES_hhdet_in_tes!N161=0,"",RES_hhdet_in_tes!N161/RES_hhdet_in_fec!N161)</f>
        <v>0.77329500068653745</v>
      </c>
      <c r="O161" s="175">
        <f>IF(RES_hhdet_in_tes!O161=0,"",RES_hhdet_in_tes!O161/RES_hhdet_in_fec!O161)</f>
        <v>0.77624360252026936</v>
      </c>
      <c r="P161" s="175">
        <f>IF(RES_hhdet_in_tes!P161=0,"",RES_hhdet_in_tes!P161/RES_hhdet_in_fec!P161)</f>
        <v>0.77795533192321686</v>
      </c>
      <c r="Q161" s="175">
        <f>IF(RES_hhdet_in_tes!Q161=0,"",RES_hhdet_in_tes!Q161/RES_hhdet_in_fec!Q161)</f>
        <v>0.7802921300833412</v>
      </c>
    </row>
    <row r="162" spans="1:17" ht="12.95" customHeight="1" x14ac:dyDescent="0.25">
      <c r="A162" s="158" t="s">
        <v>65</v>
      </c>
      <c r="B162" s="169"/>
      <c r="C162" s="169">
        <f>IF(RES_hhdet_in_tes!C162=0,"",RES_hhdet_in_tes!C162/RES_hhdet_in_fec!C162)</f>
        <v>0.73064011966828657</v>
      </c>
      <c r="D162" s="169">
        <f>IF(RES_hhdet_in_tes!D162=0,"",RES_hhdet_in_tes!D162/RES_hhdet_in_fec!D162)</f>
        <v>0.73335010613020302</v>
      </c>
      <c r="E162" s="169">
        <f>IF(RES_hhdet_in_tes!E162=0,"",RES_hhdet_in_tes!E162/RES_hhdet_in_fec!E162)</f>
        <v>0.73723516716070792</v>
      </c>
      <c r="F162" s="169">
        <f>IF(RES_hhdet_in_tes!F162=0,"",RES_hhdet_in_tes!F162/RES_hhdet_in_fec!F162)</f>
        <v>0.74082326942974464</v>
      </c>
      <c r="G162" s="169">
        <f>IF(RES_hhdet_in_tes!G162=0,"",RES_hhdet_in_tes!G162/RES_hhdet_in_fec!G162)</f>
        <v>0.74457821141875502</v>
      </c>
      <c r="H162" s="169">
        <f>IF(RES_hhdet_in_tes!H162=0,"",RES_hhdet_in_tes!H162/RES_hhdet_in_fec!H162)</f>
        <v>0.74874704902815314</v>
      </c>
      <c r="I162" s="169">
        <f>IF(RES_hhdet_in_tes!I162=0,"",RES_hhdet_in_tes!I162/RES_hhdet_in_fec!I162)</f>
        <v>0.75222450183732781</v>
      </c>
      <c r="J162" s="169">
        <f>IF(RES_hhdet_in_tes!J162=0,"",RES_hhdet_in_tes!J162/RES_hhdet_in_fec!J162)</f>
        <v>0.75570574870691765</v>
      </c>
      <c r="K162" s="169">
        <f>IF(RES_hhdet_in_tes!K162=0,"",RES_hhdet_in_tes!K162/RES_hhdet_in_fec!K162)</f>
        <v>0.76266583064686277</v>
      </c>
      <c r="L162" s="169">
        <f>IF(RES_hhdet_in_tes!L162=0,"",RES_hhdet_in_tes!L162/RES_hhdet_in_fec!L162)</f>
        <v>0.76689523787093528</v>
      </c>
      <c r="M162" s="169">
        <f>IF(RES_hhdet_in_tes!M162=0,"",RES_hhdet_in_tes!M162/RES_hhdet_in_fec!M162)</f>
        <v>0.76986479318656342</v>
      </c>
      <c r="N162" s="169">
        <f>IF(RES_hhdet_in_tes!N162=0,"",RES_hhdet_in_tes!N162/RES_hhdet_in_fec!N162)</f>
        <v>0.7727862826873465</v>
      </c>
      <c r="O162" s="169">
        <f>IF(RES_hhdet_in_tes!O162=0,"",RES_hhdet_in_tes!O162/RES_hhdet_in_fec!O162)</f>
        <v>0.77558717161074298</v>
      </c>
      <c r="P162" s="169">
        <f>IF(RES_hhdet_in_tes!P162=0,"",RES_hhdet_in_tes!P162/RES_hhdet_in_fec!P162)</f>
        <v>0.77820040628896092</v>
      </c>
      <c r="Q162" s="169">
        <f>IF(RES_hhdet_in_tes!Q162=0,"",RES_hhdet_in_tes!Q162/RES_hhdet_in_fec!Q162)</f>
        <v>0.78070523634458933</v>
      </c>
    </row>
    <row r="163" spans="1:17" ht="12" customHeight="1" x14ac:dyDescent="0.25">
      <c r="A163" s="23" t="s">
        <v>60</v>
      </c>
      <c r="B163" s="65"/>
      <c r="C163" s="65">
        <f>IF(RES_hhdet_in_tes!C163=0,"",RES_hhdet_in_tes!C163/RES_hhdet_in_fec!C163)</f>
        <v>0.73064011966828657</v>
      </c>
      <c r="D163" s="65">
        <f>IF(RES_hhdet_in_tes!D163=0,"",RES_hhdet_in_tes!D163/RES_hhdet_in_fec!D163)</f>
        <v>0.73335010613020302</v>
      </c>
      <c r="E163" s="65">
        <f>IF(RES_hhdet_in_tes!E163=0,"",RES_hhdet_in_tes!E163/RES_hhdet_in_fec!E163)</f>
        <v>0.73723516716070792</v>
      </c>
      <c r="F163" s="65">
        <f>IF(RES_hhdet_in_tes!F163=0,"",RES_hhdet_in_tes!F163/RES_hhdet_in_fec!F163)</f>
        <v>0.74082326942974464</v>
      </c>
      <c r="G163" s="65">
        <f>IF(RES_hhdet_in_tes!G163=0,"",RES_hhdet_in_tes!G163/RES_hhdet_in_fec!G163)</f>
        <v>0.74457821141875502</v>
      </c>
      <c r="H163" s="65">
        <f>IF(RES_hhdet_in_tes!H163=0,"",RES_hhdet_in_tes!H163/RES_hhdet_in_fec!H163)</f>
        <v>0.74874704902815314</v>
      </c>
      <c r="I163" s="65">
        <f>IF(RES_hhdet_in_tes!I163=0,"",RES_hhdet_in_tes!I163/RES_hhdet_in_fec!I163)</f>
        <v>0.75222450183732781</v>
      </c>
      <c r="J163" s="65">
        <f>IF(RES_hhdet_in_tes!J163=0,"",RES_hhdet_in_tes!J163/RES_hhdet_in_fec!J163)</f>
        <v>0.75570574870691765</v>
      </c>
      <c r="K163" s="65">
        <f>IF(RES_hhdet_in_tes!K163=0,"",RES_hhdet_in_tes!K163/RES_hhdet_in_fec!K163)</f>
        <v>0.76266583064686277</v>
      </c>
      <c r="L163" s="65">
        <f>IF(RES_hhdet_in_tes!L163=0,"",RES_hhdet_in_tes!L163/RES_hhdet_in_fec!L163)</f>
        <v>0.76689523787093528</v>
      </c>
      <c r="M163" s="65">
        <f>IF(RES_hhdet_in_tes!M163=0,"",RES_hhdet_in_tes!M163/RES_hhdet_in_fec!M163)</f>
        <v>0.76986479318656342</v>
      </c>
      <c r="N163" s="65">
        <f>IF(RES_hhdet_in_tes!N163=0,"",RES_hhdet_in_tes!N163/RES_hhdet_in_fec!N163)</f>
        <v>0.7727862826873465</v>
      </c>
      <c r="O163" s="65">
        <f>IF(RES_hhdet_in_tes!O163=0,"",RES_hhdet_in_tes!O163/RES_hhdet_in_fec!O163)</f>
        <v>0.77558717161074298</v>
      </c>
      <c r="P163" s="65">
        <f>IF(RES_hhdet_in_tes!P163=0,"",RES_hhdet_in_tes!P163/RES_hhdet_in_fec!P163)</f>
        <v>0.77820040628896092</v>
      </c>
      <c r="Q163" s="65">
        <f>IF(RES_hhdet_in_tes!Q163=0,"",RES_hhdet_in_tes!Q163/RES_hhdet_in_fec!Q163)</f>
        <v>0.78070523634458933</v>
      </c>
    </row>
    <row r="164" spans="1:17" ht="12.95" customHeight="1" x14ac:dyDescent="0.25">
      <c r="A164" s="158" t="s">
        <v>112</v>
      </c>
      <c r="B164" s="169"/>
      <c r="C164" s="169" t="str">
        <f>IF(RES_hhdet_in_tes!C164=0,"",RES_hhdet_in_tes!C164/RES_hhdet_in_fec!C164)</f>
        <v/>
      </c>
      <c r="D164" s="169" t="str">
        <f>IF(RES_hhdet_in_tes!D164=0,"",RES_hhdet_in_tes!D164/RES_hhdet_in_fec!D164)</f>
        <v/>
      </c>
      <c r="E164" s="169" t="str">
        <f>IF(RES_hhdet_in_tes!E164=0,"",RES_hhdet_in_tes!E164/RES_hhdet_in_fec!E164)</f>
        <v/>
      </c>
      <c r="F164" s="169" t="str">
        <f>IF(RES_hhdet_in_tes!F164=0,"",RES_hhdet_in_tes!F164/RES_hhdet_in_fec!F164)</f>
        <v/>
      </c>
      <c r="G164" s="169" t="str">
        <f>IF(RES_hhdet_in_tes!G164=0,"",RES_hhdet_in_tes!G164/RES_hhdet_in_fec!G164)</f>
        <v/>
      </c>
      <c r="H164" s="169">
        <f>IF(RES_hhdet_in_tes!H164=0,"",RES_hhdet_in_tes!H164/RES_hhdet_in_fec!H164)</f>
        <v>2.0317366403896178</v>
      </c>
      <c r="I164" s="169">
        <f>IF(RES_hhdet_in_tes!I164=0,"",RES_hhdet_in_tes!I164/RES_hhdet_in_fec!I164)</f>
        <v>2.1217633169471157</v>
      </c>
      <c r="J164" s="169">
        <f>IF(RES_hhdet_in_tes!J164=0,"",RES_hhdet_in_tes!J164/RES_hhdet_in_fec!J164)</f>
        <v>2.2288077531534158</v>
      </c>
      <c r="K164" s="169">
        <f>IF(RES_hhdet_in_tes!K164=0,"",RES_hhdet_in_tes!K164/RES_hhdet_in_fec!K164)</f>
        <v>2.3579395067078912</v>
      </c>
      <c r="L164" s="169">
        <f>IF(RES_hhdet_in_tes!L164=0,"",RES_hhdet_in_tes!L164/RES_hhdet_in_fec!L164)</f>
        <v>2.5149992534114842</v>
      </c>
      <c r="M164" s="169">
        <f>IF(RES_hhdet_in_tes!M164=0,"",RES_hhdet_in_tes!M164/RES_hhdet_in_fec!M164)</f>
        <v>2.651736633206125</v>
      </c>
      <c r="N164" s="169">
        <f>IF(RES_hhdet_in_tes!N164=0,"",RES_hhdet_in_tes!N164/RES_hhdet_in_fec!N164)</f>
        <v>2.7609208401760825</v>
      </c>
      <c r="O164" s="169">
        <f>IF(RES_hhdet_in_tes!O164=0,"",RES_hhdet_in_tes!O164/RES_hhdet_in_fec!O164)</f>
        <v>2.8500370599616454</v>
      </c>
      <c r="P164" s="169">
        <f>IF(RES_hhdet_in_tes!P164=0,"",RES_hhdet_in_tes!P164/RES_hhdet_in_fec!P164)</f>
        <v>2.9231882421190707</v>
      </c>
      <c r="Q164" s="169">
        <f>IF(RES_hhdet_in_tes!Q164=0,"",RES_hhdet_in_tes!Q164/RES_hhdet_in_fec!Q164)</f>
        <v>2.9771987714811674</v>
      </c>
    </row>
    <row r="165" spans="1:17" ht="12" customHeight="1" x14ac:dyDescent="0.25">
      <c r="A165" s="23" t="s">
        <v>60</v>
      </c>
      <c r="B165" s="73"/>
      <c r="C165" s="73" t="str">
        <f>IF(RES_hhdet_in_tes!C165=0,"",RES_hhdet_in_tes!C165/RES_hhdet_in_fec!C165)</f>
        <v/>
      </c>
      <c r="D165" s="73" t="str">
        <f>IF(RES_hhdet_in_tes!D165=0,"",RES_hhdet_in_tes!D165/RES_hhdet_in_fec!D165)</f>
        <v/>
      </c>
      <c r="E165" s="73" t="str">
        <f>IF(RES_hhdet_in_tes!E165=0,"",RES_hhdet_in_tes!E165/RES_hhdet_in_fec!E165)</f>
        <v/>
      </c>
      <c r="F165" s="73" t="str">
        <f>IF(RES_hhdet_in_tes!F165=0,"",RES_hhdet_in_tes!F165/RES_hhdet_in_fec!F165)</f>
        <v/>
      </c>
      <c r="G165" s="73" t="str">
        <f>IF(RES_hhdet_in_tes!G165=0,"",RES_hhdet_in_tes!G165/RES_hhdet_in_fec!G165)</f>
        <v/>
      </c>
      <c r="H165" s="73">
        <f>IF(RES_hhdet_in_tes!H165=0,"",RES_hhdet_in_tes!H165/RES_hhdet_in_fec!H165)</f>
        <v>2.0317366403896178</v>
      </c>
      <c r="I165" s="73">
        <f>IF(RES_hhdet_in_tes!I165=0,"",RES_hhdet_in_tes!I165/RES_hhdet_in_fec!I165)</f>
        <v>2.1217633169471157</v>
      </c>
      <c r="J165" s="73">
        <f>IF(RES_hhdet_in_tes!J165=0,"",RES_hhdet_in_tes!J165/RES_hhdet_in_fec!J165)</f>
        <v>2.2288077531534158</v>
      </c>
      <c r="K165" s="73">
        <f>IF(RES_hhdet_in_tes!K165=0,"",RES_hhdet_in_tes!K165/RES_hhdet_in_fec!K165)</f>
        <v>2.3579395067078912</v>
      </c>
      <c r="L165" s="73">
        <f>IF(RES_hhdet_in_tes!L165=0,"",RES_hhdet_in_tes!L165/RES_hhdet_in_fec!L165)</f>
        <v>2.5149992534114842</v>
      </c>
      <c r="M165" s="73">
        <f>IF(RES_hhdet_in_tes!M165=0,"",RES_hhdet_in_tes!M165/RES_hhdet_in_fec!M165)</f>
        <v>2.651736633206125</v>
      </c>
      <c r="N165" s="73">
        <f>IF(RES_hhdet_in_tes!N165=0,"",RES_hhdet_in_tes!N165/RES_hhdet_in_fec!N165)</f>
        <v>2.7609208401760825</v>
      </c>
      <c r="O165" s="73">
        <f>IF(RES_hhdet_in_tes!O165=0,"",RES_hhdet_in_tes!O165/RES_hhdet_in_fec!O165)</f>
        <v>2.8500370599616454</v>
      </c>
      <c r="P165" s="73">
        <f>IF(RES_hhdet_in_tes!P165=0,"",RES_hhdet_in_tes!P165/RES_hhdet_in_fec!P165)</f>
        <v>2.9231882421190707</v>
      </c>
      <c r="Q165" s="73">
        <f>IF(RES_hhdet_in_tes!Q165=0,"",RES_hhdet_in_tes!Q165/RES_hhdet_in_fec!Q165)</f>
        <v>2.9771987714811674</v>
      </c>
    </row>
    <row r="166" spans="1:17" ht="12" customHeight="1" x14ac:dyDescent="0.25">
      <c r="A166" s="158" t="s">
        <v>63</v>
      </c>
      <c r="B166" s="169"/>
      <c r="C166" s="169">
        <f>IF(RES_hhdet_in_tes!C166=0,"",RES_hhdet_in_tes!C166/RES_hhdet_in_fec!C166)</f>
        <v>0.70320988757667968</v>
      </c>
      <c r="D166" s="169">
        <f>IF(RES_hhdet_in_tes!D166=0,"",RES_hhdet_in_tes!D166/RES_hhdet_in_fec!D166)</f>
        <v>0.71038364181440472</v>
      </c>
      <c r="E166" s="169">
        <f>IF(RES_hhdet_in_tes!E166=0,"",RES_hhdet_in_tes!E166/RES_hhdet_in_fec!E166)</f>
        <v>0.71663925562546804</v>
      </c>
      <c r="F166" s="169">
        <f>IF(RES_hhdet_in_tes!F166=0,"",RES_hhdet_in_tes!F166/RES_hhdet_in_fec!F166)</f>
        <v>0.7228816208722556</v>
      </c>
      <c r="G166" s="169">
        <f>IF(RES_hhdet_in_tes!G166=0,"",RES_hhdet_in_tes!G166/RES_hhdet_in_fec!G166)</f>
        <v>0.72893378466774095</v>
      </c>
      <c r="H166" s="169">
        <f>IF(RES_hhdet_in_tes!H166=0,"",RES_hhdet_in_tes!H166/RES_hhdet_in_fec!H166)</f>
        <v>0.73506455368367085</v>
      </c>
      <c r="I166" s="169">
        <f>IF(RES_hhdet_in_tes!I166=0,"",RES_hhdet_in_tes!I166/RES_hhdet_in_fec!I166)</f>
        <v>0.74176323414467316</v>
      </c>
      <c r="J166" s="169">
        <f>IF(RES_hhdet_in_tes!J166=0,"",RES_hhdet_in_tes!J166/RES_hhdet_in_fec!J166)</f>
        <v>0.74789150870531063</v>
      </c>
      <c r="K166" s="169">
        <f>IF(RES_hhdet_in_tes!K166=0,"",RES_hhdet_in_tes!K166/RES_hhdet_in_fec!K166)</f>
        <v>0.74829837910365415</v>
      </c>
      <c r="L166" s="169">
        <f>IF(RES_hhdet_in_tes!L166=0,"",RES_hhdet_in_tes!L166/RES_hhdet_in_fec!L166)</f>
        <v>0.74923859357741263</v>
      </c>
      <c r="M166" s="169">
        <f>IF(RES_hhdet_in_tes!M166=0,"",RES_hhdet_in_tes!M166/RES_hhdet_in_fec!M166)</f>
        <v>0.7487404461788395</v>
      </c>
      <c r="N166" s="169">
        <f>IF(RES_hhdet_in_tes!N166=0,"",RES_hhdet_in_tes!N166/RES_hhdet_in_fec!N166)</f>
        <v>0.74728788568307747</v>
      </c>
      <c r="O166" s="169">
        <f>IF(RES_hhdet_in_tes!O166=0,"",RES_hhdet_in_tes!O166/RES_hhdet_in_fec!O166)</f>
        <v>0.74650040349679214</v>
      </c>
      <c r="P166" s="169">
        <f>IF(RES_hhdet_in_tes!P166=0,"",RES_hhdet_in_tes!P166/RES_hhdet_in_fec!P166)</f>
        <v>0.74602381819968022</v>
      </c>
      <c r="Q166" s="169">
        <f>IF(RES_hhdet_in_tes!Q166=0,"",RES_hhdet_in_tes!Q166/RES_hhdet_in_fec!Q166)</f>
        <v>0.74640785918287345</v>
      </c>
    </row>
    <row r="167" spans="1:17" ht="12" customHeight="1" x14ac:dyDescent="0.25">
      <c r="A167" s="167" t="s">
        <v>144</v>
      </c>
      <c r="B167" s="174"/>
      <c r="C167" s="174" t="str">
        <f>IF(RES_hhdet_in_tes!C167=0,"",RES_hhdet_in_tes!C167/RES_hhdet_in_fec!C167)</f>
        <v/>
      </c>
      <c r="D167" s="174" t="str">
        <f>IF(RES_hhdet_in_tes!D167=0,"",RES_hhdet_in_tes!D167/RES_hhdet_in_fec!D167)</f>
        <v/>
      </c>
      <c r="E167" s="174" t="str">
        <f>IF(RES_hhdet_in_tes!E167=0,"",RES_hhdet_in_tes!E167/RES_hhdet_in_fec!E167)</f>
        <v/>
      </c>
      <c r="F167" s="174" t="str">
        <f>IF(RES_hhdet_in_tes!F167=0,"",RES_hhdet_in_tes!F167/RES_hhdet_in_fec!F167)</f>
        <v/>
      </c>
      <c r="G167" s="174" t="str">
        <f>IF(RES_hhdet_in_tes!G167=0,"",RES_hhdet_in_tes!G167/RES_hhdet_in_fec!G167)</f>
        <v/>
      </c>
      <c r="H167" s="174" t="str">
        <f>IF(RES_hhdet_in_tes!H167=0,"",RES_hhdet_in_tes!H167/RES_hhdet_in_fec!H167)</f>
        <v/>
      </c>
      <c r="I167" s="174" t="str">
        <f>IF(RES_hhdet_in_tes!I167=0,"",RES_hhdet_in_tes!I167/RES_hhdet_in_fec!I167)</f>
        <v/>
      </c>
      <c r="J167" s="174" t="str">
        <f>IF(RES_hhdet_in_tes!J167=0,"",RES_hhdet_in_tes!J167/RES_hhdet_in_fec!J167)</f>
        <v/>
      </c>
      <c r="K167" s="174" t="str">
        <f>IF(RES_hhdet_in_tes!K167=0,"",RES_hhdet_in_tes!K167/RES_hhdet_in_fec!K167)</f>
        <v/>
      </c>
      <c r="L167" s="174" t="str">
        <f>IF(RES_hhdet_in_tes!L167=0,"",RES_hhdet_in_tes!L167/RES_hhdet_in_fec!L167)</f>
        <v/>
      </c>
      <c r="M167" s="174" t="str">
        <f>IF(RES_hhdet_in_tes!M167=0,"",RES_hhdet_in_tes!M167/RES_hhdet_in_fec!M167)</f>
        <v/>
      </c>
      <c r="N167" s="174" t="str">
        <f>IF(RES_hhdet_in_tes!N167=0,"",RES_hhdet_in_tes!N167/RES_hhdet_in_fec!N167)</f>
        <v/>
      </c>
      <c r="O167" s="174" t="str">
        <f>IF(RES_hhdet_in_tes!O167=0,"",RES_hhdet_in_tes!O167/RES_hhdet_in_fec!O167)</f>
        <v/>
      </c>
      <c r="P167" s="174" t="str">
        <f>IF(RES_hhdet_in_tes!P167=0,"",RES_hhdet_in_tes!P167/RES_hhdet_in_fec!P167)</f>
        <v/>
      </c>
      <c r="Q167" s="174" t="str">
        <f>IF(RES_hhdet_in_tes!Q167=0,"",RES_hhdet_in_tes!Q167/RES_hhdet_in_fec!Q167)</f>
        <v/>
      </c>
    </row>
    <row r="168" spans="1:17" ht="12" customHeight="1" x14ac:dyDescent="0.25">
      <c r="A168" s="167" t="s">
        <v>143</v>
      </c>
      <c r="B168" s="174"/>
      <c r="C168" s="174" t="str">
        <f>IF(RES_hhdet_in_tes!C168=0,"",RES_hhdet_in_tes!C168/RES_hhdet_in_fec!C168)</f>
        <v/>
      </c>
      <c r="D168" s="174" t="str">
        <f>IF(RES_hhdet_in_tes!D168=0,"",RES_hhdet_in_tes!D168/RES_hhdet_in_fec!D168)</f>
        <v/>
      </c>
      <c r="E168" s="174" t="str">
        <f>IF(RES_hhdet_in_tes!E168=0,"",RES_hhdet_in_tes!E168/RES_hhdet_in_fec!E168)</f>
        <v/>
      </c>
      <c r="F168" s="174" t="str">
        <f>IF(RES_hhdet_in_tes!F168=0,"",RES_hhdet_in_tes!F168/RES_hhdet_in_fec!F168)</f>
        <v/>
      </c>
      <c r="G168" s="174" t="str">
        <f>IF(RES_hhdet_in_tes!G168=0,"",RES_hhdet_in_tes!G168/RES_hhdet_in_fec!G168)</f>
        <v/>
      </c>
      <c r="H168" s="174" t="str">
        <f>IF(RES_hhdet_in_tes!H168=0,"",RES_hhdet_in_tes!H168/RES_hhdet_in_fec!H168)</f>
        <v/>
      </c>
      <c r="I168" s="174" t="str">
        <f>IF(RES_hhdet_in_tes!I168=0,"",RES_hhdet_in_tes!I168/RES_hhdet_in_fec!I168)</f>
        <v/>
      </c>
      <c r="J168" s="174" t="str">
        <f>IF(RES_hhdet_in_tes!J168=0,"",RES_hhdet_in_tes!J168/RES_hhdet_in_fec!J168)</f>
        <v/>
      </c>
      <c r="K168" s="174" t="str">
        <f>IF(RES_hhdet_in_tes!K168=0,"",RES_hhdet_in_tes!K168/RES_hhdet_in_fec!K168)</f>
        <v/>
      </c>
      <c r="L168" s="174" t="str">
        <f>IF(RES_hhdet_in_tes!L168=0,"",RES_hhdet_in_tes!L168/RES_hhdet_in_fec!L168)</f>
        <v/>
      </c>
      <c r="M168" s="174" t="str">
        <f>IF(RES_hhdet_in_tes!M168=0,"",RES_hhdet_in_tes!M168/RES_hhdet_in_fec!M168)</f>
        <v/>
      </c>
      <c r="N168" s="174" t="str">
        <f>IF(RES_hhdet_in_tes!N168=0,"",RES_hhdet_in_tes!N168/RES_hhdet_in_fec!N168)</f>
        <v/>
      </c>
      <c r="O168" s="174" t="str">
        <f>IF(RES_hhdet_in_tes!O168=0,"",RES_hhdet_in_tes!O168/RES_hhdet_in_fec!O168)</f>
        <v/>
      </c>
      <c r="P168" s="174" t="str">
        <f>IF(RES_hhdet_in_tes!P168=0,"",RES_hhdet_in_tes!P168/RES_hhdet_in_fec!P168)</f>
        <v/>
      </c>
      <c r="Q168" s="174" t="str">
        <f>IF(RES_hhdet_in_tes!Q168=0,"",RES_hhdet_in_tes!Q168/RES_hhdet_in_fec!Q168)</f>
        <v/>
      </c>
    </row>
    <row r="169" spans="1:17" ht="12" customHeight="1" x14ac:dyDescent="0.25">
      <c r="A169" s="166" t="s">
        <v>57</v>
      </c>
      <c r="B169" s="173"/>
      <c r="C169" s="173" t="str">
        <f>IF(RES_hhdet_in_tes!C169=0,"",RES_hhdet_in_tes!C169/RES_hhdet_in_fec!C169)</f>
        <v/>
      </c>
      <c r="D169" s="173" t="str">
        <f>IF(RES_hhdet_in_tes!D169=0,"",RES_hhdet_in_tes!D169/RES_hhdet_in_fec!D169)</f>
        <v/>
      </c>
      <c r="E169" s="173" t="str">
        <f>IF(RES_hhdet_in_tes!E169=0,"",RES_hhdet_in_tes!E169/RES_hhdet_in_fec!E169)</f>
        <v/>
      </c>
      <c r="F169" s="173" t="str">
        <f>IF(RES_hhdet_in_tes!F169=0,"",RES_hhdet_in_tes!F169/RES_hhdet_in_fec!F169)</f>
        <v/>
      </c>
      <c r="G169" s="173" t="str">
        <f>IF(RES_hhdet_in_tes!G169=0,"",RES_hhdet_in_tes!G169/RES_hhdet_in_fec!G169)</f>
        <v/>
      </c>
      <c r="H169" s="173" t="str">
        <f>IF(RES_hhdet_in_tes!H169=0,"",RES_hhdet_in_tes!H169/RES_hhdet_in_fec!H169)</f>
        <v/>
      </c>
      <c r="I169" s="173" t="str">
        <f>IF(RES_hhdet_in_tes!I169=0,"",RES_hhdet_in_tes!I169/RES_hhdet_in_fec!I169)</f>
        <v/>
      </c>
      <c r="J169" s="173" t="str">
        <f>IF(RES_hhdet_in_tes!J169=0,"",RES_hhdet_in_tes!J169/RES_hhdet_in_fec!J169)</f>
        <v/>
      </c>
      <c r="K169" s="173" t="str">
        <f>IF(RES_hhdet_in_tes!K169=0,"",RES_hhdet_in_tes!K169/RES_hhdet_in_fec!K169)</f>
        <v/>
      </c>
      <c r="L169" s="173" t="str">
        <f>IF(RES_hhdet_in_tes!L169=0,"",RES_hhdet_in_tes!L169/RES_hhdet_in_fec!L169)</f>
        <v/>
      </c>
      <c r="M169" s="173" t="str">
        <f>IF(RES_hhdet_in_tes!M169=0,"",RES_hhdet_in_tes!M169/RES_hhdet_in_fec!M169)</f>
        <v/>
      </c>
      <c r="N169" s="173" t="str">
        <f>IF(RES_hhdet_in_tes!N169=0,"",RES_hhdet_in_tes!N169/RES_hhdet_in_fec!N169)</f>
        <v/>
      </c>
      <c r="O169" s="173" t="str">
        <f>IF(RES_hhdet_in_tes!O169=0,"",RES_hhdet_in_tes!O169/RES_hhdet_in_fec!O169)</f>
        <v/>
      </c>
      <c r="P169" s="173" t="str">
        <f>IF(RES_hhdet_in_tes!P169=0,"",RES_hhdet_in_tes!P169/RES_hhdet_in_fec!P169)</f>
        <v/>
      </c>
      <c r="Q169" s="173" t="str">
        <f>IF(RES_hhdet_in_tes!Q169=0,"",RES_hhdet_in_tes!Q169/RES_hhdet_in_fec!Q169)</f>
        <v/>
      </c>
    </row>
    <row r="170" spans="1:17" ht="12" customHeight="1" x14ac:dyDescent="0.25">
      <c r="A170" s="147" t="s">
        <v>59</v>
      </c>
      <c r="B170" s="172"/>
      <c r="C170" s="172" t="str">
        <f>IF(RES_hhdet_in_tes!C170=0,"",RES_hhdet_in_tes!C170/RES_hhdet_in_fec!C170)</f>
        <v/>
      </c>
      <c r="D170" s="172" t="str">
        <f>IF(RES_hhdet_in_tes!D170=0,"",RES_hhdet_in_tes!D170/RES_hhdet_in_fec!D170)</f>
        <v/>
      </c>
      <c r="E170" s="172" t="str">
        <f>IF(RES_hhdet_in_tes!E170=0,"",RES_hhdet_in_tes!E170/RES_hhdet_in_fec!E170)</f>
        <v/>
      </c>
      <c r="F170" s="172" t="str">
        <f>IF(RES_hhdet_in_tes!F170=0,"",RES_hhdet_in_tes!F170/RES_hhdet_in_fec!F170)</f>
        <v/>
      </c>
      <c r="G170" s="172" t="str">
        <f>IF(RES_hhdet_in_tes!G170=0,"",RES_hhdet_in_tes!G170/RES_hhdet_in_fec!G170)</f>
        <v/>
      </c>
      <c r="H170" s="172" t="str">
        <f>IF(RES_hhdet_in_tes!H170=0,"",RES_hhdet_in_tes!H170/RES_hhdet_in_fec!H170)</f>
        <v/>
      </c>
      <c r="I170" s="172" t="str">
        <f>IF(RES_hhdet_in_tes!I170=0,"",RES_hhdet_in_tes!I170/RES_hhdet_in_fec!I170)</f>
        <v/>
      </c>
      <c r="J170" s="172" t="str">
        <f>IF(RES_hhdet_in_tes!J170=0,"",RES_hhdet_in_tes!J170/RES_hhdet_in_fec!J170)</f>
        <v/>
      </c>
      <c r="K170" s="172" t="str">
        <f>IF(RES_hhdet_in_tes!K170=0,"",RES_hhdet_in_tes!K170/RES_hhdet_in_fec!K170)</f>
        <v/>
      </c>
      <c r="L170" s="172" t="str">
        <f>IF(RES_hhdet_in_tes!L170=0,"",RES_hhdet_in_tes!L170/RES_hhdet_in_fec!L170)</f>
        <v/>
      </c>
      <c r="M170" s="172" t="str">
        <f>IF(RES_hhdet_in_tes!M170=0,"",RES_hhdet_in_tes!M170/RES_hhdet_in_fec!M170)</f>
        <v/>
      </c>
      <c r="N170" s="172" t="str">
        <f>IF(RES_hhdet_in_tes!N170=0,"",RES_hhdet_in_tes!N170/RES_hhdet_in_fec!N170)</f>
        <v/>
      </c>
      <c r="O170" s="172" t="str">
        <f>IF(RES_hhdet_in_tes!O170=0,"",RES_hhdet_in_tes!O170/RES_hhdet_in_fec!O170)</f>
        <v/>
      </c>
      <c r="P170" s="172" t="str">
        <f>IF(RES_hhdet_in_tes!P170=0,"",RES_hhdet_in_tes!P170/RES_hhdet_in_fec!P170)</f>
        <v/>
      </c>
      <c r="Q170" s="172" t="str">
        <f>IF(RES_hhdet_in_tes!Q170=0,"",RES_hhdet_in_tes!Q170/RES_hhdet_in_fec!Q170)</f>
        <v/>
      </c>
    </row>
    <row r="171" spans="1:17" ht="12" customHeight="1" x14ac:dyDescent="0.25">
      <c r="A171" s="163" t="s">
        <v>142</v>
      </c>
      <c r="B171" s="171"/>
      <c r="C171" s="171">
        <f>IF(RES_hhdet_in_tes!C171=0,"",RES_hhdet_in_tes!C171/RES_hhdet_in_fec!C171)</f>
        <v>0.70320988757667968</v>
      </c>
      <c r="D171" s="171">
        <f>IF(RES_hhdet_in_tes!D171=0,"",RES_hhdet_in_tes!D171/RES_hhdet_in_fec!D171)</f>
        <v>0.71038364181440472</v>
      </c>
      <c r="E171" s="171">
        <f>IF(RES_hhdet_in_tes!E171=0,"",RES_hhdet_in_tes!E171/RES_hhdet_in_fec!E171)</f>
        <v>0.71663925562546804</v>
      </c>
      <c r="F171" s="171">
        <f>IF(RES_hhdet_in_tes!F171=0,"",RES_hhdet_in_tes!F171/RES_hhdet_in_fec!F171)</f>
        <v>0.7228816208722556</v>
      </c>
      <c r="G171" s="171">
        <f>IF(RES_hhdet_in_tes!G171=0,"",RES_hhdet_in_tes!G171/RES_hhdet_in_fec!G171)</f>
        <v>0.72893378466774095</v>
      </c>
      <c r="H171" s="171">
        <f>IF(RES_hhdet_in_tes!H171=0,"",RES_hhdet_in_tes!H171/RES_hhdet_in_fec!H171)</f>
        <v>0.73506455368367085</v>
      </c>
      <c r="I171" s="171">
        <f>IF(RES_hhdet_in_tes!I171=0,"",RES_hhdet_in_tes!I171/RES_hhdet_in_fec!I171)</f>
        <v>0.74176323414467316</v>
      </c>
      <c r="J171" s="171">
        <f>IF(RES_hhdet_in_tes!J171=0,"",RES_hhdet_in_tes!J171/RES_hhdet_in_fec!J171)</f>
        <v>0.74789150870531063</v>
      </c>
      <c r="K171" s="171">
        <f>IF(RES_hhdet_in_tes!K171=0,"",RES_hhdet_in_tes!K171/RES_hhdet_in_fec!K171)</f>
        <v>0.74829837910365415</v>
      </c>
      <c r="L171" s="171">
        <f>IF(RES_hhdet_in_tes!L171=0,"",RES_hhdet_in_tes!L171/RES_hhdet_in_fec!L171)</f>
        <v>0.74923859357741263</v>
      </c>
      <c r="M171" s="171">
        <f>IF(RES_hhdet_in_tes!M171=0,"",RES_hhdet_in_tes!M171/RES_hhdet_in_fec!M171)</f>
        <v>0.7487404461788395</v>
      </c>
      <c r="N171" s="171">
        <f>IF(RES_hhdet_in_tes!N171=0,"",RES_hhdet_in_tes!N171/RES_hhdet_in_fec!N171)</f>
        <v>0.74728788568307747</v>
      </c>
      <c r="O171" s="171">
        <f>IF(RES_hhdet_in_tes!O171=0,"",RES_hhdet_in_tes!O171/RES_hhdet_in_fec!O171)</f>
        <v>0.74650040349679214</v>
      </c>
      <c r="P171" s="171">
        <f>IF(RES_hhdet_in_tes!P171=0,"",RES_hhdet_in_tes!P171/RES_hhdet_in_fec!P171)</f>
        <v>0.74602381819968022</v>
      </c>
      <c r="Q171" s="171">
        <f>IF(RES_hhdet_in_tes!Q171=0,"",RES_hhdet_in_tes!Q171/RES_hhdet_in_fec!Q171)</f>
        <v>0.74640785918287345</v>
      </c>
    </row>
    <row r="172" spans="1:17" ht="12" customHeight="1" x14ac:dyDescent="0.25">
      <c r="A172" s="161" t="s">
        <v>141</v>
      </c>
      <c r="B172" s="170"/>
      <c r="C172" s="170" t="str">
        <f>IF(RES_hhdet_in_tes!C172=0,"",RES_hhdet_in_tes!C172/RES_hhdet_in_fec!C172)</f>
        <v/>
      </c>
      <c r="D172" s="170" t="str">
        <f>IF(RES_hhdet_in_tes!D172=0,"",RES_hhdet_in_tes!D172/RES_hhdet_in_fec!D172)</f>
        <v/>
      </c>
      <c r="E172" s="170" t="str">
        <f>IF(RES_hhdet_in_tes!E172=0,"",RES_hhdet_in_tes!E172/RES_hhdet_in_fec!E172)</f>
        <v/>
      </c>
      <c r="F172" s="170" t="str">
        <f>IF(RES_hhdet_in_tes!F172=0,"",RES_hhdet_in_tes!F172/RES_hhdet_in_fec!F172)</f>
        <v/>
      </c>
      <c r="G172" s="170" t="str">
        <f>IF(RES_hhdet_in_tes!G172=0,"",RES_hhdet_in_tes!G172/RES_hhdet_in_fec!G172)</f>
        <v/>
      </c>
      <c r="H172" s="170" t="str">
        <f>IF(RES_hhdet_in_tes!H172=0,"",RES_hhdet_in_tes!H172/RES_hhdet_in_fec!H172)</f>
        <v/>
      </c>
      <c r="I172" s="170" t="str">
        <f>IF(RES_hhdet_in_tes!I172=0,"",RES_hhdet_in_tes!I172/RES_hhdet_in_fec!I172)</f>
        <v/>
      </c>
      <c r="J172" s="170" t="str">
        <f>IF(RES_hhdet_in_tes!J172=0,"",RES_hhdet_in_tes!J172/RES_hhdet_in_fec!J172)</f>
        <v/>
      </c>
      <c r="K172" s="170" t="str">
        <f>IF(RES_hhdet_in_tes!K172=0,"",RES_hhdet_in_tes!K172/RES_hhdet_in_fec!K172)</f>
        <v/>
      </c>
      <c r="L172" s="170" t="str">
        <f>IF(RES_hhdet_in_tes!L172=0,"",RES_hhdet_in_tes!L172/RES_hhdet_in_fec!L172)</f>
        <v/>
      </c>
      <c r="M172" s="170" t="str">
        <f>IF(RES_hhdet_in_tes!M172=0,"",RES_hhdet_in_tes!M172/RES_hhdet_in_fec!M172)</f>
        <v/>
      </c>
      <c r="N172" s="170" t="str">
        <f>IF(RES_hhdet_in_tes!N172=0,"",RES_hhdet_in_tes!N172/RES_hhdet_in_fec!N172)</f>
        <v/>
      </c>
      <c r="O172" s="170" t="str">
        <f>IF(RES_hhdet_in_tes!O172=0,"",RES_hhdet_in_tes!O172/RES_hhdet_in_fec!O172)</f>
        <v/>
      </c>
      <c r="P172" s="170" t="str">
        <f>IF(RES_hhdet_in_tes!P172=0,"",RES_hhdet_in_tes!P172/RES_hhdet_in_fec!P172)</f>
        <v/>
      </c>
      <c r="Q172" s="170" t="str">
        <f>IF(RES_hhdet_in_tes!Q172=0,"",RES_hhdet_in_tes!Q172/RES_hhdet_in_fec!Q172)</f>
        <v/>
      </c>
    </row>
    <row r="173" spans="1:17" ht="12" customHeight="1" x14ac:dyDescent="0.25">
      <c r="A173" s="148" t="s">
        <v>60</v>
      </c>
      <c r="B173" s="73"/>
      <c r="C173" s="73" t="str">
        <f>IF(RES_hhdet_in_tes!C173=0,"",RES_hhdet_in_tes!C173/RES_hhdet_in_fec!C173)</f>
        <v/>
      </c>
      <c r="D173" s="73" t="str">
        <f>IF(RES_hhdet_in_tes!D173=0,"",RES_hhdet_in_tes!D173/RES_hhdet_in_fec!D173)</f>
        <v/>
      </c>
      <c r="E173" s="73" t="str">
        <f>IF(RES_hhdet_in_tes!E173=0,"",RES_hhdet_in_tes!E173/RES_hhdet_in_fec!E173)</f>
        <v/>
      </c>
      <c r="F173" s="73" t="str">
        <f>IF(RES_hhdet_in_tes!F173=0,"",RES_hhdet_in_tes!F173/RES_hhdet_in_fec!F173)</f>
        <v/>
      </c>
      <c r="G173" s="73" t="str">
        <f>IF(RES_hhdet_in_tes!G173=0,"",RES_hhdet_in_tes!G173/RES_hhdet_in_fec!G173)</f>
        <v/>
      </c>
      <c r="H173" s="73" t="str">
        <f>IF(RES_hhdet_in_tes!H173=0,"",RES_hhdet_in_tes!H173/RES_hhdet_in_fec!H173)</f>
        <v/>
      </c>
      <c r="I173" s="73" t="str">
        <f>IF(RES_hhdet_in_tes!I173=0,"",RES_hhdet_in_tes!I173/RES_hhdet_in_fec!I173)</f>
        <v/>
      </c>
      <c r="J173" s="73" t="str">
        <f>IF(RES_hhdet_in_tes!J173=0,"",RES_hhdet_in_tes!J173/RES_hhdet_in_fec!J173)</f>
        <v/>
      </c>
      <c r="K173" s="73" t="str">
        <f>IF(RES_hhdet_in_tes!K173=0,"",RES_hhdet_in_tes!K173/RES_hhdet_in_fec!K173)</f>
        <v/>
      </c>
      <c r="L173" s="73" t="str">
        <f>IF(RES_hhdet_in_tes!L173=0,"",RES_hhdet_in_tes!L173/RES_hhdet_in_fec!L173)</f>
        <v/>
      </c>
      <c r="M173" s="73" t="str">
        <f>IF(RES_hhdet_in_tes!M173=0,"",RES_hhdet_in_tes!M173/RES_hhdet_in_fec!M173)</f>
        <v/>
      </c>
      <c r="N173" s="73" t="str">
        <f>IF(RES_hhdet_in_tes!N173=0,"",RES_hhdet_in_tes!N173/RES_hhdet_in_fec!N173)</f>
        <v/>
      </c>
      <c r="O173" s="73" t="str">
        <f>IF(RES_hhdet_in_tes!O173=0,"",RES_hhdet_in_tes!O173/RES_hhdet_in_fec!O173)</f>
        <v/>
      </c>
      <c r="P173" s="73" t="str">
        <f>IF(RES_hhdet_in_tes!P173=0,"",RES_hhdet_in_tes!P173/RES_hhdet_in_fec!P173)</f>
        <v/>
      </c>
      <c r="Q173" s="73" t="str">
        <f>IF(RES_hhdet_in_tes!Q173=0,"",RES_hhdet_in_tes!Q173/RES_hhdet_in_fec!Q173)</f>
        <v/>
      </c>
    </row>
    <row r="174" spans="1:17" ht="12" customHeight="1" x14ac:dyDescent="0.25">
      <c r="A174" s="159" t="s">
        <v>59</v>
      </c>
      <c r="B174" s="65"/>
      <c r="C174" s="65" t="str">
        <f>IF(RES_hhdet_in_tes!C174=0,"",RES_hhdet_in_tes!C174/RES_hhdet_in_fec!C174)</f>
        <v/>
      </c>
      <c r="D174" s="65" t="str">
        <f>IF(RES_hhdet_in_tes!D174=0,"",RES_hhdet_in_tes!D174/RES_hhdet_in_fec!D174)</f>
        <v/>
      </c>
      <c r="E174" s="65" t="str">
        <f>IF(RES_hhdet_in_tes!E174=0,"",RES_hhdet_in_tes!E174/RES_hhdet_in_fec!E174)</f>
        <v/>
      </c>
      <c r="F174" s="65" t="str">
        <f>IF(RES_hhdet_in_tes!F174=0,"",RES_hhdet_in_tes!F174/RES_hhdet_in_fec!F174)</f>
        <v/>
      </c>
      <c r="G174" s="65" t="str">
        <f>IF(RES_hhdet_in_tes!G174=0,"",RES_hhdet_in_tes!G174/RES_hhdet_in_fec!G174)</f>
        <v/>
      </c>
      <c r="H174" s="65" t="str">
        <f>IF(RES_hhdet_in_tes!H174=0,"",RES_hhdet_in_tes!H174/RES_hhdet_in_fec!H174)</f>
        <v/>
      </c>
      <c r="I174" s="65" t="str">
        <f>IF(RES_hhdet_in_tes!I174=0,"",RES_hhdet_in_tes!I174/RES_hhdet_in_fec!I174)</f>
        <v/>
      </c>
      <c r="J174" s="65" t="str">
        <f>IF(RES_hhdet_in_tes!J174=0,"",RES_hhdet_in_tes!J174/RES_hhdet_in_fec!J174)</f>
        <v/>
      </c>
      <c r="K174" s="65" t="str">
        <f>IF(RES_hhdet_in_tes!K174=0,"",RES_hhdet_in_tes!K174/RES_hhdet_in_fec!K174)</f>
        <v/>
      </c>
      <c r="L174" s="65" t="str">
        <f>IF(RES_hhdet_in_tes!L174=0,"",RES_hhdet_in_tes!L174/RES_hhdet_in_fec!L174)</f>
        <v/>
      </c>
      <c r="M174" s="65" t="str">
        <f>IF(RES_hhdet_in_tes!M174=0,"",RES_hhdet_in_tes!M174/RES_hhdet_in_fec!M174)</f>
        <v/>
      </c>
      <c r="N174" s="65" t="str">
        <f>IF(RES_hhdet_in_tes!N174=0,"",RES_hhdet_in_tes!N174/RES_hhdet_in_fec!N174)</f>
        <v/>
      </c>
      <c r="O174" s="65" t="str">
        <f>IF(RES_hhdet_in_tes!O174=0,"",RES_hhdet_in_tes!O174/RES_hhdet_in_fec!O174)</f>
        <v/>
      </c>
      <c r="P174" s="65" t="str">
        <f>IF(RES_hhdet_in_tes!P174=0,"",RES_hhdet_in_tes!P174/RES_hhdet_in_fec!P174)</f>
        <v/>
      </c>
      <c r="Q174" s="65" t="str">
        <f>IF(RES_hhdet_in_tes!Q174=0,"",RES_hhdet_in_tes!Q174/RES_hhdet_in_fec!Q174)</f>
        <v/>
      </c>
    </row>
    <row r="175" spans="1:17" ht="12" customHeight="1" x14ac:dyDescent="0.25">
      <c r="A175" s="158" t="s">
        <v>62</v>
      </c>
      <c r="B175" s="169"/>
      <c r="C175" s="169">
        <f>IF(RES_hhdet_in_tes!C175=0,"",RES_hhdet_in_tes!C175/RES_hhdet_in_fec!C175)</f>
        <v>0.8184523508598851</v>
      </c>
      <c r="D175" s="169">
        <f>IF(RES_hhdet_in_tes!D175=0,"",RES_hhdet_in_tes!D175/RES_hhdet_in_fec!D175)</f>
        <v>0.82156520218826323</v>
      </c>
      <c r="E175" s="169">
        <f>IF(RES_hhdet_in_tes!E175=0,"",RES_hhdet_in_tes!E175/RES_hhdet_in_fec!E175)</f>
        <v>0.82462668732192879</v>
      </c>
      <c r="F175" s="169">
        <f>IF(RES_hhdet_in_tes!F175=0,"",RES_hhdet_in_tes!F175/RES_hhdet_in_fec!F175)</f>
        <v>0.82728831491590482</v>
      </c>
      <c r="G175" s="169">
        <f>IF(RES_hhdet_in_tes!G175=0,"",RES_hhdet_in_tes!G175/RES_hhdet_in_fec!G175)</f>
        <v>0.83063537919137276</v>
      </c>
      <c r="H175" s="169">
        <f>IF(RES_hhdet_in_tes!H175=0,"",RES_hhdet_in_tes!H175/RES_hhdet_in_fec!H175)</f>
        <v>0.83335441680529698</v>
      </c>
      <c r="I175" s="169">
        <f>IF(RES_hhdet_in_tes!I175=0,"",RES_hhdet_in_tes!I175/RES_hhdet_in_fec!I175)</f>
        <v>0.83567999008189675</v>
      </c>
      <c r="J175" s="169">
        <f>IF(RES_hhdet_in_tes!J175=0,"",RES_hhdet_in_tes!J175/RES_hhdet_in_fec!J175)</f>
        <v>0.83918594805664215</v>
      </c>
      <c r="K175" s="169">
        <f>IF(RES_hhdet_in_tes!K175=0,"",RES_hhdet_in_tes!K175/RES_hhdet_in_fec!K175)</f>
        <v>0.84088369459979906</v>
      </c>
      <c r="L175" s="169">
        <f>IF(RES_hhdet_in_tes!L175=0,"",RES_hhdet_in_tes!L175/RES_hhdet_in_fec!L175)</f>
        <v>0.84201717803348353</v>
      </c>
      <c r="M175" s="169">
        <f>IF(RES_hhdet_in_tes!M175=0,"",RES_hhdet_in_tes!M175/RES_hhdet_in_fec!M175)</f>
        <v>0.84296505560403023</v>
      </c>
      <c r="N175" s="169">
        <f>IF(RES_hhdet_in_tes!N175=0,"",RES_hhdet_in_tes!N175/RES_hhdet_in_fec!N175)</f>
        <v>0.84384197596983368</v>
      </c>
      <c r="O175" s="169">
        <f>IF(RES_hhdet_in_tes!O175=0,"",RES_hhdet_in_tes!O175/RES_hhdet_in_fec!O175)</f>
        <v>0.84329264318329833</v>
      </c>
      <c r="P175" s="169">
        <f>IF(RES_hhdet_in_tes!P175=0,"",RES_hhdet_in_tes!P175/RES_hhdet_in_fec!P175)</f>
        <v>0.84367052543250909</v>
      </c>
      <c r="Q175" s="169">
        <f>IF(RES_hhdet_in_tes!Q175=0,"",RES_hhdet_in_tes!Q175/RES_hhdet_in_fec!Q175)</f>
        <v>0.84465063599812684</v>
      </c>
    </row>
    <row r="176" spans="1:17" ht="12" customHeight="1" x14ac:dyDescent="0.25">
      <c r="A176" s="23" t="s">
        <v>57</v>
      </c>
      <c r="B176" s="73"/>
      <c r="C176" s="73" t="str">
        <f>IF(RES_hhdet_in_tes!C176=0,"",RES_hhdet_in_tes!C176/RES_hhdet_in_fec!C176)</f>
        <v/>
      </c>
      <c r="D176" s="73" t="str">
        <f>IF(RES_hhdet_in_tes!D176=0,"",RES_hhdet_in_tes!D176/RES_hhdet_in_fec!D176)</f>
        <v/>
      </c>
      <c r="E176" s="73" t="str">
        <f>IF(RES_hhdet_in_tes!E176=0,"",RES_hhdet_in_tes!E176/RES_hhdet_in_fec!E176)</f>
        <v/>
      </c>
      <c r="F176" s="73" t="str">
        <f>IF(RES_hhdet_in_tes!F176=0,"",RES_hhdet_in_tes!F176/RES_hhdet_in_fec!F176)</f>
        <v/>
      </c>
      <c r="G176" s="73" t="str">
        <f>IF(RES_hhdet_in_tes!G176=0,"",RES_hhdet_in_tes!G176/RES_hhdet_in_fec!G176)</f>
        <v/>
      </c>
      <c r="H176" s="73" t="str">
        <f>IF(RES_hhdet_in_tes!H176=0,"",RES_hhdet_in_tes!H176/RES_hhdet_in_fec!H176)</f>
        <v/>
      </c>
      <c r="I176" s="73" t="str">
        <f>IF(RES_hhdet_in_tes!I176=0,"",RES_hhdet_in_tes!I176/RES_hhdet_in_fec!I176)</f>
        <v/>
      </c>
      <c r="J176" s="73" t="str">
        <f>IF(RES_hhdet_in_tes!J176=0,"",RES_hhdet_in_tes!J176/RES_hhdet_in_fec!J176)</f>
        <v/>
      </c>
      <c r="K176" s="73" t="str">
        <f>IF(RES_hhdet_in_tes!K176=0,"",RES_hhdet_in_tes!K176/RES_hhdet_in_fec!K176)</f>
        <v/>
      </c>
      <c r="L176" s="73" t="str">
        <f>IF(RES_hhdet_in_tes!L176=0,"",RES_hhdet_in_tes!L176/RES_hhdet_in_fec!L176)</f>
        <v/>
      </c>
      <c r="M176" s="73" t="str">
        <f>IF(RES_hhdet_in_tes!M176=0,"",RES_hhdet_in_tes!M176/RES_hhdet_in_fec!M176)</f>
        <v/>
      </c>
      <c r="N176" s="73" t="str">
        <f>IF(RES_hhdet_in_tes!N176=0,"",RES_hhdet_in_tes!N176/RES_hhdet_in_fec!N176)</f>
        <v/>
      </c>
      <c r="O176" s="73" t="str">
        <f>IF(RES_hhdet_in_tes!O176=0,"",RES_hhdet_in_tes!O176/RES_hhdet_in_fec!O176)</f>
        <v/>
      </c>
      <c r="P176" s="73" t="str">
        <f>IF(RES_hhdet_in_tes!P176=0,"",RES_hhdet_in_tes!P176/RES_hhdet_in_fec!P176)</f>
        <v/>
      </c>
      <c r="Q176" s="73" t="str">
        <f>IF(RES_hhdet_in_tes!Q176=0,"",RES_hhdet_in_tes!Q176/RES_hhdet_in_fec!Q176)</f>
        <v/>
      </c>
    </row>
    <row r="177" spans="1:17" ht="12" customHeight="1" x14ac:dyDescent="0.25">
      <c r="A177" s="29" t="s">
        <v>140</v>
      </c>
      <c r="B177" s="65"/>
      <c r="C177" s="65">
        <f>IF(RES_hhdet_in_tes!C177=0,"",RES_hhdet_in_tes!C177/RES_hhdet_in_fec!C177)</f>
        <v>0.8184523508598851</v>
      </c>
      <c r="D177" s="65">
        <f>IF(RES_hhdet_in_tes!D177=0,"",RES_hhdet_in_tes!D177/RES_hhdet_in_fec!D177)</f>
        <v>0.82156520218826323</v>
      </c>
      <c r="E177" s="65">
        <f>IF(RES_hhdet_in_tes!E177=0,"",RES_hhdet_in_tes!E177/RES_hhdet_in_fec!E177)</f>
        <v>0.82462668732192879</v>
      </c>
      <c r="F177" s="65">
        <f>IF(RES_hhdet_in_tes!F177=0,"",RES_hhdet_in_tes!F177/RES_hhdet_in_fec!F177)</f>
        <v>0.82728831491590482</v>
      </c>
      <c r="G177" s="65">
        <f>IF(RES_hhdet_in_tes!G177=0,"",RES_hhdet_in_tes!G177/RES_hhdet_in_fec!G177)</f>
        <v>0.83063537919137276</v>
      </c>
      <c r="H177" s="65">
        <f>IF(RES_hhdet_in_tes!H177=0,"",RES_hhdet_in_tes!H177/RES_hhdet_in_fec!H177)</f>
        <v>0.83335441680529698</v>
      </c>
      <c r="I177" s="65">
        <f>IF(RES_hhdet_in_tes!I177=0,"",RES_hhdet_in_tes!I177/RES_hhdet_in_fec!I177)</f>
        <v>0.83567999008189675</v>
      </c>
      <c r="J177" s="65">
        <f>IF(RES_hhdet_in_tes!J177=0,"",RES_hhdet_in_tes!J177/RES_hhdet_in_fec!J177)</f>
        <v>0.83918594805664215</v>
      </c>
      <c r="K177" s="65">
        <f>IF(RES_hhdet_in_tes!K177=0,"",RES_hhdet_in_tes!K177/RES_hhdet_in_fec!K177)</f>
        <v>0.84088369459979906</v>
      </c>
      <c r="L177" s="65">
        <f>IF(RES_hhdet_in_tes!L177=0,"",RES_hhdet_in_tes!L177/RES_hhdet_in_fec!L177)</f>
        <v>0.84201717803348353</v>
      </c>
      <c r="M177" s="65">
        <f>IF(RES_hhdet_in_tes!M177=0,"",RES_hhdet_in_tes!M177/RES_hhdet_in_fec!M177)</f>
        <v>0.84296505560403023</v>
      </c>
      <c r="N177" s="65">
        <f>IF(RES_hhdet_in_tes!N177=0,"",RES_hhdet_in_tes!N177/RES_hhdet_in_fec!N177)</f>
        <v>0.84384197596983368</v>
      </c>
      <c r="O177" s="65">
        <f>IF(RES_hhdet_in_tes!O177=0,"",RES_hhdet_in_tes!O177/RES_hhdet_in_fec!O177)</f>
        <v>0.84329264318329833</v>
      </c>
      <c r="P177" s="65">
        <f>IF(RES_hhdet_in_tes!P177=0,"",RES_hhdet_in_tes!P177/RES_hhdet_in_fec!P177)</f>
        <v>0.84367052543250909</v>
      </c>
      <c r="Q177" s="65">
        <f>IF(RES_hhdet_in_tes!Q177=0,"",RES_hhdet_in_tes!Q177/RES_hhdet_in_fec!Q177)</f>
        <v>0.84465063599812684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177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2.7261736036509912</v>
      </c>
      <c r="D3" s="168">
        <f t="shared" ref="D3" si="1">SUM(D4,D7,D9,D19)</f>
        <v>11.498602062928361</v>
      </c>
      <c r="E3" s="168">
        <f t="shared" ref="E3" si="2">SUM(E4,E7,E9,E19)</f>
        <v>9.7780025775989596</v>
      </c>
      <c r="F3" s="168">
        <f t="shared" ref="F3" si="3">SUM(F4,F7,F9,F19)</f>
        <v>2.6797892757110722</v>
      </c>
      <c r="G3" s="168">
        <f t="shared" ref="G3" si="4">SUM(G4,G7,G9,G19)</f>
        <v>7.1492986155643052</v>
      </c>
      <c r="H3" s="168">
        <f t="shared" ref="H3" si="5">SUM(H4,H7,H9,H19)</f>
        <v>31.640711643082476</v>
      </c>
      <c r="I3" s="168">
        <f t="shared" ref="I3" si="6">SUM(I4,I7,I9,I19)</f>
        <v>13.397110353402233</v>
      </c>
      <c r="J3" s="168">
        <f t="shared" ref="J3" si="7">SUM(J4,J7,J9,J19)</f>
        <v>4.9587116121269714</v>
      </c>
      <c r="K3" s="168">
        <f t="shared" ref="K3" si="8">SUM(K4,K7,K9,K19)</f>
        <v>3.0413382595639455</v>
      </c>
      <c r="L3" s="168">
        <f t="shared" ref="L3" si="9">SUM(L4,L7,L9,L19)</f>
        <v>30.843748543114295</v>
      </c>
      <c r="M3" s="168">
        <f t="shared" ref="M3" si="10">SUM(M4,M7,M9,M19)</f>
        <v>13.481477629105605</v>
      </c>
      <c r="N3" s="168">
        <f t="shared" ref="N3" si="11">SUM(N4,N7,N9,N19)</f>
        <v>2.8465342893754664</v>
      </c>
      <c r="O3" s="168">
        <f t="shared" ref="O3" si="12">SUM(O4,O7,O9,O19)</f>
        <v>11.193688180885646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2.3705206892697128</v>
      </c>
      <c r="D4" s="157">
        <f t="shared" si="15"/>
        <v>10.497147817387336</v>
      </c>
      <c r="E4" s="157">
        <f t="shared" si="15"/>
        <v>8.6564196524293013</v>
      </c>
      <c r="F4" s="157">
        <f t="shared" si="15"/>
        <v>2.5387876918240222</v>
      </c>
      <c r="G4" s="157">
        <f t="shared" si="15"/>
        <v>6.2843330047635124</v>
      </c>
      <c r="H4" s="157">
        <f t="shared" si="15"/>
        <v>28.382456795320024</v>
      </c>
      <c r="I4" s="157">
        <f t="shared" si="15"/>
        <v>11.65605332583308</v>
      </c>
      <c r="J4" s="157">
        <f t="shared" si="15"/>
        <v>4.1558498328389843</v>
      </c>
      <c r="K4" s="157">
        <f t="shared" si="15"/>
        <v>2.8430793844858999</v>
      </c>
      <c r="L4" s="157">
        <f t="shared" si="15"/>
        <v>25.735468844352376</v>
      </c>
      <c r="M4" s="157">
        <f t="shared" si="15"/>
        <v>11.717691207510338</v>
      </c>
      <c r="N4" s="157">
        <f t="shared" si="15"/>
        <v>2.6216031941259481</v>
      </c>
      <c r="O4" s="157">
        <f t="shared" si="15"/>
        <v>9.3850065716964863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v>2.3705206892697128</v>
      </c>
      <c r="D5" s="156">
        <v>10.497147817387336</v>
      </c>
      <c r="E5" s="156">
        <v>8.6564196524293013</v>
      </c>
      <c r="F5" s="156">
        <v>2.5387876918240222</v>
      </c>
      <c r="G5" s="156">
        <v>6.2843330047635124</v>
      </c>
      <c r="H5" s="156">
        <v>28.382456795320024</v>
      </c>
      <c r="I5" s="156">
        <v>11.65605332583308</v>
      </c>
      <c r="J5" s="156">
        <v>4.1558498328389843</v>
      </c>
      <c r="K5" s="156">
        <v>2.8430793844858999</v>
      </c>
      <c r="L5" s="156">
        <v>25.735468844352376</v>
      </c>
      <c r="M5" s="156">
        <v>11.717691207510338</v>
      </c>
      <c r="N5" s="156">
        <v>2.6216031941259481</v>
      </c>
      <c r="O5" s="156">
        <v>9.3850065716964863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7">SUM(C10:C12,C15:C16)</f>
        <v>0.35565291438127844</v>
      </c>
      <c r="D9" s="157">
        <f t="shared" ref="D9" si="18">SUM(D10:D12,D15:D16)</f>
        <v>1.0014542455410251</v>
      </c>
      <c r="E9" s="157">
        <f t="shared" ref="E9" si="19">SUM(E10:E12,E15:E16)</f>
        <v>1.1215829251696576</v>
      </c>
      <c r="F9" s="157">
        <f t="shared" ref="F9" si="20">SUM(F10:F12,F15:F16)</f>
        <v>0.14100158388705006</v>
      </c>
      <c r="G9" s="157">
        <f t="shared" ref="G9" si="21">SUM(G10:G12,G15:G16)</f>
        <v>0.86496561080079293</v>
      </c>
      <c r="H9" s="157">
        <f t="shared" ref="H9" si="22">SUM(H10:H12,H15:H16)</f>
        <v>3.2582548477624496</v>
      </c>
      <c r="I9" s="157">
        <f t="shared" ref="I9" si="23">SUM(I10:I12,I15:I16)</f>
        <v>1.7410570275691544</v>
      </c>
      <c r="J9" s="157">
        <f t="shared" ref="J9" si="24">SUM(J10:J12,J15:J16)</f>
        <v>0.80286177928798719</v>
      </c>
      <c r="K9" s="157">
        <f t="shared" ref="K9" si="25">SUM(K10:K12,K15:K16)</f>
        <v>0.19825887507804582</v>
      </c>
      <c r="L9" s="157">
        <f t="shared" ref="L9" si="26">SUM(L10:L12,L15:L16)</f>
        <v>5.1082796987619172</v>
      </c>
      <c r="M9" s="157">
        <f t="shared" ref="M9" si="27">SUM(M10:M12,M15:M16)</f>
        <v>1.7637864215952659</v>
      </c>
      <c r="N9" s="157">
        <f t="shared" ref="N9" si="28">SUM(N10:N12,N15:N16)</f>
        <v>0.22493109524951835</v>
      </c>
      <c r="O9" s="157">
        <f t="shared" ref="O9" si="29">SUM(O10:O12,O15:O16)</f>
        <v>1.8086816091891593</v>
      </c>
      <c r="P9" s="157">
        <f t="shared" ref="P9" si="30">SUM(P10:P12,P15:P16)</f>
        <v>0</v>
      </c>
      <c r="Q9" s="157">
        <f t="shared" ref="Q9" si="31">SUM(Q10:Q12,Q15:Q16)</f>
        <v>0</v>
      </c>
    </row>
    <row r="10" spans="1:17" ht="12" customHeight="1" x14ac:dyDescent="0.25">
      <c r="A10" s="167" t="s">
        <v>171</v>
      </c>
      <c r="B10" s="132"/>
      <c r="C10" s="132">
        <v>0.35565291438127844</v>
      </c>
      <c r="D10" s="132">
        <v>1.0014542455410251</v>
      </c>
      <c r="E10" s="132">
        <v>1.1215829251696576</v>
      </c>
      <c r="F10" s="132">
        <v>0.14100158388705006</v>
      </c>
      <c r="G10" s="132">
        <v>0.86496561080079293</v>
      </c>
      <c r="H10" s="132">
        <v>3.2582548477624496</v>
      </c>
      <c r="I10" s="132">
        <v>1.7410570275691544</v>
      </c>
      <c r="J10" s="132">
        <v>0.80286177928798719</v>
      </c>
      <c r="K10" s="132">
        <v>0.19825887507804582</v>
      </c>
      <c r="L10" s="132">
        <v>5.1082796987619172</v>
      </c>
      <c r="M10" s="132">
        <v>1.7637864215952659</v>
      </c>
      <c r="N10" s="132">
        <v>0.22493109524951835</v>
      </c>
      <c r="O10" s="132">
        <v>1.8086816091891593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2">SUM(C13:C14)</f>
        <v>0</v>
      </c>
      <c r="D12" s="132">
        <f t="shared" ref="D12" si="33">SUM(D13:D14)</f>
        <v>0</v>
      </c>
      <c r="E12" s="132">
        <f t="shared" ref="E12" si="34">SUM(E13:E14)</f>
        <v>0</v>
      </c>
      <c r="F12" s="132">
        <f t="shared" ref="F12" si="35">SUM(F13:F14)</f>
        <v>0</v>
      </c>
      <c r="G12" s="132">
        <f t="shared" ref="G12" si="36">SUM(G13:G14)</f>
        <v>0</v>
      </c>
      <c r="H12" s="132">
        <f t="shared" ref="H12" si="37">SUM(H13:H14)</f>
        <v>0</v>
      </c>
      <c r="I12" s="132">
        <f t="shared" ref="I12" si="38">SUM(I13:I14)</f>
        <v>0</v>
      </c>
      <c r="J12" s="132">
        <f t="shared" ref="J12" si="39">SUM(J13:J14)</f>
        <v>0</v>
      </c>
      <c r="K12" s="132">
        <f t="shared" ref="K12" si="40">SUM(K13:K14)</f>
        <v>0</v>
      </c>
      <c r="L12" s="132">
        <f t="shared" ref="L12" si="41">SUM(L13:L14)</f>
        <v>0</v>
      </c>
      <c r="M12" s="132">
        <f t="shared" ref="M12" si="42">SUM(M13:M14)</f>
        <v>0</v>
      </c>
      <c r="N12" s="132">
        <f t="shared" ref="N12" si="43">SUM(N13:N14)</f>
        <v>0</v>
      </c>
      <c r="O12" s="132">
        <f t="shared" ref="O12" si="44">SUM(O13:O14)</f>
        <v>0</v>
      </c>
      <c r="P12" s="132">
        <f t="shared" ref="P12" si="45">SUM(P13:P14)</f>
        <v>0</v>
      </c>
      <c r="Q12" s="132">
        <f t="shared" ref="Q12" si="46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7">SUM(C17:C18)</f>
        <v>0</v>
      </c>
      <c r="D16" s="160">
        <f t="shared" ref="D16" si="48">SUM(D17:D18)</f>
        <v>0</v>
      </c>
      <c r="E16" s="160">
        <f t="shared" ref="E16" si="49">SUM(E17:E18)</f>
        <v>0</v>
      </c>
      <c r="F16" s="160">
        <f t="shared" ref="F16" si="50">SUM(F17:F18)</f>
        <v>0</v>
      </c>
      <c r="G16" s="160">
        <f t="shared" ref="G16" si="51">SUM(G17:G18)</f>
        <v>0</v>
      </c>
      <c r="H16" s="160">
        <f t="shared" ref="H16" si="52">SUM(H17:H18)</f>
        <v>0</v>
      </c>
      <c r="I16" s="160">
        <f t="shared" ref="I16" si="53">SUM(I17:I18)</f>
        <v>0</v>
      </c>
      <c r="J16" s="160">
        <f t="shared" ref="J16" si="54">SUM(J17:J18)</f>
        <v>0</v>
      </c>
      <c r="K16" s="160">
        <f t="shared" ref="K16" si="55">SUM(K17:K18)</f>
        <v>0</v>
      </c>
      <c r="L16" s="160">
        <f t="shared" ref="L16" si="56">SUM(L17:L18)</f>
        <v>0</v>
      </c>
      <c r="M16" s="160">
        <f t="shared" ref="M16" si="57">SUM(M17:M18)</f>
        <v>0</v>
      </c>
      <c r="N16" s="160">
        <f t="shared" ref="N16" si="58">SUM(N17:N18)</f>
        <v>0</v>
      </c>
      <c r="O16" s="160">
        <f t="shared" ref="O16" si="59">SUM(O17:O18)</f>
        <v>0</v>
      </c>
      <c r="P16" s="160">
        <f t="shared" ref="P16" si="60">SUM(P17:P18)</f>
        <v>0</v>
      </c>
      <c r="Q16" s="160">
        <f t="shared" ref="Q16" si="61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2">SUM(C20:C22)</f>
        <v>0</v>
      </c>
      <c r="D19" s="157">
        <f t="shared" ref="D19" si="63">SUM(D20:D22)</f>
        <v>0</v>
      </c>
      <c r="E19" s="157">
        <f t="shared" ref="E19" si="64">SUM(E20:E22)</f>
        <v>0</v>
      </c>
      <c r="F19" s="157">
        <f t="shared" ref="F19" si="65">SUM(F20:F22)</f>
        <v>0</v>
      </c>
      <c r="G19" s="157">
        <f t="shared" ref="G19" si="66">SUM(G20:G22)</f>
        <v>0</v>
      </c>
      <c r="H19" s="157">
        <f t="shared" ref="H19" si="67">SUM(H20:H22)</f>
        <v>0</v>
      </c>
      <c r="I19" s="157">
        <f t="shared" ref="I19" si="68">SUM(I20:I22)</f>
        <v>0</v>
      </c>
      <c r="J19" s="157">
        <f t="shared" ref="J19" si="69">SUM(J20:J22)</f>
        <v>0</v>
      </c>
      <c r="K19" s="157">
        <f t="shared" ref="K19" si="70">SUM(K20:K22)</f>
        <v>0</v>
      </c>
      <c r="L19" s="157">
        <f t="shared" ref="L19" si="71">SUM(L20:L22)</f>
        <v>0</v>
      </c>
      <c r="M19" s="157">
        <f t="shared" ref="M19" si="72">SUM(M20:M22)</f>
        <v>0</v>
      </c>
      <c r="N19" s="157">
        <f t="shared" ref="N19" si="73">SUM(N20:N22)</f>
        <v>0</v>
      </c>
      <c r="O19" s="157">
        <f t="shared" ref="O19" si="74">SUM(O20:O22)</f>
        <v>0</v>
      </c>
      <c r="P19" s="157">
        <f t="shared" ref="P19" si="75">SUM(P20:P22)</f>
        <v>0</v>
      </c>
      <c r="Q19" s="157">
        <f t="shared" ref="Q19" si="76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7">SUM(C25,C28,C30,C39)</f>
        <v>0</v>
      </c>
      <c r="D24" s="168">
        <f t="shared" ref="D24" si="78">SUM(D25,D28,D30,D39)</f>
        <v>0</v>
      </c>
      <c r="E24" s="168">
        <f t="shared" ref="E24" si="79">SUM(E25,E28,E30,E39)</f>
        <v>0</v>
      </c>
      <c r="F24" s="168">
        <f t="shared" ref="F24" si="80">SUM(F25,F28,F30,F39)</f>
        <v>0</v>
      </c>
      <c r="G24" s="168">
        <f t="shared" ref="G24" si="81">SUM(G25,G28,G30,G39)</f>
        <v>0</v>
      </c>
      <c r="H24" s="168">
        <f t="shared" ref="H24" si="82">SUM(H25,H28,H30,H39)</f>
        <v>0</v>
      </c>
      <c r="I24" s="168">
        <f t="shared" ref="I24" si="83">SUM(I25,I28,I30,I39)</f>
        <v>0</v>
      </c>
      <c r="J24" s="168">
        <f t="shared" ref="J24" si="84">SUM(J25,J28,J30,J39)</f>
        <v>0</v>
      </c>
      <c r="K24" s="168">
        <f t="shared" ref="K24" si="85">SUM(K25,K28,K30,K39)</f>
        <v>0</v>
      </c>
      <c r="L24" s="168">
        <f t="shared" ref="L24" si="86">SUM(L25,L28,L30,L39)</f>
        <v>0</v>
      </c>
      <c r="M24" s="168">
        <f t="shared" ref="M24" si="87">SUM(M25,M28,M30,M39)</f>
        <v>0</v>
      </c>
      <c r="N24" s="168">
        <f t="shared" ref="N24" si="88">SUM(N25,N28,N30,N39)</f>
        <v>0</v>
      </c>
      <c r="O24" s="168">
        <f t="shared" ref="O24" si="89">SUM(O25,O28,O30,O39)</f>
        <v>0</v>
      </c>
      <c r="P24" s="168">
        <f t="shared" ref="P24" si="90">SUM(P25,P28,P30,P39)</f>
        <v>0</v>
      </c>
      <c r="Q24" s="168">
        <f t="shared" ref="Q24" si="9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2">SUM(C26:C27)</f>
        <v>0</v>
      </c>
      <c r="D25" s="157">
        <f t="shared" si="92"/>
        <v>0</v>
      </c>
      <c r="E25" s="157">
        <f t="shared" si="92"/>
        <v>0</v>
      </c>
      <c r="F25" s="157">
        <f t="shared" si="92"/>
        <v>0</v>
      </c>
      <c r="G25" s="157">
        <f t="shared" si="92"/>
        <v>0</v>
      </c>
      <c r="H25" s="157">
        <f t="shared" si="92"/>
        <v>0</v>
      </c>
      <c r="I25" s="157">
        <f t="shared" si="92"/>
        <v>0</v>
      </c>
      <c r="J25" s="157">
        <f t="shared" si="92"/>
        <v>0</v>
      </c>
      <c r="K25" s="157">
        <f t="shared" si="92"/>
        <v>0</v>
      </c>
      <c r="L25" s="157">
        <f t="shared" si="92"/>
        <v>0</v>
      </c>
      <c r="M25" s="157">
        <f t="shared" si="92"/>
        <v>0</v>
      </c>
      <c r="N25" s="157">
        <f t="shared" si="92"/>
        <v>0</v>
      </c>
      <c r="O25" s="157">
        <f t="shared" si="92"/>
        <v>0</v>
      </c>
      <c r="P25" s="157">
        <f t="shared" si="92"/>
        <v>0</v>
      </c>
      <c r="Q25" s="157">
        <f t="shared" si="92"/>
        <v>0</v>
      </c>
    </row>
    <row r="26" spans="1:17" ht="12" customHeight="1" x14ac:dyDescent="0.25">
      <c r="A26" s="23" t="s">
        <v>84</v>
      </c>
      <c r="B26" s="156"/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3">C29</f>
        <v>0</v>
      </c>
      <c r="D28" s="157">
        <f t="shared" si="93"/>
        <v>0</v>
      </c>
      <c r="E28" s="157">
        <f t="shared" si="93"/>
        <v>0</v>
      </c>
      <c r="F28" s="157">
        <f t="shared" si="93"/>
        <v>0</v>
      </c>
      <c r="G28" s="157">
        <f t="shared" si="93"/>
        <v>0</v>
      </c>
      <c r="H28" s="157">
        <f t="shared" si="93"/>
        <v>0</v>
      </c>
      <c r="I28" s="157">
        <f t="shared" si="93"/>
        <v>0</v>
      </c>
      <c r="J28" s="157">
        <f t="shared" si="93"/>
        <v>0</v>
      </c>
      <c r="K28" s="157">
        <f t="shared" si="93"/>
        <v>0</v>
      </c>
      <c r="L28" s="157">
        <f t="shared" si="93"/>
        <v>0</v>
      </c>
      <c r="M28" s="157">
        <f t="shared" si="93"/>
        <v>0</v>
      </c>
      <c r="N28" s="157">
        <f t="shared" si="93"/>
        <v>0</v>
      </c>
      <c r="O28" s="157">
        <f t="shared" si="93"/>
        <v>0</v>
      </c>
      <c r="P28" s="157">
        <f t="shared" si="93"/>
        <v>0</v>
      </c>
      <c r="Q28" s="157">
        <f t="shared" si="93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4">SUM(C31:C32,C35:C36)</f>
        <v>0</v>
      </c>
      <c r="D30" s="157">
        <f t="shared" ref="D30" si="95">SUM(D31:D32,D35:D36)</f>
        <v>0</v>
      </c>
      <c r="E30" s="157">
        <f t="shared" ref="E30" si="96">SUM(E31:E32,E35:E36)</f>
        <v>0</v>
      </c>
      <c r="F30" s="157">
        <f t="shared" ref="F30" si="97">SUM(F31:F32,F35:F36)</f>
        <v>0</v>
      </c>
      <c r="G30" s="157">
        <f t="shared" ref="G30" si="98">SUM(G31:G32,G35:G36)</f>
        <v>0</v>
      </c>
      <c r="H30" s="157">
        <f t="shared" ref="H30" si="99">SUM(H31:H32,H35:H36)</f>
        <v>0</v>
      </c>
      <c r="I30" s="157">
        <f t="shared" ref="I30" si="100">SUM(I31:I32,I35:I36)</f>
        <v>0</v>
      </c>
      <c r="J30" s="157">
        <f t="shared" ref="J30" si="101">SUM(J31:J32,J35:J36)</f>
        <v>0</v>
      </c>
      <c r="K30" s="157">
        <f t="shared" ref="K30" si="102">SUM(K31:K32,K35:K36)</f>
        <v>0</v>
      </c>
      <c r="L30" s="157">
        <f t="shared" ref="L30" si="103">SUM(L31:L32,L35:L36)</f>
        <v>0</v>
      </c>
      <c r="M30" s="157">
        <f t="shared" ref="M30" si="104">SUM(M31:M32,M35:M36)</f>
        <v>0</v>
      </c>
      <c r="N30" s="157">
        <f t="shared" ref="N30" si="105">SUM(N31:N32,N35:N36)</f>
        <v>0</v>
      </c>
      <c r="O30" s="157">
        <f t="shared" ref="O30" si="106">SUM(O31:O32,O35:O36)</f>
        <v>0</v>
      </c>
      <c r="P30" s="157">
        <f t="shared" ref="P30" si="107">SUM(P31:P32,P35:P36)</f>
        <v>0</v>
      </c>
      <c r="Q30" s="157">
        <f t="shared" ref="Q30" si="108">SUM(Q31:Q32,Q35:Q36)</f>
        <v>0</v>
      </c>
    </row>
    <row r="31" spans="1:17" ht="12" customHeight="1" x14ac:dyDescent="0.25">
      <c r="A31" s="167" t="s">
        <v>169</v>
      </c>
      <c r="B31" s="132"/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09">SUM(C33:C34)</f>
        <v>0</v>
      </c>
      <c r="D32" s="132">
        <f t="shared" ref="D32" si="110">SUM(D33:D34)</f>
        <v>0</v>
      </c>
      <c r="E32" s="132">
        <f t="shared" ref="E32" si="111">SUM(E33:E34)</f>
        <v>0</v>
      </c>
      <c r="F32" s="132">
        <f t="shared" ref="F32" si="112">SUM(F33:F34)</f>
        <v>0</v>
      </c>
      <c r="G32" s="132">
        <f t="shared" ref="G32" si="113">SUM(G33:G34)</f>
        <v>0</v>
      </c>
      <c r="H32" s="132">
        <f t="shared" ref="H32" si="114">SUM(H33:H34)</f>
        <v>0</v>
      </c>
      <c r="I32" s="132">
        <f t="shared" ref="I32" si="115">SUM(I33:I34)</f>
        <v>0</v>
      </c>
      <c r="J32" s="132">
        <f t="shared" ref="J32" si="116">SUM(J33:J34)</f>
        <v>0</v>
      </c>
      <c r="K32" s="132">
        <f t="shared" ref="K32" si="117">SUM(K33:K34)</f>
        <v>0</v>
      </c>
      <c r="L32" s="132">
        <f t="shared" ref="L32" si="118">SUM(L33:L34)</f>
        <v>0</v>
      </c>
      <c r="M32" s="132">
        <f t="shared" ref="M32" si="119">SUM(M33:M34)</f>
        <v>0</v>
      </c>
      <c r="N32" s="132">
        <f t="shared" ref="N32" si="120">SUM(N33:N34)</f>
        <v>0</v>
      </c>
      <c r="O32" s="132">
        <f t="shared" ref="O32" si="121">SUM(O33:O34)</f>
        <v>0</v>
      </c>
      <c r="P32" s="132">
        <f t="shared" ref="P32" si="122">SUM(P33:P34)</f>
        <v>0</v>
      </c>
      <c r="Q32" s="132">
        <f t="shared" ref="Q32" si="123">SUM(Q33:Q34)</f>
        <v>0</v>
      </c>
    </row>
    <row r="33" spans="1:17" ht="12" customHeight="1" x14ac:dyDescent="0.25">
      <c r="A33" s="166" t="s">
        <v>57</v>
      </c>
      <c r="B33" s="165"/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4">SUM(C37:C38)</f>
        <v>0</v>
      </c>
      <c r="D36" s="160">
        <f t="shared" ref="D36" si="125">SUM(D37:D38)</f>
        <v>0</v>
      </c>
      <c r="E36" s="160">
        <f t="shared" ref="E36" si="126">SUM(E37:E38)</f>
        <v>0</v>
      </c>
      <c r="F36" s="160">
        <f t="shared" ref="F36" si="127">SUM(F37:F38)</f>
        <v>0</v>
      </c>
      <c r="G36" s="160">
        <f t="shared" ref="G36" si="128">SUM(G37:G38)</f>
        <v>0</v>
      </c>
      <c r="H36" s="160">
        <f t="shared" ref="H36" si="129">SUM(H37:H38)</f>
        <v>0</v>
      </c>
      <c r="I36" s="160">
        <f t="shared" ref="I36" si="130">SUM(I37:I38)</f>
        <v>0</v>
      </c>
      <c r="J36" s="160">
        <f t="shared" ref="J36" si="131">SUM(J37:J38)</f>
        <v>0</v>
      </c>
      <c r="K36" s="160">
        <f t="shared" ref="K36" si="132">SUM(K37:K38)</f>
        <v>0</v>
      </c>
      <c r="L36" s="160">
        <f t="shared" ref="L36" si="133">SUM(L37:L38)</f>
        <v>0</v>
      </c>
      <c r="M36" s="160">
        <f t="shared" ref="M36" si="134">SUM(M37:M38)</f>
        <v>0</v>
      </c>
      <c r="N36" s="160">
        <f t="shared" ref="N36" si="135">SUM(N37:N38)</f>
        <v>0</v>
      </c>
      <c r="O36" s="160">
        <f t="shared" ref="O36" si="136">SUM(O37:O38)</f>
        <v>0</v>
      </c>
      <c r="P36" s="160">
        <f t="shared" ref="P36" si="137">SUM(P37:P38)</f>
        <v>0</v>
      </c>
      <c r="Q36" s="160">
        <f t="shared" ref="Q36" si="138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39">SUM(C40:C41)</f>
        <v>0</v>
      </c>
      <c r="D39" s="157">
        <f t="shared" ref="D39" si="140">SUM(D40:D41)</f>
        <v>0</v>
      </c>
      <c r="E39" s="157">
        <f t="shared" ref="E39" si="141">SUM(E40:E41)</f>
        <v>0</v>
      </c>
      <c r="F39" s="157">
        <f t="shared" ref="F39" si="142">SUM(F40:F41)</f>
        <v>0</v>
      </c>
      <c r="G39" s="157">
        <f t="shared" ref="G39" si="143">SUM(G40:G41)</f>
        <v>0</v>
      </c>
      <c r="H39" s="157">
        <f t="shared" ref="H39" si="144">SUM(H40:H41)</f>
        <v>0</v>
      </c>
      <c r="I39" s="157">
        <f t="shared" ref="I39" si="145">SUM(I40:I41)</f>
        <v>0</v>
      </c>
      <c r="J39" s="157">
        <f t="shared" ref="J39" si="146">SUM(J40:J41)</f>
        <v>0</v>
      </c>
      <c r="K39" s="157">
        <f t="shared" ref="K39" si="147">SUM(K40:K41)</f>
        <v>0</v>
      </c>
      <c r="L39" s="157">
        <f t="shared" ref="L39" si="148">SUM(L40:L41)</f>
        <v>0</v>
      </c>
      <c r="M39" s="157">
        <f t="shared" ref="M39" si="149">SUM(M40:M41)</f>
        <v>0</v>
      </c>
      <c r="N39" s="157">
        <f t="shared" ref="N39" si="150">SUM(N40:N41)</f>
        <v>0</v>
      </c>
      <c r="O39" s="157">
        <f t="shared" ref="O39" si="151">SUM(O40:O41)</f>
        <v>0</v>
      </c>
      <c r="P39" s="157">
        <f t="shared" ref="P39" si="152">SUM(P40:P41)</f>
        <v>0</v>
      </c>
      <c r="Q39" s="157">
        <f t="shared" ref="Q39" si="153">SUM(Q40:Q41)</f>
        <v>0</v>
      </c>
    </row>
    <row r="40" spans="1:17" ht="12" customHeight="1" x14ac:dyDescent="0.25">
      <c r="A40" s="23" t="s">
        <v>57</v>
      </c>
      <c r="B40" s="156"/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4">SUM(C44,C47,C49,C58)</f>
        <v>0</v>
      </c>
      <c r="D43" s="168">
        <f t="shared" ref="D43" si="155">SUM(D44,D47,D49,D58)</f>
        <v>0</v>
      </c>
      <c r="E43" s="168">
        <f t="shared" ref="E43" si="156">SUM(E44,E47,E49,E58)</f>
        <v>0</v>
      </c>
      <c r="F43" s="168">
        <f t="shared" ref="F43" si="157">SUM(F44,F47,F49,F58)</f>
        <v>0</v>
      </c>
      <c r="G43" s="168">
        <f t="shared" ref="G43" si="158">SUM(G44,G47,G49,G58)</f>
        <v>1.4129142418773974</v>
      </c>
      <c r="H43" s="168">
        <f t="shared" ref="H43" si="159">SUM(H44,H47,H49,H58)</f>
        <v>2.3659733952260584E-3</v>
      </c>
      <c r="I43" s="168">
        <f t="shared" ref="I43" si="160">SUM(I44,I47,I49,I58)</f>
        <v>7.9910331038510092E-3</v>
      </c>
      <c r="J43" s="168">
        <f t="shared" ref="J43" si="161">SUM(J44,J47,J49,J58)</f>
        <v>1.503465200800731</v>
      </c>
      <c r="K43" s="168">
        <f t="shared" ref="K43" si="162">SUM(K44,K47,K49,K58)</f>
        <v>1.4030257538988877</v>
      </c>
      <c r="L43" s="168">
        <f t="shared" ref="L43" si="163">SUM(L44,L47,L49,L58)</f>
        <v>6.3905306775010189</v>
      </c>
      <c r="M43" s="168">
        <f t="shared" ref="M43" si="164">SUM(M44,M47,M49,M58)</f>
        <v>1.9296603138484656</v>
      </c>
      <c r="N43" s="168">
        <f t="shared" ref="N43" si="165">SUM(N44,N47,N49,N58)</f>
        <v>4.5248488605611641</v>
      </c>
      <c r="O43" s="168">
        <f t="shared" ref="O43" si="166">SUM(O44,O47,O49,O58)</f>
        <v>4.1089218501384663E-3</v>
      </c>
      <c r="P43" s="168">
        <f t="shared" ref="P43" si="167">SUM(P44,P47,P49,P58)</f>
        <v>0</v>
      </c>
      <c r="Q43" s="168">
        <f t="shared" ref="Q43" si="168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169">SUM(C45:C46)</f>
        <v>0</v>
      </c>
      <c r="D44" s="157">
        <f t="shared" si="169"/>
        <v>0</v>
      </c>
      <c r="E44" s="157">
        <f t="shared" si="169"/>
        <v>0</v>
      </c>
      <c r="F44" s="157">
        <f t="shared" si="169"/>
        <v>0</v>
      </c>
      <c r="G44" s="157">
        <f t="shared" si="169"/>
        <v>1.2564626773343353</v>
      </c>
      <c r="H44" s="157">
        <f t="shared" si="169"/>
        <v>1.9871894704310391E-3</v>
      </c>
      <c r="I44" s="157">
        <f t="shared" si="169"/>
        <v>6.6562713986039277E-3</v>
      </c>
      <c r="J44" s="157">
        <f t="shared" si="169"/>
        <v>1.3172960024864524</v>
      </c>
      <c r="K44" s="157">
        <f t="shared" si="169"/>
        <v>1.2039087180753352</v>
      </c>
      <c r="L44" s="157">
        <f t="shared" si="169"/>
        <v>5.3159260077735322</v>
      </c>
      <c r="M44" s="157">
        <f t="shared" si="169"/>
        <v>1.6109703288415824</v>
      </c>
      <c r="N44" s="157">
        <f t="shared" si="169"/>
        <v>3.7307333866423327</v>
      </c>
      <c r="O44" s="157">
        <f t="shared" si="169"/>
        <v>3.361412812202078E-3</v>
      </c>
      <c r="P44" s="157">
        <f t="shared" si="169"/>
        <v>0</v>
      </c>
      <c r="Q44" s="157">
        <f t="shared" si="169"/>
        <v>0</v>
      </c>
    </row>
    <row r="45" spans="1:17" ht="12" customHeight="1" x14ac:dyDescent="0.25">
      <c r="A45" s="23" t="s">
        <v>166</v>
      </c>
      <c r="B45" s="156"/>
      <c r="C45" s="156">
        <v>0</v>
      </c>
      <c r="D45" s="156">
        <v>0</v>
      </c>
      <c r="E45" s="156">
        <v>0</v>
      </c>
      <c r="F45" s="156">
        <v>0</v>
      </c>
      <c r="G45" s="156">
        <v>1.2564626773343353</v>
      </c>
      <c r="H45" s="156">
        <v>1.9871894704310391E-3</v>
      </c>
      <c r="I45" s="156">
        <v>6.6562713986039277E-3</v>
      </c>
      <c r="J45" s="156">
        <v>1.3172960024864524</v>
      </c>
      <c r="K45" s="156">
        <v>1.2039087180753352</v>
      </c>
      <c r="L45" s="156">
        <v>5.3159260077735322</v>
      </c>
      <c r="M45" s="156">
        <v>1.6109703288415824</v>
      </c>
      <c r="N45" s="156">
        <v>3.7307333866423327</v>
      </c>
      <c r="O45" s="156">
        <v>3.361412812202078E-3</v>
      </c>
      <c r="P45" s="156">
        <v>0</v>
      </c>
      <c r="Q45" s="156">
        <v>0</v>
      </c>
    </row>
    <row r="46" spans="1:17" ht="12" customHeight="1" x14ac:dyDescent="0.25">
      <c r="A46" s="23" t="s">
        <v>60</v>
      </c>
      <c r="B46" s="156"/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/>
      <c r="C47" s="157">
        <f t="shared" ref="C47:Q47" si="170">C48</f>
        <v>0</v>
      </c>
      <c r="D47" s="157">
        <f t="shared" si="170"/>
        <v>0</v>
      </c>
      <c r="E47" s="157">
        <f t="shared" si="170"/>
        <v>0</v>
      </c>
      <c r="F47" s="157">
        <f t="shared" si="170"/>
        <v>0</v>
      </c>
      <c r="G47" s="157">
        <f t="shared" si="170"/>
        <v>0</v>
      </c>
      <c r="H47" s="157">
        <f t="shared" si="170"/>
        <v>0</v>
      </c>
      <c r="I47" s="157">
        <f t="shared" si="170"/>
        <v>0</v>
      </c>
      <c r="J47" s="157">
        <f t="shared" si="170"/>
        <v>0</v>
      </c>
      <c r="K47" s="157">
        <f t="shared" si="170"/>
        <v>0</v>
      </c>
      <c r="L47" s="157">
        <f t="shared" si="170"/>
        <v>0</v>
      </c>
      <c r="M47" s="157">
        <f t="shared" si="170"/>
        <v>0</v>
      </c>
      <c r="N47" s="157">
        <f t="shared" si="170"/>
        <v>0</v>
      </c>
      <c r="O47" s="157">
        <f t="shared" si="170"/>
        <v>0</v>
      </c>
      <c r="P47" s="157">
        <f t="shared" si="170"/>
        <v>0</v>
      </c>
      <c r="Q47" s="157">
        <f t="shared" si="170"/>
        <v>0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/>
      <c r="C49" s="157">
        <f t="shared" ref="C49" si="171">SUM(C50:C51,C54:C55)</f>
        <v>0</v>
      </c>
      <c r="D49" s="157">
        <f t="shared" ref="D49" si="172">SUM(D50:D51,D54:D55)</f>
        <v>0</v>
      </c>
      <c r="E49" s="157">
        <f t="shared" ref="E49" si="173">SUM(E50:E51,E54:E55)</f>
        <v>0</v>
      </c>
      <c r="F49" s="157">
        <f t="shared" ref="F49" si="174">SUM(F50:F51,F54:F55)</f>
        <v>0</v>
      </c>
      <c r="G49" s="157">
        <f t="shared" ref="G49" si="175">SUM(G50:G51,G54:G55)</f>
        <v>0.15645156454306228</v>
      </c>
      <c r="H49" s="157">
        <f t="shared" ref="H49" si="176">SUM(H50:H51,H54:H55)</f>
        <v>3.7878392479501937E-4</v>
      </c>
      <c r="I49" s="157">
        <f t="shared" ref="I49" si="177">SUM(I50:I51,I54:I55)</f>
        <v>1.3347617052470824E-3</v>
      </c>
      <c r="J49" s="157">
        <f t="shared" ref="J49" si="178">SUM(J50:J51,J54:J55)</f>
        <v>0.18616919831427853</v>
      </c>
      <c r="K49" s="157">
        <f t="shared" ref="K49" si="179">SUM(K50:K51,K54:K55)</f>
        <v>0.19911703582355253</v>
      </c>
      <c r="L49" s="157">
        <f t="shared" ref="L49" si="180">SUM(L50:L51,L54:L55)</f>
        <v>1.0746046697274865</v>
      </c>
      <c r="M49" s="157">
        <f t="shared" ref="M49" si="181">SUM(M50:M51,M54:M55)</f>
        <v>0.31868998500688328</v>
      </c>
      <c r="N49" s="157">
        <f t="shared" ref="N49" si="182">SUM(N50:N51,N54:N55)</f>
        <v>0.79411547391883108</v>
      </c>
      <c r="O49" s="157">
        <f t="shared" ref="O49" si="183">SUM(O50:O51,O54:O55)</f>
        <v>7.4750903793638801E-4</v>
      </c>
      <c r="P49" s="157">
        <f t="shared" ref="P49" si="184">SUM(P50:P51,P54:P55)</f>
        <v>0</v>
      </c>
      <c r="Q49" s="157">
        <f t="shared" ref="Q49" si="185">SUM(Q50:Q51,Q54:Q55)</f>
        <v>0</v>
      </c>
    </row>
    <row r="50" spans="1:17" ht="12" customHeight="1" x14ac:dyDescent="0.25">
      <c r="A50" s="167" t="s">
        <v>165</v>
      </c>
      <c r="B50" s="132"/>
      <c r="C50" s="132">
        <v>0</v>
      </c>
      <c r="D50" s="132">
        <v>0</v>
      </c>
      <c r="E50" s="132">
        <v>0</v>
      </c>
      <c r="F50" s="132">
        <v>0</v>
      </c>
      <c r="G50" s="132">
        <v>0.15645156454306228</v>
      </c>
      <c r="H50" s="132">
        <v>3.7878392479501937E-4</v>
      </c>
      <c r="I50" s="132">
        <v>1.3347617052470824E-3</v>
      </c>
      <c r="J50" s="132">
        <v>0.18616919831427853</v>
      </c>
      <c r="K50" s="132">
        <v>0.19911703582355253</v>
      </c>
      <c r="L50" s="132">
        <v>1.0746046697274865</v>
      </c>
      <c r="M50" s="132">
        <v>0.31868998500688328</v>
      </c>
      <c r="N50" s="132">
        <v>0.79411547391883108</v>
      </c>
      <c r="O50" s="132">
        <v>7.4750903793638801E-4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/>
      <c r="C51" s="132">
        <f t="shared" ref="C51" si="186">SUM(C52:C53)</f>
        <v>0</v>
      </c>
      <c r="D51" s="132">
        <f t="shared" ref="D51" si="187">SUM(D52:D53)</f>
        <v>0</v>
      </c>
      <c r="E51" s="132">
        <f t="shared" ref="E51" si="188">SUM(E52:E53)</f>
        <v>0</v>
      </c>
      <c r="F51" s="132">
        <f t="shared" ref="F51" si="189">SUM(F52:F53)</f>
        <v>0</v>
      </c>
      <c r="G51" s="132">
        <f t="shared" ref="G51" si="190">SUM(G52:G53)</f>
        <v>0</v>
      </c>
      <c r="H51" s="132">
        <f t="shared" ref="H51" si="191">SUM(H52:H53)</f>
        <v>0</v>
      </c>
      <c r="I51" s="132">
        <f t="shared" ref="I51" si="192">SUM(I52:I53)</f>
        <v>0</v>
      </c>
      <c r="J51" s="132">
        <f t="shared" ref="J51" si="193">SUM(J52:J53)</f>
        <v>0</v>
      </c>
      <c r="K51" s="132">
        <f t="shared" ref="K51" si="194">SUM(K52:K53)</f>
        <v>0</v>
      </c>
      <c r="L51" s="132">
        <f t="shared" ref="L51" si="195">SUM(L52:L53)</f>
        <v>0</v>
      </c>
      <c r="M51" s="132">
        <f t="shared" ref="M51" si="196">SUM(M52:M53)</f>
        <v>0</v>
      </c>
      <c r="N51" s="132">
        <f t="shared" ref="N51" si="197">SUM(N52:N53)</f>
        <v>0</v>
      </c>
      <c r="O51" s="132">
        <f t="shared" ref="O51" si="198">SUM(O52:O53)</f>
        <v>0</v>
      </c>
      <c r="P51" s="132">
        <f t="shared" ref="P51" si="199">SUM(P52:P53)</f>
        <v>0</v>
      </c>
      <c r="Q51" s="132">
        <f t="shared" ref="Q51" si="200">SUM(Q52:Q53)</f>
        <v>0</v>
      </c>
    </row>
    <row r="52" spans="1:17" ht="12" customHeight="1" x14ac:dyDescent="0.25">
      <c r="A52" s="166" t="s">
        <v>163</v>
      </c>
      <c r="B52" s="165"/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1">SUM(C56:C57)</f>
        <v>0</v>
      </c>
      <c r="D55" s="160">
        <f t="shared" ref="D55" si="202">SUM(D56:D57)</f>
        <v>0</v>
      </c>
      <c r="E55" s="160">
        <f t="shared" ref="E55" si="203">SUM(E56:E57)</f>
        <v>0</v>
      </c>
      <c r="F55" s="160">
        <f t="shared" ref="F55" si="204">SUM(F56:F57)</f>
        <v>0</v>
      </c>
      <c r="G55" s="160">
        <f t="shared" ref="G55" si="205">SUM(G56:G57)</f>
        <v>0</v>
      </c>
      <c r="H55" s="160">
        <f t="shared" ref="H55" si="206">SUM(H56:H57)</f>
        <v>0</v>
      </c>
      <c r="I55" s="160">
        <f t="shared" ref="I55" si="207">SUM(I56:I57)</f>
        <v>0</v>
      </c>
      <c r="J55" s="160">
        <f t="shared" ref="J55" si="208">SUM(J56:J57)</f>
        <v>0</v>
      </c>
      <c r="K55" s="160">
        <f t="shared" ref="K55" si="209">SUM(K56:K57)</f>
        <v>0</v>
      </c>
      <c r="L55" s="160">
        <f t="shared" ref="L55" si="210">SUM(L56:L57)</f>
        <v>0</v>
      </c>
      <c r="M55" s="160">
        <f t="shared" ref="M55" si="211">SUM(M56:M57)</f>
        <v>0</v>
      </c>
      <c r="N55" s="160">
        <f t="shared" ref="N55" si="212">SUM(N56:N57)</f>
        <v>0</v>
      </c>
      <c r="O55" s="160">
        <f t="shared" ref="O55" si="213">SUM(O56:O57)</f>
        <v>0</v>
      </c>
      <c r="P55" s="160">
        <f t="shared" ref="P55" si="214">SUM(P56:P57)</f>
        <v>0</v>
      </c>
      <c r="Q55" s="160">
        <f t="shared" ref="Q55" si="215">SUM(Q56:Q57)</f>
        <v>0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6">SUM(C59:C60)</f>
        <v>0</v>
      </c>
      <c r="D58" s="157">
        <f t="shared" ref="D58" si="217">SUM(D59:D60)</f>
        <v>0</v>
      </c>
      <c r="E58" s="157">
        <f t="shared" ref="E58" si="218">SUM(E59:E60)</f>
        <v>0</v>
      </c>
      <c r="F58" s="157">
        <f t="shared" ref="F58" si="219">SUM(F59:F60)</f>
        <v>0</v>
      </c>
      <c r="G58" s="157">
        <f t="shared" ref="G58" si="220">SUM(G59:G60)</f>
        <v>0</v>
      </c>
      <c r="H58" s="157">
        <f t="shared" ref="H58" si="221">SUM(H59:H60)</f>
        <v>0</v>
      </c>
      <c r="I58" s="157">
        <f t="shared" ref="I58" si="222">SUM(I59:I60)</f>
        <v>0</v>
      </c>
      <c r="J58" s="157">
        <f t="shared" ref="J58" si="223">SUM(J59:J60)</f>
        <v>0</v>
      </c>
      <c r="K58" s="157">
        <f t="shared" ref="K58" si="224">SUM(K59:K60)</f>
        <v>0</v>
      </c>
      <c r="L58" s="157">
        <f t="shared" ref="L58" si="225">SUM(L59:L60)</f>
        <v>0</v>
      </c>
      <c r="M58" s="157">
        <f t="shared" ref="M58" si="226">SUM(M59:M60)</f>
        <v>0</v>
      </c>
      <c r="N58" s="157">
        <f t="shared" ref="N58" si="227">SUM(N59:N60)</f>
        <v>0</v>
      </c>
      <c r="O58" s="157">
        <f t="shared" ref="O58" si="228">SUM(O59:O60)</f>
        <v>0</v>
      </c>
      <c r="P58" s="157">
        <f t="shared" ref="P58" si="229">SUM(P59:P60)</f>
        <v>0</v>
      </c>
      <c r="Q58" s="157">
        <f t="shared" ref="Q58" si="230">SUM(Q59:Q60)</f>
        <v>0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1">SUM(C63,C66,C68,C77)</f>
        <v>5.6548086434936478</v>
      </c>
      <c r="D62" s="168">
        <f t="shared" ref="D62" si="232">SUM(D63,D66,D68,D77)</f>
        <v>6.2531553314337884</v>
      </c>
      <c r="E62" s="168">
        <f t="shared" ref="E62" si="233">SUM(E63,E66,E68,E77)</f>
        <v>9.0127992192487376</v>
      </c>
      <c r="F62" s="168">
        <f t="shared" ref="F62" si="234">SUM(F63,F66,F68,F77)</f>
        <v>13.734145254640904</v>
      </c>
      <c r="G62" s="168">
        <f t="shared" ref="G62" si="235">SUM(G63,G66,G68,G77)</f>
        <v>9.4892032979327983</v>
      </c>
      <c r="H62" s="168">
        <f t="shared" ref="H62" si="236">SUM(H63,H66,H68,H77)</f>
        <v>11.94836120527903</v>
      </c>
      <c r="I62" s="168">
        <f t="shared" ref="I62" si="237">SUM(I63,I66,I68,I77)</f>
        <v>14.296791584009299</v>
      </c>
      <c r="J62" s="168">
        <f t="shared" ref="J62" si="238">SUM(J63,J66,J68,J77)</f>
        <v>8.0430315877239291</v>
      </c>
      <c r="K62" s="168">
        <f t="shared" ref="K62" si="239">SUM(K63,K66,K68,K77)</f>
        <v>7.763087382744823</v>
      </c>
      <c r="L62" s="168">
        <f t="shared" ref="L62" si="240">SUM(L63,L66,L68,L77)</f>
        <v>12.927942291644005</v>
      </c>
      <c r="M62" s="168">
        <f t="shared" ref="M62" si="241">SUM(M63,M66,M68,M77)</f>
        <v>6.0311666304390581</v>
      </c>
      <c r="N62" s="168">
        <f t="shared" ref="N62" si="242">SUM(N63,N66,N68,N77)</f>
        <v>0</v>
      </c>
      <c r="O62" s="168">
        <f t="shared" ref="O62" si="243">SUM(O63,O66,O68,O77)</f>
        <v>1.7911659799929209</v>
      </c>
      <c r="P62" s="168">
        <f t="shared" ref="P62" si="244">SUM(P63,P66,P68,P77)</f>
        <v>8.5654042584079679</v>
      </c>
      <c r="Q62" s="168">
        <f t="shared" ref="Q62" si="245">SUM(Q63,Q66,Q68,Q77)</f>
        <v>11.507764008060489</v>
      </c>
    </row>
    <row r="63" spans="1:17" ht="12.95" customHeight="1" x14ac:dyDescent="0.25">
      <c r="A63" s="158" t="s">
        <v>65</v>
      </c>
      <c r="B63" s="157"/>
      <c r="C63" s="157">
        <f t="shared" ref="C63:Q63" si="246">SUM(C64:C65)</f>
        <v>4.5459008836329602</v>
      </c>
      <c r="D63" s="157">
        <f t="shared" si="246"/>
        <v>4.8871138716212599</v>
      </c>
      <c r="E63" s="157">
        <f t="shared" si="246"/>
        <v>6.8519976636754887</v>
      </c>
      <c r="F63" s="157">
        <f t="shared" si="246"/>
        <v>10.929979726811098</v>
      </c>
      <c r="G63" s="157">
        <f t="shared" si="246"/>
        <v>7.5609405131743177</v>
      </c>
      <c r="H63" s="157">
        <f t="shared" si="246"/>
        <v>10.07616959371957</v>
      </c>
      <c r="I63" s="157">
        <f t="shared" si="246"/>
        <v>11.762840168018636</v>
      </c>
      <c r="J63" s="157">
        <f t="shared" si="246"/>
        <v>6.3841110498745275</v>
      </c>
      <c r="K63" s="157">
        <f t="shared" si="246"/>
        <v>6.0825553671939279</v>
      </c>
      <c r="L63" s="157">
        <f t="shared" si="246"/>
        <v>9.926304172787864</v>
      </c>
      <c r="M63" s="157">
        <f t="shared" si="246"/>
        <v>5.2721212314501207</v>
      </c>
      <c r="N63" s="157">
        <f t="shared" si="246"/>
        <v>0</v>
      </c>
      <c r="O63" s="157">
        <f t="shared" si="246"/>
        <v>1.3312418034405356</v>
      </c>
      <c r="P63" s="157">
        <f t="shared" si="246"/>
        <v>6.3026428625397557</v>
      </c>
      <c r="Q63" s="157">
        <f t="shared" si="246"/>
        <v>8.6658428109930874</v>
      </c>
    </row>
    <row r="64" spans="1:17" ht="12" customHeight="1" x14ac:dyDescent="0.25">
      <c r="A64" s="23" t="s">
        <v>161</v>
      </c>
      <c r="B64" s="156"/>
      <c r="C64" s="156">
        <v>4.5459008836329602</v>
      </c>
      <c r="D64" s="156">
        <v>4.8871138716212599</v>
      </c>
      <c r="E64" s="156">
        <v>6.8519976636754887</v>
      </c>
      <c r="F64" s="156">
        <v>10.929979726811098</v>
      </c>
      <c r="G64" s="156">
        <v>7.5609405131743177</v>
      </c>
      <c r="H64" s="156">
        <v>10.07616959371957</v>
      </c>
      <c r="I64" s="156">
        <v>11.762840168018636</v>
      </c>
      <c r="J64" s="156">
        <v>6.3841110498745275</v>
      </c>
      <c r="K64" s="156">
        <v>6.0825553671939279</v>
      </c>
      <c r="L64" s="156">
        <v>9.926304172787864</v>
      </c>
      <c r="M64" s="156">
        <v>5.2721212314501207</v>
      </c>
      <c r="N64" s="156">
        <v>0</v>
      </c>
      <c r="O64" s="156">
        <v>1.3312418034405356</v>
      </c>
      <c r="P64" s="156">
        <v>6.3026428625397557</v>
      </c>
      <c r="Q64" s="156">
        <v>8.6658428109930874</v>
      </c>
    </row>
    <row r="65" spans="1:17" ht="12" customHeight="1" x14ac:dyDescent="0.25">
      <c r="A65" s="23" t="s">
        <v>60</v>
      </c>
      <c r="B65" s="156"/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</row>
    <row r="66" spans="1:17" ht="12.95" customHeight="1" x14ac:dyDescent="0.25">
      <c r="A66" s="158" t="s">
        <v>112</v>
      </c>
      <c r="B66" s="157"/>
      <c r="C66" s="157">
        <f t="shared" ref="C66:Q66" si="247">C67</f>
        <v>0</v>
      </c>
      <c r="D66" s="157">
        <f t="shared" si="247"/>
        <v>0</v>
      </c>
      <c r="E66" s="157">
        <f t="shared" si="247"/>
        <v>0</v>
      </c>
      <c r="F66" s="157">
        <f t="shared" si="247"/>
        <v>0</v>
      </c>
      <c r="G66" s="157">
        <f t="shared" si="247"/>
        <v>0</v>
      </c>
      <c r="H66" s="157">
        <f t="shared" si="247"/>
        <v>0</v>
      </c>
      <c r="I66" s="157">
        <f t="shared" si="247"/>
        <v>0</v>
      </c>
      <c r="J66" s="157">
        <f t="shared" si="247"/>
        <v>0</v>
      </c>
      <c r="K66" s="157">
        <f t="shared" si="247"/>
        <v>0</v>
      </c>
      <c r="L66" s="157">
        <f t="shared" si="247"/>
        <v>0</v>
      </c>
      <c r="M66" s="157">
        <f t="shared" si="247"/>
        <v>0</v>
      </c>
      <c r="N66" s="157">
        <f t="shared" si="247"/>
        <v>0</v>
      </c>
      <c r="O66" s="157">
        <f t="shared" si="247"/>
        <v>0</v>
      </c>
      <c r="P66" s="157">
        <f t="shared" si="247"/>
        <v>0</v>
      </c>
      <c r="Q66" s="157">
        <f t="shared" si="247"/>
        <v>0</v>
      </c>
    </row>
    <row r="67" spans="1:17" ht="12" customHeight="1" x14ac:dyDescent="0.25">
      <c r="A67" s="23" t="s">
        <v>60</v>
      </c>
      <c r="B67" s="156"/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</row>
    <row r="68" spans="1:17" ht="12" customHeight="1" x14ac:dyDescent="0.25">
      <c r="A68" s="158" t="s">
        <v>63</v>
      </c>
      <c r="B68" s="157"/>
      <c r="C68" s="157">
        <f t="shared" ref="C68" si="248">SUM(C69:C70,C73:C74)</f>
        <v>0.67150539113125418</v>
      </c>
      <c r="D68" s="157">
        <f t="shared" ref="D68" si="249">SUM(D69:D70,D73:D74)</f>
        <v>0.85775014946759665</v>
      </c>
      <c r="E68" s="157">
        <f t="shared" ref="E68" si="250">SUM(E69:E70,E73:E74)</f>
        <v>1.3818639558962413</v>
      </c>
      <c r="F68" s="157">
        <f t="shared" ref="F68" si="251">SUM(F69:F70,F73:F74)</f>
        <v>1.9401776713934518</v>
      </c>
      <c r="G68" s="157">
        <f t="shared" ref="G68" si="252">SUM(G69:G70,G73:G74)</f>
        <v>1.2344644658182389</v>
      </c>
      <c r="H68" s="157">
        <f t="shared" ref="H68" si="253">SUM(H69:H70,H73:H74)</f>
        <v>1.2367064289900505</v>
      </c>
      <c r="I68" s="157">
        <f t="shared" ref="I68" si="254">SUM(I69:I70,I73:I74)</f>
        <v>1.9155141299936462</v>
      </c>
      <c r="J68" s="157">
        <f t="shared" ref="J68" si="255">SUM(J69:J70,J73:J74)</f>
        <v>0.9398471177311184</v>
      </c>
      <c r="K68" s="157">
        <f t="shared" ref="K68" si="256">SUM(K69:K70,K73:K74)</f>
        <v>0.94520977111904347</v>
      </c>
      <c r="L68" s="157">
        <f t="shared" ref="L68" si="257">SUM(L69:L70,L73:L74)</f>
        <v>1.8613057572924159</v>
      </c>
      <c r="M68" s="157">
        <f t="shared" ref="M68" si="258">SUM(M69:M70,M73:M74)</f>
        <v>8.2186956640495093E-2</v>
      </c>
      <c r="N68" s="157">
        <f t="shared" ref="N68" si="259">SUM(N69:N70,N73:N74)</f>
        <v>0</v>
      </c>
      <c r="O68" s="157">
        <f t="shared" ref="O68" si="260">SUM(O69:O70,O73:O74)</f>
        <v>0.28155173723217547</v>
      </c>
      <c r="P68" s="157">
        <f t="shared" ref="P68" si="261">SUM(P69:P70,P73:P74)</f>
        <v>1.4247355816955105</v>
      </c>
      <c r="Q68" s="157">
        <f t="shared" ref="Q68" si="262">SUM(Q69:Q70,Q73:Q74)</f>
        <v>2.0380417281854362</v>
      </c>
    </row>
    <row r="69" spans="1:17" ht="12" customHeight="1" x14ac:dyDescent="0.25">
      <c r="A69" s="167" t="s">
        <v>160</v>
      </c>
      <c r="B69" s="132"/>
      <c r="C69" s="132">
        <v>0.67150539113125418</v>
      </c>
      <c r="D69" s="132">
        <v>0.85775014946759665</v>
      </c>
      <c r="E69" s="132">
        <v>1.3818639558962413</v>
      </c>
      <c r="F69" s="132">
        <v>1.9401776713934518</v>
      </c>
      <c r="G69" s="132">
        <v>1.2344644658182389</v>
      </c>
      <c r="H69" s="132">
        <v>1.2367064289900505</v>
      </c>
      <c r="I69" s="132">
        <v>1.9155141299936462</v>
      </c>
      <c r="J69" s="132">
        <v>0.9398471177311184</v>
      </c>
      <c r="K69" s="132">
        <v>0.94520977111904347</v>
      </c>
      <c r="L69" s="132">
        <v>1.8613057572924159</v>
      </c>
      <c r="M69" s="132">
        <v>8.2186956640495093E-2</v>
      </c>
      <c r="N69" s="132">
        <v>0</v>
      </c>
      <c r="O69" s="132">
        <v>0.28155173723217547</v>
      </c>
      <c r="P69" s="132">
        <v>1.4247355816955105</v>
      </c>
      <c r="Q69" s="132">
        <v>2.0380417281854362</v>
      </c>
    </row>
    <row r="70" spans="1:17" ht="12" customHeight="1" x14ac:dyDescent="0.25">
      <c r="A70" s="167" t="s">
        <v>159</v>
      </c>
      <c r="B70" s="132"/>
      <c r="C70" s="132">
        <f t="shared" ref="C70" si="263">SUM(C71:C72)</f>
        <v>0</v>
      </c>
      <c r="D70" s="132">
        <f t="shared" ref="D70" si="264">SUM(D71:D72)</f>
        <v>0</v>
      </c>
      <c r="E70" s="132">
        <f t="shared" ref="E70" si="265">SUM(E71:E72)</f>
        <v>0</v>
      </c>
      <c r="F70" s="132">
        <f t="shared" ref="F70" si="266">SUM(F71:F72)</f>
        <v>0</v>
      </c>
      <c r="G70" s="132">
        <f t="shared" ref="G70" si="267">SUM(G71:G72)</f>
        <v>0</v>
      </c>
      <c r="H70" s="132">
        <f t="shared" ref="H70" si="268">SUM(H71:H72)</f>
        <v>0</v>
      </c>
      <c r="I70" s="132">
        <f t="shared" ref="I70" si="269">SUM(I71:I72)</f>
        <v>0</v>
      </c>
      <c r="J70" s="132">
        <f t="shared" ref="J70" si="270">SUM(J71:J72)</f>
        <v>0</v>
      </c>
      <c r="K70" s="132">
        <f t="shared" ref="K70" si="271">SUM(K71:K72)</f>
        <v>0</v>
      </c>
      <c r="L70" s="132">
        <f t="shared" ref="L70" si="272">SUM(L71:L72)</f>
        <v>0</v>
      </c>
      <c r="M70" s="132">
        <f t="shared" ref="M70" si="273">SUM(M71:M72)</f>
        <v>0</v>
      </c>
      <c r="N70" s="132">
        <f t="shared" ref="N70" si="274">SUM(N71:N72)</f>
        <v>0</v>
      </c>
      <c r="O70" s="132">
        <f t="shared" ref="O70" si="275">SUM(O71:O72)</f>
        <v>0</v>
      </c>
      <c r="P70" s="132">
        <f t="shared" ref="P70" si="276">SUM(P71:P72)</f>
        <v>0</v>
      </c>
      <c r="Q70" s="132">
        <f t="shared" ref="Q70" si="277">SUM(Q71:Q72)</f>
        <v>0</v>
      </c>
    </row>
    <row r="71" spans="1:17" ht="12" customHeight="1" x14ac:dyDescent="0.25">
      <c r="A71" s="166" t="s">
        <v>109</v>
      </c>
      <c r="B71" s="165"/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0</v>
      </c>
      <c r="M71" s="165">
        <v>0</v>
      </c>
      <c r="N71" s="165">
        <v>0</v>
      </c>
      <c r="O71" s="165">
        <v>0</v>
      </c>
      <c r="P71" s="165">
        <v>0</v>
      </c>
      <c r="Q71" s="165">
        <v>0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/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162">
        <v>0</v>
      </c>
      <c r="I73" s="162">
        <v>0</v>
      </c>
      <c r="J73" s="162">
        <v>0</v>
      </c>
      <c r="K73" s="162"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/>
      <c r="C74" s="160">
        <f t="shared" ref="C74" si="278">SUM(C75:C76)</f>
        <v>0</v>
      </c>
      <c r="D74" s="160">
        <f t="shared" ref="D74" si="279">SUM(D75:D76)</f>
        <v>0</v>
      </c>
      <c r="E74" s="160">
        <f t="shared" ref="E74" si="280">SUM(E75:E76)</f>
        <v>0</v>
      </c>
      <c r="F74" s="160">
        <f t="shared" ref="F74" si="281">SUM(F75:F76)</f>
        <v>0</v>
      </c>
      <c r="G74" s="160">
        <f t="shared" ref="G74" si="282">SUM(G75:G76)</f>
        <v>0</v>
      </c>
      <c r="H74" s="160">
        <f t="shared" ref="H74" si="283">SUM(H75:H76)</f>
        <v>0</v>
      </c>
      <c r="I74" s="160">
        <f t="shared" ref="I74" si="284">SUM(I75:I76)</f>
        <v>0</v>
      </c>
      <c r="J74" s="160">
        <f t="shared" ref="J74" si="285">SUM(J75:J76)</f>
        <v>0</v>
      </c>
      <c r="K74" s="160">
        <f t="shared" ref="K74" si="286">SUM(K75:K76)</f>
        <v>0</v>
      </c>
      <c r="L74" s="160">
        <f t="shared" ref="L74" si="287">SUM(L75:L76)</f>
        <v>0</v>
      </c>
      <c r="M74" s="160">
        <f t="shared" ref="M74" si="288">SUM(M75:M76)</f>
        <v>0</v>
      </c>
      <c r="N74" s="160">
        <f t="shared" ref="N74" si="289">SUM(N75:N76)</f>
        <v>0</v>
      </c>
      <c r="O74" s="160">
        <f t="shared" ref="O74" si="290">SUM(O75:O76)</f>
        <v>0</v>
      </c>
      <c r="P74" s="160">
        <f t="shared" ref="P74" si="291">SUM(P75:P76)</f>
        <v>0</v>
      </c>
      <c r="Q74" s="160">
        <f t="shared" ref="Q74" si="292">SUM(Q75:Q76)</f>
        <v>0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/>
      <c r="C77" s="157">
        <f t="shared" ref="C77" si="293">SUM(C78:C79)</f>
        <v>0.437402368729433</v>
      </c>
      <c r="D77" s="157">
        <f t="shared" ref="D77" si="294">SUM(D78:D79)</f>
        <v>0.50829131034493213</v>
      </c>
      <c r="E77" s="157">
        <f t="shared" ref="E77" si="295">SUM(E78:E79)</f>
        <v>0.77893759967700738</v>
      </c>
      <c r="F77" s="157">
        <f t="shared" ref="F77" si="296">SUM(F78:F79)</f>
        <v>0.86398785643635412</v>
      </c>
      <c r="G77" s="157">
        <f t="shared" ref="G77" si="297">SUM(G78:G79)</f>
        <v>0.6937983189402418</v>
      </c>
      <c r="H77" s="157">
        <f t="shared" ref="H77" si="298">SUM(H78:H79)</f>
        <v>0.63548518256940933</v>
      </c>
      <c r="I77" s="157">
        <f t="shared" ref="I77" si="299">SUM(I78:I79)</f>
        <v>0.61843728599701597</v>
      </c>
      <c r="J77" s="157">
        <f t="shared" ref="J77" si="300">SUM(J78:J79)</f>
        <v>0.71907342011828335</v>
      </c>
      <c r="K77" s="157">
        <f t="shared" ref="K77" si="301">SUM(K78:K79)</f>
        <v>0.73532224443185135</v>
      </c>
      <c r="L77" s="157">
        <f t="shared" ref="L77" si="302">SUM(L78:L79)</f>
        <v>1.1403323615637251</v>
      </c>
      <c r="M77" s="157">
        <f t="shared" ref="M77" si="303">SUM(M78:M79)</f>
        <v>0.67685844234844228</v>
      </c>
      <c r="N77" s="157">
        <f t="shared" ref="N77" si="304">SUM(N78:N79)</f>
        <v>0</v>
      </c>
      <c r="O77" s="157">
        <f t="shared" ref="O77" si="305">SUM(O78:O79)</f>
        <v>0.17837243932020988</v>
      </c>
      <c r="P77" s="157">
        <f t="shared" ref="P77" si="306">SUM(P78:P79)</f>
        <v>0.83802581417270228</v>
      </c>
      <c r="Q77" s="157">
        <f t="shared" ref="Q77" si="307">SUM(Q78:Q79)</f>
        <v>0.80387946888196438</v>
      </c>
    </row>
    <row r="78" spans="1:17" ht="12" customHeight="1" x14ac:dyDescent="0.25">
      <c r="A78" s="23" t="s">
        <v>109</v>
      </c>
      <c r="B78" s="156"/>
      <c r="C78" s="156">
        <v>0.437402368729433</v>
      </c>
      <c r="D78" s="156">
        <v>0.50829131034493213</v>
      </c>
      <c r="E78" s="156">
        <v>0.77893759967700738</v>
      </c>
      <c r="F78" s="156">
        <v>0.86398785643635412</v>
      </c>
      <c r="G78" s="156">
        <v>0.6937983189402418</v>
      </c>
      <c r="H78" s="156">
        <v>0.63548518256940933</v>
      </c>
      <c r="I78" s="156">
        <v>0.61843728599701597</v>
      </c>
      <c r="J78" s="156">
        <v>0.71907342011828335</v>
      </c>
      <c r="K78" s="156">
        <v>0.73532224443185135</v>
      </c>
      <c r="L78" s="156">
        <v>1.1403323615637251</v>
      </c>
      <c r="M78" s="156">
        <v>0.67685844234844228</v>
      </c>
      <c r="N78" s="156">
        <v>0</v>
      </c>
      <c r="O78" s="156">
        <v>0.17837243932020988</v>
      </c>
      <c r="P78" s="156">
        <v>0.83802581417270228</v>
      </c>
      <c r="Q78" s="156">
        <v>0.80387946888196438</v>
      </c>
    </row>
    <row r="79" spans="1:17" ht="12" customHeight="1" x14ac:dyDescent="0.25">
      <c r="A79" s="29" t="s">
        <v>140</v>
      </c>
      <c r="B79" s="57"/>
      <c r="C79" s="57">
        <v>0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8">SUM(C82,C85,C87,C100)</f>
        <v>0</v>
      </c>
      <c r="D81" s="168">
        <f t="shared" ref="D81" si="309">SUM(D82,D85,D87,D100)</f>
        <v>0</v>
      </c>
      <c r="E81" s="168">
        <f t="shared" ref="E81" si="310">SUM(E82,E85,E87,E100)</f>
        <v>0</v>
      </c>
      <c r="F81" s="168">
        <f t="shared" ref="F81" si="311">SUM(F82,F85,F87,F100)</f>
        <v>0</v>
      </c>
      <c r="G81" s="168">
        <f t="shared" ref="G81" si="312">SUM(G82,G85,G87,G100)</f>
        <v>0</v>
      </c>
      <c r="H81" s="168">
        <f t="shared" ref="H81" si="313">SUM(H82,H85,H87,H100)</f>
        <v>0</v>
      </c>
      <c r="I81" s="168">
        <f t="shared" ref="I81" si="314">SUM(I82,I85,I87,I100)</f>
        <v>0</v>
      </c>
      <c r="J81" s="168">
        <f t="shared" ref="J81" si="315">SUM(J82,J85,J87,J100)</f>
        <v>0</v>
      </c>
      <c r="K81" s="168">
        <f t="shared" ref="K81" si="316">SUM(K82,K85,K87,K100)</f>
        <v>0</v>
      </c>
      <c r="L81" s="168">
        <f t="shared" ref="L81" si="317">SUM(L82,L85,L87,L100)</f>
        <v>0</v>
      </c>
      <c r="M81" s="168">
        <f t="shared" ref="M81" si="318">SUM(M82,M85,M87,M100)</f>
        <v>0</v>
      </c>
      <c r="N81" s="168">
        <f t="shared" ref="N81" si="319">SUM(N82,N85,N87,N100)</f>
        <v>0</v>
      </c>
      <c r="O81" s="168">
        <f t="shared" ref="O81" si="320">SUM(O82,O85,O87,O100)</f>
        <v>0</v>
      </c>
      <c r="P81" s="168">
        <f t="shared" ref="P81" si="321">SUM(P82,P85,P87,P100)</f>
        <v>0</v>
      </c>
      <c r="Q81" s="168">
        <f t="shared" ref="Q81" si="32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323">SUM(C83:C84)</f>
        <v>0</v>
      </c>
      <c r="D82" s="157">
        <f t="shared" si="323"/>
        <v>0</v>
      </c>
      <c r="E82" s="157">
        <f t="shared" si="323"/>
        <v>0</v>
      </c>
      <c r="F82" s="157">
        <f t="shared" si="323"/>
        <v>0</v>
      </c>
      <c r="G82" s="157">
        <f t="shared" si="323"/>
        <v>0</v>
      </c>
      <c r="H82" s="157">
        <f t="shared" si="323"/>
        <v>0</v>
      </c>
      <c r="I82" s="157">
        <f t="shared" si="323"/>
        <v>0</v>
      </c>
      <c r="J82" s="157">
        <f t="shared" si="323"/>
        <v>0</v>
      </c>
      <c r="K82" s="157">
        <f t="shared" si="323"/>
        <v>0</v>
      </c>
      <c r="L82" s="157">
        <f t="shared" si="323"/>
        <v>0</v>
      </c>
      <c r="M82" s="157">
        <f t="shared" si="323"/>
        <v>0</v>
      </c>
      <c r="N82" s="157">
        <f t="shared" si="323"/>
        <v>0</v>
      </c>
      <c r="O82" s="157">
        <f t="shared" si="323"/>
        <v>0</v>
      </c>
      <c r="P82" s="157">
        <f t="shared" si="323"/>
        <v>0</v>
      </c>
      <c r="Q82" s="157">
        <f t="shared" si="323"/>
        <v>0</v>
      </c>
    </row>
    <row r="83" spans="1:17" ht="12" customHeight="1" x14ac:dyDescent="0.25">
      <c r="A83" s="23" t="s">
        <v>157</v>
      </c>
      <c r="B83" s="156"/>
      <c r="C83" s="156">
        <v>0</v>
      </c>
      <c r="D83" s="156">
        <v>0</v>
      </c>
      <c r="E83" s="156">
        <v>0</v>
      </c>
      <c r="F83" s="156">
        <v>0</v>
      </c>
      <c r="G83" s="156">
        <v>0</v>
      </c>
      <c r="H83" s="156">
        <v>0</v>
      </c>
      <c r="I83" s="156">
        <v>0</v>
      </c>
      <c r="J83" s="156">
        <v>0</v>
      </c>
      <c r="K83" s="156">
        <v>0</v>
      </c>
      <c r="L83" s="156">
        <v>0</v>
      </c>
      <c r="M83" s="156">
        <v>0</v>
      </c>
      <c r="N83" s="156">
        <v>0</v>
      </c>
      <c r="O83" s="156">
        <v>0</v>
      </c>
      <c r="P83" s="156">
        <v>0</v>
      </c>
      <c r="Q83" s="156">
        <v>0</v>
      </c>
    </row>
    <row r="84" spans="1:17" ht="12" customHeight="1" x14ac:dyDescent="0.25">
      <c r="A84" s="23" t="s">
        <v>60</v>
      </c>
      <c r="B84" s="156"/>
      <c r="C84" s="156">
        <v>0</v>
      </c>
      <c r="D84" s="156">
        <v>0</v>
      </c>
      <c r="E84" s="156">
        <v>0</v>
      </c>
      <c r="F84" s="156">
        <v>0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/>
      <c r="C85" s="157">
        <f t="shared" ref="C85:Q85" si="324">C86</f>
        <v>0</v>
      </c>
      <c r="D85" s="157">
        <f t="shared" si="324"/>
        <v>0</v>
      </c>
      <c r="E85" s="157">
        <f t="shared" si="324"/>
        <v>0</v>
      </c>
      <c r="F85" s="157">
        <f t="shared" si="324"/>
        <v>0</v>
      </c>
      <c r="G85" s="157">
        <f t="shared" si="324"/>
        <v>0</v>
      </c>
      <c r="H85" s="157">
        <f t="shared" si="324"/>
        <v>0</v>
      </c>
      <c r="I85" s="157">
        <f t="shared" si="324"/>
        <v>0</v>
      </c>
      <c r="J85" s="157">
        <f t="shared" si="324"/>
        <v>0</v>
      </c>
      <c r="K85" s="157">
        <f t="shared" si="324"/>
        <v>0</v>
      </c>
      <c r="L85" s="157">
        <f t="shared" si="324"/>
        <v>0</v>
      </c>
      <c r="M85" s="157">
        <f t="shared" si="324"/>
        <v>0</v>
      </c>
      <c r="N85" s="157">
        <f t="shared" si="324"/>
        <v>0</v>
      </c>
      <c r="O85" s="157">
        <f t="shared" si="324"/>
        <v>0</v>
      </c>
      <c r="P85" s="157">
        <f t="shared" si="324"/>
        <v>0</v>
      </c>
      <c r="Q85" s="157">
        <f t="shared" si="324"/>
        <v>0</v>
      </c>
    </row>
    <row r="86" spans="1:17" ht="12" customHeight="1" x14ac:dyDescent="0.25">
      <c r="A86" s="23" t="s">
        <v>60</v>
      </c>
      <c r="B86" s="156"/>
      <c r="C86" s="156">
        <v>0</v>
      </c>
      <c r="D86" s="156">
        <v>0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/>
      <c r="C87" s="157">
        <f t="shared" ref="C87" si="325">SUM(C88:C89,C92:C93,C96:C97)</f>
        <v>0</v>
      </c>
      <c r="D87" s="157">
        <f t="shared" ref="D87" si="326">SUM(D88:D89,D92:D93,D96:D97)</f>
        <v>0</v>
      </c>
      <c r="E87" s="157">
        <f t="shared" ref="E87" si="327">SUM(E88:E89,E92:E93,E96:E97)</f>
        <v>0</v>
      </c>
      <c r="F87" s="157">
        <f t="shared" ref="F87" si="328">SUM(F88:F89,F92:F93,F96:F97)</f>
        <v>0</v>
      </c>
      <c r="G87" s="157">
        <f t="shared" ref="G87" si="329">SUM(G88:G89,G92:G93,G96:G97)</f>
        <v>0</v>
      </c>
      <c r="H87" s="157">
        <f t="shared" ref="H87" si="330">SUM(H88:H89,H92:H93,H96:H97)</f>
        <v>0</v>
      </c>
      <c r="I87" s="157">
        <f t="shared" ref="I87" si="331">SUM(I88:I89,I92:I93,I96:I97)</f>
        <v>0</v>
      </c>
      <c r="J87" s="157">
        <f t="shared" ref="J87" si="332">SUM(J88:J89,J92:J93,J96:J97)</f>
        <v>0</v>
      </c>
      <c r="K87" s="157">
        <f t="shared" ref="K87" si="333">SUM(K88:K89,K92:K93,K96:K97)</f>
        <v>0</v>
      </c>
      <c r="L87" s="157">
        <f t="shared" ref="L87" si="334">SUM(L88:L89,L92:L93,L96:L97)</f>
        <v>0</v>
      </c>
      <c r="M87" s="157">
        <f t="shared" ref="M87" si="335">SUM(M88:M89,M92:M93,M96:M97)</f>
        <v>0</v>
      </c>
      <c r="N87" s="157">
        <f t="shared" ref="N87" si="336">SUM(N88:N89,N92:N93,N96:N97)</f>
        <v>0</v>
      </c>
      <c r="O87" s="157">
        <f t="shared" ref="O87" si="337">SUM(O88:O89,O92:O93,O96:O97)</f>
        <v>0</v>
      </c>
      <c r="P87" s="157">
        <f t="shared" ref="P87" si="338">SUM(P88:P89,P92:P93,P96:P97)</f>
        <v>0</v>
      </c>
      <c r="Q87" s="157">
        <f t="shared" ref="Q87" si="339">SUM(Q88:Q89,Q92:Q93,Q96:Q97)</f>
        <v>0</v>
      </c>
    </row>
    <row r="88" spans="1:17" ht="12" customHeight="1" x14ac:dyDescent="0.25">
      <c r="A88" s="167" t="s">
        <v>156</v>
      </c>
      <c r="B88" s="132"/>
      <c r="C88" s="132">
        <v>0</v>
      </c>
      <c r="D88" s="132">
        <v>0</v>
      </c>
      <c r="E88" s="132">
        <v>0</v>
      </c>
      <c r="F88" s="132">
        <v>0</v>
      </c>
      <c r="G88" s="132">
        <v>0</v>
      </c>
      <c r="H88" s="132">
        <v>0</v>
      </c>
      <c r="I88" s="132">
        <v>0</v>
      </c>
      <c r="J88" s="132">
        <v>0</v>
      </c>
      <c r="K88" s="132">
        <v>0</v>
      </c>
      <c r="L88" s="132">
        <v>0</v>
      </c>
      <c r="M88" s="132">
        <v>0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/>
      <c r="C89" s="132">
        <f t="shared" ref="C89" si="340">SUM(C90:C91)</f>
        <v>0</v>
      </c>
      <c r="D89" s="132">
        <f t="shared" ref="D89" si="341">SUM(D90:D91)</f>
        <v>0</v>
      </c>
      <c r="E89" s="132">
        <f t="shared" ref="E89" si="342">SUM(E90:E91)</f>
        <v>0</v>
      </c>
      <c r="F89" s="132">
        <f t="shared" ref="F89" si="343">SUM(F90:F91)</f>
        <v>0</v>
      </c>
      <c r="G89" s="132">
        <f t="shared" ref="G89" si="344">SUM(G90:G91)</f>
        <v>0</v>
      </c>
      <c r="H89" s="132">
        <f t="shared" ref="H89" si="345">SUM(H90:H91)</f>
        <v>0</v>
      </c>
      <c r="I89" s="132">
        <f t="shared" ref="I89" si="346">SUM(I90:I91)</f>
        <v>0</v>
      </c>
      <c r="J89" s="132">
        <f t="shared" ref="J89" si="347">SUM(J90:J91)</f>
        <v>0</v>
      </c>
      <c r="K89" s="132">
        <f t="shared" ref="K89" si="348">SUM(K90:K91)</f>
        <v>0</v>
      </c>
      <c r="L89" s="132">
        <f t="shared" ref="L89" si="349">SUM(L90:L91)</f>
        <v>0</v>
      </c>
      <c r="M89" s="132">
        <f t="shared" ref="M89" si="350">SUM(M90:M91)</f>
        <v>0</v>
      </c>
      <c r="N89" s="132">
        <f t="shared" ref="N89" si="351">SUM(N90:N91)</f>
        <v>0</v>
      </c>
      <c r="O89" s="132">
        <f t="shared" ref="O89" si="352">SUM(O90:O91)</f>
        <v>0</v>
      </c>
      <c r="P89" s="132">
        <f t="shared" ref="P89" si="353">SUM(P90:P91)</f>
        <v>0</v>
      </c>
      <c r="Q89" s="132">
        <f t="shared" ref="Q89" si="354">SUM(Q90:Q91)</f>
        <v>0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5">SUM(C94:C95)</f>
        <v>0</v>
      </c>
      <c r="D93" s="160">
        <f t="shared" ref="D93" si="356">SUM(D94:D95)</f>
        <v>0</v>
      </c>
      <c r="E93" s="160">
        <f t="shared" ref="E93" si="357">SUM(E94:E95)</f>
        <v>0</v>
      </c>
      <c r="F93" s="160">
        <f t="shared" ref="F93" si="358">SUM(F94:F95)</f>
        <v>0</v>
      </c>
      <c r="G93" s="160">
        <f t="shared" ref="G93" si="359">SUM(G94:G95)</f>
        <v>0</v>
      </c>
      <c r="H93" s="160">
        <f t="shared" ref="H93" si="360">SUM(H94:H95)</f>
        <v>0</v>
      </c>
      <c r="I93" s="160">
        <f t="shared" ref="I93" si="361">SUM(I94:I95)</f>
        <v>0</v>
      </c>
      <c r="J93" s="160">
        <f t="shared" ref="J93" si="362">SUM(J94:J95)</f>
        <v>0</v>
      </c>
      <c r="K93" s="160">
        <f t="shared" ref="K93" si="363">SUM(K94:K95)</f>
        <v>0</v>
      </c>
      <c r="L93" s="160">
        <f t="shared" ref="L93" si="364">SUM(L94:L95)</f>
        <v>0</v>
      </c>
      <c r="M93" s="160">
        <f t="shared" ref="M93" si="365">SUM(M94:M95)</f>
        <v>0</v>
      </c>
      <c r="N93" s="160">
        <f t="shared" ref="N93" si="366">SUM(N94:N95)</f>
        <v>0</v>
      </c>
      <c r="O93" s="160">
        <f t="shared" ref="O93" si="367">SUM(O94:O95)</f>
        <v>0</v>
      </c>
      <c r="P93" s="160">
        <f t="shared" ref="P93" si="368">SUM(P94:P95)</f>
        <v>0</v>
      </c>
      <c r="Q93" s="160">
        <f t="shared" ref="Q93" si="369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/>
      <c r="C97" s="160">
        <f t="shared" ref="C97" si="370">SUM(C98:C99)</f>
        <v>0</v>
      </c>
      <c r="D97" s="160">
        <f t="shared" ref="D97" si="371">SUM(D98:D99)</f>
        <v>0</v>
      </c>
      <c r="E97" s="160">
        <f t="shared" ref="E97" si="372">SUM(E98:E99)</f>
        <v>0</v>
      </c>
      <c r="F97" s="160">
        <f t="shared" ref="F97" si="373">SUM(F98:F99)</f>
        <v>0</v>
      </c>
      <c r="G97" s="160">
        <f t="shared" ref="G97" si="374">SUM(G98:G99)</f>
        <v>0</v>
      </c>
      <c r="H97" s="160">
        <f t="shared" ref="H97" si="375">SUM(H98:H99)</f>
        <v>0</v>
      </c>
      <c r="I97" s="160">
        <f t="shared" ref="I97" si="376">SUM(I98:I99)</f>
        <v>0</v>
      </c>
      <c r="J97" s="160">
        <f t="shared" ref="J97" si="377">SUM(J98:J99)</f>
        <v>0</v>
      </c>
      <c r="K97" s="160">
        <f t="shared" ref="K97" si="378">SUM(K98:K99)</f>
        <v>0</v>
      </c>
      <c r="L97" s="160">
        <f t="shared" ref="L97" si="379">SUM(L98:L99)</f>
        <v>0</v>
      </c>
      <c r="M97" s="160">
        <f t="shared" ref="M97" si="380">SUM(M98:M99)</f>
        <v>0</v>
      </c>
      <c r="N97" s="160">
        <f t="shared" ref="N97" si="381">SUM(N98:N99)</f>
        <v>0</v>
      </c>
      <c r="O97" s="160">
        <f t="shared" ref="O97" si="382">SUM(O98:O99)</f>
        <v>0</v>
      </c>
      <c r="P97" s="160">
        <f t="shared" ref="P97" si="383">SUM(P98:P99)</f>
        <v>0</v>
      </c>
      <c r="Q97" s="160">
        <f t="shared" ref="Q97" si="384">SUM(Q98:Q99)</f>
        <v>0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/>
      <c r="C100" s="157">
        <f t="shared" ref="C100" si="385">SUM(C101:C103)</f>
        <v>0</v>
      </c>
      <c r="D100" s="157">
        <f t="shared" ref="D100" si="386">SUM(D101:D103)</f>
        <v>0</v>
      </c>
      <c r="E100" s="157">
        <f t="shared" ref="E100" si="387">SUM(E101:E103)</f>
        <v>0</v>
      </c>
      <c r="F100" s="157">
        <f t="shared" ref="F100" si="388">SUM(F101:F103)</f>
        <v>0</v>
      </c>
      <c r="G100" s="157">
        <f t="shared" ref="G100" si="389">SUM(G101:G103)</f>
        <v>0</v>
      </c>
      <c r="H100" s="157">
        <f t="shared" ref="H100" si="390">SUM(H101:H103)</f>
        <v>0</v>
      </c>
      <c r="I100" s="157">
        <f t="shared" ref="I100" si="391">SUM(I101:I103)</f>
        <v>0</v>
      </c>
      <c r="J100" s="157">
        <f t="shared" ref="J100" si="392">SUM(J101:J103)</f>
        <v>0</v>
      </c>
      <c r="K100" s="157">
        <f t="shared" ref="K100" si="393">SUM(K101:K103)</f>
        <v>0</v>
      </c>
      <c r="L100" s="157">
        <f t="shared" ref="L100" si="394">SUM(L101:L103)</f>
        <v>0</v>
      </c>
      <c r="M100" s="157">
        <f t="shared" ref="M100" si="395">SUM(M101:M103)</f>
        <v>0</v>
      </c>
      <c r="N100" s="157">
        <f t="shared" ref="N100" si="396">SUM(N101:N103)</f>
        <v>0</v>
      </c>
      <c r="O100" s="157">
        <f t="shared" ref="O100" si="397">SUM(O101:O103)</f>
        <v>0</v>
      </c>
      <c r="P100" s="157">
        <f t="shared" ref="P100" si="398">SUM(P101:P103)</f>
        <v>0</v>
      </c>
      <c r="Q100" s="157">
        <f t="shared" ref="Q100" si="399">SUM(Q101:Q103)</f>
        <v>0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0">SUM(C106,C109,C111,C120)</f>
        <v>0</v>
      </c>
      <c r="D105" s="168">
        <f t="shared" ref="D105" si="401">SUM(D106,D109,D111,D120)</f>
        <v>0</v>
      </c>
      <c r="E105" s="168">
        <f t="shared" ref="E105" si="402">SUM(E106,E109,E111,E120)</f>
        <v>0</v>
      </c>
      <c r="F105" s="168">
        <f t="shared" ref="F105" si="403">SUM(F106,F109,F111,F120)</f>
        <v>0</v>
      </c>
      <c r="G105" s="168">
        <f t="shared" ref="G105" si="404">SUM(G106,G109,G111,G120)</f>
        <v>0</v>
      </c>
      <c r="H105" s="168">
        <f t="shared" ref="H105" si="405">SUM(H106,H109,H111,H120)</f>
        <v>0</v>
      </c>
      <c r="I105" s="168">
        <f t="shared" ref="I105" si="406">SUM(I106,I109,I111,I120)</f>
        <v>0</v>
      </c>
      <c r="J105" s="168">
        <f t="shared" ref="J105" si="407">SUM(J106,J109,J111,J120)</f>
        <v>0</v>
      </c>
      <c r="K105" s="168">
        <f t="shared" ref="K105" si="408">SUM(K106,K109,K111,K120)</f>
        <v>0</v>
      </c>
      <c r="L105" s="168">
        <f t="shared" ref="L105" si="409">SUM(L106,L109,L111,L120)</f>
        <v>0</v>
      </c>
      <c r="M105" s="168">
        <f t="shared" ref="M105" si="410">SUM(M106,M109,M111,M120)</f>
        <v>0</v>
      </c>
      <c r="N105" s="168">
        <f t="shared" ref="N105" si="411">SUM(N106,N109,N111,N120)</f>
        <v>0</v>
      </c>
      <c r="O105" s="168">
        <f t="shared" ref="O105" si="412">SUM(O106,O109,O111,O120)</f>
        <v>0</v>
      </c>
      <c r="P105" s="168">
        <f t="shared" ref="P105" si="413">SUM(P106,P109,P111,P120)</f>
        <v>0</v>
      </c>
      <c r="Q105" s="168">
        <f t="shared" ref="Q105" si="414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5">SUM(C107:C108)</f>
        <v>0</v>
      </c>
      <c r="D106" s="157">
        <f t="shared" si="415"/>
        <v>0</v>
      </c>
      <c r="E106" s="157">
        <f t="shared" si="415"/>
        <v>0</v>
      </c>
      <c r="F106" s="157">
        <f t="shared" si="415"/>
        <v>0</v>
      </c>
      <c r="G106" s="157">
        <f t="shared" si="415"/>
        <v>0</v>
      </c>
      <c r="H106" s="157">
        <f t="shared" si="415"/>
        <v>0</v>
      </c>
      <c r="I106" s="157">
        <f t="shared" si="415"/>
        <v>0</v>
      </c>
      <c r="J106" s="157">
        <f t="shared" si="415"/>
        <v>0</v>
      </c>
      <c r="K106" s="157">
        <f t="shared" si="415"/>
        <v>0</v>
      </c>
      <c r="L106" s="157">
        <f t="shared" si="415"/>
        <v>0</v>
      </c>
      <c r="M106" s="157">
        <f t="shared" si="415"/>
        <v>0</v>
      </c>
      <c r="N106" s="157">
        <f t="shared" si="415"/>
        <v>0</v>
      </c>
      <c r="O106" s="157">
        <f t="shared" si="415"/>
        <v>0</v>
      </c>
      <c r="P106" s="157">
        <f t="shared" si="415"/>
        <v>0</v>
      </c>
      <c r="Q106" s="157">
        <f t="shared" si="415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6">C110</f>
        <v>0</v>
      </c>
      <c r="D109" s="157">
        <f t="shared" si="416"/>
        <v>0</v>
      </c>
      <c r="E109" s="157">
        <f t="shared" si="416"/>
        <v>0</v>
      </c>
      <c r="F109" s="157">
        <f t="shared" si="416"/>
        <v>0</v>
      </c>
      <c r="G109" s="157">
        <f t="shared" si="416"/>
        <v>0</v>
      </c>
      <c r="H109" s="157">
        <f t="shared" si="416"/>
        <v>0</v>
      </c>
      <c r="I109" s="157">
        <f t="shared" si="416"/>
        <v>0</v>
      </c>
      <c r="J109" s="157">
        <f t="shared" si="416"/>
        <v>0</v>
      </c>
      <c r="K109" s="157">
        <f t="shared" si="416"/>
        <v>0</v>
      </c>
      <c r="L109" s="157">
        <f t="shared" si="416"/>
        <v>0</v>
      </c>
      <c r="M109" s="157">
        <f t="shared" si="416"/>
        <v>0</v>
      </c>
      <c r="N109" s="157">
        <f t="shared" si="416"/>
        <v>0</v>
      </c>
      <c r="O109" s="157">
        <f t="shared" si="416"/>
        <v>0</v>
      </c>
      <c r="P109" s="157">
        <f t="shared" si="416"/>
        <v>0</v>
      </c>
      <c r="Q109" s="157">
        <f t="shared" si="416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7">SUM(C112:C113,C116:C117)</f>
        <v>0</v>
      </c>
      <c r="D111" s="157">
        <f t="shared" ref="D111" si="418">SUM(D112:D113,D116:D117)</f>
        <v>0</v>
      </c>
      <c r="E111" s="157">
        <f t="shared" ref="E111" si="419">SUM(E112:E113,E116:E117)</f>
        <v>0</v>
      </c>
      <c r="F111" s="157">
        <f t="shared" ref="F111" si="420">SUM(F112:F113,F116:F117)</f>
        <v>0</v>
      </c>
      <c r="G111" s="157">
        <f t="shared" ref="G111" si="421">SUM(G112:G113,G116:G117)</f>
        <v>0</v>
      </c>
      <c r="H111" s="157">
        <f t="shared" ref="H111" si="422">SUM(H112:H113,H116:H117)</f>
        <v>0</v>
      </c>
      <c r="I111" s="157">
        <f t="shared" ref="I111" si="423">SUM(I112:I113,I116:I117)</f>
        <v>0</v>
      </c>
      <c r="J111" s="157">
        <f t="shared" ref="J111" si="424">SUM(J112:J113,J116:J117)</f>
        <v>0</v>
      </c>
      <c r="K111" s="157">
        <f t="shared" ref="K111" si="425">SUM(K112:K113,K116:K117)</f>
        <v>0</v>
      </c>
      <c r="L111" s="157">
        <f t="shared" ref="L111" si="426">SUM(L112:L113,L116:L117)</f>
        <v>0</v>
      </c>
      <c r="M111" s="157">
        <f t="shared" ref="M111" si="427">SUM(M112:M113,M116:M117)</f>
        <v>0</v>
      </c>
      <c r="N111" s="157">
        <f t="shared" ref="N111" si="428">SUM(N112:N113,N116:N117)</f>
        <v>0</v>
      </c>
      <c r="O111" s="157">
        <f t="shared" ref="O111" si="429">SUM(O112:O113,O116:O117)</f>
        <v>0</v>
      </c>
      <c r="P111" s="157">
        <f t="shared" ref="P111" si="430">SUM(P112:P113,P116:P117)</f>
        <v>0</v>
      </c>
      <c r="Q111" s="157">
        <f t="shared" ref="Q111" si="431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2">SUM(C114:C115)</f>
        <v>0</v>
      </c>
      <c r="D113" s="132">
        <f t="shared" ref="D113" si="433">SUM(D114:D115)</f>
        <v>0</v>
      </c>
      <c r="E113" s="132">
        <f t="shared" ref="E113" si="434">SUM(E114:E115)</f>
        <v>0</v>
      </c>
      <c r="F113" s="132">
        <f t="shared" ref="F113" si="435">SUM(F114:F115)</f>
        <v>0</v>
      </c>
      <c r="G113" s="132">
        <f t="shared" ref="G113" si="436">SUM(G114:G115)</f>
        <v>0</v>
      </c>
      <c r="H113" s="132">
        <f t="shared" ref="H113" si="437">SUM(H114:H115)</f>
        <v>0</v>
      </c>
      <c r="I113" s="132">
        <f t="shared" ref="I113" si="438">SUM(I114:I115)</f>
        <v>0</v>
      </c>
      <c r="J113" s="132">
        <f t="shared" ref="J113" si="439">SUM(J114:J115)</f>
        <v>0</v>
      </c>
      <c r="K113" s="132">
        <f t="shared" ref="K113" si="440">SUM(K114:K115)</f>
        <v>0</v>
      </c>
      <c r="L113" s="132">
        <f t="shared" ref="L113" si="441">SUM(L114:L115)</f>
        <v>0</v>
      </c>
      <c r="M113" s="132">
        <f t="shared" ref="M113" si="442">SUM(M114:M115)</f>
        <v>0</v>
      </c>
      <c r="N113" s="132">
        <f t="shared" ref="N113" si="443">SUM(N114:N115)</f>
        <v>0</v>
      </c>
      <c r="O113" s="132">
        <f t="shared" ref="O113" si="444">SUM(O114:O115)</f>
        <v>0</v>
      </c>
      <c r="P113" s="132">
        <f t="shared" ref="P113" si="445">SUM(P114:P115)</f>
        <v>0</v>
      </c>
      <c r="Q113" s="132">
        <f t="shared" ref="Q113" si="446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7">SUM(C118:C119)</f>
        <v>0</v>
      </c>
      <c r="D117" s="160">
        <f t="shared" ref="D117" si="448">SUM(D118:D119)</f>
        <v>0</v>
      </c>
      <c r="E117" s="160">
        <f t="shared" ref="E117" si="449">SUM(E118:E119)</f>
        <v>0</v>
      </c>
      <c r="F117" s="160">
        <f t="shared" ref="F117" si="450">SUM(F118:F119)</f>
        <v>0</v>
      </c>
      <c r="G117" s="160">
        <f t="shared" ref="G117" si="451">SUM(G118:G119)</f>
        <v>0</v>
      </c>
      <c r="H117" s="160">
        <f t="shared" ref="H117" si="452">SUM(H118:H119)</f>
        <v>0</v>
      </c>
      <c r="I117" s="160">
        <f t="shared" ref="I117" si="453">SUM(I118:I119)</f>
        <v>0</v>
      </c>
      <c r="J117" s="160">
        <f t="shared" ref="J117" si="454">SUM(J118:J119)</f>
        <v>0</v>
      </c>
      <c r="K117" s="160">
        <f t="shared" ref="K117" si="455">SUM(K118:K119)</f>
        <v>0</v>
      </c>
      <c r="L117" s="160">
        <f t="shared" ref="L117" si="456">SUM(L118:L119)</f>
        <v>0</v>
      </c>
      <c r="M117" s="160">
        <f t="shared" ref="M117" si="457">SUM(M118:M119)</f>
        <v>0</v>
      </c>
      <c r="N117" s="160">
        <f t="shared" ref="N117" si="458">SUM(N118:N119)</f>
        <v>0</v>
      </c>
      <c r="O117" s="160">
        <f t="shared" ref="O117" si="459">SUM(O118:O119)</f>
        <v>0</v>
      </c>
      <c r="P117" s="160">
        <f t="shared" ref="P117" si="460">SUM(P118:P119)</f>
        <v>0</v>
      </c>
      <c r="Q117" s="160">
        <f t="shared" ref="Q117" si="461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2">SUM(C121:C122)</f>
        <v>0</v>
      </c>
      <c r="D120" s="157">
        <f t="shared" ref="D120" si="463">SUM(D121:D122)</f>
        <v>0</v>
      </c>
      <c r="E120" s="157">
        <f t="shared" ref="E120" si="464">SUM(E121:E122)</f>
        <v>0</v>
      </c>
      <c r="F120" s="157">
        <f t="shared" ref="F120" si="465">SUM(F121:F122)</f>
        <v>0</v>
      </c>
      <c r="G120" s="157">
        <f t="shared" ref="G120" si="466">SUM(G121:G122)</f>
        <v>0</v>
      </c>
      <c r="H120" s="157">
        <f t="shared" ref="H120" si="467">SUM(H121:H122)</f>
        <v>0</v>
      </c>
      <c r="I120" s="157">
        <f t="shared" ref="I120" si="468">SUM(I121:I122)</f>
        <v>0</v>
      </c>
      <c r="J120" s="157">
        <f t="shared" ref="J120" si="469">SUM(J121:J122)</f>
        <v>0</v>
      </c>
      <c r="K120" s="157">
        <f t="shared" ref="K120" si="470">SUM(K121:K122)</f>
        <v>0</v>
      </c>
      <c r="L120" s="157">
        <f t="shared" ref="L120" si="471">SUM(L121:L122)</f>
        <v>0</v>
      </c>
      <c r="M120" s="157">
        <f t="shared" ref="M120" si="472">SUM(M121:M122)</f>
        <v>0</v>
      </c>
      <c r="N120" s="157">
        <f t="shared" ref="N120" si="473">SUM(N121:N122)</f>
        <v>0</v>
      </c>
      <c r="O120" s="157">
        <f t="shared" ref="O120" si="474">SUM(O121:O122)</f>
        <v>0</v>
      </c>
      <c r="P120" s="157">
        <f t="shared" ref="P120" si="475">SUM(P121:P122)</f>
        <v>0</v>
      </c>
      <c r="Q120" s="157">
        <f t="shared" ref="Q120" si="476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7">SUM(C125,C128,C130,C139)</f>
        <v>0</v>
      </c>
      <c r="D124" s="168">
        <f t="shared" ref="D124" si="478">SUM(D125,D128,D130,D139)</f>
        <v>0</v>
      </c>
      <c r="E124" s="168">
        <f t="shared" ref="E124" si="479">SUM(E125,E128,E130,E139)</f>
        <v>0</v>
      </c>
      <c r="F124" s="168">
        <f t="shared" ref="F124" si="480">SUM(F125,F128,F130,F139)</f>
        <v>0</v>
      </c>
      <c r="G124" s="168">
        <f t="shared" ref="G124" si="481">SUM(G125,G128,G130,G139)</f>
        <v>0</v>
      </c>
      <c r="H124" s="168">
        <f t="shared" ref="H124" si="482">SUM(H125,H128,H130,H139)</f>
        <v>0</v>
      </c>
      <c r="I124" s="168">
        <f t="shared" ref="I124" si="483">SUM(I125,I128,I130,I139)</f>
        <v>0</v>
      </c>
      <c r="J124" s="168">
        <f t="shared" ref="J124" si="484">SUM(J125,J128,J130,J139)</f>
        <v>0</v>
      </c>
      <c r="K124" s="168">
        <f t="shared" ref="K124" si="485">SUM(K125,K128,K130,K139)</f>
        <v>0</v>
      </c>
      <c r="L124" s="168">
        <f t="shared" ref="L124" si="486">SUM(L125,L128,L130,L139)</f>
        <v>0</v>
      </c>
      <c r="M124" s="168">
        <f t="shared" ref="M124" si="487">SUM(M125,M128,M130,M139)</f>
        <v>0</v>
      </c>
      <c r="N124" s="168">
        <f t="shared" ref="N124" si="488">SUM(N125,N128,N130,N139)</f>
        <v>0</v>
      </c>
      <c r="O124" s="168">
        <f t="shared" ref="O124" si="489">SUM(O125,O128,O130,O139)</f>
        <v>0</v>
      </c>
      <c r="P124" s="168">
        <f t="shared" ref="P124" si="490">SUM(P125,P128,P130,P139)</f>
        <v>0</v>
      </c>
      <c r="Q124" s="168">
        <f t="shared" ref="Q124" si="491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492">SUM(C126:C127)</f>
        <v>0</v>
      </c>
      <c r="D125" s="157">
        <f t="shared" si="492"/>
        <v>0</v>
      </c>
      <c r="E125" s="157">
        <f t="shared" si="492"/>
        <v>0</v>
      </c>
      <c r="F125" s="157">
        <f t="shared" si="492"/>
        <v>0</v>
      </c>
      <c r="G125" s="157">
        <f t="shared" si="492"/>
        <v>0</v>
      </c>
      <c r="H125" s="157">
        <f t="shared" si="492"/>
        <v>0</v>
      </c>
      <c r="I125" s="157">
        <f t="shared" si="492"/>
        <v>0</v>
      </c>
      <c r="J125" s="157">
        <f t="shared" si="492"/>
        <v>0</v>
      </c>
      <c r="K125" s="157">
        <f t="shared" si="492"/>
        <v>0</v>
      </c>
      <c r="L125" s="157">
        <f t="shared" si="492"/>
        <v>0</v>
      </c>
      <c r="M125" s="157">
        <f t="shared" si="492"/>
        <v>0</v>
      </c>
      <c r="N125" s="157">
        <f t="shared" si="492"/>
        <v>0</v>
      </c>
      <c r="O125" s="157">
        <f t="shared" si="492"/>
        <v>0</v>
      </c>
      <c r="P125" s="157">
        <f t="shared" si="492"/>
        <v>0</v>
      </c>
      <c r="Q125" s="157">
        <f t="shared" si="492"/>
        <v>0</v>
      </c>
    </row>
    <row r="126" spans="1:17" ht="12" customHeight="1" x14ac:dyDescent="0.25">
      <c r="A126" s="23" t="s">
        <v>149</v>
      </c>
      <c r="B126" s="156"/>
      <c r="C126" s="156">
        <v>0</v>
      </c>
      <c r="D126" s="156">
        <v>0</v>
      </c>
      <c r="E126" s="156">
        <v>0</v>
      </c>
      <c r="F126" s="156">
        <v>0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0</v>
      </c>
      <c r="M126" s="156">
        <v>0</v>
      </c>
      <c r="N126" s="156">
        <v>0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/>
      <c r="C127" s="156">
        <v>0</v>
      </c>
      <c r="D127" s="156">
        <v>0</v>
      </c>
      <c r="E127" s="156">
        <v>0</v>
      </c>
      <c r="F127" s="156">
        <v>0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0</v>
      </c>
      <c r="M127" s="156">
        <v>0</v>
      </c>
      <c r="N127" s="156">
        <v>0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493">C129</f>
        <v>0</v>
      </c>
      <c r="D128" s="157">
        <f t="shared" si="493"/>
        <v>0</v>
      </c>
      <c r="E128" s="157">
        <f t="shared" si="493"/>
        <v>0</v>
      </c>
      <c r="F128" s="157">
        <f t="shared" si="493"/>
        <v>0</v>
      </c>
      <c r="G128" s="157">
        <f t="shared" si="493"/>
        <v>0</v>
      </c>
      <c r="H128" s="157">
        <f t="shared" si="493"/>
        <v>0</v>
      </c>
      <c r="I128" s="157">
        <f t="shared" si="493"/>
        <v>0</v>
      </c>
      <c r="J128" s="157">
        <f t="shared" si="493"/>
        <v>0</v>
      </c>
      <c r="K128" s="157">
        <f t="shared" si="493"/>
        <v>0</v>
      </c>
      <c r="L128" s="157">
        <f t="shared" si="493"/>
        <v>0</v>
      </c>
      <c r="M128" s="157">
        <f t="shared" si="493"/>
        <v>0</v>
      </c>
      <c r="N128" s="157">
        <f t="shared" si="493"/>
        <v>0</v>
      </c>
      <c r="O128" s="157">
        <f t="shared" si="493"/>
        <v>0</v>
      </c>
      <c r="P128" s="157">
        <f t="shared" si="493"/>
        <v>0</v>
      </c>
      <c r="Q128" s="157">
        <f t="shared" si="493"/>
        <v>0</v>
      </c>
    </row>
    <row r="129" spans="1:17" ht="12" customHeight="1" x14ac:dyDescent="0.25">
      <c r="A129" s="23" t="s">
        <v>60</v>
      </c>
      <c r="B129" s="156"/>
      <c r="C129" s="156">
        <v>0</v>
      </c>
      <c r="D129" s="156">
        <v>0</v>
      </c>
      <c r="E129" s="156">
        <v>0</v>
      </c>
      <c r="F129" s="156">
        <v>0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0</v>
      </c>
      <c r="M129" s="156">
        <v>0</v>
      </c>
      <c r="N129" s="156">
        <v>0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/>
      <c r="C130" s="157">
        <f t="shared" ref="C130" si="494">SUM(C131:C132,C135:C136)</f>
        <v>0</v>
      </c>
      <c r="D130" s="157">
        <f t="shared" ref="D130" si="495">SUM(D131:D132,D135:D136)</f>
        <v>0</v>
      </c>
      <c r="E130" s="157">
        <f t="shared" ref="E130" si="496">SUM(E131:E132,E135:E136)</f>
        <v>0</v>
      </c>
      <c r="F130" s="157">
        <f t="shared" ref="F130" si="497">SUM(F131:F132,F135:F136)</f>
        <v>0</v>
      </c>
      <c r="G130" s="157">
        <f t="shared" ref="G130" si="498">SUM(G131:G132,G135:G136)</f>
        <v>0</v>
      </c>
      <c r="H130" s="157">
        <f t="shared" ref="H130" si="499">SUM(H131:H132,H135:H136)</f>
        <v>0</v>
      </c>
      <c r="I130" s="157">
        <f t="shared" ref="I130" si="500">SUM(I131:I132,I135:I136)</f>
        <v>0</v>
      </c>
      <c r="J130" s="157">
        <f t="shared" ref="J130" si="501">SUM(J131:J132,J135:J136)</f>
        <v>0</v>
      </c>
      <c r="K130" s="157">
        <f t="shared" ref="K130" si="502">SUM(K131:K132,K135:K136)</f>
        <v>0</v>
      </c>
      <c r="L130" s="157">
        <f t="shared" ref="L130" si="503">SUM(L131:L132,L135:L136)</f>
        <v>0</v>
      </c>
      <c r="M130" s="157">
        <f t="shared" ref="M130" si="504">SUM(M131:M132,M135:M136)</f>
        <v>0</v>
      </c>
      <c r="N130" s="157">
        <f t="shared" ref="N130" si="505">SUM(N131:N132,N135:N136)</f>
        <v>0</v>
      </c>
      <c r="O130" s="157">
        <f t="shared" ref="O130" si="506">SUM(O131:O132,O135:O136)</f>
        <v>0</v>
      </c>
      <c r="P130" s="157">
        <f t="shared" ref="P130" si="507">SUM(P131:P132,P135:P136)</f>
        <v>0</v>
      </c>
      <c r="Q130" s="157">
        <f t="shared" ref="Q130" si="508">SUM(Q131:Q132,Q135:Q136)</f>
        <v>0</v>
      </c>
    </row>
    <row r="131" spans="1:17" ht="12" customHeight="1" x14ac:dyDescent="0.25">
      <c r="A131" s="167" t="s">
        <v>148</v>
      </c>
      <c r="B131" s="132"/>
      <c r="C131" s="132">
        <v>0</v>
      </c>
      <c r="D131" s="132">
        <v>0</v>
      </c>
      <c r="E131" s="132">
        <v>0</v>
      </c>
      <c r="F131" s="132"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/>
      <c r="C132" s="132">
        <f t="shared" ref="C132" si="509">SUM(C133:C134)</f>
        <v>0</v>
      </c>
      <c r="D132" s="132">
        <f t="shared" ref="D132" si="510">SUM(D133:D134)</f>
        <v>0</v>
      </c>
      <c r="E132" s="132">
        <f t="shared" ref="E132" si="511">SUM(E133:E134)</f>
        <v>0</v>
      </c>
      <c r="F132" s="132">
        <f t="shared" ref="F132" si="512">SUM(F133:F134)</f>
        <v>0</v>
      </c>
      <c r="G132" s="132">
        <f t="shared" ref="G132" si="513">SUM(G133:G134)</f>
        <v>0</v>
      </c>
      <c r="H132" s="132">
        <f t="shared" ref="H132" si="514">SUM(H133:H134)</f>
        <v>0</v>
      </c>
      <c r="I132" s="132">
        <f t="shared" ref="I132" si="515">SUM(I133:I134)</f>
        <v>0</v>
      </c>
      <c r="J132" s="132">
        <f t="shared" ref="J132" si="516">SUM(J133:J134)</f>
        <v>0</v>
      </c>
      <c r="K132" s="132">
        <f t="shared" ref="K132" si="517">SUM(K133:K134)</f>
        <v>0</v>
      </c>
      <c r="L132" s="132">
        <f t="shared" ref="L132" si="518">SUM(L133:L134)</f>
        <v>0</v>
      </c>
      <c r="M132" s="132">
        <f t="shared" ref="M132" si="519">SUM(M133:M134)</f>
        <v>0</v>
      </c>
      <c r="N132" s="132">
        <f t="shared" ref="N132" si="520">SUM(N133:N134)</f>
        <v>0</v>
      </c>
      <c r="O132" s="132">
        <f t="shared" ref="O132" si="521">SUM(O133:O134)</f>
        <v>0</v>
      </c>
      <c r="P132" s="132">
        <f t="shared" ref="P132" si="522">SUM(P133:P134)</f>
        <v>0</v>
      </c>
      <c r="Q132" s="132">
        <f t="shared" ref="Q132" si="523">SUM(Q133:Q134)</f>
        <v>0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/>
      <c r="C135" s="162">
        <v>0</v>
      </c>
      <c r="D135" s="162">
        <v>0</v>
      </c>
      <c r="E135" s="162">
        <v>0</v>
      </c>
      <c r="F135" s="162">
        <v>0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4">SUM(C137:C138)</f>
        <v>0</v>
      </c>
      <c r="D136" s="160">
        <f t="shared" ref="D136" si="525">SUM(D137:D138)</f>
        <v>0</v>
      </c>
      <c r="E136" s="160">
        <f t="shared" ref="E136" si="526">SUM(E137:E138)</f>
        <v>0</v>
      </c>
      <c r="F136" s="160">
        <f t="shared" ref="F136" si="527">SUM(F137:F138)</f>
        <v>0</v>
      </c>
      <c r="G136" s="160">
        <f t="shared" ref="G136" si="528">SUM(G137:G138)</f>
        <v>0</v>
      </c>
      <c r="H136" s="160">
        <f t="shared" ref="H136" si="529">SUM(H137:H138)</f>
        <v>0</v>
      </c>
      <c r="I136" s="160">
        <f t="shared" ref="I136" si="530">SUM(I137:I138)</f>
        <v>0</v>
      </c>
      <c r="J136" s="160">
        <f t="shared" ref="J136" si="531">SUM(J137:J138)</f>
        <v>0</v>
      </c>
      <c r="K136" s="160">
        <f t="shared" ref="K136" si="532">SUM(K137:K138)</f>
        <v>0</v>
      </c>
      <c r="L136" s="160">
        <f t="shared" ref="L136" si="533">SUM(L137:L138)</f>
        <v>0</v>
      </c>
      <c r="M136" s="160">
        <f t="shared" ref="M136" si="534">SUM(M137:M138)</f>
        <v>0</v>
      </c>
      <c r="N136" s="160">
        <f t="shared" ref="N136" si="535">SUM(N137:N138)</f>
        <v>0</v>
      </c>
      <c r="O136" s="160">
        <f t="shared" ref="O136" si="536">SUM(O137:O138)</f>
        <v>0</v>
      </c>
      <c r="P136" s="160">
        <f t="shared" ref="P136" si="537">SUM(P137:P138)</f>
        <v>0</v>
      </c>
      <c r="Q136" s="160">
        <f t="shared" ref="Q136" si="538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39">SUM(C140:C141)</f>
        <v>0</v>
      </c>
      <c r="D139" s="157">
        <f t="shared" ref="D139" si="540">SUM(D140:D141)</f>
        <v>0</v>
      </c>
      <c r="E139" s="157">
        <f t="shared" ref="E139" si="541">SUM(E140:E141)</f>
        <v>0</v>
      </c>
      <c r="F139" s="157">
        <f t="shared" ref="F139" si="542">SUM(F140:F141)</f>
        <v>0</v>
      </c>
      <c r="G139" s="157">
        <f t="shared" ref="G139" si="543">SUM(G140:G141)</f>
        <v>0</v>
      </c>
      <c r="H139" s="157">
        <f t="shared" ref="H139" si="544">SUM(H140:H141)</f>
        <v>0</v>
      </c>
      <c r="I139" s="157">
        <f t="shared" ref="I139" si="545">SUM(I140:I141)</f>
        <v>0</v>
      </c>
      <c r="J139" s="157">
        <f t="shared" ref="J139" si="546">SUM(J140:J141)</f>
        <v>0</v>
      </c>
      <c r="K139" s="157">
        <f t="shared" ref="K139" si="547">SUM(K140:K141)</f>
        <v>0</v>
      </c>
      <c r="L139" s="157">
        <f t="shared" ref="L139" si="548">SUM(L140:L141)</f>
        <v>0</v>
      </c>
      <c r="M139" s="157">
        <f t="shared" ref="M139" si="549">SUM(M140:M141)</f>
        <v>0</v>
      </c>
      <c r="N139" s="157">
        <f t="shared" ref="N139" si="550">SUM(N140:N141)</f>
        <v>0</v>
      </c>
      <c r="O139" s="157">
        <f t="shared" ref="O139" si="551">SUM(O140:O141)</f>
        <v>0</v>
      </c>
      <c r="P139" s="157">
        <f t="shared" ref="P139" si="552">SUM(P140:P141)</f>
        <v>0</v>
      </c>
      <c r="Q139" s="157">
        <f t="shared" ref="Q139" si="553">SUM(Q140:Q141)</f>
        <v>0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0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4">SUM(C144,C146,C148,C157)</f>
        <v>0</v>
      </c>
      <c r="D143" s="168">
        <f t="shared" ref="D143" si="555">SUM(D144,D146,D148,D157)</f>
        <v>0</v>
      </c>
      <c r="E143" s="168">
        <f t="shared" ref="E143" si="556">SUM(E144,E146,E148,E157)</f>
        <v>0</v>
      </c>
      <c r="F143" s="168">
        <f t="shared" ref="F143" si="557">SUM(F144,F146,F148,F157)</f>
        <v>0</v>
      </c>
      <c r="G143" s="168">
        <f t="shared" ref="G143" si="558">SUM(G144,G146,G148,G157)</f>
        <v>0</v>
      </c>
      <c r="H143" s="168">
        <f t="shared" ref="H143" si="559">SUM(H144,H146,H148,H157)</f>
        <v>0</v>
      </c>
      <c r="I143" s="168">
        <f t="shared" ref="I143" si="560">SUM(I144,I146,I148,I157)</f>
        <v>0</v>
      </c>
      <c r="J143" s="168">
        <f t="shared" ref="J143" si="561">SUM(J144,J146,J148,J157)</f>
        <v>0</v>
      </c>
      <c r="K143" s="168">
        <f t="shared" ref="K143" si="562">SUM(K144,K146,K148,K157)</f>
        <v>0</v>
      </c>
      <c r="L143" s="168">
        <f t="shared" ref="L143" si="563">SUM(L144,L146,L148,L157)</f>
        <v>0</v>
      </c>
      <c r="M143" s="168">
        <f t="shared" ref="M143" si="564">SUM(M144,M146,M148,M157)</f>
        <v>0</v>
      </c>
      <c r="N143" s="168">
        <f t="shared" ref="N143" si="565">SUM(N144,N146,N148,N157)</f>
        <v>0</v>
      </c>
      <c r="O143" s="168">
        <f t="shared" ref="O143" si="566">SUM(O144,O146,O148,O157)</f>
        <v>0</v>
      </c>
      <c r="P143" s="168">
        <f t="shared" ref="P143" si="567">SUM(P144,P146,P148,P157)</f>
        <v>0</v>
      </c>
      <c r="Q143" s="168">
        <f t="shared" ref="Q143" si="568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569">C145</f>
        <v>0</v>
      </c>
      <c r="D144" s="157">
        <f t="shared" si="569"/>
        <v>0</v>
      </c>
      <c r="E144" s="157">
        <f t="shared" si="569"/>
        <v>0</v>
      </c>
      <c r="F144" s="157">
        <f t="shared" si="569"/>
        <v>0</v>
      </c>
      <c r="G144" s="157">
        <f t="shared" si="569"/>
        <v>0</v>
      </c>
      <c r="H144" s="157">
        <f t="shared" si="569"/>
        <v>0</v>
      </c>
      <c r="I144" s="157">
        <f t="shared" si="569"/>
        <v>0</v>
      </c>
      <c r="J144" s="157">
        <f t="shared" si="569"/>
        <v>0</v>
      </c>
      <c r="K144" s="157">
        <f t="shared" si="569"/>
        <v>0</v>
      </c>
      <c r="L144" s="157">
        <f t="shared" si="569"/>
        <v>0</v>
      </c>
      <c r="M144" s="157">
        <f t="shared" si="569"/>
        <v>0</v>
      </c>
      <c r="N144" s="157">
        <f t="shared" si="569"/>
        <v>0</v>
      </c>
      <c r="O144" s="157">
        <f t="shared" si="569"/>
        <v>0</v>
      </c>
      <c r="P144" s="157">
        <f t="shared" si="569"/>
        <v>0</v>
      </c>
      <c r="Q144" s="157">
        <f t="shared" si="569"/>
        <v>0</v>
      </c>
    </row>
    <row r="145" spans="1:17" ht="12" customHeight="1" x14ac:dyDescent="0.25">
      <c r="A145" s="23" t="s">
        <v>60</v>
      </c>
      <c r="B145" s="156"/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570">C147</f>
        <v>0</v>
      </c>
      <c r="D146" s="157">
        <f t="shared" si="570"/>
        <v>0</v>
      </c>
      <c r="E146" s="157">
        <f t="shared" si="570"/>
        <v>0</v>
      </c>
      <c r="F146" s="157">
        <f t="shared" si="570"/>
        <v>0</v>
      </c>
      <c r="G146" s="157">
        <f t="shared" si="570"/>
        <v>0</v>
      </c>
      <c r="H146" s="157">
        <f t="shared" si="570"/>
        <v>0</v>
      </c>
      <c r="I146" s="157">
        <f t="shared" si="570"/>
        <v>0</v>
      </c>
      <c r="J146" s="157">
        <f t="shared" si="570"/>
        <v>0</v>
      </c>
      <c r="K146" s="157">
        <f t="shared" si="570"/>
        <v>0</v>
      </c>
      <c r="L146" s="157">
        <f t="shared" si="570"/>
        <v>0</v>
      </c>
      <c r="M146" s="157">
        <f t="shared" si="570"/>
        <v>0</v>
      </c>
      <c r="N146" s="157">
        <f t="shared" si="570"/>
        <v>0</v>
      </c>
      <c r="O146" s="157">
        <f t="shared" si="570"/>
        <v>0</v>
      </c>
      <c r="P146" s="157">
        <f t="shared" si="570"/>
        <v>0</v>
      </c>
      <c r="Q146" s="157">
        <f t="shared" si="570"/>
        <v>0</v>
      </c>
    </row>
    <row r="147" spans="1:17" ht="12" customHeight="1" x14ac:dyDescent="0.25">
      <c r="A147" s="23" t="s">
        <v>60</v>
      </c>
      <c r="B147" s="156"/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/>
      <c r="C148" s="157">
        <f t="shared" ref="C148" si="571">SUM(C149:C150,C153:C154)</f>
        <v>0</v>
      </c>
      <c r="D148" s="157">
        <f t="shared" ref="D148" si="572">SUM(D149:D150,D153:D154)</f>
        <v>0</v>
      </c>
      <c r="E148" s="157">
        <f t="shared" ref="E148" si="573">SUM(E149:E150,E153:E154)</f>
        <v>0</v>
      </c>
      <c r="F148" s="157">
        <f t="shared" ref="F148" si="574">SUM(F149:F150,F153:F154)</f>
        <v>0</v>
      </c>
      <c r="G148" s="157">
        <f t="shared" ref="G148" si="575">SUM(G149:G150,G153:G154)</f>
        <v>0</v>
      </c>
      <c r="H148" s="157">
        <f t="shared" ref="H148" si="576">SUM(H149:H150,H153:H154)</f>
        <v>0</v>
      </c>
      <c r="I148" s="157">
        <f t="shared" ref="I148" si="577">SUM(I149:I150,I153:I154)</f>
        <v>0</v>
      </c>
      <c r="J148" s="157">
        <f t="shared" ref="J148" si="578">SUM(J149:J150,J153:J154)</f>
        <v>0</v>
      </c>
      <c r="K148" s="157">
        <f t="shared" ref="K148" si="579">SUM(K149:K150,K153:K154)</f>
        <v>0</v>
      </c>
      <c r="L148" s="157">
        <f t="shared" ref="L148" si="580">SUM(L149:L150,L153:L154)</f>
        <v>0</v>
      </c>
      <c r="M148" s="157">
        <f t="shared" ref="M148" si="581">SUM(M149:M150,M153:M154)</f>
        <v>0</v>
      </c>
      <c r="N148" s="157">
        <f t="shared" ref="N148" si="582">SUM(N149:N150,N153:N154)</f>
        <v>0</v>
      </c>
      <c r="O148" s="157">
        <f t="shared" ref="O148" si="583">SUM(O149:O150,O153:O154)</f>
        <v>0</v>
      </c>
      <c r="P148" s="157">
        <f t="shared" ref="P148" si="584">SUM(P149:P150,P153:P154)</f>
        <v>0</v>
      </c>
      <c r="Q148" s="157">
        <f t="shared" ref="Q148" si="585">SUM(Q149:Q150,Q153:Q154)</f>
        <v>0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6">SUM(C151:C152)</f>
        <v>0</v>
      </c>
      <c r="D150" s="132">
        <f t="shared" ref="D150" si="587">SUM(D151:D152)</f>
        <v>0</v>
      </c>
      <c r="E150" s="132">
        <f t="shared" ref="E150" si="588">SUM(E151:E152)</f>
        <v>0</v>
      </c>
      <c r="F150" s="132">
        <f t="shared" ref="F150" si="589">SUM(F151:F152)</f>
        <v>0</v>
      </c>
      <c r="G150" s="132">
        <f t="shared" ref="G150" si="590">SUM(G151:G152)</f>
        <v>0</v>
      </c>
      <c r="H150" s="132">
        <f t="shared" ref="H150" si="591">SUM(H151:H152)</f>
        <v>0</v>
      </c>
      <c r="I150" s="132">
        <f t="shared" ref="I150" si="592">SUM(I151:I152)</f>
        <v>0</v>
      </c>
      <c r="J150" s="132">
        <f t="shared" ref="J150" si="593">SUM(J151:J152)</f>
        <v>0</v>
      </c>
      <c r="K150" s="132">
        <f t="shared" ref="K150" si="594">SUM(K151:K152)</f>
        <v>0</v>
      </c>
      <c r="L150" s="132">
        <f t="shared" ref="L150" si="595">SUM(L151:L152)</f>
        <v>0</v>
      </c>
      <c r="M150" s="132">
        <f t="shared" ref="M150" si="596">SUM(M151:M152)</f>
        <v>0</v>
      </c>
      <c r="N150" s="132">
        <f t="shared" ref="N150" si="597">SUM(N151:N152)</f>
        <v>0</v>
      </c>
      <c r="O150" s="132">
        <f t="shared" ref="O150" si="598">SUM(O151:O152)</f>
        <v>0</v>
      </c>
      <c r="P150" s="132">
        <f t="shared" ref="P150" si="599">SUM(P151:P152)</f>
        <v>0</v>
      </c>
      <c r="Q150" s="132">
        <f t="shared" ref="Q150" si="600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/>
      <c r="C154" s="160">
        <f t="shared" ref="C154" si="601">SUM(C155:C156)</f>
        <v>0</v>
      </c>
      <c r="D154" s="160">
        <f t="shared" ref="D154" si="602">SUM(D155:D156)</f>
        <v>0</v>
      </c>
      <c r="E154" s="160">
        <f t="shared" ref="E154" si="603">SUM(E155:E156)</f>
        <v>0</v>
      </c>
      <c r="F154" s="160">
        <f t="shared" ref="F154" si="604">SUM(F155:F156)</f>
        <v>0</v>
      </c>
      <c r="G154" s="160">
        <f t="shared" ref="G154" si="605">SUM(G155:G156)</f>
        <v>0</v>
      </c>
      <c r="H154" s="160">
        <f t="shared" ref="H154" si="606">SUM(H155:H156)</f>
        <v>0</v>
      </c>
      <c r="I154" s="160">
        <f t="shared" ref="I154" si="607">SUM(I155:I156)</f>
        <v>0</v>
      </c>
      <c r="J154" s="160">
        <f t="shared" ref="J154" si="608">SUM(J155:J156)</f>
        <v>0</v>
      </c>
      <c r="K154" s="160">
        <f t="shared" ref="K154" si="609">SUM(K155:K156)</f>
        <v>0</v>
      </c>
      <c r="L154" s="160">
        <f t="shared" ref="L154" si="610">SUM(L155:L156)</f>
        <v>0</v>
      </c>
      <c r="M154" s="160">
        <f t="shared" ref="M154" si="611">SUM(M155:M156)</f>
        <v>0</v>
      </c>
      <c r="N154" s="160">
        <f t="shared" ref="N154" si="612">SUM(N155:N156)</f>
        <v>0</v>
      </c>
      <c r="O154" s="160">
        <f t="shared" ref="O154" si="613">SUM(O155:O156)</f>
        <v>0</v>
      </c>
      <c r="P154" s="160">
        <f t="shared" ref="P154" si="614">SUM(P155:P156)</f>
        <v>0</v>
      </c>
      <c r="Q154" s="160">
        <f t="shared" ref="Q154" si="615">SUM(Q155:Q156)</f>
        <v>0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/>
      <c r="C157" s="157">
        <f t="shared" ref="C157" si="616">SUM(C158:C159)</f>
        <v>0</v>
      </c>
      <c r="D157" s="157">
        <f t="shared" ref="D157" si="617">SUM(D158:D159)</f>
        <v>0</v>
      </c>
      <c r="E157" s="157">
        <f t="shared" ref="E157" si="618">SUM(E158:E159)</f>
        <v>0</v>
      </c>
      <c r="F157" s="157">
        <f t="shared" ref="F157" si="619">SUM(F158:F159)</f>
        <v>0</v>
      </c>
      <c r="G157" s="157">
        <f t="shared" ref="G157" si="620">SUM(G158:G159)</f>
        <v>0</v>
      </c>
      <c r="H157" s="157">
        <f t="shared" ref="H157" si="621">SUM(H158:H159)</f>
        <v>0</v>
      </c>
      <c r="I157" s="157">
        <f t="shared" ref="I157" si="622">SUM(I158:I159)</f>
        <v>0</v>
      </c>
      <c r="J157" s="157">
        <f t="shared" ref="J157" si="623">SUM(J158:J159)</f>
        <v>0</v>
      </c>
      <c r="K157" s="157">
        <f t="shared" ref="K157" si="624">SUM(K158:K159)</f>
        <v>0</v>
      </c>
      <c r="L157" s="157">
        <f t="shared" ref="L157" si="625">SUM(L158:L159)</f>
        <v>0</v>
      </c>
      <c r="M157" s="157">
        <f t="shared" ref="M157" si="626">SUM(M158:M159)</f>
        <v>0</v>
      </c>
      <c r="N157" s="157">
        <f t="shared" ref="N157" si="627">SUM(N158:N159)</f>
        <v>0</v>
      </c>
      <c r="O157" s="157">
        <f t="shared" ref="O157" si="628">SUM(O158:O159)</f>
        <v>0</v>
      </c>
      <c r="P157" s="157">
        <f t="shared" ref="P157" si="629">SUM(P158:P159)</f>
        <v>0</v>
      </c>
      <c r="Q157" s="157">
        <f t="shared" ref="Q157" si="630">SUM(Q158:Q159)</f>
        <v>0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1">SUM(C162,C164,C166,C175)</f>
        <v>0</v>
      </c>
      <c r="D161" s="168">
        <f t="shared" ref="D161" si="632">SUM(D162,D164,D166,D175)</f>
        <v>0</v>
      </c>
      <c r="E161" s="168">
        <f t="shared" ref="E161" si="633">SUM(E162,E164,E166,E175)</f>
        <v>0</v>
      </c>
      <c r="F161" s="168">
        <f t="shared" ref="F161" si="634">SUM(F162,F164,F166,F175)</f>
        <v>0</v>
      </c>
      <c r="G161" s="168">
        <f t="shared" ref="G161" si="635">SUM(G162,G164,G166,G175)</f>
        <v>0</v>
      </c>
      <c r="H161" s="168">
        <f t="shared" ref="H161" si="636">SUM(H162,H164,H166,H175)</f>
        <v>0</v>
      </c>
      <c r="I161" s="168">
        <f t="shared" ref="I161" si="637">SUM(I162,I164,I166,I175)</f>
        <v>0</v>
      </c>
      <c r="J161" s="168">
        <f t="shared" ref="J161" si="638">SUM(J162,J164,J166,J175)</f>
        <v>0</v>
      </c>
      <c r="K161" s="168">
        <f t="shared" ref="K161" si="639">SUM(K162,K164,K166,K175)</f>
        <v>0</v>
      </c>
      <c r="L161" s="168">
        <f t="shared" ref="L161" si="640">SUM(L162,L164,L166,L175)</f>
        <v>0</v>
      </c>
      <c r="M161" s="168">
        <f t="shared" ref="M161" si="641">SUM(M162,M164,M166,M175)</f>
        <v>0</v>
      </c>
      <c r="N161" s="168">
        <f t="shared" ref="N161" si="642">SUM(N162,N164,N166,N175)</f>
        <v>0</v>
      </c>
      <c r="O161" s="168">
        <f t="shared" ref="O161" si="643">SUM(O162,O164,O166,O175)</f>
        <v>0</v>
      </c>
      <c r="P161" s="168">
        <f t="shared" ref="P161" si="644">SUM(P162,P164,P166,P175)</f>
        <v>0</v>
      </c>
      <c r="Q161" s="168">
        <f t="shared" ref="Q161" si="645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646">C163</f>
        <v>0</v>
      </c>
      <c r="D162" s="157">
        <f t="shared" si="646"/>
        <v>0</v>
      </c>
      <c r="E162" s="157">
        <f t="shared" si="646"/>
        <v>0</v>
      </c>
      <c r="F162" s="157">
        <f t="shared" si="646"/>
        <v>0</v>
      </c>
      <c r="G162" s="157">
        <f t="shared" si="646"/>
        <v>0</v>
      </c>
      <c r="H162" s="157">
        <f t="shared" si="646"/>
        <v>0</v>
      </c>
      <c r="I162" s="157">
        <f t="shared" si="646"/>
        <v>0</v>
      </c>
      <c r="J162" s="157">
        <f t="shared" si="646"/>
        <v>0</v>
      </c>
      <c r="K162" s="157">
        <f t="shared" si="646"/>
        <v>0</v>
      </c>
      <c r="L162" s="157">
        <f t="shared" si="646"/>
        <v>0</v>
      </c>
      <c r="M162" s="157">
        <f t="shared" si="646"/>
        <v>0</v>
      </c>
      <c r="N162" s="157">
        <f t="shared" si="646"/>
        <v>0</v>
      </c>
      <c r="O162" s="157">
        <f t="shared" si="646"/>
        <v>0</v>
      </c>
      <c r="P162" s="157">
        <f t="shared" si="646"/>
        <v>0</v>
      </c>
      <c r="Q162" s="157">
        <f t="shared" si="646"/>
        <v>0</v>
      </c>
    </row>
    <row r="163" spans="1:17" ht="12" customHeight="1" x14ac:dyDescent="0.25">
      <c r="A163" s="23" t="s">
        <v>60</v>
      </c>
      <c r="B163" s="57"/>
      <c r="C163" s="57">
        <v>0</v>
      </c>
      <c r="D163" s="57"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647">C165</f>
        <v>0</v>
      </c>
      <c r="D164" s="157">
        <f t="shared" si="647"/>
        <v>0</v>
      </c>
      <c r="E164" s="157">
        <f t="shared" si="647"/>
        <v>0</v>
      </c>
      <c r="F164" s="157">
        <f t="shared" si="647"/>
        <v>0</v>
      </c>
      <c r="G164" s="157">
        <f t="shared" si="647"/>
        <v>0</v>
      </c>
      <c r="H164" s="157">
        <f t="shared" si="647"/>
        <v>0</v>
      </c>
      <c r="I164" s="157">
        <f t="shared" si="647"/>
        <v>0</v>
      </c>
      <c r="J164" s="157">
        <f t="shared" si="647"/>
        <v>0</v>
      </c>
      <c r="K164" s="157">
        <f t="shared" si="647"/>
        <v>0</v>
      </c>
      <c r="L164" s="157">
        <f t="shared" si="647"/>
        <v>0</v>
      </c>
      <c r="M164" s="157">
        <f t="shared" si="647"/>
        <v>0</v>
      </c>
      <c r="N164" s="157">
        <f t="shared" si="647"/>
        <v>0</v>
      </c>
      <c r="O164" s="157">
        <f t="shared" si="647"/>
        <v>0</v>
      </c>
      <c r="P164" s="157">
        <f t="shared" si="647"/>
        <v>0</v>
      </c>
      <c r="Q164" s="157">
        <f t="shared" si="647"/>
        <v>0</v>
      </c>
    </row>
    <row r="165" spans="1:17" ht="12" customHeight="1" x14ac:dyDescent="0.25">
      <c r="A165" s="23" t="s">
        <v>60</v>
      </c>
      <c r="B165" s="156"/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0</v>
      </c>
      <c r="N165" s="156">
        <v>0</v>
      </c>
      <c r="O165" s="156">
        <v>0</v>
      </c>
      <c r="P165" s="156">
        <v>0</v>
      </c>
      <c r="Q165" s="156">
        <v>0</v>
      </c>
    </row>
    <row r="166" spans="1:17" ht="12" customHeight="1" x14ac:dyDescent="0.25">
      <c r="A166" s="158" t="s">
        <v>63</v>
      </c>
      <c r="B166" s="157"/>
      <c r="C166" s="157">
        <f t="shared" ref="C166" si="648">SUM(C167:C168,C171:C172)</f>
        <v>0</v>
      </c>
      <c r="D166" s="157">
        <f t="shared" ref="D166" si="649">SUM(D167:D168,D171:D172)</f>
        <v>0</v>
      </c>
      <c r="E166" s="157">
        <f t="shared" ref="E166" si="650">SUM(E167:E168,E171:E172)</f>
        <v>0</v>
      </c>
      <c r="F166" s="157">
        <f t="shared" ref="F166" si="651">SUM(F167:F168,F171:F172)</f>
        <v>0</v>
      </c>
      <c r="G166" s="157">
        <f t="shared" ref="G166" si="652">SUM(G167:G168,G171:G172)</f>
        <v>0</v>
      </c>
      <c r="H166" s="157">
        <f t="shared" ref="H166" si="653">SUM(H167:H168,H171:H172)</f>
        <v>0</v>
      </c>
      <c r="I166" s="157">
        <f t="shared" ref="I166" si="654">SUM(I167:I168,I171:I172)</f>
        <v>0</v>
      </c>
      <c r="J166" s="157">
        <f t="shared" ref="J166" si="655">SUM(J167:J168,J171:J172)</f>
        <v>0</v>
      </c>
      <c r="K166" s="157">
        <f t="shared" ref="K166" si="656">SUM(K167:K168,K171:K172)</f>
        <v>0</v>
      </c>
      <c r="L166" s="157">
        <f t="shared" ref="L166" si="657">SUM(L167:L168,L171:L172)</f>
        <v>0</v>
      </c>
      <c r="M166" s="157">
        <f t="shared" ref="M166" si="658">SUM(M167:M168,M171:M172)</f>
        <v>0</v>
      </c>
      <c r="N166" s="157">
        <f t="shared" ref="N166" si="659">SUM(N167:N168,N171:N172)</f>
        <v>0</v>
      </c>
      <c r="O166" s="157">
        <f t="shared" ref="O166" si="660">SUM(O167:O168,O171:O172)</f>
        <v>0</v>
      </c>
      <c r="P166" s="157">
        <f t="shared" ref="P166" si="661">SUM(P167:P168,P171:P172)</f>
        <v>0</v>
      </c>
      <c r="Q166" s="157">
        <f t="shared" ref="Q166" si="662">SUM(Q167:Q168,Q171:Q172)</f>
        <v>0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3">SUM(C169:C170)</f>
        <v>0</v>
      </c>
      <c r="D168" s="132">
        <f t="shared" ref="D168" si="664">SUM(D169:D170)</f>
        <v>0</v>
      </c>
      <c r="E168" s="132">
        <f t="shared" ref="E168" si="665">SUM(E169:E170)</f>
        <v>0</v>
      </c>
      <c r="F168" s="132">
        <f t="shared" ref="F168" si="666">SUM(F169:F170)</f>
        <v>0</v>
      </c>
      <c r="G168" s="132">
        <f t="shared" ref="G168" si="667">SUM(G169:G170)</f>
        <v>0</v>
      </c>
      <c r="H168" s="132">
        <f t="shared" ref="H168" si="668">SUM(H169:H170)</f>
        <v>0</v>
      </c>
      <c r="I168" s="132">
        <f t="shared" ref="I168" si="669">SUM(I169:I170)</f>
        <v>0</v>
      </c>
      <c r="J168" s="132">
        <f t="shared" ref="J168" si="670">SUM(J169:J170)</f>
        <v>0</v>
      </c>
      <c r="K168" s="132">
        <f t="shared" ref="K168" si="671">SUM(K169:K170)</f>
        <v>0</v>
      </c>
      <c r="L168" s="132">
        <f t="shared" ref="L168" si="672">SUM(L169:L170)</f>
        <v>0</v>
      </c>
      <c r="M168" s="132">
        <f t="shared" ref="M168" si="673">SUM(M169:M170)</f>
        <v>0</v>
      </c>
      <c r="N168" s="132">
        <f t="shared" ref="N168" si="674">SUM(N169:N170)</f>
        <v>0</v>
      </c>
      <c r="O168" s="132">
        <f t="shared" ref="O168" si="675">SUM(O169:O170)</f>
        <v>0</v>
      </c>
      <c r="P168" s="132">
        <f t="shared" ref="P168" si="676">SUM(P169:P170)</f>
        <v>0</v>
      </c>
      <c r="Q168" s="132">
        <f t="shared" ref="Q168" si="677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/>
      <c r="C172" s="160">
        <f t="shared" ref="C172" si="678">SUM(C173:C174)</f>
        <v>0</v>
      </c>
      <c r="D172" s="160">
        <f t="shared" ref="D172" si="679">SUM(D173:D174)</f>
        <v>0</v>
      </c>
      <c r="E172" s="160">
        <f t="shared" ref="E172" si="680">SUM(E173:E174)</f>
        <v>0</v>
      </c>
      <c r="F172" s="160">
        <f t="shared" ref="F172" si="681">SUM(F173:F174)</f>
        <v>0</v>
      </c>
      <c r="G172" s="160">
        <f t="shared" ref="G172" si="682">SUM(G173:G174)</f>
        <v>0</v>
      </c>
      <c r="H172" s="160">
        <f t="shared" ref="H172" si="683">SUM(H173:H174)</f>
        <v>0</v>
      </c>
      <c r="I172" s="160">
        <f t="shared" ref="I172" si="684">SUM(I173:I174)</f>
        <v>0</v>
      </c>
      <c r="J172" s="160">
        <f t="shared" ref="J172" si="685">SUM(J173:J174)</f>
        <v>0</v>
      </c>
      <c r="K172" s="160">
        <f t="shared" ref="K172" si="686">SUM(K173:K174)</f>
        <v>0</v>
      </c>
      <c r="L172" s="160">
        <f t="shared" ref="L172" si="687">SUM(L173:L174)</f>
        <v>0</v>
      </c>
      <c r="M172" s="160">
        <f t="shared" ref="M172" si="688">SUM(M173:M174)</f>
        <v>0</v>
      </c>
      <c r="N172" s="160">
        <f t="shared" ref="N172" si="689">SUM(N173:N174)</f>
        <v>0</v>
      </c>
      <c r="O172" s="160">
        <f t="shared" ref="O172" si="690">SUM(O173:O174)</f>
        <v>0</v>
      </c>
      <c r="P172" s="160">
        <f t="shared" ref="P172" si="691">SUM(P173:P174)</f>
        <v>0</v>
      </c>
      <c r="Q172" s="160">
        <f t="shared" ref="Q172" si="692">SUM(Q173:Q174)</f>
        <v>0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/>
      <c r="C175" s="157">
        <f t="shared" ref="C175" si="693">SUM(C176:C177)</f>
        <v>0</v>
      </c>
      <c r="D175" s="157">
        <f t="shared" ref="D175" si="694">SUM(D176:D177)</f>
        <v>0</v>
      </c>
      <c r="E175" s="157">
        <f t="shared" ref="E175" si="695">SUM(E176:E177)</f>
        <v>0</v>
      </c>
      <c r="F175" s="157">
        <f t="shared" ref="F175" si="696">SUM(F176:F177)</f>
        <v>0</v>
      </c>
      <c r="G175" s="157">
        <f t="shared" ref="G175" si="697">SUM(G176:G177)</f>
        <v>0</v>
      </c>
      <c r="H175" s="157">
        <f t="shared" ref="H175" si="698">SUM(H176:H177)</f>
        <v>0</v>
      </c>
      <c r="I175" s="157">
        <f t="shared" ref="I175" si="699">SUM(I176:I177)</f>
        <v>0</v>
      </c>
      <c r="J175" s="157">
        <f t="shared" ref="J175" si="700">SUM(J176:J177)</f>
        <v>0</v>
      </c>
      <c r="K175" s="157">
        <f t="shared" ref="K175" si="701">SUM(K176:K177)</f>
        <v>0</v>
      </c>
      <c r="L175" s="157">
        <f t="shared" ref="L175" si="702">SUM(L176:L177)</f>
        <v>0</v>
      </c>
      <c r="M175" s="157">
        <f t="shared" ref="M175" si="703">SUM(M176:M177)</f>
        <v>0</v>
      </c>
      <c r="N175" s="157">
        <f t="shared" ref="N175" si="704">SUM(N176:N177)</f>
        <v>0</v>
      </c>
      <c r="O175" s="157">
        <f t="shared" ref="O175" si="705">SUM(O176:O177)</f>
        <v>0</v>
      </c>
      <c r="P175" s="157">
        <f t="shared" ref="P175" si="706">SUM(P176:P177)</f>
        <v>0</v>
      </c>
      <c r="Q175" s="157">
        <f t="shared" ref="Q175" si="707">SUM(Q176:Q177)</f>
        <v>0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0</v>
      </c>
      <c r="D177" s="57">
        <v>0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178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12681.495251583443</v>
      </c>
      <c r="D3" s="168">
        <f t="shared" ref="D3" si="1">SUM(D4,D7,D9,D19)</f>
        <v>13395.694399100925</v>
      </c>
      <c r="E3" s="168">
        <f t="shared" ref="E3" si="2">SUM(E4,E7,E9,E19)</f>
        <v>14693.07095350391</v>
      </c>
      <c r="F3" s="168">
        <f t="shared" ref="F3" si="3">SUM(F4,F7,F9,F19)</f>
        <v>13664.13509682921</v>
      </c>
      <c r="G3" s="168">
        <f t="shared" ref="G3" si="4">SUM(G4,G7,G9,G19)</f>
        <v>14890.495619294572</v>
      </c>
      <c r="H3" s="168">
        <f t="shared" ref="H3" si="5">SUM(H4,H7,H9,H19)</f>
        <v>16173.839020191595</v>
      </c>
      <c r="I3" s="168">
        <f t="shared" ref="I3" si="6">SUM(I4,I7,I9,I19)</f>
        <v>15688.391257363464</v>
      </c>
      <c r="J3" s="168">
        <f t="shared" ref="J3" si="7">SUM(J4,J7,J9,J19)</f>
        <v>16742.258745834675</v>
      </c>
      <c r="K3" s="168">
        <f t="shared" ref="K3" si="8">SUM(K4,K7,K9,K19)</f>
        <v>15264.899105544771</v>
      </c>
      <c r="L3" s="168">
        <f t="shared" ref="L3" si="9">SUM(L4,L7,L9,L19)</f>
        <v>16507.497846819439</v>
      </c>
      <c r="M3" s="168">
        <f t="shared" ref="M3" si="10">SUM(M4,M7,M9,M19)</f>
        <v>15640.81012284518</v>
      </c>
      <c r="N3" s="168">
        <f t="shared" ref="N3" si="11">SUM(N4,N7,N9,N19)</f>
        <v>15428.33944465517</v>
      </c>
      <c r="O3" s="168">
        <f t="shared" ref="O3" si="12">SUM(O4,O7,O9,O19)</f>
        <v>15737.224668706211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10138.363966898969</v>
      </c>
      <c r="D4" s="157">
        <f t="shared" si="15"/>
        <v>11055.383892626664</v>
      </c>
      <c r="E4" s="157">
        <f t="shared" si="15"/>
        <v>11773.040050831307</v>
      </c>
      <c r="F4" s="157">
        <f t="shared" si="15"/>
        <v>10983.197005377328</v>
      </c>
      <c r="G4" s="157">
        <f t="shared" si="15"/>
        <v>11869.292331308196</v>
      </c>
      <c r="H4" s="157">
        <f t="shared" si="15"/>
        <v>12890.64681683392</v>
      </c>
      <c r="I4" s="157">
        <f t="shared" si="15"/>
        <v>12399.580085225667</v>
      </c>
      <c r="J4" s="157">
        <f t="shared" si="15"/>
        <v>13179.199580987297</v>
      </c>
      <c r="K4" s="157">
        <f t="shared" si="15"/>
        <v>12077.98542419092</v>
      </c>
      <c r="L4" s="157">
        <f t="shared" si="15"/>
        <v>12991.307933875161</v>
      </c>
      <c r="M4" s="157">
        <f t="shared" si="15"/>
        <v>12175.492945474063</v>
      </c>
      <c r="N4" s="157">
        <f t="shared" si="15"/>
        <v>12054.486166317813</v>
      </c>
      <c r="O4" s="157">
        <f t="shared" si="15"/>
        <v>12226.141480107846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IF(RES_hhdet_in_fec!C5=0,0,RES_hhdet_in_fec!C5/0.086*1000000/RES_hhdet_in_new!C5)</f>
        <v>10117.904569542337</v>
      </c>
      <c r="D5" s="156">
        <f>IF(RES_hhdet_in_fec!D5=0,0,RES_hhdet_in_fec!D5/0.086*1000000/RES_hhdet_in_new!D5)</f>
        <v>11036.682900659547</v>
      </c>
      <c r="E5" s="156">
        <f>IF(RES_hhdet_in_fec!E5=0,0,RES_hhdet_in_fec!E5/0.086*1000000/RES_hhdet_in_new!E5)</f>
        <v>11738.013665906343</v>
      </c>
      <c r="F5" s="156">
        <f>IF(RES_hhdet_in_fec!F5=0,0,RES_hhdet_in_fec!F5/0.086*1000000/RES_hhdet_in_new!F5)</f>
        <v>10919.547687320552</v>
      </c>
      <c r="G5" s="156">
        <f>IF(RES_hhdet_in_fec!G5=0,0,RES_hhdet_in_fec!G5/0.086*1000000/RES_hhdet_in_new!G5)</f>
        <v>11795.125562590503</v>
      </c>
      <c r="H5" s="156">
        <f>IF(RES_hhdet_in_fec!H5=0,0,RES_hhdet_in_fec!H5/0.086*1000000/RES_hhdet_in_new!H5)</f>
        <v>12758.033089819557</v>
      </c>
      <c r="I5" s="156">
        <f>IF(RES_hhdet_in_fec!I5=0,0,RES_hhdet_in_fec!I5/0.086*1000000/RES_hhdet_in_new!I5)</f>
        <v>12264.612496984468</v>
      </c>
      <c r="J5" s="156">
        <f>IF(RES_hhdet_in_fec!J5=0,0,RES_hhdet_in_fec!J5/0.086*1000000/RES_hhdet_in_new!J5)</f>
        <v>12986.177237500508</v>
      </c>
      <c r="K5" s="156">
        <f>IF(RES_hhdet_in_fec!K5=0,0,RES_hhdet_in_fec!K5/0.086*1000000/RES_hhdet_in_new!K5)</f>
        <v>11933.995926094814</v>
      </c>
      <c r="L5" s="156">
        <f>IF(RES_hhdet_in_fec!L5=0,0,RES_hhdet_in_fec!L5/0.086*1000000/RES_hhdet_in_new!L5)</f>
        <v>12918.630299891145</v>
      </c>
      <c r="M5" s="156">
        <f>IF(RES_hhdet_in_fec!M5=0,0,RES_hhdet_in_fec!M5/0.086*1000000/RES_hhdet_in_new!M5)</f>
        <v>12083.168032801355</v>
      </c>
      <c r="N5" s="156">
        <f>IF(RES_hhdet_in_fec!N5=0,0,RES_hhdet_in_fec!N5/0.086*1000000/RES_hhdet_in_new!N5)</f>
        <v>11957.05554086651</v>
      </c>
      <c r="O5" s="156">
        <f>IF(RES_hhdet_in_fec!O5=0,0,RES_hhdet_in_fec!O5/0.086*1000000/RES_hhdet_in_new!O5)</f>
        <v>12144.285038751668</v>
      </c>
      <c r="P5" s="156">
        <f>IF(RES_hhdet_in_fec!P5=0,0,RES_hhdet_in_fec!P5/0.086*1000000/RES_hhdet_in_new!P5)</f>
        <v>0</v>
      </c>
      <c r="Q5" s="156">
        <f>IF(RES_hhdet_in_fec!Q5=0,0,RES_hhdet_in_fec!Q5/0.086*1000000/RES_hhdet_in_new!Q5)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IF(RES_hhdet_in_fec!C6=0,0,RES_hhdet_in_fec!C6/0.086*1000000/RES_hhdet_in_new!C5)</f>
        <v>20.459397356631516</v>
      </c>
      <c r="D6" s="156">
        <f>IF(RES_hhdet_in_fec!D6=0,0,RES_hhdet_in_fec!D6/0.086*1000000/RES_hhdet_in_new!D5)</f>
        <v>18.700991967115911</v>
      </c>
      <c r="E6" s="156">
        <f>IF(RES_hhdet_in_fec!E6=0,0,RES_hhdet_in_fec!E6/0.086*1000000/RES_hhdet_in_new!E5)</f>
        <v>35.02638492496385</v>
      </c>
      <c r="F6" s="156">
        <f>IF(RES_hhdet_in_fec!F6=0,0,RES_hhdet_in_fec!F6/0.086*1000000/RES_hhdet_in_new!F5)</f>
        <v>63.649318056776451</v>
      </c>
      <c r="G6" s="156">
        <f>IF(RES_hhdet_in_fec!G6=0,0,RES_hhdet_in_fec!G6/0.086*1000000/RES_hhdet_in_new!G5)</f>
        <v>74.166768717691937</v>
      </c>
      <c r="H6" s="156">
        <f>IF(RES_hhdet_in_fec!H6=0,0,RES_hhdet_in_fec!H6/0.086*1000000/RES_hhdet_in_new!H5)</f>
        <v>132.61372701436224</v>
      </c>
      <c r="I6" s="156">
        <f>IF(RES_hhdet_in_fec!I6=0,0,RES_hhdet_in_fec!I6/0.086*1000000/RES_hhdet_in_new!I5)</f>
        <v>134.96758824119894</v>
      </c>
      <c r="J6" s="156">
        <f>IF(RES_hhdet_in_fec!J6=0,0,RES_hhdet_in_fec!J6/0.086*1000000/RES_hhdet_in_new!J5)</f>
        <v>193.02234348678874</v>
      </c>
      <c r="K6" s="156">
        <f>IF(RES_hhdet_in_fec!K6=0,0,RES_hhdet_in_fec!K6/0.086*1000000/RES_hhdet_in_new!K5)</f>
        <v>143.98949809610522</v>
      </c>
      <c r="L6" s="156">
        <f>IF(RES_hhdet_in_fec!L6=0,0,RES_hhdet_in_fec!L6/0.086*1000000/RES_hhdet_in_new!L5)</f>
        <v>72.677633984017078</v>
      </c>
      <c r="M6" s="156">
        <f>IF(RES_hhdet_in_fec!M6=0,0,RES_hhdet_in_fec!M6/0.086*1000000/RES_hhdet_in_new!M5)</f>
        <v>92.324912672707313</v>
      </c>
      <c r="N6" s="156">
        <f>IF(RES_hhdet_in_fec!N6=0,0,RES_hhdet_in_fec!N6/0.086*1000000/RES_hhdet_in_new!N5)</f>
        <v>97.430625451303158</v>
      </c>
      <c r="O6" s="156">
        <f>IF(RES_hhdet_in_fec!O6=0,0,RES_hhdet_in_fec!O6/0.086*1000000/RES_hhdet_in_new!O5)</f>
        <v>81.856441356177896</v>
      </c>
      <c r="P6" s="156">
        <f>IF(RES_hhdet_in_fec!P6=0,0,RES_hhdet_in_fec!P6/0.086*1000000/RES_hhdet_in_new!P5)</f>
        <v>0</v>
      </c>
      <c r="Q6" s="156">
        <f>IF(RES_hhdet_in_fec!Q6=0,0,RES_hhdet_in_fec!Q6/0.086*1000000/RES_hhdet_in_new!Q5)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227.31302521421904</v>
      </c>
      <c r="F7" s="157">
        <f t="shared" si="16"/>
        <v>218.52353016540388</v>
      </c>
      <c r="G7" s="157">
        <f t="shared" si="16"/>
        <v>210.98426724653919</v>
      </c>
      <c r="H7" s="157">
        <f t="shared" si="16"/>
        <v>202.71770047457898</v>
      </c>
      <c r="I7" s="157">
        <f t="shared" si="16"/>
        <v>196.25301635059213</v>
      </c>
      <c r="J7" s="157">
        <f t="shared" si="16"/>
        <v>188.91117343080032</v>
      </c>
      <c r="K7" s="157">
        <f t="shared" si="16"/>
        <v>179.71118631208188</v>
      </c>
      <c r="L7" s="157">
        <f t="shared" si="16"/>
        <v>168.20940317669476</v>
      </c>
      <c r="M7" s="157">
        <f t="shared" si="16"/>
        <v>168.41061174290368</v>
      </c>
      <c r="N7" s="157">
        <f t="shared" si="16"/>
        <v>154.51855494270015</v>
      </c>
      <c r="O7" s="157">
        <f t="shared" si="16"/>
        <v>152.37861120498917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IF(RES_hhdet_in_fec!C8=0,0,RES_hhdet_in_fec!C8/0.086*1000000/RES_hhdet_in_new!C8)</f>
        <v>0</v>
      </c>
      <c r="D8" s="156">
        <f>IF(RES_hhdet_in_fec!D8=0,0,RES_hhdet_in_fec!D8/0.086*1000000/RES_hhdet_in_new!D8)</f>
        <v>0</v>
      </c>
      <c r="E8" s="156">
        <f>IF(RES_hhdet_in_fec!E8=0,0,RES_hhdet_in_fec!E8/0.086*1000000/RES_hhdet_in_new!E8)</f>
        <v>227.31302521421904</v>
      </c>
      <c r="F8" s="156">
        <f>IF(RES_hhdet_in_fec!F8=0,0,RES_hhdet_in_fec!F8/0.086*1000000/RES_hhdet_in_new!F8)</f>
        <v>218.52353016540388</v>
      </c>
      <c r="G8" s="156">
        <f>IF(RES_hhdet_in_fec!G8=0,0,RES_hhdet_in_fec!G8/0.086*1000000/RES_hhdet_in_new!G8)</f>
        <v>210.98426724653919</v>
      </c>
      <c r="H8" s="156">
        <f>IF(RES_hhdet_in_fec!H8=0,0,RES_hhdet_in_fec!H8/0.086*1000000/RES_hhdet_in_new!H8)</f>
        <v>202.71770047457898</v>
      </c>
      <c r="I8" s="156">
        <f>IF(RES_hhdet_in_fec!I8=0,0,RES_hhdet_in_fec!I8/0.086*1000000/RES_hhdet_in_new!I8)</f>
        <v>196.25301635059213</v>
      </c>
      <c r="J8" s="156">
        <f>IF(RES_hhdet_in_fec!J8=0,0,RES_hhdet_in_fec!J8/0.086*1000000/RES_hhdet_in_new!J8)</f>
        <v>188.91117343080032</v>
      </c>
      <c r="K8" s="156">
        <f>IF(RES_hhdet_in_fec!K8=0,0,RES_hhdet_in_fec!K8/0.086*1000000/RES_hhdet_in_new!K8)</f>
        <v>179.71118631208188</v>
      </c>
      <c r="L8" s="156">
        <f>IF(RES_hhdet_in_fec!L8=0,0,RES_hhdet_in_fec!L8/0.086*1000000/RES_hhdet_in_new!L8)</f>
        <v>168.20940317669476</v>
      </c>
      <c r="M8" s="156">
        <f>IF(RES_hhdet_in_fec!M8=0,0,RES_hhdet_in_fec!M8/0.086*1000000/RES_hhdet_in_new!M8)</f>
        <v>168.41061174290368</v>
      </c>
      <c r="N8" s="156">
        <f>IF(RES_hhdet_in_fec!N8=0,0,RES_hhdet_in_fec!N8/0.086*1000000/RES_hhdet_in_new!N8)</f>
        <v>154.51855494270015</v>
      </c>
      <c r="O8" s="156">
        <f>IF(RES_hhdet_in_fec!O8=0,0,RES_hhdet_in_fec!O8/0.086*1000000/RES_hhdet_in_new!O8)</f>
        <v>152.37861120498917</v>
      </c>
      <c r="P8" s="156">
        <f>IF(RES_hhdet_in_fec!P8=0,0,RES_hhdet_in_fec!P8/0.086*1000000/RES_hhdet_in_new!P8)</f>
        <v>0</v>
      </c>
      <c r="Q8" s="156">
        <f>IF(RES_hhdet_in_fec!Q8=0,0,RES_hhdet_in_fec!Q8/0.086*1000000/RES_hhdet_in_new!Q8)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IF(SUM(RES_hhdet_in_fec!C10:C12,RES_hhdet_in_fec!C15:C16)=0,0,SUM(RES_hhdet_in_fec!C10:C12,RES_hhdet_in_fec!C15:C16)/0.086*1000000/SUM(RES_hhdet_in_new!C10:C12,RES_hhdet_in_new!C15:C16))</f>
        <v>1936.5820479025108</v>
      </c>
      <c r="D9" s="157">
        <f>IF(SUM(RES_hhdet_in_fec!D10:D12,RES_hhdet_in_fec!D15:D16)=0,0,SUM(RES_hhdet_in_fec!D10:D12,RES_hhdet_in_fec!D15:D16)/0.086*1000000/SUM(RES_hhdet_in_new!D10:D12,RES_hhdet_in_new!D15:D16))</f>
        <v>1737.9097101067432</v>
      </c>
      <c r="E9" s="157">
        <f>IF(SUM(RES_hhdet_in_fec!E10:E12,RES_hhdet_in_fec!E15:E16)=0,0,SUM(RES_hhdet_in_fec!E10:E12,RES_hhdet_in_fec!E15:E16)/0.086*1000000/SUM(RES_hhdet_in_new!E10:E12,RES_hhdet_in_new!E15:E16))</f>
        <v>2058.3720756942771</v>
      </c>
      <c r="F9" s="157">
        <f>IF(SUM(RES_hhdet_in_fec!F10:F12,RES_hhdet_in_fec!F15:F16)=0,0,SUM(RES_hhdet_in_fec!F10:F12,RES_hhdet_in_fec!F15:F16)/0.086*1000000/SUM(RES_hhdet_in_new!F10:F12,RES_hhdet_in_new!F15:F16))</f>
        <v>1776.156212924574</v>
      </c>
      <c r="G9" s="157">
        <f>IF(SUM(RES_hhdet_in_fec!G10:G12,RES_hhdet_in_fec!G15:G16)=0,0,SUM(RES_hhdet_in_fec!G10:G12,RES_hhdet_in_fec!G15:G16)/0.086*1000000/SUM(RES_hhdet_in_new!G10:G12,RES_hhdet_in_new!G15:G16))</f>
        <v>2113.9517409434739</v>
      </c>
      <c r="H9" s="157">
        <f>IF(SUM(RES_hhdet_in_fec!H10:H12,RES_hhdet_in_fec!H15:H16)=0,0,SUM(RES_hhdet_in_fec!H10:H12,RES_hhdet_in_fec!H15:H16)/0.086*1000000/SUM(RES_hhdet_in_new!H10:H12,RES_hhdet_in_new!H15:H16))</f>
        <v>2285.6741339377086</v>
      </c>
      <c r="I9" s="157">
        <f>IF(SUM(RES_hhdet_in_fec!I10:I12,RES_hhdet_in_fec!I15:I16)=0,0,SUM(RES_hhdet_in_fec!I10:I12,RES_hhdet_in_fec!I15:I16)/0.086*1000000/SUM(RES_hhdet_in_new!I10:I12,RES_hhdet_in_new!I15:I16))</f>
        <v>2312.3098233696314</v>
      </c>
      <c r="J9" s="157">
        <f>IF(SUM(RES_hhdet_in_fec!J10:J12,RES_hhdet_in_fec!J15:J16)=0,0,SUM(RES_hhdet_in_fec!J10:J12,RES_hhdet_in_fec!J15:J16)/0.086*1000000/SUM(RES_hhdet_in_new!J10:J12,RES_hhdet_in_new!J15:J16))</f>
        <v>2508.7781759251957</v>
      </c>
      <c r="K9" s="157">
        <f>IF(SUM(RES_hhdet_in_fec!K10:K12,RES_hhdet_in_fec!K15:K16)=0,0,SUM(RES_hhdet_in_fec!K10:K12,RES_hhdet_in_fec!K15:K16)/0.086*1000000/SUM(RES_hhdet_in_new!K10:K12,RES_hhdet_in_new!K15:K16))</f>
        <v>2168.4030813639888</v>
      </c>
      <c r="L9" s="157">
        <f>IF(SUM(RES_hhdet_in_fec!L10:L12,RES_hhdet_in_fec!L15:L16)=0,0,SUM(RES_hhdet_in_fec!L10:L12,RES_hhdet_in_fec!L15:L16)/0.086*1000000/SUM(RES_hhdet_in_new!L10:L12,RES_hhdet_in_new!L15:L16))</f>
        <v>2568.9202908439861</v>
      </c>
      <c r="M9" s="157">
        <f>IF(SUM(RES_hhdet_in_fec!M10:M12,RES_hhdet_in_fec!M15:M16)=0,0,SUM(RES_hhdet_in_fec!M10:M12,RES_hhdet_in_fec!M15:M16)/0.086*1000000/SUM(RES_hhdet_in_new!M10:M12,RES_hhdet_in_new!M15:M16))</f>
        <v>2481.4225500715897</v>
      </c>
      <c r="N9" s="157">
        <f>IF(SUM(RES_hhdet_in_fec!N10:N12,RES_hhdet_in_fec!N15:N16)=0,0,SUM(RES_hhdet_in_fec!N10:N12,RES_hhdet_in_fec!N15:N16)/0.086*1000000/SUM(RES_hhdet_in_new!N10:N12,RES_hhdet_in_new!N15:N16))</f>
        <v>2379.4038737223195</v>
      </c>
      <c r="O9" s="157">
        <f>IF(SUM(RES_hhdet_in_fec!O10:O12,RES_hhdet_in_fec!O15:O16)=0,0,SUM(RES_hhdet_in_fec!O10:O12,RES_hhdet_in_fec!O15:O16)/0.086*1000000/SUM(RES_hhdet_in_new!O10:O12,RES_hhdet_in_new!O15:O16))</f>
        <v>2553.814194537993</v>
      </c>
      <c r="P9" s="157">
        <f>IF(SUM(RES_hhdet_in_fec!P10:P12,RES_hhdet_in_fec!P15:P16)=0,0,SUM(RES_hhdet_in_fec!P10:P12,RES_hhdet_in_fec!P15:P16)/0.086*1000000/SUM(RES_hhdet_in_new!P10:P12,RES_hhdet_in_new!P15:P16))</f>
        <v>0</v>
      </c>
      <c r="Q9" s="157">
        <f>IF(SUM(RES_hhdet_in_fec!Q10:Q12,RES_hhdet_in_fec!Q15:Q16)=0,0,SUM(RES_hhdet_in_fec!Q10:Q12,RES_hhdet_in_fec!Q15:Q16)/0.086*1000000/SUM(RES_hhdet_in_new!Q10:Q12,RES_hhdet_in_new!Q15:Q16))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IF(RES_hhdet_in_fec!C10=0,0,RES_hhdet_in_fec!C10/0.086*1000000/RES_hhdet_in_new!C10)</f>
        <v>2186.2026380114121</v>
      </c>
      <c r="D10" s="132">
        <f>IF(RES_hhdet_in_fec!D10=0,0,RES_hhdet_in_fec!D10/0.086*1000000/RES_hhdet_in_new!D10)</f>
        <v>2215.1702109900289</v>
      </c>
      <c r="E10" s="132">
        <f>IF(RES_hhdet_in_fec!E10=0,0,RES_hhdet_in_fec!E10/0.086*1000000/RES_hhdet_in_new!E10)</f>
        <v>2325.4423016796632</v>
      </c>
      <c r="F10" s="132">
        <f>IF(RES_hhdet_in_fec!F10=0,0,RES_hhdet_in_fec!F10/0.086*1000000/RES_hhdet_in_new!F10)</f>
        <v>2317.5204795291274</v>
      </c>
      <c r="G10" s="132">
        <f>IF(RES_hhdet_in_fec!G10=0,0,RES_hhdet_in_fec!G10/0.086*1000000/RES_hhdet_in_new!G10)</f>
        <v>2344.5710197909611</v>
      </c>
      <c r="H10" s="132">
        <f>IF(RES_hhdet_in_fec!H10=0,0,RES_hhdet_in_fec!H10/0.086*1000000/RES_hhdet_in_new!H10)</f>
        <v>2437.9072743122988</v>
      </c>
      <c r="I10" s="132">
        <f>IF(RES_hhdet_in_fec!I10=0,0,RES_hhdet_in_fec!I10/0.086*1000000/RES_hhdet_in_new!I10)</f>
        <v>2446.4296259436246</v>
      </c>
      <c r="J10" s="132">
        <f>IF(RES_hhdet_in_fec!J10=0,0,RES_hhdet_in_fec!J10/0.086*1000000/RES_hhdet_in_new!J10)</f>
        <v>2508.7781759251957</v>
      </c>
      <c r="K10" s="132">
        <f>IF(RES_hhdet_in_fec!K10=0,0,RES_hhdet_in_fec!K10/0.086*1000000/RES_hhdet_in_new!K10)</f>
        <v>2524.3324094582003</v>
      </c>
      <c r="L10" s="132">
        <f>IF(RES_hhdet_in_fec!L10=0,0,RES_hhdet_in_fec!L10/0.086*1000000/RES_hhdet_in_new!L10)</f>
        <v>2571.1715101821878</v>
      </c>
      <c r="M10" s="132">
        <f>IF(RES_hhdet_in_fec!M10=0,0,RES_hhdet_in_fec!M10/0.086*1000000/RES_hhdet_in_new!M10)</f>
        <v>2606.4924120458945</v>
      </c>
      <c r="N10" s="132">
        <f>IF(RES_hhdet_in_fec!N10=0,0,RES_hhdet_in_fec!N10/0.086*1000000/RES_hhdet_in_new!N10)</f>
        <v>2644.0554718499484</v>
      </c>
      <c r="O10" s="132">
        <f>IF(RES_hhdet_in_fec!O10=0,0,RES_hhdet_in_fec!O10/0.086*1000000/RES_hhdet_in_new!O10)</f>
        <v>2672.9550136992202</v>
      </c>
      <c r="P10" s="132">
        <f>IF(RES_hhdet_in_fec!P10=0,0,RES_hhdet_in_fec!P10/0.086*1000000/RES_hhdet_in_new!P10)</f>
        <v>0</v>
      </c>
      <c r="Q10" s="132">
        <f>IF(RES_hhdet_in_fec!Q10=0,0,RES_hhdet_in_fec!Q10/0.086*1000000/RES_hhdet_in_new!Q10)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IF(RES_hhdet_in_fec!C11=0,0,RES_hhdet_in_fec!C11/0.086*1000000/RES_hhdet_in_new!C11)</f>
        <v>0</v>
      </c>
      <c r="D11" s="132">
        <f>IF(RES_hhdet_in_fec!D11=0,0,RES_hhdet_in_fec!D11/0.086*1000000/RES_hhdet_in_new!D11)</f>
        <v>0</v>
      </c>
      <c r="E11" s="132">
        <f>IF(RES_hhdet_in_fec!E11=0,0,RES_hhdet_in_fec!E11/0.086*1000000/RES_hhdet_in_new!E11)</f>
        <v>0</v>
      </c>
      <c r="F11" s="132">
        <f>IF(RES_hhdet_in_fec!F11=0,0,RES_hhdet_in_fec!F11/0.086*1000000/RES_hhdet_in_new!F11)</f>
        <v>0</v>
      </c>
      <c r="G11" s="132">
        <f>IF(RES_hhdet_in_fec!G11=0,0,RES_hhdet_in_fec!G11/0.086*1000000/RES_hhdet_in_new!G11)</f>
        <v>0</v>
      </c>
      <c r="H11" s="132">
        <f>IF(RES_hhdet_in_fec!H11=0,0,RES_hhdet_in_fec!H11/0.086*1000000/RES_hhdet_in_new!H11)</f>
        <v>0</v>
      </c>
      <c r="I11" s="132">
        <f>IF(RES_hhdet_in_fec!I11=0,0,RES_hhdet_in_fec!I11/0.086*1000000/RES_hhdet_in_new!I11)</f>
        <v>0</v>
      </c>
      <c r="J11" s="132">
        <f>IF(RES_hhdet_in_fec!J11=0,0,RES_hhdet_in_fec!J11/0.086*1000000/RES_hhdet_in_new!J11)</f>
        <v>0</v>
      </c>
      <c r="K11" s="132">
        <f>IF(RES_hhdet_in_fec!K11=0,0,RES_hhdet_in_fec!K11/0.086*1000000/RES_hhdet_in_new!K11)</f>
        <v>0</v>
      </c>
      <c r="L11" s="132">
        <f>IF(RES_hhdet_in_fec!L11=0,0,RES_hhdet_in_fec!L11/0.086*1000000/RES_hhdet_in_new!L11)</f>
        <v>0</v>
      </c>
      <c r="M11" s="132">
        <f>IF(RES_hhdet_in_fec!M11=0,0,RES_hhdet_in_fec!M11/0.086*1000000/RES_hhdet_in_new!M11)</f>
        <v>0</v>
      </c>
      <c r="N11" s="132">
        <f>IF(RES_hhdet_in_fec!N11=0,0,RES_hhdet_in_fec!N11/0.086*1000000/RES_hhdet_in_new!N11)</f>
        <v>0</v>
      </c>
      <c r="O11" s="132">
        <f>IF(RES_hhdet_in_fec!O11=0,0,RES_hhdet_in_fec!O11/0.086*1000000/RES_hhdet_in_new!O11)</f>
        <v>0</v>
      </c>
      <c r="P11" s="132">
        <f>IF(RES_hhdet_in_fec!P11=0,0,RES_hhdet_in_fec!P11/0.086*1000000/RES_hhdet_in_new!P11)</f>
        <v>0</v>
      </c>
      <c r="Q11" s="132">
        <f>IF(RES_hhdet_in_fec!Q11=0,0,RES_hhdet_in_fec!Q11/0.086*1000000/RES_hhdet_in_new!Q11)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IF(RES_hhdet_in_fec!C12=0,0,RES_hhdet_in_fec!C12/0.086*1000000/RES_hhdet_in_new!C12)</f>
        <v>0</v>
      </c>
      <c r="D12" s="132">
        <f>IF(RES_hhdet_in_fec!D12=0,0,RES_hhdet_in_fec!D12/0.086*1000000/RES_hhdet_in_new!D12)</f>
        <v>0</v>
      </c>
      <c r="E12" s="132">
        <f>IF(RES_hhdet_in_fec!E12=0,0,RES_hhdet_in_fec!E12/0.086*1000000/RES_hhdet_in_new!E12)</f>
        <v>0</v>
      </c>
      <c r="F12" s="132">
        <f>IF(RES_hhdet_in_fec!F12=0,0,RES_hhdet_in_fec!F12/0.086*1000000/RES_hhdet_in_new!F12)</f>
        <v>0</v>
      </c>
      <c r="G12" s="132">
        <f>IF(RES_hhdet_in_fec!G12=0,0,RES_hhdet_in_fec!G12/0.086*1000000/RES_hhdet_in_new!G12)</f>
        <v>0</v>
      </c>
      <c r="H12" s="132">
        <f>IF(RES_hhdet_in_fec!H12=0,0,RES_hhdet_in_fec!H12/0.086*1000000/RES_hhdet_in_new!H12)</f>
        <v>0</v>
      </c>
      <c r="I12" s="132">
        <f>IF(RES_hhdet_in_fec!I12=0,0,RES_hhdet_in_fec!I12/0.086*1000000/RES_hhdet_in_new!I12)</f>
        <v>0</v>
      </c>
      <c r="J12" s="132">
        <f>IF(RES_hhdet_in_fec!J12=0,0,RES_hhdet_in_fec!J12/0.086*1000000/RES_hhdet_in_new!J12)</f>
        <v>0</v>
      </c>
      <c r="K12" s="132">
        <f>IF(RES_hhdet_in_fec!K12=0,0,RES_hhdet_in_fec!K12/0.086*1000000/RES_hhdet_in_new!K12)</f>
        <v>0</v>
      </c>
      <c r="L12" s="132">
        <f>IF(RES_hhdet_in_fec!L12=0,0,RES_hhdet_in_fec!L12/0.086*1000000/RES_hhdet_in_new!L12)</f>
        <v>0</v>
      </c>
      <c r="M12" s="132">
        <f>IF(RES_hhdet_in_fec!M12=0,0,RES_hhdet_in_fec!M12/0.086*1000000/RES_hhdet_in_new!M12)</f>
        <v>0</v>
      </c>
      <c r="N12" s="132">
        <f>IF(RES_hhdet_in_fec!N12=0,0,RES_hhdet_in_fec!N12/0.086*1000000/RES_hhdet_in_new!N12)</f>
        <v>0</v>
      </c>
      <c r="O12" s="132">
        <f>IF(RES_hhdet_in_fec!O12=0,0,RES_hhdet_in_fec!O12/0.086*1000000/RES_hhdet_in_new!O12)</f>
        <v>0</v>
      </c>
      <c r="P12" s="132">
        <f>IF(RES_hhdet_in_fec!P12=0,0,RES_hhdet_in_fec!P12/0.086*1000000/RES_hhdet_in_new!P12)</f>
        <v>0</v>
      </c>
      <c r="Q12" s="132">
        <f>IF(RES_hhdet_in_fec!Q12=0,0,RES_hhdet_in_fec!Q12/0.086*1000000/RES_hhdet_in_new!Q12)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IF(RES_hhdet_in_fec!C13=0,0,RES_hhdet_in_fec!C13/0.086*1000000/RES_hhdet_in_new!C12)</f>
        <v>0</v>
      </c>
      <c r="D13" s="165">
        <f>IF(RES_hhdet_in_fec!D13=0,0,RES_hhdet_in_fec!D13/0.086*1000000/RES_hhdet_in_new!D12)</f>
        <v>0</v>
      </c>
      <c r="E13" s="165">
        <f>IF(RES_hhdet_in_fec!E13=0,0,RES_hhdet_in_fec!E13/0.086*1000000/RES_hhdet_in_new!E12)</f>
        <v>0</v>
      </c>
      <c r="F13" s="165">
        <f>IF(RES_hhdet_in_fec!F13=0,0,RES_hhdet_in_fec!F13/0.086*1000000/RES_hhdet_in_new!F12)</f>
        <v>0</v>
      </c>
      <c r="G13" s="165">
        <f>IF(RES_hhdet_in_fec!G13=0,0,RES_hhdet_in_fec!G13/0.086*1000000/RES_hhdet_in_new!G12)</f>
        <v>0</v>
      </c>
      <c r="H13" s="165">
        <f>IF(RES_hhdet_in_fec!H13=0,0,RES_hhdet_in_fec!H13/0.086*1000000/RES_hhdet_in_new!H12)</f>
        <v>0</v>
      </c>
      <c r="I13" s="165">
        <f>IF(RES_hhdet_in_fec!I13=0,0,RES_hhdet_in_fec!I13/0.086*1000000/RES_hhdet_in_new!I12)</f>
        <v>0</v>
      </c>
      <c r="J13" s="165">
        <f>IF(RES_hhdet_in_fec!J13=0,0,RES_hhdet_in_fec!J13/0.086*1000000/RES_hhdet_in_new!J12)</f>
        <v>0</v>
      </c>
      <c r="K13" s="165">
        <f>IF(RES_hhdet_in_fec!K13=0,0,RES_hhdet_in_fec!K13/0.086*1000000/RES_hhdet_in_new!K12)</f>
        <v>0</v>
      </c>
      <c r="L13" s="165">
        <f>IF(RES_hhdet_in_fec!L13=0,0,RES_hhdet_in_fec!L13/0.086*1000000/RES_hhdet_in_new!L12)</f>
        <v>0</v>
      </c>
      <c r="M13" s="165">
        <f>IF(RES_hhdet_in_fec!M13=0,0,RES_hhdet_in_fec!M13/0.086*1000000/RES_hhdet_in_new!M12)</f>
        <v>0</v>
      </c>
      <c r="N13" s="165">
        <f>IF(RES_hhdet_in_fec!N13=0,0,RES_hhdet_in_fec!N13/0.086*1000000/RES_hhdet_in_new!N12)</f>
        <v>0</v>
      </c>
      <c r="O13" s="165">
        <f>IF(RES_hhdet_in_fec!O13=0,0,RES_hhdet_in_fec!O13/0.086*1000000/RES_hhdet_in_new!O12)</f>
        <v>0</v>
      </c>
      <c r="P13" s="165">
        <f>IF(RES_hhdet_in_fec!P13=0,0,RES_hhdet_in_fec!P13/0.086*1000000/RES_hhdet_in_new!P12)</f>
        <v>0</v>
      </c>
      <c r="Q13" s="165">
        <f>IF(RES_hhdet_in_fec!Q13=0,0,RES_hhdet_in_fec!Q13/0.086*1000000/RES_hhdet_in_new!Q12)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IF(RES_hhdet_in_fec!C14=0,0,RES_hhdet_in_fec!C14/0.086*1000000/RES_hhdet_in_new!C12)</f>
        <v>0</v>
      </c>
      <c r="D14" s="164">
        <f>IF(RES_hhdet_in_fec!D14=0,0,RES_hhdet_in_fec!D14/0.086*1000000/RES_hhdet_in_new!D12)</f>
        <v>0</v>
      </c>
      <c r="E14" s="164">
        <f>IF(RES_hhdet_in_fec!E14=0,0,RES_hhdet_in_fec!E14/0.086*1000000/RES_hhdet_in_new!E12)</f>
        <v>0</v>
      </c>
      <c r="F14" s="164">
        <f>IF(RES_hhdet_in_fec!F14=0,0,RES_hhdet_in_fec!F14/0.086*1000000/RES_hhdet_in_new!F12)</f>
        <v>0</v>
      </c>
      <c r="G14" s="164">
        <f>IF(RES_hhdet_in_fec!G14=0,0,RES_hhdet_in_fec!G14/0.086*1000000/RES_hhdet_in_new!G12)</f>
        <v>0</v>
      </c>
      <c r="H14" s="164">
        <f>IF(RES_hhdet_in_fec!H14=0,0,RES_hhdet_in_fec!H14/0.086*1000000/RES_hhdet_in_new!H12)</f>
        <v>0</v>
      </c>
      <c r="I14" s="164">
        <f>IF(RES_hhdet_in_fec!I14=0,0,RES_hhdet_in_fec!I14/0.086*1000000/RES_hhdet_in_new!I12)</f>
        <v>0</v>
      </c>
      <c r="J14" s="164">
        <f>IF(RES_hhdet_in_fec!J14=0,0,RES_hhdet_in_fec!J14/0.086*1000000/RES_hhdet_in_new!J12)</f>
        <v>0</v>
      </c>
      <c r="K14" s="164">
        <f>IF(RES_hhdet_in_fec!K14=0,0,RES_hhdet_in_fec!K14/0.086*1000000/RES_hhdet_in_new!K12)</f>
        <v>0</v>
      </c>
      <c r="L14" s="164">
        <f>IF(RES_hhdet_in_fec!L14=0,0,RES_hhdet_in_fec!L14/0.086*1000000/RES_hhdet_in_new!L12)</f>
        <v>0</v>
      </c>
      <c r="M14" s="164">
        <f>IF(RES_hhdet_in_fec!M14=0,0,RES_hhdet_in_fec!M14/0.086*1000000/RES_hhdet_in_new!M12)</f>
        <v>0</v>
      </c>
      <c r="N14" s="164">
        <f>IF(RES_hhdet_in_fec!N14=0,0,RES_hhdet_in_fec!N14/0.086*1000000/RES_hhdet_in_new!N12)</f>
        <v>0</v>
      </c>
      <c r="O14" s="164">
        <f>IF(RES_hhdet_in_fec!O14=0,0,RES_hhdet_in_fec!O14/0.086*1000000/RES_hhdet_in_new!O12)</f>
        <v>0</v>
      </c>
      <c r="P14" s="164">
        <f>IF(RES_hhdet_in_fec!P14=0,0,RES_hhdet_in_fec!P14/0.086*1000000/RES_hhdet_in_new!P12)</f>
        <v>0</v>
      </c>
      <c r="Q14" s="164">
        <f>IF(RES_hhdet_in_fec!Q14=0,0,RES_hhdet_in_fec!Q14/0.086*1000000/RES_hhdet_in_new!Q12)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IF(RES_hhdet_in_fec!C15=0,0,RES_hhdet_in_fec!C15/0.086*1000000/RES_hhdet_in_new!C15)</f>
        <v>1369.4963857711127</v>
      </c>
      <c r="D15" s="162">
        <f>IF(RES_hhdet_in_fec!D15=0,0,RES_hhdet_in_fec!D15/0.086*1000000/RES_hhdet_in_new!D15)</f>
        <v>1305.5383381823026</v>
      </c>
      <c r="E15" s="162">
        <f>IF(RES_hhdet_in_fec!E15=0,0,RES_hhdet_in_fec!E15/0.086*1000000/RES_hhdet_in_new!E15)</f>
        <v>1553.5483184037962</v>
      </c>
      <c r="F15" s="162">
        <f>IF(RES_hhdet_in_fec!F15=0,0,RES_hhdet_in_fec!F15/0.086*1000000/RES_hhdet_in_new!F15)</f>
        <v>1584.2776241799966</v>
      </c>
      <c r="G15" s="162">
        <f>IF(RES_hhdet_in_fec!G15=0,0,RES_hhdet_in_fec!G15/0.086*1000000/RES_hhdet_in_new!G15)</f>
        <v>1594.7488424891483</v>
      </c>
      <c r="H15" s="162">
        <f>IF(RES_hhdet_in_fec!H15=0,0,RES_hhdet_in_fec!H15/0.086*1000000/RES_hhdet_in_new!H15)</f>
        <v>2056.5991506518722</v>
      </c>
      <c r="I15" s="162">
        <f>IF(RES_hhdet_in_fec!I15=0,0,RES_hhdet_in_fec!I15/0.086*1000000/RES_hhdet_in_new!I15)</f>
        <v>1912.4518636400251</v>
      </c>
      <c r="J15" s="162">
        <f>IF(RES_hhdet_in_fec!J15=0,0,RES_hhdet_in_fec!J15/0.086*1000000/RES_hhdet_in_new!J15)</f>
        <v>0</v>
      </c>
      <c r="K15" s="162">
        <f>IF(RES_hhdet_in_fec!K15=0,0,RES_hhdet_in_fec!K15/0.086*1000000/RES_hhdet_in_new!K15)</f>
        <v>1993.3539881065642</v>
      </c>
      <c r="L15" s="162">
        <f>IF(RES_hhdet_in_fec!L15=0,0,RES_hhdet_in_fec!L15/0.086*1000000/RES_hhdet_in_new!L15)</f>
        <v>1735.8322907626484</v>
      </c>
      <c r="M15" s="162">
        <f>IF(RES_hhdet_in_fec!M15=0,0,RES_hhdet_in_fec!M15/0.086*1000000/RES_hhdet_in_new!M15)</f>
        <v>2192.6337520404331</v>
      </c>
      <c r="N15" s="162">
        <f>IF(RES_hhdet_in_fec!N15=0,0,RES_hhdet_in_fec!N15/0.086*1000000/RES_hhdet_in_new!N15)</f>
        <v>2211.6153798220371</v>
      </c>
      <c r="O15" s="162">
        <f>IF(RES_hhdet_in_fec!O15=0,0,RES_hhdet_in_fec!O15/0.086*1000000/RES_hhdet_in_new!O15)</f>
        <v>1715.1989275196718</v>
      </c>
      <c r="P15" s="162">
        <f>IF(RES_hhdet_in_fec!P15=0,0,RES_hhdet_in_fec!P15/0.086*1000000/RES_hhdet_in_new!P15)</f>
        <v>0</v>
      </c>
      <c r="Q15" s="162">
        <f>IF(RES_hhdet_in_fec!Q15=0,0,RES_hhdet_in_fec!Q15/0.086*1000000/RES_hhdet_in_new!Q15)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IF(RES_hhdet_in_fec!C16=0,0,RES_hhdet_in_fec!C16/0.086*1000000/RES_hhdet_in_new!C16)</f>
        <v>0</v>
      </c>
      <c r="D16" s="160">
        <f>IF(RES_hhdet_in_fec!D16=0,0,RES_hhdet_in_fec!D16/0.086*1000000/RES_hhdet_in_new!D16)</f>
        <v>0</v>
      </c>
      <c r="E16" s="160">
        <f>IF(RES_hhdet_in_fec!E16=0,0,RES_hhdet_in_fec!E16/0.086*1000000/RES_hhdet_in_new!E16)</f>
        <v>0</v>
      </c>
      <c r="F16" s="160">
        <f>IF(RES_hhdet_in_fec!F16=0,0,RES_hhdet_in_fec!F16/0.086*1000000/RES_hhdet_in_new!F16)</f>
        <v>0</v>
      </c>
      <c r="G16" s="160">
        <f>IF(RES_hhdet_in_fec!G16=0,0,RES_hhdet_in_fec!G16/0.086*1000000/RES_hhdet_in_new!G16)</f>
        <v>0</v>
      </c>
      <c r="H16" s="160">
        <f>IF(RES_hhdet_in_fec!H16=0,0,RES_hhdet_in_fec!H16/0.086*1000000/RES_hhdet_in_new!H16)</f>
        <v>0</v>
      </c>
      <c r="I16" s="160">
        <f>IF(RES_hhdet_in_fec!I16=0,0,RES_hhdet_in_fec!I16/0.086*1000000/RES_hhdet_in_new!I16)</f>
        <v>0</v>
      </c>
      <c r="J16" s="160">
        <f>IF(RES_hhdet_in_fec!J16=0,0,RES_hhdet_in_fec!J16/0.086*1000000/RES_hhdet_in_new!J16)</f>
        <v>0</v>
      </c>
      <c r="K16" s="160">
        <f>IF(RES_hhdet_in_fec!K16=0,0,RES_hhdet_in_fec!K16/0.086*1000000/RES_hhdet_in_new!K16)</f>
        <v>0</v>
      </c>
      <c r="L16" s="160">
        <f>IF(RES_hhdet_in_fec!L16=0,0,RES_hhdet_in_fec!L16/0.086*1000000/RES_hhdet_in_new!L16)</f>
        <v>0</v>
      </c>
      <c r="M16" s="160">
        <f>IF(RES_hhdet_in_fec!M16=0,0,RES_hhdet_in_fec!M16/0.086*1000000/RES_hhdet_in_new!M16)</f>
        <v>0</v>
      </c>
      <c r="N16" s="160">
        <f>IF(RES_hhdet_in_fec!N16=0,0,RES_hhdet_in_fec!N16/0.086*1000000/RES_hhdet_in_new!N16)</f>
        <v>0</v>
      </c>
      <c r="O16" s="160">
        <f>IF(RES_hhdet_in_fec!O16=0,0,RES_hhdet_in_fec!O16/0.086*1000000/RES_hhdet_in_new!O16)</f>
        <v>0</v>
      </c>
      <c r="P16" s="160">
        <f>IF(RES_hhdet_in_fec!P16=0,0,RES_hhdet_in_fec!P16/0.086*1000000/RES_hhdet_in_new!P16)</f>
        <v>0</v>
      </c>
      <c r="Q16" s="160">
        <f>IF(RES_hhdet_in_fec!Q16=0,0,RES_hhdet_in_fec!Q16/0.086*1000000/RES_hhdet_in_new!Q16)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IF(RES_hhdet_in_fec!C17=0,0,RES_hhdet_in_fec!C17/0.086*1000000/RES_hhdet_in_new!C16)</f>
        <v>0</v>
      </c>
      <c r="D17" s="156">
        <f>IF(RES_hhdet_in_fec!D17=0,0,RES_hhdet_in_fec!D17/0.086*1000000/RES_hhdet_in_new!D16)</f>
        <v>0</v>
      </c>
      <c r="E17" s="156">
        <f>IF(RES_hhdet_in_fec!E17=0,0,RES_hhdet_in_fec!E17/0.086*1000000/RES_hhdet_in_new!E16)</f>
        <v>0</v>
      </c>
      <c r="F17" s="156">
        <f>IF(RES_hhdet_in_fec!F17=0,0,RES_hhdet_in_fec!F17/0.086*1000000/RES_hhdet_in_new!F16)</f>
        <v>0</v>
      </c>
      <c r="G17" s="156">
        <f>IF(RES_hhdet_in_fec!G17=0,0,RES_hhdet_in_fec!G17/0.086*1000000/RES_hhdet_in_new!G16)</f>
        <v>0</v>
      </c>
      <c r="H17" s="156">
        <f>IF(RES_hhdet_in_fec!H17=0,0,RES_hhdet_in_fec!H17/0.086*1000000/RES_hhdet_in_new!H16)</f>
        <v>0</v>
      </c>
      <c r="I17" s="156">
        <f>IF(RES_hhdet_in_fec!I17=0,0,RES_hhdet_in_fec!I17/0.086*1000000/RES_hhdet_in_new!I16)</f>
        <v>0</v>
      </c>
      <c r="J17" s="156">
        <f>IF(RES_hhdet_in_fec!J17=0,0,RES_hhdet_in_fec!J17/0.086*1000000/RES_hhdet_in_new!J16)</f>
        <v>0</v>
      </c>
      <c r="K17" s="156">
        <f>IF(RES_hhdet_in_fec!K17=0,0,RES_hhdet_in_fec!K17/0.086*1000000/RES_hhdet_in_new!K16)</f>
        <v>0</v>
      </c>
      <c r="L17" s="156">
        <f>IF(RES_hhdet_in_fec!L17=0,0,RES_hhdet_in_fec!L17/0.086*1000000/RES_hhdet_in_new!L16)</f>
        <v>0</v>
      </c>
      <c r="M17" s="156">
        <f>IF(RES_hhdet_in_fec!M17=0,0,RES_hhdet_in_fec!M17/0.086*1000000/RES_hhdet_in_new!M16)</f>
        <v>0</v>
      </c>
      <c r="N17" s="156">
        <f>IF(RES_hhdet_in_fec!N17=0,0,RES_hhdet_in_fec!N17/0.086*1000000/RES_hhdet_in_new!N16)</f>
        <v>0</v>
      </c>
      <c r="O17" s="156">
        <f>IF(RES_hhdet_in_fec!O17=0,0,RES_hhdet_in_fec!O17/0.086*1000000/RES_hhdet_in_new!O16)</f>
        <v>0</v>
      </c>
      <c r="P17" s="156">
        <f>IF(RES_hhdet_in_fec!P17=0,0,RES_hhdet_in_fec!P17/0.086*1000000/RES_hhdet_in_new!P16)</f>
        <v>0</v>
      </c>
      <c r="Q17" s="156">
        <f>IF(RES_hhdet_in_fec!Q17=0,0,RES_hhdet_in_fec!Q17/0.086*1000000/RES_hhdet_in_new!Q16)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IF(RES_hhdet_in_fec!C18=0,0,RES_hhdet_in_fec!C18/0.086*1000000/RES_hhdet_in_new!C16)</f>
        <v>0</v>
      </c>
      <c r="D18" s="156">
        <f>IF(RES_hhdet_in_fec!D18=0,0,RES_hhdet_in_fec!D18/0.086*1000000/RES_hhdet_in_new!D16)</f>
        <v>0</v>
      </c>
      <c r="E18" s="156">
        <f>IF(RES_hhdet_in_fec!E18=0,0,RES_hhdet_in_fec!E18/0.086*1000000/RES_hhdet_in_new!E16)</f>
        <v>0</v>
      </c>
      <c r="F18" s="156">
        <f>IF(RES_hhdet_in_fec!F18=0,0,RES_hhdet_in_fec!F18/0.086*1000000/RES_hhdet_in_new!F16)</f>
        <v>0</v>
      </c>
      <c r="G18" s="156">
        <f>IF(RES_hhdet_in_fec!G18=0,0,RES_hhdet_in_fec!G18/0.086*1000000/RES_hhdet_in_new!G16)</f>
        <v>0</v>
      </c>
      <c r="H18" s="156">
        <f>IF(RES_hhdet_in_fec!H18=0,0,RES_hhdet_in_fec!H18/0.086*1000000/RES_hhdet_in_new!H16)</f>
        <v>0</v>
      </c>
      <c r="I18" s="156">
        <f>IF(RES_hhdet_in_fec!I18=0,0,RES_hhdet_in_fec!I18/0.086*1000000/RES_hhdet_in_new!I16)</f>
        <v>0</v>
      </c>
      <c r="J18" s="156">
        <f>IF(RES_hhdet_in_fec!J18=0,0,RES_hhdet_in_fec!J18/0.086*1000000/RES_hhdet_in_new!J16)</f>
        <v>0</v>
      </c>
      <c r="K18" s="156">
        <f>IF(RES_hhdet_in_fec!K18=0,0,RES_hhdet_in_fec!K18/0.086*1000000/RES_hhdet_in_new!K16)</f>
        <v>0</v>
      </c>
      <c r="L18" s="156">
        <f>IF(RES_hhdet_in_fec!L18=0,0,RES_hhdet_in_fec!L18/0.086*1000000/RES_hhdet_in_new!L16)</f>
        <v>0</v>
      </c>
      <c r="M18" s="156">
        <f>IF(RES_hhdet_in_fec!M18=0,0,RES_hhdet_in_fec!M18/0.086*1000000/RES_hhdet_in_new!M16)</f>
        <v>0</v>
      </c>
      <c r="N18" s="156">
        <f>IF(RES_hhdet_in_fec!N18=0,0,RES_hhdet_in_fec!N18/0.086*1000000/RES_hhdet_in_new!N16)</f>
        <v>0</v>
      </c>
      <c r="O18" s="156">
        <f>IF(RES_hhdet_in_fec!O18=0,0,RES_hhdet_in_fec!O18/0.086*1000000/RES_hhdet_in_new!O16)</f>
        <v>0</v>
      </c>
      <c r="P18" s="156">
        <f>IF(RES_hhdet_in_fec!P18=0,0,RES_hhdet_in_fec!P18/0.086*1000000/RES_hhdet_in_new!P16)</f>
        <v>0</v>
      </c>
      <c r="Q18" s="156">
        <f>IF(RES_hhdet_in_fec!Q18=0,0,RES_hhdet_in_fec!Q18/0.086*1000000/RES_hhdet_in_new!Q16)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IF(SUM(RES_hhdet_in_fec!C20:C22)=0,0,SUM(RES_hhdet_in_fec!C20:C22)/0.086*1000000/SUM(RES_hhdet_in_new!C20:C22))</f>
        <v>606.54923678196292</v>
      </c>
      <c r="D19" s="157">
        <f>IF(SUM(RES_hhdet_in_fec!D20:D22)=0,0,SUM(RES_hhdet_in_fec!D20:D22)/0.086*1000000/SUM(RES_hhdet_in_new!D20:D22))</f>
        <v>602.40079636751727</v>
      </c>
      <c r="E19" s="157">
        <f>IF(SUM(RES_hhdet_in_fec!E20:E22)=0,0,SUM(RES_hhdet_in_fec!E20:E22)/0.086*1000000/SUM(RES_hhdet_in_new!E20:E22))</f>
        <v>634.34580176410839</v>
      </c>
      <c r="F19" s="157">
        <f>IF(SUM(RES_hhdet_in_fec!F20:F22)=0,0,SUM(RES_hhdet_in_fec!F20:F22)/0.086*1000000/SUM(RES_hhdet_in_new!F20:F22))</f>
        <v>686.25834836190324</v>
      </c>
      <c r="G19" s="157">
        <f>IF(SUM(RES_hhdet_in_fec!G20:G22)=0,0,SUM(RES_hhdet_in_fec!G20:G22)/0.086*1000000/SUM(RES_hhdet_in_new!G20:G22))</f>
        <v>696.2672797963636</v>
      </c>
      <c r="H19" s="157">
        <f>IF(SUM(RES_hhdet_in_fec!H20:H22)=0,0,SUM(RES_hhdet_in_fec!H20:H22)/0.086*1000000/SUM(RES_hhdet_in_new!H20:H22))</f>
        <v>794.80036894538875</v>
      </c>
      <c r="I19" s="157">
        <f>IF(SUM(RES_hhdet_in_fec!I20:I22)=0,0,SUM(RES_hhdet_in_fec!I20:I22)/0.086*1000000/SUM(RES_hhdet_in_new!I20:I22))</f>
        <v>780.24833241757312</v>
      </c>
      <c r="J19" s="157">
        <f>IF(SUM(RES_hhdet_in_fec!J20:J22)=0,0,SUM(RES_hhdet_in_fec!J20:J22)/0.086*1000000/SUM(RES_hhdet_in_new!J20:J22))</f>
        <v>865.36981549138329</v>
      </c>
      <c r="K19" s="157">
        <f>IF(SUM(RES_hhdet_in_fec!K20:K22)=0,0,SUM(RES_hhdet_in_fec!K20:K22)/0.086*1000000/SUM(RES_hhdet_in_new!K20:K22))</f>
        <v>838.79941367777985</v>
      </c>
      <c r="L19" s="157">
        <f>IF(SUM(RES_hhdet_in_fec!L20:L22)=0,0,SUM(RES_hhdet_in_fec!L20:L22)/0.086*1000000/SUM(RES_hhdet_in_new!L20:L22))</f>
        <v>779.0602189235974</v>
      </c>
      <c r="M19" s="157">
        <f>IF(SUM(RES_hhdet_in_fec!M20:M22)=0,0,SUM(RES_hhdet_in_fec!M20:M22)/0.086*1000000/SUM(RES_hhdet_in_new!M20:M22))</f>
        <v>815.48401555662292</v>
      </c>
      <c r="N19" s="157">
        <f>IF(SUM(RES_hhdet_in_fec!N20:N22)=0,0,SUM(RES_hhdet_in_fec!N20:N22)/0.086*1000000/SUM(RES_hhdet_in_new!N20:N22))</f>
        <v>839.93084967233619</v>
      </c>
      <c r="O19" s="157">
        <f>IF(SUM(RES_hhdet_in_fec!O20:O22)=0,0,SUM(RES_hhdet_in_fec!O20:O22)/0.086*1000000/SUM(RES_hhdet_in_new!O20:O22))</f>
        <v>804.89038285538072</v>
      </c>
      <c r="P19" s="157">
        <f>IF(SUM(RES_hhdet_in_fec!P20:P22)=0,0,SUM(RES_hhdet_in_fec!P20:P22)/0.086*1000000/SUM(RES_hhdet_in_new!P20:P22))</f>
        <v>0</v>
      </c>
      <c r="Q19" s="157">
        <f>IF(SUM(RES_hhdet_in_fec!Q20:Q22)=0,0,SUM(RES_hhdet_in_fec!Q20:Q22)/0.086*1000000/SUM(RES_hhdet_in_new!Q20:Q22))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IF(RES_hhdet_in_fec!C20=0,0,RES_hhdet_in_fec!C20/0.086*1000000/RES_hhdet_in_new!C20)</f>
        <v>0</v>
      </c>
      <c r="D20" s="156">
        <f>IF(RES_hhdet_in_fec!D20=0,0,RES_hhdet_in_fec!D20/0.086*1000000/RES_hhdet_in_new!D20)</f>
        <v>0</v>
      </c>
      <c r="E20" s="156">
        <f>IF(RES_hhdet_in_fec!E20=0,0,RES_hhdet_in_fec!E20/0.086*1000000/RES_hhdet_in_new!E20)</f>
        <v>0</v>
      </c>
      <c r="F20" s="156">
        <f>IF(RES_hhdet_in_fec!F20=0,0,RES_hhdet_in_fec!F20/0.086*1000000/RES_hhdet_in_new!F20)</f>
        <v>0</v>
      </c>
      <c r="G20" s="156">
        <f>IF(RES_hhdet_in_fec!G20=0,0,RES_hhdet_in_fec!G20/0.086*1000000/RES_hhdet_in_new!G20)</f>
        <v>0</v>
      </c>
      <c r="H20" s="156">
        <f>IF(RES_hhdet_in_fec!H20=0,0,RES_hhdet_in_fec!H20/0.086*1000000/RES_hhdet_in_new!H20)</f>
        <v>0</v>
      </c>
      <c r="I20" s="156">
        <f>IF(RES_hhdet_in_fec!I20=0,0,RES_hhdet_in_fec!I20/0.086*1000000/RES_hhdet_in_new!I20)</f>
        <v>0</v>
      </c>
      <c r="J20" s="156">
        <f>IF(RES_hhdet_in_fec!J20=0,0,RES_hhdet_in_fec!J20/0.086*1000000/RES_hhdet_in_new!J20)</f>
        <v>0</v>
      </c>
      <c r="K20" s="156">
        <f>IF(RES_hhdet_in_fec!K20=0,0,RES_hhdet_in_fec!K20/0.086*1000000/RES_hhdet_in_new!K20)</f>
        <v>0</v>
      </c>
      <c r="L20" s="156">
        <f>IF(RES_hhdet_in_fec!L20=0,0,RES_hhdet_in_fec!L20/0.086*1000000/RES_hhdet_in_new!L20)</f>
        <v>0</v>
      </c>
      <c r="M20" s="156">
        <f>IF(RES_hhdet_in_fec!M20=0,0,RES_hhdet_in_fec!M20/0.086*1000000/RES_hhdet_in_new!M20)</f>
        <v>0</v>
      </c>
      <c r="N20" s="156">
        <f>IF(RES_hhdet_in_fec!N20=0,0,RES_hhdet_in_fec!N20/0.086*1000000/RES_hhdet_in_new!N20)</f>
        <v>0</v>
      </c>
      <c r="O20" s="156">
        <f>IF(RES_hhdet_in_fec!O20=0,0,RES_hhdet_in_fec!O20/0.086*1000000/RES_hhdet_in_new!O20)</f>
        <v>0</v>
      </c>
      <c r="P20" s="156">
        <f>IF(RES_hhdet_in_fec!P20=0,0,RES_hhdet_in_fec!P20/0.086*1000000/RES_hhdet_in_new!P20)</f>
        <v>0</v>
      </c>
      <c r="Q20" s="156">
        <f>IF(RES_hhdet_in_fec!Q20=0,0,RES_hhdet_in_fec!Q20/0.086*1000000/RES_hhdet_in_new!Q20)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IF(RES_hhdet_in_fec!C21=0,0,RES_hhdet_in_fec!C21/0.086*1000000/RES_hhdet_in_new!C21)</f>
        <v>0</v>
      </c>
      <c r="D21" s="156">
        <f>IF(RES_hhdet_in_fec!D21=0,0,RES_hhdet_in_fec!D21/0.086*1000000/RES_hhdet_in_new!D21)</f>
        <v>0</v>
      </c>
      <c r="E21" s="156">
        <f>IF(RES_hhdet_in_fec!E21=0,0,RES_hhdet_in_fec!E21/0.086*1000000/RES_hhdet_in_new!E21)</f>
        <v>0</v>
      </c>
      <c r="F21" s="156">
        <f>IF(RES_hhdet_in_fec!F21=0,0,RES_hhdet_in_fec!F21/0.086*1000000/RES_hhdet_in_new!F21)</f>
        <v>0</v>
      </c>
      <c r="G21" s="156">
        <f>IF(RES_hhdet_in_fec!G21=0,0,RES_hhdet_in_fec!G21/0.086*1000000/RES_hhdet_in_new!G21)</f>
        <v>0</v>
      </c>
      <c r="H21" s="156">
        <f>IF(RES_hhdet_in_fec!H21=0,0,RES_hhdet_in_fec!H21/0.086*1000000/RES_hhdet_in_new!H21)</f>
        <v>0</v>
      </c>
      <c r="I21" s="156">
        <f>IF(RES_hhdet_in_fec!I21=0,0,RES_hhdet_in_fec!I21/0.086*1000000/RES_hhdet_in_new!I21)</f>
        <v>0</v>
      </c>
      <c r="J21" s="156">
        <f>IF(RES_hhdet_in_fec!J21=0,0,RES_hhdet_in_fec!J21/0.086*1000000/RES_hhdet_in_new!J21)</f>
        <v>0</v>
      </c>
      <c r="K21" s="156">
        <f>IF(RES_hhdet_in_fec!K21=0,0,RES_hhdet_in_fec!K21/0.086*1000000/RES_hhdet_in_new!K21)</f>
        <v>0</v>
      </c>
      <c r="L21" s="156">
        <f>IF(RES_hhdet_in_fec!L21=0,0,RES_hhdet_in_fec!L21/0.086*1000000/RES_hhdet_in_new!L21)</f>
        <v>0</v>
      </c>
      <c r="M21" s="156">
        <f>IF(RES_hhdet_in_fec!M21=0,0,RES_hhdet_in_fec!M21/0.086*1000000/RES_hhdet_in_new!M21)</f>
        <v>0</v>
      </c>
      <c r="N21" s="156">
        <f>IF(RES_hhdet_in_fec!N21=0,0,RES_hhdet_in_fec!N21/0.086*1000000/RES_hhdet_in_new!N21)</f>
        <v>0</v>
      </c>
      <c r="O21" s="156">
        <f>IF(RES_hhdet_in_fec!O21=0,0,RES_hhdet_in_fec!O21/0.086*1000000/RES_hhdet_in_new!O21)</f>
        <v>0</v>
      </c>
      <c r="P21" s="156">
        <f>IF(RES_hhdet_in_fec!P21=0,0,RES_hhdet_in_fec!P21/0.086*1000000/RES_hhdet_in_new!P21)</f>
        <v>0</v>
      </c>
      <c r="Q21" s="156">
        <f>IF(RES_hhdet_in_fec!Q21=0,0,RES_hhdet_in_fec!Q21/0.086*1000000/RES_hhdet_in_new!Q21)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IF(RES_hhdet_in_fec!C22=0,0,RES_hhdet_in_fec!C22/0.086*1000000/RES_hhdet_in_new!C22)</f>
        <v>606.54923678196292</v>
      </c>
      <c r="D22" s="57">
        <f>IF(RES_hhdet_in_fec!D22=0,0,RES_hhdet_in_fec!D22/0.086*1000000/RES_hhdet_in_new!D22)</f>
        <v>602.40079636751727</v>
      </c>
      <c r="E22" s="57">
        <f>IF(RES_hhdet_in_fec!E22=0,0,RES_hhdet_in_fec!E22/0.086*1000000/RES_hhdet_in_new!E22)</f>
        <v>634.34580176410839</v>
      </c>
      <c r="F22" s="57">
        <f>IF(RES_hhdet_in_fec!F22=0,0,RES_hhdet_in_fec!F22/0.086*1000000/RES_hhdet_in_new!F22)</f>
        <v>686.25834836190324</v>
      </c>
      <c r="G22" s="57">
        <f>IF(RES_hhdet_in_fec!G22=0,0,RES_hhdet_in_fec!G22/0.086*1000000/RES_hhdet_in_new!G22)</f>
        <v>696.2672797963636</v>
      </c>
      <c r="H22" s="57">
        <f>IF(RES_hhdet_in_fec!H22=0,0,RES_hhdet_in_fec!H22/0.086*1000000/RES_hhdet_in_new!H22)</f>
        <v>794.80036894538875</v>
      </c>
      <c r="I22" s="57">
        <f>IF(RES_hhdet_in_fec!I22=0,0,RES_hhdet_in_fec!I22/0.086*1000000/RES_hhdet_in_new!I22)</f>
        <v>780.24833241757312</v>
      </c>
      <c r="J22" s="57">
        <f>IF(RES_hhdet_in_fec!J22=0,0,RES_hhdet_in_fec!J22/0.086*1000000/RES_hhdet_in_new!J22)</f>
        <v>865.36981549138329</v>
      </c>
      <c r="K22" s="57">
        <f>IF(RES_hhdet_in_fec!K22=0,0,RES_hhdet_in_fec!K22/0.086*1000000/RES_hhdet_in_new!K22)</f>
        <v>838.79941367777985</v>
      </c>
      <c r="L22" s="57">
        <f>IF(RES_hhdet_in_fec!L22=0,0,RES_hhdet_in_fec!L22/0.086*1000000/RES_hhdet_in_new!L22)</f>
        <v>779.0602189235974</v>
      </c>
      <c r="M22" s="57">
        <f>IF(RES_hhdet_in_fec!M22=0,0,RES_hhdet_in_fec!M22/0.086*1000000/RES_hhdet_in_new!M22)</f>
        <v>815.48401555662292</v>
      </c>
      <c r="N22" s="57">
        <f>IF(RES_hhdet_in_fec!N22=0,0,RES_hhdet_in_fec!N22/0.086*1000000/RES_hhdet_in_new!N22)</f>
        <v>839.93084967233619</v>
      </c>
      <c r="O22" s="57">
        <f>IF(RES_hhdet_in_fec!O22=0,0,RES_hhdet_in_fec!O22/0.086*1000000/RES_hhdet_in_new!O22)</f>
        <v>804.89038285538072</v>
      </c>
      <c r="P22" s="57">
        <f>IF(RES_hhdet_in_fec!P22=0,0,RES_hhdet_in_fec!P22/0.086*1000000/RES_hhdet_in_new!P22)</f>
        <v>0</v>
      </c>
      <c r="Q22" s="57">
        <f>IF(RES_hhdet_in_fec!Q22=0,0,RES_hhdet_in_fec!Q22/0.086*1000000/RES_hhdet_in_new!Q22)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0</v>
      </c>
      <c r="D24" s="168">
        <f t="shared" ref="D24" si="18">SUM(D25,D28,D30,D39)</f>
        <v>0</v>
      </c>
      <c r="E24" s="168">
        <f t="shared" ref="E24" si="19">SUM(E25,E28,E30,E39)</f>
        <v>0</v>
      </c>
      <c r="F24" s="168">
        <f t="shared" ref="F24" si="20">SUM(F25,F28,F30,F39)</f>
        <v>0</v>
      </c>
      <c r="G24" s="168">
        <f t="shared" ref="G24" si="21">SUM(G25,G28,G30,G39)</f>
        <v>0</v>
      </c>
      <c r="H24" s="168">
        <f t="shared" ref="H24" si="22">SUM(H25,H28,H30,H39)</f>
        <v>0</v>
      </c>
      <c r="I24" s="168">
        <f t="shared" ref="I24" si="23">SUM(I25,I28,I30,I39)</f>
        <v>0</v>
      </c>
      <c r="J24" s="168">
        <f t="shared" ref="J24" si="24">SUM(J25,J28,J30,J39)</f>
        <v>0</v>
      </c>
      <c r="K24" s="168">
        <f t="shared" ref="K24" si="25">SUM(K25,K28,K30,K39)</f>
        <v>0</v>
      </c>
      <c r="L24" s="168">
        <f t="shared" ref="L24" si="26">SUM(L25,L28,L30,L39)</f>
        <v>0</v>
      </c>
      <c r="M24" s="168">
        <f t="shared" ref="M24" si="27">SUM(M25,M28,M30,M39)</f>
        <v>0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0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0</v>
      </c>
      <c r="D25" s="157">
        <f t="shared" si="32"/>
        <v>0</v>
      </c>
      <c r="E25" s="157">
        <f t="shared" si="32"/>
        <v>0</v>
      </c>
      <c r="F25" s="157">
        <f t="shared" si="32"/>
        <v>0</v>
      </c>
      <c r="G25" s="157">
        <f t="shared" si="32"/>
        <v>0</v>
      </c>
      <c r="H25" s="157">
        <f t="shared" si="32"/>
        <v>0</v>
      </c>
      <c r="I25" s="157">
        <f t="shared" si="32"/>
        <v>0</v>
      </c>
      <c r="J25" s="157">
        <f t="shared" si="32"/>
        <v>0</v>
      </c>
      <c r="K25" s="157">
        <f t="shared" si="32"/>
        <v>0</v>
      </c>
      <c r="L25" s="157">
        <f t="shared" si="32"/>
        <v>0</v>
      </c>
      <c r="M25" s="157">
        <f t="shared" si="32"/>
        <v>0</v>
      </c>
      <c r="N25" s="157">
        <f t="shared" si="32"/>
        <v>0</v>
      </c>
      <c r="O25" s="157">
        <f t="shared" si="32"/>
        <v>0</v>
      </c>
      <c r="P25" s="157">
        <f t="shared" si="32"/>
        <v>0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IF(RES_hhdet_in_fec!C26=0,0,RES_hhdet_in_fec!C26/0.086*1000000/RES_hhdet_in_new!C26)</f>
        <v>0</v>
      </c>
      <c r="D26" s="156">
        <f>IF(RES_hhdet_in_fec!D26=0,0,RES_hhdet_in_fec!D26/0.086*1000000/RES_hhdet_in_new!D26)</f>
        <v>0</v>
      </c>
      <c r="E26" s="156">
        <f>IF(RES_hhdet_in_fec!E26=0,0,RES_hhdet_in_fec!E26/0.086*1000000/RES_hhdet_in_new!E26)</f>
        <v>0</v>
      </c>
      <c r="F26" s="156">
        <f>IF(RES_hhdet_in_fec!F26=0,0,RES_hhdet_in_fec!F26/0.086*1000000/RES_hhdet_in_new!F26)</f>
        <v>0</v>
      </c>
      <c r="G26" s="156">
        <f>IF(RES_hhdet_in_fec!G26=0,0,RES_hhdet_in_fec!G26/0.086*1000000/RES_hhdet_in_new!G26)</f>
        <v>0</v>
      </c>
      <c r="H26" s="156">
        <f>IF(RES_hhdet_in_fec!H26=0,0,RES_hhdet_in_fec!H26/0.086*1000000/RES_hhdet_in_new!H26)</f>
        <v>0</v>
      </c>
      <c r="I26" s="156">
        <f>IF(RES_hhdet_in_fec!I26=0,0,RES_hhdet_in_fec!I26/0.086*1000000/RES_hhdet_in_new!I26)</f>
        <v>0</v>
      </c>
      <c r="J26" s="156">
        <f>IF(RES_hhdet_in_fec!J26=0,0,RES_hhdet_in_fec!J26/0.086*1000000/RES_hhdet_in_new!J26)</f>
        <v>0</v>
      </c>
      <c r="K26" s="156">
        <f>IF(RES_hhdet_in_fec!K26=0,0,RES_hhdet_in_fec!K26/0.086*1000000/RES_hhdet_in_new!K26)</f>
        <v>0</v>
      </c>
      <c r="L26" s="156">
        <f>IF(RES_hhdet_in_fec!L26=0,0,RES_hhdet_in_fec!L26/0.086*1000000/RES_hhdet_in_new!L26)</f>
        <v>0</v>
      </c>
      <c r="M26" s="156">
        <f>IF(RES_hhdet_in_fec!M26=0,0,RES_hhdet_in_fec!M26/0.086*1000000/RES_hhdet_in_new!M26)</f>
        <v>0</v>
      </c>
      <c r="N26" s="156">
        <f>IF(RES_hhdet_in_fec!N26=0,0,RES_hhdet_in_fec!N26/0.086*1000000/RES_hhdet_in_new!N26)</f>
        <v>0</v>
      </c>
      <c r="O26" s="156">
        <f>IF(RES_hhdet_in_fec!O26=0,0,RES_hhdet_in_fec!O26/0.086*1000000/RES_hhdet_in_new!O26)</f>
        <v>0</v>
      </c>
      <c r="P26" s="156">
        <f>IF(RES_hhdet_in_fec!P26=0,0,RES_hhdet_in_fec!P26/0.086*1000000/RES_hhdet_in_new!P26)</f>
        <v>0</v>
      </c>
      <c r="Q26" s="156">
        <f>IF(RES_hhdet_in_fec!Q26=0,0,RES_hhdet_in_fec!Q26/0.086*1000000/RES_hhdet_in_new!Q26)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IF(RES_hhdet_in_fec!C27=0,0,RES_hhdet_in_fec!C27/0.086*1000000/RES_hhdet_in_new!C26)</f>
        <v>0</v>
      </c>
      <c r="D27" s="156">
        <f>IF(RES_hhdet_in_fec!D27=0,0,RES_hhdet_in_fec!D27/0.086*1000000/RES_hhdet_in_new!D26)</f>
        <v>0</v>
      </c>
      <c r="E27" s="156">
        <f>IF(RES_hhdet_in_fec!E27=0,0,RES_hhdet_in_fec!E27/0.086*1000000/RES_hhdet_in_new!E26)</f>
        <v>0</v>
      </c>
      <c r="F27" s="156">
        <f>IF(RES_hhdet_in_fec!F27=0,0,RES_hhdet_in_fec!F27/0.086*1000000/RES_hhdet_in_new!F26)</f>
        <v>0</v>
      </c>
      <c r="G27" s="156">
        <f>IF(RES_hhdet_in_fec!G27=0,0,RES_hhdet_in_fec!G27/0.086*1000000/RES_hhdet_in_new!G26)</f>
        <v>0</v>
      </c>
      <c r="H27" s="156">
        <f>IF(RES_hhdet_in_fec!H27=0,0,RES_hhdet_in_fec!H27/0.086*1000000/RES_hhdet_in_new!H26)</f>
        <v>0</v>
      </c>
      <c r="I27" s="156">
        <f>IF(RES_hhdet_in_fec!I27=0,0,RES_hhdet_in_fec!I27/0.086*1000000/RES_hhdet_in_new!I26)</f>
        <v>0</v>
      </c>
      <c r="J27" s="156">
        <f>IF(RES_hhdet_in_fec!J27=0,0,RES_hhdet_in_fec!J27/0.086*1000000/RES_hhdet_in_new!J26)</f>
        <v>0</v>
      </c>
      <c r="K27" s="156">
        <f>IF(RES_hhdet_in_fec!K27=0,0,RES_hhdet_in_fec!K27/0.086*1000000/RES_hhdet_in_new!K26)</f>
        <v>0</v>
      </c>
      <c r="L27" s="156">
        <f>IF(RES_hhdet_in_fec!L27=0,0,RES_hhdet_in_fec!L27/0.086*1000000/RES_hhdet_in_new!L26)</f>
        <v>0</v>
      </c>
      <c r="M27" s="156">
        <f>IF(RES_hhdet_in_fec!M27=0,0,RES_hhdet_in_fec!M27/0.086*1000000/RES_hhdet_in_new!M26)</f>
        <v>0</v>
      </c>
      <c r="N27" s="156">
        <f>IF(RES_hhdet_in_fec!N27=0,0,RES_hhdet_in_fec!N27/0.086*1000000/RES_hhdet_in_new!N26)</f>
        <v>0</v>
      </c>
      <c r="O27" s="156">
        <f>IF(RES_hhdet_in_fec!O27=0,0,RES_hhdet_in_fec!O27/0.086*1000000/RES_hhdet_in_new!O26)</f>
        <v>0</v>
      </c>
      <c r="P27" s="156">
        <f>IF(RES_hhdet_in_fec!P27=0,0,RES_hhdet_in_fec!P27/0.086*1000000/RES_hhdet_in_new!P26)</f>
        <v>0</v>
      </c>
      <c r="Q27" s="156">
        <f>IF(RES_hhdet_in_fec!Q27=0,0,RES_hhdet_in_fec!Q27/0.086*1000000/RES_hhdet_in_new!Q26)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0</v>
      </c>
      <c r="E28" s="157">
        <f t="shared" si="33"/>
        <v>0</v>
      </c>
      <c r="F28" s="157">
        <f t="shared" si="33"/>
        <v>0</v>
      </c>
      <c r="G28" s="157">
        <f t="shared" si="33"/>
        <v>0</v>
      </c>
      <c r="H28" s="157">
        <f t="shared" si="33"/>
        <v>0</v>
      </c>
      <c r="I28" s="157">
        <f t="shared" si="33"/>
        <v>0</v>
      </c>
      <c r="J28" s="157">
        <f t="shared" si="33"/>
        <v>0</v>
      </c>
      <c r="K28" s="157">
        <f t="shared" si="33"/>
        <v>0</v>
      </c>
      <c r="L28" s="157">
        <f t="shared" si="33"/>
        <v>0</v>
      </c>
      <c r="M28" s="157">
        <f t="shared" si="33"/>
        <v>0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IF(RES_hhdet_in_fec!C29=0,0,RES_hhdet_in_fec!C29/0.086*1000000/RES_hhdet_in_new!C29)</f>
        <v>0</v>
      </c>
      <c r="D29" s="156">
        <f>IF(RES_hhdet_in_fec!D29=0,0,RES_hhdet_in_fec!D29/0.086*1000000/RES_hhdet_in_new!D29)</f>
        <v>0</v>
      </c>
      <c r="E29" s="156">
        <f>IF(RES_hhdet_in_fec!E29=0,0,RES_hhdet_in_fec!E29/0.086*1000000/RES_hhdet_in_new!E29)</f>
        <v>0</v>
      </c>
      <c r="F29" s="156">
        <f>IF(RES_hhdet_in_fec!F29=0,0,RES_hhdet_in_fec!F29/0.086*1000000/RES_hhdet_in_new!F29)</f>
        <v>0</v>
      </c>
      <c r="G29" s="156">
        <f>IF(RES_hhdet_in_fec!G29=0,0,RES_hhdet_in_fec!G29/0.086*1000000/RES_hhdet_in_new!G29)</f>
        <v>0</v>
      </c>
      <c r="H29" s="156">
        <f>IF(RES_hhdet_in_fec!H29=0,0,RES_hhdet_in_fec!H29/0.086*1000000/RES_hhdet_in_new!H29)</f>
        <v>0</v>
      </c>
      <c r="I29" s="156">
        <f>IF(RES_hhdet_in_fec!I29=0,0,RES_hhdet_in_fec!I29/0.086*1000000/RES_hhdet_in_new!I29)</f>
        <v>0</v>
      </c>
      <c r="J29" s="156">
        <f>IF(RES_hhdet_in_fec!J29=0,0,RES_hhdet_in_fec!J29/0.086*1000000/RES_hhdet_in_new!J29)</f>
        <v>0</v>
      </c>
      <c r="K29" s="156">
        <f>IF(RES_hhdet_in_fec!K29=0,0,RES_hhdet_in_fec!K29/0.086*1000000/RES_hhdet_in_new!K29)</f>
        <v>0</v>
      </c>
      <c r="L29" s="156">
        <f>IF(RES_hhdet_in_fec!L29=0,0,RES_hhdet_in_fec!L29/0.086*1000000/RES_hhdet_in_new!L29)</f>
        <v>0</v>
      </c>
      <c r="M29" s="156">
        <f>IF(RES_hhdet_in_fec!M29=0,0,RES_hhdet_in_fec!M29/0.086*1000000/RES_hhdet_in_new!M29)</f>
        <v>0</v>
      </c>
      <c r="N29" s="156">
        <f>IF(RES_hhdet_in_fec!N29=0,0,RES_hhdet_in_fec!N29/0.086*1000000/RES_hhdet_in_new!N29)</f>
        <v>0</v>
      </c>
      <c r="O29" s="156">
        <f>IF(RES_hhdet_in_fec!O29=0,0,RES_hhdet_in_fec!O29/0.086*1000000/RES_hhdet_in_new!O29)</f>
        <v>0</v>
      </c>
      <c r="P29" s="156">
        <f>IF(RES_hhdet_in_fec!P29=0,0,RES_hhdet_in_fec!P29/0.086*1000000/RES_hhdet_in_new!P29)</f>
        <v>0</v>
      </c>
      <c r="Q29" s="156">
        <f>IF(RES_hhdet_in_fec!Q29=0,0,RES_hhdet_in_fec!Q29/0.086*1000000/RES_hhdet_in_new!Q29)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IF(SUM(RES_hhdet_in_fec!C31:C32,RES_hhdet_in_fec!C35:C36)=0,0,SUM(RES_hhdet_in_fec!C31:C32,RES_hhdet_in_fec!C35:C36)/0.086*1000000/SUM(RES_hhdet_in_new!C31:C32,RES_hhdet_in_new!C35:C36))</f>
        <v>0</v>
      </c>
      <c r="D30" s="157">
        <f>IF(SUM(RES_hhdet_in_fec!D31:D32,RES_hhdet_in_fec!D35:D36)=0,0,SUM(RES_hhdet_in_fec!D31:D32,RES_hhdet_in_fec!D35:D36)/0.086*1000000/SUM(RES_hhdet_in_new!D31:D32,RES_hhdet_in_new!D35:D36))</f>
        <v>0</v>
      </c>
      <c r="E30" s="157">
        <f>IF(SUM(RES_hhdet_in_fec!E31:E32,RES_hhdet_in_fec!E35:E36)=0,0,SUM(RES_hhdet_in_fec!E31:E32,RES_hhdet_in_fec!E35:E36)/0.086*1000000/SUM(RES_hhdet_in_new!E31:E32,RES_hhdet_in_new!E35:E36))</f>
        <v>0</v>
      </c>
      <c r="F30" s="157">
        <f>IF(SUM(RES_hhdet_in_fec!F31:F32,RES_hhdet_in_fec!F35:F36)=0,0,SUM(RES_hhdet_in_fec!F31:F32,RES_hhdet_in_fec!F35:F36)/0.086*1000000/SUM(RES_hhdet_in_new!F31:F32,RES_hhdet_in_new!F35:F36))</f>
        <v>0</v>
      </c>
      <c r="G30" s="157">
        <f>IF(SUM(RES_hhdet_in_fec!G31:G32,RES_hhdet_in_fec!G35:G36)=0,0,SUM(RES_hhdet_in_fec!G31:G32,RES_hhdet_in_fec!G35:G36)/0.086*1000000/SUM(RES_hhdet_in_new!G31:G32,RES_hhdet_in_new!G35:G36))</f>
        <v>0</v>
      </c>
      <c r="H30" s="157">
        <f>IF(SUM(RES_hhdet_in_fec!H31:H32,RES_hhdet_in_fec!H35:H36)=0,0,SUM(RES_hhdet_in_fec!H31:H32,RES_hhdet_in_fec!H35:H36)/0.086*1000000/SUM(RES_hhdet_in_new!H31:H32,RES_hhdet_in_new!H35:H36))</f>
        <v>0</v>
      </c>
      <c r="I30" s="157">
        <f>IF(SUM(RES_hhdet_in_fec!I31:I32,RES_hhdet_in_fec!I35:I36)=0,0,SUM(RES_hhdet_in_fec!I31:I32,RES_hhdet_in_fec!I35:I36)/0.086*1000000/SUM(RES_hhdet_in_new!I31:I32,RES_hhdet_in_new!I35:I36))</f>
        <v>0</v>
      </c>
      <c r="J30" s="157">
        <f>IF(SUM(RES_hhdet_in_fec!J31:J32,RES_hhdet_in_fec!J35:J36)=0,0,SUM(RES_hhdet_in_fec!J31:J32,RES_hhdet_in_fec!J35:J36)/0.086*1000000/SUM(RES_hhdet_in_new!J31:J32,RES_hhdet_in_new!J35:J36))</f>
        <v>0</v>
      </c>
      <c r="K30" s="157">
        <f>IF(SUM(RES_hhdet_in_fec!K31:K32,RES_hhdet_in_fec!K35:K36)=0,0,SUM(RES_hhdet_in_fec!K31:K32,RES_hhdet_in_fec!K35:K36)/0.086*1000000/SUM(RES_hhdet_in_new!K31:K32,RES_hhdet_in_new!K35:K36))</f>
        <v>0</v>
      </c>
      <c r="L30" s="157">
        <f>IF(SUM(RES_hhdet_in_fec!L31:L32,RES_hhdet_in_fec!L35:L36)=0,0,SUM(RES_hhdet_in_fec!L31:L32,RES_hhdet_in_fec!L35:L36)/0.086*1000000/SUM(RES_hhdet_in_new!L31:L32,RES_hhdet_in_new!L35:L36))</f>
        <v>0</v>
      </c>
      <c r="M30" s="157">
        <f>IF(SUM(RES_hhdet_in_fec!M31:M32,RES_hhdet_in_fec!M35:M36)=0,0,SUM(RES_hhdet_in_fec!M31:M32,RES_hhdet_in_fec!M35:M36)/0.086*1000000/SUM(RES_hhdet_in_new!M31:M32,RES_hhdet_in_new!M35:M36))</f>
        <v>0</v>
      </c>
      <c r="N30" s="157">
        <f>IF(SUM(RES_hhdet_in_fec!N31:N32,RES_hhdet_in_fec!N35:N36)=0,0,SUM(RES_hhdet_in_fec!N31:N32,RES_hhdet_in_fec!N35:N36)/0.086*1000000/SUM(RES_hhdet_in_new!N31:N32,RES_hhdet_in_new!N35:N36))</f>
        <v>0</v>
      </c>
      <c r="O30" s="157">
        <f>IF(SUM(RES_hhdet_in_fec!O31:O32,RES_hhdet_in_fec!O35:O36)=0,0,SUM(RES_hhdet_in_fec!O31:O32,RES_hhdet_in_fec!O35:O36)/0.086*1000000/SUM(RES_hhdet_in_new!O31:O32,RES_hhdet_in_new!O35:O36))</f>
        <v>0</v>
      </c>
      <c r="P30" s="157">
        <f>IF(SUM(RES_hhdet_in_fec!P31:P32,RES_hhdet_in_fec!P35:P36)=0,0,SUM(RES_hhdet_in_fec!P31:P32,RES_hhdet_in_fec!P35:P36)/0.086*1000000/SUM(RES_hhdet_in_new!P31:P32,RES_hhdet_in_new!P35:P36))</f>
        <v>0</v>
      </c>
      <c r="Q30" s="157">
        <f>IF(SUM(RES_hhdet_in_fec!Q31:Q32,RES_hhdet_in_fec!Q35:Q36)=0,0,SUM(RES_hhdet_in_fec!Q31:Q32,RES_hhdet_in_fec!Q35:Q36)/0.086*1000000/SUM(RES_hhdet_in_new!Q31:Q32,RES_hhdet_in_new!Q35:Q36))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IF(RES_hhdet_in_fec!C31=0,0,RES_hhdet_in_fec!C31/0.086*1000000/RES_hhdet_in_new!C31)</f>
        <v>0</v>
      </c>
      <c r="D31" s="132">
        <f>IF(RES_hhdet_in_fec!D31=0,0,RES_hhdet_in_fec!D31/0.086*1000000/RES_hhdet_in_new!D31)</f>
        <v>0</v>
      </c>
      <c r="E31" s="132">
        <f>IF(RES_hhdet_in_fec!E31=0,0,RES_hhdet_in_fec!E31/0.086*1000000/RES_hhdet_in_new!E31)</f>
        <v>0</v>
      </c>
      <c r="F31" s="132">
        <f>IF(RES_hhdet_in_fec!F31=0,0,RES_hhdet_in_fec!F31/0.086*1000000/RES_hhdet_in_new!F31)</f>
        <v>0</v>
      </c>
      <c r="G31" s="132">
        <f>IF(RES_hhdet_in_fec!G31=0,0,RES_hhdet_in_fec!G31/0.086*1000000/RES_hhdet_in_new!G31)</f>
        <v>0</v>
      </c>
      <c r="H31" s="132">
        <f>IF(RES_hhdet_in_fec!H31=0,0,RES_hhdet_in_fec!H31/0.086*1000000/RES_hhdet_in_new!H31)</f>
        <v>0</v>
      </c>
      <c r="I31" s="132">
        <f>IF(RES_hhdet_in_fec!I31=0,0,RES_hhdet_in_fec!I31/0.086*1000000/RES_hhdet_in_new!I31)</f>
        <v>0</v>
      </c>
      <c r="J31" s="132">
        <f>IF(RES_hhdet_in_fec!J31=0,0,RES_hhdet_in_fec!J31/0.086*1000000/RES_hhdet_in_new!J31)</f>
        <v>0</v>
      </c>
      <c r="K31" s="132">
        <f>IF(RES_hhdet_in_fec!K31=0,0,RES_hhdet_in_fec!K31/0.086*1000000/RES_hhdet_in_new!K31)</f>
        <v>0</v>
      </c>
      <c r="L31" s="132">
        <f>IF(RES_hhdet_in_fec!L31=0,0,RES_hhdet_in_fec!L31/0.086*1000000/RES_hhdet_in_new!L31)</f>
        <v>0</v>
      </c>
      <c r="M31" s="132">
        <f>IF(RES_hhdet_in_fec!M31=0,0,RES_hhdet_in_fec!M31/0.086*1000000/RES_hhdet_in_new!M31)</f>
        <v>0</v>
      </c>
      <c r="N31" s="132">
        <f>IF(RES_hhdet_in_fec!N31=0,0,RES_hhdet_in_fec!N31/0.086*1000000/RES_hhdet_in_new!N31)</f>
        <v>0</v>
      </c>
      <c r="O31" s="132">
        <f>IF(RES_hhdet_in_fec!O31=0,0,RES_hhdet_in_fec!O31/0.086*1000000/RES_hhdet_in_new!O31)</f>
        <v>0</v>
      </c>
      <c r="P31" s="132">
        <f>IF(RES_hhdet_in_fec!P31=0,0,RES_hhdet_in_fec!P31/0.086*1000000/RES_hhdet_in_new!P31)</f>
        <v>0</v>
      </c>
      <c r="Q31" s="132">
        <f>IF(RES_hhdet_in_fec!Q31=0,0,RES_hhdet_in_fec!Q31/0.086*1000000/RES_hhdet_in_new!Q31)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IF(RES_hhdet_in_fec!C32=0,0,RES_hhdet_in_fec!C32/0.086*1000000/RES_hhdet_in_new!C32)</f>
        <v>0</v>
      </c>
      <c r="D32" s="132">
        <f>IF(RES_hhdet_in_fec!D32=0,0,RES_hhdet_in_fec!D32/0.086*1000000/RES_hhdet_in_new!D32)</f>
        <v>0</v>
      </c>
      <c r="E32" s="132">
        <f>IF(RES_hhdet_in_fec!E32=0,0,RES_hhdet_in_fec!E32/0.086*1000000/RES_hhdet_in_new!E32)</f>
        <v>0</v>
      </c>
      <c r="F32" s="132">
        <f>IF(RES_hhdet_in_fec!F32=0,0,RES_hhdet_in_fec!F32/0.086*1000000/RES_hhdet_in_new!F32)</f>
        <v>0</v>
      </c>
      <c r="G32" s="132">
        <f>IF(RES_hhdet_in_fec!G32=0,0,RES_hhdet_in_fec!G32/0.086*1000000/RES_hhdet_in_new!G32)</f>
        <v>0</v>
      </c>
      <c r="H32" s="132">
        <f>IF(RES_hhdet_in_fec!H32=0,0,RES_hhdet_in_fec!H32/0.086*1000000/RES_hhdet_in_new!H32)</f>
        <v>0</v>
      </c>
      <c r="I32" s="132">
        <f>IF(RES_hhdet_in_fec!I32=0,0,RES_hhdet_in_fec!I32/0.086*1000000/RES_hhdet_in_new!I32)</f>
        <v>0</v>
      </c>
      <c r="J32" s="132">
        <f>IF(RES_hhdet_in_fec!J32=0,0,RES_hhdet_in_fec!J32/0.086*1000000/RES_hhdet_in_new!J32)</f>
        <v>0</v>
      </c>
      <c r="K32" s="132">
        <f>IF(RES_hhdet_in_fec!K32=0,0,RES_hhdet_in_fec!K32/0.086*1000000/RES_hhdet_in_new!K32)</f>
        <v>0</v>
      </c>
      <c r="L32" s="132">
        <f>IF(RES_hhdet_in_fec!L32=0,0,RES_hhdet_in_fec!L32/0.086*1000000/RES_hhdet_in_new!L32)</f>
        <v>0</v>
      </c>
      <c r="M32" s="132">
        <f>IF(RES_hhdet_in_fec!M32=0,0,RES_hhdet_in_fec!M32/0.086*1000000/RES_hhdet_in_new!M32)</f>
        <v>0</v>
      </c>
      <c r="N32" s="132">
        <f>IF(RES_hhdet_in_fec!N32=0,0,RES_hhdet_in_fec!N32/0.086*1000000/RES_hhdet_in_new!N32)</f>
        <v>0</v>
      </c>
      <c r="O32" s="132">
        <f>IF(RES_hhdet_in_fec!O32=0,0,RES_hhdet_in_fec!O32/0.086*1000000/RES_hhdet_in_new!O32)</f>
        <v>0</v>
      </c>
      <c r="P32" s="132">
        <f>IF(RES_hhdet_in_fec!P32=0,0,RES_hhdet_in_fec!P32/0.086*1000000/RES_hhdet_in_new!P32)</f>
        <v>0</v>
      </c>
      <c r="Q32" s="132">
        <f>IF(RES_hhdet_in_fec!Q32=0,0,RES_hhdet_in_fec!Q32/0.086*1000000/RES_hhdet_in_new!Q32)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IF(RES_hhdet_in_fec!C33=0,0,RES_hhdet_in_fec!C33/0.086*1000000/RES_hhdet_in_new!C32)</f>
        <v>0</v>
      </c>
      <c r="D33" s="165">
        <f>IF(RES_hhdet_in_fec!D33=0,0,RES_hhdet_in_fec!D33/0.086*1000000/RES_hhdet_in_new!D32)</f>
        <v>0</v>
      </c>
      <c r="E33" s="165">
        <f>IF(RES_hhdet_in_fec!E33=0,0,RES_hhdet_in_fec!E33/0.086*1000000/RES_hhdet_in_new!E32)</f>
        <v>0</v>
      </c>
      <c r="F33" s="165">
        <f>IF(RES_hhdet_in_fec!F33=0,0,RES_hhdet_in_fec!F33/0.086*1000000/RES_hhdet_in_new!F32)</f>
        <v>0</v>
      </c>
      <c r="G33" s="165">
        <f>IF(RES_hhdet_in_fec!G33=0,0,RES_hhdet_in_fec!G33/0.086*1000000/RES_hhdet_in_new!G32)</f>
        <v>0</v>
      </c>
      <c r="H33" s="165">
        <f>IF(RES_hhdet_in_fec!H33=0,0,RES_hhdet_in_fec!H33/0.086*1000000/RES_hhdet_in_new!H32)</f>
        <v>0</v>
      </c>
      <c r="I33" s="165">
        <f>IF(RES_hhdet_in_fec!I33=0,0,RES_hhdet_in_fec!I33/0.086*1000000/RES_hhdet_in_new!I32)</f>
        <v>0</v>
      </c>
      <c r="J33" s="165">
        <f>IF(RES_hhdet_in_fec!J33=0,0,RES_hhdet_in_fec!J33/0.086*1000000/RES_hhdet_in_new!J32)</f>
        <v>0</v>
      </c>
      <c r="K33" s="165">
        <f>IF(RES_hhdet_in_fec!K33=0,0,RES_hhdet_in_fec!K33/0.086*1000000/RES_hhdet_in_new!K32)</f>
        <v>0</v>
      </c>
      <c r="L33" s="165">
        <f>IF(RES_hhdet_in_fec!L33=0,0,RES_hhdet_in_fec!L33/0.086*1000000/RES_hhdet_in_new!L32)</f>
        <v>0</v>
      </c>
      <c r="M33" s="165">
        <f>IF(RES_hhdet_in_fec!M33=0,0,RES_hhdet_in_fec!M33/0.086*1000000/RES_hhdet_in_new!M32)</f>
        <v>0</v>
      </c>
      <c r="N33" s="165">
        <f>IF(RES_hhdet_in_fec!N33=0,0,RES_hhdet_in_fec!N33/0.086*1000000/RES_hhdet_in_new!N32)</f>
        <v>0</v>
      </c>
      <c r="O33" s="165">
        <f>IF(RES_hhdet_in_fec!O33=0,0,RES_hhdet_in_fec!O33/0.086*1000000/RES_hhdet_in_new!O32)</f>
        <v>0</v>
      </c>
      <c r="P33" s="165">
        <f>IF(RES_hhdet_in_fec!P33=0,0,RES_hhdet_in_fec!P33/0.086*1000000/RES_hhdet_in_new!P32)</f>
        <v>0</v>
      </c>
      <c r="Q33" s="165">
        <f>IF(RES_hhdet_in_fec!Q33=0,0,RES_hhdet_in_fec!Q33/0.086*1000000/RES_hhdet_in_new!Q32)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IF(RES_hhdet_in_fec!C34=0,0,RES_hhdet_in_fec!C34/0.086*1000000/RES_hhdet_in_new!C32)</f>
        <v>0</v>
      </c>
      <c r="D34" s="164">
        <f>IF(RES_hhdet_in_fec!D34=0,0,RES_hhdet_in_fec!D34/0.086*1000000/RES_hhdet_in_new!D32)</f>
        <v>0</v>
      </c>
      <c r="E34" s="164">
        <f>IF(RES_hhdet_in_fec!E34=0,0,RES_hhdet_in_fec!E34/0.086*1000000/RES_hhdet_in_new!E32)</f>
        <v>0</v>
      </c>
      <c r="F34" s="164">
        <f>IF(RES_hhdet_in_fec!F34=0,0,RES_hhdet_in_fec!F34/0.086*1000000/RES_hhdet_in_new!F32)</f>
        <v>0</v>
      </c>
      <c r="G34" s="164">
        <f>IF(RES_hhdet_in_fec!G34=0,0,RES_hhdet_in_fec!G34/0.086*1000000/RES_hhdet_in_new!G32)</f>
        <v>0</v>
      </c>
      <c r="H34" s="164">
        <f>IF(RES_hhdet_in_fec!H34=0,0,RES_hhdet_in_fec!H34/0.086*1000000/RES_hhdet_in_new!H32)</f>
        <v>0</v>
      </c>
      <c r="I34" s="164">
        <f>IF(RES_hhdet_in_fec!I34=0,0,RES_hhdet_in_fec!I34/0.086*1000000/RES_hhdet_in_new!I32)</f>
        <v>0</v>
      </c>
      <c r="J34" s="164">
        <f>IF(RES_hhdet_in_fec!J34=0,0,RES_hhdet_in_fec!J34/0.086*1000000/RES_hhdet_in_new!J32)</f>
        <v>0</v>
      </c>
      <c r="K34" s="164">
        <f>IF(RES_hhdet_in_fec!K34=0,0,RES_hhdet_in_fec!K34/0.086*1000000/RES_hhdet_in_new!K32)</f>
        <v>0</v>
      </c>
      <c r="L34" s="164">
        <f>IF(RES_hhdet_in_fec!L34=0,0,RES_hhdet_in_fec!L34/0.086*1000000/RES_hhdet_in_new!L32)</f>
        <v>0</v>
      </c>
      <c r="M34" s="164">
        <f>IF(RES_hhdet_in_fec!M34=0,0,RES_hhdet_in_fec!M34/0.086*1000000/RES_hhdet_in_new!M32)</f>
        <v>0</v>
      </c>
      <c r="N34" s="164">
        <f>IF(RES_hhdet_in_fec!N34=0,0,RES_hhdet_in_fec!N34/0.086*1000000/RES_hhdet_in_new!N32)</f>
        <v>0</v>
      </c>
      <c r="O34" s="164">
        <f>IF(RES_hhdet_in_fec!O34=0,0,RES_hhdet_in_fec!O34/0.086*1000000/RES_hhdet_in_new!O32)</f>
        <v>0</v>
      </c>
      <c r="P34" s="164">
        <f>IF(RES_hhdet_in_fec!P34=0,0,RES_hhdet_in_fec!P34/0.086*1000000/RES_hhdet_in_new!P32)</f>
        <v>0</v>
      </c>
      <c r="Q34" s="164">
        <f>IF(RES_hhdet_in_fec!Q34=0,0,RES_hhdet_in_fec!Q34/0.086*1000000/RES_hhdet_in_new!Q32)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IF(RES_hhdet_in_fec!C35=0,0,RES_hhdet_in_fec!C35/0.086*1000000/RES_hhdet_in_new!C35)</f>
        <v>0</v>
      </c>
      <c r="D35" s="162">
        <f>IF(RES_hhdet_in_fec!D35=0,0,RES_hhdet_in_fec!D35/0.086*1000000/RES_hhdet_in_new!D35)</f>
        <v>0</v>
      </c>
      <c r="E35" s="162">
        <f>IF(RES_hhdet_in_fec!E35=0,0,RES_hhdet_in_fec!E35/0.086*1000000/RES_hhdet_in_new!E35)</f>
        <v>0</v>
      </c>
      <c r="F35" s="162">
        <f>IF(RES_hhdet_in_fec!F35=0,0,RES_hhdet_in_fec!F35/0.086*1000000/RES_hhdet_in_new!F35)</f>
        <v>0</v>
      </c>
      <c r="G35" s="162">
        <f>IF(RES_hhdet_in_fec!G35=0,0,RES_hhdet_in_fec!G35/0.086*1000000/RES_hhdet_in_new!G35)</f>
        <v>0</v>
      </c>
      <c r="H35" s="162">
        <f>IF(RES_hhdet_in_fec!H35=0,0,RES_hhdet_in_fec!H35/0.086*1000000/RES_hhdet_in_new!H35)</f>
        <v>0</v>
      </c>
      <c r="I35" s="162">
        <f>IF(RES_hhdet_in_fec!I35=0,0,RES_hhdet_in_fec!I35/0.086*1000000/RES_hhdet_in_new!I35)</f>
        <v>0</v>
      </c>
      <c r="J35" s="162">
        <f>IF(RES_hhdet_in_fec!J35=0,0,RES_hhdet_in_fec!J35/0.086*1000000/RES_hhdet_in_new!J35)</f>
        <v>0</v>
      </c>
      <c r="K35" s="162">
        <f>IF(RES_hhdet_in_fec!K35=0,0,RES_hhdet_in_fec!K35/0.086*1000000/RES_hhdet_in_new!K35)</f>
        <v>0</v>
      </c>
      <c r="L35" s="162">
        <f>IF(RES_hhdet_in_fec!L35=0,0,RES_hhdet_in_fec!L35/0.086*1000000/RES_hhdet_in_new!L35)</f>
        <v>0</v>
      </c>
      <c r="M35" s="162">
        <f>IF(RES_hhdet_in_fec!M35=0,0,RES_hhdet_in_fec!M35/0.086*1000000/RES_hhdet_in_new!M35)</f>
        <v>0</v>
      </c>
      <c r="N35" s="162">
        <f>IF(RES_hhdet_in_fec!N35=0,0,RES_hhdet_in_fec!N35/0.086*1000000/RES_hhdet_in_new!N35)</f>
        <v>0</v>
      </c>
      <c r="O35" s="162">
        <f>IF(RES_hhdet_in_fec!O35=0,0,RES_hhdet_in_fec!O35/0.086*1000000/RES_hhdet_in_new!O35)</f>
        <v>0</v>
      </c>
      <c r="P35" s="162">
        <f>IF(RES_hhdet_in_fec!P35=0,0,RES_hhdet_in_fec!P35/0.086*1000000/RES_hhdet_in_new!P35)</f>
        <v>0</v>
      </c>
      <c r="Q35" s="162">
        <f>IF(RES_hhdet_in_fec!Q35=0,0,RES_hhdet_in_fec!Q35/0.086*1000000/RES_hhdet_in_new!Q35)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IF(RES_hhdet_in_fec!C36=0,0,RES_hhdet_in_fec!C36/0.086*1000000/RES_hhdet_in_new!C36)</f>
        <v>0</v>
      </c>
      <c r="D36" s="160">
        <f>IF(RES_hhdet_in_fec!D36=0,0,RES_hhdet_in_fec!D36/0.086*1000000/RES_hhdet_in_new!D36)</f>
        <v>0</v>
      </c>
      <c r="E36" s="160">
        <f>IF(RES_hhdet_in_fec!E36=0,0,RES_hhdet_in_fec!E36/0.086*1000000/RES_hhdet_in_new!E36)</f>
        <v>0</v>
      </c>
      <c r="F36" s="160">
        <f>IF(RES_hhdet_in_fec!F36=0,0,RES_hhdet_in_fec!F36/0.086*1000000/RES_hhdet_in_new!F36)</f>
        <v>0</v>
      </c>
      <c r="G36" s="160">
        <f>IF(RES_hhdet_in_fec!G36=0,0,RES_hhdet_in_fec!G36/0.086*1000000/RES_hhdet_in_new!G36)</f>
        <v>0</v>
      </c>
      <c r="H36" s="160">
        <f>IF(RES_hhdet_in_fec!H36=0,0,RES_hhdet_in_fec!H36/0.086*1000000/RES_hhdet_in_new!H36)</f>
        <v>0</v>
      </c>
      <c r="I36" s="160">
        <f>IF(RES_hhdet_in_fec!I36=0,0,RES_hhdet_in_fec!I36/0.086*1000000/RES_hhdet_in_new!I36)</f>
        <v>0</v>
      </c>
      <c r="J36" s="160">
        <f>IF(RES_hhdet_in_fec!J36=0,0,RES_hhdet_in_fec!J36/0.086*1000000/RES_hhdet_in_new!J36)</f>
        <v>0</v>
      </c>
      <c r="K36" s="160">
        <f>IF(RES_hhdet_in_fec!K36=0,0,RES_hhdet_in_fec!K36/0.086*1000000/RES_hhdet_in_new!K36)</f>
        <v>0</v>
      </c>
      <c r="L36" s="160">
        <f>IF(RES_hhdet_in_fec!L36=0,0,RES_hhdet_in_fec!L36/0.086*1000000/RES_hhdet_in_new!L36)</f>
        <v>0</v>
      </c>
      <c r="M36" s="160">
        <f>IF(RES_hhdet_in_fec!M36=0,0,RES_hhdet_in_fec!M36/0.086*1000000/RES_hhdet_in_new!M36)</f>
        <v>0</v>
      </c>
      <c r="N36" s="160">
        <f>IF(RES_hhdet_in_fec!N36=0,0,RES_hhdet_in_fec!N36/0.086*1000000/RES_hhdet_in_new!N36)</f>
        <v>0</v>
      </c>
      <c r="O36" s="160">
        <f>IF(RES_hhdet_in_fec!O36=0,0,RES_hhdet_in_fec!O36/0.086*1000000/RES_hhdet_in_new!O36)</f>
        <v>0</v>
      </c>
      <c r="P36" s="160">
        <f>IF(RES_hhdet_in_fec!P36=0,0,RES_hhdet_in_fec!P36/0.086*1000000/RES_hhdet_in_new!P36)</f>
        <v>0</v>
      </c>
      <c r="Q36" s="160">
        <f>IF(RES_hhdet_in_fec!Q36=0,0,RES_hhdet_in_fec!Q36/0.086*1000000/RES_hhdet_in_new!Q36)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IF(RES_hhdet_in_fec!C37=0,0,RES_hhdet_in_fec!C37/0.086*1000000/RES_hhdet_in_new!C36)</f>
        <v>0</v>
      </c>
      <c r="D37" s="156">
        <f>IF(RES_hhdet_in_fec!D37=0,0,RES_hhdet_in_fec!D37/0.086*1000000/RES_hhdet_in_new!D36)</f>
        <v>0</v>
      </c>
      <c r="E37" s="156">
        <f>IF(RES_hhdet_in_fec!E37=0,0,RES_hhdet_in_fec!E37/0.086*1000000/RES_hhdet_in_new!E36)</f>
        <v>0</v>
      </c>
      <c r="F37" s="156">
        <f>IF(RES_hhdet_in_fec!F37=0,0,RES_hhdet_in_fec!F37/0.086*1000000/RES_hhdet_in_new!F36)</f>
        <v>0</v>
      </c>
      <c r="G37" s="156">
        <f>IF(RES_hhdet_in_fec!G37=0,0,RES_hhdet_in_fec!G37/0.086*1000000/RES_hhdet_in_new!G36)</f>
        <v>0</v>
      </c>
      <c r="H37" s="156">
        <f>IF(RES_hhdet_in_fec!H37=0,0,RES_hhdet_in_fec!H37/0.086*1000000/RES_hhdet_in_new!H36)</f>
        <v>0</v>
      </c>
      <c r="I37" s="156">
        <f>IF(RES_hhdet_in_fec!I37=0,0,RES_hhdet_in_fec!I37/0.086*1000000/RES_hhdet_in_new!I36)</f>
        <v>0</v>
      </c>
      <c r="J37" s="156">
        <f>IF(RES_hhdet_in_fec!J37=0,0,RES_hhdet_in_fec!J37/0.086*1000000/RES_hhdet_in_new!J36)</f>
        <v>0</v>
      </c>
      <c r="K37" s="156">
        <f>IF(RES_hhdet_in_fec!K37=0,0,RES_hhdet_in_fec!K37/0.086*1000000/RES_hhdet_in_new!K36)</f>
        <v>0</v>
      </c>
      <c r="L37" s="156">
        <f>IF(RES_hhdet_in_fec!L37=0,0,RES_hhdet_in_fec!L37/0.086*1000000/RES_hhdet_in_new!L36)</f>
        <v>0</v>
      </c>
      <c r="M37" s="156">
        <f>IF(RES_hhdet_in_fec!M37=0,0,RES_hhdet_in_fec!M37/0.086*1000000/RES_hhdet_in_new!M36)</f>
        <v>0</v>
      </c>
      <c r="N37" s="156">
        <f>IF(RES_hhdet_in_fec!N37=0,0,RES_hhdet_in_fec!N37/0.086*1000000/RES_hhdet_in_new!N36)</f>
        <v>0</v>
      </c>
      <c r="O37" s="156">
        <f>IF(RES_hhdet_in_fec!O37=0,0,RES_hhdet_in_fec!O37/0.086*1000000/RES_hhdet_in_new!O36)</f>
        <v>0</v>
      </c>
      <c r="P37" s="156">
        <f>IF(RES_hhdet_in_fec!P37=0,0,RES_hhdet_in_fec!P37/0.086*1000000/RES_hhdet_in_new!P36)</f>
        <v>0</v>
      </c>
      <c r="Q37" s="156">
        <f>IF(RES_hhdet_in_fec!Q37=0,0,RES_hhdet_in_fec!Q37/0.086*1000000/RES_hhdet_in_new!Q36)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IF(RES_hhdet_in_fec!C38=0,0,RES_hhdet_in_fec!C38/0.086*1000000/RES_hhdet_in_new!C36)</f>
        <v>0</v>
      </c>
      <c r="D38" s="156">
        <f>IF(RES_hhdet_in_fec!D38=0,0,RES_hhdet_in_fec!D38/0.086*1000000/RES_hhdet_in_new!D36)</f>
        <v>0</v>
      </c>
      <c r="E38" s="156">
        <f>IF(RES_hhdet_in_fec!E38=0,0,RES_hhdet_in_fec!E38/0.086*1000000/RES_hhdet_in_new!E36)</f>
        <v>0</v>
      </c>
      <c r="F38" s="156">
        <f>IF(RES_hhdet_in_fec!F38=0,0,RES_hhdet_in_fec!F38/0.086*1000000/RES_hhdet_in_new!F36)</f>
        <v>0</v>
      </c>
      <c r="G38" s="156">
        <f>IF(RES_hhdet_in_fec!G38=0,0,RES_hhdet_in_fec!G38/0.086*1000000/RES_hhdet_in_new!G36)</f>
        <v>0</v>
      </c>
      <c r="H38" s="156">
        <f>IF(RES_hhdet_in_fec!H38=0,0,RES_hhdet_in_fec!H38/0.086*1000000/RES_hhdet_in_new!H36)</f>
        <v>0</v>
      </c>
      <c r="I38" s="156">
        <f>IF(RES_hhdet_in_fec!I38=0,0,RES_hhdet_in_fec!I38/0.086*1000000/RES_hhdet_in_new!I36)</f>
        <v>0</v>
      </c>
      <c r="J38" s="156">
        <f>IF(RES_hhdet_in_fec!J38=0,0,RES_hhdet_in_fec!J38/0.086*1000000/RES_hhdet_in_new!J36)</f>
        <v>0</v>
      </c>
      <c r="K38" s="156">
        <f>IF(RES_hhdet_in_fec!K38=0,0,RES_hhdet_in_fec!K38/0.086*1000000/RES_hhdet_in_new!K36)</f>
        <v>0</v>
      </c>
      <c r="L38" s="156">
        <f>IF(RES_hhdet_in_fec!L38=0,0,RES_hhdet_in_fec!L38/0.086*1000000/RES_hhdet_in_new!L36)</f>
        <v>0</v>
      </c>
      <c r="M38" s="156">
        <f>IF(RES_hhdet_in_fec!M38=0,0,RES_hhdet_in_fec!M38/0.086*1000000/RES_hhdet_in_new!M36)</f>
        <v>0</v>
      </c>
      <c r="N38" s="156">
        <f>IF(RES_hhdet_in_fec!N38=0,0,RES_hhdet_in_fec!N38/0.086*1000000/RES_hhdet_in_new!N36)</f>
        <v>0</v>
      </c>
      <c r="O38" s="156">
        <f>IF(RES_hhdet_in_fec!O38=0,0,RES_hhdet_in_fec!O38/0.086*1000000/RES_hhdet_in_new!O36)</f>
        <v>0</v>
      </c>
      <c r="P38" s="156">
        <f>IF(RES_hhdet_in_fec!P38=0,0,RES_hhdet_in_fec!P38/0.086*1000000/RES_hhdet_in_new!P36)</f>
        <v>0</v>
      </c>
      <c r="Q38" s="156">
        <f>IF(RES_hhdet_in_fec!Q38=0,0,RES_hhdet_in_fec!Q38/0.086*1000000/RES_hhdet_in_new!Q36)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IF(SUM(RES_hhdet_in_fec!C40:C41)=0,0,SUM(RES_hhdet_in_fec!C40:C41)/0.086*1000000/SUM(RES_hhdet_in_new!C40:C41))</f>
        <v>0</v>
      </c>
      <c r="D39" s="157">
        <f>IF(SUM(RES_hhdet_in_fec!D40:D41)=0,0,SUM(RES_hhdet_in_fec!D40:D41)/0.086*1000000/SUM(RES_hhdet_in_new!D40:D41))</f>
        <v>0</v>
      </c>
      <c r="E39" s="157">
        <f>IF(SUM(RES_hhdet_in_fec!E40:E41)=0,0,SUM(RES_hhdet_in_fec!E40:E41)/0.086*1000000/SUM(RES_hhdet_in_new!E40:E41))</f>
        <v>0</v>
      </c>
      <c r="F39" s="157">
        <f>IF(SUM(RES_hhdet_in_fec!F40:F41)=0,0,SUM(RES_hhdet_in_fec!F40:F41)/0.086*1000000/SUM(RES_hhdet_in_new!F40:F41))</f>
        <v>0</v>
      </c>
      <c r="G39" s="157">
        <f>IF(SUM(RES_hhdet_in_fec!G40:G41)=0,0,SUM(RES_hhdet_in_fec!G40:G41)/0.086*1000000/SUM(RES_hhdet_in_new!G40:G41))</f>
        <v>0</v>
      </c>
      <c r="H39" s="157">
        <f>IF(SUM(RES_hhdet_in_fec!H40:H41)=0,0,SUM(RES_hhdet_in_fec!H40:H41)/0.086*1000000/SUM(RES_hhdet_in_new!H40:H41))</f>
        <v>0</v>
      </c>
      <c r="I39" s="157">
        <f>IF(SUM(RES_hhdet_in_fec!I40:I41)=0,0,SUM(RES_hhdet_in_fec!I40:I41)/0.086*1000000/SUM(RES_hhdet_in_new!I40:I41))</f>
        <v>0</v>
      </c>
      <c r="J39" s="157">
        <f>IF(SUM(RES_hhdet_in_fec!J40:J41)=0,0,SUM(RES_hhdet_in_fec!J40:J41)/0.086*1000000/SUM(RES_hhdet_in_new!J40:J41))</f>
        <v>0</v>
      </c>
      <c r="K39" s="157">
        <f>IF(SUM(RES_hhdet_in_fec!K40:K41)=0,0,SUM(RES_hhdet_in_fec!K40:K41)/0.086*1000000/SUM(RES_hhdet_in_new!K40:K41))</f>
        <v>0</v>
      </c>
      <c r="L39" s="157">
        <f>IF(SUM(RES_hhdet_in_fec!L40:L41)=0,0,SUM(RES_hhdet_in_fec!L40:L41)/0.086*1000000/SUM(RES_hhdet_in_new!L40:L41))</f>
        <v>0</v>
      </c>
      <c r="M39" s="157">
        <f>IF(SUM(RES_hhdet_in_fec!M40:M41)=0,0,SUM(RES_hhdet_in_fec!M40:M41)/0.086*1000000/SUM(RES_hhdet_in_new!M40:M41))</f>
        <v>0</v>
      </c>
      <c r="N39" s="157">
        <f>IF(SUM(RES_hhdet_in_fec!N40:N41)=0,0,SUM(RES_hhdet_in_fec!N40:N41)/0.086*1000000/SUM(RES_hhdet_in_new!N40:N41))</f>
        <v>0</v>
      </c>
      <c r="O39" s="157">
        <f>IF(SUM(RES_hhdet_in_fec!O40:O41)=0,0,SUM(RES_hhdet_in_fec!O40:O41)/0.086*1000000/SUM(RES_hhdet_in_new!O40:O41))</f>
        <v>0</v>
      </c>
      <c r="P39" s="157">
        <f>IF(SUM(RES_hhdet_in_fec!P40:P41)=0,0,SUM(RES_hhdet_in_fec!P40:P41)/0.086*1000000/SUM(RES_hhdet_in_new!P40:P41))</f>
        <v>0</v>
      </c>
      <c r="Q39" s="157">
        <f>IF(SUM(RES_hhdet_in_fec!Q40:Q41)=0,0,SUM(RES_hhdet_in_fec!Q40:Q41)/0.086*1000000/SUM(RES_hhdet_in_new!Q40:Q41))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IF(RES_hhdet_in_fec!C40=0,0,RES_hhdet_in_fec!C40/0.086*1000000/RES_hhdet_in_new!C40)</f>
        <v>0</v>
      </c>
      <c r="D40" s="156">
        <f>IF(RES_hhdet_in_fec!D40=0,0,RES_hhdet_in_fec!D40/0.086*1000000/RES_hhdet_in_new!D40)</f>
        <v>0</v>
      </c>
      <c r="E40" s="156">
        <f>IF(RES_hhdet_in_fec!E40=0,0,RES_hhdet_in_fec!E40/0.086*1000000/RES_hhdet_in_new!E40)</f>
        <v>0</v>
      </c>
      <c r="F40" s="156">
        <f>IF(RES_hhdet_in_fec!F40=0,0,RES_hhdet_in_fec!F40/0.086*1000000/RES_hhdet_in_new!F40)</f>
        <v>0</v>
      </c>
      <c r="G40" s="156">
        <f>IF(RES_hhdet_in_fec!G40=0,0,RES_hhdet_in_fec!G40/0.086*1000000/RES_hhdet_in_new!G40)</f>
        <v>0</v>
      </c>
      <c r="H40" s="156">
        <f>IF(RES_hhdet_in_fec!H40=0,0,RES_hhdet_in_fec!H40/0.086*1000000/RES_hhdet_in_new!H40)</f>
        <v>0</v>
      </c>
      <c r="I40" s="156">
        <f>IF(RES_hhdet_in_fec!I40=0,0,RES_hhdet_in_fec!I40/0.086*1000000/RES_hhdet_in_new!I40)</f>
        <v>0</v>
      </c>
      <c r="J40" s="156">
        <f>IF(RES_hhdet_in_fec!J40=0,0,RES_hhdet_in_fec!J40/0.086*1000000/RES_hhdet_in_new!J40)</f>
        <v>0</v>
      </c>
      <c r="K40" s="156">
        <f>IF(RES_hhdet_in_fec!K40=0,0,RES_hhdet_in_fec!K40/0.086*1000000/RES_hhdet_in_new!K40)</f>
        <v>0</v>
      </c>
      <c r="L40" s="156">
        <f>IF(RES_hhdet_in_fec!L40=0,0,RES_hhdet_in_fec!L40/0.086*1000000/RES_hhdet_in_new!L40)</f>
        <v>0</v>
      </c>
      <c r="M40" s="156">
        <f>IF(RES_hhdet_in_fec!M40=0,0,RES_hhdet_in_fec!M40/0.086*1000000/RES_hhdet_in_new!M40)</f>
        <v>0</v>
      </c>
      <c r="N40" s="156">
        <f>IF(RES_hhdet_in_fec!N40=0,0,RES_hhdet_in_fec!N40/0.086*1000000/RES_hhdet_in_new!N40)</f>
        <v>0</v>
      </c>
      <c r="O40" s="156">
        <f>IF(RES_hhdet_in_fec!O40=0,0,RES_hhdet_in_fec!O40/0.086*1000000/RES_hhdet_in_new!O40)</f>
        <v>0</v>
      </c>
      <c r="P40" s="156">
        <f>IF(RES_hhdet_in_fec!P40=0,0,RES_hhdet_in_fec!P40/0.086*1000000/RES_hhdet_in_new!P40)</f>
        <v>0</v>
      </c>
      <c r="Q40" s="156">
        <f>IF(RES_hhdet_in_fec!Q40=0,0,RES_hhdet_in_fec!Q40/0.086*1000000/RES_hhdet_in_new!Q40)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IF(RES_hhdet_in_fec!C41=0,0,RES_hhdet_in_fec!C41/0.086*1000000/RES_hhdet_in_new!C41)</f>
        <v>0</v>
      </c>
      <c r="D41" s="57">
        <f>IF(RES_hhdet_in_fec!D41=0,0,RES_hhdet_in_fec!D41/0.086*1000000/RES_hhdet_in_new!D41)</f>
        <v>0</v>
      </c>
      <c r="E41" s="57">
        <f>IF(RES_hhdet_in_fec!E41=0,0,RES_hhdet_in_fec!E41/0.086*1000000/RES_hhdet_in_new!E41)</f>
        <v>0</v>
      </c>
      <c r="F41" s="57">
        <f>IF(RES_hhdet_in_fec!F41=0,0,RES_hhdet_in_fec!F41/0.086*1000000/RES_hhdet_in_new!F41)</f>
        <v>0</v>
      </c>
      <c r="G41" s="57">
        <f>IF(RES_hhdet_in_fec!G41=0,0,RES_hhdet_in_fec!G41/0.086*1000000/RES_hhdet_in_new!G41)</f>
        <v>0</v>
      </c>
      <c r="H41" s="57">
        <f>IF(RES_hhdet_in_fec!H41=0,0,RES_hhdet_in_fec!H41/0.086*1000000/RES_hhdet_in_new!H41)</f>
        <v>0</v>
      </c>
      <c r="I41" s="57">
        <f>IF(RES_hhdet_in_fec!I41=0,0,RES_hhdet_in_fec!I41/0.086*1000000/RES_hhdet_in_new!I41)</f>
        <v>0</v>
      </c>
      <c r="J41" s="57">
        <f>IF(RES_hhdet_in_fec!J41=0,0,RES_hhdet_in_fec!J41/0.086*1000000/RES_hhdet_in_new!J41)</f>
        <v>0</v>
      </c>
      <c r="K41" s="57">
        <f>IF(RES_hhdet_in_fec!K41=0,0,RES_hhdet_in_fec!K41/0.086*1000000/RES_hhdet_in_new!K41)</f>
        <v>0</v>
      </c>
      <c r="L41" s="57">
        <f>IF(RES_hhdet_in_fec!L41=0,0,RES_hhdet_in_fec!L41/0.086*1000000/RES_hhdet_in_new!L41)</f>
        <v>0</v>
      </c>
      <c r="M41" s="57">
        <f>IF(RES_hhdet_in_fec!M41=0,0,RES_hhdet_in_fec!M41/0.086*1000000/RES_hhdet_in_new!M41)</f>
        <v>0</v>
      </c>
      <c r="N41" s="57">
        <f>IF(RES_hhdet_in_fec!N41=0,0,RES_hhdet_in_fec!N41/0.086*1000000/RES_hhdet_in_new!N41)</f>
        <v>0</v>
      </c>
      <c r="O41" s="57">
        <f>IF(RES_hhdet_in_fec!O41=0,0,RES_hhdet_in_fec!O41/0.086*1000000/RES_hhdet_in_new!O41)</f>
        <v>0</v>
      </c>
      <c r="P41" s="57">
        <f>IF(RES_hhdet_in_fec!P41=0,0,RES_hhdet_in_fec!P41/0.086*1000000/RES_hhdet_in_new!P41)</f>
        <v>0</v>
      </c>
      <c r="Q41" s="57">
        <f>IF(RES_hhdet_in_fec!Q41=0,0,RES_hhdet_in_fec!Q41/0.086*1000000/RES_hhdet_in_new!Q41)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0</v>
      </c>
      <c r="D43" s="168">
        <f t="shared" ref="D43" si="35">SUM(D44,D47,D49,D58)</f>
        <v>0</v>
      </c>
      <c r="E43" s="168">
        <f t="shared" ref="E43" si="36">SUM(E44,E47,E49,E58)</f>
        <v>0</v>
      </c>
      <c r="F43" s="168">
        <f t="shared" ref="F43" si="37">SUM(F44,F47,F49,F58)</f>
        <v>0</v>
      </c>
      <c r="G43" s="168">
        <f t="shared" ref="G43" si="38">SUM(G44,G47,G49,G58)</f>
        <v>13943.013461686069</v>
      </c>
      <c r="H43" s="168">
        <f t="shared" ref="H43" si="39">SUM(H44,H47,H49,H58)</f>
        <v>14311.852116362446</v>
      </c>
      <c r="I43" s="168">
        <f t="shared" ref="I43" si="40">SUM(I44,I47,I49,I58)</f>
        <v>14107.312632422672</v>
      </c>
      <c r="J43" s="168">
        <f t="shared" ref="J43" si="41">SUM(J44,J47,J49,J58)</f>
        <v>14834.277573611618</v>
      </c>
      <c r="K43" s="168">
        <f t="shared" ref="K43" si="42">SUM(K44,K47,K49,K58)</f>
        <v>14880.117579511421</v>
      </c>
      <c r="L43" s="168">
        <f t="shared" ref="L43" si="43">SUM(L44,L47,L49,L58)</f>
        <v>14742.150047180703</v>
      </c>
      <c r="M43" s="168">
        <f t="shared" ref="M43" si="44">SUM(M44,M47,M49,M58)</f>
        <v>14253.994463940604</v>
      </c>
      <c r="N43" s="168">
        <f t="shared" ref="N43" si="45">SUM(N44,N47,N49,N58)</f>
        <v>15287.845714111398</v>
      </c>
      <c r="O43" s="168">
        <f t="shared" ref="O43" si="46">SUM(O44,O47,O49,O58)</f>
        <v>12683.880437638303</v>
      </c>
      <c r="P43" s="168">
        <f t="shared" ref="P43" si="47">SUM(P44,P47,P49,P58)</f>
        <v>0</v>
      </c>
      <c r="Q43" s="168">
        <f t="shared" ref="Q43" si="48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0</v>
      </c>
      <c r="D44" s="157">
        <f t="shared" si="49"/>
        <v>0</v>
      </c>
      <c r="E44" s="157">
        <f t="shared" si="49"/>
        <v>0</v>
      </c>
      <c r="F44" s="157">
        <f t="shared" si="49"/>
        <v>0</v>
      </c>
      <c r="G44" s="157">
        <f t="shared" si="49"/>
        <v>11248.109766366739</v>
      </c>
      <c r="H44" s="157">
        <f t="shared" si="49"/>
        <v>11247.039213329368</v>
      </c>
      <c r="I44" s="157">
        <f t="shared" si="49"/>
        <v>11165.688255533953</v>
      </c>
      <c r="J44" s="157">
        <f t="shared" si="49"/>
        <v>11609.934139407404</v>
      </c>
      <c r="K44" s="157">
        <f t="shared" si="49"/>
        <v>11652.231069568075</v>
      </c>
      <c r="L44" s="157">
        <f t="shared" si="49"/>
        <v>11511.60390492007</v>
      </c>
      <c r="M44" s="157">
        <f t="shared" si="49"/>
        <v>10972.501098352583</v>
      </c>
      <c r="N44" s="157">
        <f t="shared" si="49"/>
        <v>11841.49370464357</v>
      </c>
      <c r="O44" s="157">
        <f t="shared" si="49"/>
        <v>9757.4759924907339</v>
      </c>
      <c r="P44" s="157">
        <f t="shared" si="49"/>
        <v>0</v>
      </c>
      <c r="Q44" s="157">
        <f t="shared" si="49"/>
        <v>0</v>
      </c>
    </row>
    <row r="45" spans="1:17" ht="12" customHeight="1" x14ac:dyDescent="0.25">
      <c r="A45" s="23" t="s">
        <v>166</v>
      </c>
      <c r="B45" s="156"/>
      <c r="C45" s="156">
        <f>IF(RES_hhdet_in_fec!C45=0,0,RES_hhdet_in_fec!C45/0.086*1000000/RES_hhdet_in_new!C45)</f>
        <v>0</v>
      </c>
      <c r="D45" s="156">
        <f>IF(RES_hhdet_in_fec!D45=0,0,RES_hhdet_in_fec!D45/0.086*1000000/RES_hhdet_in_new!D45)</f>
        <v>0</v>
      </c>
      <c r="E45" s="156">
        <f>IF(RES_hhdet_in_fec!E45=0,0,RES_hhdet_in_fec!E45/0.086*1000000/RES_hhdet_in_new!E45)</f>
        <v>0</v>
      </c>
      <c r="F45" s="156">
        <f>IF(RES_hhdet_in_fec!F45=0,0,RES_hhdet_in_fec!F45/0.086*1000000/RES_hhdet_in_new!F45)</f>
        <v>0</v>
      </c>
      <c r="G45" s="156">
        <f>IF(RES_hhdet_in_fec!G45=0,0,RES_hhdet_in_fec!G45/0.086*1000000/RES_hhdet_in_new!G45)</f>
        <v>11009.237500853878</v>
      </c>
      <c r="H45" s="156">
        <f>IF(RES_hhdet_in_fec!H45=0,0,RES_hhdet_in_fec!H45/0.086*1000000/RES_hhdet_in_new!H45)</f>
        <v>10861.137482693171</v>
      </c>
      <c r="I45" s="156">
        <f>IF(RES_hhdet_in_fec!I45=0,0,RES_hhdet_in_fec!I45/0.086*1000000/RES_hhdet_in_new!I45)</f>
        <v>10763.016851424994</v>
      </c>
      <c r="J45" s="156">
        <f>IF(RES_hhdet_in_fec!J45=0,0,RES_hhdet_in_fec!J45/0.086*1000000/RES_hhdet_in_new!J45)</f>
        <v>11049.317760965941</v>
      </c>
      <c r="K45" s="156">
        <f>IF(RES_hhdet_in_fec!K45=0,0,RES_hhdet_in_fec!K45/0.086*1000000/RES_hhdet_in_new!K45)</f>
        <v>11190.607943000035</v>
      </c>
      <c r="L45" s="156">
        <f>IF(RES_hhdet_in_fec!L45=0,0,RES_hhdet_in_fec!L45/0.086*1000000/RES_hhdet_in_new!L45)</f>
        <v>11294.643130752494</v>
      </c>
      <c r="M45" s="156">
        <f>IF(RES_hhdet_in_fec!M45=0,0,RES_hhdet_in_fec!M45/0.086*1000000/RES_hhdet_in_new!M45)</f>
        <v>10694.299796504549</v>
      </c>
      <c r="N45" s="156">
        <f>IF(RES_hhdet_in_fec!N45=0,0,RES_hhdet_in_fec!N45/0.086*1000000/RES_hhdet_in_new!N45)</f>
        <v>11521.261741095115</v>
      </c>
      <c r="O45" s="156">
        <f>IF(RES_hhdet_in_fec!O45=0,0,RES_hhdet_in_fec!O45/0.086*1000000/RES_hhdet_in_new!O45)</f>
        <v>9538.9532158895945</v>
      </c>
      <c r="P45" s="156">
        <f>IF(RES_hhdet_in_fec!P45=0,0,RES_hhdet_in_fec!P45/0.086*1000000/RES_hhdet_in_new!P45)</f>
        <v>0</v>
      </c>
      <c r="Q45" s="156">
        <f>IF(RES_hhdet_in_fec!Q45=0,0,RES_hhdet_in_fec!Q45/0.086*1000000/RES_hhdet_in_new!Q45)</f>
        <v>0</v>
      </c>
    </row>
    <row r="46" spans="1:17" ht="12" customHeight="1" x14ac:dyDescent="0.25">
      <c r="A46" s="23" t="s">
        <v>60</v>
      </c>
      <c r="B46" s="156"/>
      <c r="C46" s="156">
        <f>IF(RES_hhdet_in_fec!C46=0,0,RES_hhdet_in_fec!C46/0.086*1000000/RES_hhdet_in_new!C45)</f>
        <v>0</v>
      </c>
      <c r="D46" s="156">
        <f>IF(RES_hhdet_in_fec!D46=0,0,RES_hhdet_in_fec!D46/0.086*1000000/RES_hhdet_in_new!D45)</f>
        <v>0</v>
      </c>
      <c r="E46" s="156">
        <f>IF(RES_hhdet_in_fec!E46=0,0,RES_hhdet_in_fec!E46/0.086*1000000/RES_hhdet_in_new!E45)</f>
        <v>0</v>
      </c>
      <c r="F46" s="156">
        <f>IF(RES_hhdet_in_fec!F46=0,0,RES_hhdet_in_fec!F46/0.086*1000000/RES_hhdet_in_new!F45)</f>
        <v>0</v>
      </c>
      <c r="G46" s="156">
        <f>IF(RES_hhdet_in_fec!G46=0,0,RES_hhdet_in_fec!G46/0.086*1000000/RES_hhdet_in_new!G45)</f>
        <v>238.87226551286116</v>
      </c>
      <c r="H46" s="156">
        <f>IF(RES_hhdet_in_fec!H46=0,0,RES_hhdet_in_fec!H46/0.086*1000000/RES_hhdet_in_new!H45)</f>
        <v>385.90173063619744</v>
      </c>
      <c r="I46" s="156">
        <f>IF(RES_hhdet_in_fec!I46=0,0,RES_hhdet_in_fec!I46/0.086*1000000/RES_hhdet_in_new!I45)</f>
        <v>402.67140410895814</v>
      </c>
      <c r="J46" s="156">
        <f>IF(RES_hhdet_in_fec!J46=0,0,RES_hhdet_in_fec!J46/0.086*1000000/RES_hhdet_in_new!J45)</f>
        <v>560.61637844146219</v>
      </c>
      <c r="K46" s="156">
        <f>IF(RES_hhdet_in_fec!K46=0,0,RES_hhdet_in_fec!K46/0.086*1000000/RES_hhdet_in_new!K45)</f>
        <v>461.62312656803897</v>
      </c>
      <c r="L46" s="156">
        <f>IF(RES_hhdet_in_fec!L46=0,0,RES_hhdet_in_fec!L46/0.086*1000000/RES_hhdet_in_new!L45)</f>
        <v>216.96077416757586</v>
      </c>
      <c r="M46" s="156">
        <f>IF(RES_hhdet_in_fec!M46=0,0,RES_hhdet_in_fec!M46/0.086*1000000/RES_hhdet_in_new!M45)</f>
        <v>278.20130184803463</v>
      </c>
      <c r="N46" s="156">
        <f>IF(RES_hhdet_in_fec!N46=0,0,RES_hhdet_in_fec!N46/0.086*1000000/RES_hhdet_in_new!N45)</f>
        <v>320.23196354845533</v>
      </c>
      <c r="O46" s="156">
        <f>IF(RES_hhdet_in_fec!O46=0,0,RES_hhdet_in_fec!O46/0.086*1000000/RES_hhdet_in_new!O45)</f>
        <v>218.52277660113856</v>
      </c>
      <c r="P46" s="156">
        <f>IF(RES_hhdet_in_fec!P46=0,0,RES_hhdet_in_fec!P46/0.086*1000000/RES_hhdet_in_new!P45)</f>
        <v>0</v>
      </c>
      <c r="Q46" s="156">
        <f>IF(RES_hhdet_in_fec!Q46=0,0,RES_hhdet_in_fec!Q46/0.086*1000000/RES_hhdet_in_new!Q45)</f>
        <v>0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0</v>
      </c>
      <c r="F47" s="157">
        <f t="shared" si="50"/>
        <v>0</v>
      </c>
      <c r="G47" s="157">
        <f t="shared" si="50"/>
        <v>0</v>
      </c>
      <c r="H47" s="157">
        <f t="shared" si="50"/>
        <v>196.42793074469554</v>
      </c>
      <c r="I47" s="157">
        <f t="shared" si="50"/>
        <v>0</v>
      </c>
      <c r="J47" s="157">
        <f t="shared" si="50"/>
        <v>188.23439128324756</v>
      </c>
      <c r="K47" s="157">
        <f t="shared" si="50"/>
        <v>179.01815414344443</v>
      </c>
      <c r="L47" s="157">
        <f t="shared" si="50"/>
        <v>166.74904360722977</v>
      </c>
      <c r="M47" s="157">
        <f t="shared" si="50"/>
        <v>167.62802496030594</v>
      </c>
      <c r="N47" s="157">
        <f t="shared" si="50"/>
        <v>153.51405707836216</v>
      </c>
      <c r="O47" s="157">
        <f t="shared" si="50"/>
        <v>0</v>
      </c>
      <c r="P47" s="157">
        <f t="shared" si="50"/>
        <v>0</v>
      </c>
      <c r="Q47" s="157">
        <f t="shared" si="50"/>
        <v>0</v>
      </c>
    </row>
    <row r="48" spans="1:17" ht="12" customHeight="1" x14ac:dyDescent="0.25">
      <c r="A48" s="23" t="s">
        <v>60</v>
      </c>
      <c r="B48" s="156"/>
      <c r="C48" s="156">
        <f>IF(RES_hhdet_in_fec!C48=0,0,RES_hhdet_in_fec!C48/0.086*1000000/RES_hhdet_in_new!C48)</f>
        <v>0</v>
      </c>
      <c r="D48" s="156">
        <f>IF(RES_hhdet_in_fec!D48=0,0,RES_hhdet_in_fec!D48/0.086*1000000/RES_hhdet_in_new!D48)</f>
        <v>0</v>
      </c>
      <c r="E48" s="156">
        <f>IF(RES_hhdet_in_fec!E48=0,0,RES_hhdet_in_fec!E48/0.086*1000000/RES_hhdet_in_new!E48)</f>
        <v>0</v>
      </c>
      <c r="F48" s="156">
        <f>IF(RES_hhdet_in_fec!F48=0,0,RES_hhdet_in_fec!F48/0.086*1000000/RES_hhdet_in_new!F48)</f>
        <v>0</v>
      </c>
      <c r="G48" s="156">
        <f>IF(RES_hhdet_in_fec!G48=0,0,RES_hhdet_in_fec!G48/0.086*1000000/RES_hhdet_in_new!G48)</f>
        <v>0</v>
      </c>
      <c r="H48" s="156">
        <f>IF(RES_hhdet_in_fec!H48=0,0,RES_hhdet_in_fec!H48/0.086*1000000/RES_hhdet_in_new!H48)</f>
        <v>196.42793074469554</v>
      </c>
      <c r="I48" s="156">
        <f>IF(RES_hhdet_in_fec!I48=0,0,RES_hhdet_in_fec!I48/0.086*1000000/RES_hhdet_in_new!I48)</f>
        <v>0</v>
      </c>
      <c r="J48" s="156">
        <f>IF(RES_hhdet_in_fec!J48=0,0,RES_hhdet_in_fec!J48/0.086*1000000/RES_hhdet_in_new!J48)</f>
        <v>188.23439128324756</v>
      </c>
      <c r="K48" s="156">
        <f>IF(RES_hhdet_in_fec!K48=0,0,RES_hhdet_in_fec!K48/0.086*1000000/RES_hhdet_in_new!K48)</f>
        <v>179.01815414344443</v>
      </c>
      <c r="L48" s="156">
        <f>IF(RES_hhdet_in_fec!L48=0,0,RES_hhdet_in_fec!L48/0.086*1000000/RES_hhdet_in_new!L48)</f>
        <v>166.74904360722977</v>
      </c>
      <c r="M48" s="156">
        <f>IF(RES_hhdet_in_fec!M48=0,0,RES_hhdet_in_fec!M48/0.086*1000000/RES_hhdet_in_new!M48)</f>
        <v>167.62802496030594</v>
      </c>
      <c r="N48" s="156">
        <f>IF(RES_hhdet_in_fec!N48=0,0,RES_hhdet_in_fec!N48/0.086*1000000/RES_hhdet_in_new!N48)</f>
        <v>153.51405707836216</v>
      </c>
      <c r="O48" s="156">
        <f>IF(RES_hhdet_in_fec!O48=0,0,RES_hhdet_in_fec!O48/0.086*1000000/RES_hhdet_in_new!O48)</f>
        <v>0</v>
      </c>
      <c r="P48" s="156">
        <f>IF(RES_hhdet_in_fec!P48=0,0,RES_hhdet_in_fec!P48/0.086*1000000/RES_hhdet_in_new!P48)</f>
        <v>0</v>
      </c>
      <c r="Q48" s="156">
        <f>IF(RES_hhdet_in_fec!Q48=0,0,RES_hhdet_in_fec!Q48/0.086*1000000/RES_hhdet_in_new!Q48)</f>
        <v>0</v>
      </c>
    </row>
    <row r="49" spans="1:17" ht="12" customHeight="1" x14ac:dyDescent="0.25">
      <c r="A49" s="158" t="s">
        <v>63</v>
      </c>
      <c r="B49" s="157"/>
      <c r="C49" s="157">
        <f>IF(SUM(RES_hhdet_in_fec!C50:C51,RES_hhdet_in_fec!C54:C55)=0,0,SUM(RES_hhdet_in_fec!C50:C51,RES_hhdet_in_fec!C54:C55)/0.086*1000000/SUM(RES_hhdet_in_new!C50:C51,RES_hhdet_in_new!C54:C55))</f>
        <v>0</v>
      </c>
      <c r="D49" s="157">
        <f>IF(SUM(RES_hhdet_in_fec!D50:D51,RES_hhdet_in_fec!D54:D55)=0,0,SUM(RES_hhdet_in_fec!D50:D51,RES_hhdet_in_fec!D54:D55)/0.086*1000000/SUM(RES_hhdet_in_new!D50:D51,RES_hhdet_in_new!D54:D55))</f>
        <v>0</v>
      </c>
      <c r="E49" s="157">
        <f>IF(SUM(RES_hhdet_in_fec!E50:E51,RES_hhdet_in_fec!E54:E55)=0,0,SUM(RES_hhdet_in_fec!E50:E51,RES_hhdet_in_fec!E54:E55)/0.086*1000000/SUM(RES_hhdet_in_new!E50:E51,RES_hhdet_in_new!E54:E55))</f>
        <v>0</v>
      </c>
      <c r="F49" s="157">
        <f>IF(SUM(RES_hhdet_in_fec!F50:F51,RES_hhdet_in_fec!F54:F55)=0,0,SUM(RES_hhdet_in_fec!F50:F51,RES_hhdet_in_fec!F54:F55)/0.086*1000000/SUM(RES_hhdet_in_new!F50:F51,RES_hhdet_in_new!F54:F55))</f>
        <v>0</v>
      </c>
      <c r="G49" s="157">
        <f>IF(SUM(RES_hhdet_in_fec!G50:G51,RES_hhdet_in_fec!G54:G55)=0,0,SUM(RES_hhdet_in_fec!G50:G51,RES_hhdet_in_fec!G54:G55)/0.086*1000000/SUM(RES_hhdet_in_new!G50:G51,RES_hhdet_in_new!G54:G55))</f>
        <v>1995.6251259146622</v>
      </c>
      <c r="H49" s="157">
        <f>IF(SUM(RES_hhdet_in_fec!H50:H51,RES_hhdet_in_fec!H54:H55)=0,0,SUM(RES_hhdet_in_fec!H50:H51,RES_hhdet_in_fec!H54:H55)/0.086*1000000/SUM(RES_hhdet_in_new!H50:H51,RES_hhdet_in_new!H54:H55))</f>
        <v>2070.2727870938488</v>
      </c>
      <c r="I49" s="157">
        <f>IF(SUM(RES_hhdet_in_fec!I50:I51,RES_hhdet_in_fec!I54:I55)=0,0,SUM(RES_hhdet_in_fec!I50:I51,RES_hhdet_in_fec!I54:I55)/0.086*1000000/SUM(RES_hhdet_in_new!I50:I51,RES_hhdet_in_new!I54:I55))</f>
        <v>2158.2747856741858</v>
      </c>
      <c r="J49" s="157">
        <f>IF(SUM(RES_hhdet_in_fec!J50:J51,RES_hhdet_in_fec!J54:J55)=0,0,SUM(RES_hhdet_in_fec!J50:J51,RES_hhdet_in_fec!J54:J55)/0.086*1000000/SUM(RES_hhdet_in_new!J50:J51,RES_hhdet_in_new!J54:J55))</f>
        <v>2166.4695735393498</v>
      </c>
      <c r="K49" s="157">
        <f>IF(SUM(RES_hhdet_in_fec!K50:K51,RES_hhdet_in_fec!K54:K55)=0,0,SUM(RES_hhdet_in_fec!K50:K51,RES_hhdet_in_fec!K54:K55)/0.086*1000000/SUM(RES_hhdet_in_new!K50:K51,RES_hhdet_in_new!K54:K55))</f>
        <v>2206.9053871174378</v>
      </c>
      <c r="L49" s="157">
        <f>IF(SUM(RES_hhdet_in_fec!L50:L51,RES_hhdet_in_fec!L54:L55)=0,0,SUM(RES_hhdet_in_fec!L50:L51,RES_hhdet_in_fec!L54:L55)/0.086*1000000/SUM(RES_hhdet_in_new!L50:L51,RES_hhdet_in_new!L54:L55))</f>
        <v>2283.1913449253516</v>
      </c>
      <c r="M49" s="157">
        <f>IF(SUM(RES_hhdet_in_fec!M50:M51,RES_hhdet_in_fec!M54:M55)=0,0,SUM(RES_hhdet_in_fec!M50:M51,RES_hhdet_in_fec!M54:M55)/0.086*1000000/SUM(RES_hhdet_in_new!M50:M51,RES_hhdet_in_new!M54:M55))</f>
        <v>2297.4751910716354</v>
      </c>
      <c r="N49" s="157">
        <f>IF(SUM(RES_hhdet_in_fec!N50:N51,RES_hhdet_in_fec!N54:N55)=0,0,SUM(RES_hhdet_in_fec!N50:N51,RES_hhdet_in_fec!N54:N55)/0.086*1000000/SUM(RES_hhdet_in_new!N50:N51,RES_hhdet_in_new!N54:N55))</f>
        <v>2452.3897259533078</v>
      </c>
      <c r="O49" s="157">
        <f>IF(SUM(RES_hhdet_in_fec!O50:O51,RES_hhdet_in_fec!O54:O55)=0,0,SUM(RES_hhdet_in_fec!O50:O51,RES_hhdet_in_fec!O54:O55)/0.086*1000000/SUM(RES_hhdet_in_new!O50:O51,RES_hhdet_in_new!O54:O55))</f>
        <v>2121.2669016569403</v>
      </c>
      <c r="P49" s="157">
        <f>IF(SUM(RES_hhdet_in_fec!P50:P51,RES_hhdet_in_fec!P54:P55)=0,0,SUM(RES_hhdet_in_fec!P50:P51,RES_hhdet_in_fec!P54:P55)/0.086*1000000/SUM(RES_hhdet_in_new!P50:P51,RES_hhdet_in_new!P54:P55))</f>
        <v>0</v>
      </c>
      <c r="Q49" s="157">
        <f>IF(SUM(RES_hhdet_in_fec!Q50:Q51,RES_hhdet_in_fec!Q54:Q55)=0,0,SUM(RES_hhdet_in_fec!Q50:Q51,RES_hhdet_in_fec!Q54:Q55)/0.086*1000000/SUM(RES_hhdet_in_new!Q50:Q51,RES_hhdet_in_new!Q54:Q55))</f>
        <v>0</v>
      </c>
    </row>
    <row r="50" spans="1:17" ht="12" customHeight="1" x14ac:dyDescent="0.25">
      <c r="A50" s="167" t="s">
        <v>165</v>
      </c>
      <c r="B50" s="132"/>
      <c r="C50" s="132">
        <f>IF(RES_hhdet_in_fec!C50=0,0,RES_hhdet_in_fec!C50/0.086*1000000/RES_hhdet_in_new!C50)</f>
        <v>0</v>
      </c>
      <c r="D50" s="132">
        <f>IF(RES_hhdet_in_fec!D50=0,0,RES_hhdet_in_fec!D50/0.086*1000000/RES_hhdet_in_new!D50)</f>
        <v>0</v>
      </c>
      <c r="E50" s="132">
        <f>IF(RES_hhdet_in_fec!E50=0,0,RES_hhdet_in_fec!E50/0.086*1000000/RES_hhdet_in_new!E50)</f>
        <v>0</v>
      </c>
      <c r="F50" s="132">
        <f>IF(RES_hhdet_in_fec!F50=0,0,RES_hhdet_in_fec!F50/0.086*1000000/RES_hhdet_in_new!F50)</f>
        <v>0</v>
      </c>
      <c r="G50" s="132">
        <f>IF(RES_hhdet_in_fec!G50=0,0,RES_hhdet_in_fec!G50/0.086*1000000/RES_hhdet_in_new!G50)</f>
        <v>2186.0538286491369</v>
      </c>
      <c r="H50" s="132">
        <f>IF(RES_hhdet_in_fec!H50=0,0,RES_hhdet_in_fec!H50/0.086*1000000/RES_hhdet_in_new!H50)</f>
        <v>2070.2727870938488</v>
      </c>
      <c r="I50" s="132">
        <f>IF(RES_hhdet_in_fec!I50=0,0,RES_hhdet_in_fec!I50/0.086*1000000/RES_hhdet_in_new!I50)</f>
        <v>2158.2747856741858</v>
      </c>
      <c r="J50" s="132">
        <f>IF(RES_hhdet_in_fec!J50=0,0,RES_hhdet_in_fec!J50/0.086*1000000/RES_hhdet_in_new!J50)</f>
        <v>2206.6266399075848</v>
      </c>
      <c r="K50" s="132">
        <f>IF(RES_hhdet_in_fec!K50=0,0,RES_hhdet_in_fec!K50/0.086*1000000/RES_hhdet_in_new!K50)</f>
        <v>2252.4527596340245</v>
      </c>
      <c r="L50" s="132">
        <f>IF(RES_hhdet_in_fec!L50=0,0,RES_hhdet_in_fec!L50/0.086*1000000/RES_hhdet_in_new!L50)</f>
        <v>2283.1913449253516</v>
      </c>
      <c r="M50" s="132">
        <f>IF(RES_hhdet_in_fec!M50=0,0,RES_hhdet_in_fec!M50/0.086*1000000/RES_hhdet_in_new!M50)</f>
        <v>2309.575282660096</v>
      </c>
      <c r="N50" s="132">
        <f>IF(RES_hhdet_in_fec!N50=0,0,RES_hhdet_in_fec!N50/0.086*1000000/RES_hhdet_in_new!N50)</f>
        <v>2452.3897259533078</v>
      </c>
      <c r="O50" s="132">
        <f>IF(RES_hhdet_in_fec!O50=0,0,RES_hhdet_in_fec!O50/0.086*1000000/RES_hhdet_in_new!O50)</f>
        <v>2121.2669016569403</v>
      </c>
      <c r="P50" s="132">
        <f>IF(RES_hhdet_in_fec!P50=0,0,RES_hhdet_in_fec!P50/0.086*1000000/RES_hhdet_in_new!P50)</f>
        <v>0</v>
      </c>
      <c r="Q50" s="132">
        <f>IF(RES_hhdet_in_fec!Q50=0,0,RES_hhdet_in_fec!Q50/0.086*1000000/RES_hhdet_in_new!Q50)</f>
        <v>0</v>
      </c>
    </row>
    <row r="51" spans="1:17" ht="12" customHeight="1" x14ac:dyDescent="0.25">
      <c r="A51" s="167" t="s">
        <v>164</v>
      </c>
      <c r="B51" s="132"/>
      <c r="C51" s="132">
        <f>IF(RES_hhdet_in_fec!C51=0,0,RES_hhdet_in_fec!C51/0.086*1000000/RES_hhdet_in_new!C51)</f>
        <v>0</v>
      </c>
      <c r="D51" s="132">
        <f>IF(RES_hhdet_in_fec!D51=0,0,RES_hhdet_in_fec!D51/0.086*1000000/RES_hhdet_in_new!D51)</f>
        <v>0</v>
      </c>
      <c r="E51" s="132">
        <f>IF(RES_hhdet_in_fec!E51=0,0,RES_hhdet_in_fec!E51/0.086*1000000/RES_hhdet_in_new!E51)</f>
        <v>0</v>
      </c>
      <c r="F51" s="132">
        <f>IF(RES_hhdet_in_fec!F51=0,0,RES_hhdet_in_fec!F51/0.086*1000000/RES_hhdet_in_new!F51)</f>
        <v>0</v>
      </c>
      <c r="G51" s="132">
        <f>IF(RES_hhdet_in_fec!G51=0,0,RES_hhdet_in_fec!G51/0.086*1000000/RES_hhdet_in_new!G51)</f>
        <v>0</v>
      </c>
      <c r="H51" s="132">
        <f>IF(RES_hhdet_in_fec!H51=0,0,RES_hhdet_in_fec!H51/0.086*1000000/RES_hhdet_in_new!H51)</f>
        <v>0</v>
      </c>
      <c r="I51" s="132">
        <f>IF(RES_hhdet_in_fec!I51=0,0,RES_hhdet_in_fec!I51/0.086*1000000/RES_hhdet_in_new!I51)</f>
        <v>0</v>
      </c>
      <c r="J51" s="132">
        <f>IF(RES_hhdet_in_fec!J51=0,0,RES_hhdet_in_fec!J51/0.086*1000000/RES_hhdet_in_new!J51)</f>
        <v>0</v>
      </c>
      <c r="K51" s="132">
        <f>IF(RES_hhdet_in_fec!K51=0,0,RES_hhdet_in_fec!K51/0.086*1000000/RES_hhdet_in_new!K51)</f>
        <v>0</v>
      </c>
      <c r="L51" s="132">
        <f>IF(RES_hhdet_in_fec!L51=0,0,RES_hhdet_in_fec!L51/0.086*1000000/RES_hhdet_in_new!L51)</f>
        <v>0</v>
      </c>
      <c r="M51" s="132">
        <f>IF(RES_hhdet_in_fec!M51=0,0,RES_hhdet_in_fec!M51/0.086*1000000/RES_hhdet_in_new!M51)</f>
        <v>0</v>
      </c>
      <c r="N51" s="132">
        <f>IF(RES_hhdet_in_fec!N51=0,0,RES_hhdet_in_fec!N51/0.086*1000000/RES_hhdet_in_new!N51)</f>
        <v>0</v>
      </c>
      <c r="O51" s="132">
        <f>IF(RES_hhdet_in_fec!O51=0,0,RES_hhdet_in_fec!O51/0.086*1000000/RES_hhdet_in_new!O51)</f>
        <v>0</v>
      </c>
      <c r="P51" s="132">
        <f>IF(RES_hhdet_in_fec!P51=0,0,RES_hhdet_in_fec!P51/0.086*1000000/RES_hhdet_in_new!P51)</f>
        <v>0</v>
      </c>
      <c r="Q51" s="132">
        <f>IF(RES_hhdet_in_fec!Q51=0,0,RES_hhdet_in_fec!Q51/0.086*1000000/RES_hhdet_in_new!Q51)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IF(RES_hhdet_in_fec!C52=0,0,RES_hhdet_in_fec!C52/0.086*1000000/RES_hhdet_in_new!C51)</f>
        <v>0</v>
      </c>
      <c r="D52" s="165">
        <f>IF(RES_hhdet_in_fec!D52=0,0,RES_hhdet_in_fec!D52/0.086*1000000/RES_hhdet_in_new!D51)</f>
        <v>0</v>
      </c>
      <c r="E52" s="165">
        <f>IF(RES_hhdet_in_fec!E52=0,0,RES_hhdet_in_fec!E52/0.086*1000000/RES_hhdet_in_new!E51)</f>
        <v>0</v>
      </c>
      <c r="F52" s="165">
        <f>IF(RES_hhdet_in_fec!F52=0,0,RES_hhdet_in_fec!F52/0.086*1000000/RES_hhdet_in_new!F51)</f>
        <v>0</v>
      </c>
      <c r="G52" s="165">
        <f>IF(RES_hhdet_in_fec!G52=0,0,RES_hhdet_in_fec!G52/0.086*1000000/RES_hhdet_in_new!G51)</f>
        <v>0</v>
      </c>
      <c r="H52" s="165">
        <f>IF(RES_hhdet_in_fec!H52=0,0,RES_hhdet_in_fec!H52/0.086*1000000/RES_hhdet_in_new!H51)</f>
        <v>0</v>
      </c>
      <c r="I52" s="165">
        <f>IF(RES_hhdet_in_fec!I52=0,0,RES_hhdet_in_fec!I52/0.086*1000000/RES_hhdet_in_new!I51)</f>
        <v>0</v>
      </c>
      <c r="J52" s="165">
        <f>IF(RES_hhdet_in_fec!J52=0,0,RES_hhdet_in_fec!J52/0.086*1000000/RES_hhdet_in_new!J51)</f>
        <v>0</v>
      </c>
      <c r="K52" s="165">
        <f>IF(RES_hhdet_in_fec!K52=0,0,RES_hhdet_in_fec!K52/0.086*1000000/RES_hhdet_in_new!K51)</f>
        <v>0</v>
      </c>
      <c r="L52" s="165">
        <f>IF(RES_hhdet_in_fec!L52=0,0,RES_hhdet_in_fec!L52/0.086*1000000/RES_hhdet_in_new!L51)</f>
        <v>0</v>
      </c>
      <c r="M52" s="165">
        <f>IF(RES_hhdet_in_fec!M52=0,0,RES_hhdet_in_fec!M52/0.086*1000000/RES_hhdet_in_new!M51)</f>
        <v>0</v>
      </c>
      <c r="N52" s="165">
        <f>IF(RES_hhdet_in_fec!N52=0,0,RES_hhdet_in_fec!N52/0.086*1000000/RES_hhdet_in_new!N51)</f>
        <v>0</v>
      </c>
      <c r="O52" s="165">
        <f>IF(RES_hhdet_in_fec!O52=0,0,RES_hhdet_in_fec!O52/0.086*1000000/RES_hhdet_in_new!O51)</f>
        <v>0</v>
      </c>
      <c r="P52" s="165">
        <f>IF(RES_hhdet_in_fec!P52=0,0,RES_hhdet_in_fec!P52/0.086*1000000/RES_hhdet_in_new!P51)</f>
        <v>0</v>
      </c>
      <c r="Q52" s="165">
        <f>IF(RES_hhdet_in_fec!Q52=0,0,RES_hhdet_in_fec!Q52/0.086*1000000/RES_hhdet_in_new!Q51)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IF(RES_hhdet_in_fec!C53=0,0,RES_hhdet_in_fec!C53/0.086*1000000/RES_hhdet_in_new!C51)</f>
        <v>0</v>
      </c>
      <c r="D53" s="164">
        <f>IF(RES_hhdet_in_fec!D53=0,0,RES_hhdet_in_fec!D53/0.086*1000000/RES_hhdet_in_new!D51)</f>
        <v>0</v>
      </c>
      <c r="E53" s="164">
        <f>IF(RES_hhdet_in_fec!E53=0,0,RES_hhdet_in_fec!E53/0.086*1000000/RES_hhdet_in_new!E51)</f>
        <v>0</v>
      </c>
      <c r="F53" s="164">
        <f>IF(RES_hhdet_in_fec!F53=0,0,RES_hhdet_in_fec!F53/0.086*1000000/RES_hhdet_in_new!F51)</f>
        <v>0</v>
      </c>
      <c r="G53" s="164">
        <f>IF(RES_hhdet_in_fec!G53=0,0,RES_hhdet_in_fec!G53/0.086*1000000/RES_hhdet_in_new!G51)</f>
        <v>0</v>
      </c>
      <c r="H53" s="164">
        <f>IF(RES_hhdet_in_fec!H53=0,0,RES_hhdet_in_fec!H53/0.086*1000000/RES_hhdet_in_new!H51)</f>
        <v>0</v>
      </c>
      <c r="I53" s="164">
        <f>IF(RES_hhdet_in_fec!I53=0,0,RES_hhdet_in_fec!I53/0.086*1000000/RES_hhdet_in_new!I51)</f>
        <v>0</v>
      </c>
      <c r="J53" s="164">
        <f>IF(RES_hhdet_in_fec!J53=0,0,RES_hhdet_in_fec!J53/0.086*1000000/RES_hhdet_in_new!J51)</f>
        <v>0</v>
      </c>
      <c r="K53" s="164">
        <f>IF(RES_hhdet_in_fec!K53=0,0,RES_hhdet_in_fec!K53/0.086*1000000/RES_hhdet_in_new!K51)</f>
        <v>0</v>
      </c>
      <c r="L53" s="164">
        <f>IF(RES_hhdet_in_fec!L53=0,0,RES_hhdet_in_fec!L53/0.086*1000000/RES_hhdet_in_new!L51)</f>
        <v>0</v>
      </c>
      <c r="M53" s="164">
        <f>IF(RES_hhdet_in_fec!M53=0,0,RES_hhdet_in_fec!M53/0.086*1000000/RES_hhdet_in_new!M51)</f>
        <v>0</v>
      </c>
      <c r="N53" s="164">
        <f>IF(RES_hhdet_in_fec!N53=0,0,RES_hhdet_in_fec!N53/0.086*1000000/RES_hhdet_in_new!N51)</f>
        <v>0</v>
      </c>
      <c r="O53" s="164">
        <f>IF(RES_hhdet_in_fec!O53=0,0,RES_hhdet_in_fec!O53/0.086*1000000/RES_hhdet_in_new!O51)</f>
        <v>0</v>
      </c>
      <c r="P53" s="164">
        <f>IF(RES_hhdet_in_fec!P53=0,0,RES_hhdet_in_fec!P53/0.086*1000000/RES_hhdet_in_new!P51)</f>
        <v>0</v>
      </c>
      <c r="Q53" s="164">
        <f>IF(RES_hhdet_in_fec!Q53=0,0,RES_hhdet_in_fec!Q53/0.086*1000000/RES_hhdet_in_new!Q51)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IF(RES_hhdet_in_fec!C54=0,0,RES_hhdet_in_fec!C54/0.086*1000000/RES_hhdet_in_new!C54)</f>
        <v>0</v>
      </c>
      <c r="D54" s="162">
        <f>IF(RES_hhdet_in_fec!D54=0,0,RES_hhdet_in_fec!D54/0.086*1000000/RES_hhdet_in_new!D54)</f>
        <v>0</v>
      </c>
      <c r="E54" s="162">
        <f>IF(RES_hhdet_in_fec!E54=0,0,RES_hhdet_in_fec!E54/0.086*1000000/RES_hhdet_in_new!E54)</f>
        <v>0</v>
      </c>
      <c r="F54" s="162">
        <f>IF(RES_hhdet_in_fec!F54=0,0,RES_hhdet_in_fec!F54/0.086*1000000/RES_hhdet_in_new!F54)</f>
        <v>0</v>
      </c>
      <c r="G54" s="162">
        <f>IF(RES_hhdet_in_fec!G54=0,0,RES_hhdet_in_fec!G54/0.086*1000000/RES_hhdet_in_new!G54)</f>
        <v>1675.4041633420247</v>
      </c>
      <c r="H54" s="162">
        <f>IF(RES_hhdet_in_fec!H54=0,0,RES_hhdet_in_fec!H54/0.086*1000000/RES_hhdet_in_new!H54)</f>
        <v>0</v>
      </c>
      <c r="I54" s="162">
        <f>IF(RES_hhdet_in_fec!I54=0,0,RES_hhdet_in_fec!I54/0.086*1000000/RES_hhdet_in_new!I54)</f>
        <v>0</v>
      </c>
      <c r="J54" s="162">
        <f>IF(RES_hhdet_in_fec!J54=0,0,RES_hhdet_in_fec!J54/0.086*1000000/RES_hhdet_in_new!J54)</f>
        <v>2069.2574744293206</v>
      </c>
      <c r="K54" s="162">
        <f>IF(RES_hhdet_in_fec!K54=0,0,RES_hhdet_in_fec!K54/0.086*1000000/RES_hhdet_in_new!K54)</f>
        <v>1997.0003728015681</v>
      </c>
      <c r="L54" s="162">
        <f>IF(RES_hhdet_in_fec!L54=0,0,RES_hhdet_in_fec!L54/0.086*1000000/RES_hhdet_in_new!L54)</f>
        <v>0</v>
      </c>
      <c r="M54" s="162">
        <f>IF(RES_hhdet_in_fec!M54=0,0,RES_hhdet_in_fec!M54/0.086*1000000/RES_hhdet_in_new!M54)</f>
        <v>2165.5061991602211</v>
      </c>
      <c r="N54" s="162">
        <f>IF(RES_hhdet_in_fec!N54=0,0,RES_hhdet_in_fec!N54/0.086*1000000/RES_hhdet_in_new!N54)</f>
        <v>0</v>
      </c>
      <c r="O54" s="162">
        <f>IF(RES_hhdet_in_fec!O54=0,0,RES_hhdet_in_fec!O54/0.086*1000000/RES_hhdet_in_new!O54)</f>
        <v>0</v>
      </c>
      <c r="P54" s="162">
        <f>IF(RES_hhdet_in_fec!P54=0,0,RES_hhdet_in_fec!P54/0.086*1000000/RES_hhdet_in_new!P54)</f>
        <v>0</v>
      </c>
      <c r="Q54" s="162">
        <f>IF(RES_hhdet_in_fec!Q54=0,0,RES_hhdet_in_fec!Q54/0.086*1000000/RES_hhdet_in_new!Q54)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IF(RES_hhdet_in_fec!C55=0,0,RES_hhdet_in_fec!C55/0.086*1000000/RES_hhdet_in_new!C55)</f>
        <v>0</v>
      </c>
      <c r="D55" s="160">
        <f>IF(RES_hhdet_in_fec!D55=0,0,RES_hhdet_in_fec!D55/0.086*1000000/RES_hhdet_in_new!D55)</f>
        <v>0</v>
      </c>
      <c r="E55" s="160">
        <f>IF(RES_hhdet_in_fec!E55=0,0,RES_hhdet_in_fec!E55/0.086*1000000/RES_hhdet_in_new!E55)</f>
        <v>0</v>
      </c>
      <c r="F55" s="160">
        <f>IF(RES_hhdet_in_fec!F55=0,0,RES_hhdet_in_fec!F55/0.086*1000000/RES_hhdet_in_new!F55)</f>
        <v>0</v>
      </c>
      <c r="G55" s="160">
        <f>IF(RES_hhdet_in_fec!G55=0,0,RES_hhdet_in_fec!G55/0.086*1000000/RES_hhdet_in_new!G55)</f>
        <v>0</v>
      </c>
      <c r="H55" s="160">
        <f>IF(RES_hhdet_in_fec!H55=0,0,RES_hhdet_in_fec!H55/0.086*1000000/RES_hhdet_in_new!H55)</f>
        <v>0</v>
      </c>
      <c r="I55" s="160">
        <f>IF(RES_hhdet_in_fec!I55=0,0,RES_hhdet_in_fec!I55/0.086*1000000/RES_hhdet_in_new!I55)</f>
        <v>0</v>
      </c>
      <c r="J55" s="160">
        <f>IF(RES_hhdet_in_fec!J55=0,0,RES_hhdet_in_fec!J55/0.086*1000000/RES_hhdet_in_new!J55)</f>
        <v>0</v>
      </c>
      <c r="K55" s="160">
        <f>IF(RES_hhdet_in_fec!K55=0,0,RES_hhdet_in_fec!K55/0.086*1000000/RES_hhdet_in_new!K55)</f>
        <v>0</v>
      </c>
      <c r="L55" s="160">
        <f>IF(RES_hhdet_in_fec!L55=0,0,RES_hhdet_in_fec!L55/0.086*1000000/RES_hhdet_in_new!L55)</f>
        <v>0</v>
      </c>
      <c r="M55" s="160">
        <f>IF(RES_hhdet_in_fec!M55=0,0,RES_hhdet_in_fec!M55/0.086*1000000/RES_hhdet_in_new!M55)</f>
        <v>0</v>
      </c>
      <c r="N55" s="160">
        <f>IF(RES_hhdet_in_fec!N55=0,0,RES_hhdet_in_fec!N55/0.086*1000000/RES_hhdet_in_new!N55)</f>
        <v>0</v>
      </c>
      <c r="O55" s="160">
        <f>IF(RES_hhdet_in_fec!O55=0,0,RES_hhdet_in_fec!O55/0.086*1000000/RES_hhdet_in_new!O55)</f>
        <v>0</v>
      </c>
      <c r="P55" s="160">
        <f>IF(RES_hhdet_in_fec!P55=0,0,RES_hhdet_in_fec!P55/0.086*1000000/RES_hhdet_in_new!P55)</f>
        <v>0</v>
      </c>
      <c r="Q55" s="160">
        <f>IF(RES_hhdet_in_fec!Q55=0,0,RES_hhdet_in_fec!Q55/0.086*1000000/RES_hhdet_in_new!Q55)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IF(RES_hhdet_in_fec!C56=0,0,RES_hhdet_in_fec!C56/0.086*1000000/RES_hhdet_in_new!C55)</f>
        <v>0</v>
      </c>
      <c r="D56" s="156">
        <f>IF(RES_hhdet_in_fec!D56=0,0,RES_hhdet_in_fec!D56/0.086*1000000/RES_hhdet_in_new!D55)</f>
        <v>0</v>
      </c>
      <c r="E56" s="156">
        <f>IF(RES_hhdet_in_fec!E56=0,0,RES_hhdet_in_fec!E56/0.086*1000000/RES_hhdet_in_new!E55)</f>
        <v>0</v>
      </c>
      <c r="F56" s="156">
        <f>IF(RES_hhdet_in_fec!F56=0,0,RES_hhdet_in_fec!F56/0.086*1000000/RES_hhdet_in_new!F55)</f>
        <v>0</v>
      </c>
      <c r="G56" s="156">
        <f>IF(RES_hhdet_in_fec!G56=0,0,RES_hhdet_in_fec!G56/0.086*1000000/RES_hhdet_in_new!G55)</f>
        <v>0</v>
      </c>
      <c r="H56" s="156">
        <f>IF(RES_hhdet_in_fec!H56=0,0,RES_hhdet_in_fec!H56/0.086*1000000/RES_hhdet_in_new!H55)</f>
        <v>0</v>
      </c>
      <c r="I56" s="156">
        <f>IF(RES_hhdet_in_fec!I56=0,0,RES_hhdet_in_fec!I56/0.086*1000000/RES_hhdet_in_new!I55)</f>
        <v>0</v>
      </c>
      <c r="J56" s="156">
        <f>IF(RES_hhdet_in_fec!J56=0,0,RES_hhdet_in_fec!J56/0.086*1000000/RES_hhdet_in_new!J55)</f>
        <v>0</v>
      </c>
      <c r="K56" s="156">
        <f>IF(RES_hhdet_in_fec!K56=0,0,RES_hhdet_in_fec!K56/0.086*1000000/RES_hhdet_in_new!K55)</f>
        <v>0</v>
      </c>
      <c r="L56" s="156">
        <f>IF(RES_hhdet_in_fec!L56=0,0,RES_hhdet_in_fec!L56/0.086*1000000/RES_hhdet_in_new!L55)</f>
        <v>0</v>
      </c>
      <c r="M56" s="156">
        <f>IF(RES_hhdet_in_fec!M56=0,0,RES_hhdet_in_fec!M56/0.086*1000000/RES_hhdet_in_new!M55)</f>
        <v>0</v>
      </c>
      <c r="N56" s="156">
        <f>IF(RES_hhdet_in_fec!N56=0,0,RES_hhdet_in_fec!N56/0.086*1000000/RES_hhdet_in_new!N55)</f>
        <v>0</v>
      </c>
      <c r="O56" s="156">
        <f>IF(RES_hhdet_in_fec!O56=0,0,RES_hhdet_in_fec!O56/0.086*1000000/RES_hhdet_in_new!O55)</f>
        <v>0</v>
      </c>
      <c r="P56" s="156">
        <f>IF(RES_hhdet_in_fec!P56=0,0,RES_hhdet_in_fec!P56/0.086*1000000/RES_hhdet_in_new!P55)</f>
        <v>0</v>
      </c>
      <c r="Q56" s="156">
        <f>IF(RES_hhdet_in_fec!Q56=0,0,RES_hhdet_in_fec!Q56/0.086*1000000/RES_hhdet_in_new!Q55)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IF(RES_hhdet_in_fec!C57=0,0,RES_hhdet_in_fec!C57/0.086*1000000/RES_hhdet_in_new!C55)</f>
        <v>0</v>
      </c>
      <c r="D57" s="156">
        <f>IF(RES_hhdet_in_fec!D57=0,0,RES_hhdet_in_fec!D57/0.086*1000000/RES_hhdet_in_new!D55)</f>
        <v>0</v>
      </c>
      <c r="E57" s="156">
        <f>IF(RES_hhdet_in_fec!E57=0,0,RES_hhdet_in_fec!E57/0.086*1000000/RES_hhdet_in_new!E55)</f>
        <v>0</v>
      </c>
      <c r="F57" s="156">
        <f>IF(RES_hhdet_in_fec!F57=0,0,RES_hhdet_in_fec!F57/0.086*1000000/RES_hhdet_in_new!F55)</f>
        <v>0</v>
      </c>
      <c r="G57" s="156">
        <f>IF(RES_hhdet_in_fec!G57=0,0,RES_hhdet_in_fec!G57/0.086*1000000/RES_hhdet_in_new!G55)</f>
        <v>0</v>
      </c>
      <c r="H57" s="156">
        <f>IF(RES_hhdet_in_fec!H57=0,0,RES_hhdet_in_fec!H57/0.086*1000000/RES_hhdet_in_new!H55)</f>
        <v>0</v>
      </c>
      <c r="I57" s="156">
        <f>IF(RES_hhdet_in_fec!I57=0,0,RES_hhdet_in_fec!I57/0.086*1000000/RES_hhdet_in_new!I55)</f>
        <v>0</v>
      </c>
      <c r="J57" s="156">
        <f>IF(RES_hhdet_in_fec!J57=0,0,RES_hhdet_in_fec!J57/0.086*1000000/RES_hhdet_in_new!J55)</f>
        <v>0</v>
      </c>
      <c r="K57" s="156">
        <f>IF(RES_hhdet_in_fec!K57=0,0,RES_hhdet_in_fec!K57/0.086*1000000/RES_hhdet_in_new!K55)</f>
        <v>0</v>
      </c>
      <c r="L57" s="156">
        <f>IF(RES_hhdet_in_fec!L57=0,0,RES_hhdet_in_fec!L57/0.086*1000000/RES_hhdet_in_new!L55)</f>
        <v>0</v>
      </c>
      <c r="M57" s="156">
        <f>IF(RES_hhdet_in_fec!M57=0,0,RES_hhdet_in_fec!M57/0.086*1000000/RES_hhdet_in_new!M55)</f>
        <v>0</v>
      </c>
      <c r="N57" s="156">
        <f>IF(RES_hhdet_in_fec!N57=0,0,RES_hhdet_in_fec!N57/0.086*1000000/RES_hhdet_in_new!N55)</f>
        <v>0</v>
      </c>
      <c r="O57" s="156">
        <f>IF(RES_hhdet_in_fec!O57=0,0,RES_hhdet_in_fec!O57/0.086*1000000/RES_hhdet_in_new!O55)</f>
        <v>0</v>
      </c>
      <c r="P57" s="156">
        <f>IF(RES_hhdet_in_fec!P57=0,0,RES_hhdet_in_fec!P57/0.086*1000000/RES_hhdet_in_new!P55)</f>
        <v>0</v>
      </c>
      <c r="Q57" s="156">
        <f>IF(RES_hhdet_in_fec!Q57=0,0,RES_hhdet_in_fec!Q57/0.086*1000000/RES_hhdet_in_new!Q55)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IF(SUM(RES_hhdet_in_fec!C59:C60)=0,0,SUM(RES_hhdet_in_fec!C59:C60)/0.086*1000000/SUM(RES_hhdet_in_new!C59:C60))</f>
        <v>0</v>
      </c>
      <c r="D58" s="157">
        <f>IF(SUM(RES_hhdet_in_fec!D59:D60)=0,0,SUM(RES_hhdet_in_fec!D59:D60)/0.086*1000000/SUM(RES_hhdet_in_new!D59:D60))</f>
        <v>0</v>
      </c>
      <c r="E58" s="157">
        <f>IF(SUM(RES_hhdet_in_fec!E59:E60)=0,0,SUM(RES_hhdet_in_fec!E59:E60)/0.086*1000000/SUM(RES_hhdet_in_new!E59:E60))</f>
        <v>0</v>
      </c>
      <c r="F58" s="157">
        <f>IF(SUM(RES_hhdet_in_fec!F59:F60)=0,0,SUM(RES_hhdet_in_fec!F59:F60)/0.086*1000000/SUM(RES_hhdet_in_new!F59:F60))</f>
        <v>0</v>
      </c>
      <c r="G58" s="157">
        <f>IF(SUM(RES_hhdet_in_fec!G59:G60)=0,0,SUM(RES_hhdet_in_fec!G59:G60)/0.086*1000000/SUM(RES_hhdet_in_new!G59:G60))</f>
        <v>699.27856940466756</v>
      </c>
      <c r="H58" s="157">
        <f>IF(SUM(RES_hhdet_in_fec!H59:H60)=0,0,SUM(RES_hhdet_in_fec!H59:H60)/0.086*1000000/SUM(RES_hhdet_in_new!H59:H60))</f>
        <v>798.11218519453348</v>
      </c>
      <c r="I58" s="157">
        <f>IF(SUM(RES_hhdet_in_fec!I59:I60)=0,0,SUM(RES_hhdet_in_fec!I59:I60)/0.086*1000000/SUM(RES_hhdet_in_new!I59:I60))</f>
        <v>783.34959121453392</v>
      </c>
      <c r="J58" s="157">
        <f>IF(SUM(RES_hhdet_in_fec!J59:J60)=0,0,SUM(RES_hhdet_in_fec!J59:J60)/0.086*1000000/SUM(RES_hhdet_in_new!J59:J60))</f>
        <v>869.63946938161587</v>
      </c>
      <c r="K58" s="157">
        <f>IF(SUM(RES_hhdet_in_fec!K59:K60)=0,0,SUM(RES_hhdet_in_fec!K59:K60)/0.086*1000000/SUM(RES_hhdet_in_new!K59:K60))</f>
        <v>841.96296868246247</v>
      </c>
      <c r="L58" s="157">
        <f>IF(SUM(RES_hhdet_in_fec!L59:L60)=0,0,SUM(RES_hhdet_in_fec!L59:L60)/0.086*1000000/SUM(RES_hhdet_in_new!L59:L60))</f>
        <v>780.60575372805215</v>
      </c>
      <c r="M58" s="157">
        <f>IF(SUM(RES_hhdet_in_fec!M59:M60)=0,0,SUM(RES_hhdet_in_fec!M59:M60)/0.086*1000000/SUM(RES_hhdet_in_new!M59:M60))</f>
        <v>816.39014955607956</v>
      </c>
      <c r="N58" s="157">
        <f>IF(SUM(RES_hhdet_in_fec!N59:N60)=0,0,SUM(RES_hhdet_in_fec!N59:N60)/0.086*1000000/SUM(RES_hhdet_in_new!N59:N60))</f>
        <v>840.44822643615828</v>
      </c>
      <c r="O58" s="157">
        <f>IF(SUM(RES_hhdet_in_fec!O59:O60)=0,0,SUM(RES_hhdet_in_fec!O59:O60)/0.086*1000000/SUM(RES_hhdet_in_new!O59:O60))</f>
        <v>805.13754349062879</v>
      </c>
      <c r="P58" s="157">
        <f>IF(SUM(RES_hhdet_in_fec!P59:P60)=0,0,SUM(RES_hhdet_in_fec!P59:P60)/0.086*1000000/SUM(RES_hhdet_in_new!P59:P60))</f>
        <v>0</v>
      </c>
      <c r="Q58" s="157">
        <f>IF(SUM(RES_hhdet_in_fec!Q59:Q60)=0,0,SUM(RES_hhdet_in_fec!Q59:Q60)/0.086*1000000/SUM(RES_hhdet_in_new!Q59:Q60))</f>
        <v>0</v>
      </c>
    </row>
    <row r="59" spans="1:17" ht="12" customHeight="1" x14ac:dyDescent="0.25">
      <c r="A59" s="23" t="s">
        <v>57</v>
      </c>
      <c r="B59" s="156"/>
      <c r="C59" s="156">
        <f>IF(RES_hhdet_in_fec!C59=0,0,RES_hhdet_in_fec!C59/0.086*1000000/RES_hhdet_in_new!C59)</f>
        <v>0</v>
      </c>
      <c r="D59" s="156">
        <f>IF(RES_hhdet_in_fec!D59=0,0,RES_hhdet_in_fec!D59/0.086*1000000/RES_hhdet_in_new!D59)</f>
        <v>0</v>
      </c>
      <c r="E59" s="156">
        <f>IF(RES_hhdet_in_fec!E59=0,0,RES_hhdet_in_fec!E59/0.086*1000000/RES_hhdet_in_new!E59)</f>
        <v>0</v>
      </c>
      <c r="F59" s="156">
        <f>IF(RES_hhdet_in_fec!F59=0,0,RES_hhdet_in_fec!F59/0.086*1000000/RES_hhdet_in_new!F59)</f>
        <v>0</v>
      </c>
      <c r="G59" s="156">
        <f>IF(RES_hhdet_in_fec!G59=0,0,RES_hhdet_in_fec!G59/0.086*1000000/RES_hhdet_in_new!G59)</f>
        <v>0</v>
      </c>
      <c r="H59" s="156">
        <f>IF(RES_hhdet_in_fec!H59=0,0,RES_hhdet_in_fec!H59/0.086*1000000/RES_hhdet_in_new!H59)</f>
        <v>0</v>
      </c>
      <c r="I59" s="156">
        <f>IF(RES_hhdet_in_fec!I59=0,0,RES_hhdet_in_fec!I59/0.086*1000000/RES_hhdet_in_new!I59)</f>
        <v>0</v>
      </c>
      <c r="J59" s="156">
        <f>IF(RES_hhdet_in_fec!J59=0,0,RES_hhdet_in_fec!J59/0.086*1000000/RES_hhdet_in_new!J59)</f>
        <v>0</v>
      </c>
      <c r="K59" s="156">
        <f>IF(RES_hhdet_in_fec!K59=0,0,RES_hhdet_in_fec!K59/0.086*1000000/RES_hhdet_in_new!K59)</f>
        <v>0</v>
      </c>
      <c r="L59" s="156">
        <f>IF(RES_hhdet_in_fec!L59=0,0,RES_hhdet_in_fec!L59/0.086*1000000/RES_hhdet_in_new!L59)</f>
        <v>0</v>
      </c>
      <c r="M59" s="156">
        <f>IF(RES_hhdet_in_fec!M59=0,0,RES_hhdet_in_fec!M59/0.086*1000000/RES_hhdet_in_new!M59)</f>
        <v>0</v>
      </c>
      <c r="N59" s="156">
        <f>IF(RES_hhdet_in_fec!N59=0,0,RES_hhdet_in_fec!N59/0.086*1000000/RES_hhdet_in_new!N59)</f>
        <v>0</v>
      </c>
      <c r="O59" s="156">
        <f>IF(RES_hhdet_in_fec!O59=0,0,RES_hhdet_in_fec!O59/0.086*1000000/RES_hhdet_in_new!O59)</f>
        <v>0</v>
      </c>
      <c r="P59" s="156">
        <f>IF(RES_hhdet_in_fec!P59=0,0,RES_hhdet_in_fec!P59/0.086*1000000/RES_hhdet_in_new!P59)</f>
        <v>0</v>
      </c>
      <c r="Q59" s="156">
        <f>IF(RES_hhdet_in_fec!Q59=0,0,RES_hhdet_in_fec!Q59/0.086*1000000/RES_hhdet_in_new!Q59)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IF(RES_hhdet_in_fec!C60=0,0,RES_hhdet_in_fec!C60/0.086*1000000/RES_hhdet_in_new!C60)</f>
        <v>0</v>
      </c>
      <c r="D60" s="57">
        <f>IF(RES_hhdet_in_fec!D60=0,0,RES_hhdet_in_fec!D60/0.086*1000000/RES_hhdet_in_new!D60)</f>
        <v>0</v>
      </c>
      <c r="E60" s="57">
        <f>IF(RES_hhdet_in_fec!E60=0,0,RES_hhdet_in_fec!E60/0.086*1000000/RES_hhdet_in_new!E60)</f>
        <v>0</v>
      </c>
      <c r="F60" s="57">
        <f>IF(RES_hhdet_in_fec!F60=0,0,RES_hhdet_in_fec!F60/0.086*1000000/RES_hhdet_in_new!F60)</f>
        <v>0</v>
      </c>
      <c r="G60" s="57">
        <f>IF(RES_hhdet_in_fec!G60=0,0,RES_hhdet_in_fec!G60/0.086*1000000/RES_hhdet_in_new!G60)</f>
        <v>699.27856940466756</v>
      </c>
      <c r="H60" s="57">
        <f>IF(RES_hhdet_in_fec!H60=0,0,RES_hhdet_in_fec!H60/0.086*1000000/RES_hhdet_in_new!H60)</f>
        <v>798.11218519453348</v>
      </c>
      <c r="I60" s="57">
        <f>IF(RES_hhdet_in_fec!I60=0,0,RES_hhdet_in_fec!I60/0.086*1000000/RES_hhdet_in_new!I60)</f>
        <v>783.34959121453392</v>
      </c>
      <c r="J60" s="57">
        <f>IF(RES_hhdet_in_fec!J60=0,0,RES_hhdet_in_fec!J60/0.086*1000000/RES_hhdet_in_new!J60)</f>
        <v>869.63946938161587</v>
      </c>
      <c r="K60" s="57">
        <f>IF(RES_hhdet_in_fec!K60=0,0,RES_hhdet_in_fec!K60/0.086*1000000/RES_hhdet_in_new!K60)</f>
        <v>841.96296868246247</v>
      </c>
      <c r="L60" s="57">
        <f>IF(RES_hhdet_in_fec!L60=0,0,RES_hhdet_in_fec!L60/0.086*1000000/RES_hhdet_in_new!L60)</f>
        <v>780.60575372805215</v>
      </c>
      <c r="M60" s="57">
        <f>IF(RES_hhdet_in_fec!M60=0,0,RES_hhdet_in_fec!M60/0.086*1000000/RES_hhdet_in_new!M60)</f>
        <v>816.39014955607956</v>
      </c>
      <c r="N60" s="57">
        <f>IF(RES_hhdet_in_fec!N60=0,0,RES_hhdet_in_fec!N60/0.086*1000000/RES_hhdet_in_new!N60)</f>
        <v>840.44822643615828</v>
      </c>
      <c r="O60" s="57">
        <f>IF(RES_hhdet_in_fec!O60=0,0,RES_hhdet_in_fec!O60/0.086*1000000/RES_hhdet_in_new!O60)</f>
        <v>805.13754349062879</v>
      </c>
      <c r="P60" s="57">
        <f>IF(RES_hhdet_in_fec!P60=0,0,RES_hhdet_in_fec!P60/0.086*1000000/RES_hhdet_in_new!P60)</f>
        <v>0</v>
      </c>
      <c r="Q60" s="57">
        <f>IF(RES_hhdet_in_fec!Q60=0,0,RES_hhdet_in_fec!Q60/0.086*1000000/RES_hhdet_in_new!Q60)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10437.664541643484</v>
      </c>
      <c r="D62" s="168">
        <f t="shared" ref="D62" si="52">SUM(D63,D66,D68,D77)</f>
        <v>10823.234487023556</v>
      </c>
      <c r="E62" s="168">
        <f t="shared" ref="E62" si="53">SUM(E63,E66,E68,E77)</f>
        <v>11447.528521357712</v>
      </c>
      <c r="F62" s="168">
        <f t="shared" ref="F62" si="54">SUM(F63,F66,F68,F77)</f>
        <v>11712.729210057943</v>
      </c>
      <c r="G62" s="168">
        <f t="shared" ref="G62" si="55">SUM(G63,G66,G68,G77)</f>
        <v>12291.608873837888</v>
      </c>
      <c r="H62" s="168">
        <f t="shared" ref="H62" si="56">SUM(H63,H66,H68,H77)</f>
        <v>13079.251958763969</v>
      </c>
      <c r="I62" s="168">
        <f t="shared" ref="I62" si="57">SUM(I63,I66,I68,I77)</f>
        <v>13153.332092810744</v>
      </c>
      <c r="J62" s="168">
        <f t="shared" ref="J62" si="58">SUM(J63,J66,J68,J77)</f>
        <v>13573.280700344676</v>
      </c>
      <c r="K62" s="168">
        <f t="shared" ref="K62" si="59">SUM(K63,K66,K68,K77)</f>
        <v>13580.599026474789</v>
      </c>
      <c r="L62" s="168">
        <f t="shared" ref="L62" si="60">SUM(L63,L66,L68,L77)</f>
        <v>14163.431915014567</v>
      </c>
      <c r="M62" s="168">
        <f t="shared" ref="M62" si="61">SUM(M63,M66,M68,M77)</f>
        <v>13496.309973821033</v>
      </c>
      <c r="N62" s="168">
        <f t="shared" ref="N62" si="62">SUM(N63,N66,N68,N77)</f>
        <v>0</v>
      </c>
      <c r="O62" s="168">
        <f t="shared" ref="O62" si="63">SUM(O63,O66,O68,O77)</f>
        <v>12839.759656350099</v>
      </c>
      <c r="P62" s="168">
        <f t="shared" ref="P62" si="64">SUM(P63,P66,P68,P77)</f>
        <v>12572.141393825847</v>
      </c>
      <c r="Q62" s="168">
        <f t="shared" ref="Q62" si="65">SUM(Q63,Q66,Q68,Q77)</f>
        <v>12107.909909179292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7808.4684744958076</v>
      </c>
      <c r="D63" s="157">
        <f t="shared" si="66"/>
        <v>8129.6861615708222</v>
      </c>
      <c r="E63" s="157">
        <f t="shared" si="66"/>
        <v>8556.1929629625665</v>
      </c>
      <c r="F63" s="157">
        <f t="shared" si="66"/>
        <v>8854.3276097950638</v>
      </c>
      <c r="G63" s="157">
        <f t="shared" si="66"/>
        <v>9350.2704239019549</v>
      </c>
      <c r="H63" s="157">
        <f t="shared" si="66"/>
        <v>10054.60554661905</v>
      </c>
      <c r="I63" s="157">
        <f t="shared" si="66"/>
        <v>10126.4744692023</v>
      </c>
      <c r="J63" s="157">
        <f t="shared" si="66"/>
        <v>10295.822453328186</v>
      </c>
      <c r="K63" s="157">
        <f t="shared" si="66"/>
        <v>10271.572054158387</v>
      </c>
      <c r="L63" s="157">
        <f t="shared" si="66"/>
        <v>10790.854013887778</v>
      </c>
      <c r="M63" s="157">
        <f t="shared" si="66"/>
        <v>9922.0154070300359</v>
      </c>
      <c r="N63" s="157">
        <f t="shared" si="66"/>
        <v>0</v>
      </c>
      <c r="O63" s="157">
        <f t="shared" si="66"/>
        <v>9596.4893935935597</v>
      </c>
      <c r="P63" s="157">
        <f t="shared" si="66"/>
        <v>9167.6451532387291</v>
      </c>
      <c r="Q63" s="157">
        <f t="shared" si="66"/>
        <v>8821.5991243752123</v>
      </c>
    </row>
    <row r="64" spans="1:17" ht="12" customHeight="1" x14ac:dyDescent="0.25">
      <c r="A64" s="23" t="s">
        <v>161</v>
      </c>
      <c r="B64" s="156"/>
      <c r="C64" s="156">
        <f>IF(RES_hhdet_in_fec!C64=0,0,RES_hhdet_in_fec!C64/0.086*1000000/RES_hhdet_in_new!C64)</f>
        <v>7759.8774491062677</v>
      </c>
      <c r="D64" s="156">
        <f>IF(RES_hhdet_in_fec!D64=0,0,RES_hhdet_in_fec!D64/0.086*1000000/RES_hhdet_in_new!D64)</f>
        <v>8087.2834463195659</v>
      </c>
      <c r="E64" s="156">
        <f>IF(RES_hhdet_in_fec!E64=0,0,RES_hhdet_in_fec!E64/0.086*1000000/RES_hhdet_in_new!E64)</f>
        <v>8477.451714355142</v>
      </c>
      <c r="F64" s="156">
        <f>IF(RES_hhdet_in_fec!F64=0,0,RES_hhdet_in_fec!F64/0.086*1000000/RES_hhdet_in_new!F64)</f>
        <v>8694.3054776072859</v>
      </c>
      <c r="G64" s="156">
        <f>IF(RES_hhdet_in_fec!G64=0,0,RES_hhdet_in_fec!G64/0.086*1000000/RES_hhdet_in_new!G64)</f>
        <v>9167.1486260196671</v>
      </c>
      <c r="H64" s="156">
        <f>IF(RES_hhdet_in_fec!H64=0,0,RES_hhdet_in_fec!H64/0.086*1000000/RES_hhdet_in_new!H64)</f>
        <v>9733.1977358452223</v>
      </c>
      <c r="I64" s="156">
        <f>IF(RES_hhdet_in_fec!I64=0,0,RES_hhdet_in_fec!I64/0.086*1000000/RES_hhdet_in_new!I64)</f>
        <v>9781.8401697343525</v>
      </c>
      <c r="J64" s="156">
        <f>IF(RES_hhdet_in_fec!J64=0,0,RES_hhdet_in_fec!J64/0.086*1000000/RES_hhdet_in_new!J64)</f>
        <v>9825.2646019206168</v>
      </c>
      <c r="K64" s="156">
        <f>IF(RES_hhdet_in_fec!K64=0,0,RES_hhdet_in_fec!K64/0.086*1000000/RES_hhdet_in_new!K64)</f>
        <v>9884.7325984612853</v>
      </c>
      <c r="L64" s="156">
        <f>IF(RES_hhdet_in_fec!L64=0,0,RES_hhdet_in_fec!L64/0.086*1000000/RES_hhdet_in_new!L64)</f>
        <v>10597.210212566948</v>
      </c>
      <c r="M64" s="156">
        <f>IF(RES_hhdet_in_fec!M64=0,0,RES_hhdet_in_fec!M64/0.086*1000000/RES_hhdet_in_new!M64)</f>
        <v>9680.7210164286826</v>
      </c>
      <c r="N64" s="156">
        <f>IF(RES_hhdet_in_fec!N64=0,0,RES_hhdet_in_fec!N64/0.086*1000000/RES_hhdet_in_new!N64)</f>
        <v>0</v>
      </c>
      <c r="O64" s="156">
        <f>IF(RES_hhdet_in_fec!O64=0,0,RES_hhdet_in_fec!O64/0.086*1000000/RES_hhdet_in_new!O64)</f>
        <v>9387.5842448680269</v>
      </c>
      <c r="P64" s="156">
        <f>IF(RES_hhdet_in_fec!P64=0,0,RES_hhdet_in_fec!P64/0.086*1000000/RES_hhdet_in_new!P64)</f>
        <v>8878.465401654068</v>
      </c>
      <c r="Q64" s="156">
        <f>IF(RES_hhdet_in_fec!Q64=0,0,RES_hhdet_in_fec!Q64/0.086*1000000/RES_hhdet_in_new!Q64)</f>
        <v>8547.2612203825865</v>
      </c>
    </row>
    <row r="65" spans="1:17" ht="12" customHeight="1" x14ac:dyDescent="0.25">
      <c r="A65" s="23" t="s">
        <v>60</v>
      </c>
      <c r="B65" s="156"/>
      <c r="C65" s="156">
        <f>IF(RES_hhdet_in_fec!C65=0,0,RES_hhdet_in_fec!C65/0.086*1000000/RES_hhdet_in_new!C64)</f>
        <v>48.591025389540185</v>
      </c>
      <c r="D65" s="156">
        <f>IF(RES_hhdet_in_fec!D65=0,0,RES_hhdet_in_fec!D65/0.086*1000000/RES_hhdet_in_new!D64)</f>
        <v>42.402715251256367</v>
      </c>
      <c r="E65" s="156">
        <f>IF(RES_hhdet_in_fec!E65=0,0,RES_hhdet_in_fec!E65/0.086*1000000/RES_hhdet_in_new!E64)</f>
        <v>78.741248607424197</v>
      </c>
      <c r="F65" s="156">
        <f>IF(RES_hhdet_in_fec!F65=0,0,RES_hhdet_in_fec!F65/0.086*1000000/RES_hhdet_in_new!F64)</f>
        <v>160.02213218777806</v>
      </c>
      <c r="G65" s="156">
        <f>IF(RES_hhdet_in_fec!G65=0,0,RES_hhdet_in_fec!G65/0.086*1000000/RES_hhdet_in_new!G64)</f>
        <v>183.12179788228804</v>
      </c>
      <c r="H65" s="156">
        <f>IF(RES_hhdet_in_fec!H65=0,0,RES_hhdet_in_fec!H65/0.086*1000000/RES_hhdet_in_new!H64)</f>
        <v>321.40781077382724</v>
      </c>
      <c r="I65" s="156">
        <f>IF(RES_hhdet_in_fec!I65=0,0,RES_hhdet_in_fec!I65/0.086*1000000/RES_hhdet_in_new!I64)</f>
        <v>344.63429946794702</v>
      </c>
      <c r="J65" s="156">
        <f>IF(RES_hhdet_in_fec!J65=0,0,RES_hhdet_in_fec!J65/0.086*1000000/RES_hhdet_in_new!J64)</f>
        <v>470.55785140757018</v>
      </c>
      <c r="K65" s="156">
        <f>IF(RES_hhdet_in_fec!K65=0,0,RES_hhdet_in_fec!K65/0.086*1000000/RES_hhdet_in_new!K64)</f>
        <v>386.83945569710068</v>
      </c>
      <c r="L65" s="156">
        <f>IF(RES_hhdet_in_fec!L65=0,0,RES_hhdet_in_fec!L65/0.086*1000000/RES_hhdet_in_new!L64)</f>
        <v>193.64380132082951</v>
      </c>
      <c r="M65" s="156">
        <f>IF(RES_hhdet_in_fec!M65=0,0,RES_hhdet_in_fec!M65/0.086*1000000/RES_hhdet_in_new!M64)</f>
        <v>241.29439060135425</v>
      </c>
      <c r="N65" s="156">
        <f>IF(RES_hhdet_in_fec!N65=0,0,RES_hhdet_in_fec!N65/0.086*1000000/RES_hhdet_in_new!N64)</f>
        <v>0</v>
      </c>
      <c r="O65" s="156">
        <f>IF(RES_hhdet_in_fec!O65=0,0,RES_hhdet_in_fec!O65/0.086*1000000/RES_hhdet_in_new!O64)</f>
        <v>208.90514872553362</v>
      </c>
      <c r="P65" s="156">
        <f>IF(RES_hhdet_in_fec!P65=0,0,RES_hhdet_in_fec!P65/0.086*1000000/RES_hhdet_in_new!P64)</f>
        <v>289.17975158466072</v>
      </c>
      <c r="Q65" s="156">
        <f>IF(RES_hhdet_in_fec!Q65=0,0,RES_hhdet_in_fec!Q65/0.086*1000000/RES_hhdet_in_new!Q64)</f>
        <v>274.33790399262597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191.56343582351641</v>
      </c>
      <c r="D66" s="157">
        <f t="shared" si="67"/>
        <v>180.75387145442201</v>
      </c>
      <c r="E66" s="157">
        <f t="shared" si="67"/>
        <v>183.70193802292297</v>
      </c>
      <c r="F66" s="157">
        <f t="shared" si="67"/>
        <v>211.56474186142941</v>
      </c>
      <c r="G66" s="157">
        <f t="shared" si="67"/>
        <v>202.4406051845034</v>
      </c>
      <c r="H66" s="157">
        <f t="shared" si="67"/>
        <v>200.97261750325072</v>
      </c>
      <c r="I66" s="157">
        <f t="shared" si="67"/>
        <v>195.31774910208907</v>
      </c>
      <c r="J66" s="157">
        <f t="shared" si="67"/>
        <v>189.11928741020239</v>
      </c>
      <c r="K66" s="157">
        <f t="shared" si="67"/>
        <v>179.77008265955237</v>
      </c>
      <c r="L66" s="157">
        <f t="shared" si="67"/>
        <v>168.06295035848254</v>
      </c>
      <c r="M66" s="157">
        <f t="shared" si="67"/>
        <v>168.2743742905852</v>
      </c>
      <c r="N66" s="157">
        <f t="shared" si="67"/>
        <v>0</v>
      </c>
      <c r="O66" s="157">
        <f t="shared" si="67"/>
        <v>0</v>
      </c>
      <c r="P66" s="157">
        <f t="shared" si="67"/>
        <v>152.1528301919719</v>
      </c>
      <c r="Q66" s="157">
        <f t="shared" si="67"/>
        <v>155.01639845863423</v>
      </c>
    </row>
    <row r="67" spans="1:17" ht="12" customHeight="1" x14ac:dyDescent="0.25">
      <c r="A67" s="23" t="s">
        <v>60</v>
      </c>
      <c r="B67" s="156"/>
      <c r="C67" s="156">
        <f>IF(RES_hhdet_in_fec!C67=0,0,RES_hhdet_in_fec!C67/0.086*1000000/RES_hhdet_in_new!C67)</f>
        <v>191.56343582351641</v>
      </c>
      <c r="D67" s="156">
        <f>IF(RES_hhdet_in_fec!D67=0,0,RES_hhdet_in_fec!D67/0.086*1000000/RES_hhdet_in_new!D67)</f>
        <v>180.75387145442201</v>
      </c>
      <c r="E67" s="156">
        <f>IF(RES_hhdet_in_fec!E67=0,0,RES_hhdet_in_fec!E67/0.086*1000000/RES_hhdet_in_new!E67)</f>
        <v>183.70193802292297</v>
      </c>
      <c r="F67" s="156">
        <f>IF(RES_hhdet_in_fec!F67=0,0,RES_hhdet_in_fec!F67/0.086*1000000/RES_hhdet_in_new!F67)</f>
        <v>211.56474186142941</v>
      </c>
      <c r="G67" s="156">
        <f>IF(RES_hhdet_in_fec!G67=0,0,RES_hhdet_in_fec!G67/0.086*1000000/RES_hhdet_in_new!G67)</f>
        <v>202.4406051845034</v>
      </c>
      <c r="H67" s="156">
        <f>IF(RES_hhdet_in_fec!H67=0,0,RES_hhdet_in_fec!H67/0.086*1000000/RES_hhdet_in_new!H67)</f>
        <v>200.97261750325072</v>
      </c>
      <c r="I67" s="156">
        <f>IF(RES_hhdet_in_fec!I67=0,0,RES_hhdet_in_fec!I67/0.086*1000000/RES_hhdet_in_new!I67)</f>
        <v>195.31774910208907</v>
      </c>
      <c r="J67" s="156">
        <f>IF(RES_hhdet_in_fec!J67=0,0,RES_hhdet_in_fec!J67/0.086*1000000/RES_hhdet_in_new!J67)</f>
        <v>189.11928741020239</v>
      </c>
      <c r="K67" s="156">
        <f>IF(RES_hhdet_in_fec!K67=0,0,RES_hhdet_in_fec!K67/0.086*1000000/RES_hhdet_in_new!K67)</f>
        <v>179.77008265955237</v>
      </c>
      <c r="L67" s="156">
        <f>IF(RES_hhdet_in_fec!L67=0,0,RES_hhdet_in_fec!L67/0.086*1000000/RES_hhdet_in_new!L67)</f>
        <v>168.06295035848254</v>
      </c>
      <c r="M67" s="156">
        <f>IF(RES_hhdet_in_fec!M67=0,0,RES_hhdet_in_fec!M67/0.086*1000000/RES_hhdet_in_new!M67)</f>
        <v>168.2743742905852</v>
      </c>
      <c r="N67" s="156">
        <f>IF(RES_hhdet_in_fec!N67=0,0,RES_hhdet_in_fec!N67/0.086*1000000/RES_hhdet_in_new!N67)</f>
        <v>0</v>
      </c>
      <c r="O67" s="156">
        <f>IF(RES_hhdet_in_fec!O67=0,0,RES_hhdet_in_fec!O67/0.086*1000000/RES_hhdet_in_new!O67)</f>
        <v>0</v>
      </c>
      <c r="P67" s="156">
        <f>IF(RES_hhdet_in_fec!P67=0,0,RES_hhdet_in_fec!P67/0.086*1000000/RES_hhdet_in_new!P67)</f>
        <v>152.1528301919719</v>
      </c>
      <c r="Q67" s="156">
        <f>IF(RES_hhdet_in_fec!Q67=0,0,RES_hhdet_in_fec!Q67/0.086*1000000/RES_hhdet_in_new!Q67)</f>
        <v>155.01639845863423</v>
      </c>
    </row>
    <row r="68" spans="1:17" ht="12" customHeight="1" x14ac:dyDescent="0.25">
      <c r="A68" s="158" t="s">
        <v>63</v>
      </c>
      <c r="B68" s="157"/>
      <c r="C68" s="157">
        <f>IF(SUM(RES_hhdet_in_fec!C69:C70,RES_hhdet_in_fec!C73:C74)=0,0,SUM(RES_hhdet_in_fec!C69:C70,RES_hhdet_in_fec!C73:C74)/0.086*1000000/SUM(RES_hhdet_in_new!C69:C70,RES_hhdet_in_new!C73:C74))</f>
        <v>1543.2449666685814</v>
      </c>
      <c r="D68" s="157">
        <f>IF(SUM(RES_hhdet_in_fec!D69:D70,RES_hhdet_in_fec!D73:D74)=0,0,SUM(RES_hhdet_in_fec!D69:D70,RES_hhdet_in_fec!D73:D74)/0.086*1000000/SUM(RES_hhdet_in_new!D69:D70,RES_hhdet_in_new!D73:D74))</f>
        <v>1584.4548992367443</v>
      </c>
      <c r="E68" s="157">
        <f>IF(SUM(RES_hhdet_in_fec!E69:E70,RES_hhdet_in_fec!E73:E74)=0,0,SUM(RES_hhdet_in_fec!E69:E70,RES_hhdet_in_fec!E73:E74)/0.086*1000000/SUM(RES_hhdet_in_new!E69:E70,RES_hhdet_in_new!E73:E74))</f>
        <v>1709.6743952528261</v>
      </c>
      <c r="F68" s="157">
        <f>IF(SUM(RES_hhdet_in_fec!F69:F70,RES_hhdet_in_fec!F73:F74)=0,0,SUM(RES_hhdet_in_fec!F69:F70,RES_hhdet_in_fec!F73:F74)/0.086*1000000/SUM(RES_hhdet_in_new!F69:F70,RES_hhdet_in_new!F73:F74))</f>
        <v>1721.5653610023069</v>
      </c>
      <c r="G68" s="157">
        <f>IF(SUM(RES_hhdet_in_fec!G69:G70,RES_hhdet_in_fec!G73:G74)=0,0,SUM(RES_hhdet_in_fec!G69:G70,RES_hhdet_in_fec!G73:G74)/0.086*1000000/SUM(RES_hhdet_in_new!G69:G70,RES_hhdet_in_new!G73:G74))</f>
        <v>1748.1888953982184</v>
      </c>
      <c r="H68" s="157">
        <f>IF(SUM(RES_hhdet_in_fec!H69:H70,RES_hhdet_in_fec!H73:H74)=0,0,SUM(RES_hhdet_in_fec!H69:H70,RES_hhdet_in_fec!H73:H74)/0.086*1000000/SUM(RES_hhdet_in_new!H69:H70,RES_hhdet_in_new!H73:H74))</f>
        <v>1851.1607400335936</v>
      </c>
      <c r="I68" s="157">
        <f>IF(SUM(RES_hhdet_in_fec!I69:I70,RES_hhdet_in_fec!I73:I74)=0,0,SUM(RES_hhdet_in_fec!I69:I70,RES_hhdet_in_fec!I73:I74)/0.086*1000000/SUM(RES_hhdet_in_new!I69:I70,RES_hhdet_in_new!I73:I74))</f>
        <v>1877.1027448289963</v>
      </c>
      <c r="J68" s="157">
        <f>IF(SUM(RES_hhdet_in_fec!J69:J70,RES_hhdet_in_fec!J73:J74)=0,0,SUM(RES_hhdet_in_fec!J69:J70,RES_hhdet_in_fec!J73:J74)/0.086*1000000/SUM(RES_hhdet_in_new!J69:J70,RES_hhdet_in_new!J73:J74))</f>
        <v>1922.0566033053981</v>
      </c>
      <c r="K68" s="157">
        <f>IF(SUM(RES_hhdet_in_fec!K69:K70,RES_hhdet_in_fec!K73:K74)=0,0,SUM(RES_hhdet_in_fec!K69:K70,RES_hhdet_in_fec!K73:K74)/0.086*1000000/SUM(RES_hhdet_in_new!K69:K70,RES_hhdet_in_new!K73:K74))</f>
        <v>1934.2881107269498</v>
      </c>
      <c r="L68" s="157">
        <f>IF(SUM(RES_hhdet_in_fec!L69:L70,RES_hhdet_in_fec!L73:L74)=0,0,SUM(RES_hhdet_in_fec!L69:L70,RES_hhdet_in_fec!L73:L74)/0.086*1000000/SUM(RES_hhdet_in_new!L69:L70,RES_hhdet_in_new!L73:L74))</f>
        <v>1987.1090021563441</v>
      </c>
      <c r="M68" s="157">
        <f>IF(SUM(RES_hhdet_in_fec!M69:M70,RES_hhdet_in_fec!M73:M74)=0,0,SUM(RES_hhdet_in_fec!M69:M70,RES_hhdet_in_fec!M73:M74)/0.086*1000000/SUM(RES_hhdet_in_new!M69:M70,RES_hhdet_in_new!M73:M74))</f>
        <v>2163.1660432251933</v>
      </c>
      <c r="N68" s="157">
        <f>IF(SUM(RES_hhdet_in_fec!N69:N70,RES_hhdet_in_fec!N73:N74)=0,0,SUM(RES_hhdet_in_fec!N69:N70,RES_hhdet_in_fec!N73:N74)/0.086*1000000/SUM(RES_hhdet_in_new!N69:N70,RES_hhdet_in_new!N73:N74))</f>
        <v>0</v>
      </c>
      <c r="O68" s="157">
        <f>IF(SUM(RES_hhdet_in_fec!O69:O70,RES_hhdet_in_fec!O73:O74)=0,0,SUM(RES_hhdet_in_fec!O69:O70,RES_hhdet_in_fec!O73:O74)/0.086*1000000/SUM(RES_hhdet_in_new!O69:O70,RES_hhdet_in_new!O73:O74))</f>
        <v>1985.4324328796188</v>
      </c>
      <c r="P68" s="157">
        <f>IF(SUM(RES_hhdet_in_fec!P69:P70,RES_hhdet_in_fec!P73:P74)=0,0,SUM(RES_hhdet_in_fec!P69:P70,RES_hhdet_in_fec!P73:P74)/0.086*1000000/SUM(RES_hhdet_in_new!P69:P70,RES_hhdet_in_new!P73:P74))</f>
        <v>2007.0097329760106</v>
      </c>
      <c r="Q68" s="157">
        <f>IF(SUM(RES_hhdet_in_fec!Q69:Q70,RES_hhdet_in_fec!Q73:Q74)=0,0,SUM(RES_hhdet_in_fec!Q69:Q70,RES_hhdet_in_fec!Q73:Q74)/0.086*1000000/SUM(RES_hhdet_in_new!Q69:Q70,RES_hhdet_in_new!Q73:Q74))</f>
        <v>2010.1535890707707</v>
      </c>
    </row>
    <row r="69" spans="1:17" ht="12" customHeight="1" x14ac:dyDescent="0.25">
      <c r="A69" s="167" t="s">
        <v>160</v>
      </c>
      <c r="B69" s="132"/>
      <c r="C69" s="132">
        <f>IF(RES_hhdet_in_fec!C69=0,0,RES_hhdet_in_fec!C69/0.086*1000000/RES_hhdet_in_new!C69)</f>
        <v>1610.8089435090867</v>
      </c>
      <c r="D69" s="132">
        <f>IF(RES_hhdet_in_fec!D69=0,0,RES_hhdet_in_fec!D69/0.086*1000000/RES_hhdet_in_new!D69)</f>
        <v>1630.1197988609813</v>
      </c>
      <c r="E69" s="132">
        <f>IF(RES_hhdet_in_fec!E69=0,0,RES_hhdet_in_fec!E69/0.086*1000000/RES_hhdet_in_new!E69)</f>
        <v>1709.6743952528261</v>
      </c>
      <c r="F69" s="132">
        <f>IF(RES_hhdet_in_fec!F69=0,0,RES_hhdet_in_fec!F69/0.086*1000000/RES_hhdet_in_new!F69)</f>
        <v>1747.9245012664837</v>
      </c>
      <c r="G69" s="132">
        <f>IF(RES_hhdet_in_fec!G69=0,0,RES_hhdet_in_fec!G69/0.086*1000000/RES_hhdet_in_new!G69)</f>
        <v>1791.8310964060945</v>
      </c>
      <c r="H69" s="132">
        <f>IF(RES_hhdet_in_fec!H69=0,0,RES_hhdet_in_fec!H69/0.086*1000000/RES_hhdet_in_new!H69)</f>
        <v>1812.1944768416402</v>
      </c>
      <c r="I69" s="132">
        <f>IF(RES_hhdet_in_fec!I69=0,0,RES_hhdet_in_fec!I69/0.086*1000000/RES_hhdet_in_new!I69)</f>
        <v>1886.1547824608554</v>
      </c>
      <c r="J69" s="132">
        <f>IF(RES_hhdet_in_fec!J69=0,0,RES_hhdet_in_fec!J69/0.086*1000000/RES_hhdet_in_new!J69)</f>
        <v>1892.3439166728501</v>
      </c>
      <c r="K69" s="132">
        <f>IF(RES_hhdet_in_fec!K69=0,0,RES_hhdet_in_fec!K69/0.086*1000000/RES_hhdet_in_new!K69)</f>
        <v>1923.9807634795452</v>
      </c>
      <c r="L69" s="132">
        <f>IF(RES_hhdet_in_fec!L69=0,0,RES_hhdet_in_fec!L69/0.086*1000000/RES_hhdet_in_new!L69)</f>
        <v>1987.1090021563441</v>
      </c>
      <c r="M69" s="132">
        <f>IF(RES_hhdet_in_fec!M69=0,0,RES_hhdet_in_fec!M69/0.086*1000000/RES_hhdet_in_new!M69)</f>
        <v>2025.8213541416483</v>
      </c>
      <c r="N69" s="132">
        <f>IF(RES_hhdet_in_fec!N69=0,0,RES_hhdet_in_fec!N69/0.086*1000000/RES_hhdet_in_new!N69)</f>
        <v>0</v>
      </c>
      <c r="O69" s="132">
        <f>IF(RES_hhdet_in_fec!O69=0,0,RES_hhdet_in_fec!O69/0.086*1000000/RES_hhdet_in_new!O69)</f>
        <v>1985.4324328796188</v>
      </c>
      <c r="P69" s="132">
        <f>IF(RES_hhdet_in_fec!P69=0,0,RES_hhdet_in_fec!P69/0.086*1000000/RES_hhdet_in_new!P69)</f>
        <v>2007.0097329760106</v>
      </c>
      <c r="Q69" s="132">
        <f>IF(RES_hhdet_in_fec!Q69=0,0,RES_hhdet_in_fec!Q69/0.086*1000000/RES_hhdet_in_new!Q69)</f>
        <v>2010.1535890707707</v>
      </c>
    </row>
    <row r="70" spans="1:17" ht="12" customHeight="1" x14ac:dyDescent="0.25">
      <c r="A70" s="167" t="s">
        <v>159</v>
      </c>
      <c r="B70" s="132"/>
      <c r="C70" s="132">
        <f>IF(RES_hhdet_in_fec!C70=0,0,RES_hhdet_in_fec!C70/0.086*1000000/RES_hhdet_in_new!C70)</f>
        <v>0</v>
      </c>
      <c r="D70" s="132">
        <f>IF(RES_hhdet_in_fec!D70=0,0,RES_hhdet_in_fec!D70/0.086*1000000/RES_hhdet_in_new!D70)</f>
        <v>0</v>
      </c>
      <c r="E70" s="132">
        <f>IF(RES_hhdet_in_fec!E70=0,0,RES_hhdet_in_fec!E70/0.086*1000000/RES_hhdet_in_new!E70)</f>
        <v>0</v>
      </c>
      <c r="F70" s="132">
        <f>IF(RES_hhdet_in_fec!F70=0,0,RES_hhdet_in_fec!F70/0.086*1000000/RES_hhdet_in_new!F70)</f>
        <v>0</v>
      </c>
      <c r="G70" s="132">
        <f>IF(RES_hhdet_in_fec!G70=0,0,RES_hhdet_in_fec!G70/0.086*1000000/RES_hhdet_in_new!G70)</f>
        <v>0</v>
      </c>
      <c r="H70" s="132">
        <f>IF(RES_hhdet_in_fec!H70=0,0,RES_hhdet_in_fec!H70/0.086*1000000/RES_hhdet_in_new!H70)</f>
        <v>0</v>
      </c>
      <c r="I70" s="132">
        <f>IF(RES_hhdet_in_fec!I70=0,0,RES_hhdet_in_fec!I70/0.086*1000000/RES_hhdet_in_new!I70)</f>
        <v>0</v>
      </c>
      <c r="J70" s="132">
        <f>IF(RES_hhdet_in_fec!J70=0,0,RES_hhdet_in_fec!J70/0.086*1000000/RES_hhdet_in_new!J70)</f>
        <v>0</v>
      </c>
      <c r="K70" s="132">
        <f>IF(RES_hhdet_in_fec!K70=0,0,RES_hhdet_in_fec!K70/0.086*1000000/RES_hhdet_in_new!K70)</f>
        <v>0</v>
      </c>
      <c r="L70" s="132">
        <f>IF(RES_hhdet_in_fec!L70=0,0,RES_hhdet_in_fec!L70/0.086*1000000/RES_hhdet_in_new!L70)</f>
        <v>0</v>
      </c>
      <c r="M70" s="132">
        <f>IF(RES_hhdet_in_fec!M70=0,0,RES_hhdet_in_fec!M70/0.086*1000000/RES_hhdet_in_new!M70)</f>
        <v>0</v>
      </c>
      <c r="N70" s="132">
        <f>IF(RES_hhdet_in_fec!N70=0,0,RES_hhdet_in_fec!N70/0.086*1000000/RES_hhdet_in_new!N70)</f>
        <v>0</v>
      </c>
      <c r="O70" s="132">
        <f>IF(RES_hhdet_in_fec!O70=0,0,RES_hhdet_in_fec!O70/0.086*1000000/RES_hhdet_in_new!O70)</f>
        <v>0</v>
      </c>
      <c r="P70" s="132">
        <f>IF(RES_hhdet_in_fec!P70=0,0,RES_hhdet_in_fec!P70/0.086*1000000/RES_hhdet_in_new!P70)</f>
        <v>0</v>
      </c>
      <c r="Q70" s="132">
        <f>IF(RES_hhdet_in_fec!Q70=0,0,RES_hhdet_in_fec!Q70/0.086*1000000/RES_hhdet_in_new!Q70)</f>
        <v>0</v>
      </c>
    </row>
    <row r="71" spans="1:17" ht="12" customHeight="1" x14ac:dyDescent="0.25">
      <c r="A71" s="166" t="s">
        <v>109</v>
      </c>
      <c r="B71" s="165"/>
      <c r="C71" s="165">
        <f>IF(RES_hhdet_in_fec!C71=0,0,RES_hhdet_in_fec!C71/0.086*1000000/RES_hhdet_in_new!C70)</f>
        <v>0</v>
      </c>
      <c r="D71" s="165">
        <f>IF(RES_hhdet_in_fec!D71=0,0,RES_hhdet_in_fec!D71/0.086*1000000/RES_hhdet_in_new!D70)</f>
        <v>0</v>
      </c>
      <c r="E71" s="165">
        <f>IF(RES_hhdet_in_fec!E71=0,0,RES_hhdet_in_fec!E71/0.086*1000000/RES_hhdet_in_new!E70)</f>
        <v>0</v>
      </c>
      <c r="F71" s="165">
        <f>IF(RES_hhdet_in_fec!F71=0,0,RES_hhdet_in_fec!F71/0.086*1000000/RES_hhdet_in_new!F70)</f>
        <v>0</v>
      </c>
      <c r="G71" s="165">
        <f>IF(RES_hhdet_in_fec!G71=0,0,RES_hhdet_in_fec!G71/0.086*1000000/RES_hhdet_in_new!G70)</f>
        <v>0</v>
      </c>
      <c r="H71" s="165">
        <f>IF(RES_hhdet_in_fec!H71=0,0,RES_hhdet_in_fec!H71/0.086*1000000/RES_hhdet_in_new!H70)</f>
        <v>0</v>
      </c>
      <c r="I71" s="165">
        <f>IF(RES_hhdet_in_fec!I71=0,0,RES_hhdet_in_fec!I71/0.086*1000000/RES_hhdet_in_new!I70)</f>
        <v>0</v>
      </c>
      <c r="J71" s="165">
        <f>IF(RES_hhdet_in_fec!J71=0,0,RES_hhdet_in_fec!J71/0.086*1000000/RES_hhdet_in_new!J70)</f>
        <v>0</v>
      </c>
      <c r="K71" s="165">
        <f>IF(RES_hhdet_in_fec!K71=0,0,RES_hhdet_in_fec!K71/0.086*1000000/RES_hhdet_in_new!K70)</f>
        <v>0</v>
      </c>
      <c r="L71" s="165">
        <f>IF(RES_hhdet_in_fec!L71=0,0,RES_hhdet_in_fec!L71/0.086*1000000/RES_hhdet_in_new!L70)</f>
        <v>0</v>
      </c>
      <c r="M71" s="165">
        <f>IF(RES_hhdet_in_fec!M71=0,0,RES_hhdet_in_fec!M71/0.086*1000000/RES_hhdet_in_new!M70)</f>
        <v>0</v>
      </c>
      <c r="N71" s="165">
        <f>IF(RES_hhdet_in_fec!N71=0,0,RES_hhdet_in_fec!N71/0.086*1000000/RES_hhdet_in_new!N70)</f>
        <v>0</v>
      </c>
      <c r="O71" s="165">
        <f>IF(RES_hhdet_in_fec!O71=0,0,RES_hhdet_in_fec!O71/0.086*1000000/RES_hhdet_in_new!O70)</f>
        <v>0</v>
      </c>
      <c r="P71" s="165">
        <f>IF(RES_hhdet_in_fec!P71=0,0,RES_hhdet_in_fec!P71/0.086*1000000/RES_hhdet_in_new!P70)</f>
        <v>0</v>
      </c>
      <c r="Q71" s="165">
        <f>IF(RES_hhdet_in_fec!Q71=0,0,RES_hhdet_in_fec!Q71/0.086*1000000/RES_hhdet_in_new!Q70)</f>
        <v>0</v>
      </c>
    </row>
    <row r="72" spans="1:17" ht="12" customHeight="1" x14ac:dyDescent="0.25">
      <c r="A72" s="147" t="s">
        <v>59</v>
      </c>
      <c r="B72" s="164"/>
      <c r="C72" s="164">
        <f>IF(RES_hhdet_in_fec!C72=0,0,RES_hhdet_in_fec!C72/0.086*1000000/RES_hhdet_in_new!C70)</f>
        <v>0</v>
      </c>
      <c r="D72" s="164">
        <f>IF(RES_hhdet_in_fec!D72=0,0,RES_hhdet_in_fec!D72/0.086*1000000/RES_hhdet_in_new!D70)</f>
        <v>0</v>
      </c>
      <c r="E72" s="164">
        <f>IF(RES_hhdet_in_fec!E72=0,0,RES_hhdet_in_fec!E72/0.086*1000000/RES_hhdet_in_new!E70)</f>
        <v>0</v>
      </c>
      <c r="F72" s="164">
        <f>IF(RES_hhdet_in_fec!F72=0,0,RES_hhdet_in_fec!F72/0.086*1000000/RES_hhdet_in_new!F70)</f>
        <v>0</v>
      </c>
      <c r="G72" s="164">
        <f>IF(RES_hhdet_in_fec!G72=0,0,RES_hhdet_in_fec!G72/0.086*1000000/RES_hhdet_in_new!G70)</f>
        <v>0</v>
      </c>
      <c r="H72" s="164">
        <f>IF(RES_hhdet_in_fec!H72=0,0,RES_hhdet_in_fec!H72/0.086*1000000/RES_hhdet_in_new!H70)</f>
        <v>0</v>
      </c>
      <c r="I72" s="164">
        <f>IF(RES_hhdet_in_fec!I72=0,0,RES_hhdet_in_fec!I72/0.086*1000000/RES_hhdet_in_new!I70)</f>
        <v>0</v>
      </c>
      <c r="J72" s="164">
        <f>IF(RES_hhdet_in_fec!J72=0,0,RES_hhdet_in_fec!J72/0.086*1000000/RES_hhdet_in_new!J70)</f>
        <v>0</v>
      </c>
      <c r="K72" s="164">
        <f>IF(RES_hhdet_in_fec!K72=0,0,RES_hhdet_in_fec!K72/0.086*1000000/RES_hhdet_in_new!K70)</f>
        <v>0</v>
      </c>
      <c r="L72" s="164">
        <f>IF(RES_hhdet_in_fec!L72=0,0,RES_hhdet_in_fec!L72/0.086*1000000/RES_hhdet_in_new!L70)</f>
        <v>0</v>
      </c>
      <c r="M72" s="164">
        <f>IF(RES_hhdet_in_fec!M72=0,0,RES_hhdet_in_fec!M72/0.086*1000000/RES_hhdet_in_new!M70)</f>
        <v>0</v>
      </c>
      <c r="N72" s="164">
        <f>IF(RES_hhdet_in_fec!N72=0,0,RES_hhdet_in_fec!N72/0.086*1000000/RES_hhdet_in_new!N70)</f>
        <v>0</v>
      </c>
      <c r="O72" s="164">
        <f>IF(RES_hhdet_in_fec!O72=0,0,RES_hhdet_in_fec!O72/0.086*1000000/RES_hhdet_in_new!O70)</f>
        <v>0</v>
      </c>
      <c r="P72" s="164">
        <f>IF(RES_hhdet_in_fec!P72=0,0,RES_hhdet_in_fec!P72/0.086*1000000/RES_hhdet_in_new!P70)</f>
        <v>0</v>
      </c>
      <c r="Q72" s="164">
        <f>IF(RES_hhdet_in_fec!Q72=0,0,RES_hhdet_in_fec!Q72/0.086*1000000/RES_hhdet_in_new!Q70)</f>
        <v>0</v>
      </c>
    </row>
    <row r="73" spans="1:17" ht="12" customHeight="1" x14ac:dyDescent="0.25">
      <c r="A73" s="163" t="s">
        <v>142</v>
      </c>
      <c r="B73" s="162"/>
      <c r="C73" s="162">
        <f>IF(RES_hhdet_in_fec!C73=0,0,RES_hhdet_in_fec!C73/0.086*1000000/RES_hhdet_in_new!C73)</f>
        <v>1376.5312796593275</v>
      </c>
      <c r="D73" s="162">
        <f>IF(RES_hhdet_in_fec!D73=0,0,RES_hhdet_in_fec!D73/0.086*1000000/RES_hhdet_in_new!D73)</f>
        <v>1276.8239743954341</v>
      </c>
      <c r="E73" s="162">
        <f>IF(RES_hhdet_in_fec!E73=0,0,RES_hhdet_in_fec!E73/0.086*1000000/RES_hhdet_in_new!E73)</f>
        <v>0</v>
      </c>
      <c r="F73" s="162">
        <f>IF(RES_hhdet_in_fec!F73=0,0,RES_hhdet_in_fec!F73/0.086*1000000/RES_hhdet_in_new!F73)</f>
        <v>1522.7357471716034</v>
      </c>
      <c r="G73" s="162">
        <f>IF(RES_hhdet_in_fec!G73=0,0,RES_hhdet_in_fec!G73/0.086*1000000/RES_hhdet_in_new!G73)</f>
        <v>1526.8588813336009</v>
      </c>
      <c r="H73" s="162">
        <f>IF(RES_hhdet_in_fec!H73=0,0,RES_hhdet_in_fec!H73/0.086*1000000/RES_hhdet_in_new!H73)</f>
        <v>1926.5344946178031</v>
      </c>
      <c r="I73" s="162">
        <f>IF(RES_hhdet_in_fec!I73=0,0,RES_hhdet_in_fec!I73/0.086*1000000/RES_hhdet_in_new!I73)</f>
        <v>1827.9301306875514</v>
      </c>
      <c r="J73" s="162">
        <f>IF(RES_hhdet_in_fec!J73=0,0,RES_hhdet_in_fec!J73/0.086*1000000/RES_hhdet_in_new!J73)</f>
        <v>2018.4403178472749</v>
      </c>
      <c r="K73" s="162">
        <f>IF(RES_hhdet_in_fec!K73=0,0,RES_hhdet_in_fec!K73/0.086*1000000/RES_hhdet_in_new!K73)</f>
        <v>1975.1018599421107</v>
      </c>
      <c r="L73" s="162">
        <f>IF(RES_hhdet_in_fec!L73=0,0,RES_hhdet_in_fec!L73/0.086*1000000/RES_hhdet_in_new!L73)</f>
        <v>0</v>
      </c>
      <c r="M73" s="162">
        <f>IF(RES_hhdet_in_fec!M73=0,0,RES_hhdet_in_fec!M73/0.086*1000000/RES_hhdet_in_new!M73)</f>
        <v>2174.2209968739344</v>
      </c>
      <c r="N73" s="162">
        <f>IF(RES_hhdet_in_fec!N73=0,0,RES_hhdet_in_fec!N73/0.086*1000000/RES_hhdet_in_new!N73)</f>
        <v>0</v>
      </c>
      <c r="O73" s="162">
        <f>IF(RES_hhdet_in_fec!O73=0,0,RES_hhdet_in_fec!O73/0.086*1000000/RES_hhdet_in_new!O73)</f>
        <v>0</v>
      </c>
      <c r="P73" s="162">
        <f>IF(RES_hhdet_in_fec!P73=0,0,RES_hhdet_in_fec!P73/0.086*1000000/RES_hhdet_in_new!P73)</f>
        <v>0</v>
      </c>
      <c r="Q73" s="162">
        <f>IF(RES_hhdet_in_fec!Q73=0,0,RES_hhdet_in_fec!Q73/0.086*1000000/RES_hhdet_in_new!Q73)</f>
        <v>0</v>
      </c>
    </row>
    <row r="74" spans="1:17" ht="12" customHeight="1" x14ac:dyDescent="0.25">
      <c r="A74" s="161" t="s">
        <v>141</v>
      </c>
      <c r="B74" s="160"/>
      <c r="C74" s="160">
        <f>IF(RES_hhdet_in_fec!C74=0,0,RES_hhdet_in_fec!C74/0.086*1000000/RES_hhdet_in_new!C74)</f>
        <v>0</v>
      </c>
      <c r="D74" s="160">
        <f>IF(RES_hhdet_in_fec!D74=0,0,RES_hhdet_in_fec!D74/0.086*1000000/RES_hhdet_in_new!D74)</f>
        <v>0</v>
      </c>
      <c r="E74" s="160">
        <f>IF(RES_hhdet_in_fec!E74=0,0,RES_hhdet_in_fec!E74/0.086*1000000/RES_hhdet_in_new!E74)</f>
        <v>0</v>
      </c>
      <c r="F74" s="160">
        <f>IF(RES_hhdet_in_fec!F74=0,0,RES_hhdet_in_fec!F74/0.086*1000000/RES_hhdet_in_new!F74)</f>
        <v>0</v>
      </c>
      <c r="G74" s="160">
        <f>IF(RES_hhdet_in_fec!G74=0,0,RES_hhdet_in_fec!G74/0.086*1000000/RES_hhdet_in_new!G74)</f>
        <v>0</v>
      </c>
      <c r="H74" s="160">
        <f>IF(RES_hhdet_in_fec!H74=0,0,RES_hhdet_in_fec!H74/0.086*1000000/RES_hhdet_in_new!H74)</f>
        <v>0</v>
      </c>
      <c r="I74" s="160">
        <f>IF(RES_hhdet_in_fec!I74=0,0,RES_hhdet_in_fec!I74/0.086*1000000/RES_hhdet_in_new!I74)</f>
        <v>0</v>
      </c>
      <c r="J74" s="160">
        <f>IF(RES_hhdet_in_fec!J74=0,0,RES_hhdet_in_fec!J74/0.086*1000000/RES_hhdet_in_new!J74)</f>
        <v>0</v>
      </c>
      <c r="K74" s="160">
        <f>IF(RES_hhdet_in_fec!K74=0,0,RES_hhdet_in_fec!K74/0.086*1000000/RES_hhdet_in_new!K74)</f>
        <v>0</v>
      </c>
      <c r="L74" s="160">
        <f>IF(RES_hhdet_in_fec!L74=0,0,RES_hhdet_in_fec!L74/0.086*1000000/RES_hhdet_in_new!L74)</f>
        <v>0</v>
      </c>
      <c r="M74" s="160">
        <f>IF(RES_hhdet_in_fec!M74=0,0,RES_hhdet_in_fec!M74/0.086*1000000/RES_hhdet_in_new!M74)</f>
        <v>0</v>
      </c>
      <c r="N74" s="160">
        <f>IF(RES_hhdet_in_fec!N74=0,0,RES_hhdet_in_fec!N74/0.086*1000000/RES_hhdet_in_new!N74)</f>
        <v>0</v>
      </c>
      <c r="O74" s="160">
        <f>IF(RES_hhdet_in_fec!O74=0,0,RES_hhdet_in_fec!O74/0.086*1000000/RES_hhdet_in_new!O74)</f>
        <v>0</v>
      </c>
      <c r="P74" s="160">
        <f>IF(RES_hhdet_in_fec!P74=0,0,RES_hhdet_in_fec!P74/0.086*1000000/RES_hhdet_in_new!P74)</f>
        <v>0</v>
      </c>
      <c r="Q74" s="160">
        <f>IF(RES_hhdet_in_fec!Q74=0,0,RES_hhdet_in_fec!Q74/0.086*1000000/RES_hhdet_in_new!Q74)</f>
        <v>0</v>
      </c>
    </row>
    <row r="75" spans="1:17" ht="12" customHeight="1" x14ac:dyDescent="0.25">
      <c r="A75" s="148" t="s">
        <v>60</v>
      </c>
      <c r="B75" s="156"/>
      <c r="C75" s="156">
        <f>IF(RES_hhdet_in_fec!C75=0,0,RES_hhdet_in_fec!C75/0.086*1000000/RES_hhdet_in_new!C74)</f>
        <v>0</v>
      </c>
      <c r="D75" s="156">
        <f>IF(RES_hhdet_in_fec!D75=0,0,RES_hhdet_in_fec!D75/0.086*1000000/RES_hhdet_in_new!D74)</f>
        <v>0</v>
      </c>
      <c r="E75" s="156">
        <f>IF(RES_hhdet_in_fec!E75=0,0,RES_hhdet_in_fec!E75/0.086*1000000/RES_hhdet_in_new!E74)</f>
        <v>0</v>
      </c>
      <c r="F75" s="156">
        <f>IF(RES_hhdet_in_fec!F75=0,0,RES_hhdet_in_fec!F75/0.086*1000000/RES_hhdet_in_new!F74)</f>
        <v>0</v>
      </c>
      <c r="G75" s="156">
        <f>IF(RES_hhdet_in_fec!G75=0,0,RES_hhdet_in_fec!G75/0.086*1000000/RES_hhdet_in_new!G74)</f>
        <v>0</v>
      </c>
      <c r="H75" s="156">
        <f>IF(RES_hhdet_in_fec!H75=0,0,RES_hhdet_in_fec!H75/0.086*1000000/RES_hhdet_in_new!H74)</f>
        <v>0</v>
      </c>
      <c r="I75" s="156">
        <f>IF(RES_hhdet_in_fec!I75=0,0,RES_hhdet_in_fec!I75/0.086*1000000/RES_hhdet_in_new!I74)</f>
        <v>0</v>
      </c>
      <c r="J75" s="156">
        <f>IF(RES_hhdet_in_fec!J75=0,0,RES_hhdet_in_fec!J75/0.086*1000000/RES_hhdet_in_new!J74)</f>
        <v>0</v>
      </c>
      <c r="K75" s="156">
        <f>IF(RES_hhdet_in_fec!K75=0,0,RES_hhdet_in_fec!K75/0.086*1000000/RES_hhdet_in_new!K74)</f>
        <v>0</v>
      </c>
      <c r="L75" s="156">
        <f>IF(RES_hhdet_in_fec!L75=0,0,RES_hhdet_in_fec!L75/0.086*1000000/RES_hhdet_in_new!L74)</f>
        <v>0</v>
      </c>
      <c r="M75" s="156">
        <f>IF(RES_hhdet_in_fec!M75=0,0,RES_hhdet_in_fec!M75/0.086*1000000/RES_hhdet_in_new!M74)</f>
        <v>0</v>
      </c>
      <c r="N75" s="156">
        <f>IF(RES_hhdet_in_fec!N75=0,0,RES_hhdet_in_fec!N75/0.086*1000000/RES_hhdet_in_new!N74)</f>
        <v>0</v>
      </c>
      <c r="O75" s="156">
        <f>IF(RES_hhdet_in_fec!O75=0,0,RES_hhdet_in_fec!O75/0.086*1000000/RES_hhdet_in_new!O74)</f>
        <v>0</v>
      </c>
      <c r="P75" s="156">
        <f>IF(RES_hhdet_in_fec!P75=0,0,RES_hhdet_in_fec!P75/0.086*1000000/RES_hhdet_in_new!P74)</f>
        <v>0</v>
      </c>
      <c r="Q75" s="156">
        <f>IF(RES_hhdet_in_fec!Q75=0,0,RES_hhdet_in_fec!Q75/0.086*1000000/RES_hhdet_in_new!Q74)</f>
        <v>0</v>
      </c>
    </row>
    <row r="76" spans="1:17" ht="12" customHeight="1" x14ac:dyDescent="0.25">
      <c r="A76" s="148" t="s">
        <v>59</v>
      </c>
      <c r="B76" s="156"/>
      <c r="C76" s="156">
        <f>IF(RES_hhdet_in_fec!C76=0,0,RES_hhdet_in_fec!C76/0.086*1000000/RES_hhdet_in_new!C74)</f>
        <v>0</v>
      </c>
      <c r="D76" s="156">
        <f>IF(RES_hhdet_in_fec!D76=0,0,RES_hhdet_in_fec!D76/0.086*1000000/RES_hhdet_in_new!D74)</f>
        <v>0</v>
      </c>
      <c r="E76" s="156">
        <f>IF(RES_hhdet_in_fec!E76=0,0,RES_hhdet_in_fec!E76/0.086*1000000/RES_hhdet_in_new!E74)</f>
        <v>0</v>
      </c>
      <c r="F76" s="156">
        <f>IF(RES_hhdet_in_fec!F76=0,0,RES_hhdet_in_fec!F76/0.086*1000000/RES_hhdet_in_new!F74)</f>
        <v>0</v>
      </c>
      <c r="G76" s="156">
        <f>IF(RES_hhdet_in_fec!G76=0,0,RES_hhdet_in_fec!G76/0.086*1000000/RES_hhdet_in_new!G74)</f>
        <v>0</v>
      </c>
      <c r="H76" s="156">
        <f>IF(RES_hhdet_in_fec!H76=0,0,RES_hhdet_in_fec!H76/0.086*1000000/RES_hhdet_in_new!H74)</f>
        <v>0</v>
      </c>
      <c r="I76" s="156">
        <f>IF(RES_hhdet_in_fec!I76=0,0,RES_hhdet_in_fec!I76/0.086*1000000/RES_hhdet_in_new!I74)</f>
        <v>0</v>
      </c>
      <c r="J76" s="156">
        <f>IF(RES_hhdet_in_fec!J76=0,0,RES_hhdet_in_fec!J76/0.086*1000000/RES_hhdet_in_new!J74)</f>
        <v>0</v>
      </c>
      <c r="K76" s="156">
        <f>IF(RES_hhdet_in_fec!K76=0,0,RES_hhdet_in_fec!K76/0.086*1000000/RES_hhdet_in_new!K74)</f>
        <v>0</v>
      </c>
      <c r="L76" s="156">
        <f>IF(RES_hhdet_in_fec!L76=0,0,RES_hhdet_in_fec!L76/0.086*1000000/RES_hhdet_in_new!L74)</f>
        <v>0</v>
      </c>
      <c r="M76" s="156">
        <f>IF(RES_hhdet_in_fec!M76=0,0,RES_hhdet_in_fec!M76/0.086*1000000/RES_hhdet_in_new!M74)</f>
        <v>0</v>
      </c>
      <c r="N76" s="156">
        <f>IF(RES_hhdet_in_fec!N76=0,0,RES_hhdet_in_fec!N76/0.086*1000000/RES_hhdet_in_new!N74)</f>
        <v>0</v>
      </c>
      <c r="O76" s="156">
        <f>IF(RES_hhdet_in_fec!O76=0,0,RES_hhdet_in_fec!O76/0.086*1000000/RES_hhdet_in_new!O74)</f>
        <v>0</v>
      </c>
      <c r="P76" s="156">
        <f>IF(RES_hhdet_in_fec!P76=0,0,RES_hhdet_in_fec!P76/0.086*1000000/RES_hhdet_in_new!P74)</f>
        <v>0</v>
      </c>
      <c r="Q76" s="156">
        <f>IF(RES_hhdet_in_fec!Q76=0,0,RES_hhdet_in_fec!Q76/0.086*1000000/RES_hhdet_in_new!Q74)</f>
        <v>0</v>
      </c>
    </row>
    <row r="77" spans="1:17" ht="12" customHeight="1" x14ac:dyDescent="0.25">
      <c r="A77" s="158" t="s">
        <v>62</v>
      </c>
      <c r="B77" s="157"/>
      <c r="C77" s="157">
        <f>IF(SUM(RES_hhdet_in_fec!C78:C79)=0,0,SUM(RES_hhdet_in_fec!C78:C79)/0.086*1000000/SUM(RES_hhdet_in_new!C78:C79))</f>
        <v>894.38766465557796</v>
      </c>
      <c r="D77" s="157">
        <f>IF(SUM(RES_hhdet_in_fec!D78:D79)=0,0,SUM(RES_hhdet_in_fec!D78:D79)/0.086*1000000/SUM(RES_hhdet_in_new!D78:D79))</f>
        <v>928.33955476156734</v>
      </c>
      <c r="E77" s="157">
        <f>IF(SUM(RES_hhdet_in_fec!E78:E79)=0,0,SUM(RES_hhdet_in_fec!E78:E79)/0.086*1000000/SUM(RES_hhdet_in_new!E78:E79))</f>
        <v>997.95922511939466</v>
      </c>
      <c r="F77" s="157">
        <f>IF(SUM(RES_hhdet_in_fec!F78:F79)=0,0,SUM(RES_hhdet_in_fec!F78:F79)/0.086*1000000/SUM(RES_hhdet_in_new!F78:F79))</f>
        <v>925.27149739914182</v>
      </c>
      <c r="G77" s="157">
        <f>IF(SUM(RES_hhdet_in_fec!G78:G79)=0,0,SUM(RES_hhdet_in_fec!G78:G79)/0.086*1000000/SUM(RES_hhdet_in_new!G78:G79))</f>
        <v>990.70894935321144</v>
      </c>
      <c r="H77" s="157">
        <f>IF(SUM(RES_hhdet_in_fec!H78:H79)=0,0,SUM(RES_hhdet_in_fec!H78:H79)/0.086*1000000/SUM(RES_hhdet_in_new!H78:H79))</f>
        <v>972.5130546080743</v>
      </c>
      <c r="I77" s="157">
        <f>IF(SUM(RES_hhdet_in_fec!I78:I79)=0,0,SUM(RES_hhdet_in_fec!I78:I79)/0.086*1000000/SUM(RES_hhdet_in_new!I78:I79))</f>
        <v>954.43712967735871</v>
      </c>
      <c r="J77" s="157">
        <f>IF(SUM(RES_hhdet_in_fec!J78:J79)=0,0,SUM(RES_hhdet_in_fec!J78:J79)/0.086*1000000/SUM(RES_hhdet_in_new!J78:J79))</f>
        <v>1166.2823563008888</v>
      </c>
      <c r="K77" s="157">
        <f>IF(SUM(RES_hhdet_in_fec!K78:K79)=0,0,SUM(RES_hhdet_in_fec!K78:K79)/0.086*1000000/SUM(RES_hhdet_in_new!K78:K79))</f>
        <v>1194.9687789298998</v>
      </c>
      <c r="L77" s="157">
        <f>IF(SUM(RES_hhdet_in_fec!L78:L79)=0,0,SUM(RES_hhdet_in_fec!L78:L79)/0.086*1000000/SUM(RES_hhdet_in_new!L78:L79))</f>
        <v>1217.4059486119629</v>
      </c>
      <c r="M77" s="157">
        <f>IF(SUM(RES_hhdet_in_fec!M78:M79)=0,0,SUM(RES_hhdet_in_fec!M78:M79)/0.086*1000000/SUM(RES_hhdet_in_new!M78:M79))</f>
        <v>1242.8541492752167</v>
      </c>
      <c r="N77" s="157">
        <f>IF(SUM(RES_hhdet_in_fec!N78:N79)=0,0,SUM(RES_hhdet_in_fec!N78:N79)/0.086*1000000/SUM(RES_hhdet_in_new!N78:N79))</f>
        <v>0</v>
      </c>
      <c r="O77" s="157">
        <f>IF(SUM(RES_hhdet_in_fec!O78:O79)=0,0,SUM(RES_hhdet_in_fec!O78:O79)/0.086*1000000/SUM(RES_hhdet_in_new!O78:O79))</f>
        <v>1257.8378298769201</v>
      </c>
      <c r="P77" s="157">
        <f>IF(SUM(RES_hhdet_in_fec!P78:P79)=0,0,SUM(RES_hhdet_in_fec!P78:P79)/0.086*1000000/SUM(RES_hhdet_in_new!P78:P79))</f>
        <v>1245.3336774191355</v>
      </c>
      <c r="Q77" s="157">
        <f>IF(SUM(RES_hhdet_in_fec!Q78:Q79)=0,0,SUM(RES_hhdet_in_fec!Q78:Q79)/0.086*1000000/SUM(RES_hhdet_in_new!Q78:Q79))</f>
        <v>1121.1407972746747</v>
      </c>
    </row>
    <row r="78" spans="1:17" ht="12" customHeight="1" x14ac:dyDescent="0.25">
      <c r="A78" s="23" t="s">
        <v>109</v>
      </c>
      <c r="B78" s="156"/>
      <c r="C78" s="156">
        <f>IF(RES_hhdet_in_fec!C78=0,0,RES_hhdet_in_fec!C78/0.086*1000000/RES_hhdet_in_new!C78)</f>
        <v>987.07305673461485</v>
      </c>
      <c r="D78" s="156">
        <f>IF(RES_hhdet_in_fec!D78=0,0,RES_hhdet_in_fec!D78/0.086*1000000/RES_hhdet_in_new!D78)</f>
        <v>984.05565196229099</v>
      </c>
      <c r="E78" s="156">
        <f>IF(RES_hhdet_in_fec!E78=0,0,RES_hhdet_in_fec!E78/0.086*1000000/RES_hhdet_in_new!E78)</f>
        <v>1018.9247985549538</v>
      </c>
      <c r="F78" s="156">
        <f>IF(RES_hhdet_in_fec!F78=0,0,RES_hhdet_in_fec!F78/0.086*1000000/RES_hhdet_in_new!F78)</f>
        <v>1053.2062328665145</v>
      </c>
      <c r="G78" s="156">
        <f>IF(RES_hhdet_in_fec!G78=0,0,RES_hhdet_in_fec!G78/0.086*1000000/RES_hhdet_in_new!G78)</f>
        <v>1071.6905236319012</v>
      </c>
      <c r="H78" s="156">
        <f>IF(RES_hhdet_in_fec!H78=0,0,RES_hhdet_in_fec!H78/0.086*1000000/RES_hhdet_in_new!H78)</f>
        <v>1114.3587930994149</v>
      </c>
      <c r="I78" s="156">
        <f>IF(RES_hhdet_in_fec!I78=0,0,RES_hhdet_in_fec!I78/0.086*1000000/RES_hhdet_in_new!I78)</f>
        <v>1173.641193270073</v>
      </c>
      <c r="J78" s="156">
        <f>IF(RES_hhdet_in_fec!J78=0,0,RES_hhdet_in_fec!J78/0.086*1000000/RES_hhdet_in_new!J78)</f>
        <v>1188.1247638872433</v>
      </c>
      <c r="K78" s="156">
        <f>IF(RES_hhdet_in_fec!K78=0,0,RES_hhdet_in_fec!K78/0.086*1000000/RES_hhdet_in_new!K78)</f>
        <v>1194.9687789298998</v>
      </c>
      <c r="L78" s="156">
        <f>IF(RES_hhdet_in_fec!L78=0,0,RES_hhdet_in_fec!L78/0.086*1000000/RES_hhdet_in_new!L78)</f>
        <v>1217.4059486119629</v>
      </c>
      <c r="M78" s="156">
        <f>IF(RES_hhdet_in_fec!M78=0,0,RES_hhdet_in_fec!M78/0.086*1000000/RES_hhdet_in_new!M78)</f>
        <v>1242.8541492752167</v>
      </c>
      <c r="N78" s="156">
        <f>IF(RES_hhdet_in_fec!N78=0,0,RES_hhdet_in_fec!N78/0.086*1000000/RES_hhdet_in_new!N78)</f>
        <v>0</v>
      </c>
      <c r="O78" s="156">
        <f>IF(RES_hhdet_in_fec!O78=0,0,RES_hhdet_in_fec!O78/0.086*1000000/RES_hhdet_in_new!O78)</f>
        <v>1257.8378298769201</v>
      </c>
      <c r="P78" s="156">
        <f>IF(RES_hhdet_in_fec!P78=0,0,RES_hhdet_in_fec!P78/0.086*1000000/RES_hhdet_in_new!P78)</f>
        <v>1279.2550984618347</v>
      </c>
      <c r="Q78" s="156">
        <f>IF(RES_hhdet_in_fec!Q78=0,0,RES_hhdet_in_fec!Q78/0.086*1000000/RES_hhdet_in_new!Q78)</f>
        <v>1300.7250279685686</v>
      </c>
    </row>
    <row r="79" spans="1:17" ht="12" customHeight="1" x14ac:dyDescent="0.25">
      <c r="A79" s="29" t="s">
        <v>140</v>
      </c>
      <c r="B79" s="57"/>
      <c r="C79" s="57">
        <f>IF(RES_hhdet_in_fec!C79=0,0,RES_hhdet_in_fec!C79/0.086*1000000/RES_hhdet_in_new!C79)</f>
        <v>606.54976155687916</v>
      </c>
      <c r="D79" s="57">
        <f>IF(RES_hhdet_in_fec!D79=0,0,RES_hhdet_in_fec!D79/0.086*1000000/RES_hhdet_in_new!D79)</f>
        <v>600.44663818370429</v>
      </c>
      <c r="E79" s="57">
        <f>IF(RES_hhdet_in_fec!E79=0,0,RES_hhdet_in_fec!E79/0.086*1000000/RES_hhdet_in_new!E79)</f>
        <v>631.96080437071316</v>
      </c>
      <c r="F79" s="57">
        <f>IF(RES_hhdet_in_fec!F79=0,0,RES_hhdet_in_fec!F79/0.086*1000000/RES_hhdet_in_new!F79)</f>
        <v>685.00216951564221</v>
      </c>
      <c r="G79" s="57">
        <f>IF(RES_hhdet_in_fec!G79=0,0,RES_hhdet_in_fec!G79/0.086*1000000/RES_hhdet_in_new!G79)</f>
        <v>695.18191816998058</v>
      </c>
      <c r="H79" s="57">
        <f>IF(RES_hhdet_in_fec!H79=0,0,RES_hhdet_in_fec!H79/0.086*1000000/RES_hhdet_in_new!H79)</f>
        <v>798.54317253953388</v>
      </c>
      <c r="I79" s="57">
        <f>IF(RES_hhdet_in_fec!I79=0,0,RES_hhdet_in_fec!I79/0.086*1000000/RES_hhdet_in_new!I79)</f>
        <v>783.46210339137906</v>
      </c>
      <c r="J79" s="57">
        <f>IF(RES_hhdet_in_fec!J79=0,0,RES_hhdet_in_fec!J79/0.086*1000000/RES_hhdet_in_new!J79)</f>
        <v>869.53530297416796</v>
      </c>
      <c r="K79" s="57">
        <f>IF(RES_hhdet_in_fec!K79=0,0,RES_hhdet_in_fec!K79/0.086*1000000/RES_hhdet_in_new!K79)</f>
        <v>0</v>
      </c>
      <c r="L79" s="57">
        <f>IF(RES_hhdet_in_fec!L79=0,0,RES_hhdet_in_fec!L79/0.086*1000000/RES_hhdet_in_new!L79)</f>
        <v>0</v>
      </c>
      <c r="M79" s="57">
        <f>IF(RES_hhdet_in_fec!M79=0,0,RES_hhdet_in_fec!M79/0.086*1000000/RES_hhdet_in_new!M79)</f>
        <v>0</v>
      </c>
      <c r="N79" s="57">
        <f>IF(RES_hhdet_in_fec!N79=0,0,RES_hhdet_in_fec!N79/0.086*1000000/RES_hhdet_in_new!N79)</f>
        <v>0</v>
      </c>
      <c r="O79" s="57">
        <f>IF(RES_hhdet_in_fec!O79=0,0,RES_hhdet_in_fec!O79/0.086*1000000/RES_hhdet_in_new!O79)</f>
        <v>0</v>
      </c>
      <c r="P79" s="57">
        <f>IF(RES_hhdet_in_fec!P79=0,0,RES_hhdet_in_fec!P79/0.086*1000000/RES_hhdet_in_new!P79)</f>
        <v>839.76334678957937</v>
      </c>
      <c r="Q79" s="57">
        <f>IF(RES_hhdet_in_fec!Q79=0,0,RES_hhdet_in_fec!Q79/0.086*1000000/RES_hhdet_in_new!Q79)</f>
        <v>840.76304864465544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12714.771768884179</v>
      </c>
      <c r="D81" s="168">
        <f t="shared" ref="D81" si="69">SUM(D82,D85,D87,D100)</f>
        <v>13339.861172776478</v>
      </c>
      <c r="E81" s="168">
        <f t="shared" ref="E81" si="70">SUM(E82,E85,E87,E100)</f>
        <v>13616.926923900855</v>
      </c>
      <c r="F81" s="168">
        <f t="shared" ref="F81" si="71">SUM(F82,F85,F87,F100)</f>
        <v>14078.679029847324</v>
      </c>
      <c r="G81" s="168">
        <f t="shared" ref="G81" si="72">SUM(G82,G85,G87,G100)</f>
        <v>14554.637349136234</v>
      </c>
      <c r="H81" s="168">
        <f t="shared" ref="H81" si="73">SUM(H82,H85,H87,H100)</f>
        <v>15770.491920812015</v>
      </c>
      <c r="I81" s="168">
        <f t="shared" ref="I81" si="74">SUM(I82,I85,I87,I100)</f>
        <v>15319.03541693039</v>
      </c>
      <c r="J81" s="168">
        <f t="shared" ref="J81" si="75">SUM(J82,J85,J87,J100)</f>
        <v>16064.96747099634</v>
      </c>
      <c r="K81" s="168">
        <f t="shared" ref="K81" si="76">SUM(K82,K85,K87,K100)</f>
        <v>16475.179526738924</v>
      </c>
      <c r="L81" s="168">
        <f t="shared" ref="L81" si="77">SUM(L82,L85,L87,L100)</f>
        <v>16227.39397839338</v>
      </c>
      <c r="M81" s="168">
        <f t="shared" ref="M81" si="78">SUM(M82,M85,M87,M100)</f>
        <v>15875.11211597546</v>
      </c>
      <c r="N81" s="168">
        <f t="shared" ref="N81" si="79">SUM(N82,N85,N87,N100)</f>
        <v>16190.876169876934</v>
      </c>
      <c r="O81" s="168">
        <f t="shared" ref="O81" si="80">SUM(O82,O85,O87,O100)</f>
        <v>15378.112046078135</v>
      </c>
      <c r="P81" s="168">
        <f t="shared" ref="P81" si="81">SUM(P82,P85,P87,P100)</f>
        <v>14725.361258591844</v>
      </c>
      <c r="Q81" s="168">
        <f t="shared" ref="Q81" si="82">SUM(Q82,Q85,Q87,Q100)</f>
        <v>14371.234373193534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10071.40398285069</v>
      </c>
      <c r="D82" s="157">
        <f t="shared" si="83"/>
        <v>10523.329061775106</v>
      </c>
      <c r="E82" s="157">
        <f t="shared" si="83"/>
        <v>10813.677574034346</v>
      </c>
      <c r="F82" s="157">
        <f t="shared" si="83"/>
        <v>11193.881043917587</v>
      </c>
      <c r="G82" s="157">
        <f t="shared" si="83"/>
        <v>11645.271785848518</v>
      </c>
      <c r="H82" s="157">
        <f t="shared" si="83"/>
        <v>12588.982345538609</v>
      </c>
      <c r="I82" s="157">
        <f t="shared" si="83"/>
        <v>12253.000148895189</v>
      </c>
      <c r="J82" s="157">
        <f t="shared" si="83"/>
        <v>12745.624144319412</v>
      </c>
      <c r="K82" s="157">
        <f t="shared" si="83"/>
        <v>13106.877062276273</v>
      </c>
      <c r="L82" s="157">
        <f t="shared" si="83"/>
        <v>12897.297782876407</v>
      </c>
      <c r="M82" s="157">
        <f t="shared" si="83"/>
        <v>12446.998785130259</v>
      </c>
      <c r="N82" s="157">
        <f t="shared" si="83"/>
        <v>12657.533125015496</v>
      </c>
      <c r="O82" s="157">
        <f t="shared" si="83"/>
        <v>11958.113972048935</v>
      </c>
      <c r="P82" s="157">
        <f t="shared" si="83"/>
        <v>11316.425084776256</v>
      </c>
      <c r="Q82" s="157">
        <f t="shared" si="83"/>
        <v>10873.340078570671</v>
      </c>
    </row>
    <row r="83" spans="1:17" ht="12" customHeight="1" x14ac:dyDescent="0.25">
      <c r="A83" s="23" t="s">
        <v>157</v>
      </c>
      <c r="B83" s="156"/>
      <c r="C83" s="156">
        <f>IF(RES_hhdet_in_fec!C83=0,0,RES_hhdet_in_fec!C83/0.086*1000000/RES_hhdet_in_new!C83)</f>
        <v>10051.971011468424</v>
      </c>
      <c r="D83" s="156">
        <f>IF(RES_hhdet_in_fec!D83=0,0,RES_hhdet_in_fec!D83/0.086*1000000/RES_hhdet_in_new!D83)</f>
        <v>10506.445325027787</v>
      </c>
      <c r="E83" s="156">
        <f>IF(RES_hhdet_in_fec!E83=0,0,RES_hhdet_in_fec!E83/0.086*1000000/RES_hhdet_in_new!E83)</f>
        <v>10783.072085198193</v>
      </c>
      <c r="F83" s="156">
        <f>IF(RES_hhdet_in_fec!F83=0,0,RES_hhdet_in_fec!F83/0.086*1000000/RES_hhdet_in_new!F83)</f>
        <v>11131.671222587198</v>
      </c>
      <c r="G83" s="156">
        <f>IF(RES_hhdet_in_fec!G83=0,0,RES_hhdet_in_fec!G83/0.086*1000000/RES_hhdet_in_new!G83)</f>
        <v>11575.059910710566</v>
      </c>
      <c r="H83" s="156">
        <f>IF(RES_hhdet_in_fec!H83=0,0,RES_hhdet_in_fec!H83/0.086*1000000/RES_hhdet_in_new!H83)</f>
        <v>12464.138740171262</v>
      </c>
      <c r="I83" s="156">
        <f>IF(RES_hhdet_in_fec!I83=0,0,RES_hhdet_in_fec!I83/0.086*1000000/RES_hhdet_in_new!I83)</f>
        <v>12123.613824439582</v>
      </c>
      <c r="J83" s="156">
        <f>IF(RES_hhdet_in_fec!J83=0,0,RES_hhdet_in_fec!J83/0.086*1000000/RES_hhdet_in_new!J83)</f>
        <v>12562.491599111745</v>
      </c>
      <c r="K83" s="156">
        <f>IF(RES_hhdet_in_fec!K83=0,0,RES_hhdet_in_fec!K83/0.086*1000000/RES_hhdet_in_new!K83)</f>
        <v>12952.096267223955</v>
      </c>
      <c r="L83" s="156">
        <f>IF(RES_hhdet_in_fec!L83=0,0,RES_hhdet_in_fec!L83/0.086*1000000/RES_hhdet_in_new!L83)</f>
        <v>12825.617554891965</v>
      </c>
      <c r="M83" s="156">
        <f>IF(RES_hhdet_in_fec!M83=0,0,RES_hhdet_in_fec!M83/0.086*1000000/RES_hhdet_in_new!M83)</f>
        <v>12352.425414271644</v>
      </c>
      <c r="N83" s="156">
        <f>IF(RES_hhdet_in_fec!N83=0,0,RES_hhdet_in_fec!N83/0.086*1000000/RES_hhdet_in_new!N83)</f>
        <v>12553.942357851343</v>
      </c>
      <c r="O83" s="156">
        <f>IF(RES_hhdet_in_fec!O83=0,0,RES_hhdet_in_fec!O83/0.086*1000000/RES_hhdet_in_new!O83)</f>
        <v>11876.203026638477</v>
      </c>
      <c r="P83" s="156">
        <f>IF(RES_hhdet_in_fec!P83=0,0,RES_hhdet_in_fec!P83/0.086*1000000/RES_hhdet_in_new!P83)</f>
        <v>11203.37607700694</v>
      </c>
      <c r="Q83" s="156">
        <f>IF(RES_hhdet_in_fec!Q83=0,0,RES_hhdet_in_fec!Q83/0.086*1000000/RES_hhdet_in_new!Q83)</f>
        <v>10766.480552314943</v>
      </c>
    </row>
    <row r="84" spans="1:17" ht="12" customHeight="1" x14ac:dyDescent="0.25">
      <c r="A84" s="23" t="s">
        <v>60</v>
      </c>
      <c r="B84" s="156"/>
      <c r="C84" s="156">
        <f>IF(RES_hhdet_in_fec!C84=0,0,RES_hhdet_in_fec!C84/0.086*1000000/RES_hhdet_in_new!C83)</f>
        <v>19.432971382267162</v>
      </c>
      <c r="D84" s="156">
        <f>IF(RES_hhdet_in_fec!D84=0,0,RES_hhdet_in_fec!D84/0.086*1000000/RES_hhdet_in_new!D83)</f>
        <v>16.883736747319563</v>
      </c>
      <c r="E84" s="156">
        <f>IF(RES_hhdet_in_fec!E84=0,0,RES_hhdet_in_fec!E84/0.086*1000000/RES_hhdet_in_new!E83)</f>
        <v>30.605488836152144</v>
      </c>
      <c r="F84" s="156">
        <f>IF(RES_hhdet_in_fec!F84=0,0,RES_hhdet_in_fec!F84/0.086*1000000/RES_hhdet_in_new!F83)</f>
        <v>62.209821330388742</v>
      </c>
      <c r="G84" s="156">
        <f>IF(RES_hhdet_in_fec!G84=0,0,RES_hhdet_in_fec!G84/0.086*1000000/RES_hhdet_in_new!G83)</f>
        <v>70.211875137951196</v>
      </c>
      <c r="H84" s="156">
        <f>IF(RES_hhdet_in_fec!H84=0,0,RES_hhdet_in_fec!H84/0.086*1000000/RES_hhdet_in_new!H83)</f>
        <v>124.84360536734627</v>
      </c>
      <c r="I84" s="156">
        <f>IF(RES_hhdet_in_fec!I84=0,0,RES_hhdet_in_fec!I84/0.086*1000000/RES_hhdet_in_new!I83)</f>
        <v>129.38632445560606</v>
      </c>
      <c r="J84" s="156">
        <f>IF(RES_hhdet_in_fec!J84=0,0,RES_hhdet_in_fec!J84/0.086*1000000/RES_hhdet_in_new!J83)</f>
        <v>183.13254520766722</v>
      </c>
      <c r="K84" s="156">
        <f>IF(RES_hhdet_in_fec!K84=0,0,RES_hhdet_in_fec!K84/0.086*1000000/RES_hhdet_in_new!K83)</f>
        <v>154.78079505231801</v>
      </c>
      <c r="L84" s="156">
        <f>IF(RES_hhdet_in_fec!L84=0,0,RES_hhdet_in_fec!L84/0.086*1000000/RES_hhdet_in_new!L83)</f>
        <v>71.680227984441942</v>
      </c>
      <c r="M84" s="156">
        <f>IF(RES_hhdet_in_fec!M84=0,0,RES_hhdet_in_fec!M84/0.086*1000000/RES_hhdet_in_new!M83)</f>
        <v>94.573370858615817</v>
      </c>
      <c r="N84" s="156">
        <f>IF(RES_hhdet_in_fec!N84=0,0,RES_hhdet_in_fec!N84/0.086*1000000/RES_hhdet_in_new!N83)</f>
        <v>103.59076716415171</v>
      </c>
      <c r="O84" s="156">
        <f>IF(RES_hhdet_in_fec!O84=0,0,RES_hhdet_in_fec!O84/0.086*1000000/RES_hhdet_in_new!O83)</f>
        <v>81.910945410458339</v>
      </c>
      <c r="P84" s="156">
        <f>IF(RES_hhdet_in_fec!P84=0,0,RES_hhdet_in_fec!P84/0.086*1000000/RES_hhdet_in_new!P83)</f>
        <v>113.04900776931558</v>
      </c>
      <c r="Q84" s="156">
        <f>IF(RES_hhdet_in_fec!Q84=0,0,RES_hhdet_in_fec!Q84/0.086*1000000/RES_hhdet_in_new!Q83)</f>
        <v>106.85952625572808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201.76042304776877</v>
      </c>
      <c r="D85" s="157">
        <f t="shared" si="84"/>
        <v>200.77726505356748</v>
      </c>
      <c r="E85" s="157">
        <f t="shared" si="84"/>
        <v>201.61907255951743</v>
      </c>
      <c r="F85" s="157">
        <f t="shared" si="84"/>
        <v>201.85816528528591</v>
      </c>
      <c r="G85" s="157">
        <f t="shared" si="84"/>
        <v>199.98681673743752</v>
      </c>
      <c r="H85" s="157">
        <f t="shared" si="84"/>
        <v>197.48828507665044</v>
      </c>
      <c r="I85" s="157">
        <f t="shared" si="84"/>
        <v>193.34596521237233</v>
      </c>
      <c r="J85" s="157">
        <f t="shared" si="84"/>
        <v>189.09486136020848</v>
      </c>
      <c r="K85" s="157">
        <f t="shared" si="84"/>
        <v>179.75556380548983</v>
      </c>
      <c r="L85" s="157">
        <f t="shared" si="84"/>
        <v>169.07842280362772</v>
      </c>
      <c r="M85" s="157">
        <f t="shared" si="84"/>
        <v>168.90629540963812</v>
      </c>
      <c r="N85" s="157">
        <f t="shared" si="84"/>
        <v>154.86136591037774</v>
      </c>
      <c r="O85" s="157">
        <f t="shared" si="84"/>
        <v>152.72122750852787</v>
      </c>
      <c r="P85" s="157">
        <f t="shared" si="84"/>
        <v>160.23375332416757</v>
      </c>
      <c r="Q85" s="157">
        <f t="shared" si="84"/>
        <v>162.96066858300651</v>
      </c>
    </row>
    <row r="86" spans="1:17" ht="12" customHeight="1" x14ac:dyDescent="0.25">
      <c r="A86" s="23" t="s">
        <v>60</v>
      </c>
      <c r="B86" s="156"/>
      <c r="C86" s="156">
        <f>IF(RES_hhdet_in_fec!C86=0,0,RES_hhdet_in_fec!C86/0.086*1000000/RES_hhdet_in_new!C86)</f>
        <v>201.76042304776877</v>
      </c>
      <c r="D86" s="156">
        <f>IF(RES_hhdet_in_fec!D86=0,0,RES_hhdet_in_fec!D86/0.086*1000000/RES_hhdet_in_new!D86)</f>
        <v>200.77726505356748</v>
      </c>
      <c r="E86" s="156">
        <f>IF(RES_hhdet_in_fec!E86=0,0,RES_hhdet_in_fec!E86/0.086*1000000/RES_hhdet_in_new!E86)</f>
        <v>201.61907255951743</v>
      </c>
      <c r="F86" s="156">
        <f>IF(RES_hhdet_in_fec!F86=0,0,RES_hhdet_in_fec!F86/0.086*1000000/RES_hhdet_in_new!F86)</f>
        <v>201.85816528528591</v>
      </c>
      <c r="G86" s="156">
        <f>IF(RES_hhdet_in_fec!G86=0,0,RES_hhdet_in_fec!G86/0.086*1000000/RES_hhdet_in_new!G86)</f>
        <v>199.98681673743752</v>
      </c>
      <c r="H86" s="156">
        <f>IF(RES_hhdet_in_fec!H86=0,0,RES_hhdet_in_fec!H86/0.086*1000000/RES_hhdet_in_new!H86)</f>
        <v>197.48828507665044</v>
      </c>
      <c r="I86" s="156">
        <f>IF(RES_hhdet_in_fec!I86=0,0,RES_hhdet_in_fec!I86/0.086*1000000/RES_hhdet_in_new!I86)</f>
        <v>193.34596521237233</v>
      </c>
      <c r="J86" s="156">
        <f>IF(RES_hhdet_in_fec!J86=0,0,RES_hhdet_in_fec!J86/0.086*1000000/RES_hhdet_in_new!J86)</f>
        <v>189.09486136020848</v>
      </c>
      <c r="K86" s="156">
        <f>IF(RES_hhdet_in_fec!K86=0,0,RES_hhdet_in_fec!K86/0.086*1000000/RES_hhdet_in_new!K86)</f>
        <v>179.75556380548983</v>
      </c>
      <c r="L86" s="156">
        <f>IF(RES_hhdet_in_fec!L86=0,0,RES_hhdet_in_fec!L86/0.086*1000000/RES_hhdet_in_new!L86)</f>
        <v>169.07842280362772</v>
      </c>
      <c r="M86" s="156">
        <f>IF(RES_hhdet_in_fec!M86=0,0,RES_hhdet_in_fec!M86/0.086*1000000/RES_hhdet_in_new!M86)</f>
        <v>168.90629540963812</v>
      </c>
      <c r="N86" s="156">
        <f>IF(RES_hhdet_in_fec!N86=0,0,RES_hhdet_in_fec!N86/0.086*1000000/RES_hhdet_in_new!N86)</f>
        <v>154.86136591037774</v>
      </c>
      <c r="O86" s="156">
        <f>IF(RES_hhdet_in_fec!O86=0,0,RES_hhdet_in_fec!O86/0.086*1000000/RES_hhdet_in_new!O86)</f>
        <v>152.72122750852787</v>
      </c>
      <c r="P86" s="156">
        <f>IF(RES_hhdet_in_fec!P86=0,0,RES_hhdet_in_fec!P86/0.086*1000000/RES_hhdet_in_new!P86)</f>
        <v>160.23375332416757</v>
      </c>
      <c r="Q86" s="156">
        <f>IF(RES_hhdet_in_fec!Q86=0,0,RES_hhdet_in_fec!Q86/0.086*1000000/RES_hhdet_in_new!Q86)</f>
        <v>162.96066858300651</v>
      </c>
    </row>
    <row r="87" spans="1:17" ht="12" customHeight="1" x14ac:dyDescent="0.25">
      <c r="A87" s="158" t="s">
        <v>63</v>
      </c>
      <c r="B87" s="157"/>
      <c r="C87" s="157">
        <f>IF(SUM(RES_hhdet_in_fec!C88:C89,RES_hhdet_in_fec!C92:C93,RES_hhdet_in_fec!C96:C97)=0,0,SUM(RES_hhdet_in_fec!C88:C89,RES_hhdet_in_fec!C92:C93,RES_hhdet_in_fec!C96:C97)/0.086*1000000/SUM(RES_hhdet_in_new!C88:C89,RES_hhdet_in_new!C92:C93,RES_hhdet_in_new!C96:C97))</f>
        <v>1835.0551808185887</v>
      </c>
      <c r="D87" s="157">
        <f>IF(SUM(RES_hhdet_in_fec!D88:D89,RES_hhdet_in_fec!D92:D93,RES_hhdet_in_fec!D96:D97)=0,0,SUM(RES_hhdet_in_fec!D88:D89,RES_hhdet_in_fec!D92:D93,RES_hhdet_in_fec!D96:D97)/0.086*1000000/SUM(RES_hhdet_in_new!D88:D89,RES_hhdet_in_new!D92:D93,RES_hhdet_in_new!D96:D97))</f>
        <v>2014.9201526662112</v>
      </c>
      <c r="E87" s="157">
        <f>IF(SUM(RES_hhdet_in_fec!E88:E89,RES_hhdet_in_fec!E92:E93,RES_hhdet_in_fec!E96:E97)=0,0,SUM(RES_hhdet_in_fec!E88:E89,RES_hhdet_in_fec!E92:E93,RES_hhdet_in_fec!E96:E97)/0.086*1000000/SUM(RES_hhdet_in_new!E88:E89,RES_hhdet_in_new!E92:E93,RES_hhdet_in_new!E96:E97))</f>
        <v>1969.5602307674053</v>
      </c>
      <c r="F87" s="157">
        <f>IF(SUM(RES_hhdet_in_fec!F88:F89,RES_hhdet_in_fec!F92:F93,RES_hhdet_in_fec!F96:F97)=0,0,SUM(RES_hhdet_in_fec!F88:F89,RES_hhdet_in_fec!F92:F93,RES_hhdet_in_fec!F96:F97)/0.086*1000000/SUM(RES_hhdet_in_new!F88:F89,RES_hhdet_in_new!F92:F93,RES_hhdet_in_new!F96:F97))</f>
        <v>1999.6801535346492</v>
      </c>
      <c r="G87" s="157">
        <f>IF(SUM(RES_hhdet_in_fec!G88:G89,RES_hhdet_in_fec!G92:G93,RES_hhdet_in_fec!G96:G97)=0,0,SUM(RES_hhdet_in_fec!G88:G89,RES_hhdet_in_fec!G92:G93,RES_hhdet_in_fec!G96:G97)/0.086*1000000/SUM(RES_hhdet_in_new!G88:G89,RES_hhdet_in_new!G92:G93,RES_hhdet_in_new!G96:G97))</f>
        <v>2017.1567522807809</v>
      </c>
      <c r="H87" s="157">
        <f>IF(SUM(RES_hhdet_in_fec!H88:H89,RES_hhdet_in_fec!H92:H93,RES_hhdet_in_fec!H96:H97)=0,0,SUM(RES_hhdet_in_fec!H88:H89,RES_hhdet_in_fec!H92:H93,RES_hhdet_in_fec!H96:H97)/0.086*1000000/SUM(RES_hhdet_in_new!H88:H89,RES_hhdet_in_new!H92:H93,RES_hhdet_in_new!H96:H97))</f>
        <v>2195.2327363896547</v>
      </c>
      <c r="I87" s="157">
        <f>IF(SUM(RES_hhdet_in_fec!I88:I89,RES_hhdet_in_fec!I92:I93,RES_hhdet_in_fec!I96:I97)=0,0,SUM(RES_hhdet_in_fec!I88:I89,RES_hhdet_in_fec!I92:I93,RES_hhdet_in_fec!I96:I97)/0.086*1000000/SUM(RES_hhdet_in_new!I88:I89,RES_hhdet_in_new!I92:I93,RES_hhdet_in_new!I96:I97))</f>
        <v>2098.8904467153084</v>
      </c>
      <c r="J87" s="157">
        <f>IF(SUM(RES_hhdet_in_fec!J88:J89,RES_hhdet_in_fec!J92:J93,RES_hhdet_in_fec!J96:J97)=0,0,SUM(RES_hhdet_in_fec!J88:J89,RES_hhdet_in_fec!J92:J93,RES_hhdet_in_fec!J96:J97)/0.086*1000000/SUM(RES_hhdet_in_new!J88:J89,RES_hhdet_in_new!J92:J93,RES_hhdet_in_new!J96:J97))</f>
        <v>2273.3937724873872</v>
      </c>
      <c r="K87" s="157">
        <f>IF(SUM(RES_hhdet_in_fec!K88:K89,RES_hhdet_in_fec!K92:K93,RES_hhdet_in_fec!K96:K97)=0,0,SUM(RES_hhdet_in_fec!K88:K89,RES_hhdet_in_fec!K92:K93,RES_hhdet_in_fec!K96:K97)/0.086*1000000/SUM(RES_hhdet_in_new!K88:K89,RES_hhdet_in_new!K92:K93,RES_hhdet_in_new!K96:K97))</f>
        <v>2357.6150425923738</v>
      </c>
      <c r="L87" s="157">
        <f>IF(SUM(RES_hhdet_in_fec!L88:L89,RES_hhdet_in_fec!L92:L93,RES_hhdet_in_fec!L96:L97)=0,0,SUM(RES_hhdet_in_fec!L88:L89,RES_hhdet_in_fec!L92:L93,RES_hhdet_in_fec!L96:L97)/0.086*1000000/SUM(RES_hhdet_in_new!L88:L89,RES_hhdet_in_new!L92:L93,RES_hhdet_in_new!L96:L97))</f>
        <v>2389.127213538748</v>
      </c>
      <c r="M87" s="157">
        <f>IF(SUM(RES_hhdet_in_fec!M88:M89,RES_hhdet_in_fec!M92:M93,RES_hhdet_in_fec!M96:M97)=0,0,SUM(RES_hhdet_in_fec!M88:M89,RES_hhdet_in_fec!M92:M93,RES_hhdet_in_fec!M96:M97)/0.086*1000000/SUM(RES_hhdet_in_new!M88:M89,RES_hhdet_in_new!M92:M93,RES_hhdet_in_new!M96:M97))</f>
        <v>2450.3420786335892</v>
      </c>
      <c r="N87" s="157">
        <f>IF(SUM(RES_hhdet_in_fec!N88:N89,RES_hhdet_in_fec!N92:N93,RES_hhdet_in_fec!N96:N97)=0,0,SUM(RES_hhdet_in_fec!N88:N89,RES_hhdet_in_fec!N92:N93,RES_hhdet_in_fec!N96:N97)/0.086*1000000/SUM(RES_hhdet_in_new!N88:N89,RES_hhdet_in_new!N92:N93,RES_hhdet_in_new!N96:N97))</f>
        <v>2544.4747978621431</v>
      </c>
      <c r="O87" s="157">
        <f>IF(SUM(RES_hhdet_in_fec!O88:O89,RES_hhdet_in_fec!O92:O93,RES_hhdet_in_fec!O96:O97)=0,0,SUM(RES_hhdet_in_fec!O88:O89,RES_hhdet_in_fec!O92:O93,RES_hhdet_in_fec!O96:O97)/0.086*1000000/SUM(RES_hhdet_in_new!O88:O89,RES_hhdet_in_new!O92:O93,RES_hhdet_in_new!O96:O97))</f>
        <v>2465.8030223898172</v>
      </c>
      <c r="P87" s="157">
        <f>IF(SUM(RES_hhdet_in_fec!P88:P89,RES_hhdet_in_fec!P92:P93,RES_hhdet_in_fec!P96:P97)=0,0,SUM(RES_hhdet_in_fec!P88:P89,RES_hhdet_in_fec!P92:P93,RES_hhdet_in_fec!P96:P97)/0.086*1000000/SUM(RES_hhdet_in_new!P88:P89,RES_hhdet_in_new!P92:P93,RES_hhdet_in_new!P96:P97))</f>
        <v>2410.7502310335594</v>
      </c>
      <c r="Q87" s="157">
        <f>IF(SUM(RES_hhdet_in_fec!Q88:Q89,RES_hhdet_in_fec!Q92:Q93,RES_hhdet_in_fec!Q96:Q97)=0,0,SUM(RES_hhdet_in_fec!Q88:Q89,RES_hhdet_in_fec!Q92:Q93,RES_hhdet_in_fec!Q96:Q97)/0.086*1000000/SUM(RES_hhdet_in_new!Q88:Q89,RES_hhdet_in_new!Q92:Q93,RES_hhdet_in_new!Q96:Q97))</f>
        <v>2495.9254783806036</v>
      </c>
    </row>
    <row r="88" spans="1:17" ht="12" customHeight="1" x14ac:dyDescent="0.25">
      <c r="A88" s="167" t="s">
        <v>156</v>
      </c>
      <c r="B88" s="132"/>
      <c r="C88" s="132">
        <f>IF(RES_hhdet_in_fec!C88=0,0,RES_hhdet_in_fec!C88/0.086*1000000/RES_hhdet_in_new!C88)</f>
        <v>2008.8485923393446</v>
      </c>
      <c r="D88" s="132">
        <f>IF(RES_hhdet_in_fec!D88=0,0,RES_hhdet_in_fec!D88/0.086*1000000/RES_hhdet_in_new!D88)</f>
        <v>2014.9201526662112</v>
      </c>
      <c r="E88" s="132">
        <f>IF(RES_hhdet_in_fec!E88=0,0,RES_hhdet_in_fec!E88/0.086*1000000/RES_hhdet_in_new!E88)</f>
        <v>2099.5189034338</v>
      </c>
      <c r="F88" s="132">
        <f>IF(RES_hhdet_in_fec!F88=0,0,RES_hhdet_in_fec!F88/0.086*1000000/RES_hhdet_in_new!F88)</f>
        <v>2166.3757380949432</v>
      </c>
      <c r="G88" s="132">
        <f>IF(RES_hhdet_in_fec!G88=0,0,RES_hhdet_in_fec!G88/0.086*1000000/RES_hhdet_in_new!G88)</f>
        <v>2200.0948947063866</v>
      </c>
      <c r="H88" s="132">
        <f>IF(RES_hhdet_in_fec!H88=0,0,RES_hhdet_in_fec!H88/0.086*1000000/RES_hhdet_in_new!H88)</f>
        <v>2228.5058470526028</v>
      </c>
      <c r="I88" s="132">
        <f>IF(RES_hhdet_in_fec!I88=0,0,RES_hhdet_in_fec!I88/0.086*1000000/RES_hhdet_in_new!I88)</f>
        <v>2265.7770023929347</v>
      </c>
      <c r="J88" s="132">
        <f>IF(RES_hhdet_in_fec!J88=0,0,RES_hhdet_in_fec!J88/0.086*1000000/RES_hhdet_in_new!J88)</f>
        <v>2336.9796009446318</v>
      </c>
      <c r="K88" s="132">
        <f>IF(RES_hhdet_in_fec!K88=0,0,RES_hhdet_in_fec!K88/0.086*1000000/RES_hhdet_in_new!K88)</f>
        <v>2421.4995608680947</v>
      </c>
      <c r="L88" s="132">
        <f>IF(RES_hhdet_in_fec!L88=0,0,RES_hhdet_in_fec!L88/0.086*1000000/RES_hhdet_in_new!L88)</f>
        <v>2413.1325220365406</v>
      </c>
      <c r="M88" s="132">
        <f>IF(RES_hhdet_in_fec!M88=0,0,RES_hhdet_in_fec!M88/0.086*1000000/RES_hhdet_in_new!M88)</f>
        <v>2493.273718995044</v>
      </c>
      <c r="N88" s="132">
        <f>IF(RES_hhdet_in_fec!N88=0,0,RES_hhdet_in_fec!N88/0.086*1000000/RES_hhdet_in_new!N88)</f>
        <v>2548.5667505867909</v>
      </c>
      <c r="O88" s="132">
        <f>IF(RES_hhdet_in_fec!O88=0,0,RES_hhdet_in_fec!O88/0.086*1000000/RES_hhdet_in_new!O88)</f>
        <v>2465.8030223898172</v>
      </c>
      <c r="P88" s="132">
        <f>IF(RES_hhdet_in_fec!P88=0,0,RES_hhdet_in_fec!P88/0.086*1000000/RES_hhdet_in_new!P88)</f>
        <v>2489.6854565796057</v>
      </c>
      <c r="Q88" s="132">
        <f>IF(RES_hhdet_in_fec!Q88=0,0,RES_hhdet_in_fec!Q88/0.086*1000000/RES_hhdet_in_new!Q88)</f>
        <v>2495.9254783806036</v>
      </c>
    </row>
    <row r="89" spans="1:17" ht="12" customHeight="1" x14ac:dyDescent="0.25">
      <c r="A89" s="167" t="s">
        <v>155</v>
      </c>
      <c r="B89" s="132"/>
      <c r="C89" s="132">
        <f>IF(RES_hhdet_in_fec!C89=0,0,RES_hhdet_in_fec!C89/0.086*1000000/RES_hhdet_in_new!C89)</f>
        <v>0</v>
      </c>
      <c r="D89" s="132">
        <f>IF(RES_hhdet_in_fec!D89=0,0,RES_hhdet_in_fec!D89/0.086*1000000/RES_hhdet_in_new!D89)</f>
        <v>0</v>
      </c>
      <c r="E89" s="132">
        <f>IF(RES_hhdet_in_fec!E89=0,0,RES_hhdet_in_fec!E89/0.086*1000000/RES_hhdet_in_new!E89)</f>
        <v>0</v>
      </c>
      <c r="F89" s="132">
        <f>IF(RES_hhdet_in_fec!F89=0,0,RES_hhdet_in_fec!F89/0.086*1000000/RES_hhdet_in_new!F89)</f>
        <v>0</v>
      </c>
      <c r="G89" s="132">
        <f>IF(RES_hhdet_in_fec!G89=0,0,RES_hhdet_in_fec!G89/0.086*1000000/RES_hhdet_in_new!G89)</f>
        <v>0</v>
      </c>
      <c r="H89" s="132">
        <f>IF(RES_hhdet_in_fec!H89=0,0,RES_hhdet_in_fec!H89/0.086*1000000/RES_hhdet_in_new!H89)</f>
        <v>0</v>
      </c>
      <c r="I89" s="132">
        <f>IF(RES_hhdet_in_fec!I89=0,0,RES_hhdet_in_fec!I89/0.086*1000000/RES_hhdet_in_new!I89)</f>
        <v>0</v>
      </c>
      <c r="J89" s="132">
        <f>IF(RES_hhdet_in_fec!J89=0,0,RES_hhdet_in_fec!J89/0.086*1000000/RES_hhdet_in_new!J89)</f>
        <v>0</v>
      </c>
      <c r="K89" s="132">
        <f>IF(RES_hhdet_in_fec!K89=0,0,RES_hhdet_in_fec!K89/0.086*1000000/RES_hhdet_in_new!K89)</f>
        <v>0</v>
      </c>
      <c r="L89" s="132">
        <f>IF(RES_hhdet_in_fec!L89=0,0,RES_hhdet_in_fec!L89/0.086*1000000/RES_hhdet_in_new!L89)</f>
        <v>0</v>
      </c>
      <c r="M89" s="132">
        <f>IF(RES_hhdet_in_fec!M89=0,0,RES_hhdet_in_fec!M89/0.086*1000000/RES_hhdet_in_new!M89)</f>
        <v>0</v>
      </c>
      <c r="N89" s="132">
        <f>IF(RES_hhdet_in_fec!N89=0,0,RES_hhdet_in_fec!N89/0.086*1000000/RES_hhdet_in_new!N89)</f>
        <v>0</v>
      </c>
      <c r="O89" s="132">
        <f>IF(RES_hhdet_in_fec!O89=0,0,RES_hhdet_in_fec!O89/0.086*1000000/RES_hhdet_in_new!O89)</f>
        <v>0</v>
      </c>
      <c r="P89" s="132">
        <f>IF(RES_hhdet_in_fec!P89=0,0,RES_hhdet_in_fec!P89/0.086*1000000/RES_hhdet_in_new!P89)</f>
        <v>0</v>
      </c>
      <c r="Q89" s="132">
        <f>IF(RES_hhdet_in_fec!Q89=0,0,RES_hhdet_in_fec!Q89/0.086*1000000/RES_hhdet_in_new!Q89)</f>
        <v>0</v>
      </c>
    </row>
    <row r="90" spans="1:17" ht="12" customHeight="1" x14ac:dyDescent="0.25">
      <c r="A90" s="166" t="s">
        <v>55</v>
      </c>
      <c r="B90" s="165"/>
      <c r="C90" s="165">
        <f>IF(RES_hhdet_in_fec!C90=0,0,RES_hhdet_in_fec!C90/0.086*1000000/RES_hhdet_in_new!C89)</f>
        <v>0</v>
      </c>
      <c r="D90" s="165">
        <f>IF(RES_hhdet_in_fec!D90=0,0,RES_hhdet_in_fec!D90/0.086*1000000/RES_hhdet_in_new!D89)</f>
        <v>0</v>
      </c>
      <c r="E90" s="165">
        <f>IF(RES_hhdet_in_fec!E90=0,0,RES_hhdet_in_fec!E90/0.086*1000000/RES_hhdet_in_new!E89)</f>
        <v>0</v>
      </c>
      <c r="F90" s="165">
        <f>IF(RES_hhdet_in_fec!F90=0,0,RES_hhdet_in_fec!F90/0.086*1000000/RES_hhdet_in_new!F89)</f>
        <v>0</v>
      </c>
      <c r="G90" s="165">
        <f>IF(RES_hhdet_in_fec!G90=0,0,RES_hhdet_in_fec!G90/0.086*1000000/RES_hhdet_in_new!G89)</f>
        <v>0</v>
      </c>
      <c r="H90" s="165">
        <f>IF(RES_hhdet_in_fec!H90=0,0,RES_hhdet_in_fec!H90/0.086*1000000/RES_hhdet_in_new!H89)</f>
        <v>0</v>
      </c>
      <c r="I90" s="165">
        <f>IF(RES_hhdet_in_fec!I90=0,0,RES_hhdet_in_fec!I90/0.086*1000000/RES_hhdet_in_new!I89)</f>
        <v>0</v>
      </c>
      <c r="J90" s="165">
        <f>IF(RES_hhdet_in_fec!J90=0,0,RES_hhdet_in_fec!J90/0.086*1000000/RES_hhdet_in_new!J89)</f>
        <v>0</v>
      </c>
      <c r="K90" s="165">
        <f>IF(RES_hhdet_in_fec!K90=0,0,RES_hhdet_in_fec!K90/0.086*1000000/RES_hhdet_in_new!K89)</f>
        <v>0</v>
      </c>
      <c r="L90" s="165">
        <f>IF(RES_hhdet_in_fec!L90=0,0,RES_hhdet_in_fec!L90/0.086*1000000/RES_hhdet_in_new!L89)</f>
        <v>0</v>
      </c>
      <c r="M90" s="165">
        <f>IF(RES_hhdet_in_fec!M90=0,0,RES_hhdet_in_fec!M90/0.086*1000000/RES_hhdet_in_new!M89)</f>
        <v>0</v>
      </c>
      <c r="N90" s="165">
        <f>IF(RES_hhdet_in_fec!N90=0,0,RES_hhdet_in_fec!N90/0.086*1000000/RES_hhdet_in_new!N89)</f>
        <v>0</v>
      </c>
      <c r="O90" s="165">
        <f>IF(RES_hhdet_in_fec!O90=0,0,RES_hhdet_in_fec!O90/0.086*1000000/RES_hhdet_in_new!O89)</f>
        <v>0</v>
      </c>
      <c r="P90" s="165">
        <f>IF(RES_hhdet_in_fec!P90=0,0,RES_hhdet_in_fec!P90/0.086*1000000/RES_hhdet_in_new!P89)</f>
        <v>0</v>
      </c>
      <c r="Q90" s="165">
        <f>IF(RES_hhdet_in_fec!Q90=0,0,RES_hhdet_in_fec!Q90/0.086*1000000/RES_hhdet_in_new!Q89)</f>
        <v>0</v>
      </c>
    </row>
    <row r="91" spans="1:17" ht="12" customHeight="1" x14ac:dyDescent="0.25">
      <c r="A91" s="147" t="s">
        <v>59</v>
      </c>
      <c r="B91" s="164"/>
      <c r="C91" s="164">
        <f>IF(RES_hhdet_in_fec!C91=0,0,RES_hhdet_in_fec!C91/0.086*1000000/RES_hhdet_in_new!C89)</f>
        <v>0</v>
      </c>
      <c r="D91" s="164">
        <f>IF(RES_hhdet_in_fec!D91=0,0,RES_hhdet_in_fec!D91/0.086*1000000/RES_hhdet_in_new!D89)</f>
        <v>0</v>
      </c>
      <c r="E91" s="164">
        <f>IF(RES_hhdet_in_fec!E91=0,0,RES_hhdet_in_fec!E91/0.086*1000000/RES_hhdet_in_new!E89)</f>
        <v>0</v>
      </c>
      <c r="F91" s="164">
        <f>IF(RES_hhdet_in_fec!F91=0,0,RES_hhdet_in_fec!F91/0.086*1000000/RES_hhdet_in_new!F89)</f>
        <v>0</v>
      </c>
      <c r="G91" s="164">
        <f>IF(RES_hhdet_in_fec!G91=0,0,RES_hhdet_in_fec!G91/0.086*1000000/RES_hhdet_in_new!G89)</f>
        <v>0</v>
      </c>
      <c r="H91" s="164">
        <f>IF(RES_hhdet_in_fec!H91=0,0,RES_hhdet_in_fec!H91/0.086*1000000/RES_hhdet_in_new!H89)</f>
        <v>0</v>
      </c>
      <c r="I91" s="164">
        <f>IF(RES_hhdet_in_fec!I91=0,0,RES_hhdet_in_fec!I91/0.086*1000000/RES_hhdet_in_new!I89)</f>
        <v>0</v>
      </c>
      <c r="J91" s="164">
        <f>IF(RES_hhdet_in_fec!J91=0,0,RES_hhdet_in_fec!J91/0.086*1000000/RES_hhdet_in_new!J89)</f>
        <v>0</v>
      </c>
      <c r="K91" s="164">
        <f>IF(RES_hhdet_in_fec!K91=0,0,RES_hhdet_in_fec!K91/0.086*1000000/RES_hhdet_in_new!K89)</f>
        <v>0</v>
      </c>
      <c r="L91" s="164">
        <f>IF(RES_hhdet_in_fec!L91=0,0,RES_hhdet_in_fec!L91/0.086*1000000/RES_hhdet_in_new!L89)</f>
        <v>0</v>
      </c>
      <c r="M91" s="164">
        <f>IF(RES_hhdet_in_fec!M91=0,0,RES_hhdet_in_fec!M91/0.086*1000000/RES_hhdet_in_new!M89)</f>
        <v>0</v>
      </c>
      <c r="N91" s="164">
        <f>IF(RES_hhdet_in_fec!N91=0,0,RES_hhdet_in_fec!N91/0.086*1000000/RES_hhdet_in_new!N89)</f>
        <v>0</v>
      </c>
      <c r="O91" s="164">
        <f>IF(RES_hhdet_in_fec!O91=0,0,RES_hhdet_in_fec!O91/0.086*1000000/RES_hhdet_in_new!O89)</f>
        <v>0</v>
      </c>
      <c r="P91" s="164">
        <f>IF(RES_hhdet_in_fec!P91=0,0,RES_hhdet_in_fec!P91/0.086*1000000/RES_hhdet_in_new!P89)</f>
        <v>0</v>
      </c>
      <c r="Q91" s="164">
        <f>IF(RES_hhdet_in_fec!Q91=0,0,RES_hhdet_in_fec!Q91/0.086*1000000/RES_hhdet_in_new!Q89)</f>
        <v>0</v>
      </c>
    </row>
    <row r="92" spans="1:17" ht="12" customHeight="1" x14ac:dyDescent="0.25">
      <c r="A92" s="163" t="s">
        <v>144</v>
      </c>
      <c r="B92" s="162"/>
      <c r="C92" s="162">
        <f>IF(RES_hhdet_in_fec!C92=0,0,RES_hhdet_in_fec!C92/0.086*1000000/RES_hhdet_in_new!C92)</f>
        <v>0</v>
      </c>
      <c r="D92" s="162">
        <f>IF(RES_hhdet_in_fec!D92=0,0,RES_hhdet_in_fec!D92/0.086*1000000/RES_hhdet_in_new!D92)</f>
        <v>0</v>
      </c>
      <c r="E92" s="162">
        <f>IF(RES_hhdet_in_fec!E92=0,0,RES_hhdet_in_fec!E92/0.086*1000000/RES_hhdet_in_new!E92)</f>
        <v>0</v>
      </c>
      <c r="F92" s="162">
        <f>IF(RES_hhdet_in_fec!F92=0,0,RES_hhdet_in_fec!F92/0.086*1000000/RES_hhdet_in_new!F92)</f>
        <v>0</v>
      </c>
      <c r="G92" s="162">
        <f>IF(RES_hhdet_in_fec!G92=0,0,RES_hhdet_in_fec!G92/0.086*1000000/RES_hhdet_in_new!G92)</f>
        <v>0</v>
      </c>
      <c r="H92" s="162">
        <f>IF(RES_hhdet_in_fec!H92=0,0,RES_hhdet_in_fec!H92/0.086*1000000/RES_hhdet_in_new!H92)</f>
        <v>0</v>
      </c>
      <c r="I92" s="162">
        <f>IF(RES_hhdet_in_fec!I92=0,0,RES_hhdet_in_fec!I92/0.086*1000000/RES_hhdet_in_new!I92)</f>
        <v>0</v>
      </c>
      <c r="J92" s="162">
        <f>IF(RES_hhdet_in_fec!J92=0,0,RES_hhdet_in_fec!J92/0.086*1000000/RES_hhdet_in_new!J92)</f>
        <v>0</v>
      </c>
      <c r="K92" s="162">
        <f>IF(RES_hhdet_in_fec!K92=0,0,RES_hhdet_in_fec!K92/0.086*1000000/RES_hhdet_in_new!K92)</f>
        <v>0</v>
      </c>
      <c r="L92" s="162">
        <f>IF(RES_hhdet_in_fec!L92=0,0,RES_hhdet_in_fec!L92/0.086*1000000/RES_hhdet_in_new!L92)</f>
        <v>0</v>
      </c>
      <c r="M92" s="162">
        <f>IF(RES_hhdet_in_fec!M92=0,0,RES_hhdet_in_fec!M92/0.086*1000000/RES_hhdet_in_new!M92)</f>
        <v>0</v>
      </c>
      <c r="N92" s="162">
        <f>IF(RES_hhdet_in_fec!N92=0,0,RES_hhdet_in_fec!N92/0.086*1000000/RES_hhdet_in_new!N92)</f>
        <v>0</v>
      </c>
      <c r="O92" s="162">
        <f>IF(RES_hhdet_in_fec!O92=0,0,RES_hhdet_in_fec!O92/0.086*1000000/RES_hhdet_in_new!O92)</f>
        <v>0</v>
      </c>
      <c r="P92" s="162">
        <f>IF(RES_hhdet_in_fec!P92=0,0,RES_hhdet_in_fec!P92/0.086*1000000/RES_hhdet_in_new!P92)</f>
        <v>0</v>
      </c>
      <c r="Q92" s="162">
        <f>IF(RES_hhdet_in_fec!Q92=0,0,RES_hhdet_in_fec!Q92/0.086*1000000/RES_hhdet_in_new!Q92)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IF(RES_hhdet_in_fec!C93=0,0,RES_hhdet_in_fec!C93/0.086*1000000/RES_hhdet_in_new!C93)</f>
        <v>0</v>
      </c>
      <c r="D93" s="160">
        <f>IF(RES_hhdet_in_fec!D93=0,0,RES_hhdet_in_fec!D93/0.086*1000000/RES_hhdet_in_new!D93)</f>
        <v>0</v>
      </c>
      <c r="E93" s="160">
        <f>IF(RES_hhdet_in_fec!E93=0,0,RES_hhdet_in_fec!E93/0.086*1000000/RES_hhdet_in_new!E93)</f>
        <v>0</v>
      </c>
      <c r="F93" s="160">
        <f>IF(RES_hhdet_in_fec!F93=0,0,RES_hhdet_in_fec!F93/0.086*1000000/RES_hhdet_in_new!F93)</f>
        <v>0</v>
      </c>
      <c r="G93" s="160">
        <f>IF(RES_hhdet_in_fec!G93=0,0,RES_hhdet_in_fec!G93/0.086*1000000/RES_hhdet_in_new!G93)</f>
        <v>0</v>
      </c>
      <c r="H93" s="160">
        <f>IF(RES_hhdet_in_fec!H93=0,0,RES_hhdet_in_fec!H93/0.086*1000000/RES_hhdet_in_new!H93)</f>
        <v>0</v>
      </c>
      <c r="I93" s="160">
        <f>IF(RES_hhdet_in_fec!I93=0,0,RES_hhdet_in_fec!I93/0.086*1000000/RES_hhdet_in_new!I93)</f>
        <v>0</v>
      </c>
      <c r="J93" s="160">
        <f>IF(RES_hhdet_in_fec!J93=0,0,RES_hhdet_in_fec!J93/0.086*1000000/RES_hhdet_in_new!J93)</f>
        <v>0</v>
      </c>
      <c r="K93" s="160">
        <f>IF(RES_hhdet_in_fec!K93=0,0,RES_hhdet_in_fec!K93/0.086*1000000/RES_hhdet_in_new!K93)</f>
        <v>0</v>
      </c>
      <c r="L93" s="160">
        <f>IF(RES_hhdet_in_fec!L93=0,0,RES_hhdet_in_fec!L93/0.086*1000000/RES_hhdet_in_new!L93)</f>
        <v>0</v>
      </c>
      <c r="M93" s="160">
        <f>IF(RES_hhdet_in_fec!M93=0,0,RES_hhdet_in_fec!M93/0.086*1000000/RES_hhdet_in_new!M93)</f>
        <v>0</v>
      </c>
      <c r="N93" s="160">
        <f>IF(RES_hhdet_in_fec!N93=0,0,RES_hhdet_in_fec!N93/0.086*1000000/RES_hhdet_in_new!N93)</f>
        <v>0</v>
      </c>
      <c r="O93" s="160">
        <f>IF(RES_hhdet_in_fec!O93=0,0,RES_hhdet_in_fec!O93/0.086*1000000/RES_hhdet_in_new!O93)</f>
        <v>0</v>
      </c>
      <c r="P93" s="160">
        <f>IF(RES_hhdet_in_fec!P93=0,0,RES_hhdet_in_fec!P93/0.086*1000000/RES_hhdet_in_new!P93)</f>
        <v>0</v>
      </c>
      <c r="Q93" s="160">
        <f>IF(RES_hhdet_in_fec!Q93=0,0,RES_hhdet_in_fec!Q93/0.086*1000000/RES_hhdet_in_new!Q93)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IF(RES_hhdet_in_fec!C94=0,0,RES_hhdet_in_fec!C94/0.086*1000000/RES_hhdet_in_new!C93)</f>
        <v>0</v>
      </c>
      <c r="D94" s="156">
        <f>IF(RES_hhdet_in_fec!D94=0,0,RES_hhdet_in_fec!D94/0.086*1000000/RES_hhdet_in_new!D93)</f>
        <v>0</v>
      </c>
      <c r="E94" s="156">
        <f>IF(RES_hhdet_in_fec!E94=0,0,RES_hhdet_in_fec!E94/0.086*1000000/RES_hhdet_in_new!E93)</f>
        <v>0</v>
      </c>
      <c r="F94" s="156">
        <f>IF(RES_hhdet_in_fec!F94=0,0,RES_hhdet_in_fec!F94/0.086*1000000/RES_hhdet_in_new!F93)</f>
        <v>0</v>
      </c>
      <c r="G94" s="156">
        <f>IF(RES_hhdet_in_fec!G94=0,0,RES_hhdet_in_fec!G94/0.086*1000000/RES_hhdet_in_new!G93)</f>
        <v>0</v>
      </c>
      <c r="H94" s="156">
        <f>IF(RES_hhdet_in_fec!H94=0,0,RES_hhdet_in_fec!H94/0.086*1000000/RES_hhdet_in_new!H93)</f>
        <v>0</v>
      </c>
      <c r="I94" s="156">
        <f>IF(RES_hhdet_in_fec!I94=0,0,RES_hhdet_in_fec!I94/0.086*1000000/RES_hhdet_in_new!I93)</f>
        <v>0</v>
      </c>
      <c r="J94" s="156">
        <f>IF(RES_hhdet_in_fec!J94=0,0,RES_hhdet_in_fec!J94/0.086*1000000/RES_hhdet_in_new!J93)</f>
        <v>0</v>
      </c>
      <c r="K94" s="156">
        <f>IF(RES_hhdet_in_fec!K94=0,0,RES_hhdet_in_fec!K94/0.086*1000000/RES_hhdet_in_new!K93)</f>
        <v>0</v>
      </c>
      <c r="L94" s="156">
        <f>IF(RES_hhdet_in_fec!L94=0,0,RES_hhdet_in_fec!L94/0.086*1000000/RES_hhdet_in_new!L93)</f>
        <v>0</v>
      </c>
      <c r="M94" s="156">
        <f>IF(RES_hhdet_in_fec!M94=0,0,RES_hhdet_in_fec!M94/0.086*1000000/RES_hhdet_in_new!M93)</f>
        <v>0</v>
      </c>
      <c r="N94" s="156">
        <f>IF(RES_hhdet_in_fec!N94=0,0,RES_hhdet_in_fec!N94/0.086*1000000/RES_hhdet_in_new!N93)</f>
        <v>0</v>
      </c>
      <c r="O94" s="156">
        <f>IF(RES_hhdet_in_fec!O94=0,0,RES_hhdet_in_fec!O94/0.086*1000000/RES_hhdet_in_new!O93)</f>
        <v>0</v>
      </c>
      <c r="P94" s="156">
        <f>IF(RES_hhdet_in_fec!P94=0,0,RES_hhdet_in_fec!P94/0.086*1000000/RES_hhdet_in_new!P93)</f>
        <v>0</v>
      </c>
      <c r="Q94" s="156">
        <f>IF(RES_hhdet_in_fec!Q94=0,0,RES_hhdet_in_fec!Q94/0.086*1000000/RES_hhdet_in_new!Q93)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IF(RES_hhdet_in_fec!C95=0,0,RES_hhdet_in_fec!C95/0.086*1000000/RES_hhdet_in_new!C93)</f>
        <v>0</v>
      </c>
      <c r="D95" s="156">
        <f>IF(RES_hhdet_in_fec!D95=0,0,RES_hhdet_in_fec!D95/0.086*1000000/RES_hhdet_in_new!D93)</f>
        <v>0</v>
      </c>
      <c r="E95" s="156">
        <f>IF(RES_hhdet_in_fec!E95=0,0,RES_hhdet_in_fec!E95/0.086*1000000/RES_hhdet_in_new!E93)</f>
        <v>0</v>
      </c>
      <c r="F95" s="156">
        <f>IF(RES_hhdet_in_fec!F95=0,0,RES_hhdet_in_fec!F95/0.086*1000000/RES_hhdet_in_new!F93)</f>
        <v>0</v>
      </c>
      <c r="G95" s="156">
        <f>IF(RES_hhdet_in_fec!G95=0,0,RES_hhdet_in_fec!G95/0.086*1000000/RES_hhdet_in_new!G93)</f>
        <v>0</v>
      </c>
      <c r="H95" s="156">
        <f>IF(RES_hhdet_in_fec!H95=0,0,RES_hhdet_in_fec!H95/0.086*1000000/RES_hhdet_in_new!H93)</f>
        <v>0</v>
      </c>
      <c r="I95" s="156">
        <f>IF(RES_hhdet_in_fec!I95=0,0,RES_hhdet_in_fec!I95/0.086*1000000/RES_hhdet_in_new!I93)</f>
        <v>0</v>
      </c>
      <c r="J95" s="156">
        <f>IF(RES_hhdet_in_fec!J95=0,0,RES_hhdet_in_fec!J95/0.086*1000000/RES_hhdet_in_new!J93)</f>
        <v>0</v>
      </c>
      <c r="K95" s="156">
        <f>IF(RES_hhdet_in_fec!K95=0,0,RES_hhdet_in_fec!K95/0.086*1000000/RES_hhdet_in_new!K93)</f>
        <v>0</v>
      </c>
      <c r="L95" s="156">
        <f>IF(RES_hhdet_in_fec!L95=0,0,RES_hhdet_in_fec!L95/0.086*1000000/RES_hhdet_in_new!L93)</f>
        <v>0</v>
      </c>
      <c r="M95" s="156">
        <f>IF(RES_hhdet_in_fec!M95=0,0,RES_hhdet_in_fec!M95/0.086*1000000/RES_hhdet_in_new!M93)</f>
        <v>0</v>
      </c>
      <c r="N95" s="156">
        <f>IF(RES_hhdet_in_fec!N95=0,0,RES_hhdet_in_fec!N95/0.086*1000000/RES_hhdet_in_new!N93)</f>
        <v>0</v>
      </c>
      <c r="O95" s="156">
        <f>IF(RES_hhdet_in_fec!O95=0,0,RES_hhdet_in_fec!O95/0.086*1000000/RES_hhdet_in_new!O93)</f>
        <v>0</v>
      </c>
      <c r="P95" s="156">
        <f>IF(RES_hhdet_in_fec!P95=0,0,RES_hhdet_in_fec!P95/0.086*1000000/RES_hhdet_in_new!P93)</f>
        <v>0</v>
      </c>
      <c r="Q95" s="156">
        <f>IF(RES_hhdet_in_fec!Q95=0,0,RES_hhdet_in_fec!Q95/0.086*1000000/RES_hhdet_in_new!Q93)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IF(RES_hhdet_in_fec!C96=0,0,RES_hhdet_in_fec!C96/0.086*1000000/RES_hhdet_in_new!C96)</f>
        <v>1377.1229218225519</v>
      </c>
      <c r="D96" s="162">
        <f>IF(RES_hhdet_in_fec!D96=0,0,RES_hhdet_in_fec!D96/0.086*1000000/RES_hhdet_in_new!D96)</f>
        <v>0</v>
      </c>
      <c r="E96" s="162">
        <f>IF(RES_hhdet_in_fec!E96=0,0,RES_hhdet_in_fec!E96/0.086*1000000/RES_hhdet_in_new!E96)</f>
        <v>1503.2734172988721</v>
      </c>
      <c r="F96" s="162">
        <f>IF(RES_hhdet_in_fec!F96=0,0,RES_hhdet_in_fec!F96/0.086*1000000/RES_hhdet_in_new!F96)</f>
        <v>1533.4918934587397</v>
      </c>
      <c r="G96" s="162">
        <f>IF(RES_hhdet_in_fec!G96=0,0,RES_hhdet_in_fec!G96/0.086*1000000/RES_hhdet_in_new!G96)</f>
        <v>1537.7967002192227</v>
      </c>
      <c r="H96" s="162">
        <f>IF(RES_hhdet_in_fec!H96=0,0,RES_hhdet_in_fec!H96/0.086*1000000/RES_hhdet_in_new!H96)</f>
        <v>1914.1999346660018</v>
      </c>
      <c r="I96" s="162">
        <f>IF(RES_hhdet_in_fec!I96=0,0,RES_hhdet_in_fec!I96/0.086*1000000/RES_hhdet_in_new!I96)</f>
        <v>1806.4643821116128</v>
      </c>
      <c r="J96" s="162">
        <f>IF(RES_hhdet_in_fec!J96=0,0,RES_hhdet_in_fec!J96/0.086*1000000/RES_hhdet_in_new!J96)</f>
        <v>1968.8813955701412</v>
      </c>
      <c r="K96" s="162">
        <f>IF(RES_hhdet_in_fec!K96=0,0,RES_hhdet_in_fec!K96/0.086*1000000/RES_hhdet_in_new!K96)</f>
        <v>1928.3735222112903</v>
      </c>
      <c r="L96" s="162">
        <f>IF(RES_hhdet_in_fec!L96=0,0,RES_hhdet_in_fec!L96/0.086*1000000/RES_hhdet_in_new!L96)</f>
        <v>1698.7849722107908</v>
      </c>
      <c r="M96" s="162">
        <f>IF(RES_hhdet_in_fec!M96=0,0,RES_hhdet_in_fec!M96/0.086*1000000/RES_hhdet_in_new!M96)</f>
        <v>2120.9646065368347</v>
      </c>
      <c r="N96" s="162">
        <f>IF(RES_hhdet_in_fec!N96=0,0,RES_hhdet_in_fec!N96/0.086*1000000/RES_hhdet_in_new!N96)</f>
        <v>2159.8411165030216</v>
      </c>
      <c r="O96" s="162">
        <f>IF(RES_hhdet_in_fec!O96=0,0,RES_hhdet_in_fec!O96/0.086*1000000/RES_hhdet_in_new!O96)</f>
        <v>0</v>
      </c>
      <c r="P96" s="162">
        <f>IF(RES_hhdet_in_fec!P96=0,0,RES_hhdet_in_fec!P96/0.086*1000000/RES_hhdet_in_new!P96)</f>
        <v>1882.6127533812826</v>
      </c>
      <c r="Q96" s="162">
        <f>IF(RES_hhdet_in_fec!Q96=0,0,RES_hhdet_in_fec!Q96/0.086*1000000/RES_hhdet_in_new!Q96)</f>
        <v>0</v>
      </c>
    </row>
    <row r="97" spans="1:17" ht="12" customHeight="1" x14ac:dyDescent="0.25">
      <c r="A97" s="161" t="s">
        <v>141</v>
      </c>
      <c r="B97" s="160"/>
      <c r="C97" s="160">
        <f>IF(RES_hhdet_in_fec!C97=0,0,RES_hhdet_in_fec!C97/0.086*1000000/RES_hhdet_in_new!C97)</f>
        <v>0</v>
      </c>
      <c r="D97" s="160">
        <f>IF(RES_hhdet_in_fec!D97=0,0,RES_hhdet_in_fec!D97/0.086*1000000/RES_hhdet_in_new!D97)</f>
        <v>0</v>
      </c>
      <c r="E97" s="160">
        <f>IF(RES_hhdet_in_fec!E97=0,0,RES_hhdet_in_fec!E97/0.086*1000000/RES_hhdet_in_new!E97)</f>
        <v>0</v>
      </c>
      <c r="F97" s="160">
        <f>IF(RES_hhdet_in_fec!F97=0,0,RES_hhdet_in_fec!F97/0.086*1000000/RES_hhdet_in_new!F97)</f>
        <v>0</v>
      </c>
      <c r="G97" s="160">
        <f>IF(RES_hhdet_in_fec!G97=0,0,RES_hhdet_in_fec!G97/0.086*1000000/RES_hhdet_in_new!G97)</f>
        <v>0</v>
      </c>
      <c r="H97" s="160">
        <f>IF(RES_hhdet_in_fec!H97=0,0,RES_hhdet_in_fec!H97/0.086*1000000/RES_hhdet_in_new!H97)</f>
        <v>0</v>
      </c>
      <c r="I97" s="160">
        <f>IF(RES_hhdet_in_fec!I97=0,0,RES_hhdet_in_fec!I97/0.086*1000000/RES_hhdet_in_new!I97)</f>
        <v>0</v>
      </c>
      <c r="J97" s="160">
        <f>IF(RES_hhdet_in_fec!J97=0,0,RES_hhdet_in_fec!J97/0.086*1000000/RES_hhdet_in_new!J97)</f>
        <v>0</v>
      </c>
      <c r="K97" s="160">
        <f>IF(RES_hhdet_in_fec!K97=0,0,RES_hhdet_in_fec!K97/0.086*1000000/RES_hhdet_in_new!K97)</f>
        <v>0</v>
      </c>
      <c r="L97" s="160">
        <f>IF(RES_hhdet_in_fec!L97=0,0,RES_hhdet_in_fec!L97/0.086*1000000/RES_hhdet_in_new!L97)</f>
        <v>0</v>
      </c>
      <c r="M97" s="160">
        <f>IF(RES_hhdet_in_fec!M97=0,0,RES_hhdet_in_fec!M97/0.086*1000000/RES_hhdet_in_new!M97)</f>
        <v>0</v>
      </c>
      <c r="N97" s="160">
        <f>IF(RES_hhdet_in_fec!N97=0,0,RES_hhdet_in_fec!N97/0.086*1000000/RES_hhdet_in_new!N97)</f>
        <v>0</v>
      </c>
      <c r="O97" s="160">
        <f>IF(RES_hhdet_in_fec!O97=0,0,RES_hhdet_in_fec!O97/0.086*1000000/RES_hhdet_in_new!O97)</f>
        <v>0</v>
      </c>
      <c r="P97" s="160">
        <f>IF(RES_hhdet_in_fec!P97=0,0,RES_hhdet_in_fec!P97/0.086*1000000/RES_hhdet_in_new!P97)</f>
        <v>0</v>
      </c>
      <c r="Q97" s="160">
        <f>IF(RES_hhdet_in_fec!Q97=0,0,RES_hhdet_in_fec!Q97/0.086*1000000/RES_hhdet_in_new!Q97)</f>
        <v>0</v>
      </c>
    </row>
    <row r="98" spans="1:17" ht="12" customHeight="1" x14ac:dyDescent="0.25">
      <c r="A98" s="148" t="s">
        <v>60</v>
      </c>
      <c r="B98" s="156"/>
      <c r="C98" s="156">
        <f>IF(RES_hhdet_in_fec!C98=0,0,RES_hhdet_in_fec!C98/0.086*1000000/RES_hhdet_in_new!C97)</f>
        <v>0</v>
      </c>
      <c r="D98" s="156">
        <f>IF(RES_hhdet_in_fec!D98=0,0,RES_hhdet_in_fec!D98/0.086*1000000/RES_hhdet_in_new!D97)</f>
        <v>0</v>
      </c>
      <c r="E98" s="156">
        <f>IF(RES_hhdet_in_fec!E98=0,0,RES_hhdet_in_fec!E98/0.086*1000000/RES_hhdet_in_new!E97)</f>
        <v>0</v>
      </c>
      <c r="F98" s="156">
        <f>IF(RES_hhdet_in_fec!F98=0,0,RES_hhdet_in_fec!F98/0.086*1000000/RES_hhdet_in_new!F97)</f>
        <v>0</v>
      </c>
      <c r="G98" s="156">
        <f>IF(RES_hhdet_in_fec!G98=0,0,RES_hhdet_in_fec!G98/0.086*1000000/RES_hhdet_in_new!G97)</f>
        <v>0</v>
      </c>
      <c r="H98" s="156">
        <f>IF(RES_hhdet_in_fec!H98=0,0,RES_hhdet_in_fec!H98/0.086*1000000/RES_hhdet_in_new!H97)</f>
        <v>0</v>
      </c>
      <c r="I98" s="156">
        <f>IF(RES_hhdet_in_fec!I98=0,0,RES_hhdet_in_fec!I98/0.086*1000000/RES_hhdet_in_new!I97)</f>
        <v>0</v>
      </c>
      <c r="J98" s="156">
        <f>IF(RES_hhdet_in_fec!J98=0,0,RES_hhdet_in_fec!J98/0.086*1000000/RES_hhdet_in_new!J97)</f>
        <v>0</v>
      </c>
      <c r="K98" s="156">
        <f>IF(RES_hhdet_in_fec!K98=0,0,RES_hhdet_in_fec!K98/0.086*1000000/RES_hhdet_in_new!K97)</f>
        <v>0</v>
      </c>
      <c r="L98" s="156">
        <f>IF(RES_hhdet_in_fec!L98=0,0,RES_hhdet_in_fec!L98/0.086*1000000/RES_hhdet_in_new!L97)</f>
        <v>0</v>
      </c>
      <c r="M98" s="156">
        <f>IF(RES_hhdet_in_fec!M98=0,0,RES_hhdet_in_fec!M98/0.086*1000000/RES_hhdet_in_new!M97)</f>
        <v>0</v>
      </c>
      <c r="N98" s="156">
        <f>IF(RES_hhdet_in_fec!N98=0,0,RES_hhdet_in_fec!N98/0.086*1000000/RES_hhdet_in_new!N97)</f>
        <v>0</v>
      </c>
      <c r="O98" s="156">
        <f>IF(RES_hhdet_in_fec!O98=0,0,RES_hhdet_in_fec!O98/0.086*1000000/RES_hhdet_in_new!O97)</f>
        <v>0</v>
      </c>
      <c r="P98" s="156">
        <f>IF(RES_hhdet_in_fec!P98=0,0,RES_hhdet_in_fec!P98/0.086*1000000/RES_hhdet_in_new!P97)</f>
        <v>0</v>
      </c>
      <c r="Q98" s="156">
        <f>IF(RES_hhdet_in_fec!Q98=0,0,RES_hhdet_in_fec!Q98/0.086*1000000/RES_hhdet_in_new!Q97)</f>
        <v>0</v>
      </c>
    </row>
    <row r="99" spans="1:17" ht="12" customHeight="1" x14ac:dyDescent="0.25">
      <c r="A99" s="148" t="s">
        <v>59</v>
      </c>
      <c r="B99" s="156"/>
      <c r="C99" s="156">
        <f>IF(RES_hhdet_in_fec!C99=0,0,RES_hhdet_in_fec!C99/0.086*1000000/RES_hhdet_in_new!C97)</f>
        <v>0</v>
      </c>
      <c r="D99" s="156">
        <f>IF(RES_hhdet_in_fec!D99=0,0,RES_hhdet_in_fec!D99/0.086*1000000/RES_hhdet_in_new!D97)</f>
        <v>0</v>
      </c>
      <c r="E99" s="156">
        <f>IF(RES_hhdet_in_fec!E99=0,0,RES_hhdet_in_fec!E99/0.086*1000000/RES_hhdet_in_new!E97)</f>
        <v>0</v>
      </c>
      <c r="F99" s="156">
        <f>IF(RES_hhdet_in_fec!F99=0,0,RES_hhdet_in_fec!F99/0.086*1000000/RES_hhdet_in_new!F97)</f>
        <v>0</v>
      </c>
      <c r="G99" s="156">
        <f>IF(RES_hhdet_in_fec!G99=0,0,RES_hhdet_in_fec!G99/0.086*1000000/RES_hhdet_in_new!G97)</f>
        <v>0</v>
      </c>
      <c r="H99" s="156">
        <f>IF(RES_hhdet_in_fec!H99=0,0,RES_hhdet_in_fec!H99/0.086*1000000/RES_hhdet_in_new!H97)</f>
        <v>0</v>
      </c>
      <c r="I99" s="156">
        <f>IF(RES_hhdet_in_fec!I99=0,0,RES_hhdet_in_fec!I99/0.086*1000000/RES_hhdet_in_new!I97)</f>
        <v>0</v>
      </c>
      <c r="J99" s="156">
        <f>IF(RES_hhdet_in_fec!J99=0,0,RES_hhdet_in_fec!J99/0.086*1000000/RES_hhdet_in_new!J97)</f>
        <v>0</v>
      </c>
      <c r="K99" s="156">
        <f>IF(RES_hhdet_in_fec!K99=0,0,RES_hhdet_in_fec!K99/0.086*1000000/RES_hhdet_in_new!K97)</f>
        <v>0</v>
      </c>
      <c r="L99" s="156">
        <f>IF(RES_hhdet_in_fec!L99=0,0,RES_hhdet_in_fec!L99/0.086*1000000/RES_hhdet_in_new!L97)</f>
        <v>0</v>
      </c>
      <c r="M99" s="156">
        <f>IF(RES_hhdet_in_fec!M99=0,0,RES_hhdet_in_fec!M99/0.086*1000000/RES_hhdet_in_new!M97)</f>
        <v>0</v>
      </c>
      <c r="N99" s="156">
        <f>IF(RES_hhdet_in_fec!N99=0,0,RES_hhdet_in_fec!N99/0.086*1000000/RES_hhdet_in_new!N97)</f>
        <v>0</v>
      </c>
      <c r="O99" s="156">
        <f>IF(RES_hhdet_in_fec!O99=0,0,RES_hhdet_in_fec!O99/0.086*1000000/RES_hhdet_in_new!O97)</f>
        <v>0</v>
      </c>
      <c r="P99" s="156">
        <f>IF(RES_hhdet_in_fec!P99=0,0,RES_hhdet_in_fec!P99/0.086*1000000/RES_hhdet_in_new!P97)</f>
        <v>0</v>
      </c>
      <c r="Q99" s="156">
        <f>IF(RES_hhdet_in_fec!Q99=0,0,RES_hhdet_in_fec!Q99/0.086*1000000/RES_hhdet_in_new!Q97)</f>
        <v>0</v>
      </c>
    </row>
    <row r="100" spans="1:17" ht="12" customHeight="1" x14ac:dyDescent="0.25">
      <c r="A100" s="158" t="s">
        <v>62</v>
      </c>
      <c r="B100" s="157"/>
      <c r="C100" s="157">
        <f>IF(SUM(RES_hhdet_in_fec!C101:C103)=0,0,SUM(RES_hhdet_in_fec!C101:C103)/0.086*1000000/SUM(RES_hhdet_in_new!C101:C103))</f>
        <v>606.55218216713149</v>
      </c>
      <c r="D100" s="157">
        <f>IF(SUM(RES_hhdet_in_fec!D101:D103)=0,0,SUM(RES_hhdet_in_fec!D101:D103)/0.086*1000000/SUM(RES_hhdet_in_new!D101:D103))</f>
        <v>600.83469328159299</v>
      </c>
      <c r="E100" s="157">
        <f>IF(SUM(RES_hhdet_in_fec!E101:E103)=0,0,SUM(RES_hhdet_in_fec!E101:E103)/0.086*1000000/SUM(RES_hhdet_in_new!E101:E103))</f>
        <v>632.07004653958836</v>
      </c>
      <c r="F100" s="157">
        <f>IF(SUM(RES_hhdet_in_fec!F101:F103)=0,0,SUM(RES_hhdet_in_fec!F101:F103)/0.086*1000000/SUM(RES_hhdet_in_new!F101:F103))</f>
        <v>683.25966710980185</v>
      </c>
      <c r="G100" s="157">
        <f>IF(SUM(RES_hhdet_in_fec!G101:G103)=0,0,SUM(RES_hhdet_in_fec!G101:G103)/0.086*1000000/SUM(RES_hhdet_in_new!G101:G103))</f>
        <v>692.22199426949987</v>
      </c>
      <c r="H100" s="157">
        <f>IF(SUM(RES_hhdet_in_fec!H101:H103)=0,0,SUM(RES_hhdet_in_fec!H101:H103)/0.086*1000000/SUM(RES_hhdet_in_new!H101:H103))</f>
        <v>788.78855380710297</v>
      </c>
      <c r="I100" s="157">
        <f>IF(SUM(RES_hhdet_in_fec!I101:I103)=0,0,SUM(RES_hhdet_in_fec!I101:I103)/0.086*1000000/SUM(RES_hhdet_in_new!I101:I103))</f>
        <v>773.79885610751955</v>
      </c>
      <c r="J100" s="157">
        <f>IF(SUM(RES_hhdet_in_fec!J101:J103)=0,0,SUM(RES_hhdet_in_fec!J101:J103)/0.086*1000000/SUM(RES_hhdet_in_new!J101:J103))</f>
        <v>856.8546928293332</v>
      </c>
      <c r="K100" s="157">
        <f>IF(SUM(RES_hhdet_in_fec!K101:K103)=0,0,SUM(RES_hhdet_in_fec!K101:K103)/0.086*1000000/SUM(RES_hhdet_in_new!K101:K103))</f>
        <v>830.93185806478914</v>
      </c>
      <c r="L100" s="157">
        <f>IF(SUM(RES_hhdet_in_fec!L101:L103)=0,0,SUM(RES_hhdet_in_fec!L101:L103)/0.086*1000000/SUM(RES_hhdet_in_new!L101:L103))</f>
        <v>771.89055917459712</v>
      </c>
      <c r="M100" s="157">
        <f>IF(SUM(RES_hhdet_in_fec!M101:M103)=0,0,SUM(RES_hhdet_in_fec!M101:M103)/0.086*1000000/SUM(RES_hhdet_in_new!M101:M103))</f>
        <v>808.86495680197322</v>
      </c>
      <c r="N100" s="157">
        <f>IF(SUM(RES_hhdet_in_fec!N101:N103)=0,0,SUM(RES_hhdet_in_fec!N101:N103)/0.086*1000000/SUM(RES_hhdet_in_new!N101:N103))</f>
        <v>834.00688108891768</v>
      </c>
      <c r="O100" s="157">
        <f>IF(SUM(RES_hhdet_in_fec!O101:O103)=0,0,SUM(RES_hhdet_in_fec!O101:O103)/0.086*1000000/SUM(RES_hhdet_in_new!O101:O103))</f>
        <v>801.47382413085427</v>
      </c>
      <c r="P100" s="157">
        <f>IF(SUM(RES_hhdet_in_fec!P101:P103)=0,0,SUM(RES_hhdet_in_fec!P101:P103)/0.086*1000000/SUM(RES_hhdet_in_new!P101:P103))</f>
        <v>837.95218945785871</v>
      </c>
      <c r="Q100" s="157">
        <f>IF(SUM(RES_hhdet_in_fec!Q101:Q103)=0,0,SUM(RES_hhdet_in_fec!Q101:Q103)/0.086*1000000/SUM(RES_hhdet_in_new!Q101:Q103))</f>
        <v>839.00814765925475</v>
      </c>
    </row>
    <row r="101" spans="1:17" ht="12" customHeight="1" x14ac:dyDescent="0.25">
      <c r="A101" s="23" t="s">
        <v>55</v>
      </c>
      <c r="B101" s="156"/>
      <c r="C101" s="156">
        <f>IF(RES_hhdet_in_fec!C101=0,0,RES_hhdet_in_fec!C101/0.086*1000000/RES_hhdet_in_new!C101)</f>
        <v>0</v>
      </c>
      <c r="D101" s="156">
        <f>IF(RES_hhdet_in_fec!D101=0,0,RES_hhdet_in_fec!D101/0.086*1000000/RES_hhdet_in_new!D101)</f>
        <v>0</v>
      </c>
      <c r="E101" s="156">
        <f>IF(RES_hhdet_in_fec!E101=0,0,RES_hhdet_in_fec!E101/0.086*1000000/RES_hhdet_in_new!E101)</f>
        <v>0</v>
      </c>
      <c r="F101" s="156">
        <f>IF(RES_hhdet_in_fec!F101=0,0,RES_hhdet_in_fec!F101/0.086*1000000/RES_hhdet_in_new!F101)</f>
        <v>0</v>
      </c>
      <c r="G101" s="156">
        <f>IF(RES_hhdet_in_fec!G101=0,0,RES_hhdet_in_fec!G101/0.086*1000000/RES_hhdet_in_new!G101)</f>
        <v>0</v>
      </c>
      <c r="H101" s="156">
        <f>IF(RES_hhdet_in_fec!H101=0,0,RES_hhdet_in_fec!H101/0.086*1000000/RES_hhdet_in_new!H101)</f>
        <v>0</v>
      </c>
      <c r="I101" s="156">
        <f>IF(RES_hhdet_in_fec!I101=0,0,RES_hhdet_in_fec!I101/0.086*1000000/RES_hhdet_in_new!I101)</f>
        <v>0</v>
      </c>
      <c r="J101" s="156">
        <f>IF(RES_hhdet_in_fec!J101=0,0,RES_hhdet_in_fec!J101/0.086*1000000/RES_hhdet_in_new!J101)</f>
        <v>0</v>
      </c>
      <c r="K101" s="156">
        <f>IF(RES_hhdet_in_fec!K101=0,0,RES_hhdet_in_fec!K101/0.086*1000000/RES_hhdet_in_new!K101)</f>
        <v>0</v>
      </c>
      <c r="L101" s="156">
        <f>IF(RES_hhdet_in_fec!L101=0,0,RES_hhdet_in_fec!L101/0.086*1000000/RES_hhdet_in_new!L101)</f>
        <v>0</v>
      </c>
      <c r="M101" s="156">
        <f>IF(RES_hhdet_in_fec!M101=0,0,RES_hhdet_in_fec!M101/0.086*1000000/RES_hhdet_in_new!M101)</f>
        <v>0</v>
      </c>
      <c r="N101" s="156">
        <f>IF(RES_hhdet_in_fec!N101=0,0,RES_hhdet_in_fec!N101/0.086*1000000/RES_hhdet_in_new!N101)</f>
        <v>0</v>
      </c>
      <c r="O101" s="156">
        <f>IF(RES_hhdet_in_fec!O101=0,0,RES_hhdet_in_fec!O101/0.086*1000000/RES_hhdet_in_new!O101)</f>
        <v>0</v>
      </c>
      <c r="P101" s="156">
        <f>IF(RES_hhdet_in_fec!P101=0,0,RES_hhdet_in_fec!P101/0.086*1000000/RES_hhdet_in_new!P101)</f>
        <v>0</v>
      </c>
      <c r="Q101" s="156">
        <f>IF(RES_hhdet_in_fec!Q101=0,0,RES_hhdet_in_fec!Q101/0.086*1000000/RES_hhdet_in_new!Q101)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IF(RES_hhdet_in_fec!C102=0,0,RES_hhdet_in_fec!C102/0.086*1000000/RES_hhdet_in_new!C102)</f>
        <v>0</v>
      </c>
      <c r="D102" s="156">
        <f>IF(RES_hhdet_in_fec!D102=0,0,RES_hhdet_in_fec!D102/0.086*1000000/RES_hhdet_in_new!D102)</f>
        <v>0</v>
      </c>
      <c r="E102" s="156">
        <f>IF(RES_hhdet_in_fec!E102=0,0,RES_hhdet_in_fec!E102/0.086*1000000/RES_hhdet_in_new!E102)</f>
        <v>0</v>
      </c>
      <c r="F102" s="156">
        <f>IF(RES_hhdet_in_fec!F102=0,0,RES_hhdet_in_fec!F102/0.086*1000000/RES_hhdet_in_new!F102)</f>
        <v>0</v>
      </c>
      <c r="G102" s="156">
        <f>IF(RES_hhdet_in_fec!G102=0,0,RES_hhdet_in_fec!G102/0.086*1000000/RES_hhdet_in_new!G102)</f>
        <v>0</v>
      </c>
      <c r="H102" s="156">
        <f>IF(RES_hhdet_in_fec!H102=0,0,RES_hhdet_in_fec!H102/0.086*1000000/RES_hhdet_in_new!H102)</f>
        <v>0</v>
      </c>
      <c r="I102" s="156">
        <f>IF(RES_hhdet_in_fec!I102=0,0,RES_hhdet_in_fec!I102/0.086*1000000/RES_hhdet_in_new!I102)</f>
        <v>0</v>
      </c>
      <c r="J102" s="156">
        <f>IF(RES_hhdet_in_fec!J102=0,0,RES_hhdet_in_fec!J102/0.086*1000000/RES_hhdet_in_new!J102)</f>
        <v>0</v>
      </c>
      <c r="K102" s="156">
        <f>IF(RES_hhdet_in_fec!K102=0,0,RES_hhdet_in_fec!K102/0.086*1000000/RES_hhdet_in_new!K102)</f>
        <v>0</v>
      </c>
      <c r="L102" s="156">
        <f>IF(RES_hhdet_in_fec!L102=0,0,RES_hhdet_in_fec!L102/0.086*1000000/RES_hhdet_in_new!L102)</f>
        <v>0</v>
      </c>
      <c r="M102" s="156">
        <f>IF(RES_hhdet_in_fec!M102=0,0,RES_hhdet_in_fec!M102/0.086*1000000/RES_hhdet_in_new!M102)</f>
        <v>0</v>
      </c>
      <c r="N102" s="156">
        <f>IF(RES_hhdet_in_fec!N102=0,0,RES_hhdet_in_fec!N102/0.086*1000000/RES_hhdet_in_new!N102)</f>
        <v>0</v>
      </c>
      <c r="O102" s="156">
        <f>IF(RES_hhdet_in_fec!O102=0,0,RES_hhdet_in_fec!O102/0.086*1000000/RES_hhdet_in_new!O102)</f>
        <v>0</v>
      </c>
      <c r="P102" s="156">
        <f>IF(RES_hhdet_in_fec!P102=0,0,RES_hhdet_in_fec!P102/0.086*1000000/RES_hhdet_in_new!P102)</f>
        <v>0</v>
      </c>
      <c r="Q102" s="156">
        <f>IF(RES_hhdet_in_fec!Q102=0,0,RES_hhdet_in_fec!Q102/0.086*1000000/RES_hhdet_in_new!Q102)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IF(RES_hhdet_in_fec!C103=0,0,RES_hhdet_in_fec!C103/0.086*1000000/RES_hhdet_in_new!C103)</f>
        <v>606.55218216713149</v>
      </c>
      <c r="D103" s="57">
        <f>IF(RES_hhdet_in_fec!D103=0,0,RES_hhdet_in_fec!D103/0.086*1000000/RES_hhdet_in_new!D103)</f>
        <v>600.83469328159299</v>
      </c>
      <c r="E103" s="57">
        <f>IF(RES_hhdet_in_fec!E103=0,0,RES_hhdet_in_fec!E103/0.086*1000000/RES_hhdet_in_new!E103)</f>
        <v>632.07004653958836</v>
      </c>
      <c r="F103" s="57">
        <f>IF(RES_hhdet_in_fec!F103=0,0,RES_hhdet_in_fec!F103/0.086*1000000/RES_hhdet_in_new!F103)</f>
        <v>683.25966710980185</v>
      </c>
      <c r="G103" s="57">
        <f>IF(RES_hhdet_in_fec!G103=0,0,RES_hhdet_in_fec!G103/0.086*1000000/RES_hhdet_in_new!G103)</f>
        <v>692.22199426949987</v>
      </c>
      <c r="H103" s="57">
        <f>IF(RES_hhdet_in_fec!H103=0,0,RES_hhdet_in_fec!H103/0.086*1000000/RES_hhdet_in_new!H103)</f>
        <v>788.78855380710297</v>
      </c>
      <c r="I103" s="57">
        <f>IF(RES_hhdet_in_fec!I103=0,0,RES_hhdet_in_fec!I103/0.086*1000000/RES_hhdet_in_new!I103)</f>
        <v>773.79885610751955</v>
      </c>
      <c r="J103" s="57">
        <f>IF(RES_hhdet_in_fec!J103=0,0,RES_hhdet_in_fec!J103/0.086*1000000/RES_hhdet_in_new!J103)</f>
        <v>856.8546928293332</v>
      </c>
      <c r="K103" s="57">
        <f>IF(RES_hhdet_in_fec!K103=0,0,RES_hhdet_in_fec!K103/0.086*1000000/RES_hhdet_in_new!K103)</f>
        <v>830.93185806478914</v>
      </c>
      <c r="L103" s="57">
        <f>IF(RES_hhdet_in_fec!L103=0,0,RES_hhdet_in_fec!L103/0.086*1000000/RES_hhdet_in_new!L103)</f>
        <v>771.89055917459712</v>
      </c>
      <c r="M103" s="57">
        <f>IF(RES_hhdet_in_fec!M103=0,0,RES_hhdet_in_fec!M103/0.086*1000000/RES_hhdet_in_new!M103)</f>
        <v>808.86495680197322</v>
      </c>
      <c r="N103" s="57">
        <f>IF(RES_hhdet_in_fec!N103=0,0,RES_hhdet_in_fec!N103/0.086*1000000/RES_hhdet_in_new!N103)</f>
        <v>834.00688108891768</v>
      </c>
      <c r="O103" s="57">
        <f>IF(RES_hhdet_in_fec!O103=0,0,RES_hhdet_in_fec!O103/0.086*1000000/RES_hhdet_in_new!O103)</f>
        <v>801.47382413085427</v>
      </c>
      <c r="P103" s="57">
        <f>IF(RES_hhdet_in_fec!P103=0,0,RES_hhdet_in_fec!P103/0.086*1000000/RES_hhdet_in_new!P103)</f>
        <v>837.95218945785871</v>
      </c>
      <c r="Q103" s="57">
        <f>IF(RES_hhdet_in_fec!Q103=0,0,RES_hhdet_in_fec!Q103/0.086*1000000/RES_hhdet_in_new!Q103)</f>
        <v>839.00814765925475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IF(RES_hhdet_in_fec!C107=0,0,RES_hhdet_in_fec!C107/0.086*1000000/RES_hhdet_in_new!C107)</f>
        <v>0</v>
      </c>
      <c r="D107" s="156">
        <f>IF(RES_hhdet_in_fec!D107=0,0,RES_hhdet_in_fec!D107/0.086*1000000/RES_hhdet_in_new!D107)</f>
        <v>0</v>
      </c>
      <c r="E107" s="156">
        <f>IF(RES_hhdet_in_fec!E107=0,0,RES_hhdet_in_fec!E107/0.086*1000000/RES_hhdet_in_new!E107)</f>
        <v>0</v>
      </c>
      <c r="F107" s="156">
        <f>IF(RES_hhdet_in_fec!F107=0,0,RES_hhdet_in_fec!F107/0.086*1000000/RES_hhdet_in_new!F107)</f>
        <v>0</v>
      </c>
      <c r="G107" s="156">
        <f>IF(RES_hhdet_in_fec!G107=0,0,RES_hhdet_in_fec!G107/0.086*1000000/RES_hhdet_in_new!G107)</f>
        <v>0</v>
      </c>
      <c r="H107" s="156">
        <f>IF(RES_hhdet_in_fec!H107=0,0,RES_hhdet_in_fec!H107/0.086*1000000/RES_hhdet_in_new!H107)</f>
        <v>0</v>
      </c>
      <c r="I107" s="156">
        <f>IF(RES_hhdet_in_fec!I107=0,0,RES_hhdet_in_fec!I107/0.086*1000000/RES_hhdet_in_new!I107)</f>
        <v>0</v>
      </c>
      <c r="J107" s="156">
        <f>IF(RES_hhdet_in_fec!J107=0,0,RES_hhdet_in_fec!J107/0.086*1000000/RES_hhdet_in_new!J107)</f>
        <v>0</v>
      </c>
      <c r="K107" s="156">
        <f>IF(RES_hhdet_in_fec!K107=0,0,RES_hhdet_in_fec!K107/0.086*1000000/RES_hhdet_in_new!K107)</f>
        <v>0</v>
      </c>
      <c r="L107" s="156">
        <f>IF(RES_hhdet_in_fec!L107=0,0,RES_hhdet_in_fec!L107/0.086*1000000/RES_hhdet_in_new!L107)</f>
        <v>0</v>
      </c>
      <c r="M107" s="156">
        <f>IF(RES_hhdet_in_fec!M107=0,0,RES_hhdet_in_fec!M107/0.086*1000000/RES_hhdet_in_new!M107)</f>
        <v>0</v>
      </c>
      <c r="N107" s="156">
        <f>IF(RES_hhdet_in_fec!N107=0,0,RES_hhdet_in_fec!N107/0.086*1000000/RES_hhdet_in_new!N107)</f>
        <v>0</v>
      </c>
      <c r="O107" s="156">
        <f>IF(RES_hhdet_in_fec!O107=0,0,RES_hhdet_in_fec!O107/0.086*1000000/RES_hhdet_in_new!O107)</f>
        <v>0</v>
      </c>
      <c r="P107" s="156">
        <f>IF(RES_hhdet_in_fec!P107=0,0,RES_hhdet_in_fec!P107/0.086*1000000/RES_hhdet_in_new!P107)</f>
        <v>0</v>
      </c>
      <c r="Q107" s="156">
        <f>IF(RES_hhdet_in_fec!Q107=0,0,RES_hhdet_in_fec!Q107/0.086*1000000/RES_hhdet_in_new!Q107)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IF(RES_hhdet_in_fec!C108=0,0,RES_hhdet_in_fec!C108/0.086*1000000/RES_hhdet_in_new!C107)</f>
        <v>0</v>
      </c>
      <c r="D108" s="156">
        <f>IF(RES_hhdet_in_fec!D108=0,0,RES_hhdet_in_fec!D108/0.086*1000000/RES_hhdet_in_new!D107)</f>
        <v>0</v>
      </c>
      <c r="E108" s="156">
        <f>IF(RES_hhdet_in_fec!E108=0,0,RES_hhdet_in_fec!E108/0.086*1000000/RES_hhdet_in_new!E107)</f>
        <v>0</v>
      </c>
      <c r="F108" s="156">
        <f>IF(RES_hhdet_in_fec!F108=0,0,RES_hhdet_in_fec!F108/0.086*1000000/RES_hhdet_in_new!F107)</f>
        <v>0</v>
      </c>
      <c r="G108" s="156">
        <f>IF(RES_hhdet_in_fec!G108=0,0,RES_hhdet_in_fec!G108/0.086*1000000/RES_hhdet_in_new!G107)</f>
        <v>0</v>
      </c>
      <c r="H108" s="156">
        <f>IF(RES_hhdet_in_fec!H108=0,0,RES_hhdet_in_fec!H108/0.086*1000000/RES_hhdet_in_new!H107)</f>
        <v>0</v>
      </c>
      <c r="I108" s="156">
        <f>IF(RES_hhdet_in_fec!I108=0,0,RES_hhdet_in_fec!I108/0.086*1000000/RES_hhdet_in_new!I107)</f>
        <v>0</v>
      </c>
      <c r="J108" s="156">
        <f>IF(RES_hhdet_in_fec!J108=0,0,RES_hhdet_in_fec!J108/0.086*1000000/RES_hhdet_in_new!J107)</f>
        <v>0</v>
      </c>
      <c r="K108" s="156">
        <f>IF(RES_hhdet_in_fec!K108=0,0,RES_hhdet_in_fec!K108/0.086*1000000/RES_hhdet_in_new!K107)</f>
        <v>0</v>
      </c>
      <c r="L108" s="156">
        <f>IF(RES_hhdet_in_fec!L108=0,0,RES_hhdet_in_fec!L108/0.086*1000000/RES_hhdet_in_new!L107)</f>
        <v>0</v>
      </c>
      <c r="M108" s="156">
        <f>IF(RES_hhdet_in_fec!M108=0,0,RES_hhdet_in_fec!M108/0.086*1000000/RES_hhdet_in_new!M107)</f>
        <v>0</v>
      </c>
      <c r="N108" s="156">
        <f>IF(RES_hhdet_in_fec!N108=0,0,RES_hhdet_in_fec!N108/0.086*1000000/RES_hhdet_in_new!N107)</f>
        <v>0</v>
      </c>
      <c r="O108" s="156">
        <f>IF(RES_hhdet_in_fec!O108=0,0,RES_hhdet_in_fec!O108/0.086*1000000/RES_hhdet_in_new!O107)</f>
        <v>0</v>
      </c>
      <c r="P108" s="156">
        <f>IF(RES_hhdet_in_fec!P108=0,0,RES_hhdet_in_fec!P108/0.086*1000000/RES_hhdet_in_new!P107)</f>
        <v>0</v>
      </c>
      <c r="Q108" s="156">
        <f>IF(RES_hhdet_in_fec!Q108=0,0,RES_hhdet_in_fec!Q108/0.086*1000000/RES_hhdet_in_new!Q107)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IF(RES_hhdet_in_fec!C110=0,0,RES_hhdet_in_fec!C110/0.086*1000000/RES_hhdet_in_new!C110)</f>
        <v>0</v>
      </c>
      <c r="D110" s="156">
        <f>IF(RES_hhdet_in_fec!D110=0,0,RES_hhdet_in_fec!D110/0.086*1000000/RES_hhdet_in_new!D110)</f>
        <v>0</v>
      </c>
      <c r="E110" s="156">
        <f>IF(RES_hhdet_in_fec!E110=0,0,RES_hhdet_in_fec!E110/0.086*1000000/RES_hhdet_in_new!E110)</f>
        <v>0</v>
      </c>
      <c r="F110" s="156">
        <f>IF(RES_hhdet_in_fec!F110=0,0,RES_hhdet_in_fec!F110/0.086*1000000/RES_hhdet_in_new!F110)</f>
        <v>0</v>
      </c>
      <c r="G110" s="156">
        <f>IF(RES_hhdet_in_fec!G110=0,0,RES_hhdet_in_fec!G110/0.086*1000000/RES_hhdet_in_new!G110)</f>
        <v>0</v>
      </c>
      <c r="H110" s="156">
        <f>IF(RES_hhdet_in_fec!H110=0,0,RES_hhdet_in_fec!H110/0.086*1000000/RES_hhdet_in_new!H110)</f>
        <v>0</v>
      </c>
      <c r="I110" s="156">
        <f>IF(RES_hhdet_in_fec!I110=0,0,RES_hhdet_in_fec!I110/0.086*1000000/RES_hhdet_in_new!I110)</f>
        <v>0</v>
      </c>
      <c r="J110" s="156">
        <f>IF(RES_hhdet_in_fec!J110=0,0,RES_hhdet_in_fec!J110/0.086*1000000/RES_hhdet_in_new!J110)</f>
        <v>0</v>
      </c>
      <c r="K110" s="156">
        <f>IF(RES_hhdet_in_fec!K110=0,0,RES_hhdet_in_fec!K110/0.086*1000000/RES_hhdet_in_new!K110)</f>
        <v>0</v>
      </c>
      <c r="L110" s="156">
        <f>IF(RES_hhdet_in_fec!L110=0,0,RES_hhdet_in_fec!L110/0.086*1000000/RES_hhdet_in_new!L110)</f>
        <v>0</v>
      </c>
      <c r="M110" s="156">
        <f>IF(RES_hhdet_in_fec!M110=0,0,RES_hhdet_in_fec!M110/0.086*1000000/RES_hhdet_in_new!M110)</f>
        <v>0</v>
      </c>
      <c r="N110" s="156">
        <f>IF(RES_hhdet_in_fec!N110=0,0,RES_hhdet_in_fec!N110/0.086*1000000/RES_hhdet_in_new!N110)</f>
        <v>0</v>
      </c>
      <c r="O110" s="156">
        <f>IF(RES_hhdet_in_fec!O110=0,0,RES_hhdet_in_fec!O110/0.086*1000000/RES_hhdet_in_new!O110)</f>
        <v>0</v>
      </c>
      <c r="P110" s="156">
        <f>IF(RES_hhdet_in_fec!P110=0,0,RES_hhdet_in_fec!P110/0.086*1000000/RES_hhdet_in_new!P110)</f>
        <v>0</v>
      </c>
      <c r="Q110" s="156">
        <f>IF(RES_hhdet_in_fec!Q110=0,0,RES_hhdet_in_fec!Q110/0.086*1000000/RES_hhdet_in_new!Q110)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IF(SUM(RES_hhdet_in_fec!C112:C113,RES_hhdet_in_fec!C116:C117)=0,0,SUM(RES_hhdet_in_fec!C112:C113,RES_hhdet_in_fec!C116:C117)/0.086*1000000/SUM(RES_hhdet_in_new!C112:C113,RES_hhdet_in_new!C116:C117))</f>
        <v>0</v>
      </c>
      <c r="D111" s="157">
        <f>IF(SUM(RES_hhdet_in_fec!D112:D113,RES_hhdet_in_fec!D116:D117)=0,0,SUM(RES_hhdet_in_fec!D112:D113,RES_hhdet_in_fec!D116:D117)/0.086*1000000/SUM(RES_hhdet_in_new!D112:D113,RES_hhdet_in_new!D116:D117))</f>
        <v>0</v>
      </c>
      <c r="E111" s="157">
        <f>IF(SUM(RES_hhdet_in_fec!E112:E113,RES_hhdet_in_fec!E116:E117)=0,0,SUM(RES_hhdet_in_fec!E112:E113,RES_hhdet_in_fec!E116:E117)/0.086*1000000/SUM(RES_hhdet_in_new!E112:E113,RES_hhdet_in_new!E116:E117))</f>
        <v>0</v>
      </c>
      <c r="F111" s="157">
        <f>IF(SUM(RES_hhdet_in_fec!F112:F113,RES_hhdet_in_fec!F116:F117)=0,0,SUM(RES_hhdet_in_fec!F112:F113,RES_hhdet_in_fec!F116:F117)/0.086*1000000/SUM(RES_hhdet_in_new!F112:F113,RES_hhdet_in_new!F116:F117))</f>
        <v>0</v>
      </c>
      <c r="G111" s="157">
        <f>IF(SUM(RES_hhdet_in_fec!G112:G113,RES_hhdet_in_fec!G116:G117)=0,0,SUM(RES_hhdet_in_fec!G112:G113,RES_hhdet_in_fec!G116:G117)/0.086*1000000/SUM(RES_hhdet_in_new!G112:G113,RES_hhdet_in_new!G116:G117))</f>
        <v>0</v>
      </c>
      <c r="H111" s="157">
        <f>IF(SUM(RES_hhdet_in_fec!H112:H113,RES_hhdet_in_fec!H116:H117)=0,0,SUM(RES_hhdet_in_fec!H112:H113,RES_hhdet_in_fec!H116:H117)/0.086*1000000/SUM(RES_hhdet_in_new!H112:H113,RES_hhdet_in_new!H116:H117))</f>
        <v>0</v>
      </c>
      <c r="I111" s="157">
        <f>IF(SUM(RES_hhdet_in_fec!I112:I113,RES_hhdet_in_fec!I116:I117)=0,0,SUM(RES_hhdet_in_fec!I112:I113,RES_hhdet_in_fec!I116:I117)/0.086*1000000/SUM(RES_hhdet_in_new!I112:I113,RES_hhdet_in_new!I116:I117))</f>
        <v>0</v>
      </c>
      <c r="J111" s="157">
        <f>IF(SUM(RES_hhdet_in_fec!J112:J113,RES_hhdet_in_fec!J116:J117)=0,0,SUM(RES_hhdet_in_fec!J112:J113,RES_hhdet_in_fec!J116:J117)/0.086*1000000/SUM(RES_hhdet_in_new!J112:J113,RES_hhdet_in_new!J116:J117))</f>
        <v>0</v>
      </c>
      <c r="K111" s="157">
        <f>IF(SUM(RES_hhdet_in_fec!K112:K113,RES_hhdet_in_fec!K116:K117)=0,0,SUM(RES_hhdet_in_fec!K112:K113,RES_hhdet_in_fec!K116:K117)/0.086*1000000/SUM(RES_hhdet_in_new!K112:K113,RES_hhdet_in_new!K116:K117))</f>
        <v>0</v>
      </c>
      <c r="L111" s="157">
        <f>IF(SUM(RES_hhdet_in_fec!L112:L113,RES_hhdet_in_fec!L116:L117)=0,0,SUM(RES_hhdet_in_fec!L112:L113,RES_hhdet_in_fec!L116:L117)/0.086*1000000/SUM(RES_hhdet_in_new!L112:L113,RES_hhdet_in_new!L116:L117))</f>
        <v>0</v>
      </c>
      <c r="M111" s="157">
        <f>IF(SUM(RES_hhdet_in_fec!M112:M113,RES_hhdet_in_fec!M116:M117)=0,0,SUM(RES_hhdet_in_fec!M112:M113,RES_hhdet_in_fec!M116:M117)/0.086*1000000/SUM(RES_hhdet_in_new!M112:M113,RES_hhdet_in_new!M116:M117))</f>
        <v>0</v>
      </c>
      <c r="N111" s="157">
        <f>IF(SUM(RES_hhdet_in_fec!N112:N113,RES_hhdet_in_fec!N116:N117)=0,0,SUM(RES_hhdet_in_fec!N112:N113,RES_hhdet_in_fec!N116:N117)/0.086*1000000/SUM(RES_hhdet_in_new!N112:N113,RES_hhdet_in_new!N116:N117))</f>
        <v>0</v>
      </c>
      <c r="O111" s="157">
        <f>IF(SUM(RES_hhdet_in_fec!O112:O113,RES_hhdet_in_fec!O116:O117)=0,0,SUM(RES_hhdet_in_fec!O112:O113,RES_hhdet_in_fec!O116:O117)/0.086*1000000/SUM(RES_hhdet_in_new!O112:O113,RES_hhdet_in_new!O116:O117))</f>
        <v>0</v>
      </c>
      <c r="P111" s="157">
        <f>IF(SUM(RES_hhdet_in_fec!P112:P113,RES_hhdet_in_fec!P116:P117)=0,0,SUM(RES_hhdet_in_fec!P112:P113,RES_hhdet_in_fec!P116:P117)/0.086*1000000/SUM(RES_hhdet_in_new!P112:P113,RES_hhdet_in_new!P116:P117))</f>
        <v>0</v>
      </c>
      <c r="Q111" s="157">
        <f>IF(SUM(RES_hhdet_in_fec!Q112:Q113,RES_hhdet_in_fec!Q116:Q117)=0,0,SUM(RES_hhdet_in_fec!Q112:Q113,RES_hhdet_in_fec!Q116:Q117)/0.086*1000000/SUM(RES_hhdet_in_new!Q112:Q113,RES_hhdet_in_new!Q116:Q117))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IF(RES_hhdet_in_fec!C112=0,0,RES_hhdet_in_fec!C112/0.086*1000000/RES_hhdet_in_new!C112)</f>
        <v>0</v>
      </c>
      <c r="D112" s="132">
        <f>IF(RES_hhdet_in_fec!D112=0,0,RES_hhdet_in_fec!D112/0.086*1000000/RES_hhdet_in_new!D112)</f>
        <v>0</v>
      </c>
      <c r="E112" s="132">
        <f>IF(RES_hhdet_in_fec!E112=0,0,RES_hhdet_in_fec!E112/0.086*1000000/RES_hhdet_in_new!E112)</f>
        <v>0</v>
      </c>
      <c r="F112" s="132">
        <f>IF(RES_hhdet_in_fec!F112=0,0,RES_hhdet_in_fec!F112/0.086*1000000/RES_hhdet_in_new!F112)</f>
        <v>0</v>
      </c>
      <c r="G112" s="132">
        <f>IF(RES_hhdet_in_fec!G112=0,0,RES_hhdet_in_fec!G112/0.086*1000000/RES_hhdet_in_new!G112)</f>
        <v>0</v>
      </c>
      <c r="H112" s="132">
        <f>IF(RES_hhdet_in_fec!H112=0,0,RES_hhdet_in_fec!H112/0.086*1000000/RES_hhdet_in_new!H112)</f>
        <v>0</v>
      </c>
      <c r="I112" s="132">
        <f>IF(RES_hhdet_in_fec!I112=0,0,RES_hhdet_in_fec!I112/0.086*1000000/RES_hhdet_in_new!I112)</f>
        <v>0</v>
      </c>
      <c r="J112" s="132">
        <f>IF(RES_hhdet_in_fec!J112=0,0,RES_hhdet_in_fec!J112/0.086*1000000/RES_hhdet_in_new!J112)</f>
        <v>0</v>
      </c>
      <c r="K112" s="132">
        <f>IF(RES_hhdet_in_fec!K112=0,0,RES_hhdet_in_fec!K112/0.086*1000000/RES_hhdet_in_new!K112)</f>
        <v>0</v>
      </c>
      <c r="L112" s="132">
        <f>IF(RES_hhdet_in_fec!L112=0,0,RES_hhdet_in_fec!L112/0.086*1000000/RES_hhdet_in_new!L112)</f>
        <v>0</v>
      </c>
      <c r="M112" s="132">
        <f>IF(RES_hhdet_in_fec!M112=0,0,RES_hhdet_in_fec!M112/0.086*1000000/RES_hhdet_in_new!M112)</f>
        <v>0</v>
      </c>
      <c r="N112" s="132">
        <f>IF(RES_hhdet_in_fec!N112=0,0,RES_hhdet_in_fec!N112/0.086*1000000/RES_hhdet_in_new!N112)</f>
        <v>0</v>
      </c>
      <c r="O112" s="132">
        <f>IF(RES_hhdet_in_fec!O112=0,0,RES_hhdet_in_fec!O112/0.086*1000000/RES_hhdet_in_new!O112)</f>
        <v>0</v>
      </c>
      <c r="P112" s="132">
        <f>IF(RES_hhdet_in_fec!P112=0,0,RES_hhdet_in_fec!P112/0.086*1000000/RES_hhdet_in_new!P112)</f>
        <v>0</v>
      </c>
      <c r="Q112" s="132">
        <f>IF(RES_hhdet_in_fec!Q112=0,0,RES_hhdet_in_fec!Q112/0.086*1000000/RES_hhdet_in_new!Q112)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IF(RES_hhdet_in_fec!C113=0,0,RES_hhdet_in_fec!C113/0.086*1000000/RES_hhdet_in_new!C113)</f>
        <v>0</v>
      </c>
      <c r="D113" s="132">
        <f>IF(RES_hhdet_in_fec!D113=0,0,RES_hhdet_in_fec!D113/0.086*1000000/RES_hhdet_in_new!D113)</f>
        <v>0</v>
      </c>
      <c r="E113" s="132">
        <f>IF(RES_hhdet_in_fec!E113=0,0,RES_hhdet_in_fec!E113/0.086*1000000/RES_hhdet_in_new!E113)</f>
        <v>0</v>
      </c>
      <c r="F113" s="132">
        <f>IF(RES_hhdet_in_fec!F113=0,0,RES_hhdet_in_fec!F113/0.086*1000000/RES_hhdet_in_new!F113)</f>
        <v>0</v>
      </c>
      <c r="G113" s="132">
        <f>IF(RES_hhdet_in_fec!G113=0,0,RES_hhdet_in_fec!G113/0.086*1000000/RES_hhdet_in_new!G113)</f>
        <v>0</v>
      </c>
      <c r="H113" s="132">
        <f>IF(RES_hhdet_in_fec!H113=0,0,RES_hhdet_in_fec!H113/0.086*1000000/RES_hhdet_in_new!H113)</f>
        <v>0</v>
      </c>
      <c r="I113" s="132">
        <f>IF(RES_hhdet_in_fec!I113=0,0,RES_hhdet_in_fec!I113/0.086*1000000/RES_hhdet_in_new!I113)</f>
        <v>0</v>
      </c>
      <c r="J113" s="132">
        <f>IF(RES_hhdet_in_fec!J113=0,0,RES_hhdet_in_fec!J113/0.086*1000000/RES_hhdet_in_new!J113)</f>
        <v>0</v>
      </c>
      <c r="K113" s="132">
        <f>IF(RES_hhdet_in_fec!K113=0,0,RES_hhdet_in_fec!K113/0.086*1000000/RES_hhdet_in_new!K113)</f>
        <v>0</v>
      </c>
      <c r="L113" s="132">
        <f>IF(RES_hhdet_in_fec!L113=0,0,RES_hhdet_in_fec!L113/0.086*1000000/RES_hhdet_in_new!L113)</f>
        <v>0</v>
      </c>
      <c r="M113" s="132">
        <f>IF(RES_hhdet_in_fec!M113=0,0,RES_hhdet_in_fec!M113/0.086*1000000/RES_hhdet_in_new!M113)</f>
        <v>0</v>
      </c>
      <c r="N113" s="132">
        <f>IF(RES_hhdet_in_fec!N113=0,0,RES_hhdet_in_fec!N113/0.086*1000000/RES_hhdet_in_new!N113)</f>
        <v>0</v>
      </c>
      <c r="O113" s="132">
        <f>IF(RES_hhdet_in_fec!O113=0,0,RES_hhdet_in_fec!O113/0.086*1000000/RES_hhdet_in_new!O113)</f>
        <v>0</v>
      </c>
      <c r="P113" s="132">
        <f>IF(RES_hhdet_in_fec!P113=0,0,RES_hhdet_in_fec!P113/0.086*1000000/RES_hhdet_in_new!P113)</f>
        <v>0</v>
      </c>
      <c r="Q113" s="132">
        <f>IF(RES_hhdet_in_fec!Q113=0,0,RES_hhdet_in_fec!Q113/0.086*1000000/RES_hhdet_in_new!Q113)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IF(RES_hhdet_in_fec!C114=0,0,RES_hhdet_in_fec!C114/0.086*1000000/RES_hhdet_in_new!C113)</f>
        <v>0</v>
      </c>
      <c r="D114" s="165">
        <f>IF(RES_hhdet_in_fec!D114=0,0,RES_hhdet_in_fec!D114/0.086*1000000/RES_hhdet_in_new!D113)</f>
        <v>0</v>
      </c>
      <c r="E114" s="165">
        <f>IF(RES_hhdet_in_fec!E114=0,0,RES_hhdet_in_fec!E114/0.086*1000000/RES_hhdet_in_new!E113)</f>
        <v>0</v>
      </c>
      <c r="F114" s="165">
        <f>IF(RES_hhdet_in_fec!F114=0,0,RES_hhdet_in_fec!F114/0.086*1000000/RES_hhdet_in_new!F113)</f>
        <v>0</v>
      </c>
      <c r="G114" s="165">
        <f>IF(RES_hhdet_in_fec!G114=0,0,RES_hhdet_in_fec!G114/0.086*1000000/RES_hhdet_in_new!G113)</f>
        <v>0</v>
      </c>
      <c r="H114" s="165">
        <f>IF(RES_hhdet_in_fec!H114=0,0,RES_hhdet_in_fec!H114/0.086*1000000/RES_hhdet_in_new!H113)</f>
        <v>0</v>
      </c>
      <c r="I114" s="165">
        <f>IF(RES_hhdet_in_fec!I114=0,0,RES_hhdet_in_fec!I114/0.086*1000000/RES_hhdet_in_new!I113)</f>
        <v>0</v>
      </c>
      <c r="J114" s="165">
        <f>IF(RES_hhdet_in_fec!J114=0,0,RES_hhdet_in_fec!J114/0.086*1000000/RES_hhdet_in_new!J113)</f>
        <v>0</v>
      </c>
      <c r="K114" s="165">
        <f>IF(RES_hhdet_in_fec!K114=0,0,RES_hhdet_in_fec!K114/0.086*1000000/RES_hhdet_in_new!K113)</f>
        <v>0</v>
      </c>
      <c r="L114" s="165">
        <f>IF(RES_hhdet_in_fec!L114=0,0,RES_hhdet_in_fec!L114/0.086*1000000/RES_hhdet_in_new!L113)</f>
        <v>0</v>
      </c>
      <c r="M114" s="165">
        <f>IF(RES_hhdet_in_fec!M114=0,0,RES_hhdet_in_fec!M114/0.086*1000000/RES_hhdet_in_new!M113)</f>
        <v>0</v>
      </c>
      <c r="N114" s="165">
        <f>IF(RES_hhdet_in_fec!N114=0,0,RES_hhdet_in_fec!N114/0.086*1000000/RES_hhdet_in_new!N113)</f>
        <v>0</v>
      </c>
      <c r="O114" s="165">
        <f>IF(RES_hhdet_in_fec!O114=0,0,RES_hhdet_in_fec!O114/0.086*1000000/RES_hhdet_in_new!O113)</f>
        <v>0</v>
      </c>
      <c r="P114" s="165">
        <f>IF(RES_hhdet_in_fec!P114=0,0,RES_hhdet_in_fec!P114/0.086*1000000/RES_hhdet_in_new!P113)</f>
        <v>0</v>
      </c>
      <c r="Q114" s="165">
        <f>IF(RES_hhdet_in_fec!Q114=0,0,RES_hhdet_in_fec!Q114/0.086*1000000/RES_hhdet_in_new!Q113)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IF(RES_hhdet_in_fec!C115=0,0,RES_hhdet_in_fec!C115/0.086*1000000/RES_hhdet_in_new!C113)</f>
        <v>0</v>
      </c>
      <c r="D115" s="164">
        <f>IF(RES_hhdet_in_fec!D115=0,0,RES_hhdet_in_fec!D115/0.086*1000000/RES_hhdet_in_new!D113)</f>
        <v>0</v>
      </c>
      <c r="E115" s="164">
        <f>IF(RES_hhdet_in_fec!E115=0,0,RES_hhdet_in_fec!E115/0.086*1000000/RES_hhdet_in_new!E113)</f>
        <v>0</v>
      </c>
      <c r="F115" s="164">
        <f>IF(RES_hhdet_in_fec!F115=0,0,RES_hhdet_in_fec!F115/0.086*1000000/RES_hhdet_in_new!F113)</f>
        <v>0</v>
      </c>
      <c r="G115" s="164">
        <f>IF(RES_hhdet_in_fec!G115=0,0,RES_hhdet_in_fec!G115/0.086*1000000/RES_hhdet_in_new!G113)</f>
        <v>0</v>
      </c>
      <c r="H115" s="164">
        <f>IF(RES_hhdet_in_fec!H115=0,0,RES_hhdet_in_fec!H115/0.086*1000000/RES_hhdet_in_new!H113)</f>
        <v>0</v>
      </c>
      <c r="I115" s="164">
        <f>IF(RES_hhdet_in_fec!I115=0,0,RES_hhdet_in_fec!I115/0.086*1000000/RES_hhdet_in_new!I113)</f>
        <v>0</v>
      </c>
      <c r="J115" s="164">
        <f>IF(RES_hhdet_in_fec!J115=0,0,RES_hhdet_in_fec!J115/0.086*1000000/RES_hhdet_in_new!J113)</f>
        <v>0</v>
      </c>
      <c r="K115" s="164">
        <f>IF(RES_hhdet_in_fec!K115=0,0,RES_hhdet_in_fec!K115/0.086*1000000/RES_hhdet_in_new!K113)</f>
        <v>0</v>
      </c>
      <c r="L115" s="164">
        <f>IF(RES_hhdet_in_fec!L115=0,0,RES_hhdet_in_fec!L115/0.086*1000000/RES_hhdet_in_new!L113)</f>
        <v>0</v>
      </c>
      <c r="M115" s="164">
        <f>IF(RES_hhdet_in_fec!M115=0,0,RES_hhdet_in_fec!M115/0.086*1000000/RES_hhdet_in_new!M113)</f>
        <v>0</v>
      </c>
      <c r="N115" s="164">
        <f>IF(RES_hhdet_in_fec!N115=0,0,RES_hhdet_in_fec!N115/0.086*1000000/RES_hhdet_in_new!N113)</f>
        <v>0</v>
      </c>
      <c r="O115" s="164">
        <f>IF(RES_hhdet_in_fec!O115=0,0,RES_hhdet_in_fec!O115/0.086*1000000/RES_hhdet_in_new!O113)</f>
        <v>0</v>
      </c>
      <c r="P115" s="164">
        <f>IF(RES_hhdet_in_fec!P115=0,0,RES_hhdet_in_fec!P115/0.086*1000000/RES_hhdet_in_new!P113)</f>
        <v>0</v>
      </c>
      <c r="Q115" s="164">
        <f>IF(RES_hhdet_in_fec!Q115=0,0,RES_hhdet_in_fec!Q115/0.086*1000000/RES_hhdet_in_new!Q113)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IF(RES_hhdet_in_fec!C116=0,0,RES_hhdet_in_fec!C116/0.086*1000000/RES_hhdet_in_new!C116)</f>
        <v>0</v>
      </c>
      <c r="D116" s="162">
        <f>IF(RES_hhdet_in_fec!D116=0,0,RES_hhdet_in_fec!D116/0.086*1000000/RES_hhdet_in_new!D116)</f>
        <v>0</v>
      </c>
      <c r="E116" s="162">
        <f>IF(RES_hhdet_in_fec!E116=0,0,RES_hhdet_in_fec!E116/0.086*1000000/RES_hhdet_in_new!E116)</f>
        <v>0</v>
      </c>
      <c r="F116" s="162">
        <f>IF(RES_hhdet_in_fec!F116=0,0,RES_hhdet_in_fec!F116/0.086*1000000/RES_hhdet_in_new!F116)</f>
        <v>0</v>
      </c>
      <c r="G116" s="162">
        <f>IF(RES_hhdet_in_fec!G116=0,0,RES_hhdet_in_fec!G116/0.086*1000000/RES_hhdet_in_new!G116)</f>
        <v>0</v>
      </c>
      <c r="H116" s="162">
        <f>IF(RES_hhdet_in_fec!H116=0,0,RES_hhdet_in_fec!H116/0.086*1000000/RES_hhdet_in_new!H116)</f>
        <v>0</v>
      </c>
      <c r="I116" s="162">
        <f>IF(RES_hhdet_in_fec!I116=0,0,RES_hhdet_in_fec!I116/0.086*1000000/RES_hhdet_in_new!I116)</f>
        <v>0</v>
      </c>
      <c r="J116" s="162">
        <f>IF(RES_hhdet_in_fec!J116=0,0,RES_hhdet_in_fec!J116/0.086*1000000/RES_hhdet_in_new!J116)</f>
        <v>0</v>
      </c>
      <c r="K116" s="162">
        <f>IF(RES_hhdet_in_fec!K116=0,0,RES_hhdet_in_fec!K116/0.086*1000000/RES_hhdet_in_new!K116)</f>
        <v>0</v>
      </c>
      <c r="L116" s="162">
        <f>IF(RES_hhdet_in_fec!L116=0,0,RES_hhdet_in_fec!L116/0.086*1000000/RES_hhdet_in_new!L116)</f>
        <v>0</v>
      </c>
      <c r="M116" s="162">
        <f>IF(RES_hhdet_in_fec!M116=0,0,RES_hhdet_in_fec!M116/0.086*1000000/RES_hhdet_in_new!M116)</f>
        <v>0</v>
      </c>
      <c r="N116" s="162">
        <f>IF(RES_hhdet_in_fec!N116=0,0,RES_hhdet_in_fec!N116/0.086*1000000/RES_hhdet_in_new!N116)</f>
        <v>0</v>
      </c>
      <c r="O116" s="162">
        <f>IF(RES_hhdet_in_fec!O116=0,0,RES_hhdet_in_fec!O116/0.086*1000000/RES_hhdet_in_new!O116)</f>
        <v>0</v>
      </c>
      <c r="P116" s="162">
        <f>IF(RES_hhdet_in_fec!P116=0,0,RES_hhdet_in_fec!P116/0.086*1000000/RES_hhdet_in_new!P116)</f>
        <v>0</v>
      </c>
      <c r="Q116" s="162">
        <f>IF(RES_hhdet_in_fec!Q116=0,0,RES_hhdet_in_fec!Q116/0.086*1000000/RES_hhdet_in_new!Q116)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IF(RES_hhdet_in_fec!C117=0,0,RES_hhdet_in_fec!C117/0.086*1000000/RES_hhdet_in_new!C117)</f>
        <v>0</v>
      </c>
      <c r="D117" s="160">
        <f>IF(RES_hhdet_in_fec!D117=0,0,RES_hhdet_in_fec!D117/0.086*1000000/RES_hhdet_in_new!D117)</f>
        <v>0</v>
      </c>
      <c r="E117" s="160">
        <f>IF(RES_hhdet_in_fec!E117=0,0,RES_hhdet_in_fec!E117/0.086*1000000/RES_hhdet_in_new!E117)</f>
        <v>0</v>
      </c>
      <c r="F117" s="160">
        <f>IF(RES_hhdet_in_fec!F117=0,0,RES_hhdet_in_fec!F117/0.086*1000000/RES_hhdet_in_new!F117)</f>
        <v>0</v>
      </c>
      <c r="G117" s="160">
        <f>IF(RES_hhdet_in_fec!G117=0,0,RES_hhdet_in_fec!G117/0.086*1000000/RES_hhdet_in_new!G117)</f>
        <v>0</v>
      </c>
      <c r="H117" s="160">
        <f>IF(RES_hhdet_in_fec!H117=0,0,RES_hhdet_in_fec!H117/0.086*1000000/RES_hhdet_in_new!H117)</f>
        <v>0</v>
      </c>
      <c r="I117" s="160">
        <f>IF(RES_hhdet_in_fec!I117=0,0,RES_hhdet_in_fec!I117/0.086*1000000/RES_hhdet_in_new!I117)</f>
        <v>0</v>
      </c>
      <c r="J117" s="160">
        <f>IF(RES_hhdet_in_fec!J117=0,0,RES_hhdet_in_fec!J117/0.086*1000000/RES_hhdet_in_new!J117)</f>
        <v>0</v>
      </c>
      <c r="K117" s="160">
        <f>IF(RES_hhdet_in_fec!K117=0,0,RES_hhdet_in_fec!K117/0.086*1000000/RES_hhdet_in_new!K117)</f>
        <v>0</v>
      </c>
      <c r="L117" s="160">
        <f>IF(RES_hhdet_in_fec!L117=0,0,RES_hhdet_in_fec!L117/0.086*1000000/RES_hhdet_in_new!L117)</f>
        <v>0</v>
      </c>
      <c r="M117" s="160">
        <f>IF(RES_hhdet_in_fec!M117=0,0,RES_hhdet_in_fec!M117/0.086*1000000/RES_hhdet_in_new!M117)</f>
        <v>0</v>
      </c>
      <c r="N117" s="160">
        <f>IF(RES_hhdet_in_fec!N117=0,0,RES_hhdet_in_fec!N117/0.086*1000000/RES_hhdet_in_new!N117)</f>
        <v>0</v>
      </c>
      <c r="O117" s="160">
        <f>IF(RES_hhdet_in_fec!O117=0,0,RES_hhdet_in_fec!O117/0.086*1000000/RES_hhdet_in_new!O117)</f>
        <v>0</v>
      </c>
      <c r="P117" s="160">
        <f>IF(RES_hhdet_in_fec!P117=0,0,RES_hhdet_in_fec!P117/0.086*1000000/RES_hhdet_in_new!P117)</f>
        <v>0</v>
      </c>
      <c r="Q117" s="160">
        <f>IF(RES_hhdet_in_fec!Q117=0,0,RES_hhdet_in_fec!Q117/0.086*1000000/RES_hhdet_in_new!Q117)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IF(RES_hhdet_in_fec!C118=0,0,RES_hhdet_in_fec!C118/0.086*1000000/RES_hhdet_in_new!C117)</f>
        <v>0</v>
      </c>
      <c r="D118" s="156">
        <f>IF(RES_hhdet_in_fec!D118=0,0,RES_hhdet_in_fec!D118/0.086*1000000/RES_hhdet_in_new!D117)</f>
        <v>0</v>
      </c>
      <c r="E118" s="156">
        <f>IF(RES_hhdet_in_fec!E118=0,0,RES_hhdet_in_fec!E118/0.086*1000000/RES_hhdet_in_new!E117)</f>
        <v>0</v>
      </c>
      <c r="F118" s="156">
        <f>IF(RES_hhdet_in_fec!F118=0,0,RES_hhdet_in_fec!F118/0.086*1000000/RES_hhdet_in_new!F117)</f>
        <v>0</v>
      </c>
      <c r="G118" s="156">
        <f>IF(RES_hhdet_in_fec!G118=0,0,RES_hhdet_in_fec!G118/0.086*1000000/RES_hhdet_in_new!G117)</f>
        <v>0</v>
      </c>
      <c r="H118" s="156">
        <f>IF(RES_hhdet_in_fec!H118=0,0,RES_hhdet_in_fec!H118/0.086*1000000/RES_hhdet_in_new!H117)</f>
        <v>0</v>
      </c>
      <c r="I118" s="156">
        <f>IF(RES_hhdet_in_fec!I118=0,0,RES_hhdet_in_fec!I118/0.086*1000000/RES_hhdet_in_new!I117)</f>
        <v>0</v>
      </c>
      <c r="J118" s="156">
        <f>IF(RES_hhdet_in_fec!J118=0,0,RES_hhdet_in_fec!J118/0.086*1000000/RES_hhdet_in_new!J117)</f>
        <v>0</v>
      </c>
      <c r="K118" s="156">
        <f>IF(RES_hhdet_in_fec!K118=0,0,RES_hhdet_in_fec!K118/0.086*1000000/RES_hhdet_in_new!K117)</f>
        <v>0</v>
      </c>
      <c r="L118" s="156">
        <f>IF(RES_hhdet_in_fec!L118=0,0,RES_hhdet_in_fec!L118/0.086*1000000/RES_hhdet_in_new!L117)</f>
        <v>0</v>
      </c>
      <c r="M118" s="156">
        <f>IF(RES_hhdet_in_fec!M118=0,0,RES_hhdet_in_fec!M118/0.086*1000000/RES_hhdet_in_new!M117)</f>
        <v>0</v>
      </c>
      <c r="N118" s="156">
        <f>IF(RES_hhdet_in_fec!N118=0,0,RES_hhdet_in_fec!N118/0.086*1000000/RES_hhdet_in_new!N117)</f>
        <v>0</v>
      </c>
      <c r="O118" s="156">
        <f>IF(RES_hhdet_in_fec!O118=0,0,RES_hhdet_in_fec!O118/0.086*1000000/RES_hhdet_in_new!O117)</f>
        <v>0</v>
      </c>
      <c r="P118" s="156">
        <f>IF(RES_hhdet_in_fec!P118=0,0,RES_hhdet_in_fec!P118/0.086*1000000/RES_hhdet_in_new!P117)</f>
        <v>0</v>
      </c>
      <c r="Q118" s="156">
        <f>IF(RES_hhdet_in_fec!Q118=0,0,RES_hhdet_in_fec!Q118/0.086*1000000/RES_hhdet_in_new!Q117)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IF(RES_hhdet_in_fec!C119=0,0,RES_hhdet_in_fec!C119/0.086*1000000/RES_hhdet_in_new!C117)</f>
        <v>0</v>
      </c>
      <c r="D119" s="156">
        <f>IF(RES_hhdet_in_fec!D119=0,0,RES_hhdet_in_fec!D119/0.086*1000000/RES_hhdet_in_new!D117)</f>
        <v>0</v>
      </c>
      <c r="E119" s="156">
        <f>IF(RES_hhdet_in_fec!E119=0,0,RES_hhdet_in_fec!E119/0.086*1000000/RES_hhdet_in_new!E117)</f>
        <v>0</v>
      </c>
      <c r="F119" s="156">
        <f>IF(RES_hhdet_in_fec!F119=0,0,RES_hhdet_in_fec!F119/0.086*1000000/RES_hhdet_in_new!F117)</f>
        <v>0</v>
      </c>
      <c r="G119" s="156">
        <f>IF(RES_hhdet_in_fec!G119=0,0,RES_hhdet_in_fec!G119/0.086*1000000/RES_hhdet_in_new!G117)</f>
        <v>0</v>
      </c>
      <c r="H119" s="156">
        <f>IF(RES_hhdet_in_fec!H119=0,0,RES_hhdet_in_fec!H119/0.086*1000000/RES_hhdet_in_new!H117)</f>
        <v>0</v>
      </c>
      <c r="I119" s="156">
        <f>IF(RES_hhdet_in_fec!I119=0,0,RES_hhdet_in_fec!I119/0.086*1000000/RES_hhdet_in_new!I117)</f>
        <v>0</v>
      </c>
      <c r="J119" s="156">
        <f>IF(RES_hhdet_in_fec!J119=0,0,RES_hhdet_in_fec!J119/0.086*1000000/RES_hhdet_in_new!J117)</f>
        <v>0</v>
      </c>
      <c r="K119" s="156">
        <f>IF(RES_hhdet_in_fec!K119=0,0,RES_hhdet_in_fec!K119/0.086*1000000/RES_hhdet_in_new!K117)</f>
        <v>0</v>
      </c>
      <c r="L119" s="156">
        <f>IF(RES_hhdet_in_fec!L119=0,0,RES_hhdet_in_fec!L119/0.086*1000000/RES_hhdet_in_new!L117)</f>
        <v>0</v>
      </c>
      <c r="M119" s="156">
        <f>IF(RES_hhdet_in_fec!M119=0,0,RES_hhdet_in_fec!M119/0.086*1000000/RES_hhdet_in_new!M117)</f>
        <v>0</v>
      </c>
      <c r="N119" s="156">
        <f>IF(RES_hhdet_in_fec!N119=0,0,RES_hhdet_in_fec!N119/0.086*1000000/RES_hhdet_in_new!N117)</f>
        <v>0</v>
      </c>
      <c r="O119" s="156">
        <f>IF(RES_hhdet_in_fec!O119=0,0,RES_hhdet_in_fec!O119/0.086*1000000/RES_hhdet_in_new!O117)</f>
        <v>0</v>
      </c>
      <c r="P119" s="156">
        <f>IF(RES_hhdet_in_fec!P119=0,0,RES_hhdet_in_fec!P119/0.086*1000000/RES_hhdet_in_new!P117)</f>
        <v>0</v>
      </c>
      <c r="Q119" s="156">
        <f>IF(RES_hhdet_in_fec!Q119=0,0,RES_hhdet_in_fec!Q119/0.086*1000000/RES_hhdet_in_new!Q117)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IF(SUM(RES_hhdet_in_fec!C121:C122)=0,0,SUM(RES_hhdet_in_fec!C121:C122)/0.086*1000000/SUM(RES_hhdet_in_new!C121:C122))</f>
        <v>0</v>
      </c>
      <c r="D120" s="157">
        <f>IF(SUM(RES_hhdet_in_fec!D121:D122)=0,0,SUM(RES_hhdet_in_fec!D121:D122)/0.086*1000000/SUM(RES_hhdet_in_new!D121:D122))</f>
        <v>0</v>
      </c>
      <c r="E120" s="157">
        <f>IF(SUM(RES_hhdet_in_fec!E121:E122)=0,0,SUM(RES_hhdet_in_fec!E121:E122)/0.086*1000000/SUM(RES_hhdet_in_new!E121:E122))</f>
        <v>0</v>
      </c>
      <c r="F120" s="157">
        <f>IF(SUM(RES_hhdet_in_fec!F121:F122)=0,0,SUM(RES_hhdet_in_fec!F121:F122)/0.086*1000000/SUM(RES_hhdet_in_new!F121:F122))</f>
        <v>0</v>
      </c>
      <c r="G120" s="157">
        <f>IF(SUM(RES_hhdet_in_fec!G121:G122)=0,0,SUM(RES_hhdet_in_fec!G121:G122)/0.086*1000000/SUM(RES_hhdet_in_new!G121:G122))</f>
        <v>0</v>
      </c>
      <c r="H120" s="157">
        <f>IF(SUM(RES_hhdet_in_fec!H121:H122)=0,0,SUM(RES_hhdet_in_fec!H121:H122)/0.086*1000000/SUM(RES_hhdet_in_new!H121:H122))</f>
        <v>0</v>
      </c>
      <c r="I120" s="157">
        <f>IF(SUM(RES_hhdet_in_fec!I121:I122)=0,0,SUM(RES_hhdet_in_fec!I121:I122)/0.086*1000000/SUM(RES_hhdet_in_new!I121:I122))</f>
        <v>0</v>
      </c>
      <c r="J120" s="157">
        <f>IF(SUM(RES_hhdet_in_fec!J121:J122)=0,0,SUM(RES_hhdet_in_fec!J121:J122)/0.086*1000000/SUM(RES_hhdet_in_new!J121:J122))</f>
        <v>0</v>
      </c>
      <c r="K120" s="157">
        <f>IF(SUM(RES_hhdet_in_fec!K121:K122)=0,0,SUM(RES_hhdet_in_fec!K121:K122)/0.086*1000000/SUM(RES_hhdet_in_new!K121:K122))</f>
        <v>0</v>
      </c>
      <c r="L120" s="157">
        <f>IF(SUM(RES_hhdet_in_fec!L121:L122)=0,0,SUM(RES_hhdet_in_fec!L121:L122)/0.086*1000000/SUM(RES_hhdet_in_new!L121:L122))</f>
        <v>0</v>
      </c>
      <c r="M120" s="157">
        <f>IF(SUM(RES_hhdet_in_fec!M121:M122)=0,0,SUM(RES_hhdet_in_fec!M121:M122)/0.086*1000000/SUM(RES_hhdet_in_new!M121:M122))</f>
        <v>0</v>
      </c>
      <c r="N120" s="157">
        <f>IF(SUM(RES_hhdet_in_fec!N121:N122)=0,0,SUM(RES_hhdet_in_fec!N121:N122)/0.086*1000000/SUM(RES_hhdet_in_new!N121:N122))</f>
        <v>0</v>
      </c>
      <c r="O120" s="157">
        <f>IF(SUM(RES_hhdet_in_fec!O121:O122)=0,0,SUM(RES_hhdet_in_fec!O121:O122)/0.086*1000000/SUM(RES_hhdet_in_new!O121:O122))</f>
        <v>0</v>
      </c>
      <c r="P120" s="157">
        <f>IF(SUM(RES_hhdet_in_fec!P121:P122)=0,0,SUM(RES_hhdet_in_fec!P121:P122)/0.086*1000000/SUM(RES_hhdet_in_new!P121:P122))</f>
        <v>0</v>
      </c>
      <c r="Q120" s="157">
        <f>IF(SUM(RES_hhdet_in_fec!Q121:Q122)=0,0,SUM(RES_hhdet_in_fec!Q121:Q122)/0.086*1000000/SUM(RES_hhdet_in_new!Q121:Q122))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IF(RES_hhdet_in_fec!C121=0,0,RES_hhdet_in_fec!C121/0.086*1000000/RES_hhdet_in_new!C121)</f>
        <v>0</v>
      </c>
      <c r="D121" s="156">
        <f>IF(RES_hhdet_in_fec!D121=0,0,RES_hhdet_in_fec!D121/0.086*1000000/RES_hhdet_in_new!D121)</f>
        <v>0</v>
      </c>
      <c r="E121" s="156">
        <f>IF(RES_hhdet_in_fec!E121=0,0,RES_hhdet_in_fec!E121/0.086*1000000/RES_hhdet_in_new!E121)</f>
        <v>0</v>
      </c>
      <c r="F121" s="156">
        <f>IF(RES_hhdet_in_fec!F121=0,0,RES_hhdet_in_fec!F121/0.086*1000000/RES_hhdet_in_new!F121)</f>
        <v>0</v>
      </c>
      <c r="G121" s="156">
        <f>IF(RES_hhdet_in_fec!G121=0,0,RES_hhdet_in_fec!G121/0.086*1000000/RES_hhdet_in_new!G121)</f>
        <v>0</v>
      </c>
      <c r="H121" s="156">
        <f>IF(RES_hhdet_in_fec!H121=0,0,RES_hhdet_in_fec!H121/0.086*1000000/RES_hhdet_in_new!H121)</f>
        <v>0</v>
      </c>
      <c r="I121" s="156">
        <f>IF(RES_hhdet_in_fec!I121=0,0,RES_hhdet_in_fec!I121/0.086*1000000/RES_hhdet_in_new!I121)</f>
        <v>0</v>
      </c>
      <c r="J121" s="156">
        <f>IF(RES_hhdet_in_fec!J121=0,0,RES_hhdet_in_fec!J121/0.086*1000000/RES_hhdet_in_new!J121)</f>
        <v>0</v>
      </c>
      <c r="K121" s="156">
        <f>IF(RES_hhdet_in_fec!K121=0,0,RES_hhdet_in_fec!K121/0.086*1000000/RES_hhdet_in_new!K121)</f>
        <v>0</v>
      </c>
      <c r="L121" s="156">
        <f>IF(RES_hhdet_in_fec!L121=0,0,RES_hhdet_in_fec!L121/0.086*1000000/RES_hhdet_in_new!L121)</f>
        <v>0</v>
      </c>
      <c r="M121" s="156">
        <f>IF(RES_hhdet_in_fec!M121=0,0,RES_hhdet_in_fec!M121/0.086*1000000/RES_hhdet_in_new!M121)</f>
        <v>0</v>
      </c>
      <c r="N121" s="156">
        <f>IF(RES_hhdet_in_fec!N121=0,0,RES_hhdet_in_fec!N121/0.086*1000000/RES_hhdet_in_new!N121)</f>
        <v>0</v>
      </c>
      <c r="O121" s="156">
        <f>IF(RES_hhdet_in_fec!O121=0,0,RES_hhdet_in_fec!O121/0.086*1000000/RES_hhdet_in_new!O121)</f>
        <v>0</v>
      </c>
      <c r="P121" s="156">
        <f>IF(RES_hhdet_in_fec!P121=0,0,RES_hhdet_in_fec!P121/0.086*1000000/RES_hhdet_in_new!P121)</f>
        <v>0</v>
      </c>
      <c r="Q121" s="156">
        <f>IF(RES_hhdet_in_fec!Q121=0,0,RES_hhdet_in_fec!Q121/0.086*1000000/RES_hhdet_in_new!Q121)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IF(RES_hhdet_in_fec!C122=0,0,RES_hhdet_in_fec!C122/0.086*1000000/RES_hhdet_in_new!C122)</f>
        <v>0</v>
      </c>
      <c r="D122" s="57">
        <f>IF(RES_hhdet_in_fec!D122=0,0,RES_hhdet_in_fec!D122/0.086*1000000/RES_hhdet_in_new!D122)</f>
        <v>0</v>
      </c>
      <c r="E122" s="57">
        <f>IF(RES_hhdet_in_fec!E122=0,0,RES_hhdet_in_fec!E122/0.086*1000000/RES_hhdet_in_new!E122)</f>
        <v>0</v>
      </c>
      <c r="F122" s="57">
        <f>IF(RES_hhdet_in_fec!F122=0,0,RES_hhdet_in_fec!F122/0.086*1000000/RES_hhdet_in_new!F122)</f>
        <v>0</v>
      </c>
      <c r="G122" s="57">
        <f>IF(RES_hhdet_in_fec!G122=0,0,RES_hhdet_in_fec!G122/0.086*1000000/RES_hhdet_in_new!G122)</f>
        <v>0</v>
      </c>
      <c r="H122" s="57">
        <f>IF(RES_hhdet_in_fec!H122=0,0,RES_hhdet_in_fec!H122/0.086*1000000/RES_hhdet_in_new!H122)</f>
        <v>0</v>
      </c>
      <c r="I122" s="57">
        <f>IF(RES_hhdet_in_fec!I122=0,0,RES_hhdet_in_fec!I122/0.086*1000000/RES_hhdet_in_new!I122)</f>
        <v>0</v>
      </c>
      <c r="J122" s="57">
        <f>IF(RES_hhdet_in_fec!J122=0,0,RES_hhdet_in_fec!J122/0.086*1000000/RES_hhdet_in_new!J122)</f>
        <v>0</v>
      </c>
      <c r="K122" s="57">
        <f>IF(RES_hhdet_in_fec!K122=0,0,RES_hhdet_in_fec!K122/0.086*1000000/RES_hhdet_in_new!K122)</f>
        <v>0</v>
      </c>
      <c r="L122" s="57">
        <f>IF(RES_hhdet_in_fec!L122=0,0,RES_hhdet_in_fec!L122/0.086*1000000/RES_hhdet_in_new!L122)</f>
        <v>0</v>
      </c>
      <c r="M122" s="57">
        <f>IF(RES_hhdet_in_fec!M122=0,0,RES_hhdet_in_fec!M122/0.086*1000000/RES_hhdet_in_new!M122)</f>
        <v>0</v>
      </c>
      <c r="N122" s="57">
        <f>IF(RES_hhdet_in_fec!N122=0,0,RES_hhdet_in_fec!N122/0.086*1000000/RES_hhdet_in_new!N122)</f>
        <v>0</v>
      </c>
      <c r="O122" s="57">
        <f>IF(RES_hhdet_in_fec!O122=0,0,RES_hhdet_in_fec!O122/0.086*1000000/RES_hhdet_in_new!O122)</f>
        <v>0</v>
      </c>
      <c r="P122" s="57">
        <f>IF(RES_hhdet_in_fec!P122=0,0,RES_hhdet_in_fec!P122/0.086*1000000/RES_hhdet_in_new!P122)</f>
        <v>0</v>
      </c>
      <c r="Q122" s="57">
        <f>IF(RES_hhdet_in_fec!Q122=0,0,RES_hhdet_in_fec!Q122/0.086*1000000/RES_hhdet_in_new!Q122)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8962.1242021083453</v>
      </c>
      <c r="D124" s="168">
        <f t="shared" ref="D124" si="103">SUM(D125,D128,D130,D139)</f>
        <v>9277.6989442222803</v>
      </c>
      <c r="E124" s="168">
        <f t="shared" ref="E124" si="104">SUM(E125,E128,E130,E139)</f>
        <v>9460.9045048259486</v>
      </c>
      <c r="F124" s="168">
        <f t="shared" ref="F124" si="105">SUM(F125,F128,F130,F139)</f>
        <v>9688.6600341237008</v>
      </c>
      <c r="G124" s="168">
        <f t="shared" ref="G124" si="106">SUM(G125,G128,G130,G139)</f>
        <v>9885.7761741515078</v>
      </c>
      <c r="H124" s="168">
        <f t="shared" ref="H124" si="107">SUM(H125,H128,H130,H139)</f>
        <v>10730.713409574446</v>
      </c>
      <c r="I124" s="168">
        <f t="shared" ref="I124" si="108">SUM(I125,I128,I130,I139)</f>
        <v>10574.54436133295</v>
      </c>
      <c r="J124" s="168">
        <f t="shared" ref="J124" si="109">SUM(J125,J128,J130,J139)</f>
        <v>10714.327003832315</v>
      </c>
      <c r="K124" s="168">
        <f t="shared" ref="K124" si="110">SUM(K125,K128,K130,K139)</f>
        <v>10769.385944635236</v>
      </c>
      <c r="L124" s="168">
        <f t="shared" ref="L124" si="111">SUM(L125,L128,L130,L139)</f>
        <v>10866.851333446344</v>
      </c>
      <c r="M124" s="168">
        <f t="shared" ref="M124" si="112">SUM(M125,M128,M130,M139)</f>
        <v>10457.31386179637</v>
      </c>
      <c r="N124" s="168">
        <f t="shared" ref="N124" si="113">SUM(N125,N128,N130,N139)</f>
        <v>10633.614491355271</v>
      </c>
      <c r="O124" s="168">
        <f t="shared" ref="O124" si="114">SUM(O125,O128,O130,O139)</f>
        <v>10154.315605832757</v>
      </c>
      <c r="P124" s="168">
        <f t="shared" ref="P124" si="115">SUM(P125,P128,P130,P139)</f>
        <v>9850.2674430956522</v>
      </c>
      <c r="Q124" s="168">
        <f t="shared" ref="Q124" si="116">SUM(Q125,Q128,Q130,Q139)</f>
        <v>9582.6282573592616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6971.4266212014836</v>
      </c>
      <c r="D125" s="157">
        <f t="shared" si="117"/>
        <v>7285.0850010494223</v>
      </c>
      <c r="E125" s="157">
        <f t="shared" si="117"/>
        <v>7418.9371893849693</v>
      </c>
      <c r="F125" s="157">
        <f t="shared" si="117"/>
        <v>7506.1237674433805</v>
      </c>
      <c r="G125" s="157">
        <f t="shared" si="117"/>
        <v>7674.1892112391424</v>
      </c>
      <c r="H125" s="157">
        <f t="shared" si="117"/>
        <v>8467.7901519576299</v>
      </c>
      <c r="I125" s="157">
        <f t="shared" si="117"/>
        <v>8059.8291919458388</v>
      </c>
      <c r="J125" s="157">
        <f t="shared" si="117"/>
        <v>8272.6922189263278</v>
      </c>
      <c r="K125" s="157">
        <f t="shared" si="117"/>
        <v>8365.9267759702598</v>
      </c>
      <c r="L125" s="157">
        <f t="shared" si="117"/>
        <v>8514.5234769063718</v>
      </c>
      <c r="M125" s="157">
        <f t="shared" si="117"/>
        <v>8112.0776714174472</v>
      </c>
      <c r="N125" s="157">
        <f t="shared" si="117"/>
        <v>8251.9660632859741</v>
      </c>
      <c r="O125" s="157">
        <f t="shared" si="117"/>
        <v>7830.2799578446138</v>
      </c>
      <c r="P125" s="157">
        <f t="shared" si="117"/>
        <v>7477.2883714084846</v>
      </c>
      <c r="Q125" s="157">
        <f t="shared" si="117"/>
        <v>7202.9552431340035</v>
      </c>
    </row>
    <row r="126" spans="1:17" ht="12" customHeight="1" x14ac:dyDescent="0.25">
      <c r="A126" s="23" t="s">
        <v>149</v>
      </c>
      <c r="B126" s="156"/>
      <c r="C126" s="156">
        <f>IF(RES_hhdet_in_fec!C126=0,0,RES_hhdet_in_fec!C126/0.086*1000000/RES_hhdet_in_new!C126)</f>
        <v>6960.6125408335856</v>
      </c>
      <c r="D126" s="156">
        <f>IF(RES_hhdet_in_fec!D126=0,0,RES_hhdet_in_fec!D126/0.086*1000000/RES_hhdet_in_new!D126)</f>
        <v>7275.6899467541771</v>
      </c>
      <c r="E126" s="156">
        <f>IF(RES_hhdet_in_fec!E126=0,0,RES_hhdet_in_fec!E126/0.086*1000000/RES_hhdet_in_new!E126)</f>
        <v>7402.1936173261756</v>
      </c>
      <c r="F126" s="156">
        <f>IF(RES_hhdet_in_fec!F126=0,0,RES_hhdet_in_fec!F126/0.086*1000000/RES_hhdet_in_new!F126)</f>
        <v>7473.1369183082224</v>
      </c>
      <c r="G126" s="156">
        <f>IF(RES_hhdet_in_fec!G126=0,0,RES_hhdet_in_fec!G126/0.086*1000000/RES_hhdet_in_new!G126)</f>
        <v>7637.9282499552037</v>
      </c>
      <c r="H126" s="156">
        <f>IF(RES_hhdet_in_fec!H126=0,0,RES_hhdet_in_fec!H126/0.086*1000000/RES_hhdet_in_new!H126)</f>
        <v>8402.388946697778</v>
      </c>
      <c r="I126" s="156">
        <f>IF(RES_hhdet_in_fec!I126=0,0,RES_hhdet_in_fec!I126/0.086*1000000/RES_hhdet_in_new!I126)</f>
        <v>7994.1911960714742</v>
      </c>
      <c r="J126" s="156">
        <f>IF(RES_hhdet_in_fec!J126=0,0,RES_hhdet_in_fec!J126/0.086*1000000/RES_hhdet_in_new!J126)</f>
        <v>8181.8377563742688</v>
      </c>
      <c r="K126" s="156">
        <f>IF(RES_hhdet_in_fec!K126=0,0,RES_hhdet_in_fec!K126/0.086*1000000/RES_hhdet_in_new!K126)</f>
        <v>8291.0154784366823</v>
      </c>
      <c r="L126" s="156">
        <f>IF(RES_hhdet_in_fec!L126=0,0,RES_hhdet_in_fec!L126/0.086*1000000/RES_hhdet_in_new!L126)</f>
        <v>8478.9717251764705</v>
      </c>
      <c r="M126" s="156">
        <f>IF(RES_hhdet_in_fec!M126=0,0,RES_hhdet_in_fec!M126/0.086*1000000/RES_hhdet_in_new!M126)</f>
        <v>8066.2000074407842</v>
      </c>
      <c r="N126" s="156">
        <f>IF(RES_hhdet_in_fec!N126=0,0,RES_hhdet_in_fec!N126/0.086*1000000/RES_hhdet_in_new!N126)</f>
        <v>8202.0592292533565</v>
      </c>
      <c r="O126" s="156">
        <f>IF(RES_hhdet_in_fec!O126=0,0,RES_hhdet_in_fec!O126/0.086*1000000/RES_hhdet_in_new!O126)</f>
        <v>7790.9764376410812</v>
      </c>
      <c r="P126" s="156">
        <f>IF(RES_hhdet_in_fec!P126=0,0,RES_hhdet_in_fec!P126/0.086*1000000/RES_hhdet_in_new!P126)</f>
        <v>7422.8759946264126</v>
      </c>
      <c r="Q126" s="156">
        <f>IF(RES_hhdet_in_fec!Q126=0,0,RES_hhdet_in_fec!Q126/0.086*1000000/RES_hhdet_in_new!Q126)</f>
        <v>7151.7016499818683</v>
      </c>
    </row>
    <row r="127" spans="1:17" ht="12" customHeight="1" x14ac:dyDescent="0.25">
      <c r="A127" s="23" t="s">
        <v>60</v>
      </c>
      <c r="B127" s="156"/>
      <c r="C127" s="156">
        <f>IF(RES_hhdet_in_fec!C127=0,0,RES_hhdet_in_fec!C127/0.086*1000000/RES_hhdet_in_new!C126)</f>
        <v>10.814080367897802</v>
      </c>
      <c r="D127" s="156">
        <f>IF(RES_hhdet_in_fec!D127=0,0,RES_hhdet_in_fec!D127/0.086*1000000/RES_hhdet_in_new!D126)</f>
        <v>9.395054295245501</v>
      </c>
      <c r="E127" s="156">
        <f>IF(RES_hhdet_in_fec!E127=0,0,RES_hhdet_in_fec!E127/0.086*1000000/RES_hhdet_in_new!E126)</f>
        <v>16.743572058794118</v>
      </c>
      <c r="F127" s="156">
        <f>IF(RES_hhdet_in_fec!F127=0,0,RES_hhdet_in_fec!F127/0.086*1000000/RES_hhdet_in_new!F126)</f>
        <v>32.986849135157634</v>
      </c>
      <c r="G127" s="156">
        <f>IF(RES_hhdet_in_fec!G127=0,0,RES_hhdet_in_fec!G127/0.086*1000000/RES_hhdet_in_new!G126)</f>
        <v>36.260961283938677</v>
      </c>
      <c r="H127" s="156">
        <f>IF(RES_hhdet_in_fec!H127=0,0,RES_hhdet_in_fec!H127/0.086*1000000/RES_hhdet_in_new!H126)</f>
        <v>65.40120525985138</v>
      </c>
      <c r="I127" s="156">
        <f>IF(RES_hhdet_in_fec!I127=0,0,RES_hhdet_in_fec!I127/0.086*1000000/RES_hhdet_in_new!I126)</f>
        <v>65.63799587436435</v>
      </c>
      <c r="J127" s="156">
        <f>IF(RES_hhdet_in_fec!J127=0,0,RES_hhdet_in_fec!J127/0.086*1000000/RES_hhdet_in_new!J126)</f>
        <v>90.854462552058507</v>
      </c>
      <c r="K127" s="156">
        <f>IF(RES_hhdet_in_fec!K127=0,0,RES_hhdet_in_fec!K127/0.086*1000000/RES_hhdet_in_new!K126)</f>
        <v>74.911297533578136</v>
      </c>
      <c r="L127" s="156">
        <f>IF(RES_hhdet_in_fec!L127=0,0,RES_hhdet_in_fec!L127/0.086*1000000/RES_hhdet_in_new!L126)</f>
        <v>35.551751729900992</v>
      </c>
      <c r="M127" s="156">
        <f>IF(RES_hhdet_in_fec!M127=0,0,RES_hhdet_in_fec!M127/0.086*1000000/RES_hhdet_in_new!M126)</f>
        <v>45.877663976663065</v>
      </c>
      <c r="N127" s="156">
        <f>IF(RES_hhdet_in_fec!N127=0,0,RES_hhdet_in_fec!N127/0.086*1000000/RES_hhdet_in_new!N126)</f>
        <v>49.906834032616679</v>
      </c>
      <c r="O127" s="156">
        <f>IF(RES_hhdet_in_fec!O127=0,0,RES_hhdet_in_fec!O127/0.086*1000000/RES_hhdet_in_new!O126)</f>
        <v>39.303520203532194</v>
      </c>
      <c r="P127" s="156">
        <f>IF(RES_hhdet_in_fec!P127=0,0,RES_hhdet_in_fec!P127/0.086*1000000/RES_hhdet_in_new!P126)</f>
        <v>54.412376782072293</v>
      </c>
      <c r="Q127" s="156">
        <f>IF(RES_hhdet_in_fec!Q127=0,0,RES_hhdet_in_fec!Q127/0.086*1000000/RES_hhdet_in_new!Q126)</f>
        <v>51.253593152134975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205.01835655008261</v>
      </c>
      <c r="D128" s="157">
        <f t="shared" si="118"/>
        <v>200.51197878835393</v>
      </c>
      <c r="E128" s="157">
        <f t="shared" si="118"/>
        <v>199.61030308968694</v>
      </c>
      <c r="F128" s="157">
        <f t="shared" si="118"/>
        <v>199.50230273019577</v>
      </c>
      <c r="G128" s="157">
        <f t="shared" si="118"/>
        <v>197.97254669365569</v>
      </c>
      <c r="H128" s="157">
        <f t="shared" si="118"/>
        <v>196.08873545990858</v>
      </c>
      <c r="I128" s="157">
        <f t="shared" si="118"/>
        <v>192.38099722678115</v>
      </c>
      <c r="J128" s="157">
        <f t="shared" si="118"/>
        <v>189.21267234369625</v>
      </c>
      <c r="K128" s="157">
        <f t="shared" si="118"/>
        <v>179.78894339177373</v>
      </c>
      <c r="L128" s="157">
        <f t="shared" si="118"/>
        <v>169.00782570270954</v>
      </c>
      <c r="M128" s="157">
        <f t="shared" si="118"/>
        <v>169.01699962582248</v>
      </c>
      <c r="N128" s="157">
        <f t="shared" si="118"/>
        <v>154.95369189040068</v>
      </c>
      <c r="O128" s="157">
        <f t="shared" si="118"/>
        <v>152.8989485999183</v>
      </c>
      <c r="P128" s="157">
        <f t="shared" si="118"/>
        <v>160.37636875810543</v>
      </c>
      <c r="Q128" s="157">
        <f t="shared" si="118"/>
        <v>162.98002810709494</v>
      </c>
    </row>
    <row r="129" spans="1:17" ht="12" customHeight="1" x14ac:dyDescent="0.25">
      <c r="A129" s="23" t="s">
        <v>60</v>
      </c>
      <c r="B129" s="156"/>
      <c r="C129" s="156">
        <f>IF(RES_hhdet_in_fec!C129=0,0,RES_hhdet_in_fec!C129/0.086*1000000/RES_hhdet_in_new!C129)</f>
        <v>205.01835655008261</v>
      </c>
      <c r="D129" s="156">
        <f>IF(RES_hhdet_in_fec!D129=0,0,RES_hhdet_in_fec!D129/0.086*1000000/RES_hhdet_in_new!D129)</f>
        <v>200.51197878835393</v>
      </c>
      <c r="E129" s="156">
        <f>IF(RES_hhdet_in_fec!E129=0,0,RES_hhdet_in_fec!E129/0.086*1000000/RES_hhdet_in_new!E129)</f>
        <v>199.61030308968694</v>
      </c>
      <c r="F129" s="156">
        <f>IF(RES_hhdet_in_fec!F129=0,0,RES_hhdet_in_fec!F129/0.086*1000000/RES_hhdet_in_new!F129)</f>
        <v>199.50230273019577</v>
      </c>
      <c r="G129" s="156">
        <f>IF(RES_hhdet_in_fec!G129=0,0,RES_hhdet_in_fec!G129/0.086*1000000/RES_hhdet_in_new!G129)</f>
        <v>197.97254669365569</v>
      </c>
      <c r="H129" s="156">
        <f>IF(RES_hhdet_in_fec!H129=0,0,RES_hhdet_in_fec!H129/0.086*1000000/RES_hhdet_in_new!H129)</f>
        <v>196.08873545990858</v>
      </c>
      <c r="I129" s="156">
        <f>IF(RES_hhdet_in_fec!I129=0,0,RES_hhdet_in_fec!I129/0.086*1000000/RES_hhdet_in_new!I129)</f>
        <v>192.38099722678115</v>
      </c>
      <c r="J129" s="156">
        <f>IF(RES_hhdet_in_fec!J129=0,0,RES_hhdet_in_fec!J129/0.086*1000000/RES_hhdet_in_new!J129)</f>
        <v>189.21267234369625</v>
      </c>
      <c r="K129" s="156">
        <f>IF(RES_hhdet_in_fec!K129=0,0,RES_hhdet_in_fec!K129/0.086*1000000/RES_hhdet_in_new!K129)</f>
        <v>179.78894339177373</v>
      </c>
      <c r="L129" s="156">
        <f>IF(RES_hhdet_in_fec!L129=0,0,RES_hhdet_in_fec!L129/0.086*1000000/RES_hhdet_in_new!L129)</f>
        <v>169.00782570270954</v>
      </c>
      <c r="M129" s="156">
        <f>IF(RES_hhdet_in_fec!M129=0,0,RES_hhdet_in_fec!M129/0.086*1000000/RES_hhdet_in_new!M129)</f>
        <v>169.01699962582248</v>
      </c>
      <c r="N129" s="156">
        <f>IF(RES_hhdet_in_fec!N129=0,0,RES_hhdet_in_fec!N129/0.086*1000000/RES_hhdet_in_new!N129)</f>
        <v>154.95369189040068</v>
      </c>
      <c r="O129" s="156">
        <f>IF(RES_hhdet_in_fec!O129=0,0,RES_hhdet_in_fec!O129/0.086*1000000/RES_hhdet_in_new!O129)</f>
        <v>152.8989485999183</v>
      </c>
      <c r="P129" s="156">
        <f>IF(RES_hhdet_in_fec!P129=0,0,RES_hhdet_in_fec!P129/0.086*1000000/RES_hhdet_in_new!P129)</f>
        <v>160.37636875810543</v>
      </c>
      <c r="Q129" s="156">
        <f>IF(RES_hhdet_in_fec!Q129=0,0,RES_hhdet_in_fec!Q129/0.086*1000000/RES_hhdet_in_new!Q129)</f>
        <v>162.98002810709494</v>
      </c>
    </row>
    <row r="130" spans="1:17" ht="12" customHeight="1" x14ac:dyDescent="0.25">
      <c r="A130" s="158" t="s">
        <v>63</v>
      </c>
      <c r="B130" s="157"/>
      <c r="C130" s="157">
        <f>IF(SUM(RES_hhdet_in_fec!C131:C132,RES_hhdet_in_fec!C135:C136)=0,0,SUM(RES_hhdet_in_fec!C131:C132,RES_hhdet_in_fec!C135:C136)/0.086*1000000/SUM(RES_hhdet_in_new!C131:C132,RES_hhdet_in_new!C135:C136))</f>
        <v>1179.130920288469</v>
      </c>
      <c r="D130" s="157">
        <f>IF(SUM(RES_hhdet_in_fec!D131:D132,RES_hhdet_in_fec!D135:D136)=0,0,SUM(RES_hhdet_in_fec!D131:D132,RES_hhdet_in_fec!D135:D136)/0.086*1000000/SUM(RES_hhdet_in_new!D131:D132,RES_hhdet_in_new!D135:D136))</f>
        <v>1191.4713048086301</v>
      </c>
      <c r="E130" s="157">
        <f>IF(SUM(RES_hhdet_in_fec!E131:E132,RES_hhdet_in_fec!E135:E136)=0,0,SUM(RES_hhdet_in_fec!E131:E132,RES_hhdet_in_fec!E135:E136)/0.086*1000000/SUM(RES_hhdet_in_new!E131:E132,RES_hhdet_in_new!E135:E136))</f>
        <v>1210.1815086590896</v>
      </c>
      <c r="F130" s="157">
        <f>IF(SUM(RES_hhdet_in_fec!F131:F132,RES_hhdet_in_fec!F135:F136)=0,0,SUM(RES_hhdet_in_fec!F131:F132,RES_hhdet_in_fec!F135:F136)/0.086*1000000/SUM(RES_hhdet_in_new!F131:F132,RES_hhdet_in_new!F135:F136))</f>
        <v>1299.514924885169</v>
      </c>
      <c r="G130" s="157">
        <f>IF(SUM(RES_hhdet_in_fec!G131:G132,RES_hhdet_in_fec!G135:G136)=0,0,SUM(RES_hhdet_in_fec!G131:G132,RES_hhdet_in_fec!G135:G136)/0.086*1000000/SUM(RES_hhdet_in_new!G131:G132,RES_hhdet_in_new!G135:G136))</f>
        <v>1321.295747937274</v>
      </c>
      <c r="H130" s="157">
        <f>IF(SUM(RES_hhdet_in_fec!H131:H132,RES_hhdet_in_fec!H135:H136)=0,0,SUM(RES_hhdet_in_fec!H131:H132,RES_hhdet_in_fec!H135:H136)/0.086*1000000/SUM(RES_hhdet_in_new!H131:H132,RES_hhdet_in_new!H135:H136))</f>
        <v>1278.1492367016672</v>
      </c>
      <c r="I130" s="157">
        <f>IF(SUM(RES_hhdet_in_fec!I131:I132,RES_hhdet_in_fec!I135:I136)=0,0,SUM(RES_hhdet_in_fec!I131:I132,RES_hhdet_in_fec!I135:I136)/0.086*1000000/SUM(RES_hhdet_in_new!I131:I132,RES_hhdet_in_new!I135:I136))</f>
        <v>1549.3762261398861</v>
      </c>
      <c r="J130" s="157">
        <f>IF(SUM(RES_hhdet_in_fec!J131:J132,RES_hhdet_in_fec!J135:J136)=0,0,SUM(RES_hhdet_in_fec!J131:J132,RES_hhdet_in_fec!J135:J136)/0.086*1000000/SUM(RES_hhdet_in_new!J131:J132,RES_hhdet_in_new!J135:J136))</f>
        <v>1397.006687942551</v>
      </c>
      <c r="K130" s="157">
        <f>IF(SUM(RES_hhdet_in_fec!K131:K132,RES_hhdet_in_fec!K135:K136)=0,0,SUM(RES_hhdet_in_fec!K131:K132,RES_hhdet_in_fec!K135:K136)/0.086*1000000/SUM(RES_hhdet_in_new!K131:K132,RES_hhdet_in_new!K135:K136))</f>
        <v>1394.0381787545002</v>
      </c>
      <c r="L130" s="157">
        <f>IF(SUM(RES_hhdet_in_fec!L131:L132,RES_hhdet_in_fec!L135:L136)=0,0,SUM(RES_hhdet_in_fec!L131:L132,RES_hhdet_in_fec!L135:L136)/0.086*1000000/SUM(RES_hhdet_in_new!L131:L132,RES_hhdet_in_new!L135:L136))</f>
        <v>1413.0083273768387</v>
      </c>
      <c r="M130" s="157">
        <f>IF(SUM(RES_hhdet_in_fec!M131:M132,RES_hhdet_in_fec!M135:M136)=0,0,SUM(RES_hhdet_in_fec!M131:M132,RES_hhdet_in_fec!M135:M136)/0.086*1000000/SUM(RES_hhdet_in_new!M131:M132,RES_hhdet_in_new!M135:M136))</f>
        <v>1370.1097501259515</v>
      </c>
      <c r="N130" s="157">
        <f>IF(SUM(RES_hhdet_in_fec!N131:N132,RES_hhdet_in_fec!N135:N136)=0,0,SUM(RES_hhdet_in_fec!N131:N132,RES_hhdet_in_fec!N135:N136)/0.086*1000000/SUM(RES_hhdet_in_new!N131:N132,RES_hhdet_in_new!N135:N136))</f>
        <v>1396.6321690462703</v>
      </c>
      <c r="O130" s="157">
        <f>IF(SUM(RES_hhdet_in_fec!O131:O132,RES_hhdet_in_fec!O135:O136)=0,0,SUM(RES_hhdet_in_fec!O131:O132,RES_hhdet_in_fec!O135:O136)/0.086*1000000/SUM(RES_hhdet_in_new!O131:O132,RES_hhdet_in_new!O135:O136))</f>
        <v>1372.5858665783362</v>
      </c>
      <c r="P130" s="157">
        <f>IF(SUM(RES_hhdet_in_fec!P131:P132,RES_hhdet_in_fec!P135:P136)=0,0,SUM(RES_hhdet_in_fec!P131:P132,RES_hhdet_in_fec!P135:P136)/0.086*1000000/SUM(RES_hhdet_in_new!P131:P132,RES_hhdet_in_new!P135:P136))</f>
        <v>1377.03708694852</v>
      </c>
      <c r="Q130" s="157">
        <f>IF(SUM(RES_hhdet_in_fec!Q131:Q132,RES_hhdet_in_fec!Q135:Q136)=0,0,SUM(RES_hhdet_in_fec!Q131:Q132,RES_hhdet_in_fec!Q135:Q136)/0.086*1000000/SUM(RES_hhdet_in_new!Q131:Q132,RES_hhdet_in_new!Q135:Q136))</f>
        <v>1379.2263208054496</v>
      </c>
    </row>
    <row r="131" spans="1:17" ht="12" customHeight="1" x14ac:dyDescent="0.25">
      <c r="A131" s="167" t="s">
        <v>148</v>
      </c>
      <c r="B131" s="132"/>
      <c r="C131" s="132">
        <f>IF(RES_hhdet_in_fec!C131=0,0,RES_hhdet_in_fec!C131/0.086*1000000/RES_hhdet_in_new!C131)</f>
        <v>1154.626643905169</v>
      </c>
      <c r="D131" s="132">
        <f>IF(RES_hhdet_in_fec!D131=0,0,RES_hhdet_in_fec!D131/0.086*1000000/RES_hhdet_in_new!D131)</f>
        <v>1180.1418031852386</v>
      </c>
      <c r="E131" s="132">
        <f>IF(RES_hhdet_in_fec!E131=0,0,RES_hhdet_in_fec!E131/0.086*1000000/RES_hhdet_in_new!E131)</f>
        <v>1210.1815086590896</v>
      </c>
      <c r="F131" s="132">
        <f>IF(RES_hhdet_in_fec!F131=0,0,RES_hhdet_in_fec!F131/0.086*1000000/RES_hhdet_in_new!F131)</f>
        <v>1224.5831725070345</v>
      </c>
      <c r="G131" s="132">
        <f>IF(RES_hhdet_in_fec!G131=0,0,RES_hhdet_in_fec!G131/0.086*1000000/RES_hhdet_in_new!G131)</f>
        <v>1233.701942656317</v>
      </c>
      <c r="H131" s="132">
        <f>IF(RES_hhdet_in_fec!H131=0,0,RES_hhdet_in_fec!H131/0.086*1000000/RES_hhdet_in_new!H131)</f>
        <v>1278.1492367016672</v>
      </c>
      <c r="I131" s="132">
        <f>IF(RES_hhdet_in_fec!I131=0,0,RES_hhdet_in_fec!I131/0.086*1000000/RES_hhdet_in_new!I131)</f>
        <v>1282.8010738111398</v>
      </c>
      <c r="J131" s="132">
        <f>IF(RES_hhdet_in_fec!J131=0,0,RES_hhdet_in_fec!J131/0.086*1000000/RES_hhdet_in_new!J131)</f>
        <v>1311.2459890230316</v>
      </c>
      <c r="K131" s="132">
        <f>IF(RES_hhdet_in_fec!K131=0,0,RES_hhdet_in_fec!K131/0.086*1000000/RES_hhdet_in_new!K131)</f>
        <v>1345.0581318521172</v>
      </c>
      <c r="L131" s="132">
        <f>IF(RES_hhdet_in_fec!L131=0,0,RES_hhdet_in_fec!L131/0.086*1000000/RES_hhdet_in_new!L131)</f>
        <v>1388.8051355733903</v>
      </c>
      <c r="M131" s="132">
        <f>IF(RES_hhdet_in_fec!M131=0,0,RES_hhdet_in_fec!M131/0.086*1000000/RES_hhdet_in_new!M131)</f>
        <v>1370.1097501259515</v>
      </c>
      <c r="N131" s="132">
        <f>IF(RES_hhdet_in_fec!N131=0,0,RES_hhdet_in_fec!N131/0.086*1000000/RES_hhdet_in_new!N131)</f>
        <v>1396.6321690462703</v>
      </c>
      <c r="O131" s="132">
        <f>IF(RES_hhdet_in_fec!O131=0,0,RES_hhdet_in_fec!O131/0.086*1000000/RES_hhdet_in_new!O131)</f>
        <v>1372.5858665783362</v>
      </c>
      <c r="P131" s="132">
        <f>IF(RES_hhdet_in_fec!P131=0,0,RES_hhdet_in_fec!P131/0.086*1000000/RES_hhdet_in_new!P131)</f>
        <v>1377.03708694852</v>
      </c>
      <c r="Q131" s="132">
        <f>IF(RES_hhdet_in_fec!Q131=0,0,RES_hhdet_in_fec!Q131/0.086*1000000/RES_hhdet_in_new!Q131)</f>
        <v>1379.2263208054496</v>
      </c>
    </row>
    <row r="132" spans="1:17" ht="12" customHeight="1" x14ac:dyDescent="0.25">
      <c r="A132" s="167" t="s">
        <v>147</v>
      </c>
      <c r="B132" s="132"/>
      <c r="C132" s="132">
        <f>IF(RES_hhdet_in_fec!C132=0,0,RES_hhdet_in_fec!C132/0.086*1000000/RES_hhdet_in_new!C132)</f>
        <v>0</v>
      </c>
      <c r="D132" s="132">
        <f>IF(RES_hhdet_in_fec!D132=0,0,RES_hhdet_in_fec!D132/0.086*1000000/RES_hhdet_in_new!D132)</f>
        <v>0</v>
      </c>
      <c r="E132" s="132">
        <f>IF(RES_hhdet_in_fec!E132=0,0,RES_hhdet_in_fec!E132/0.086*1000000/RES_hhdet_in_new!E132)</f>
        <v>0</v>
      </c>
      <c r="F132" s="132">
        <f>IF(RES_hhdet_in_fec!F132=0,0,RES_hhdet_in_fec!F132/0.086*1000000/RES_hhdet_in_new!F132)</f>
        <v>0</v>
      </c>
      <c r="G132" s="132">
        <f>IF(RES_hhdet_in_fec!G132=0,0,RES_hhdet_in_fec!G132/0.086*1000000/RES_hhdet_in_new!G132)</f>
        <v>0</v>
      </c>
      <c r="H132" s="132">
        <f>IF(RES_hhdet_in_fec!H132=0,0,RES_hhdet_in_fec!H132/0.086*1000000/RES_hhdet_in_new!H132)</f>
        <v>0</v>
      </c>
      <c r="I132" s="132">
        <f>IF(RES_hhdet_in_fec!I132=0,0,RES_hhdet_in_fec!I132/0.086*1000000/RES_hhdet_in_new!I132)</f>
        <v>0</v>
      </c>
      <c r="J132" s="132">
        <f>IF(RES_hhdet_in_fec!J132=0,0,RES_hhdet_in_fec!J132/0.086*1000000/RES_hhdet_in_new!J132)</f>
        <v>0</v>
      </c>
      <c r="K132" s="132">
        <f>IF(RES_hhdet_in_fec!K132=0,0,RES_hhdet_in_fec!K132/0.086*1000000/RES_hhdet_in_new!K132)</f>
        <v>0</v>
      </c>
      <c r="L132" s="132">
        <f>IF(RES_hhdet_in_fec!L132=0,0,RES_hhdet_in_fec!L132/0.086*1000000/RES_hhdet_in_new!L132)</f>
        <v>0</v>
      </c>
      <c r="M132" s="132">
        <f>IF(RES_hhdet_in_fec!M132=0,0,RES_hhdet_in_fec!M132/0.086*1000000/RES_hhdet_in_new!M132)</f>
        <v>0</v>
      </c>
      <c r="N132" s="132">
        <f>IF(RES_hhdet_in_fec!N132=0,0,RES_hhdet_in_fec!N132/0.086*1000000/RES_hhdet_in_new!N132)</f>
        <v>0</v>
      </c>
      <c r="O132" s="132">
        <f>IF(RES_hhdet_in_fec!O132=0,0,RES_hhdet_in_fec!O132/0.086*1000000/RES_hhdet_in_new!O132)</f>
        <v>0</v>
      </c>
      <c r="P132" s="132">
        <f>IF(RES_hhdet_in_fec!P132=0,0,RES_hhdet_in_fec!P132/0.086*1000000/RES_hhdet_in_new!P132)</f>
        <v>0</v>
      </c>
      <c r="Q132" s="132">
        <f>IF(RES_hhdet_in_fec!Q132=0,0,RES_hhdet_in_fec!Q132/0.086*1000000/RES_hhdet_in_new!Q132)</f>
        <v>0</v>
      </c>
    </row>
    <row r="133" spans="1:17" ht="12" customHeight="1" x14ac:dyDescent="0.25">
      <c r="A133" s="166" t="s">
        <v>61</v>
      </c>
      <c r="B133" s="165"/>
      <c r="C133" s="165">
        <f>IF(RES_hhdet_in_fec!C133=0,0,RES_hhdet_in_fec!C133/0.086*1000000/RES_hhdet_in_new!C132)</f>
        <v>0</v>
      </c>
      <c r="D133" s="165">
        <f>IF(RES_hhdet_in_fec!D133=0,0,RES_hhdet_in_fec!D133/0.086*1000000/RES_hhdet_in_new!D132)</f>
        <v>0</v>
      </c>
      <c r="E133" s="165">
        <f>IF(RES_hhdet_in_fec!E133=0,0,RES_hhdet_in_fec!E133/0.086*1000000/RES_hhdet_in_new!E132)</f>
        <v>0</v>
      </c>
      <c r="F133" s="165">
        <f>IF(RES_hhdet_in_fec!F133=0,0,RES_hhdet_in_fec!F133/0.086*1000000/RES_hhdet_in_new!F132)</f>
        <v>0</v>
      </c>
      <c r="G133" s="165">
        <f>IF(RES_hhdet_in_fec!G133=0,0,RES_hhdet_in_fec!G133/0.086*1000000/RES_hhdet_in_new!G132)</f>
        <v>0</v>
      </c>
      <c r="H133" s="165">
        <f>IF(RES_hhdet_in_fec!H133=0,0,RES_hhdet_in_fec!H133/0.086*1000000/RES_hhdet_in_new!H132)</f>
        <v>0</v>
      </c>
      <c r="I133" s="165">
        <f>IF(RES_hhdet_in_fec!I133=0,0,RES_hhdet_in_fec!I133/0.086*1000000/RES_hhdet_in_new!I132)</f>
        <v>0</v>
      </c>
      <c r="J133" s="165">
        <f>IF(RES_hhdet_in_fec!J133=0,0,RES_hhdet_in_fec!J133/0.086*1000000/RES_hhdet_in_new!J132)</f>
        <v>0</v>
      </c>
      <c r="K133" s="165">
        <f>IF(RES_hhdet_in_fec!K133=0,0,RES_hhdet_in_fec!K133/0.086*1000000/RES_hhdet_in_new!K132)</f>
        <v>0</v>
      </c>
      <c r="L133" s="165">
        <f>IF(RES_hhdet_in_fec!L133=0,0,RES_hhdet_in_fec!L133/0.086*1000000/RES_hhdet_in_new!L132)</f>
        <v>0</v>
      </c>
      <c r="M133" s="165">
        <f>IF(RES_hhdet_in_fec!M133=0,0,RES_hhdet_in_fec!M133/0.086*1000000/RES_hhdet_in_new!M132)</f>
        <v>0</v>
      </c>
      <c r="N133" s="165">
        <f>IF(RES_hhdet_in_fec!N133=0,0,RES_hhdet_in_fec!N133/0.086*1000000/RES_hhdet_in_new!N132)</f>
        <v>0</v>
      </c>
      <c r="O133" s="165">
        <f>IF(RES_hhdet_in_fec!O133=0,0,RES_hhdet_in_fec!O133/0.086*1000000/RES_hhdet_in_new!O132)</f>
        <v>0</v>
      </c>
      <c r="P133" s="165">
        <f>IF(RES_hhdet_in_fec!P133=0,0,RES_hhdet_in_fec!P133/0.086*1000000/RES_hhdet_in_new!P132)</f>
        <v>0</v>
      </c>
      <c r="Q133" s="165">
        <f>IF(RES_hhdet_in_fec!Q133=0,0,RES_hhdet_in_fec!Q133/0.086*1000000/RES_hhdet_in_new!Q132)</f>
        <v>0</v>
      </c>
    </row>
    <row r="134" spans="1:17" ht="12" customHeight="1" x14ac:dyDescent="0.25">
      <c r="A134" s="147" t="s">
        <v>59</v>
      </c>
      <c r="B134" s="164"/>
      <c r="C134" s="164">
        <f>IF(RES_hhdet_in_fec!C134=0,0,RES_hhdet_in_fec!C134/0.086*1000000/RES_hhdet_in_new!C132)</f>
        <v>0</v>
      </c>
      <c r="D134" s="164">
        <f>IF(RES_hhdet_in_fec!D134=0,0,RES_hhdet_in_fec!D134/0.086*1000000/RES_hhdet_in_new!D132)</f>
        <v>0</v>
      </c>
      <c r="E134" s="164">
        <f>IF(RES_hhdet_in_fec!E134=0,0,RES_hhdet_in_fec!E134/0.086*1000000/RES_hhdet_in_new!E132)</f>
        <v>0</v>
      </c>
      <c r="F134" s="164">
        <f>IF(RES_hhdet_in_fec!F134=0,0,RES_hhdet_in_fec!F134/0.086*1000000/RES_hhdet_in_new!F132)</f>
        <v>0</v>
      </c>
      <c r="G134" s="164">
        <f>IF(RES_hhdet_in_fec!G134=0,0,RES_hhdet_in_fec!G134/0.086*1000000/RES_hhdet_in_new!G132)</f>
        <v>0</v>
      </c>
      <c r="H134" s="164">
        <f>IF(RES_hhdet_in_fec!H134=0,0,RES_hhdet_in_fec!H134/0.086*1000000/RES_hhdet_in_new!H132)</f>
        <v>0</v>
      </c>
      <c r="I134" s="164">
        <f>IF(RES_hhdet_in_fec!I134=0,0,RES_hhdet_in_fec!I134/0.086*1000000/RES_hhdet_in_new!I132)</f>
        <v>0</v>
      </c>
      <c r="J134" s="164">
        <f>IF(RES_hhdet_in_fec!J134=0,0,RES_hhdet_in_fec!J134/0.086*1000000/RES_hhdet_in_new!J132)</f>
        <v>0</v>
      </c>
      <c r="K134" s="164">
        <f>IF(RES_hhdet_in_fec!K134=0,0,RES_hhdet_in_fec!K134/0.086*1000000/RES_hhdet_in_new!K132)</f>
        <v>0</v>
      </c>
      <c r="L134" s="164">
        <f>IF(RES_hhdet_in_fec!L134=0,0,RES_hhdet_in_fec!L134/0.086*1000000/RES_hhdet_in_new!L132)</f>
        <v>0</v>
      </c>
      <c r="M134" s="164">
        <f>IF(RES_hhdet_in_fec!M134=0,0,RES_hhdet_in_fec!M134/0.086*1000000/RES_hhdet_in_new!M132)</f>
        <v>0</v>
      </c>
      <c r="N134" s="164">
        <f>IF(RES_hhdet_in_fec!N134=0,0,RES_hhdet_in_fec!N134/0.086*1000000/RES_hhdet_in_new!N132)</f>
        <v>0</v>
      </c>
      <c r="O134" s="164">
        <f>IF(RES_hhdet_in_fec!O134=0,0,RES_hhdet_in_fec!O134/0.086*1000000/RES_hhdet_in_new!O132)</f>
        <v>0</v>
      </c>
      <c r="P134" s="164">
        <f>IF(RES_hhdet_in_fec!P134=0,0,RES_hhdet_in_fec!P134/0.086*1000000/RES_hhdet_in_new!P132)</f>
        <v>0</v>
      </c>
      <c r="Q134" s="164">
        <f>IF(RES_hhdet_in_fec!Q134=0,0,RES_hhdet_in_fec!Q134/0.086*1000000/RES_hhdet_in_new!Q132)</f>
        <v>0</v>
      </c>
    </row>
    <row r="135" spans="1:17" ht="12" customHeight="1" x14ac:dyDescent="0.25">
      <c r="A135" s="163" t="s">
        <v>142</v>
      </c>
      <c r="B135" s="162"/>
      <c r="C135" s="162">
        <f>IF(RES_hhdet_in_fec!C135=0,0,RES_hhdet_in_fec!C135/0.086*1000000/RES_hhdet_in_new!C135)</f>
        <v>1374.3583087266973</v>
      </c>
      <c r="D135" s="162">
        <f>IF(RES_hhdet_in_fec!D135=0,0,RES_hhdet_in_fec!D135/0.086*1000000/RES_hhdet_in_new!D135)</f>
        <v>1280.9418239163872</v>
      </c>
      <c r="E135" s="162">
        <f>IF(RES_hhdet_in_fec!E135=0,0,RES_hhdet_in_fec!E135/0.086*1000000/RES_hhdet_in_new!E135)</f>
        <v>0</v>
      </c>
      <c r="F135" s="162">
        <f>IF(RES_hhdet_in_fec!F135=0,0,RES_hhdet_in_fec!F135/0.086*1000000/RES_hhdet_in_new!F135)</f>
        <v>1529.0030312430426</v>
      </c>
      <c r="G135" s="162">
        <f>IF(RES_hhdet_in_fec!G135=0,0,RES_hhdet_in_fec!G135/0.086*1000000/RES_hhdet_in_new!G135)</f>
        <v>1539.9263668129877</v>
      </c>
      <c r="H135" s="162">
        <f>IF(RES_hhdet_in_fec!H135=0,0,RES_hhdet_in_fec!H135/0.086*1000000/RES_hhdet_in_new!H135)</f>
        <v>0</v>
      </c>
      <c r="I135" s="162">
        <f>IF(RES_hhdet_in_fec!I135=0,0,RES_hhdet_in_fec!I135/0.086*1000000/RES_hhdet_in_new!I135)</f>
        <v>1848.3341105218096</v>
      </c>
      <c r="J135" s="162">
        <f>IF(RES_hhdet_in_fec!J135=0,0,RES_hhdet_in_fec!J135/0.086*1000000/RES_hhdet_in_new!J135)</f>
        <v>2013.0098934995171</v>
      </c>
      <c r="K135" s="162">
        <f>IF(RES_hhdet_in_fec!K135=0,0,RES_hhdet_in_fec!K135/0.086*1000000/RES_hhdet_in_new!K135)</f>
        <v>1975.4595696965321</v>
      </c>
      <c r="L135" s="162">
        <f>IF(RES_hhdet_in_fec!L135=0,0,RES_hhdet_in_fec!L135/0.086*1000000/RES_hhdet_in_new!L135)</f>
        <v>1736.6474528129618</v>
      </c>
      <c r="M135" s="162">
        <f>IF(RES_hhdet_in_fec!M135=0,0,RES_hhdet_in_fec!M135/0.086*1000000/RES_hhdet_in_new!M135)</f>
        <v>0</v>
      </c>
      <c r="N135" s="162">
        <f>IF(RES_hhdet_in_fec!N135=0,0,RES_hhdet_in_fec!N135/0.086*1000000/RES_hhdet_in_new!N135)</f>
        <v>0</v>
      </c>
      <c r="O135" s="162">
        <f>IF(RES_hhdet_in_fec!O135=0,0,RES_hhdet_in_fec!O135/0.086*1000000/RES_hhdet_in_new!O135)</f>
        <v>0</v>
      </c>
      <c r="P135" s="162">
        <f>IF(RES_hhdet_in_fec!P135=0,0,RES_hhdet_in_fec!P135/0.086*1000000/RES_hhdet_in_new!P135)</f>
        <v>0</v>
      </c>
      <c r="Q135" s="162">
        <f>IF(RES_hhdet_in_fec!Q135=0,0,RES_hhdet_in_fec!Q135/0.086*1000000/RES_hhdet_in_new!Q135)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IF(RES_hhdet_in_fec!C136=0,0,RES_hhdet_in_fec!C136/0.086*1000000/RES_hhdet_in_new!C136)</f>
        <v>0</v>
      </c>
      <c r="D136" s="160">
        <f>IF(RES_hhdet_in_fec!D136=0,0,RES_hhdet_in_fec!D136/0.086*1000000/RES_hhdet_in_new!D136)</f>
        <v>0</v>
      </c>
      <c r="E136" s="160">
        <f>IF(RES_hhdet_in_fec!E136=0,0,RES_hhdet_in_fec!E136/0.086*1000000/RES_hhdet_in_new!E136)</f>
        <v>0</v>
      </c>
      <c r="F136" s="160">
        <f>IF(RES_hhdet_in_fec!F136=0,0,RES_hhdet_in_fec!F136/0.086*1000000/RES_hhdet_in_new!F136)</f>
        <v>0</v>
      </c>
      <c r="G136" s="160">
        <f>IF(RES_hhdet_in_fec!G136=0,0,RES_hhdet_in_fec!G136/0.086*1000000/RES_hhdet_in_new!G136)</f>
        <v>0</v>
      </c>
      <c r="H136" s="160">
        <f>IF(RES_hhdet_in_fec!H136=0,0,RES_hhdet_in_fec!H136/0.086*1000000/RES_hhdet_in_new!H136)</f>
        <v>0</v>
      </c>
      <c r="I136" s="160">
        <f>IF(RES_hhdet_in_fec!I136=0,0,RES_hhdet_in_fec!I136/0.086*1000000/RES_hhdet_in_new!I136)</f>
        <v>0</v>
      </c>
      <c r="J136" s="160">
        <f>IF(RES_hhdet_in_fec!J136=0,0,RES_hhdet_in_fec!J136/0.086*1000000/RES_hhdet_in_new!J136)</f>
        <v>0</v>
      </c>
      <c r="K136" s="160">
        <f>IF(RES_hhdet_in_fec!K136=0,0,RES_hhdet_in_fec!K136/0.086*1000000/RES_hhdet_in_new!K136)</f>
        <v>0</v>
      </c>
      <c r="L136" s="160">
        <f>IF(RES_hhdet_in_fec!L136=0,0,RES_hhdet_in_fec!L136/0.086*1000000/RES_hhdet_in_new!L136)</f>
        <v>0</v>
      </c>
      <c r="M136" s="160">
        <f>IF(RES_hhdet_in_fec!M136=0,0,RES_hhdet_in_fec!M136/0.086*1000000/RES_hhdet_in_new!M136)</f>
        <v>0</v>
      </c>
      <c r="N136" s="160">
        <f>IF(RES_hhdet_in_fec!N136=0,0,RES_hhdet_in_fec!N136/0.086*1000000/RES_hhdet_in_new!N136)</f>
        <v>0</v>
      </c>
      <c r="O136" s="160">
        <f>IF(RES_hhdet_in_fec!O136=0,0,RES_hhdet_in_fec!O136/0.086*1000000/RES_hhdet_in_new!O136)</f>
        <v>0</v>
      </c>
      <c r="P136" s="160">
        <f>IF(RES_hhdet_in_fec!P136=0,0,RES_hhdet_in_fec!P136/0.086*1000000/RES_hhdet_in_new!P136)</f>
        <v>0</v>
      </c>
      <c r="Q136" s="160">
        <f>IF(RES_hhdet_in_fec!Q136=0,0,RES_hhdet_in_fec!Q136/0.086*1000000/RES_hhdet_in_new!Q136)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IF(RES_hhdet_in_fec!C137=0,0,RES_hhdet_in_fec!C137/0.086*1000000/RES_hhdet_in_new!C136)</f>
        <v>0</v>
      </c>
      <c r="D137" s="156">
        <f>IF(RES_hhdet_in_fec!D137=0,0,RES_hhdet_in_fec!D137/0.086*1000000/RES_hhdet_in_new!D136)</f>
        <v>0</v>
      </c>
      <c r="E137" s="156">
        <f>IF(RES_hhdet_in_fec!E137=0,0,RES_hhdet_in_fec!E137/0.086*1000000/RES_hhdet_in_new!E136)</f>
        <v>0</v>
      </c>
      <c r="F137" s="156">
        <f>IF(RES_hhdet_in_fec!F137=0,0,RES_hhdet_in_fec!F137/0.086*1000000/RES_hhdet_in_new!F136)</f>
        <v>0</v>
      </c>
      <c r="G137" s="156">
        <f>IF(RES_hhdet_in_fec!G137=0,0,RES_hhdet_in_fec!G137/0.086*1000000/RES_hhdet_in_new!G136)</f>
        <v>0</v>
      </c>
      <c r="H137" s="156">
        <f>IF(RES_hhdet_in_fec!H137=0,0,RES_hhdet_in_fec!H137/0.086*1000000/RES_hhdet_in_new!H136)</f>
        <v>0</v>
      </c>
      <c r="I137" s="156">
        <f>IF(RES_hhdet_in_fec!I137=0,0,RES_hhdet_in_fec!I137/0.086*1000000/RES_hhdet_in_new!I136)</f>
        <v>0</v>
      </c>
      <c r="J137" s="156">
        <f>IF(RES_hhdet_in_fec!J137=0,0,RES_hhdet_in_fec!J137/0.086*1000000/RES_hhdet_in_new!J136)</f>
        <v>0</v>
      </c>
      <c r="K137" s="156">
        <f>IF(RES_hhdet_in_fec!K137=0,0,RES_hhdet_in_fec!K137/0.086*1000000/RES_hhdet_in_new!K136)</f>
        <v>0</v>
      </c>
      <c r="L137" s="156">
        <f>IF(RES_hhdet_in_fec!L137=0,0,RES_hhdet_in_fec!L137/0.086*1000000/RES_hhdet_in_new!L136)</f>
        <v>0</v>
      </c>
      <c r="M137" s="156">
        <f>IF(RES_hhdet_in_fec!M137=0,0,RES_hhdet_in_fec!M137/0.086*1000000/RES_hhdet_in_new!M136)</f>
        <v>0</v>
      </c>
      <c r="N137" s="156">
        <f>IF(RES_hhdet_in_fec!N137=0,0,RES_hhdet_in_fec!N137/0.086*1000000/RES_hhdet_in_new!N136)</f>
        <v>0</v>
      </c>
      <c r="O137" s="156">
        <f>IF(RES_hhdet_in_fec!O137=0,0,RES_hhdet_in_fec!O137/0.086*1000000/RES_hhdet_in_new!O136)</f>
        <v>0</v>
      </c>
      <c r="P137" s="156">
        <f>IF(RES_hhdet_in_fec!P137=0,0,RES_hhdet_in_fec!P137/0.086*1000000/RES_hhdet_in_new!P136)</f>
        <v>0</v>
      </c>
      <c r="Q137" s="156">
        <f>IF(RES_hhdet_in_fec!Q137=0,0,RES_hhdet_in_fec!Q137/0.086*1000000/RES_hhdet_in_new!Q136)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IF(RES_hhdet_in_fec!C138=0,0,RES_hhdet_in_fec!C138/0.086*1000000/RES_hhdet_in_new!C136)</f>
        <v>0</v>
      </c>
      <c r="D138" s="156">
        <f>IF(RES_hhdet_in_fec!D138=0,0,RES_hhdet_in_fec!D138/0.086*1000000/RES_hhdet_in_new!D136)</f>
        <v>0</v>
      </c>
      <c r="E138" s="156">
        <f>IF(RES_hhdet_in_fec!E138=0,0,RES_hhdet_in_fec!E138/0.086*1000000/RES_hhdet_in_new!E136)</f>
        <v>0</v>
      </c>
      <c r="F138" s="156">
        <f>IF(RES_hhdet_in_fec!F138=0,0,RES_hhdet_in_fec!F138/0.086*1000000/RES_hhdet_in_new!F136)</f>
        <v>0</v>
      </c>
      <c r="G138" s="156">
        <f>IF(RES_hhdet_in_fec!G138=0,0,RES_hhdet_in_fec!G138/0.086*1000000/RES_hhdet_in_new!G136)</f>
        <v>0</v>
      </c>
      <c r="H138" s="156">
        <f>IF(RES_hhdet_in_fec!H138=0,0,RES_hhdet_in_fec!H138/0.086*1000000/RES_hhdet_in_new!H136)</f>
        <v>0</v>
      </c>
      <c r="I138" s="156">
        <f>IF(RES_hhdet_in_fec!I138=0,0,RES_hhdet_in_fec!I138/0.086*1000000/RES_hhdet_in_new!I136)</f>
        <v>0</v>
      </c>
      <c r="J138" s="156">
        <f>IF(RES_hhdet_in_fec!J138=0,0,RES_hhdet_in_fec!J138/0.086*1000000/RES_hhdet_in_new!J136)</f>
        <v>0</v>
      </c>
      <c r="K138" s="156">
        <f>IF(RES_hhdet_in_fec!K138=0,0,RES_hhdet_in_fec!K138/0.086*1000000/RES_hhdet_in_new!K136)</f>
        <v>0</v>
      </c>
      <c r="L138" s="156">
        <f>IF(RES_hhdet_in_fec!L138=0,0,RES_hhdet_in_fec!L138/0.086*1000000/RES_hhdet_in_new!L136)</f>
        <v>0</v>
      </c>
      <c r="M138" s="156">
        <f>IF(RES_hhdet_in_fec!M138=0,0,RES_hhdet_in_fec!M138/0.086*1000000/RES_hhdet_in_new!M136)</f>
        <v>0</v>
      </c>
      <c r="N138" s="156">
        <f>IF(RES_hhdet_in_fec!N138=0,0,RES_hhdet_in_fec!N138/0.086*1000000/RES_hhdet_in_new!N136)</f>
        <v>0</v>
      </c>
      <c r="O138" s="156">
        <f>IF(RES_hhdet_in_fec!O138=0,0,RES_hhdet_in_fec!O138/0.086*1000000/RES_hhdet_in_new!O136)</f>
        <v>0</v>
      </c>
      <c r="P138" s="156">
        <f>IF(RES_hhdet_in_fec!P138=0,0,RES_hhdet_in_fec!P138/0.086*1000000/RES_hhdet_in_new!P136)</f>
        <v>0</v>
      </c>
      <c r="Q138" s="156">
        <f>IF(RES_hhdet_in_fec!Q138=0,0,RES_hhdet_in_fec!Q138/0.086*1000000/RES_hhdet_in_new!Q136)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IF(SUM(RES_hhdet_in_fec!C140:C141)=0,0,SUM(RES_hhdet_in_fec!C140:C141)/0.086*1000000/SUM(RES_hhdet_in_new!C140:C141))</f>
        <v>606.54830406831024</v>
      </c>
      <c r="D139" s="157">
        <f>IF(SUM(RES_hhdet_in_fec!D140:D141)=0,0,SUM(RES_hhdet_in_fec!D140:D141)/0.086*1000000/SUM(RES_hhdet_in_new!D140:D141))</f>
        <v>600.63065957587503</v>
      </c>
      <c r="E139" s="157">
        <f>IF(SUM(RES_hhdet_in_fec!E140:E141)=0,0,SUM(RES_hhdet_in_fec!E140:E141)/0.086*1000000/SUM(RES_hhdet_in_new!E140:E141))</f>
        <v>632.17550369220294</v>
      </c>
      <c r="F139" s="157">
        <f>IF(SUM(RES_hhdet_in_fec!F140:F141)=0,0,SUM(RES_hhdet_in_fec!F140:F141)/0.086*1000000/SUM(RES_hhdet_in_new!F140:F141))</f>
        <v>683.51903906495511</v>
      </c>
      <c r="G139" s="157">
        <f>IF(SUM(RES_hhdet_in_fec!G140:G141)=0,0,SUM(RES_hhdet_in_fec!G140:G141)/0.086*1000000/SUM(RES_hhdet_in_new!G140:G141))</f>
        <v>692.31866828143552</v>
      </c>
      <c r="H139" s="157">
        <f>IF(SUM(RES_hhdet_in_fec!H140:H141)=0,0,SUM(RES_hhdet_in_fec!H140:H141)/0.086*1000000/SUM(RES_hhdet_in_new!H140:H141))</f>
        <v>788.68528545524009</v>
      </c>
      <c r="I139" s="157">
        <f>IF(SUM(RES_hhdet_in_fec!I140:I141)=0,0,SUM(RES_hhdet_in_fec!I140:I141)/0.086*1000000/SUM(RES_hhdet_in_new!I140:I141))</f>
        <v>772.9579460204443</v>
      </c>
      <c r="J139" s="157">
        <f>IF(SUM(RES_hhdet_in_fec!J140:J141)=0,0,SUM(RES_hhdet_in_fec!J140:J141)/0.086*1000000/SUM(RES_hhdet_in_new!J140:J141))</f>
        <v>855.41542461974177</v>
      </c>
      <c r="K139" s="157">
        <f>IF(SUM(RES_hhdet_in_fec!K140:K141)=0,0,SUM(RES_hhdet_in_fec!K140:K141)/0.086*1000000/SUM(RES_hhdet_in_new!K140:K141))</f>
        <v>829.63204651870262</v>
      </c>
      <c r="L139" s="157">
        <f>IF(SUM(RES_hhdet_in_fec!L140:L141)=0,0,SUM(RES_hhdet_in_fec!L140:L141)/0.086*1000000/SUM(RES_hhdet_in_new!L140:L141))</f>
        <v>770.31170346042313</v>
      </c>
      <c r="M139" s="157">
        <f>IF(SUM(RES_hhdet_in_fec!M140:M141)=0,0,SUM(RES_hhdet_in_fec!M140:M141)/0.086*1000000/SUM(RES_hhdet_in_new!M140:M141))</f>
        <v>806.10944062714975</v>
      </c>
      <c r="N139" s="157">
        <f>IF(SUM(RES_hhdet_in_fec!N140:N141)=0,0,SUM(RES_hhdet_in_fec!N140:N141)/0.086*1000000/SUM(RES_hhdet_in_new!N140:N141))</f>
        <v>830.06256713262496</v>
      </c>
      <c r="O139" s="157">
        <f>IF(SUM(RES_hhdet_in_fec!O140:O141)=0,0,SUM(RES_hhdet_in_fec!O140:O141)/0.086*1000000/SUM(RES_hhdet_in_new!O140:O141))</f>
        <v>798.55083280988879</v>
      </c>
      <c r="P139" s="157">
        <f>IF(SUM(RES_hhdet_in_fec!P140:P141)=0,0,SUM(RES_hhdet_in_fec!P140:P141)/0.086*1000000/SUM(RES_hhdet_in_new!P140:P141))</f>
        <v>835.56561598054168</v>
      </c>
      <c r="Q139" s="157">
        <f>IF(SUM(RES_hhdet_in_fec!Q140:Q141)=0,0,SUM(RES_hhdet_in_fec!Q140:Q141)/0.086*1000000/SUM(RES_hhdet_in_new!Q140:Q141))</f>
        <v>837.4666653127141</v>
      </c>
    </row>
    <row r="140" spans="1:17" ht="12" customHeight="1" x14ac:dyDescent="0.25">
      <c r="A140" s="23" t="s">
        <v>57</v>
      </c>
      <c r="B140" s="156"/>
      <c r="C140" s="156">
        <f>IF(RES_hhdet_in_fec!C140=0,0,RES_hhdet_in_fec!C140/0.086*1000000/RES_hhdet_in_new!C140)</f>
        <v>0</v>
      </c>
      <c r="D140" s="156">
        <f>IF(RES_hhdet_in_fec!D140=0,0,RES_hhdet_in_fec!D140/0.086*1000000/RES_hhdet_in_new!D140)</f>
        <v>0</v>
      </c>
      <c r="E140" s="156">
        <f>IF(RES_hhdet_in_fec!E140=0,0,RES_hhdet_in_fec!E140/0.086*1000000/RES_hhdet_in_new!E140)</f>
        <v>0</v>
      </c>
      <c r="F140" s="156">
        <f>IF(RES_hhdet_in_fec!F140=0,0,RES_hhdet_in_fec!F140/0.086*1000000/RES_hhdet_in_new!F140)</f>
        <v>0</v>
      </c>
      <c r="G140" s="156">
        <f>IF(RES_hhdet_in_fec!G140=0,0,RES_hhdet_in_fec!G140/0.086*1000000/RES_hhdet_in_new!G140)</f>
        <v>0</v>
      </c>
      <c r="H140" s="156">
        <f>IF(RES_hhdet_in_fec!H140=0,0,RES_hhdet_in_fec!H140/0.086*1000000/RES_hhdet_in_new!H140)</f>
        <v>0</v>
      </c>
      <c r="I140" s="156">
        <f>IF(RES_hhdet_in_fec!I140=0,0,RES_hhdet_in_fec!I140/0.086*1000000/RES_hhdet_in_new!I140)</f>
        <v>0</v>
      </c>
      <c r="J140" s="156">
        <f>IF(RES_hhdet_in_fec!J140=0,0,RES_hhdet_in_fec!J140/0.086*1000000/RES_hhdet_in_new!J140)</f>
        <v>0</v>
      </c>
      <c r="K140" s="156">
        <f>IF(RES_hhdet_in_fec!K140=0,0,RES_hhdet_in_fec!K140/0.086*1000000/RES_hhdet_in_new!K140)</f>
        <v>0</v>
      </c>
      <c r="L140" s="156">
        <f>IF(RES_hhdet_in_fec!L140=0,0,RES_hhdet_in_fec!L140/0.086*1000000/RES_hhdet_in_new!L140)</f>
        <v>0</v>
      </c>
      <c r="M140" s="156">
        <f>IF(RES_hhdet_in_fec!M140=0,0,RES_hhdet_in_fec!M140/0.086*1000000/RES_hhdet_in_new!M140)</f>
        <v>0</v>
      </c>
      <c r="N140" s="156">
        <f>IF(RES_hhdet_in_fec!N140=0,0,RES_hhdet_in_fec!N140/0.086*1000000/RES_hhdet_in_new!N140)</f>
        <v>0</v>
      </c>
      <c r="O140" s="156">
        <f>IF(RES_hhdet_in_fec!O140=0,0,RES_hhdet_in_fec!O140/0.086*1000000/RES_hhdet_in_new!O140)</f>
        <v>0</v>
      </c>
      <c r="P140" s="156">
        <f>IF(RES_hhdet_in_fec!P140=0,0,RES_hhdet_in_fec!P140/0.086*1000000/RES_hhdet_in_new!P140)</f>
        <v>0</v>
      </c>
      <c r="Q140" s="156">
        <f>IF(RES_hhdet_in_fec!Q140=0,0,RES_hhdet_in_fec!Q140/0.086*1000000/RES_hhdet_in_new!Q140)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IF(RES_hhdet_in_fec!C141=0,0,RES_hhdet_in_fec!C141/0.086*1000000/RES_hhdet_in_new!C141)</f>
        <v>606.54830406831024</v>
      </c>
      <c r="D141" s="57">
        <f>IF(RES_hhdet_in_fec!D141=0,0,RES_hhdet_in_fec!D141/0.086*1000000/RES_hhdet_in_new!D141)</f>
        <v>600.63065957587503</v>
      </c>
      <c r="E141" s="57">
        <f>IF(RES_hhdet_in_fec!E141=0,0,RES_hhdet_in_fec!E141/0.086*1000000/RES_hhdet_in_new!E141)</f>
        <v>632.17550369220294</v>
      </c>
      <c r="F141" s="57">
        <f>IF(RES_hhdet_in_fec!F141=0,0,RES_hhdet_in_fec!F141/0.086*1000000/RES_hhdet_in_new!F141)</f>
        <v>683.51903906495511</v>
      </c>
      <c r="G141" s="57">
        <f>IF(RES_hhdet_in_fec!G141=0,0,RES_hhdet_in_fec!G141/0.086*1000000/RES_hhdet_in_new!G141)</f>
        <v>692.31866828143552</v>
      </c>
      <c r="H141" s="57">
        <f>IF(RES_hhdet_in_fec!H141=0,0,RES_hhdet_in_fec!H141/0.086*1000000/RES_hhdet_in_new!H141)</f>
        <v>788.68528545524009</v>
      </c>
      <c r="I141" s="57">
        <f>IF(RES_hhdet_in_fec!I141=0,0,RES_hhdet_in_fec!I141/0.086*1000000/RES_hhdet_in_new!I141)</f>
        <v>772.9579460204443</v>
      </c>
      <c r="J141" s="57">
        <f>IF(RES_hhdet_in_fec!J141=0,0,RES_hhdet_in_fec!J141/0.086*1000000/RES_hhdet_in_new!J141)</f>
        <v>855.41542461974177</v>
      </c>
      <c r="K141" s="57">
        <f>IF(RES_hhdet_in_fec!K141=0,0,RES_hhdet_in_fec!K141/0.086*1000000/RES_hhdet_in_new!K141)</f>
        <v>829.63204651870262</v>
      </c>
      <c r="L141" s="57">
        <f>IF(RES_hhdet_in_fec!L141=0,0,RES_hhdet_in_fec!L141/0.086*1000000/RES_hhdet_in_new!L141)</f>
        <v>770.31170346042313</v>
      </c>
      <c r="M141" s="57">
        <f>IF(RES_hhdet_in_fec!M141=0,0,RES_hhdet_in_fec!M141/0.086*1000000/RES_hhdet_in_new!M141)</f>
        <v>806.10944062714975</v>
      </c>
      <c r="N141" s="57">
        <f>IF(RES_hhdet_in_fec!N141=0,0,RES_hhdet_in_fec!N141/0.086*1000000/RES_hhdet_in_new!N141)</f>
        <v>830.06256713262496</v>
      </c>
      <c r="O141" s="57">
        <f>IF(RES_hhdet_in_fec!O141=0,0,RES_hhdet_in_fec!O141/0.086*1000000/RES_hhdet_in_new!O141)</f>
        <v>798.55083280988879</v>
      </c>
      <c r="P141" s="57">
        <f>IF(RES_hhdet_in_fec!P141=0,0,RES_hhdet_in_fec!P141/0.086*1000000/RES_hhdet_in_new!P141)</f>
        <v>835.56561598054168</v>
      </c>
      <c r="Q141" s="57">
        <f>IF(RES_hhdet_in_fec!Q141=0,0,RES_hhdet_in_fec!Q141/0.086*1000000/RES_hhdet_in_new!Q141)</f>
        <v>837.4666653127141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0</v>
      </c>
      <c r="D143" s="168">
        <f t="shared" ref="D143" si="120">SUM(D144,D146,D148,D157)</f>
        <v>0</v>
      </c>
      <c r="E143" s="168">
        <f t="shared" ref="E143" si="121">SUM(E144,E146,E148,E157)</f>
        <v>0</v>
      </c>
      <c r="F143" s="168">
        <f t="shared" ref="F143" si="122">SUM(F144,F146,F148,F157)</f>
        <v>0</v>
      </c>
      <c r="G143" s="168">
        <f t="shared" ref="G143" si="123">SUM(G144,G146,G148,G157)</f>
        <v>0</v>
      </c>
      <c r="H143" s="168">
        <f t="shared" ref="H143" si="124">SUM(H144,H146,H148,H157)</f>
        <v>0</v>
      </c>
      <c r="I143" s="168">
        <f t="shared" ref="I143" si="125">SUM(I144,I146,I148,I157)</f>
        <v>0</v>
      </c>
      <c r="J143" s="168">
        <f t="shared" ref="J143" si="126">SUM(J144,J146,J148,J157)</f>
        <v>0</v>
      </c>
      <c r="K143" s="168">
        <f t="shared" ref="K143" si="127">SUM(K144,K146,K148,K157)</f>
        <v>0</v>
      </c>
      <c r="L143" s="168">
        <f t="shared" ref="L143" si="128">SUM(L144,L146,L148,L157)</f>
        <v>0</v>
      </c>
      <c r="M143" s="168">
        <f t="shared" ref="M143" si="129">SUM(M144,M146,M148,M157)</f>
        <v>0</v>
      </c>
      <c r="N143" s="168">
        <f t="shared" ref="N143" si="130">SUM(N144,N146,N148,N157)</f>
        <v>0</v>
      </c>
      <c r="O143" s="168">
        <f t="shared" ref="O143" si="131">SUM(O144,O146,O148,O157)</f>
        <v>0</v>
      </c>
      <c r="P143" s="168">
        <f t="shared" ref="P143" si="132">SUM(P144,P146,P148,P157)</f>
        <v>0</v>
      </c>
      <c r="Q143" s="168">
        <f t="shared" ref="Q143" si="133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0</v>
      </c>
      <c r="D144" s="157">
        <f t="shared" si="134"/>
        <v>0</v>
      </c>
      <c r="E144" s="157">
        <f t="shared" si="134"/>
        <v>0</v>
      </c>
      <c r="F144" s="157">
        <f t="shared" si="134"/>
        <v>0</v>
      </c>
      <c r="G144" s="157">
        <f t="shared" si="134"/>
        <v>0</v>
      </c>
      <c r="H144" s="157">
        <f t="shared" si="134"/>
        <v>0</v>
      </c>
      <c r="I144" s="157">
        <f t="shared" si="134"/>
        <v>0</v>
      </c>
      <c r="J144" s="157">
        <f t="shared" si="134"/>
        <v>0</v>
      </c>
      <c r="K144" s="157">
        <f t="shared" si="134"/>
        <v>0</v>
      </c>
      <c r="L144" s="157">
        <f t="shared" si="134"/>
        <v>0</v>
      </c>
      <c r="M144" s="157">
        <f t="shared" si="134"/>
        <v>0</v>
      </c>
      <c r="N144" s="157">
        <f t="shared" si="134"/>
        <v>0</v>
      </c>
      <c r="O144" s="157">
        <f t="shared" si="134"/>
        <v>0</v>
      </c>
      <c r="P144" s="157">
        <f t="shared" si="134"/>
        <v>0</v>
      </c>
      <c r="Q144" s="157">
        <f t="shared" si="134"/>
        <v>0</v>
      </c>
    </row>
    <row r="145" spans="1:17" ht="12" customHeight="1" x14ac:dyDescent="0.25">
      <c r="A145" s="23" t="s">
        <v>60</v>
      </c>
      <c r="B145" s="156"/>
      <c r="C145" s="156">
        <f>IF(RES_hhdet_in_fec!C145=0,0,RES_hhdet_in_fec!C145/0.086*1000000/RES_hhdet_in_new!C145)</f>
        <v>0</v>
      </c>
      <c r="D145" s="156">
        <f>IF(RES_hhdet_in_fec!D145=0,0,RES_hhdet_in_fec!D145/0.086*1000000/RES_hhdet_in_new!D145)</f>
        <v>0</v>
      </c>
      <c r="E145" s="156">
        <f>IF(RES_hhdet_in_fec!E145=0,0,RES_hhdet_in_fec!E145/0.086*1000000/RES_hhdet_in_new!E145)</f>
        <v>0</v>
      </c>
      <c r="F145" s="156">
        <f>IF(RES_hhdet_in_fec!F145=0,0,RES_hhdet_in_fec!F145/0.086*1000000/RES_hhdet_in_new!F145)</f>
        <v>0</v>
      </c>
      <c r="G145" s="156">
        <f>IF(RES_hhdet_in_fec!G145=0,0,RES_hhdet_in_fec!G145/0.086*1000000/RES_hhdet_in_new!G145)</f>
        <v>0</v>
      </c>
      <c r="H145" s="156">
        <f>IF(RES_hhdet_in_fec!H145=0,0,RES_hhdet_in_fec!H145/0.086*1000000/RES_hhdet_in_new!H145)</f>
        <v>0</v>
      </c>
      <c r="I145" s="156">
        <f>IF(RES_hhdet_in_fec!I145=0,0,RES_hhdet_in_fec!I145/0.086*1000000/RES_hhdet_in_new!I145)</f>
        <v>0</v>
      </c>
      <c r="J145" s="156">
        <f>IF(RES_hhdet_in_fec!J145=0,0,RES_hhdet_in_fec!J145/0.086*1000000/RES_hhdet_in_new!J145)</f>
        <v>0</v>
      </c>
      <c r="K145" s="156">
        <f>IF(RES_hhdet_in_fec!K145=0,0,RES_hhdet_in_fec!K145/0.086*1000000/RES_hhdet_in_new!K145)</f>
        <v>0</v>
      </c>
      <c r="L145" s="156">
        <f>IF(RES_hhdet_in_fec!L145=0,0,RES_hhdet_in_fec!L145/0.086*1000000/RES_hhdet_in_new!L145)</f>
        <v>0</v>
      </c>
      <c r="M145" s="156">
        <f>IF(RES_hhdet_in_fec!M145=0,0,RES_hhdet_in_fec!M145/0.086*1000000/RES_hhdet_in_new!M145)</f>
        <v>0</v>
      </c>
      <c r="N145" s="156">
        <f>IF(RES_hhdet_in_fec!N145=0,0,RES_hhdet_in_fec!N145/0.086*1000000/RES_hhdet_in_new!N145)</f>
        <v>0</v>
      </c>
      <c r="O145" s="156">
        <f>IF(RES_hhdet_in_fec!O145=0,0,RES_hhdet_in_fec!O145/0.086*1000000/RES_hhdet_in_new!O145)</f>
        <v>0</v>
      </c>
      <c r="P145" s="156">
        <f>IF(RES_hhdet_in_fec!P145=0,0,RES_hhdet_in_fec!P145/0.086*1000000/RES_hhdet_in_new!P145)</f>
        <v>0</v>
      </c>
      <c r="Q145" s="156">
        <f>IF(RES_hhdet_in_fec!Q145=0,0,RES_hhdet_in_fec!Q145/0.086*1000000/RES_hhdet_in_new!Q145)</f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0</v>
      </c>
      <c r="D146" s="157">
        <f t="shared" si="135"/>
        <v>0</v>
      </c>
      <c r="E146" s="157">
        <f t="shared" si="135"/>
        <v>0</v>
      </c>
      <c r="F146" s="157">
        <f t="shared" si="135"/>
        <v>0</v>
      </c>
      <c r="G146" s="157">
        <f t="shared" si="135"/>
        <v>0</v>
      </c>
      <c r="H146" s="157">
        <f t="shared" si="135"/>
        <v>0</v>
      </c>
      <c r="I146" s="157">
        <f t="shared" si="135"/>
        <v>0</v>
      </c>
      <c r="J146" s="157">
        <f t="shared" si="135"/>
        <v>0</v>
      </c>
      <c r="K146" s="157">
        <f t="shared" si="135"/>
        <v>0</v>
      </c>
      <c r="L146" s="157">
        <f t="shared" si="135"/>
        <v>0</v>
      </c>
      <c r="M146" s="157">
        <f t="shared" si="135"/>
        <v>0</v>
      </c>
      <c r="N146" s="157">
        <f t="shared" si="135"/>
        <v>0</v>
      </c>
      <c r="O146" s="157">
        <f t="shared" si="135"/>
        <v>0</v>
      </c>
      <c r="P146" s="157">
        <f t="shared" si="135"/>
        <v>0</v>
      </c>
      <c r="Q146" s="157">
        <f t="shared" si="135"/>
        <v>0</v>
      </c>
    </row>
    <row r="147" spans="1:17" ht="12" customHeight="1" x14ac:dyDescent="0.25">
      <c r="A147" s="23" t="s">
        <v>60</v>
      </c>
      <c r="B147" s="156"/>
      <c r="C147" s="156">
        <f>IF(RES_hhdet_in_fec!C147=0,0,RES_hhdet_in_fec!C147/0.086*1000000/RES_hhdet_in_new!C147)</f>
        <v>0</v>
      </c>
      <c r="D147" s="156">
        <f>IF(RES_hhdet_in_fec!D147=0,0,RES_hhdet_in_fec!D147/0.086*1000000/RES_hhdet_in_new!D147)</f>
        <v>0</v>
      </c>
      <c r="E147" s="156">
        <f>IF(RES_hhdet_in_fec!E147=0,0,RES_hhdet_in_fec!E147/0.086*1000000/RES_hhdet_in_new!E147)</f>
        <v>0</v>
      </c>
      <c r="F147" s="156">
        <f>IF(RES_hhdet_in_fec!F147=0,0,RES_hhdet_in_fec!F147/0.086*1000000/RES_hhdet_in_new!F147)</f>
        <v>0</v>
      </c>
      <c r="G147" s="156">
        <f>IF(RES_hhdet_in_fec!G147=0,0,RES_hhdet_in_fec!G147/0.086*1000000/RES_hhdet_in_new!G147)</f>
        <v>0</v>
      </c>
      <c r="H147" s="156">
        <f>IF(RES_hhdet_in_fec!H147=0,0,RES_hhdet_in_fec!H147/0.086*1000000/RES_hhdet_in_new!H147)</f>
        <v>0</v>
      </c>
      <c r="I147" s="156">
        <f>IF(RES_hhdet_in_fec!I147=0,0,RES_hhdet_in_fec!I147/0.086*1000000/RES_hhdet_in_new!I147)</f>
        <v>0</v>
      </c>
      <c r="J147" s="156">
        <f>IF(RES_hhdet_in_fec!J147=0,0,RES_hhdet_in_fec!J147/0.086*1000000/RES_hhdet_in_new!J147)</f>
        <v>0</v>
      </c>
      <c r="K147" s="156">
        <f>IF(RES_hhdet_in_fec!K147=0,0,RES_hhdet_in_fec!K147/0.086*1000000/RES_hhdet_in_new!K147)</f>
        <v>0</v>
      </c>
      <c r="L147" s="156">
        <f>IF(RES_hhdet_in_fec!L147=0,0,RES_hhdet_in_fec!L147/0.086*1000000/RES_hhdet_in_new!L147)</f>
        <v>0</v>
      </c>
      <c r="M147" s="156">
        <f>IF(RES_hhdet_in_fec!M147=0,0,RES_hhdet_in_fec!M147/0.086*1000000/RES_hhdet_in_new!M147)</f>
        <v>0</v>
      </c>
      <c r="N147" s="156">
        <f>IF(RES_hhdet_in_fec!N147=0,0,RES_hhdet_in_fec!N147/0.086*1000000/RES_hhdet_in_new!N147)</f>
        <v>0</v>
      </c>
      <c r="O147" s="156">
        <f>IF(RES_hhdet_in_fec!O147=0,0,RES_hhdet_in_fec!O147/0.086*1000000/RES_hhdet_in_new!O147)</f>
        <v>0</v>
      </c>
      <c r="P147" s="156">
        <f>IF(RES_hhdet_in_fec!P147=0,0,RES_hhdet_in_fec!P147/0.086*1000000/RES_hhdet_in_new!P147)</f>
        <v>0</v>
      </c>
      <c r="Q147" s="156">
        <f>IF(RES_hhdet_in_fec!Q147=0,0,RES_hhdet_in_fec!Q147/0.086*1000000/RES_hhdet_in_new!Q147)</f>
        <v>0</v>
      </c>
    </row>
    <row r="148" spans="1:17" ht="12" customHeight="1" x14ac:dyDescent="0.25">
      <c r="A148" s="158" t="s">
        <v>63</v>
      </c>
      <c r="B148" s="157"/>
      <c r="C148" s="157">
        <f>IF(SUM(RES_hhdet_in_fec!C149:C150,RES_hhdet_in_fec!C153:C154)=0,0,SUM(RES_hhdet_in_fec!C149:C150,RES_hhdet_in_fec!C153:C154)/0.086*1000000/SUM(RES_hhdet_in_new!C149:C150,RES_hhdet_in_new!C153:C154))</f>
        <v>0</v>
      </c>
      <c r="D148" s="157">
        <f>IF(SUM(RES_hhdet_in_fec!D149:D150,RES_hhdet_in_fec!D153:D154)=0,0,SUM(RES_hhdet_in_fec!D149:D150,RES_hhdet_in_fec!D153:D154)/0.086*1000000/SUM(RES_hhdet_in_new!D149:D150,RES_hhdet_in_new!D153:D154))</f>
        <v>0</v>
      </c>
      <c r="E148" s="157">
        <f>IF(SUM(RES_hhdet_in_fec!E149:E150,RES_hhdet_in_fec!E153:E154)=0,0,SUM(RES_hhdet_in_fec!E149:E150,RES_hhdet_in_fec!E153:E154)/0.086*1000000/SUM(RES_hhdet_in_new!E149:E150,RES_hhdet_in_new!E153:E154))</f>
        <v>0</v>
      </c>
      <c r="F148" s="157">
        <f>IF(SUM(RES_hhdet_in_fec!F149:F150,RES_hhdet_in_fec!F153:F154)=0,0,SUM(RES_hhdet_in_fec!F149:F150,RES_hhdet_in_fec!F153:F154)/0.086*1000000/SUM(RES_hhdet_in_new!F149:F150,RES_hhdet_in_new!F153:F154))</f>
        <v>0</v>
      </c>
      <c r="G148" s="157">
        <f>IF(SUM(RES_hhdet_in_fec!G149:G150,RES_hhdet_in_fec!G153:G154)=0,0,SUM(RES_hhdet_in_fec!G149:G150,RES_hhdet_in_fec!G153:G154)/0.086*1000000/SUM(RES_hhdet_in_new!G149:G150,RES_hhdet_in_new!G153:G154))</f>
        <v>0</v>
      </c>
      <c r="H148" s="157">
        <f>IF(SUM(RES_hhdet_in_fec!H149:H150,RES_hhdet_in_fec!H153:H154)=0,0,SUM(RES_hhdet_in_fec!H149:H150,RES_hhdet_in_fec!H153:H154)/0.086*1000000/SUM(RES_hhdet_in_new!H149:H150,RES_hhdet_in_new!H153:H154))</f>
        <v>0</v>
      </c>
      <c r="I148" s="157">
        <f>IF(SUM(RES_hhdet_in_fec!I149:I150,RES_hhdet_in_fec!I153:I154)=0,0,SUM(RES_hhdet_in_fec!I149:I150,RES_hhdet_in_fec!I153:I154)/0.086*1000000/SUM(RES_hhdet_in_new!I149:I150,RES_hhdet_in_new!I153:I154))</f>
        <v>0</v>
      </c>
      <c r="J148" s="157">
        <f>IF(SUM(RES_hhdet_in_fec!J149:J150,RES_hhdet_in_fec!J153:J154)=0,0,SUM(RES_hhdet_in_fec!J149:J150,RES_hhdet_in_fec!J153:J154)/0.086*1000000/SUM(RES_hhdet_in_new!J149:J150,RES_hhdet_in_new!J153:J154))</f>
        <v>0</v>
      </c>
      <c r="K148" s="157">
        <f>IF(SUM(RES_hhdet_in_fec!K149:K150,RES_hhdet_in_fec!K153:K154)=0,0,SUM(RES_hhdet_in_fec!K149:K150,RES_hhdet_in_fec!K153:K154)/0.086*1000000/SUM(RES_hhdet_in_new!K149:K150,RES_hhdet_in_new!K153:K154))</f>
        <v>0</v>
      </c>
      <c r="L148" s="157">
        <f>IF(SUM(RES_hhdet_in_fec!L149:L150,RES_hhdet_in_fec!L153:L154)=0,0,SUM(RES_hhdet_in_fec!L149:L150,RES_hhdet_in_fec!L153:L154)/0.086*1000000/SUM(RES_hhdet_in_new!L149:L150,RES_hhdet_in_new!L153:L154))</f>
        <v>0</v>
      </c>
      <c r="M148" s="157">
        <f>IF(SUM(RES_hhdet_in_fec!M149:M150,RES_hhdet_in_fec!M153:M154)=0,0,SUM(RES_hhdet_in_fec!M149:M150,RES_hhdet_in_fec!M153:M154)/0.086*1000000/SUM(RES_hhdet_in_new!M149:M150,RES_hhdet_in_new!M153:M154))</f>
        <v>0</v>
      </c>
      <c r="N148" s="157">
        <f>IF(SUM(RES_hhdet_in_fec!N149:N150,RES_hhdet_in_fec!N153:N154)=0,0,SUM(RES_hhdet_in_fec!N149:N150,RES_hhdet_in_fec!N153:N154)/0.086*1000000/SUM(RES_hhdet_in_new!N149:N150,RES_hhdet_in_new!N153:N154))</f>
        <v>0</v>
      </c>
      <c r="O148" s="157">
        <f>IF(SUM(RES_hhdet_in_fec!O149:O150,RES_hhdet_in_fec!O153:O154)=0,0,SUM(RES_hhdet_in_fec!O149:O150,RES_hhdet_in_fec!O153:O154)/0.086*1000000/SUM(RES_hhdet_in_new!O149:O150,RES_hhdet_in_new!O153:O154))</f>
        <v>0</v>
      </c>
      <c r="P148" s="157">
        <f>IF(SUM(RES_hhdet_in_fec!P149:P150,RES_hhdet_in_fec!P153:P154)=0,0,SUM(RES_hhdet_in_fec!P149:P150,RES_hhdet_in_fec!P153:P154)/0.086*1000000/SUM(RES_hhdet_in_new!P149:P150,RES_hhdet_in_new!P153:P154))</f>
        <v>0</v>
      </c>
      <c r="Q148" s="157">
        <f>IF(SUM(RES_hhdet_in_fec!Q149:Q150,RES_hhdet_in_fec!Q153:Q154)=0,0,SUM(RES_hhdet_in_fec!Q149:Q150,RES_hhdet_in_fec!Q153:Q154)/0.086*1000000/SUM(RES_hhdet_in_new!Q149:Q150,RES_hhdet_in_new!Q153:Q154))</f>
        <v>0</v>
      </c>
    </row>
    <row r="149" spans="1:17" ht="12" customHeight="1" x14ac:dyDescent="0.25">
      <c r="A149" s="167" t="s">
        <v>144</v>
      </c>
      <c r="B149" s="132"/>
      <c r="C149" s="132">
        <f>IF(RES_hhdet_in_fec!C149=0,0,RES_hhdet_in_fec!C149/0.086*1000000/RES_hhdet_in_new!C149)</f>
        <v>0</v>
      </c>
      <c r="D149" s="132">
        <f>IF(RES_hhdet_in_fec!D149=0,0,RES_hhdet_in_fec!D149/0.086*1000000/RES_hhdet_in_new!D149)</f>
        <v>0</v>
      </c>
      <c r="E149" s="132">
        <f>IF(RES_hhdet_in_fec!E149=0,0,RES_hhdet_in_fec!E149/0.086*1000000/RES_hhdet_in_new!E149)</f>
        <v>0</v>
      </c>
      <c r="F149" s="132">
        <f>IF(RES_hhdet_in_fec!F149=0,0,RES_hhdet_in_fec!F149/0.086*1000000/RES_hhdet_in_new!F149)</f>
        <v>0</v>
      </c>
      <c r="G149" s="132">
        <f>IF(RES_hhdet_in_fec!G149=0,0,RES_hhdet_in_fec!G149/0.086*1000000/RES_hhdet_in_new!G149)</f>
        <v>0</v>
      </c>
      <c r="H149" s="132">
        <f>IF(RES_hhdet_in_fec!H149=0,0,RES_hhdet_in_fec!H149/0.086*1000000/RES_hhdet_in_new!H149)</f>
        <v>0</v>
      </c>
      <c r="I149" s="132">
        <f>IF(RES_hhdet_in_fec!I149=0,0,RES_hhdet_in_fec!I149/0.086*1000000/RES_hhdet_in_new!I149)</f>
        <v>0</v>
      </c>
      <c r="J149" s="132">
        <f>IF(RES_hhdet_in_fec!J149=0,0,RES_hhdet_in_fec!J149/0.086*1000000/RES_hhdet_in_new!J149)</f>
        <v>0</v>
      </c>
      <c r="K149" s="132">
        <f>IF(RES_hhdet_in_fec!K149=0,0,RES_hhdet_in_fec!K149/0.086*1000000/RES_hhdet_in_new!K149)</f>
        <v>0</v>
      </c>
      <c r="L149" s="132">
        <f>IF(RES_hhdet_in_fec!L149=0,0,RES_hhdet_in_fec!L149/0.086*1000000/RES_hhdet_in_new!L149)</f>
        <v>0</v>
      </c>
      <c r="M149" s="132">
        <f>IF(RES_hhdet_in_fec!M149=0,0,RES_hhdet_in_fec!M149/0.086*1000000/RES_hhdet_in_new!M149)</f>
        <v>0</v>
      </c>
      <c r="N149" s="132">
        <f>IF(RES_hhdet_in_fec!N149=0,0,RES_hhdet_in_fec!N149/0.086*1000000/RES_hhdet_in_new!N149)</f>
        <v>0</v>
      </c>
      <c r="O149" s="132">
        <f>IF(RES_hhdet_in_fec!O149=0,0,RES_hhdet_in_fec!O149/0.086*1000000/RES_hhdet_in_new!O149)</f>
        <v>0</v>
      </c>
      <c r="P149" s="132">
        <f>IF(RES_hhdet_in_fec!P149=0,0,RES_hhdet_in_fec!P149/0.086*1000000/RES_hhdet_in_new!P149)</f>
        <v>0</v>
      </c>
      <c r="Q149" s="132">
        <f>IF(RES_hhdet_in_fec!Q149=0,0,RES_hhdet_in_fec!Q149/0.086*1000000/RES_hhdet_in_new!Q149)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IF(RES_hhdet_in_fec!C150=0,0,RES_hhdet_in_fec!C150/0.086*1000000/RES_hhdet_in_new!C150)</f>
        <v>0</v>
      </c>
      <c r="D150" s="132">
        <f>IF(RES_hhdet_in_fec!D150=0,0,RES_hhdet_in_fec!D150/0.086*1000000/RES_hhdet_in_new!D150)</f>
        <v>0</v>
      </c>
      <c r="E150" s="132">
        <f>IF(RES_hhdet_in_fec!E150=0,0,RES_hhdet_in_fec!E150/0.086*1000000/RES_hhdet_in_new!E150)</f>
        <v>0</v>
      </c>
      <c r="F150" s="132">
        <f>IF(RES_hhdet_in_fec!F150=0,0,RES_hhdet_in_fec!F150/0.086*1000000/RES_hhdet_in_new!F150)</f>
        <v>0</v>
      </c>
      <c r="G150" s="132">
        <f>IF(RES_hhdet_in_fec!G150=0,0,RES_hhdet_in_fec!G150/0.086*1000000/RES_hhdet_in_new!G150)</f>
        <v>0</v>
      </c>
      <c r="H150" s="132">
        <f>IF(RES_hhdet_in_fec!H150=0,0,RES_hhdet_in_fec!H150/0.086*1000000/RES_hhdet_in_new!H150)</f>
        <v>0</v>
      </c>
      <c r="I150" s="132">
        <f>IF(RES_hhdet_in_fec!I150=0,0,RES_hhdet_in_fec!I150/0.086*1000000/RES_hhdet_in_new!I150)</f>
        <v>0</v>
      </c>
      <c r="J150" s="132">
        <f>IF(RES_hhdet_in_fec!J150=0,0,RES_hhdet_in_fec!J150/0.086*1000000/RES_hhdet_in_new!J150)</f>
        <v>0</v>
      </c>
      <c r="K150" s="132">
        <f>IF(RES_hhdet_in_fec!K150=0,0,RES_hhdet_in_fec!K150/0.086*1000000/RES_hhdet_in_new!K150)</f>
        <v>0</v>
      </c>
      <c r="L150" s="132">
        <f>IF(RES_hhdet_in_fec!L150=0,0,RES_hhdet_in_fec!L150/0.086*1000000/RES_hhdet_in_new!L150)</f>
        <v>0</v>
      </c>
      <c r="M150" s="132">
        <f>IF(RES_hhdet_in_fec!M150=0,0,RES_hhdet_in_fec!M150/0.086*1000000/RES_hhdet_in_new!M150)</f>
        <v>0</v>
      </c>
      <c r="N150" s="132">
        <f>IF(RES_hhdet_in_fec!N150=0,0,RES_hhdet_in_fec!N150/0.086*1000000/RES_hhdet_in_new!N150)</f>
        <v>0</v>
      </c>
      <c r="O150" s="132">
        <f>IF(RES_hhdet_in_fec!O150=0,0,RES_hhdet_in_fec!O150/0.086*1000000/RES_hhdet_in_new!O150)</f>
        <v>0</v>
      </c>
      <c r="P150" s="132">
        <f>IF(RES_hhdet_in_fec!P150=0,0,RES_hhdet_in_fec!P150/0.086*1000000/RES_hhdet_in_new!P150)</f>
        <v>0</v>
      </c>
      <c r="Q150" s="132">
        <f>IF(RES_hhdet_in_fec!Q150=0,0,RES_hhdet_in_fec!Q150/0.086*1000000/RES_hhdet_in_new!Q150)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IF(RES_hhdet_in_fec!C151=0,0,RES_hhdet_in_fec!C151/0.086*1000000/RES_hhdet_in_new!C150)</f>
        <v>0</v>
      </c>
      <c r="D151" s="165">
        <f>IF(RES_hhdet_in_fec!D151=0,0,RES_hhdet_in_fec!D151/0.086*1000000/RES_hhdet_in_new!D150)</f>
        <v>0</v>
      </c>
      <c r="E151" s="165">
        <f>IF(RES_hhdet_in_fec!E151=0,0,RES_hhdet_in_fec!E151/0.086*1000000/RES_hhdet_in_new!E150)</f>
        <v>0</v>
      </c>
      <c r="F151" s="165">
        <f>IF(RES_hhdet_in_fec!F151=0,0,RES_hhdet_in_fec!F151/0.086*1000000/RES_hhdet_in_new!F150)</f>
        <v>0</v>
      </c>
      <c r="G151" s="165">
        <f>IF(RES_hhdet_in_fec!G151=0,0,RES_hhdet_in_fec!G151/0.086*1000000/RES_hhdet_in_new!G150)</f>
        <v>0</v>
      </c>
      <c r="H151" s="165">
        <f>IF(RES_hhdet_in_fec!H151=0,0,RES_hhdet_in_fec!H151/0.086*1000000/RES_hhdet_in_new!H150)</f>
        <v>0</v>
      </c>
      <c r="I151" s="165">
        <f>IF(RES_hhdet_in_fec!I151=0,0,RES_hhdet_in_fec!I151/0.086*1000000/RES_hhdet_in_new!I150)</f>
        <v>0</v>
      </c>
      <c r="J151" s="165">
        <f>IF(RES_hhdet_in_fec!J151=0,0,RES_hhdet_in_fec!J151/0.086*1000000/RES_hhdet_in_new!J150)</f>
        <v>0</v>
      </c>
      <c r="K151" s="165">
        <f>IF(RES_hhdet_in_fec!K151=0,0,RES_hhdet_in_fec!K151/0.086*1000000/RES_hhdet_in_new!K150)</f>
        <v>0</v>
      </c>
      <c r="L151" s="165">
        <f>IF(RES_hhdet_in_fec!L151=0,0,RES_hhdet_in_fec!L151/0.086*1000000/RES_hhdet_in_new!L150)</f>
        <v>0</v>
      </c>
      <c r="M151" s="165">
        <f>IF(RES_hhdet_in_fec!M151=0,0,RES_hhdet_in_fec!M151/0.086*1000000/RES_hhdet_in_new!M150)</f>
        <v>0</v>
      </c>
      <c r="N151" s="165">
        <f>IF(RES_hhdet_in_fec!N151=0,0,RES_hhdet_in_fec!N151/0.086*1000000/RES_hhdet_in_new!N150)</f>
        <v>0</v>
      </c>
      <c r="O151" s="165">
        <f>IF(RES_hhdet_in_fec!O151=0,0,RES_hhdet_in_fec!O151/0.086*1000000/RES_hhdet_in_new!O150)</f>
        <v>0</v>
      </c>
      <c r="P151" s="165">
        <f>IF(RES_hhdet_in_fec!P151=0,0,RES_hhdet_in_fec!P151/0.086*1000000/RES_hhdet_in_new!P150)</f>
        <v>0</v>
      </c>
      <c r="Q151" s="165">
        <f>IF(RES_hhdet_in_fec!Q151=0,0,RES_hhdet_in_fec!Q151/0.086*1000000/RES_hhdet_in_new!Q150)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IF(RES_hhdet_in_fec!C152=0,0,RES_hhdet_in_fec!C152/0.086*1000000/RES_hhdet_in_new!C150)</f>
        <v>0</v>
      </c>
      <c r="D152" s="164">
        <f>IF(RES_hhdet_in_fec!D152=0,0,RES_hhdet_in_fec!D152/0.086*1000000/RES_hhdet_in_new!D150)</f>
        <v>0</v>
      </c>
      <c r="E152" s="164">
        <f>IF(RES_hhdet_in_fec!E152=0,0,RES_hhdet_in_fec!E152/0.086*1000000/RES_hhdet_in_new!E150)</f>
        <v>0</v>
      </c>
      <c r="F152" s="164">
        <f>IF(RES_hhdet_in_fec!F152=0,0,RES_hhdet_in_fec!F152/0.086*1000000/RES_hhdet_in_new!F150)</f>
        <v>0</v>
      </c>
      <c r="G152" s="164">
        <f>IF(RES_hhdet_in_fec!G152=0,0,RES_hhdet_in_fec!G152/0.086*1000000/RES_hhdet_in_new!G150)</f>
        <v>0</v>
      </c>
      <c r="H152" s="164">
        <f>IF(RES_hhdet_in_fec!H152=0,0,RES_hhdet_in_fec!H152/0.086*1000000/RES_hhdet_in_new!H150)</f>
        <v>0</v>
      </c>
      <c r="I152" s="164">
        <f>IF(RES_hhdet_in_fec!I152=0,0,RES_hhdet_in_fec!I152/0.086*1000000/RES_hhdet_in_new!I150)</f>
        <v>0</v>
      </c>
      <c r="J152" s="164">
        <f>IF(RES_hhdet_in_fec!J152=0,0,RES_hhdet_in_fec!J152/0.086*1000000/RES_hhdet_in_new!J150)</f>
        <v>0</v>
      </c>
      <c r="K152" s="164">
        <f>IF(RES_hhdet_in_fec!K152=0,0,RES_hhdet_in_fec!K152/0.086*1000000/RES_hhdet_in_new!K150)</f>
        <v>0</v>
      </c>
      <c r="L152" s="164">
        <f>IF(RES_hhdet_in_fec!L152=0,0,RES_hhdet_in_fec!L152/0.086*1000000/RES_hhdet_in_new!L150)</f>
        <v>0</v>
      </c>
      <c r="M152" s="164">
        <f>IF(RES_hhdet_in_fec!M152=0,0,RES_hhdet_in_fec!M152/0.086*1000000/RES_hhdet_in_new!M150)</f>
        <v>0</v>
      </c>
      <c r="N152" s="164">
        <f>IF(RES_hhdet_in_fec!N152=0,0,RES_hhdet_in_fec!N152/0.086*1000000/RES_hhdet_in_new!N150)</f>
        <v>0</v>
      </c>
      <c r="O152" s="164">
        <f>IF(RES_hhdet_in_fec!O152=0,0,RES_hhdet_in_fec!O152/0.086*1000000/RES_hhdet_in_new!O150)</f>
        <v>0</v>
      </c>
      <c r="P152" s="164">
        <f>IF(RES_hhdet_in_fec!P152=0,0,RES_hhdet_in_fec!P152/0.086*1000000/RES_hhdet_in_new!P150)</f>
        <v>0</v>
      </c>
      <c r="Q152" s="164">
        <f>IF(RES_hhdet_in_fec!Q152=0,0,RES_hhdet_in_fec!Q152/0.086*1000000/RES_hhdet_in_new!Q150)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IF(RES_hhdet_in_fec!C153=0,0,RES_hhdet_in_fec!C153/0.086*1000000/RES_hhdet_in_new!C153)</f>
        <v>0</v>
      </c>
      <c r="D153" s="162">
        <f>IF(RES_hhdet_in_fec!D153=0,0,RES_hhdet_in_fec!D153/0.086*1000000/RES_hhdet_in_new!D153)</f>
        <v>0</v>
      </c>
      <c r="E153" s="162">
        <f>IF(RES_hhdet_in_fec!E153=0,0,RES_hhdet_in_fec!E153/0.086*1000000/RES_hhdet_in_new!E153)</f>
        <v>0</v>
      </c>
      <c r="F153" s="162">
        <f>IF(RES_hhdet_in_fec!F153=0,0,RES_hhdet_in_fec!F153/0.086*1000000/RES_hhdet_in_new!F153)</f>
        <v>0</v>
      </c>
      <c r="G153" s="162">
        <f>IF(RES_hhdet_in_fec!G153=0,0,RES_hhdet_in_fec!G153/0.086*1000000/RES_hhdet_in_new!G153)</f>
        <v>0</v>
      </c>
      <c r="H153" s="162">
        <f>IF(RES_hhdet_in_fec!H153=0,0,RES_hhdet_in_fec!H153/0.086*1000000/RES_hhdet_in_new!H153)</f>
        <v>0</v>
      </c>
      <c r="I153" s="162">
        <f>IF(RES_hhdet_in_fec!I153=0,0,RES_hhdet_in_fec!I153/0.086*1000000/RES_hhdet_in_new!I153)</f>
        <v>0</v>
      </c>
      <c r="J153" s="162">
        <f>IF(RES_hhdet_in_fec!J153=0,0,RES_hhdet_in_fec!J153/0.086*1000000/RES_hhdet_in_new!J153)</f>
        <v>0</v>
      </c>
      <c r="K153" s="162">
        <f>IF(RES_hhdet_in_fec!K153=0,0,RES_hhdet_in_fec!K153/0.086*1000000/RES_hhdet_in_new!K153)</f>
        <v>0</v>
      </c>
      <c r="L153" s="162">
        <f>IF(RES_hhdet_in_fec!L153=0,0,RES_hhdet_in_fec!L153/0.086*1000000/RES_hhdet_in_new!L153)</f>
        <v>0</v>
      </c>
      <c r="M153" s="162">
        <f>IF(RES_hhdet_in_fec!M153=0,0,RES_hhdet_in_fec!M153/0.086*1000000/RES_hhdet_in_new!M153)</f>
        <v>0</v>
      </c>
      <c r="N153" s="162">
        <f>IF(RES_hhdet_in_fec!N153=0,0,RES_hhdet_in_fec!N153/0.086*1000000/RES_hhdet_in_new!N153)</f>
        <v>0</v>
      </c>
      <c r="O153" s="162">
        <f>IF(RES_hhdet_in_fec!O153=0,0,RES_hhdet_in_fec!O153/0.086*1000000/RES_hhdet_in_new!O153)</f>
        <v>0</v>
      </c>
      <c r="P153" s="162">
        <f>IF(RES_hhdet_in_fec!P153=0,0,RES_hhdet_in_fec!P153/0.086*1000000/RES_hhdet_in_new!P153)</f>
        <v>0</v>
      </c>
      <c r="Q153" s="162">
        <f>IF(RES_hhdet_in_fec!Q153=0,0,RES_hhdet_in_fec!Q153/0.086*1000000/RES_hhdet_in_new!Q153)</f>
        <v>0</v>
      </c>
    </row>
    <row r="154" spans="1:17" ht="12" customHeight="1" x14ac:dyDescent="0.25">
      <c r="A154" s="161" t="s">
        <v>141</v>
      </c>
      <c r="B154" s="160"/>
      <c r="C154" s="160">
        <f>IF(RES_hhdet_in_fec!C154=0,0,RES_hhdet_in_fec!C154/0.086*1000000/RES_hhdet_in_new!C154)</f>
        <v>0</v>
      </c>
      <c r="D154" s="160">
        <f>IF(RES_hhdet_in_fec!D154=0,0,RES_hhdet_in_fec!D154/0.086*1000000/RES_hhdet_in_new!D154)</f>
        <v>0</v>
      </c>
      <c r="E154" s="160">
        <f>IF(RES_hhdet_in_fec!E154=0,0,RES_hhdet_in_fec!E154/0.086*1000000/RES_hhdet_in_new!E154)</f>
        <v>0</v>
      </c>
      <c r="F154" s="160">
        <f>IF(RES_hhdet_in_fec!F154=0,0,RES_hhdet_in_fec!F154/0.086*1000000/RES_hhdet_in_new!F154)</f>
        <v>0</v>
      </c>
      <c r="G154" s="160">
        <f>IF(RES_hhdet_in_fec!G154=0,0,RES_hhdet_in_fec!G154/0.086*1000000/RES_hhdet_in_new!G154)</f>
        <v>0</v>
      </c>
      <c r="H154" s="160">
        <f>IF(RES_hhdet_in_fec!H154=0,0,RES_hhdet_in_fec!H154/0.086*1000000/RES_hhdet_in_new!H154)</f>
        <v>0</v>
      </c>
      <c r="I154" s="160">
        <f>IF(RES_hhdet_in_fec!I154=0,0,RES_hhdet_in_fec!I154/0.086*1000000/RES_hhdet_in_new!I154)</f>
        <v>0</v>
      </c>
      <c r="J154" s="160">
        <f>IF(RES_hhdet_in_fec!J154=0,0,RES_hhdet_in_fec!J154/0.086*1000000/RES_hhdet_in_new!J154)</f>
        <v>0</v>
      </c>
      <c r="K154" s="160">
        <f>IF(RES_hhdet_in_fec!K154=0,0,RES_hhdet_in_fec!K154/0.086*1000000/RES_hhdet_in_new!K154)</f>
        <v>0</v>
      </c>
      <c r="L154" s="160">
        <f>IF(RES_hhdet_in_fec!L154=0,0,RES_hhdet_in_fec!L154/0.086*1000000/RES_hhdet_in_new!L154)</f>
        <v>0</v>
      </c>
      <c r="M154" s="160">
        <f>IF(RES_hhdet_in_fec!M154=0,0,RES_hhdet_in_fec!M154/0.086*1000000/RES_hhdet_in_new!M154)</f>
        <v>0</v>
      </c>
      <c r="N154" s="160">
        <f>IF(RES_hhdet_in_fec!N154=0,0,RES_hhdet_in_fec!N154/0.086*1000000/RES_hhdet_in_new!N154)</f>
        <v>0</v>
      </c>
      <c r="O154" s="160">
        <f>IF(RES_hhdet_in_fec!O154=0,0,RES_hhdet_in_fec!O154/0.086*1000000/RES_hhdet_in_new!O154)</f>
        <v>0</v>
      </c>
      <c r="P154" s="160">
        <f>IF(RES_hhdet_in_fec!P154=0,0,RES_hhdet_in_fec!P154/0.086*1000000/RES_hhdet_in_new!P154)</f>
        <v>0</v>
      </c>
      <c r="Q154" s="160">
        <f>IF(RES_hhdet_in_fec!Q154=0,0,RES_hhdet_in_fec!Q154/0.086*1000000/RES_hhdet_in_new!Q154)</f>
        <v>0</v>
      </c>
    </row>
    <row r="155" spans="1:17" ht="12" customHeight="1" x14ac:dyDescent="0.25">
      <c r="A155" s="148" t="s">
        <v>60</v>
      </c>
      <c r="B155" s="156"/>
      <c r="C155" s="156">
        <f>IF(RES_hhdet_in_fec!C155=0,0,RES_hhdet_in_fec!C155/0.086*1000000/RES_hhdet_in_new!C154)</f>
        <v>0</v>
      </c>
      <c r="D155" s="156">
        <f>IF(RES_hhdet_in_fec!D155=0,0,RES_hhdet_in_fec!D155/0.086*1000000/RES_hhdet_in_new!D154)</f>
        <v>0</v>
      </c>
      <c r="E155" s="156">
        <f>IF(RES_hhdet_in_fec!E155=0,0,RES_hhdet_in_fec!E155/0.086*1000000/RES_hhdet_in_new!E154)</f>
        <v>0</v>
      </c>
      <c r="F155" s="156">
        <f>IF(RES_hhdet_in_fec!F155=0,0,RES_hhdet_in_fec!F155/0.086*1000000/RES_hhdet_in_new!F154)</f>
        <v>0</v>
      </c>
      <c r="G155" s="156">
        <f>IF(RES_hhdet_in_fec!G155=0,0,RES_hhdet_in_fec!G155/0.086*1000000/RES_hhdet_in_new!G154)</f>
        <v>0</v>
      </c>
      <c r="H155" s="156">
        <f>IF(RES_hhdet_in_fec!H155=0,0,RES_hhdet_in_fec!H155/0.086*1000000/RES_hhdet_in_new!H154)</f>
        <v>0</v>
      </c>
      <c r="I155" s="156">
        <f>IF(RES_hhdet_in_fec!I155=0,0,RES_hhdet_in_fec!I155/0.086*1000000/RES_hhdet_in_new!I154)</f>
        <v>0</v>
      </c>
      <c r="J155" s="156">
        <f>IF(RES_hhdet_in_fec!J155=0,0,RES_hhdet_in_fec!J155/0.086*1000000/RES_hhdet_in_new!J154)</f>
        <v>0</v>
      </c>
      <c r="K155" s="156">
        <f>IF(RES_hhdet_in_fec!K155=0,0,RES_hhdet_in_fec!K155/0.086*1000000/RES_hhdet_in_new!K154)</f>
        <v>0</v>
      </c>
      <c r="L155" s="156">
        <f>IF(RES_hhdet_in_fec!L155=0,0,RES_hhdet_in_fec!L155/0.086*1000000/RES_hhdet_in_new!L154)</f>
        <v>0</v>
      </c>
      <c r="M155" s="156">
        <f>IF(RES_hhdet_in_fec!M155=0,0,RES_hhdet_in_fec!M155/0.086*1000000/RES_hhdet_in_new!M154)</f>
        <v>0</v>
      </c>
      <c r="N155" s="156">
        <f>IF(RES_hhdet_in_fec!N155=0,0,RES_hhdet_in_fec!N155/0.086*1000000/RES_hhdet_in_new!N154)</f>
        <v>0</v>
      </c>
      <c r="O155" s="156">
        <f>IF(RES_hhdet_in_fec!O155=0,0,RES_hhdet_in_fec!O155/0.086*1000000/RES_hhdet_in_new!O154)</f>
        <v>0</v>
      </c>
      <c r="P155" s="156">
        <f>IF(RES_hhdet_in_fec!P155=0,0,RES_hhdet_in_fec!P155/0.086*1000000/RES_hhdet_in_new!P154)</f>
        <v>0</v>
      </c>
      <c r="Q155" s="156">
        <f>IF(RES_hhdet_in_fec!Q155=0,0,RES_hhdet_in_fec!Q155/0.086*1000000/RES_hhdet_in_new!Q154)</f>
        <v>0</v>
      </c>
    </row>
    <row r="156" spans="1:17" ht="12" customHeight="1" x14ac:dyDescent="0.25">
      <c r="A156" s="148" t="s">
        <v>59</v>
      </c>
      <c r="B156" s="156"/>
      <c r="C156" s="156">
        <f>IF(RES_hhdet_in_fec!C156=0,0,RES_hhdet_in_fec!C156/0.086*1000000/RES_hhdet_in_new!C154)</f>
        <v>0</v>
      </c>
      <c r="D156" s="156">
        <f>IF(RES_hhdet_in_fec!D156=0,0,RES_hhdet_in_fec!D156/0.086*1000000/RES_hhdet_in_new!D154)</f>
        <v>0</v>
      </c>
      <c r="E156" s="156">
        <f>IF(RES_hhdet_in_fec!E156=0,0,RES_hhdet_in_fec!E156/0.086*1000000/RES_hhdet_in_new!E154)</f>
        <v>0</v>
      </c>
      <c r="F156" s="156">
        <f>IF(RES_hhdet_in_fec!F156=0,0,RES_hhdet_in_fec!F156/0.086*1000000/RES_hhdet_in_new!F154)</f>
        <v>0</v>
      </c>
      <c r="G156" s="156">
        <f>IF(RES_hhdet_in_fec!G156=0,0,RES_hhdet_in_fec!G156/0.086*1000000/RES_hhdet_in_new!G154)</f>
        <v>0</v>
      </c>
      <c r="H156" s="156">
        <f>IF(RES_hhdet_in_fec!H156=0,0,RES_hhdet_in_fec!H156/0.086*1000000/RES_hhdet_in_new!H154)</f>
        <v>0</v>
      </c>
      <c r="I156" s="156">
        <f>IF(RES_hhdet_in_fec!I156=0,0,RES_hhdet_in_fec!I156/0.086*1000000/RES_hhdet_in_new!I154)</f>
        <v>0</v>
      </c>
      <c r="J156" s="156">
        <f>IF(RES_hhdet_in_fec!J156=0,0,RES_hhdet_in_fec!J156/0.086*1000000/RES_hhdet_in_new!J154)</f>
        <v>0</v>
      </c>
      <c r="K156" s="156">
        <f>IF(RES_hhdet_in_fec!K156=0,0,RES_hhdet_in_fec!K156/0.086*1000000/RES_hhdet_in_new!K154)</f>
        <v>0</v>
      </c>
      <c r="L156" s="156">
        <f>IF(RES_hhdet_in_fec!L156=0,0,RES_hhdet_in_fec!L156/0.086*1000000/RES_hhdet_in_new!L154)</f>
        <v>0</v>
      </c>
      <c r="M156" s="156">
        <f>IF(RES_hhdet_in_fec!M156=0,0,RES_hhdet_in_fec!M156/0.086*1000000/RES_hhdet_in_new!M154)</f>
        <v>0</v>
      </c>
      <c r="N156" s="156">
        <f>IF(RES_hhdet_in_fec!N156=0,0,RES_hhdet_in_fec!N156/0.086*1000000/RES_hhdet_in_new!N154)</f>
        <v>0</v>
      </c>
      <c r="O156" s="156">
        <f>IF(RES_hhdet_in_fec!O156=0,0,RES_hhdet_in_fec!O156/0.086*1000000/RES_hhdet_in_new!O154)</f>
        <v>0</v>
      </c>
      <c r="P156" s="156">
        <f>IF(RES_hhdet_in_fec!P156=0,0,RES_hhdet_in_fec!P156/0.086*1000000/RES_hhdet_in_new!P154)</f>
        <v>0</v>
      </c>
      <c r="Q156" s="156">
        <f>IF(RES_hhdet_in_fec!Q156=0,0,RES_hhdet_in_fec!Q156/0.086*1000000/RES_hhdet_in_new!Q154)</f>
        <v>0</v>
      </c>
    </row>
    <row r="157" spans="1:17" ht="12" customHeight="1" x14ac:dyDescent="0.25">
      <c r="A157" s="158" t="s">
        <v>62</v>
      </c>
      <c r="B157" s="157"/>
      <c r="C157" s="157">
        <f>IF(SUM(RES_hhdet_in_fec!C158:C159)=0,0,SUM(RES_hhdet_in_fec!C158:C159)/0.086*1000000/SUM(RES_hhdet_in_new!C158:C159))</f>
        <v>0</v>
      </c>
      <c r="D157" s="157">
        <f>IF(SUM(RES_hhdet_in_fec!D158:D159)=0,0,SUM(RES_hhdet_in_fec!D158:D159)/0.086*1000000/SUM(RES_hhdet_in_new!D158:D159))</f>
        <v>0</v>
      </c>
      <c r="E157" s="157">
        <f>IF(SUM(RES_hhdet_in_fec!E158:E159)=0,0,SUM(RES_hhdet_in_fec!E158:E159)/0.086*1000000/SUM(RES_hhdet_in_new!E158:E159))</f>
        <v>0</v>
      </c>
      <c r="F157" s="157">
        <f>IF(SUM(RES_hhdet_in_fec!F158:F159)=0,0,SUM(RES_hhdet_in_fec!F158:F159)/0.086*1000000/SUM(RES_hhdet_in_new!F158:F159))</f>
        <v>0</v>
      </c>
      <c r="G157" s="157">
        <f>IF(SUM(RES_hhdet_in_fec!G158:G159)=0,0,SUM(RES_hhdet_in_fec!G158:G159)/0.086*1000000/SUM(RES_hhdet_in_new!G158:G159))</f>
        <v>0</v>
      </c>
      <c r="H157" s="157">
        <f>IF(SUM(RES_hhdet_in_fec!H158:H159)=0,0,SUM(RES_hhdet_in_fec!H158:H159)/0.086*1000000/SUM(RES_hhdet_in_new!H158:H159))</f>
        <v>0</v>
      </c>
      <c r="I157" s="157">
        <f>IF(SUM(RES_hhdet_in_fec!I158:I159)=0,0,SUM(RES_hhdet_in_fec!I158:I159)/0.086*1000000/SUM(RES_hhdet_in_new!I158:I159))</f>
        <v>0</v>
      </c>
      <c r="J157" s="157">
        <f>IF(SUM(RES_hhdet_in_fec!J158:J159)=0,0,SUM(RES_hhdet_in_fec!J158:J159)/0.086*1000000/SUM(RES_hhdet_in_new!J158:J159))</f>
        <v>0</v>
      </c>
      <c r="K157" s="157">
        <f>IF(SUM(RES_hhdet_in_fec!K158:K159)=0,0,SUM(RES_hhdet_in_fec!K158:K159)/0.086*1000000/SUM(RES_hhdet_in_new!K158:K159))</f>
        <v>0</v>
      </c>
      <c r="L157" s="157">
        <f>IF(SUM(RES_hhdet_in_fec!L158:L159)=0,0,SUM(RES_hhdet_in_fec!L158:L159)/0.086*1000000/SUM(RES_hhdet_in_new!L158:L159))</f>
        <v>0</v>
      </c>
      <c r="M157" s="157">
        <f>IF(SUM(RES_hhdet_in_fec!M158:M159)=0,0,SUM(RES_hhdet_in_fec!M158:M159)/0.086*1000000/SUM(RES_hhdet_in_new!M158:M159))</f>
        <v>0</v>
      </c>
      <c r="N157" s="157">
        <f>IF(SUM(RES_hhdet_in_fec!N158:N159)=0,0,SUM(RES_hhdet_in_fec!N158:N159)/0.086*1000000/SUM(RES_hhdet_in_new!N158:N159))</f>
        <v>0</v>
      </c>
      <c r="O157" s="157">
        <f>IF(SUM(RES_hhdet_in_fec!O158:O159)=0,0,SUM(RES_hhdet_in_fec!O158:O159)/0.086*1000000/SUM(RES_hhdet_in_new!O158:O159))</f>
        <v>0</v>
      </c>
      <c r="P157" s="157">
        <f>IF(SUM(RES_hhdet_in_fec!P158:P159)=0,0,SUM(RES_hhdet_in_fec!P158:P159)/0.086*1000000/SUM(RES_hhdet_in_new!P158:P159))</f>
        <v>0</v>
      </c>
      <c r="Q157" s="157">
        <f>IF(SUM(RES_hhdet_in_fec!Q158:Q159)=0,0,SUM(RES_hhdet_in_fec!Q158:Q159)/0.086*1000000/SUM(RES_hhdet_in_new!Q158:Q159))</f>
        <v>0</v>
      </c>
    </row>
    <row r="158" spans="1:17" ht="12" customHeight="1" x14ac:dyDescent="0.25">
      <c r="A158" s="23" t="s">
        <v>57</v>
      </c>
      <c r="B158" s="156"/>
      <c r="C158" s="156">
        <f>IF(RES_hhdet_in_fec!C158=0,0,RES_hhdet_in_fec!C158/0.086*1000000/RES_hhdet_in_new!C158)</f>
        <v>0</v>
      </c>
      <c r="D158" s="156">
        <f>IF(RES_hhdet_in_fec!D158=0,0,RES_hhdet_in_fec!D158/0.086*1000000/RES_hhdet_in_new!D158)</f>
        <v>0</v>
      </c>
      <c r="E158" s="156">
        <f>IF(RES_hhdet_in_fec!E158=0,0,RES_hhdet_in_fec!E158/0.086*1000000/RES_hhdet_in_new!E158)</f>
        <v>0</v>
      </c>
      <c r="F158" s="156">
        <f>IF(RES_hhdet_in_fec!F158=0,0,RES_hhdet_in_fec!F158/0.086*1000000/RES_hhdet_in_new!F158)</f>
        <v>0</v>
      </c>
      <c r="G158" s="156">
        <f>IF(RES_hhdet_in_fec!G158=0,0,RES_hhdet_in_fec!G158/0.086*1000000/RES_hhdet_in_new!G158)</f>
        <v>0</v>
      </c>
      <c r="H158" s="156">
        <f>IF(RES_hhdet_in_fec!H158=0,0,RES_hhdet_in_fec!H158/0.086*1000000/RES_hhdet_in_new!H158)</f>
        <v>0</v>
      </c>
      <c r="I158" s="156">
        <f>IF(RES_hhdet_in_fec!I158=0,0,RES_hhdet_in_fec!I158/0.086*1000000/RES_hhdet_in_new!I158)</f>
        <v>0</v>
      </c>
      <c r="J158" s="156">
        <f>IF(RES_hhdet_in_fec!J158=0,0,RES_hhdet_in_fec!J158/0.086*1000000/RES_hhdet_in_new!J158)</f>
        <v>0</v>
      </c>
      <c r="K158" s="156">
        <f>IF(RES_hhdet_in_fec!K158=0,0,RES_hhdet_in_fec!K158/0.086*1000000/RES_hhdet_in_new!K158)</f>
        <v>0</v>
      </c>
      <c r="L158" s="156">
        <f>IF(RES_hhdet_in_fec!L158=0,0,RES_hhdet_in_fec!L158/0.086*1000000/RES_hhdet_in_new!L158)</f>
        <v>0</v>
      </c>
      <c r="M158" s="156">
        <f>IF(RES_hhdet_in_fec!M158=0,0,RES_hhdet_in_fec!M158/0.086*1000000/RES_hhdet_in_new!M158)</f>
        <v>0</v>
      </c>
      <c r="N158" s="156">
        <f>IF(RES_hhdet_in_fec!N158=0,0,RES_hhdet_in_fec!N158/0.086*1000000/RES_hhdet_in_new!N158)</f>
        <v>0</v>
      </c>
      <c r="O158" s="156">
        <f>IF(RES_hhdet_in_fec!O158=0,0,RES_hhdet_in_fec!O158/0.086*1000000/RES_hhdet_in_new!O158)</f>
        <v>0</v>
      </c>
      <c r="P158" s="156">
        <f>IF(RES_hhdet_in_fec!P158=0,0,RES_hhdet_in_fec!P158/0.086*1000000/RES_hhdet_in_new!P158)</f>
        <v>0</v>
      </c>
      <c r="Q158" s="156">
        <f>IF(RES_hhdet_in_fec!Q158=0,0,RES_hhdet_in_fec!Q158/0.086*1000000/RES_hhdet_in_new!Q158)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IF(RES_hhdet_in_fec!C159=0,0,RES_hhdet_in_fec!C159/0.086*1000000/RES_hhdet_in_new!C159)</f>
        <v>0</v>
      </c>
      <c r="D159" s="57">
        <f>IF(RES_hhdet_in_fec!D159=0,0,RES_hhdet_in_fec!D159/0.086*1000000/RES_hhdet_in_new!D159)</f>
        <v>0</v>
      </c>
      <c r="E159" s="57">
        <f>IF(RES_hhdet_in_fec!E159=0,0,RES_hhdet_in_fec!E159/0.086*1000000/RES_hhdet_in_new!E159)</f>
        <v>0</v>
      </c>
      <c r="F159" s="57">
        <f>IF(RES_hhdet_in_fec!F159=0,0,RES_hhdet_in_fec!F159/0.086*1000000/RES_hhdet_in_new!F159)</f>
        <v>0</v>
      </c>
      <c r="G159" s="57">
        <f>IF(RES_hhdet_in_fec!G159=0,0,RES_hhdet_in_fec!G159/0.086*1000000/RES_hhdet_in_new!G159)</f>
        <v>0</v>
      </c>
      <c r="H159" s="57">
        <f>IF(RES_hhdet_in_fec!H159=0,0,RES_hhdet_in_fec!H159/0.086*1000000/RES_hhdet_in_new!H159)</f>
        <v>0</v>
      </c>
      <c r="I159" s="57">
        <f>IF(RES_hhdet_in_fec!I159=0,0,RES_hhdet_in_fec!I159/0.086*1000000/RES_hhdet_in_new!I159)</f>
        <v>0</v>
      </c>
      <c r="J159" s="57">
        <f>IF(RES_hhdet_in_fec!J159=0,0,RES_hhdet_in_fec!J159/0.086*1000000/RES_hhdet_in_new!J159)</f>
        <v>0</v>
      </c>
      <c r="K159" s="57">
        <f>IF(RES_hhdet_in_fec!K159=0,0,RES_hhdet_in_fec!K159/0.086*1000000/RES_hhdet_in_new!K159)</f>
        <v>0</v>
      </c>
      <c r="L159" s="57">
        <f>IF(RES_hhdet_in_fec!L159=0,0,RES_hhdet_in_fec!L159/0.086*1000000/RES_hhdet_in_new!L159)</f>
        <v>0</v>
      </c>
      <c r="M159" s="57">
        <f>IF(RES_hhdet_in_fec!M159=0,0,RES_hhdet_in_fec!M159/0.086*1000000/RES_hhdet_in_new!M159)</f>
        <v>0</v>
      </c>
      <c r="N159" s="57">
        <f>IF(RES_hhdet_in_fec!N159=0,0,RES_hhdet_in_fec!N159/0.086*1000000/RES_hhdet_in_new!N159)</f>
        <v>0</v>
      </c>
      <c r="O159" s="57">
        <f>IF(RES_hhdet_in_fec!O159=0,0,RES_hhdet_in_fec!O159/0.086*1000000/RES_hhdet_in_new!O159)</f>
        <v>0</v>
      </c>
      <c r="P159" s="57">
        <f>IF(RES_hhdet_in_fec!P159=0,0,RES_hhdet_in_fec!P159/0.086*1000000/RES_hhdet_in_new!P159)</f>
        <v>0</v>
      </c>
      <c r="Q159" s="57">
        <f>IF(RES_hhdet_in_fec!Q159=0,0,RES_hhdet_in_fec!Q159/0.086*1000000/RES_hhdet_in_new!Q159)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9205.0609968630797</v>
      </c>
      <c r="D161" s="168">
        <f t="shared" ref="D161" si="137">SUM(D162,D164,D166,D175)</f>
        <v>9456.175037777768</v>
      </c>
      <c r="E161" s="168">
        <f t="shared" ref="E161" si="138">SUM(E162,E164,E166,E175)</f>
        <v>10140.614900973433</v>
      </c>
      <c r="F161" s="168">
        <f t="shared" ref="F161" si="139">SUM(F162,F164,F166,F175)</f>
        <v>10833.295822030877</v>
      </c>
      <c r="G161" s="168">
        <f t="shared" ref="G161" si="140">SUM(G162,G164,G166,G175)</f>
        <v>11250.748363732484</v>
      </c>
      <c r="H161" s="168">
        <f t="shared" ref="H161" si="141">SUM(H162,H164,H166,H175)</f>
        <v>13465.869876736848</v>
      </c>
      <c r="I161" s="168">
        <f t="shared" ref="I161" si="142">SUM(I162,I164,I166,I175)</f>
        <v>12865.166864704312</v>
      </c>
      <c r="J161" s="168">
        <f t="shared" ref="J161" si="143">SUM(J162,J164,J166,J175)</f>
        <v>13961.162661831053</v>
      </c>
      <c r="K161" s="168">
        <f t="shared" ref="K161" si="144">SUM(K162,K164,K166,K175)</f>
        <v>13556.525734169612</v>
      </c>
      <c r="L161" s="168">
        <f t="shared" ref="L161" si="145">SUM(L162,L164,L166,L175)</f>
        <v>12359.630398442052</v>
      </c>
      <c r="M161" s="168">
        <f t="shared" ref="M161" si="146">SUM(M162,M164,M166,M175)</f>
        <v>12697.233355160868</v>
      </c>
      <c r="N161" s="168">
        <f t="shared" ref="N161" si="147">SUM(N162,N164,N166,N175)</f>
        <v>13037.953323628972</v>
      </c>
      <c r="O161" s="168">
        <f t="shared" ref="O161" si="148">SUM(O162,O164,O166,O175)</f>
        <v>11749.479729464603</v>
      </c>
      <c r="P161" s="168">
        <f t="shared" ref="P161" si="149">SUM(P162,P164,P166,P175)</f>
        <v>11876.197385467533</v>
      </c>
      <c r="Q161" s="168">
        <f t="shared" ref="Q161" si="150">SUM(Q162,Q164,Q166,Q175)</f>
        <v>11345.070227131539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7210.0529121596319</v>
      </c>
      <c r="D162" s="157">
        <f t="shared" si="151"/>
        <v>7549.044428934375</v>
      </c>
      <c r="E162" s="157">
        <f t="shared" si="151"/>
        <v>7963.559271580194</v>
      </c>
      <c r="F162" s="157">
        <f t="shared" si="151"/>
        <v>8577.9216691915317</v>
      </c>
      <c r="G162" s="157">
        <f t="shared" si="151"/>
        <v>8988.6866488972137</v>
      </c>
      <c r="H162" s="157">
        <f t="shared" si="151"/>
        <v>10517.676366074505</v>
      </c>
      <c r="I162" s="157">
        <f t="shared" si="151"/>
        <v>10069.964683572558</v>
      </c>
      <c r="J162" s="157">
        <f t="shared" si="151"/>
        <v>10936.221646781409</v>
      </c>
      <c r="K162" s="157">
        <f t="shared" si="151"/>
        <v>10617.921046405741</v>
      </c>
      <c r="L162" s="157">
        <f t="shared" si="151"/>
        <v>9726.621727407075</v>
      </c>
      <c r="M162" s="157">
        <f t="shared" si="151"/>
        <v>9598.2274792192893</v>
      </c>
      <c r="N162" s="157">
        <f t="shared" si="151"/>
        <v>9888.5009010003359</v>
      </c>
      <c r="O162" s="157">
        <f t="shared" si="151"/>
        <v>9115.1979940329311</v>
      </c>
      <c r="P162" s="157">
        <f t="shared" si="151"/>
        <v>8985.5849994898035</v>
      </c>
      <c r="Q162" s="157">
        <f t="shared" si="151"/>
        <v>8551.1385226953444</v>
      </c>
    </row>
    <row r="163" spans="1:17" ht="12" customHeight="1" x14ac:dyDescent="0.25">
      <c r="A163" s="23" t="s">
        <v>60</v>
      </c>
      <c r="B163" s="57"/>
      <c r="C163" s="57">
        <f>IF(RES_hhdet_in_fec!C163=0,0,RES_hhdet_in_fec!C163/0.086*1000000/RES_hhdet_in_new!C163)</f>
        <v>7210.0529121596319</v>
      </c>
      <c r="D163" s="57">
        <f>IF(RES_hhdet_in_fec!D163=0,0,RES_hhdet_in_fec!D163/0.086*1000000/RES_hhdet_in_new!D163)</f>
        <v>7549.044428934375</v>
      </c>
      <c r="E163" s="57">
        <f>IF(RES_hhdet_in_fec!E163=0,0,RES_hhdet_in_fec!E163/0.086*1000000/RES_hhdet_in_new!E163)</f>
        <v>7963.559271580194</v>
      </c>
      <c r="F163" s="57">
        <f>IF(RES_hhdet_in_fec!F163=0,0,RES_hhdet_in_fec!F163/0.086*1000000/RES_hhdet_in_new!F163)</f>
        <v>8577.9216691915317</v>
      </c>
      <c r="G163" s="57">
        <f>IF(RES_hhdet_in_fec!G163=0,0,RES_hhdet_in_fec!G163/0.086*1000000/RES_hhdet_in_new!G163)</f>
        <v>8988.6866488972137</v>
      </c>
      <c r="H163" s="57">
        <f>IF(RES_hhdet_in_fec!H163=0,0,RES_hhdet_in_fec!H163/0.086*1000000/RES_hhdet_in_new!H163)</f>
        <v>10517.676366074505</v>
      </c>
      <c r="I163" s="57">
        <f>IF(RES_hhdet_in_fec!I163=0,0,RES_hhdet_in_fec!I163/0.086*1000000/RES_hhdet_in_new!I163)</f>
        <v>10069.964683572558</v>
      </c>
      <c r="J163" s="57">
        <f>IF(RES_hhdet_in_fec!J163=0,0,RES_hhdet_in_fec!J163/0.086*1000000/RES_hhdet_in_new!J163)</f>
        <v>10936.221646781409</v>
      </c>
      <c r="K163" s="57">
        <f>IF(RES_hhdet_in_fec!K163=0,0,RES_hhdet_in_fec!K163/0.086*1000000/RES_hhdet_in_new!K163)</f>
        <v>10617.921046405741</v>
      </c>
      <c r="L163" s="57">
        <f>IF(RES_hhdet_in_fec!L163=0,0,RES_hhdet_in_fec!L163/0.086*1000000/RES_hhdet_in_new!L163)</f>
        <v>9726.621727407075</v>
      </c>
      <c r="M163" s="57">
        <f>IF(RES_hhdet_in_fec!M163=0,0,RES_hhdet_in_fec!M163/0.086*1000000/RES_hhdet_in_new!M163)</f>
        <v>9598.2274792192893</v>
      </c>
      <c r="N163" s="57">
        <f>IF(RES_hhdet_in_fec!N163=0,0,RES_hhdet_in_fec!N163/0.086*1000000/RES_hhdet_in_new!N163)</f>
        <v>9888.5009010003359</v>
      </c>
      <c r="O163" s="57">
        <f>IF(RES_hhdet_in_fec!O163=0,0,RES_hhdet_in_fec!O163/0.086*1000000/RES_hhdet_in_new!O163)</f>
        <v>9115.1979940329311</v>
      </c>
      <c r="P163" s="57">
        <f>IF(RES_hhdet_in_fec!P163=0,0,RES_hhdet_in_fec!P163/0.086*1000000/RES_hhdet_in_new!P163)</f>
        <v>8985.5849994898035</v>
      </c>
      <c r="Q163" s="57">
        <f>IF(RES_hhdet_in_fec!Q163=0,0,RES_hhdet_in_fec!Q163/0.086*1000000/RES_hhdet_in_new!Q163)</f>
        <v>8551.1385226953444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0</v>
      </c>
      <c r="D164" s="157">
        <f t="shared" si="152"/>
        <v>0</v>
      </c>
      <c r="E164" s="157">
        <f t="shared" si="152"/>
        <v>0</v>
      </c>
      <c r="F164" s="157">
        <f t="shared" si="152"/>
        <v>0</v>
      </c>
      <c r="G164" s="157">
        <f t="shared" si="152"/>
        <v>0</v>
      </c>
      <c r="H164" s="157">
        <f t="shared" si="152"/>
        <v>204.24909395402707</v>
      </c>
      <c r="I164" s="157">
        <f t="shared" si="152"/>
        <v>198.11935931814077</v>
      </c>
      <c r="J164" s="157">
        <f t="shared" si="152"/>
        <v>190.72588643049642</v>
      </c>
      <c r="K164" s="157">
        <f t="shared" si="152"/>
        <v>181.60346034096466</v>
      </c>
      <c r="L164" s="157">
        <f t="shared" si="152"/>
        <v>169.91413949811013</v>
      </c>
      <c r="M164" s="157">
        <f t="shared" si="152"/>
        <v>169.15903704718966</v>
      </c>
      <c r="N164" s="157">
        <f t="shared" si="152"/>
        <v>154.35980228477661</v>
      </c>
      <c r="O164" s="157">
        <f t="shared" si="152"/>
        <v>151.39943937817716</v>
      </c>
      <c r="P164" s="157">
        <f t="shared" si="152"/>
        <v>159.01667336512995</v>
      </c>
      <c r="Q164" s="157">
        <f t="shared" si="152"/>
        <v>161.95873736839934</v>
      </c>
    </row>
    <row r="165" spans="1:17" ht="12" customHeight="1" x14ac:dyDescent="0.25">
      <c r="A165" s="23" t="s">
        <v>60</v>
      </c>
      <c r="B165" s="156"/>
      <c r="C165" s="156">
        <f>IF(RES_hhdet_in_fec!C165=0,0,RES_hhdet_in_fec!C165/0.086*1000000/RES_hhdet_in_new!C165)</f>
        <v>0</v>
      </c>
      <c r="D165" s="156">
        <f>IF(RES_hhdet_in_fec!D165=0,0,RES_hhdet_in_fec!D165/0.086*1000000/RES_hhdet_in_new!D165)</f>
        <v>0</v>
      </c>
      <c r="E165" s="156">
        <f>IF(RES_hhdet_in_fec!E165=0,0,RES_hhdet_in_fec!E165/0.086*1000000/RES_hhdet_in_new!E165)</f>
        <v>0</v>
      </c>
      <c r="F165" s="156">
        <f>IF(RES_hhdet_in_fec!F165=0,0,RES_hhdet_in_fec!F165/0.086*1000000/RES_hhdet_in_new!F165)</f>
        <v>0</v>
      </c>
      <c r="G165" s="156">
        <f>IF(RES_hhdet_in_fec!G165=0,0,RES_hhdet_in_fec!G165/0.086*1000000/RES_hhdet_in_new!G165)</f>
        <v>0</v>
      </c>
      <c r="H165" s="156">
        <f>IF(RES_hhdet_in_fec!H165=0,0,RES_hhdet_in_fec!H165/0.086*1000000/RES_hhdet_in_new!H165)</f>
        <v>204.24909395402707</v>
      </c>
      <c r="I165" s="156">
        <f>IF(RES_hhdet_in_fec!I165=0,0,RES_hhdet_in_fec!I165/0.086*1000000/RES_hhdet_in_new!I165)</f>
        <v>198.11935931814077</v>
      </c>
      <c r="J165" s="156">
        <f>IF(RES_hhdet_in_fec!J165=0,0,RES_hhdet_in_fec!J165/0.086*1000000/RES_hhdet_in_new!J165)</f>
        <v>190.72588643049642</v>
      </c>
      <c r="K165" s="156">
        <f>IF(RES_hhdet_in_fec!K165=0,0,RES_hhdet_in_fec!K165/0.086*1000000/RES_hhdet_in_new!K165)</f>
        <v>181.60346034096466</v>
      </c>
      <c r="L165" s="156">
        <f>IF(RES_hhdet_in_fec!L165=0,0,RES_hhdet_in_fec!L165/0.086*1000000/RES_hhdet_in_new!L165)</f>
        <v>169.91413949811013</v>
      </c>
      <c r="M165" s="156">
        <f>IF(RES_hhdet_in_fec!M165=0,0,RES_hhdet_in_fec!M165/0.086*1000000/RES_hhdet_in_new!M165)</f>
        <v>169.15903704718966</v>
      </c>
      <c r="N165" s="156">
        <f>IF(RES_hhdet_in_fec!N165=0,0,RES_hhdet_in_fec!N165/0.086*1000000/RES_hhdet_in_new!N165)</f>
        <v>154.35980228477661</v>
      </c>
      <c r="O165" s="156">
        <f>IF(RES_hhdet_in_fec!O165=0,0,RES_hhdet_in_fec!O165/0.086*1000000/RES_hhdet_in_new!O165)</f>
        <v>151.39943937817716</v>
      </c>
      <c r="P165" s="156">
        <f>IF(RES_hhdet_in_fec!P165=0,0,RES_hhdet_in_fec!P165/0.086*1000000/RES_hhdet_in_new!P165)</f>
        <v>159.01667336512995</v>
      </c>
      <c r="Q165" s="156">
        <f>IF(RES_hhdet_in_fec!Q165=0,0,RES_hhdet_in_fec!Q165/0.086*1000000/RES_hhdet_in_new!Q165)</f>
        <v>161.95873736839934</v>
      </c>
    </row>
    <row r="166" spans="1:17" ht="12" customHeight="1" x14ac:dyDescent="0.25">
      <c r="A166" s="158" t="s">
        <v>63</v>
      </c>
      <c r="B166" s="157"/>
      <c r="C166" s="157">
        <f>IF(SUM(RES_hhdet_in_fec!C167:C168,RES_hhdet_in_fec!C171:C172)=0,0,SUM(RES_hhdet_in_fec!C167:C168,RES_hhdet_in_fec!C171:C172)/0.086*1000000/SUM(RES_hhdet_in_new!C167:C168,RES_hhdet_in_new!C171:C172))</f>
        <v>1388.4642057816593</v>
      </c>
      <c r="D166" s="157">
        <f>IF(SUM(RES_hhdet_in_fec!D167:D168,RES_hhdet_in_fec!D171:D172)=0,0,SUM(RES_hhdet_in_fec!D167:D168,RES_hhdet_in_fec!D171:D172)/0.086*1000000/SUM(RES_hhdet_in_new!D167:D168,RES_hhdet_in_new!D171:D172))</f>
        <v>1306.3192883687238</v>
      </c>
      <c r="E166" s="157">
        <f>IF(SUM(RES_hhdet_in_fec!E167:E168,RES_hhdet_in_fec!E171:E172)=0,0,SUM(RES_hhdet_in_fec!E167:E168,RES_hhdet_in_fec!E171:E172)/0.086*1000000/SUM(RES_hhdet_in_new!E167:E168,RES_hhdet_in_new!E171:E172))</f>
        <v>1544.5041883350436</v>
      </c>
      <c r="F166" s="157">
        <f>IF(SUM(RES_hhdet_in_fec!F167:F168,RES_hhdet_in_fec!F171:F172)=0,0,SUM(RES_hhdet_in_fec!F167:F168,RES_hhdet_in_fec!F171:F172)/0.086*1000000/SUM(RES_hhdet_in_new!F167:F168,RES_hhdet_in_new!F171:F172))</f>
        <v>1571.0618074882791</v>
      </c>
      <c r="G166" s="157">
        <f>IF(SUM(RES_hhdet_in_fec!G167:G168,RES_hhdet_in_fec!G171:G172)=0,0,SUM(RES_hhdet_in_fec!G167:G168,RES_hhdet_in_fec!G171:G172)/0.086*1000000/SUM(RES_hhdet_in_new!G167:G168,RES_hhdet_in_new!G171:G172))</f>
        <v>1568.308201395688</v>
      </c>
      <c r="H166" s="157">
        <f>IF(SUM(RES_hhdet_in_fec!H167:H168,RES_hhdet_in_fec!H171:H172)=0,0,SUM(RES_hhdet_in_fec!H167:H168,RES_hhdet_in_fec!H171:H172)/0.086*1000000/SUM(RES_hhdet_in_new!H167:H168,RES_hhdet_in_new!H171:H172))</f>
        <v>1952.9314682319007</v>
      </c>
      <c r="I166" s="157">
        <f>IF(SUM(RES_hhdet_in_fec!I167:I168,RES_hhdet_in_fec!I171:I172)=0,0,SUM(RES_hhdet_in_fec!I167:I168,RES_hhdet_in_fec!I171:I172)/0.086*1000000/SUM(RES_hhdet_in_new!I167:I168,RES_hhdet_in_new!I171:I172))</f>
        <v>1821.1340490518689</v>
      </c>
      <c r="J166" s="157">
        <f>IF(SUM(RES_hhdet_in_fec!J167:J168,RES_hhdet_in_fec!J171:J172)=0,0,SUM(RES_hhdet_in_fec!J167:J168,RES_hhdet_in_fec!J171:J172)/0.086*1000000/SUM(RES_hhdet_in_new!J167:J168,RES_hhdet_in_new!J171:J172))</f>
        <v>1974.5754071952815</v>
      </c>
      <c r="K166" s="157">
        <f>IF(SUM(RES_hhdet_in_fec!K167:K168,RES_hhdet_in_fec!K171:K172)=0,0,SUM(RES_hhdet_in_fec!K167:K168,RES_hhdet_in_fec!K171:K172)/0.086*1000000/SUM(RES_hhdet_in_new!K167:K168,RES_hhdet_in_new!K171:K172))</f>
        <v>1923.5549601535115</v>
      </c>
      <c r="L166" s="157">
        <f>IF(SUM(RES_hhdet_in_fec!L167:L168,RES_hhdet_in_fec!L171:L172)=0,0,SUM(RES_hhdet_in_fec!L167:L168,RES_hhdet_in_fec!L171:L172)/0.086*1000000/SUM(RES_hhdet_in_new!L167:L168,RES_hhdet_in_new!L171:L172))</f>
        <v>1689.2601842354213</v>
      </c>
      <c r="M166" s="157">
        <f>IF(SUM(RES_hhdet_in_fec!M167:M168,RES_hhdet_in_fec!M171:M172)=0,0,SUM(RES_hhdet_in_fec!M167:M168,RES_hhdet_in_fec!M171:M172)/0.086*1000000/SUM(RES_hhdet_in_new!M167:M168,RES_hhdet_in_new!M171:M172))</f>
        <v>2119.2883578340948</v>
      </c>
      <c r="N166" s="157">
        <f>IF(SUM(RES_hhdet_in_fec!N167:N168,RES_hhdet_in_fec!N171:N172)=0,0,SUM(RES_hhdet_in_fec!N167:N168,RES_hhdet_in_fec!N171:N172)/0.086*1000000/SUM(RES_hhdet_in_new!N167:N168,RES_hhdet_in_new!N171:N172))</f>
        <v>2159.5102636030897</v>
      </c>
      <c r="O166" s="157">
        <f>IF(SUM(RES_hhdet_in_fec!O167:O168,RES_hhdet_in_fec!O171:O172)=0,0,SUM(RES_hhdet_in_fec!O167:O168,RES_hhdet_in_fec!O171:O172)/0.086*1000000/SUM(RES_hhdet_in_new!O167:O168,RES_hhdet_in_new!O171:O172))</f>
        <v>1680.0149275561064</v>
      </c>
      <c r="P166" s="157">
        <f>IF(SUM(RES_hhdet_in_fec!P167:P168,RES_hhdet_in_fec!P171:P172)=0,0,SUM(RES_hhdet_in_fec!P167:P168,RES_hhdet_in_fec!P171:P172)/0.086*1000000/SUM(RES_hhdet_in_new!P167:P168,RES_hhdet_in_new!P171:P172))</f>
        <v>1892.1197623194294</v>
      </c>
      <c r="Q166" s="157">
        <f>IF(SUM(RES_hhdet_in_fec!Q167:Q168,RES_hhdet_in_fec!Q171:Q172)=0,0,SUM(RES_hhdet_in_fec!Q167:Q168,RES_hhdet_in_fec!Q171:Q172)/0.086*1000000/SUM(RES_hhdet_in_new!Q167:Q168,RES_hhdet_in_new!Q171:Q172))</f>
        <v>1791.3597174694351</v>
      </c>
    </row>
    <row r="167" spans="1:17" ht="12" customHeight="1" x14ac:dyDescent="0.25">
      <c r="A167" s="167" t="s">
        <v>144</v>
      </c>
      <c r="B167" s="132"/>
      <c r="C167" s="132">
        <f>IF(RES_hhdet_in_fec!C167=0,0,RES_hhdet_in_fec!C167/0.086*1000000/RES_hhdet_in_new!C167)</f>
        <v>0</v>
      </c>
      <c r="D167" s="132">
        <f>IF(RES_hhdet_in_fec!D167=0,0,RES_hhdet_in_fec!D167/0.086*1000000/RES_hhdet_in_new!D167)</f>
        <v>0</v>
      </c>
      <c r="E167" s="132">
        <f>IF(RES_hhdet_in_fec!E167=0,0,RES_hhdet_in_fec!E167/0.086*1000000/RES_hhdet_in_new!E167)</f>
        <v>0</v>
      </c>
      <c r="F167" s="132">
        <f>IF(RES_hhdet_in_fec!F167=0,0,RES_hhdet_in_fec!F167/0.086*1000000/RES_hhdet_in_new!F167)</f>
        <v>0</v>
      </c>
      <c r="G167" s="132">
        <f>IF(RES_hhdet_in_fec!G167=0,0,RES_hhdet_in_fec!G167/0.086*1000000/RES_hhdet_in_new!G167)</f>
        <v>0</v>
      </c>
      <c r="H167" s="132">
        <f>IF(RES_hhdet_in_fec!H167=0,0,RES_hhdet_in_fec!H167/0.086*1000000/RES_hhdet_in_new!H167)</f>
        <v>0</v>
      </c>
      <c r="I167" s="132">
        <f>IF(RES_hhdet_in_fec!I167=0,0,RES_hhdet_in_fec!I167/0.086*1000000/RES_hhdet_in_new!I167)</f>
        <v>0</v>
      </c>
      <c r="J167" s="132">
        <f>IF(RES_hhdet_in_fec!J167=0,0,RES_hhdet_in_fec!J167/0.086*1000000/RES_hhdet_in_new!J167)</f>
        <v>0</v>
      </c>
      <c r="K167" s="132">
        <f>IF(RES_hhdet_in_fec!K167=0,0,RES_hhdet_in_fec!K167/0.086*1000000/RES_hhdet_in_new!K167)</f>
        <v>0</v>
      </c>
      <c r="L167" s="132">
        <f>IF(RES_hhdet_in_fec!L167=0,0,RES_hhdet_in_fec!L167/0.086*1000000/RES_hhdet_in_new!L167)</f>
        <v>0</v>
      </c>
      <c r="M167" s="132">
        <f>IF(RES_hhdet_in_fec!M167=0,0,RES_hhdet_in_fec!M167/0.086*1000000/RES_hhdet_in_new!M167)</f>
        <v>0</v>
      </c>
      <c r="N167" s="132">
        <f>IF(RES_hhdet_in_fec!N167=0,0,RES_hhdet_in_fec!N167/0.086*1000000/RES_hhdet_in_new!N167)</f>
        <v>0</v>
      </c>
      <c r="O167" s="132">
        <f>IF(RES_hhdet_in_fec!O167=0,0,RES_hhdet_in_fec!O167/0.086*1000000/RES_hhdet_in_new!O167)</f>
        <v>0</v>
      </c>
      <c r="P167" s="132">
        <f>IF(RES_hhdet_in_fec!P167=0,0,RES_hhdet_in_fec!P167/0.086*1000000/RES_hhdet_in_new!P167)</f>
        <v>0</v>
      </c>
      <c r="Q167" s="132">
        <f>IF(RES_hhdet_in_fec!Q167=0,0,RES_hhdet_in_fec!Q167/0.086*1000000/RES_hhdet_in_new!Q167)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IF(RES_hhdet_in_fec!C168=0,0,RES_hhdet_in_fec!C168/0.086*1000000/RES_hhdet_in_new!C168)</f>
        <v>0</v>
      </c>
      <c r="D168" s="132">
        <f>IF(RES_hhdet_in_fec!D168=0,0,RES_hhdet_in_fec!D168/0.086*1000000/RES_hhdet_in_new!D168)</f>
        <v>0</v>
      </c>
      <c r="E168" s="132">
        <f>IF(RES_hhdet_in_fec!E168=0,0,RES_hhdet_in_fec!E168/0.086*1000000/RES_hhdet_in_new!E168)</f>
        <v>0</v>
      </c>
      <c r="F168" s="132">
        <f>IF(RES_hhdet_in_fec!F168=0,0,RES_hhdet_in_fec!F168/0.086*1000000/RES_hhdet_in_new!F168)</f>
        <v>0</v>
      </c>
      <c r="G168" s="132">
        <f>IF(RES_hhdet_in_fec!G168=0,0,RES_hhdet_in_fec!G168/0.086*1000000/RES_hhdet_in_new!G168)</f>
        <v>0</v>
      </c>
      <c r="H168" s="132">
        <f>IF(RES_hhdet_in_fec!H168=0,0,RES_hhdet_in_fec!H168/0.086*1000000/RES_hhdet_in_new!H168)</f>
        <v>0</v>
      </c>
      <c r="I168" s="132">
        <f>IF(RES_hhdet_in_fec!I168=0,0,RES_hhdet_in_fec!I168/0.086*1000000/RES_hhdet_in_new!I168)</f>
        <v>0</v>
      </c>
      <c r="J168" s="132">
        <f>IF(RES_hhdet_in_fec!J168=0,0,RES_hhdet_in_fec!J168/0.086*1000000/RES_hhdet_in_new!J168)</f>
        <v>0</v>
      </c>
      <c r="K168" s="132">
        <f>IF(RES_hhdet_in_fec!K168=0,0,RES_hhdet_in_fec!K168/0.086*1000000/RES_hhdet_in_new!K168)</f>
        <v>0</v>
      </c>
      <c r="L168" s="132">
        <f>IF(RES_hhdet_in_fec!L168=0,0,RES_hhdet_in_fec!L168/0.086*1000000/RES_hhdet_in_new!L168)</f>
        <v>0</v>
      </c>
      <c r="M168" s="132">
        <f>IF(RES_hhdet_in_fec!M168=0,0,RES_hhdet_in_fec!M168/0.086*1000000/RES_hhdet_in_new!M168)</f>
        <v>0</v>
      </c>
      <c r="N168" s="132">
        <f>IF(RES_hhdet_in_fec!N168=0,0,RES_hhdet_in_fec!N168/0.086*1000000/RES_hhdet_in_new!N168)</f>
        <v>0</v>
      </c>
      <c r="O168" s="132">
        <f>IF(RES_hhdet_in_fec!O168=0,0,RES_hhdet_in_fec!O168/0.086*1000000/RES_hhdet_in_new!O168)</f>
        <v>0</v>
      </c>
      <c r="P168" s="132">
        <f>IF(RES_hhdet_in_fec!P168=0,0,RES_hhdet_in_fec!P168/0.086*1000000/RES_hhdet_in_new!P168)</f>
        <v>0</v>
      </c>
      <c r="Q168" s="132">
        <f>IF(RES_hhdet_in_fec!Q168=0,0,RES_hhdet_in_fec!Q168/0.086*1000000/RES_hhdet_in_new!Q168)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IF(RES_hhdet_in_fec!C169=0,0,RES_hhdet_in_fec!C169/0.086*1000000/RES_hhdet_in_new!C168)</f>
        <v>0</v>
      </c>
      <c r="D169" s="165">
        <f>IF(RES_hhdet_in_fec!D169=0,0,RES_hhdet_in_fec!D169/0.086*1000000/RES_hhdet_in_new!D168)</f>
        <v>0</v>
      </c>
      <c r="E169" s="165">
        <f>IF(RES_hhdet_in_fec!E169=0,0,RES_hhdet_in_fec!E169/0.086*1000000/RES_hhdet_in_new!E168)</f>
        <v>0</v>
      </c>
      <c r="F169" s="165">
        <f>IF(RES_hhdet_in_fec!F169=0,0,RES_hhdet_in_fec!F169/0.086*1000000/RES_hhdet_in_new!F168)</f>
        <v>0</v>
      </c>
      <c r="G169" s="165">
        <f>IF(RES_hhdet_in_fec!G169=0,0,RES_hhdet_in_fec!G169/0.086*1000000/RES_hhdet_in_new!G168)</f>
        <v>0</v>
      </c>
      <c r="H169" s="165">
        <f>IF(RES_hhdet_in_fec!H169=0,0,RES_hhdet_in_fec!H169/0.086*1000000/RES_hhdet_in_new!H168)</f>
        <v>0</v>
      </c>
      <c r="I169" s="165">
        <f>IF(RES_hhdet_in_fec!I169=0,0,RES_hhdet_in_fec!I169/0.086*1000000/RES_hhdet_in_new!I168)</f>
        <v>0</v>
      </c>
      <c r="J169" s="165">
        <f>IF(RES_hhdet_in_fec!J169=0,0,RES_hhdet_in_fec!J169/0.086*1000000/RES_hhdet_in_new!J168)</f>
        <v>0</v>
      </c>
      <c r="K169" s="165">
        <f>IF(RES_hhdet_in_fec!K169=0,0,RES_hhdet_in_fec!K169/0.086*1000000/RES_hhdet_in_new!K168)</f>
        <v>0</v>
      </c>
      <c r="L169" s="165">
        <f>IF(RES_hhdet_in_fec!L169=0,0,RES_hhdet_in_fec!L169/0.086*1000000/RES_hhdet_in_new!L168)</f>
        <v>0</v>
      </c>
      <c r="M169" s="165">
        <f>IF(RES_hhdet_in_fec!M169=0,0,RES_hhdet_in_fec!M169/0.086*1000000/RES_hhdet_in_new!M168)</f>
        <v>0</v>
      </c>
      <c r="N169" s="165">
        <f>IF(RES_hhdet_in_fec!N169=0,0,RES_hhdet_in_fec!N169/0.086*1000000/RES_hhdet_in_new!N168)</f>
        <v>0</v>
      </c>
      <c r="O169" s="165">
        <f>IF(RES_hhdet_in_fec!O169=0,0,RES_hhdet_in_fec!O169/0.086*1000000/RES_hhdet_in_new!O168)</f>
        <v>0</v>
      </c>
      <c r="P169" s="165">
        <f>IF(RES_hhdet_in_fec!P169=0,0,RES_hhdet_in_fec!P169/0.086*1000000/RES_hhdet_in_new!P168)</f>
        <v>0</v>
      </c>
      <c r="Q169" s="165">
        <f>IF(RES_hhdet_in_fec!Q169=0,0,RES_hhdet_in_fec!Q169/0.086*1000000/RES_hhdet_in_new!Q168)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IF(RES_hhdet_in_fec!C170=0,0,RES_hhdet_in_fec!C170/0.086*1000000/RES_hhdet_in_new!C168)</f>
        <v>0</v>
      </c>
      <c r="D170" s="164">
        <f>IF(RES_hhdet_in_fec!D170=0,0,RES_hhdet_in_fec!D170/0.086*1000000/RES_hhdet_in_new!D168)</f>
        <v>0</v>
      </c>
      <c r="E170" s="164">
        <f>IF(RES_hhdet_in_fec!E170=0,0,RES_hhdet_in_fec!E170/0.086*1000000/RES_hhdet_in_new!E168)</f>
        <v>0</v>
      </c>
      <c r="F170" s="164">
        <f>IF(RES_hhdet_in_fec!F170=0,0,RES_hhdet_in_fec!F170/0.086*1000000/RES_hhdet_in_new!F168)</f>
        <v>0</v>
      </c>
      <c r="G170" s="164">
        <f>IF(RES_hhdet_in_fec!G170=0,0,RES_hhdet_in_fec!G170/0.086*1000000/RES_hhdet_in_new!G168)</f>
        <v>0</v>
      </c>
      <c r="H170" s="164">
        <f>IF(RES_hhdet_in_fec!H170=0,0,RES_hhdet_in_fec!H170/0.086*1000000/RES_hhdet_in_new!H168)</f>
        <v>0</v>
      </c>
      <c r="I170" s="164">
        <f>IF(RES_hhdet_in_fec!I170=0,0,RES_hhdet_in_fec!I170/0.086*1000000/RES_hhdet_in_new!I168)</f>
        <v>0</v>
      </c>
      <c r="J170" s="164">
        <f>IF(RES_hhdet_in_fec!J170=0,0,RES_hhdet_in_fec!J170/0.086*1000000/RES_hhdet_in_new!J168)</f>
        <v>0</v>
      </c>
      <c r="K170" s="164">
        <f>IF(RES_hhdet_in_fec!K170=0,0,RES_hhdet_in_fec!K170/0.086*1000000/RES_hhdet_in_new!K168)</f>
        <v>0</v>
      </c>
      <c r="L170" s="164">
        <f>IF(RES_hhdet_in_fec!L170=0,0,RES_hhdet_in_fec!L170/0.086*1000000/RES_hhdet_in_new!L168)</f>
        <v>0</v>
      </c>
      <c r="M170" s="164">
        <f>IF(RES_hhdet_in_fec!M170=0,0,RES_hhdet_in_fec!M170/0.086*1000000/RES_hhdet_in_new!M168)</f>
        <v>0</v>
      </c>
      <c r="N170" s="164">
        <f>IF(RES_hhdet_in_fec!N170=0,0,RES_hhdet_in_fec!N170/0.086*1000000/RES_hhdet_in_new!N168)</f>
        <v>0</v>
      </c>
      <c r="O170" s="164">
        <f>IF(RES_hhdet_in_fec!O170=0,0,RES_hhdet_in_fec!O170/0.086*1000000/RES_hhdet_in_new!O168)</f>
        <v>0</v>
      </c>
      <c r="P170" s="164">
        <f>IF(RES_hhdet_in_fec!P170=0,0,RES_hhdet_in_fec!P170/0.086*1000000/RES_hhdet_in_new!P168)</f>
        <v>0</v>
      </c>
      <c r="Q170" s="164">
        <f>IF(RES_hhdet_in_fec!Q170=0,0,RES_hhdet_in_fec!Q170/0.086*1000000/RES_hhdet_in_new!Q168)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IF(RES_hhdet_in_fec!C171=0,0,RES_hhdet_in_fec!C171/0.086*1000000/RES_hhdet_in_new!C171)</f>
        <v>1388.4642057816593</v>
      </c>
      <c r="D171" s="162">
        <f>IF(RES_hhdet_in_fec!D171=0,0,RES_hhdet_in_fec!D171/0.086*1000000/RES_hhdet_in_new!D171)</f>
        <v>1306.3192883687238</v>
      </c>
      <c r="E171" s="162">
        <f>IF(RES_hhdet_in_fec!E171=0,0,RES_hhdet_in_fec!E171/0.086*1000000/RES_hhdet_in_new!E171)</f>
        <v>1544.5041883350436</v>
      </c>
      <c r="F171" s="162">
        <f>IF(RES_hhdet_in_fec!F171=0,0,RES_hhdet_in_fec!F171/0.086*1000000/RES_hhdet_in_new!F171)</f>
        <v>1571.0618074882791</v>
      </c>
      <c r="G171" s="162">
        <f>IF(RES_hhdet_in_fec!G171=0,0,RES_hhdet_in_fec!G171/0.086*1000000/RES_hhdet_in_new!G171)</f>
        <v>1568.308201395688</v>
      </c>
      <c r="H171" s="162">
        <f>IF(RES_hhdet_in_fec!H171=0,0,RES_hhdet_in_fec!H171/0.086*1000000/RES_hhdet_in_new!H171)</f>
        <v>1952.9314682319007</v>
      </c>
      <c r="I171" s="162">
        <f>IF(RES_hhdet_in_fec!I171=0,0,RES_hhdet_in_fec!I171/0.086*1000000/RES_hhdet_in_new!I171)</f>
        <v>1821.1340490518689</v>
      </c>
      <c r="J171" s="162">
        <f>IF(RES_hhdet_in_fec!J171=0,0,RES_hhdet_in_fec!J171/0.086*1000000/RES_hhdet_in_new!J171)</f>
        <v>1974.5754071952815</v>
      </c>
      <c r="K171" s="162">
        <f>IF(RES_hhdet_in_fec!K171=0,0,RES_hhdet_in_fec!K171/0.086*1000000/RES_hhdet_in_new!K171)</f>
        <v>1923.5549601535115</v>
      </c>
      <c r="L171" s="162">
        <f>IF(RES_hhdet_in_fec!L171=0,0,RES_hhdet_in_fec!L171/0.086*1000000/RES_hhdet_in_new!L171)</f>
        <v>1689.2601842354213</v>
      </c>
      <c r="M171" s="162">
        <f>IF(RES_hhdet_in_fec!M171=0,0,RES_hhdet_in_fec!M171/0.086*1000000/RES_hhdet_in_new!M171)</f>
        <v>2119.2883578340948</v>
      </c>
      <c r="N171" s="162">
        <f>IF(RES_hhdet_in_fec!N171=0,0,RES_hhdet_in_fec!N171/0.086*1000000/RES_hhdet_in_new!N171)</f>
        <v>2159.5102636030897</v>
      </c>
      <c r="O171" s="162">
        <f>IF(RES_hhdet_in_fec!O171=0,0,RES_hhdet_in_fec!O171/0.086*1000000/RES_hhdet_in_new!O171)</f>
        <v>1680.0149275561064</v>
      </c>
      <c r="P171" s="162">
        <f>IF(RES_hhdet_in_fec!P171=0,0,RES_hhdet_in_fec!P171/0.086*1000000/RES_hhdet_in_new!P171)</f>
        <v>1892.1197623194294</v>
      </c>
      <c r="Q171" s="162">
        <f>IF(RES_hhdet_in_fec!Q171=0,0,RES_hhdet_in_fec!Q171/0.086*1000000/RES_hhdet_in_new!Q171)</f>
        <v>1791.3597174694351</v>
      </c>
    </row>
    <row r="172" spans="1:17" ht="12" customHeight="1" x14ac:dyDescent="0.25">
      <c r="A172" s="161" t="s">
        <v>141</v>
      </c>
      <c r="B172" s="160"/>
      <c r="C172" s="160">
        <f>IF(RES_hhdet_in_fec!C172=0,0,RES_hhdet_in_fec!C172/0.086*1000000/RES_hhdet_in_new!C172)</f>
        <v>0</v>
      </c>
      <c r="D172" s="160">
        <f>IF(RES_hhdet_in_fec!D172=0,0,RES_hhdet_in_fec!D172/0.086*1000000/RES_hhdet_in_new!D172)</f>
        <v>0</v>
      </c>
      <c r="E172" s="160">
        <f>IF(RES_hhdet_in_fec!E172=0,0,RES_hhdet_in_fec!E172/0.086*1000000/RES_hhdet_in_new!E172)</f>
        <v>0</v>
      </c>
      <c r="F172" s="160">
        <f>IF(RES_hhdet_in_fec!F172=0,0,RES_hhdet_in_fec!F172/0.086*1000000/RES_hhdet_in_new!F172)</f>
        <v>0</v>
      </c>
      <c r="G172" s="160">
        <f>IF(RES_hhdet_in_fec!G172=0,0,RES_hhdet_in_fec!G172/0.086*1000000/RES_hhdet_in_new!G172)</f>
        <v>0</v>
      </c>
      <c r="H172" s="160">
        <f>IF(RES_hhdet_in_fec!H172=0,0,RES_hhdet_in_fec!H172/0.086*1000000/RES_hhdet_in_new!H172)</f>
        <v>0</v>
      </c>
      <c r="I172" s="160">
        <f>IF(RES_hhdet_in_fec!I172=0,0,RES_hhdet_in_fec!I172/0.086*1000000/RES_hhdet_in_new!I172)</f>
        <v>0</v>
      </c>
      <c r="J172" s="160">
        <f>IF(RES_hhdet_in_fec!J172=0,0,RES_hhdet_in_fec!J172/0.086*1000000/RES_hhdet_in_new!J172)</f>
        <v>0</v>
      </c>
      <c r="K172" s="160">
        <f>IF(RES_hhdet_in_fec!K172=0,0,RES_hhdet_in_fec!K172/0.086*1000000/RES_hhdet_in_new!K172)</f>
        <v>0</v>
      </c>
      <c r="L172" s="160">
        <f>IF(RES_hhdet_in_fec!L172=0,0,RES_hhdet_in_fec!L172/0.086*1000000/RES_hhdet_in_new!L172)</f>
        <v>0</v>
      </c>
      <c r="M172" s="160">
        <f>IF(RES_hhdet_in_fec!M172=0,0,RES_hhdet_in_fec!M172/0.086*1000000/RES_hhdet_in_new!M172)</f>
        <v>0</v>
      </c>
      <c r="N172" s="160">
        <f>IF(RES_hhdet_in_fec!N172=0,0,RES_hhdet_in_fec!N172/0.086*1000000/RES_hhdet_in_new!N172)</f>
        <v>0</v>
      </c>
      <c r="O172" s="160">
        <f>IF(RES_hhdet_in_fec!O172=0,0,RES_hhdet_in_fec!O172/0.086*1000000/RES_hhdet_in_new!O172)</f>
        <v>0</v>
      </c>
      <c r="P172" s="160">
        <f>IF(RES_hhdet_in_fec!P172=0,0,RES_hhdet_in_fec!P172/0.086*1000000/RES_hhdet_in_new!P172)</f>
        <v>0</v>
      </c>
      <c r="Q172" s="160">
        <f>IF(RES_hhdet_in_fec!Q172=0,0,RES_hhdet_in_fec!Q172/0.086*1000000/RES_hhdet_in_new!Q172)</f>
        <v>0</v>
      </c>
    </row>
    <row r="173" spans="1:17" ht="12" customHeight="1" x14ac:dyDescent="0.25">
      <c r="A173" s="148" t="s">
        <v>60</v>
      </c>
      <c r="B173" s="156"/>
      <c r="C173" s="156">
        <f>IF(RES_hhdet_in_fec!C173=0,0,RES_hhdet_in_fec!C173/0.086*1000000/RES_hhdet_in_new!C172)</f>
        <v>0</v>
      </c>
      <c r="D173" s="156">
        <f>IF(RES_hhdet_in_fec!D173=0,0,RES_hhdet_in_fec!D173/0.086*1000000/RES_hhdet_in_new!D172)</f>
        <v>0</v>
      </c>
      <c r="E173" s="156">
        <f>IF(RES_hhdet_in_fec!E173=0,0,RES_hhdet_in_fec!E173/0.086*1000000/RES_hhdet_in_new!E172)</f>
        <v>0</v>
      </c>
      <c r="F173" s="156">
        <f>IF(RES_hhdet_in_fec!F173=0,0,RES_hhdet_in_fec!F173/0.086*1000000/RES_hhdet_in_new!F172)</f>
        <v>0</v>
      </c>
      <c r="G173" s="156">
        <f>IF(RES_hhdet_in_fec!G173=0,0,RES_hhdet_in_fec!G173/0.086*1000000/RES_hhdet_in_new!G172)</f>
        <v>0</v>
      </c>
      <c r="H173" s="156">
        <f>IF(RES_hhdet_in_fec!H173=0,0,RES_hhdet_in_fec!H173/0.086*1000000/RES_hhdet_in_new!H172)</f>
        <v>0</v>
      </c>
      <c r="I173" s="156">
        <f>IF(RES_hhdet_in_fec!I173=0,0,RES_hhdet_in_fec!I173/0.086*1000000/RES_hhdet_in_new!I172)</f>
        <v>0</v>
      </c>
      <c r="J173" s="156">
        <f>IF(RES_hhdet_in_fec!J173=0,0,RES_hhdet_in_fec!J173/0.086*1000000/RES_hhdet_in_new!J172)</f>
        <v>0</v>
      </c>
      <c r="K173" s="156">
        <f>IF(RES_hhdet_in_fec!K173=0,0,RES_hhdet_in_fec!K173/0.086*1000000/RES_hhdet_in_new!K172)</f>
        <v>0</v>
      </c>
      <c r="L173" s="156">
        <f>IF(RES_hhdet_in_fec!L173=0,0,RES_hhdet_in_fec!L173/0.086*1000000/RES_hhdet_in_new!L172)</f>
        <v>0</v>
      </c>
      <c r="M173" s="156">
        <f>IF(RES_hhdet_in_fec!M173=0,0,RES_hhdet_in_fec!M173/0.086*1000000/RES_hhdet_in_new!M172)</f>
        <v>0</v>
      </c>
      <c r="N173" s="156">
        <f>IF(RES_hhdet_in_fec!N173=0,0,RES_hhdet_in_fec!N173/0.086*1000000/RES_hhdet_in_new!N172)</f>
        <v>0</v>
      </c>
      <c r="O173" s="156">
        <f>IF(RES_hhdet_in_fec!O173=0,0,RES_hhdet_in_fec!O173/0.086*1000000/RES_hhdet_in_new!O172)</f>
        <v>0</v>
      </c>
      <c r="P173" s="156">
        <f>IF(RES_hhdet_in_fec!P173=0,0,RES_hhdet_in_fec!P173/0.086*1000000/RES_hhdet_in_new!P172)</f>
        <v>0</v>
      </c>
      <c r="Q173" s="156">
        <f>IF(RES_hhdet_in_fec!Q173=0,0,RES_hhdet_in_fec!Q173/0.086*1000000/RES_hhdet_in_new!Q172)</f>
        <v>0</v>
      </c>
    </row>
    <row r="174" spans="1:17" ht="12" customHeight="1" x14ac:dyDescent="0.25">
      <c r="A174" s="159" t="s">
        <v>59</v>
      </c>
      <c r="B174" s="57"/>
      <c r="C174" s="57">
        <f>IF(RES_hhdet_in_fec!C174=0,0,RES_hhdet_in_fec!C174/0.086*1000000/RES_hhdet_in_new!C172)</f>
        <v>0</v>
      </c>
      <c r="D174" s="57">
        <f>IF(RES_hhdet_in_fec!D174=0,0,RES_hhdet_in_fec!D174/0.086*1000000/RES_hhdet_in_new!D172)</f>
        <v>0</v>
      </c>
      <c r="E174" s="57">
        <f>IF(RES_hhdet_in_fec!E174=0,0,RES_hhdet_in_fec!E174/0.086*1000000/RES_hhdet_in_new!E172)</f>
        <v>0</v>
      </c>
      <c r="F174" s="57">
        <f>IF(RES_hhdet_in_fec!F174=0,0,RES_hhdet_in_fec!F174/0.086*1000000/RES_hhdet_in_new!F172)</f>
        <v>0</v>
      </c>
      <c r="G174" s="57">
        <f>IF(RES_hhdet_in_fec!G174=0,0,RES_hhdet_in_fec!G174/0.086*1000000/RES_hhdet_in_new!G172)</f>
        <v>0</v>
      </c>
      <c r="H174" s="57">
        <f>IF(RES_hhdet_in_fec!H174=0,0,RES_hhdet_in_fec!H174/0.086*1000000/RES_hhdet_in_new!H172)</f>
        <v>0</v>
      </c>
      <c r="I174" s="57">
        <f>IF(RES_hhdet_in_fec!I174=0,0,RES_hhdet_in_fec!I174/0.086*1000000/RES_hhdet_in_new!I172)</f>
        <v>0</v>
      </c>
      <c r="J174" s="57">
        <f>IF(RES_hhdet_in_fec!J174=0,0,RES_hhdet_in_fec!J174/0.086*1000000/RES_hhdet_in_new!J172)</f>
        <v>0</v>
      </c>
      <c r="K174" s="57">
        <f>IF(RES_hhdet_in_fec!K174=0,0,RES_hhdet_in_fec!K174/0.086*1000000/RES_hhdet_in_new!K172)</f>
        <v>0</v>
      </c>
      <c r="L174" s="57">
        <f>IF(RES_hhdet_in_fec!L174=0,0,RES_hhdet_in_fec!L174/0.086*1000000/RES_hhdet_in_new!L172)</f>
        <v>0</v>
      </c>
      <c r="M174" s="57">
        <f>IF(RES_hhdet_in_fec!M174=0,0,RES_hhdet_in_fec!M174/0.086*1000000/RES_hhdet_in_new!M172)</f>
        <v>0</v>
      </c>
      <c r="N174" s="57">
        <f>IF(RES_hhdet_in_fec!N174=0,0,RES_hhdet_in_fec!N174/0.086*1000000/RES_hhdet_in_new!N172)</f>
        <v>0</v>
      </c>
      <c r="O174" s="57">
        <f>IF(RES_hhdet_in_fec!O174=0,0,RES_hhdet_in_fec!O174/0.086*1000000/RES_hhdet_in_new!O172)</f>
        <v>0</v>
      </c>
      <c r="P174" s="57">
        <f>IF(RES_hhdet_in_fec!P174=0,0,RES_hhdet_in_fec!P174/0.086*1000000/RES_hhdet_in_new!P172)</f>
        <v>0</v>
      </c>
      <c r="Q174" s="57">
        <f>IF(RES_hhdet_in_fec!Q174=0,0,RES_hhdet_in_fec!Q174/0.086*1000000/RES_hhdet_in_new!Q172)</f>
        <v>0</v>
      </c>
    </row>
    <row r="175" spans="1:17" ht="12" customHeight="1" x14ac:dyDescent="0.25">
      <c r="A175" s="158" t="s">
        <v>62</v>
      </c>
      <c r="B175" s="157"/>
      <c r="C175" s="157">
        <f>IF(SUM(RES_hhdet_in_fec!C176:C177)=0,0,SUM(RES_hhdet_in_fec!C176:C177)/0.086*1000000/SUM(RES_hhdet_in_new!C176:C177))</f>
        <v>606.54387892178704</v>
      </c>
      <c r="D175" s="157">
        <f>IF(SUM(RES_hhdet_in_fec!D176:D177)=0,0,SUM(RES_hhdet_in_fec!D176:D177)/0.086*1000000/SUM(RES_hhdet_in_new!D176:D177))</f>
        <v>600.81132047466883</v>
      </c>
      <c r="E175" s="157">
        <f>IF(SUM(RES_hhdet_in_fec!E176:E177)=0,0,SUM(RES_hhdet_in_fec!E176:E177)/0.086*1000000/SUM(RES_hhdet_in_new!E176:E177))</f>
        <v>632.55144105819431</v>
      </c>
      <c r="F175" s="157">
        <f>IF(SUM(RES_hhdet_in_fec!F176:F177)=0,0,SUM(RES_hhdet_in_fec!F176:F177)/0.086*1000000/SUM(RES_hhdet_in_new!F176:F177))</f>
        <v>684.31234535106682</v>
      </c>
      <c r="G175" s="157">
        <f>IF(SUM(RES_hhdet_in_fec!G176:G177)=0,0,SUM(RES_hhdet_in_fec!G176:G177)/0.086*1000000/SUM(RES_hhdet_in_new!G176:G177))</f>
        <v>693.75351343958175</v>
      </c>
      <c r="H175" s="157">
        <f>IF(SUM(RES_hhdet_in_fec!H176:H177)=0,0,SUM(RES_hhdet_in_fec!H176:H177)/0.086*1000000/SUM(RES_hhdet_in_new!H176:H177))</f>
        <v>791.01294847641566</v>
      </c>
      <c r="I175" s="157">
        <f>IF(SUM(RES_hhdet_in_fec!I176:I177)=0,0,SUM(RES_hhdet_in_fec!I176:I177)/0.086*1000000/SUM(RES_hhdet_in_new!I176:I177))</f>
        <v>775.94877276174293</v>
      </c>
      <c r="J175" s="157">
        <f>IF(SUM(RES_hhdet_in_fec!J176:J177)=0,0,SUM(RES_hhdet_in_fec!J176:J177)/0.086*1000000/SUM(RES_hhdet_in_new!J176:J177))</f>
        <v>859.63972142386569</v>
      </c>
      <c r="K175" s="157">
        <f>IF(SUM(RES_hhdet_in_fec!K176:K177)=0,0,SUM(RES_hhdet_in_fec!K176:K177)/0.086*1000000/SUM(RES_hhdet_in_new!K176:K177))</f>
        <v>833.44626726939521</v>
      </c>
      <c r="L175" s="157">
        <f>IF(SUM(RES_hhdet_in_fec!L176:L177)=0,0,SUM(RES_hhdet_in_fec!L176:L177)/0.086*1000000/SUM(RES_hhdet_in_new!L176:L177))</f>
        <v>773.83434730144518</v>
      </c>
      <c r="M175" s="157">
        <f>IF(SUM(RES_hhdet_in_fec!M176:M177)=0,0,SUM(RES_hhdet_in_fec!M176:M177)/0.086*1000000/SUM(RES_hhdet_in_new!M176:M177))</f>
        <v>810.55848106029418</v>
      </c>
      <c r="N175" s="157">
        <f>IF(SUM(RES_hhdet_in_fec!N176:N177)=0,0,SUM(RES_hhdet_in_fec!N176:N177)/0.086*1000000/SUM(RES_hhdet_in_new!N176:N177))</f>
        <v>835.58235674076957</v>
      </c>
      <c r="O175" s="157">
        <f>IF(SUM(RES_hhdet_in_fec!O176:O177)=0,0,SUM(RES_hhdet_in_fec!O176:O177)/0.086*1000000/SUM(RES_hhdet_in_new!O176:O177))</f>
        <v>802.86736849738759</v>
      </c>
      <c r="P175" s="157">
        <f>IF(SUM(RES_hhdet_in_fec!P176:P177)=0,0,SUM(RES_hhdet_in_fec!P176:P177)/0.086*1000000/SUM(RES_hhdet_in_new!P176:P177))</f>
        <v>839.47595029317097</v>
      </c>
      <c r="Q175" s="157">
        <f>IF(SUM(RES_hhdet_in_fec!Q176:Q177)=0,0,SUM(RES_hhdet_in_fec!Q176:Q177)/0.086*1000000/SUM(RES_hhdet_in_new!Q176:Q177))</f>
        <v>840.61324959835997</v>
      </c>
    </row>
    <row r="176" spans="1:17" ht="12" customHeight="1" x14ac:dyDescent="0.25">
      <c r="A176" s="23" t="s">
        <v>57</v>
      </c>
      <c r="B176" s="156"/>
      <c r="C176" s="156">
        <f>IF(RES_hhdet_in_fec!C176=0,0,RES_hhdet_in_fec!C176/0.086*1000000/RES_hhdet_in_new!C176)</f>
        <v>0</v>
      </c>
      <c r="D176" s="156">
        <f>IF(RES_hhdet_in_fec!D176=0,0,RES_hhdet_in_fec!D176/0.086*1000000/RES_hhdet_in_new!D176)</f>
        <v>0</v>
      </c>
      <c r="E176" s="156">
        <f>IF(RES_hhdet_in_fec!E176=0,0,RES_hhdet_in_fec!E176/0.086*1000000/RES_hhdet_in_new!E176)</f>
        <v>0</v>
      </c>
      <c r="F176" s="156">
        <f>IF(RES_hhdet_in_fec!F176=0,0,RES_hhdet_in_fec!F176/0.086*1000000/RES_hhdet_in_new!F176)</f>
        <v>0</v>
      </c>
      <c r="G176" s="156">
        <f>IF(RES_hhdet_in_fec!G176=0,0,RES_hhdet_in_fec!G176/0.086*1000000/RES_hhdet_in_new!G176)</f>
        <v>0</v>
      </c>
      <c r="H176" s="156">
        <f>IF(RES_hhdet_in_fec!H176=0,0,RES_hhdet_in_fec!H176/0.086*1000000/RES_hhdet_in_new!H176)</f>
        <v>0</v>
      </c>
      <c r="I176" s="156">
        <f>IF(RES_hhdet_in_fec!I176=0,0,RES_hhdet_in_fec!I176/0.086*1000000/RES_hhdet_in_new!I176)</f>
        <v>0</v>
      </c>
      <c r="J176" s="156">
        <f>IF(RES_hhdet_in_fec!J176=0,0,RES_hhdet_in_fec!J176/0.086*1000000/RES_hhdet_in_new!J176)</f>
        <v>0</v>
      </c>
      <c r="K176" s="156">
        <f>IF(RES_hhdet_in_fec!K176=0,0,RES_hhdet_in_fec!K176/0.086*1000000/RES_hhdet_in_new!K176)</f>
        <v>0</v>
      </c>
      <c r="L176" s="156">
        <f>IF(RES_hhdet_in_fec!L176=0,0,RES_hhdet_in_fec!L176/0.086*1000000/RES_hhdet_in_new!L176)</f>
        <v>0</v>
      </c>
      <c r="M176" s="156">
        <f>IF(RES_hhdet_in_fec!M176=0,0,RES_hhdet_in_fec!M176/0.086*1000000/RES_hhdet_in_new!M176)</f>
        <v>0</v>
      </c>
      <c r="N176" s="156">
        <f>IF(RES_hhdet_in_fec!N176=0,0,RES_hhdet_in_fec!N176/0.086*1000000/RES_hhdet_in_new!N176)</f>
        <v>0</v>
      </c>
      <c r="O176" s="156">
        <f>IF(RES_hhdet_in_fec!O176=0,0,RES_hhdet_in_fec!O176/0.086*1000000/RES_hhdet_in_new!O176)</f>
        <v>0</v>
      </c>
      <c r="P176" s="156">
        <f>IF(RES_hhdet_in_fec!P176=0,0,RES_hhdet_in_fec!P176/0.086*1000000/RES_hhdet_in_new!P176)</f>
        <v>0</v>
      </c>
      <c r="Q176" s="156">
        <f>IF(RES_hhdet_in_fec!Q176=0,0,RES_hhdet_in_fec!Q176/0.086*1000000/RES_hhdet_in_new!Q176)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IF(RES_hhdet_in_fec!C177=0,0,RES_hhdet_in_fec!C177/0.086*1000000/RES_hhdet_in_new!C177)</f>
        <v>606.54387892178704</v>
      </c>
      <c r="D177" s="57">
        <f>IF(RES_hhdet_in_fec!D177=0,0,RES_hhdet_in_fec!D177/0.086*1000000/RES_hhdet_in_new!D177)</f>
        <v>600.81132047466883</v>
      </c>
      <c r="E177" s="57">
        <f>IF(RES_hhdet_in_fec!E177=0,0,RES_hhdet_in_fec!E177/0.086*1000000/RES_hhdet_in_new!E177)</f>
        <v>632.55144105819431</v>
      </c>
      <c r="F177" s="57">
        <f>IF(RES_hhdet_in_fec!F177=0,0,RES_hhdet_in_fec!F177/0.086*1000000/RES_hhdet_in_new!F177)</f>
        <v>684.31234535106682</v>
      </c>
      <c r="G177" s="57">
        <f>IF(RES_hhdet_in_fec!G177=0,0,RES_hhdet_in_fec!G177/0.086*1000000/RES_hhdet_in_new!G177)</f>
        <v>693.75351343958175</v>
      </c>
      <c r="H177" s="57">
        <f>IF(RES_hhdet_in_fec!H177=0,0,RES_hhdet_in_fec!H177/0.086*1000000/RES_hhdet_in_new!H177)</f>
        <v>791.01294847641566</v>
      </c>
      <c r="I177" s="57">
        <f>IF(RES_hhdet_in_fec!I177=0,0,RES_hhdet_in_fec!I177/0.086*1000000/RES_hhdet_in_new!I177)</f>
        <v>775.94877276174293</v>
      </c>
      <c r="J177" s="57">
        <f>IF(RES_hhdet_in_fec!J177=0,0,RES_hhdet_in_fec!J177/0.086*1000000/RES_hhdet_in_new!J177)</f>
        <v>859.63972142386569</v>
      </c>
      <c r="K177" s="57">
        <f>IF(RES_hhdet_in_fec!K177=0,0,RES_hhdet_in_fec!K177/0.086*1000000/RES_hhdet_in_new!K177)</f>
        <v>833.44626726939521</v>
      </c>
      <c r="L177" s="57">
        <f>IF(RES_hhdet_in_fec!L177=0,0,RES_hhdet_in_fec!L177/0.086*1000000/RES_hhdet_in_new!L177)</f>
        <v>773.83434730144518</v>
      </c>
      <c r="M177" s="57">
        <f>IF(RES_hhdet_in_fec!M177=0,0,RES_hhdet_in_fec!M177/0.086*1000000/RES_hhdet_in_new!M177)</f>
        <v>810.55848106029418</v>
      </c>
      <c r="N177" s="57">
        <f>IF(RES_hhdet_in_fec!N177=0,0,RES_hhdet_in_fec!N177/0.086*1000000/RES_hhdet_in_new!N177)</f>
        <v>835.58235674076957</v>
      </c>
      <c r="O177" s="57">
        <f>IF(RES_hhdet_in_fec!O177=0,0,RES_hhdet_in_fec!O177/0.086*1000000/RES_hhdet_in_new!O177)</f>
        <v>802.86736849738759</v>
      </c>
      <c r="P177" s="57">
        <f>IF(RES_hhdet_in_fec!P177=0,0,RES_hhdet_in_fec!P177/0.086*1000000/RES_hhdet_in_new!P177)</f>
        <v>839.47595029317097</v>
      </c>
      <c r="Q177" s="57">
        <f>IF(RES_hhdet_in_fec!Q177=0,0,RES_hhdet_in_fec!Q177/0.086*1000000/RES_hhdet_in_new!Q177)</f>
        <v>840.61324959835997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179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6277.6985151468862</v>
      </c>
      <c r="D3" s="168">
        <f t="shared" ref="D3" si="1">SUM(D4,D7,D9,D19)</f>
        <v>6723.6496580622388</v>
      </c>
      <c r="E3" s="168">
        <f t="shared" ref="E3" si="2">SUM(E4,E7,E9,E19)</f>
        <v>7643.6034545059329</v>
      </c>
      <c r="F3" s="168">
        <f t="shared" ref="F3" si="3">SUM(F4,F7,F9,F19)</f>
        <v>7387.6490785356818</v>
      </c>
      <c r="G3" s="168">
        <f t="shared" ref="G3" si="4">SUM(G4,G7,G9,G19)</f>
        <v>7829.104856131461</v>
      </c>
      <c r="H3" s="168">
        <f t="shared" ref="H3" si="5">SUM(H4,H7,H9,H19)</f>
        <v>8614.535249286113</v>
      </c>
      <c r="I3" s="168">
        <f t="shared" ref="I3" si="6">SUM(I4,I7,I9,I19)</f>
        <v>8335.2889205200845</v>
      </c>
      <c r="J3" s="168">
        <f t="shared" ref="J3" si="7">SUM(J4,J7,J9,J19)</f>
        <v>8832.9322180540039</v>
      </c>
      <c r="K3" s="168">
        <f t="shared" ref="K3" si="8">SUM(K4,K7,K9,K19)</f>
        <v>8451.9459955752809</v>
      </c>
      <c r="L3" s="168">
        <f t="shared" ref="L3" si="9">SUM(L4,L7,L9,L19)</f>
        <v>8727.9681747323921</v>
      </c>
      <c r="M3" s="168">
        <f t="shared" ref="M3" si="10">SUM(M4,M7,M9,M19)</f>
        <v>8521.3608197545655</v>
      </c>
      <c r="N3" s="168">
        <f t="shared" ref="N3" si="11">SUM(N4,N7,N9,N19)</f>
        <v>8592.1321955820022</v>
      </c>
      <c r="O3" s="168">
        <f t="shared" ref="O3" si="12">SUM(O4,O7,O9,O19)</f>
        <v>8472.0834341798145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4852.3847491622892</v>
      </c>
      <c r="D4" s="157">
        <f t="shared" si="15"/>
        <v>5309.9235197429734</v>
      </c>
      <c r="E4" s="157">
        <f t="shared" si="15"/>
        <v>5687.1560013573007</v>
      </c>
      <c r="F4" s="157">
        <f t="shared" si="15"/>
        <v>5333.7835701453605</v>
      </c>
      <c r="G4" s="157">
        <f t="shared" si="15"/>
        <v>5804.4131539957762</v>
      </c>
      <c r="H4" s="157">
        <f t="shared" si="15"/>
        <v>6329.8223880940914</v>
      </c>
      <c r="I4" s="157">
        <f t="shared" si="15"/>
        <v>6136.6610792352703</v>
      </c>
      <c r="J4" s="157">
        <f t="shared" si="15"/>
        <v>6604.5071994526652</v>
      </c>
      <c r="K4" s="157">
        <f t="shared" si="15"/>
        <v>5995.4211511764252</v>
      </c>
      <c r="L4" s="157">
        <f t="shared" si="15"/>
        <v>6526.3688815983123</v>
      </c>
      <c r="M4" s="157">
        <f t="shared" si="15"/>
        <v>6106.7020390489524</v>
      </c>
      <c r="N4" s="157">
        <f t="shared" si="15"/>
        <v>6012.1860684756612</v>
      </c>
      <c r="O4" s="157">
        <f t="shared" si="15"/>
        <v>6173.3371713229008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IF(RES_hhdet_in_tes!C5=0,0,RES_hhdet_in_tes!C5/0.086*1000000/RES_hhdet_in_new!C5)</f>
        <v>4831.1055184227234</v>
      </c>
      <c r="D5" s="156">
        <f>IF(RES_hhdet_in_tes!D5=0,0,RES_hhdet_in_tes!D5/0.086*1000000/RES_hhdet_in_new!D5)</f>
        <v>5290.5984342719939</v>
      </c>
      <c r="E5" s="156">
        <f>IF(RES_hhdet_in_tes!E5=0,0,RES_hhdet_in_tes!E5/0.086*1000000/RES_hhdet_in_new!E5)</f>
        <v>5651.0608311225087</v>
      </c>
      <c r="F5" s="156">
        <f>IF(RES_hhdet_in_tes!F5=0,0,RES_hhdet_in_tes!F5/0.086*1000000/RES_hhdet_in_new!F5)</f>
        <v>5268.2331053218304</v>
      </c>
      <c r="G5" s="156">
        <f>IF(RES_hhdet_in_tes!G5=0,0,RES_hhdet_in_tes!G5/0.086*1000000/RES_hhdet_in_new!G5)</f>
        <v>5727.906823277036</v>
      </c>
      <c r="H5" s="156">
        <f>IF(RES_hhdet_in_tes!H5=0,0,RES_hhdet_in_tes!H5/0.086*1000000/RES_hhdet_in_new!H5)</f>
        <v>6194.338614227172</v>
      </c>
      <c r="I5" s="156">
        <f>IF(RES_hhdet_in_tes!I5=0,0,RES_hhdet_in_tes!I5/0.086*1000000/RES_hhdet_in_new!I5)</f>
        <v>5998.5171848638265</v>
      </c>
      <c r="J5" s="156">
        <f>IF(RES_hhdet_in_tes!J5=0,0,RES_hhdet_in_tes!J5/0.086*1000000/RES_hhdet_in_new!J5)</f>
        <v>6405.8138076575433</v>
      </c>
      <c r="K5" s="156">
        <f>IF(RES_hhdet_in_tes!K5=0,0,RES_hhdet_in_tes!K5/0.086*1000000/RES_hhdet_in_new!K5)</f>
        <v>5848.5589507323957</v>
      </c>
      <c r="L5" s="156">
        <f>IF(RES_hhdet_in_tes!L5=0,0,RES_hhdet_in_tes!L5/0.086*1000000/RES_hhdet_in_new!L5)</f>
        <v>6451.5550041624156</v>
      </c>
      <c r="M5" s="156">
        <f>IF(RES_hhdet_in_tes!M5=0,0,RES_hhdet_in_tes!M5/0.086*1000000/RES_hhdet_in_new!M5)</f>
        <v>6012.4629459413118</v>
      </c>
      <c r="N5" s="156">
        <f>IF(RES_hhdet_in_tes!N5=0,0,RES_hhdet_in_tes!N5/0.086*1000000/RES_hhdet_in_new!N5)</f>
        <v>5913.5661972669704</v>
      </c>
      <c r="O5" s="156">
        <f>IF(RES_hhdet_in_tes!O5=0,0,RES_hhdet_in_tes!O5/0.086*1000000/RES_hhdet_in_new!O5)</f>
        <v>6089.6351603192343</v>
      </c>
      <c r="P5" s="156">
        <f>IF(RES_hhdet_in_tes!P5=0,0,RES_hhdet_in_tes!P5/0.086*1000000/RES_hhdet_in_new!P5)</f>
        <v>0</v>
      </c>
      <c r="Q5" s="156">
        <f>IF(RES_hhdet_in_tes!Q5=0,0,RES_hhdet_in_tes!Q5/0.086*1000000/RES_hhdet_in_new!Q5)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IF(RES_hhdet_in_tes!C6=0,0,RES_hhdet_in_tes!C6/0.086*1000000/RES_hhdet_in_new!C5)</f>
        <v>21.279230739565303</v>
      </c>
      <c r="D6" s="156">
        <f>IF(RES_hhdet_in_tes!D6=0,0,RES_hhdet_in_tes!D6/0.086*1000000/RES_hhdet_in_new!D5)</f>
        <v>19.325085470979513</v>
      </c>
      <c r="E6" s="156">
        <f>IF(RES_hhdet_in_tes!E6=0,0,RES_hhdet_in_tes!E6/0.086*1000000/RES_hhdet_in_new!E5)</f>
        <v>36.095170234791667</v>
      </c>
      <c r="F6" s="156">
        <f>IF(RES_hhdet_in_tes!F6=0,0,RES_hhdet_in_tes!F6/0.086*1000000/RES_hhdet_in_new!F5)</f>
        <v>65.550464823529964</v>
      </c>
      <c r="G6" s="156">
        <f>IF(RES_hhdet_in_tes!G6=0,0,RES_hhdet_in_tes!G6/0.086*1000000/RES_hhdet_in_new!G5)</f>
        <v>76.506330718740486</v>
      </c>
      <c r="H6" s="156">
        <f>IF(RES_hhdet_in_tes!H6=0,0,RES_hhdet_in_tes!H6/0.086*1000000/RES_hhdet_in_new!H5)</f>
        <v>135.48377386691982</v>
      </c>
      <c r="I6" s="156">
        <f>IF(RES_hhdet_in_tes!I6=0,0,RES_hhdet_in_tes!I6/0.086*1000000/RES_hhdet_in_new!I5)</f>
        <v>138.14389437144419</v>
      </c>
      <c r="J6" s="156">
        <f>IF(RES_hhdet_in_tes!J6=0,0,RES_hhdet_in_tes!J6/0.086*1000000/RES_hhdet_in_new!J5)</f>
        <v>198.69339179512184</v>
      </c>
      <c r="K6" s="156">
        <f>IF(RES_hhdet_in_tes!K6=0,0,RES_hhdet_in_tes!K6/0.086*1000000/RES_hhdet_in_new!K5)</f>
        <v>146.86220044402924</v>
      </c>
      <c r="L6" s="156">
        <f>IF(RES_hhdet_in_tes!L6=0,0,RES_hhdet_in_tes!L6/0.086*1000000/RES_hhdet_in_new!L5)</f>
        <v>74.813877435896529</v>
      </c>
      <c r="M6" s="156">
        <f>IF(RES_hhdet_in_tes!M6=0,0,RES_hhdet_in_tes!M6/0.086*1000000/RES_hhdet_in_new!M5)</f>
        <v>94.239093107640826</v>
      </c>
      <c r="N6" s="156">
        <f>IF(RES_hhdet_in_tes!N6=0,0,RES_hhdet_in_tes!N6/0.086*1000000/RES_hhdet_in_new!N5)</f>
        <v>98.619871208690981</v>
      </c>
      <c r="O6" s="156">
        <f>IF(RES_hhdet_in_tes!O6=0,0,RES_hhdet_in_tes!O6/0.086*1000000/RES_hhdet_in_new!O5)</f>
        <v>83.702011003666129</v>
      </c>
      <c r="P6" s="156">
        <f>IF(RES_hhdet_in_tes!P6=0,0,RES_hhdet_in_tes!P6/0.086*1000000/RES_hhdet_in_new!P5)</f>
        <v>0</v>
      </c>
      <c r="Q6" s="156">
        <f>IF(RES_hhdet_in_tes!Q6=0,0,RES_hhdet_in_tes!Q6/0.086*1000000/RES_hhdet_in_new!Q5)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419.79510546454947</v>
      </c>
      <c r="F7" s="157">
        <f t="shared" si="16"/>
        <v>414.1702696483016</v>
      </c>
      <c r="G7" s="157">
        <f t="shared" si="16"/>
        <v>412.82496332120485</v>
      </c>
      <c r="H7" s="157">
        <f t="shared" si="16"/>
        <v>411.5483253814366</v>
      </c>
      <c r="I7" s="157">
        <f t="shared" si="16"/>
        <v>416.05439578309051</v>
      </c>
      <c r="J7" s="157">
        <f t="shared" si="16"/>
        <v>421.05839969748382</v>
      </c>
      <c r="K7" s="157">
        <f t="shared" si="16"/>
        <v>423.75059454029702</v>
      </c>
      <c r="L7" s="157">
        <f t="shared" si="16"/>
        <v>423.261945285678</v>
      </c>
      <c r="M7" s="157">
        <f t="shared" si="16"/>
        <v>446.4499239404463</v>
      </c>
      <c r="N7" s="157">
        <f t="shared" si="16"/>
        <v>426.34124421270559</v>
      </c>
      <c r="O7" s="157">
        <f t="shared" si="16"/>
        <v>434.25411446736325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IF(RES_hhdet_in_tes!C8=0,0,RES_hhdet_in_tes!C8/0.086*1000000/RES_hhdet_in_new!C8)</f>
        <v>0</v>
      </c>
      <c r="D8" s="156">
        <f>IF(RES_hhdet_in_tes!D8=0,0,RES_hhdet_in_tes!D8/0.086*1000000/RES_hhdet_in_new!D8)</f>
        <v>0</v>
      </c>
      <c r="E8" s="156">
        <f>IF(RES_hhdet_in_tes!E8=0,0,RES_hhdet_in_tes!E8/0.086*1000000/RES_hhdet_in_new!E8)</f>
        <v>419.79510546454947</v>
      </c>
      <c r="F8" s="156">
        <f>IF(RES_hhdet_in_tes!F8=0,0,RES_hhdet_in_tes!F8/0.086*1000000/RES_hhdet_in_new!F8)</f>
        <v>414.1702696483016</v>
      </c>
      <c r="G8" s="156">
        <f>IF(RES_hhdet_in_tes!G8=0,0,RES_hhdet_in_tes!G8/0.086*1000000/RES_hhdet_in_new!G8)</f>
        <v>412.82496332120485</v>
      </c>
      <c r="H8" s="156">
        <f>IF(RES_hhdet_in_tes!H8=0,0,RES_hhdet_in_tes!H8/0.086*1000000/RES_hhdet_in_new!H8)</f>
        <v>411.5483253814366</v>
      </c>
      <c r="I8" s="156">
        <f>IF(RES_hhdet_in_tes!I8=0,0,RES_hhdet_in_tes!I8/0.086*1000000/RES_hhdet_in_new!I8)</f>
        <v>416.05439578309051</v>
      </c>
      <c r="J8" s="156">
        <f>IF(RES_hhdet_in_tes!J8=0,0,RES_hhdet_in_tes!J8/0.086*1000000/RES_hhdet_in_new!J8)</f>
        <v>421.05839969748382</v>
      </c>
      <c r="K8" s="156">
        <f>IF(RES_hhdet_in_tes!K8=0,0,RES_hhdet_in_tes!K8/0.086*1000000/RES_hhdet_in_new!K8)</f>
        <v>423.75059454029702</v>
      </c>
      <c r="L8" s="156">
        <f>IF(RES_hhdet_in_tes!L8=0,0,RES_hhdet_in_tes!L8/0.086*1000000/RES_hhdet_in_new!L8)</f>
        <v>423.261945285678</v>
      </c>
      <c r="M8" s="156">
        <f>IF(RES_hhdet_in_tes!M8=0,0,RES_hhdet_in_tes!M8/0.086*1000000/RES_hhdet_in_new!M8)</f>
        <v>446.4499239404463</v>
      </c>
      <c r="N8" s="156">
        <f>IF(RES_hhdet_in_tes!N8=0,0,RES_hhdet_in_tes!N8/0.086*1000000/RES_hhdet_in_new!N8)</f>
        <v>426.34124421270559</v>
      </c>
      <c r="O8" s="156">
        <f>IF(RES_hhdet_in_tes!O8=0,0,RES_hhdet_in_tes!O8/0.086*1000000/RES_hhdet_in_new!O8)</f>
        <v>434.25411446736325</v>
      </c>
      <c r="P8" s="156">
        <f>IF(RES_hhdet_in_tes!P8=0,0,RES_hhdet_in_tes!P8/0.086*1000000/RES_hhdet_in_new!P8)</f>
        <v>0</v>
      </c>
      <c r="Q8" s="156">
        <f>IF(RES_hhdet_in_tes!Q8=0,0,RES_hhdet_in_tes!Q8/0.086*1000000/RES_hhdet_in_new!Q8)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IF(SUM(RES_hhdet_in_tes!C10:C12,RES_hhdet_in_tes!C15:C16)=0,0,SUM(RES_hhdet_in_tes!C10:C12,RES_hhdet_in_tes!C15:C16)/0.086*1000000/SUM(RES_hhdet_in_new!C10:C12,RES_hhdet_in_new!C15:C16))</f>
        <v>928.88667287823273</v>
      </c>
      <c r="D9" s="157">
        <f>IF(SUM(RES_hhdet_in_tes!D10:D12,RES_hhdet_in_tes!D15:D16)=0,0,SUM(RES_hhdet_in_tes!D10:D12,RES_hhdet_in_tes!D15:D16)/0.086*1000000/SUM(RES_hhdet_in_new!D10:D12,RES_hhdet_in_new!D15:D16))</f>
        <v>920.11757490254604</v>
      </c>
      <c r="E9" s="157">
        <f>IF(SUM(RES_hhdet_in_tes!E10:E12,RES_hhdet_in_tes!E15:E16)=0,0,SUM(RES_hhdet_in_tes!E10:E12,RES_hhdet_in_tes!E15:E16)/0.086*1000000/SUM(RES_hhdet_in_new!E10:E12,RES_hhdet_in_new!E15:E16))</f>
        <v>1015.0285514800516</v>
      </c>
      <c r="F9" s="157">
        <f>IF(SUM(RES_hhdet_in_tes!F10:F12,RES_hhdet_in_tes!F15:F16)=0,0,SUM(RES_hhdet_in_tes!F10:F12,RES_hhdet_in_tes!F15:F16)/0.086*1000000/SUM(RES_hhdet_in_new!F10:F12,RES_hhdet_in_new!F15:F16))</f>
        <v>1073.5667260152366</v>
      </c>
      <c r="G9" s="157">
        <f>IF(SUM(RES_hhdet_in_tes!G10:G12,RES_hhdet_in_tes!G15:G16)=0,0,SUM(RES_hhdet_in_tes!G10:G12,RES_hhdet_in_tes!G15:G16)/0.086*1000000/SUM(RES_hhdet_in_new!G10:G12,RES_hhdet_in_new!G15:G16))</f>
        <v>1035.6057000838275</v>
      </c>
      <c r="H9" s="157">
        <f>IF(SUM(RES_hhdet_in_tes!H10:H12,RES_hhdet_in_tes!H15:H16)=0,0,SUM(RES_hhdet_in_tes!H10:H12,RES_hhdet_in_tes!H15:H16)/0.086*1000000/SUM(RES_hhdet_in_new!H10:H12,RES_hhdet_in_new!H15:H16))</f>
        <v>1213.9615029718957</v>
      </c>
      <c r="I9" s="157">
        <f>IF(SUM(RES_hhdet_in_tes!I10:I12,RES_hhdet_in_tes!I15:I16)=0,0,SUM(RES_hhdet_in_tes!I10:I12,RES_hhdet_in_tes!I15:I16)/0.086*1000000/SUM(RES_hhdet_in_new!I10:I12,RES_hhdet_in_new!I15:I16))</f>
        <v>1134.1172049620964</v>
      </c>
      <c r="J9" s="157">
        <f>IF(SUM(RES_hhdet_in_tes!J10:J12,RES_hhdet_in_tes!J15:J16)=0,0,SUM(RES_hhdet_in_tes!J10:J12,RES_hhdet_in_tes!J15:J16)/0.086*1000000/SUM(RES_hhdet_in_new!J10:J12,RES_hhdet_in_new!J15:J16))</f>
        <v>1085.9630392900224</v>
      </c>
      <c r="K9" s="157">
        <f>IF(SUM(RES_hhdet_in_tes!K10:K12,RES_hhdet_in_tes!K15:K16)=0,0,SUM(RES_hhdet_in_tes!K10:K12,RES_hhdet_in_tes!K15:K16)/0.086*1000000/SUM(RES_hhdet_in_new!K10:K12,RES_hhdet_in_new!K15:K16))</f>
        <v>1331.9495021819716</v>
      </c>
      <c r="L9" s="157">
        <f>IF(SUM(RES_hhdet_in_tes!L10:L12,RES_hhdet_in_tes!L15:L16)=0,0,SUM(RES_hhdet_in_tes!L10:L12,RES_hhdet_in_tes!L15:L16)/0.086*1000000/SUM(RES_hhdet_in_new!L10:L12,RES_hhdet_in_new!L15:L16))</f>
        <v>1126.7423290980814</v>
      </c>
      <c r="M9" s="157">
        <f>IF(SUM(RES_hhdet_in_tes!M10:M12,RES_hhdet_in_tes!M15:M16)=0,0,SUM(RES_hhdet_in_tes!M10:M12,RES_hhdet_in_tes!M15:M16)/0.086*1000000/SUM(RES_hhdet_in_new!M10:M12,RES_hhdet_in_new!M15:M16))</f>
        <v>1284.9428523019942</v>
      </c>
      <c r="N9" s="157">
        <f>IF(SUM(RES_hhdet_in_tes!N10:N12,RES_hhdet_in_tes!N15:N16)=0,0,SUM(RES_hhdet_in_tes!N10:N12,RES_hhdet_in_tes!N15:N16)/0.086*1000000/SUM(RES_hhdet_in_new!N10:N12,RES_hhdet_in_new!N15:N16))</f>
        <v>1448.5660092729456</v>
      </c>
      <c r="O9" s="157">
        <f>IF(SUM(RES_hhdet_in_tes!O10:O12,RES_hhdet_in_tes!O15:O16)=0,0,SUM(RES_hhdet_in_tes!O10:O12,RES_hhdet_in_tes!O15:O16)/0.086*1000000/SUM(RES_hhdet_in_new!O10:O12,RES_hhdet_in_new!O15:O16))</f>
        <v>1187.5450591133942</v>
      </c>
      <c r="P9" s="157">
        <f>IF(SUM(RES_hhdet_in_tes!P10:P12,RES_hhdet_in_tes!P15:P16)=0,0,SUM(RES_hhdet_in_tes!P10:P12,RES_hhdet_in_tes!P15:P16)/0.086*1000000/SUM(RES_hhdet_in_new!P10:P12,RES_hhdet_in_new!P15:P16))</f>
        <v>0</v>
      </c>
      <c r="Q9" s="157">
        <f>IF(SUM(RES_hhdet_in_tes!Q10:Q12,RES_hhdet_in_tes!Q15:Q16)=0,0,SUM(RES_hhdet_in_tes!Q10:Q12,RES_hhdet_in_tes!Q15:Q16)/0.086*1000000/SUM(RES_hhdet_in_new!Q10:Q12,RES_hhdet_in_new!Q15:Q16))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IF(RES_hhdet_in_tes!C10=0,0,RES_hhdet_in_tes!C10/0.086*1000000/RES_hhdet_in_new!C10)</f>
        <v>916.36214034746308</v>
      </c>
      <c r="D10" s="132">
        <f>IF(RES_hhdet_in_tes!D10=0,0,RES_hhdet_in_tes!D10/0.086*1000000/RES_hhdet_in_new!D10)</f>
        <v>933.14960390061015</v>
      </c>
      <c r="E10" s="132">
        <f>IF(RES_hhdet_in_tes!E10=0,0,RES_hhdet_in_tes!E10/0.086*1000000/RES_hhdet_in_new!E10)</f>
        <v>984.27444687415471</v>
      </c>
      <c r="F10" s="132">
        <f>IF(RES_hhdet_in_tes!F10=0,0,RES_hhdet_in_tes!F10/0.086*1000000/RES_hhdet_in_new!F10)</f>
        <v>985.33181226528188</v>
      </c>
      <c r="G10" s="132">
        <f>IF(RES_hhdet_in_tes!G10=0,0,RES_hhdet_in_tes!G10/0.086*1000000/RES_hhdet_in_new!G10)</f>
        <v>1001.718865102215</v>
      </c>
      <c r="H10" s="132">
        <f>IF(RES_hhdet_in_tes!H10=0,0,RES_hhdet_in_tes!H10/0.086*1000000/RES_hhdet_in_new!H10)</f>
        <v>1046.3782059072073</v>
      </c>
      <c r="I10" s="132">
        <f>IF(RES_hhdet_in_tes!I10=0,0,RES_hhdet_in_tes!I10/0.086*1000000/RES_hhdet_in_new!I10)</f>
        <v>1054.4289851537235</v>
      </c>
      <c r="J10" s="132">
        <f>IF(RES_hhdet_in_tes!J10=0,0,RES_hhdet_in_tes!J10/0.086*1000000/RES_hhdet_in_new!J10)</f>
        <v>1085.9630392900224</v>
      </c>
      <c r="K10" s="132">
        <f>IF(RES_hhdet_in_tes!K10=0,0,RES_hhdet_in_tes!K10/0.086*1000000/RES_hhdet_in_new!K10)</f>
        <v>1099.7749806899697</v>
      </c>
      <c r="L10" s="132">
        <f>IF(RES_hhdet_in_tes!L10=0,0,RES_hhdet_in_tes!L10/0.086*1000000/RES_hhdet_in_new!L10)</f>
        <v>1126.3642926020659</v>
      </c>
      <c r="M10" s="132">
        <f>IF(RES_hhdet_in_tes!M10=0,0,RES_hhdet_in_tes!M10/0.086*1000000/RES_hhdet_in_new!M10)</f>
        <v>1144.9032969824475</v>
      </c>
      <c r="N10" s="132">
        <f>IF(RES_hhdet_in_tes!N10=0,0,RES_hhdet_in_tes!N10/0.086*1000000/RES_hhdet_in_new!N10)</f>
        <v>1162.6606726777691</v>
      </c>
      <c r="O10" s="132">
        <f>IF(RES_hhdet_in_tes!O10=0,0,RES_hhdet_in_tes!O10/0.086*1000000/RES_hhdet_in_new!O10)</f>
        <v>1175.9249451853682</v>
      </c>
      <c r="P10" s="132">
        <f>IF(RES_hhdet_in_tes!P10=0,0,RES_hhdet_in_tes!P10/0.086*1000000/RES_hhdet_in_new!P10)</f>
        <v>0</v>
      </c>
      <c r="Q10" s="132">
        <f>IF(RES_hhdet_in_tes!Q10=0,0,RES_hhdet_in_tes!Q10/0.086*1000000/RES_hhdet_in_new!Q10)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IF(RES_hhdet_in_tes!C11=0,0,RES_hhdet_in_tes!C11/0.086*1000000/RES_hhdet_in_new!C11)</f>
        <v>0</v>
      </c>
      <c r="D11" s="132">
        <f>IF(RES_hhdet_in_tes!D11=0,0,RES_hhdet_in_tes!D11/0.086*1000000/RES_hhdet_in_new!D11)</f>
        <v>0</v>
      </c>
      <c r="E11" s="132">
        <f>IF(RES_hhdet_in_tes!E11=0,0,RES_hhdet_in_tes!E11/0.086*1000000/RES_hhdet_in_new!E11)</f>
        <v>0</v>
      </c>
      <c r="F11" s="132">
        <f>IF(RES_hhdet_in_tes!F11=0,0,RES_hhdet_in_tes!F11/0.086*1000000/RES_hhdet_in_new!F11)</f>
        <v>0</v>
      </c>
      <c r="G11" s="132">
        <f>IF(RES_hhdet_in_tes!G11=0,0,RES_hhdet_in_tes!G11/0.086*1000000/RES_hhdet_in_new!G11)</f>
        <v>0</v>
      </c>
      <c r="H11" s="132">
        <f>IF(RES_hhdet_in_tes!H11=0,0,RES_hhdet_in_tes!H11/0.086*1000000/RES_hhdet_in_new!H11)</f>
        <v>0</v>
      </c>
      <c r="I11" s="132">
        <f>IF(RES_hhdet_in_tes!I11=0,0,RES_hhdet_in_tes!I11/0.086*1000000/RES_hhdet_in_new!I11)</f>
        <v>0</v>
      </c>
      <c r="J11" s="132">
        <f>IF(RES_hhdet_in_tes!J11=0,0,RES_hhdet_in_tes!J11/0.086*1000000/RES_hhdet_in_new!J11)</f>
        <v>0</v>
      </c>
      <c r="K11" s="132">
        <f>IF(RES_hhdet_in_tes!K11=0,0,RES_hhdet_in_tes!K11/0.086*1000000/RES_hhdet_in_new!K11)</f>
        <v>0</v>
      </c>
      <c r="L11" s="132">
        <f>IF(RES_hhdet_in_tes!L11=0,0,RES_hhdet_in_tes!L11/0.086*1000000/RES_hhdet_in_new!L11)</f>
        <v>0</v>
      </c>
      <c r="M11" s="132">
        <f>IF(RES_hhdet_in_tes!M11=0,0,RES_hhdet_in_tes!M11/0.086*1000000/RES_hhdet_in_new!M11)</f>
        <v>0</v>
      </c>
      <c r="N11" s="132">
        <f>IF(RES_hhdet_in_tes!N11=0,0,RES_hhdet_in_tes!N11/0.086*1000000/RES_hhdet_in_new!N11)</f>
        <v>0</v>
      </c>
      <c r="O11" s="132">
        <f>IF(RES_hhdet_in_tes!O11=0,0,RES_hhdet_in_tes!O11/0.086*1000000/RES_hhdet_in_new!O11)</f>
        <v>0</v>
      </c>
      <c r="P11" s="132">
        <f>IF(RES_hhdet_in_tes!P11=0,0,RES_hhdet_in_tes!P11/0.086*1000000/RES_hhdet_in_new!P11)</f>
        <v>0</v>
      </c>
      <c r="Q11" s="132">
        <f>IF(RES_hhdet_in_tes!Q11=0,0,RES_hhdet_in_tes!Q11/0.086*1000000/RES_hhdet_in_new!Q11)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IF(RES_hhdet_in_tes!C12=0,0,RES_hhdet_in_tes!C12/0.086*1000000/RES_hhdet_in_new!C12)</f>
        <v>0</v>
      </c>
      <c r="D12" s="132">
        <f>IF(RES_hhdet_in_tes!D12=0,0,RES_hhdet_in_tes!D12/0.086*1000000/RES_hhdet_in_new!D12)</f>
        <v>0</v>
      </c>
      <c r="E12" s="132">
        <f>IF(RES_hhdet_in_tes!E12=0,0,RES_hhdet_in_tes!E12/0.086*1000000/RES_hhdet_in_new!E12)</f>
        <v>0</v>
      </c>
      <c r="F12" s="132">
        <f>IF(RES_hhdet_in_tes!F12=0,0,RES_hhdet_in_tes!F12/0.086*1000000/RES_hhdet_in_new!F12)</f>
        <v>0</v>
      </c>
      <c r="G12" s="132">
        <f>IF(RES_hhdet_in_tes!G12=0,0,RES_hhdet_in_tes!G12/0.086*1000000/RES_hhdet_in_new!G12)</f>
        <v>0</v>
      </c>
      <c r="H12" s="132">
        <f>IF(RES_hhdet_in_tes!H12=0,0,RES_hhdet_in_tes!H12/0.086*1000000/RES_hhdet_in_new!H12)</f>
        <v>0</v>
      </c>
      <c r="I12" s="132">
        <f>IF(RES_hhdet_in_tes!I12=0,0,RES_hhdet_in_tes!I12/0.086*1000000/RES_hhdet_in_new!I12)</f>
        <v>0</v>
      </c>
      <c r="J12" s="132">
        <f>IF(RES_hhdet_in_tes!J12=0,0,RES_hhdet_in_tes!J12/0.086*1000000/RES_hhdet_in_new!J12)</f>
        <v>0</v>
      </c>
      <c r="K12" s="132">
        <f>IF(RES_hhdet_in_tes!K12=0,0,RES_hhdet_in_tes!K12/0.086*1000000/RES_hhdet_in_new!K12)</f>
        <v>0</v>
      </c>
      <c r="L12" s="132">
        <f>IF(RES_hhdet_in_tes!L12=0,0,RES_hhdet_in_tes!L12/0.086*1000000/RES_hhdet_in_new!L12)</f>
        <v>0</v>
      </c>
      <c r="M12" s="132">
        <f>IF(RES_hhdet_in_tes!M12=0,0,RES_hhdet_in_tes!M12/0.086*1000000/RES_hhdet_in_new!M12)</f>
        <v>0</v>
      </c>
      <c r="N12" s="132">
        <f>IF(RES_hhdet_in_tes!N12=0,0,RES_hhdet_in_tes!N12/0.086*1000000/RES_hhdet_in_new!N12)</f>
        <v>0</v>
      </c>
      <c r="O12" s="132">
        <f>IF(RES_hhdet_in_tes!O12=0,0,RES_hhdet_in_tes!O12/0.086*1000000/RES_hhdet_in_new!O12)</f>
        <v>0</v>
      </c>
      <c r="P12" s="132">
        <f>IF(RES_hhdet_in_tes!P12=0,0,RES_hhdet_in_tes!P12/0.086*1000000/RES_hhdet_in_new!P12)</f>
        <v>0</v>
      </c>
      <c r="Q12" s="132">
        <f>IF(RES_hhdet_in_tes!Q12=0,0,RES_hhdet_in_tes!Q12/0.086*1000000/RES_hhdet_in_new!Q12)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IF(RES_hhdet_in_tes!C13=0,0,RES_hhdet_in_tes!C13/0.086*1000000/RES_hhdet_in_new!C12)</f>
        <v>0</v>
      </c>
      <c r="D13" s="165">
        <f>IF(RES_hhdet_in_tes!D13=0,0,RES_hhdet_in_tes!D13/0.086*1000000/RES_hhdet_in_new!D12)</f>
        <v>0</v>
      </c>
      <c r="E13" s="165">
        <f>IF(RES_hhdet_in_tes!E13=0,0,RES_hhdet_in_tes!E13/0.086*1000000/RES_hhdet_in_new!E12)</f>
        <v>0</v>
      </c>
      <c r="F13" s="165">
        <f>IF(RES_hhdet_in_tes!F13=0,0,RES_hhdet_in_tes!F13/0.086*1000000/RES_hhdet_in_new!F12)</f>
        <v>0</v>
      </c>
      <c r="G13" s="165">
        <f>IF(RES_hhdet_in_tes!G13=0,0,RES_hhdet_in_tes!G13/0.086*1000000/RES_hhdet_in_new!G12)</f>
        <v>0</v>
      </c>
      <c r="H13" s="165">
        <f>IF(RES_hhdet_in_tes!H13=0,0,RES_hhdet_in_tes!H13/0.086*1000000/RES_hhdet_in_new!H12)</f>
        <v>0</v>
      </c>
      <c r="I13" s="165">
        <f>IF(RES_hhdet_in_tes!I13=0,0,RES_hhdet_in_tes!I13/0.086*1000000/RES_hhdet_in_new!I12)</f>
        <v>0</v>
      </c>
      <c r="J13" s="165">
        <f>IF(RES_hhdet_in_tes!J13=0,0,RES_hhdet_in_tes!J13/0.086*1000000/RES_hhdet_in_new!J12)</f>
        <v>0</v>
      </c>
      <c r="K13" s="165">
        <f>IF(RES_hhdet_in_tes!K13=0,0,RES_hhdet_in_tes!K13/0.086*1000000/RES_hhdet_in_new!K12)</f>
        <v>0</v>
      </c>
      <c r="L13" s="165">
        <f>IF(RES_hhdet_in_tes!L13=0,0,RES_hhdet_in_tes!L13/0.086*1000000/RES_hhdet_in_new!L12)</f>
        <v>0</v>
      </c>
      <c r="M13" s="165">
        <f>IF(RES_hhdet_in_tes!M13=0,0,RES_hhdet_in_tes!M13/0.086*1000000/RES_hhdet_in_new!M12)</f>
        <v>0</v>
      </c>
      <c r="N13" s="165">
        <f>IF(RES_hhdet_in_tes!N13=0,0,RES_hhdet_in_tes!N13/0.086*1000000/RES_hhdet_in_new!N12)</f>
        <v>0</v>
      </c>
      <c r="O13" s="165">
        <f>IF(RES_hhdet_in_tes!O13=0,0,RES_hhdet_in_tes!O13/0.086*1000000/RES_hhdet_in_new!O12)</f>
        <v>0</v>
      </c>
      <c r="P13" s="165">
        <f>IF(RES_hhdet_in_tes!P13=0,0,RES_hhdet_in_tes!P13/0.086*1000000/RES_hhdet_in_new!P12)</f>
        <v>0</v>
      </c>
      <c r="Q13" s="165">
        <f>IF(RES_hhdet_in_tes!Q13=0,0,RES_hhdet_in_tes!Q13/0.086*1000000/RES_hhdet_in_new!Q12)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IF(RES_hhdet_in_tes!C14=0,0,RES_hhdet_in_tes!C14/0.086*1000000/RES_hhdet_in_new!C12)</f>
        <v>0</v>
      </c>
      <c r="D14" s="164">
        <f>IF(RES_hhdet_in_tes!D14=0,0,RES_hhdet_in_tes!D14/0.086*1000000/RES_hhdet_in_new!D12)</f>
        <v>0</v>
      </c>
      <c r="E14" s="164">
        <f>IF(RES_hhdet_in_tes!E14=0,0,RES_hhdet_in_tes!E14/0.086*1000000/RES_hhdet_in_new!E12)</f>
        <v>0</v>
      </c>
      <c r="F14" s="164">
        <f>IF(RES_hhdet_in_tes!F14=0,0,RES_hhdet_in_tes!F14/0.086*1000000/RES_hhdet_in_new!F12)</f>
        <v>0</v>
      </c>
      <c r="G14" s="164">
        <f>IF(RES_hhdet_in_tes!G14=0,0,RES_hhdet_in_tes!G14/0.086*1000000/RES_hhdet_in_new!G12)</f>
        <v>0</v>
      </c>
      <c r="H14" s="164">
        <f>IF(RES_hhdet_in_tes!H14=0,0,RES_hhdet_in_tes!H14/0.086*1000000/RES_hhdet_in_new!H12)</f>
        <v>0</v>
      </c>
      <c r="I14" s="164">
        <f>IF(RES_hhdet_in_tes!I14=0,0,RES_hhdet_in_tes!I14/0.086*1000000/RES_hhdet_in_new!I12)</f>
        <v>0</v>
      </c>
      <c r="J14" s="164">
        <f>IF(RES_hhdet_in_tes!J14=0,0,RES_hhdet_in_tes!J14/0.086*1000000/RES_hhdet_in_new!J12)</f>
        <v>0</v>
      </c>
      <c r="K14" s="164">
        <f>IF(RES_hhdet_in_tes!K14=0,0,RES_hhdet_in_tes!K14/0.086*1000000/RES_hhdet_in_new!K12)</f>
        <v>0</v>
      </c>
      <c r="L14" s="164">
        <f>IF(RES_hhdet_in_tes!L14=0,0,RES_hhdet_in_tes!L14/0.086*1000000/RES_hhdet_in_new!L12)</f>
        <v>0</v>
      </c>
      <c r="M14" s="164">
        <f>IF(RES_hhdet_in_tes!M14=0,0,RES_hhdet_in_tes!M14/0.086*1000000/RES_hhdet_in_new!M12)</f>
        <v>0</v>
      </c>
      <c r="N14" s="164">
        <f>IF(RES_hhdet_in_tes!N14=0,0,RES_hhdet_in_tes!N14/0.086*1000000/RES_hhdet_in_new!N12)</f>
        <v>0</v>
      </c>
      <c r="O14" s="164">
        <f>IF(RES_hhdet_in_tes!O14=0,0,RES_hhdet_in_tes!O14/0.086*1000000/RES_hhdet_in_new!O12)</f>
        <v>0</v>
      </c>
      <c r="P14" s="164">
        <f>IF(RES_hhdet_in_tes!P14=0,0,RES_hhdet_in_tes!P14/0.086*1000000/RES_hhdet_in_new!P12)</f>
        <v>0</v>
      </c>
      <c r="Q14" s="164">
        <f>IF(RES_hhdet_in_tes!Q14=0,0,RES_hhdet_in_tes!Q14/0.086*1000000/RES_hhdet_in_new!Q12)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IF(RES_hhdet_in_tes!C15=0,0,RES_hhdet_in_tes!C15/0.086*1000000/RES_hhdet_in_new!C15)</f>
        <v>957.33978574043363</v>
      </c>
      <c r="D15" s="162">
        <f>IF(RES_hhdet_in_tes!D15=0,0,RES_hhdet_in_tes!D15/0.086*1000000/RES_hhdet_in_new!D15)</f>
        <v>908.31128411077941</v>
      </c>
      <c r="E15" s="162">
        <f>IF(RES_hhdet_in_tes!E15=0,0,RES_hhdet_in_tes!E15/0.086*1000000/RES_hhdet_in_new!E15)</f>
        <v>1073.1608370314293</v>
      </c>
      <c r="F15" s="162">
        <f>IF(RES_hhdet_in_tes!F15=0,0,RES_hhdet_in_tes!F15/0.086*1000000/RES_hhdet_in_new!F15)</f>
        <v>1104.8402912886311</v>
      </c>
      <c r="G15" s="162">
        <f>IF(RES_hhdet_in_tes!G15=0,0,RES_hhdet_in_tes!G15/0.086*1000000/RES_hhdet_in_new!G15)</f>
        <v>1111.8965593295197</v>
      </c>
      <c r="H15" s="162">
        <f>IF(RES_hhdet_in_tes!H15=0,0,RES_hhdet_in_tes!H15/0.086*1000000/RES_hhdet_in_new!H15)</f>
        <v>1466.1348528720375</v>
      </c>
      <c r="I15" s="162">
        <f>IF(RES_hhdet_in_tes!I15=0,0,RES_hhdet_in_tes!I15/0.086*1000000/RES_hhdet_in_new!I15)</f>
        <v>1371.695611547367</v>
      </c>
      <c r="J15" s="162">
        <f>IF(RES_hhdet_in_tes!J15=0,0,RES_hhdet_in_tes!J15/0.086*1000000/RES_hhdet_in_new!J15)</f>
        <v>0</v>
      </c>
      <c r="K15" s="162">
        <f>IF(RES_hhdet_in_tes!K15=0,0,RES_hhdet_in_tes!K15/0.086*1000000/RES_hhdet_in_new!K15)</f>
        <v>1446.1349211871</v>
      </c>
      <c r="L15" s="162">
        <f>IF(RES_hhdet_in_tes!L15=0,0,RES_hhdet_in_tes!L15/0.086*1000000/RES_hhdet_in_new!L15)</f>
        <v>1266.638812341153</v>
      </c>
      <c r="M15" s="162">
        <f>IF(RES_hhdet_in_tes!M15=0,0,RES_hhdet_in_tes!M15/0.086*1000000/RES_hhdet_in_new!M15)</f>
        <v>1608.2969699059463</v>
      </c>
      <c r="N15" s="162">
        <f>IF(RES_hhdet_in_tes!N15=0,0,RES_hhdet_in_tes!N15/0.086*1000000/RES_hhdet_in_new!N15)</f>
        <v>1629.8293236256645</v>
      </c>
      <c r="O15" s="162">
        <f>IF(RES_hhdet_in_tes!O15=0,0,RES_hhdet_in_tes!O15/0.086*1000000/RES_hhdet_in_new!O15)</f>
        <v>1269.3373869917825</v>
      </c>
      <c r="P15" s="162">
        <f>IF(RES_hhdet_in_tes!P15=0,0,RES_hhdet_in_tes!P15/0.086*1000000/RES_hhdet_in_new!P15)</f>
        <v>0</v>
      </c>
      <c r="Q15" s="162">
        <f>IF(RES_hhdet_in_tes!Q15=0,0,RES_hhdet_in_tes!Q15/0.086*1000000/RES_hhdet_in_new!Q15)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IF(RES_hhdet_in_tes!C16=0,0,RES_hhdet_in_tes!C16/0.086*1000000/RES_hhdet_in_new!C16)</f>
        <v>0</v>
      </c>
      <c r="D16" s="160">
        <f>IF(RES_hhdet_in_tes!D16=0,0,RES_hhdet_in_tes!D16/0.086*1000000/RES_hhdet_in_new!D16)</f>
        <v>0</v>
      </c>
      <c r="E16" s="160">
        <f>IF(RES_hhdet_in_tes!E16=0,0,RES_hhdet_in_tes!E16/0.086*1000000/RES_hhdet_in_new!E16)</f>
        <v>0</v>
      </c>
      <c r="F16" s="160">
        <f>IF(RES_hhdet_in_tes!F16=0,0,RES_hhdet_in_tes!F16/0.086*1000000/RES_hhdet_in_new!F16)</f>
        <v>0</v>
      </c>
      <c r="G16" s="160">
        <f>IF(RES_hhdet_in_tes!G16=0,0,RES_hhdet_in_tes!G16/0.086*1000000/RES_hhdet_in_new!G16)</f>
        <v>0</v>
      </c>
      <c r="H16" s="160">
        <f>IF(RES_hhdet_in_tes!H16=0,0,RES_hhdet_in_tes!H16/0.086*1000000/RES_hhdet_in_new!H16)</f>
        <v>0</v>
      </c>
      <c r="I16" s="160">
        <f>IF(RES_hhdet_in_tes!I16=0,0,RES_hhdet_in_tes!I16/0.086*1000000/RES_hhdet_in_new!I16)</f>
        <v>0</v>
      </c>
      <c r="J16" s="160">
        <f>IF(RES_hhdet_in_tes!J16=0,0,RES_hhdet_in_tes!J16/0.086*1000000/RES_hhdet_in_new!J16)</f>
        <v>0</v>
      </c>
      <c r="K16" s="160">
        <f>IF(RES_hhdet_in_tes!K16=0,0,RES_hhdet_in_tes!K16/0.086*1000000/RES_hhdet_in_new!K16)</f>
        <v>0</v>
      </c>
      <c r="L16" s="160">
        <f>IF(RES_hhdet_in_tes!L16=0,0,RES_hhdet_in_tes!L16/0.086*1000000/RES_hhdet_in_new!L16)</f>
        <v>0</v>
      </c>
      <c r="M16" s="160">
        <f>IF(RES_hhdet_in_tes!M16=0,0,RES_hhdet_in_tes!M16/0.086*1000000/RES_hhdet_in_new!M16)</f>
        <v>0</v>
      </c>
      <c r="N16" s="160">
        <f>IF(RES_hhdet_in_tes!N16=0,0,RES_hhdet_in_tes!N16/0.086*1000000/RES_hhdet_in_new!N16)</f>
        <v>0</v>
      </c>
      <c r="O16" s="160">
        <f>IF(RES_hhdet_in_tes!O16=0,0,RES_hhdet_in_tes!O16/0.086*1000000/RES_hhdet_in_new!O16)</f>
        <v>0</v>
      </c>
      <c r="P16" s="160">
        <f>IF(RES_hhdet_in_tes!P16=0,0,RES_hhdet_in_tes!P16/0.086*1000000/RES_hhdet_in_new!P16)</f>
        <v>0</v>
      </c>
      <c r="Q16" s="160">
        <f>IF(RES_hhdet_in_tes!Q16=0,0,RES_hhdet_in_tes!Q16/0.086*1000000/RES_hhdet_in_new!Q16)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IF(RES_hhdet_in_tes!C17=0,0,RES_hhdet_in_tes!C17/0.086*1000000/RES_hhdet_in_new!C16)</f>
        <v>0</v>
      </c>
      <c r="D17" s="156">
        <f>IF(RES_hhdet_in_tes!D17=0,0,RES_hhdet_in_tes!D17/0.086*1000000/RES_hhdet_in_new!D16)</f>
        <v>0</v>
      </c>
      <c r="E17" s="156">
        <f>IF(RES_hhdet_in_tes!E17=0,0,RES_hhdet_in_tes!E17/0.086*1000000/RES_hhdet_in_new!E16)</f>
        <v>0</v>
      </c>
      <c r="F17" s="156">
        <f>IF(RES_hhdet_in_tes!F17=0,0,RES_hhdet_in_tes!F17/0.086*1000000/RES_hhdet_in_new!F16)</f>
        <v>0</v>
      </c>
      <c r="G17" s="156">
        <f>IF(RES_hhdet_in_tes!G17=0,0,RES_hhdet_in_tes!G17/0.086*1000000/RES_hhdet_in_new!G16)</f>
        <v>0</v>
      </c>
      <c r="H17" s="156">
        <f>IF(RES_hhdet_in_tes!H17=0,0,RES_hhdet_in_tes!H17/0.086*1000000/RES_hhdet_in_new!H16)</f>
        <v>0</v>
      </c>
      <c r="I17" s="156">
        <f>IF(RES_hhdet_in_tes!I17=0,0,RES_hhdet_in_tes!I17/0.086*1000000/RES_hhdet_in_new!I16)</f>
        <v>0</v>
      </c>
      <c r="J17" s="156">
        <f>IF(RES_hhdet_in_tes!J17=0,0,RES_hhdet_in_tes!J17/0.086*1000000/RES_hhdet_in_new!J16)</f>
        <v>0</v>
      </c>
      <c r="K17" s="156">
        <f>IF(RES_hhdet_in_tes!K17=0,0,RES_hhdet_in_tes!K17/0.086*1000000/RES_hhdet_in_new!K16)</f>
        <v>0</v>
      </c>
      <c r="L17" s="156">
        <f>IF(RES_hhdet_in_tes!L17=0,0,RES_hhdet_in_tes!L17/0.086*1000000/RES_hhdet_in_new!L16)</f>
        <v>0</v>
      </c>
      <c r="M17" s="156">
        <f>IF(RES_hhdet_in_tes!M17=0,0,RES_hhdet_in_tes!M17/0.086*1000000/RES_hhdet_in_new!M16)</f>
        <v>0</v>
      </c>
      <c r="N17" s="156">
        <f>IF(RES_hhdet_in_tes!N17=0,0,RES_hhdet_in_tes!N17/0.086*1000000/RES_hhdet_in_new!N16)</f>
        <v>0</v>
      </c>
      <c r="O17" s="156">
        <f>IF(RES_hhdet_in_tes!O17=0,0,RES_hhdet_in_tes!O17/0.086*1000000/RES_hhdet_in_new!O16)</f>
        <v>0</v>
      </c>
      <c r="P17" s="156">
        <f>IF(RES_hhdet_in_tes!P17=0,0,RES_hhdet_in_tes!P17/0.086*1000000/RES_hhdet_in_new!P16)</f>
        <v>0</v>
      </c>
      <c r="Q17" s="156">
        <f>IF(RES_hhdet_in_tes!Q17=0,0,RES_hhdet_in_tes!Q17/0.086*1000000/RES_hhdet_in_new!Q16)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IF(RES_hhdet_in_tes!C18=0,0,RES_hhdet_in_tes!C18/0.086*1000000/RES_hhdet_in_new!C16)</f>
        <v>0</v>
      </c>
      <c r="D18" s="156">
        <f>IF(RES_hhdet_in_tes!D18=0,0,RES_hhdet_in_tes!D18/0.086*1000000/RES_hhdet_in_new!D16)</f>
        <v>0</v>
      </c>
      <c r="E18" s="156">
        <f>IF(RES_hhdet_in_tes!E18=0,0,RES_hhdet_in_tes!E18/0.086*1000000/RES_hhdet_in_new!E16)</f>
        <v>0</v>
      </c>
      <c r="F18" s="156">
        <f>IF(RES_hhdet_in_tes!F18=0,0,RES_hhdet_in_tes!F18/0.086*1000000/RES_hhdet_in_new!F16)</f>
        <v>0</v>
      </c>
      <c r="G18" s="156">
        <f>IF(RES_hhdet_in_tes!G18=0,0,RES_hhdet_in_tes!G18/0.086*1000000/RES_hhdet_in_new!G16)</f>
        <v>0</v>
      </c>
      <c r="H18" s="156">
        <f>IF(RES_hhdet_in_tes!H18=0,0,RES_hhdet_in_tes!H18/0.086*1000000/RES_hhdet_in_new!H16)</f>
        <v>0</v>
      </c>
      <c r="I18" s="156">
        <f>IF(RES_hhdet_in_tes!I18=0,0,RES_hhdet_in_tes!I18/0.086*1000000/RES_hhdet_in_new!I16)</f>
        <v>0</v>
      </c>
      <c r="J18" s="156">
        <f>IF(RES_hhdet_in_tes!J18=0,0,RES_hhdet_in_tes!J18/0.086*1000000/RES_hhdet_in_new!J16)</f>
        <v>0</v>
      </c>
      <c r="K18" s="156">
        <f>IF(RES_hhdet_in_tes!K18=0,0,RES_hhdet_in_tes!K18/0.086*1000000/RES_hhdet_in_new!K16)</f>
        <v>0</v>
      </c>
      <c r="L18" s="156">
        <f>IF(RES_hhdet_in_tes!L18=0,0,RES_hhdet_in_tes!L18/0.086*1000000/RES_hhdet_in_new!L16)</f>
        <v>0</v>
      </c>
      <c r="M18" s="156">
        <f>IF(RES_hhdet_in_tes!M18=0,0,RES_hhdet_in_tes!M18/0.086*1000000/RES_hhdet_in_new!M16)</f>
        <v>0</v>
      </c>
      <c r="N18" s="156">
        <f>IF(RES_hhdet_in_tes!N18=0,0,RES_hhdet_in_tes!N18/0.086*1000000/RES_hhdet_in_new!N16)</f>
        <v>0</v>
      </c>
      <c r="O18" s="156">
        <f>IF(RES_hhdet_in_tes!O18=0,0,RES_hhdet_in_tes!O18/0.086*1000000/RES_hhdet_in_new!O16)</f>
        <v>0</v>
      </c>
      <c r="P18" s="156">
        <f>IF(RES_hhdet_in_tes!P18=0,0,RES_hhdet_in_tes!P18/0.086*1000000/RES_hhdet_in_new!P16)</f>
        <v>0</v>
      </c>
      <c r="Q18" s="156">
        <f>IF(RES_hhdet_in_tes!Q18=0,0,RES_hhdet_in_tes!Q18/0.086*1000000/RES_hhdet_in_new!Q16)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IF(SUM(RES_hhdet_in_tes!C20:C22)=0,0,SUM(RES_hhdet_in_tes!C20:C22)/0.086*1000000/SUM(RES_hhdet_in_new!C20:C22))</f>
        <v>496.4270931063644</v>
      </c>
      <c r="D19" s="157">
        <f>IF(SUM(RES_hhdet_in_tes!D20:D22)=0,0,SUM(RES_hhdet_in_tes!D20:D22)/0.086*1000000/SUM(RES_hhdet_in_new!D20:D22))</f>
        <v>493.60856341671956</v>
      </c>
      <c r="E19" s="157">
        <f>IF(SUM(RES_hhdet_in_tes!E20:E22)=0,0,SUM(RES_hhdet_in_tes!E20:E22)/0.086*1000000/SUM(RES_hhdet_in_new!E20:E22))</f>
        <v>521.62379620403124</v>
      </c>
      <c r="F19" s="157">
        <f>IF(SUM(RES_hhdet_in_tes!F20:F22)=0,0,SUM(RES_hhdet_in_tes!F20:F22)/0.086*1000000/SUM(RES_hhdet_in_new!F20:F22))</f>
        <v>566.12851272678279</v>
      </c>
      <c r="G19" s="157">
        <f>IF(SUM(RES_hhdet_in_tes!G20:G22)=0,0,SUM(RES_hhdet_in_tes!G20:G22)/0.086*1000000/SUM(RES_hhdet_in_new!G20:G22))</f>
        <v>576.26103873065324</v>
      </c>
      <c r="H19" s="157">
        <f>IF(SUM(RES_hhdet_in_tes!H20:H22)=0,0,SUM(RES_hhdet_in_tes!H20:H22)/0.086*1000000/SUM(RES_hhdet_in_new!H20:H22))</f>
        <v>659.20303283869043</v>
      </c>
      <c r="I19" s="157">
        <f>IF(SUM(RES_hhdet_in_tes!I20:I22)=0,0,SUM(RES_hhdet_in_tes!I20:I22)/0.086*1000000/SUM(RES_hhdet_in_new!I20:I22))</f>
        <v>648.45624053962786</v>
      </c>
      <c r="J19" s="157">
        <f>IF(SUM(RES_hhdet_in_tes!J20:J22)=0,0,SUM(RES_hhdet_in_tes!J20:J22)/0.086*1000000/SUM(RES_hhdet_in_new!J20:J22))</f>
        <v>721.40357961383222</v>
      </c>
      <c r="K19" s="157">
        <f>IF(SUM(RES_hhdet_in_tes!K20:K22)=0,0,SUM(RES_hhdet_in_tes!K20:K22)/0.086*1000000/SUM(RES_hhdet_in_new!K20:K22))</f>
        <v>700.82474767658584</v>
      </c>
      <c r="L19" s="157">
        <f>IF(SUM(RES_hhdet_in_tes!L20:L22)=0,0,SUM(RES_hhdet_in_tes!L20:L22)/0.086*1000000/SUM(RES_hhdet_in_new!L20:L22))</f>
        <v>651.5950187503197</v>
      </c>
      <c r="M19" s="157">
        <f>IF(SUM(RES_hhdet_in_tes!M20:M22)=0,0,SUM(RES_hhdet_in_tes!M20:M22)/0.086*1000000/SUM(RES_hhdet_in_new!M20:M22))</f>
        <v>683.26600446317173</v>
      </c>
      <c r="N19" s="157">
        <f>IF(SUM(RES_hhdet_in_tes!N20:N22)=0,0,SUM(RES_hhdet_in_tes!N20:N22)/0.086*1000000/SUM(RES_hhdet_in_new!N20:N22))</f>
        <v>705.03887362068951</v>
      </c>
      <c r="O19" s="157">
        <f>IF(SUM(RES_hhdet_in_tes!O20:O22)=0,0,SUM(RES_hhdet_in_tes!O20:O22)/0.086*1000000/SUM(RES_hhdet_in_new!O20:O22))</f>
        <v>676.94708927615716</v>
      </c>
      <c r="P19" s="157">
        <f>IF(SUM(RES_hhdet_in_tes!P20:P22)=0,0,SUM(RES_hhdet_in_tes!P20:P22)/0.086*1000000/SUM(RES_hhdet_in_new!P20:P22))</f>
        <v>0</v>
      </c>
      <c r="Q19" s="157">
        <f>IF(SUM(RES_hhdet_in_tes!Q20:Q22)=0,0,SUM(RES_hhdet_in_tes!Q20:Q22)/0.086*1000000/SUM(RES_hhdet_in_new!Q20:Q22))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IF(RES_hhdet_in_tes!C20=0,0,RES_hhdet_in_tes!C20/0.086*1000000/RES_hhdet_in_new!C20)</f>
        <v>0</v>
      </c>
      <c r="D20" s="156">
        <f>IF(RES_hhdet_in_tes!D20=0,0,RES_hhdet_in_tes!D20/0.086*1000000/RES_hhdet_in_new!D20)</f>
        <v>0</v>
      </c>
      <c r="E20" s="156">
        <f>IF(RES_hhdet_in_tes!E20=0,0,RES_hhdet_in_tes!E20/0.086*1000000/RES_hhdet_in_new!E20)</f>
        <v>0</v>
      </c>
      <c r="F20" s="156">
        <f>IF(RES_hhdet_in_tes!F20=0,0,RES_hhdet_in_tes!F20/0.086*1000000/RES_hhdet_in_new!F20)</f>
        <v>0</v>
      </c>
      <c r="G20" s="156">
        <f>IF(RES_hhdet_in_tes!G20=0,0,RES_hhdet_in_tes!G20/0.086*1000000/RES_hhdet_in_new!G20)</f>
        <v>0</v>
      </c>
      <c r="H20" s="156">
        <f>IF(RES_hhdet_in_tes!H20=0,0,RES_hhdet_in_tes!H20/0.086*1000000/RES_hhdet_in_new!H20)</f>
        <v>0</v>
      </c>
      <c r="I20" s="156">
        <f>IF(RES_hhdet_in_tes!I20=0,0,RES_hhdet_in_tes!I20/0.086*1000000/RES_hhdet_in_new!I20)</f>
        <v>0</v>
      </c>
      <c r="J20" s="156">
        <f>IF(RES_hhdet_in_tes!J20=0,0,RES_hhdet_in_tes!J20/0.086*1000000/RES_hhdet_in_new!J20)</f>
        <v>0</v>
      </c>
      <c r="K20" s="156">
        <f>IF(RES_hhdet_in_tes!K20=0,0,RES_hhdet_in_tes!K20/0.086*1000000/RES_hhdet_in_new!K20)</f>
        <v>0</v>
      </c>
      <c r="L20" s="156">
        <f>IF(RES_hhdet_in_tes!L20=0,0,RES_hhdet_in_tes!L20/0.086*1000000/RES_hhdet_in_new!L20)</f>
        <v>0</v>
      </c>
      <c r="M20" s="156">
        <f>IF(RES_hhdet_in_tes!M20=0,0,RES_hhdet_in_tes!M20/0.086*1000000/RES_hhdet_in_new!M20)</f>
        <v>0</v>
      </c>
      <c r="N20" s="156">
        <f>IF(RES_hhdet_in_tes!N20=0,0,RES_hhdet_in_tes!N20/0.086*1000000/RES_hhdet_in_new!N20)</f>
        <v>0</v>
      </c>
      <c r="O20" s="156">
        <f>IF(RES_hhdet_in_tes!O20=0,0,RES_hhdet_in_tes!O20/0.086*1000000/RES_hhdet_in_new!O20)</f>
        <v>0</v>
      </c>
      <c r="P20" s="156">
        <f>IF(RES_hhdet_in_tes!P20=0,0,RES_hhdet_in_tes!P20/0.086*1000000/RES_hhdet_in_new!P20)</f>
        <v>0</v>
      </c>
      <c r="Q20" s="156">
        <f>IF(RES_hhdet_in_tes!Q20=0,0,RES_hhdet_in_tes!Q20/0.086*1000000/RES_hhdet_in_new!Q20)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IF(RES_hhdet_in_tes!C21=0,0,RES_hhdet_in_tes!C21/0.086*1000000/RES_hhdet_in_new!C21)</f>
        <v>0</v>
      </c>
      <c r="D21" s="156">
        <f>IF(RES_hhdet_in_tes!D21=0,0,RES_hhdet_in_tes!D21/0.086*1000000/RES_hhdet_in_new!D21)</f>
        <v>0</v>
      </c>
      <c r="E21" s="156">
        <f>IF(RES_hhdet_in_tes!E21=0,0,RES_hhdet_in_tes!E21/0.086*1000000/RES_hhdet_in_new!E21)</f>
        <v>0</v>
      </c>
      <c r="F21" s="156">
        <f>IF(RES_hhdet_in_tes!F21=0,0,RES_hhdet_in_tes!F21/0.086*1000000/RES_hhdet_in_new!F21)</f>
        <v>0</v>
      </c>
      <c r="G21" s="156">
        <f>IF(RES_hhdet_in_tes!G21=0,0,RES_hhdet_in_tes!G21/0.086*1000000/RES_hhdet_in_new!G21)</f>
        <v>0</v>
      </c>
      <c r="H21" s="156">
        <f>IF(RES_hhdet_in_tes!H21=0,0,RES_hhdet_in_tes!H21/0.086*1000000/RES_hhdet_in_new!H21)</f>
        <v>0</v>
      </c>
      <c r="I21" s="156">
        <f>IF(RES_hhdet_in_tes!I21=0,0,RES_hhdet_in_tes!I21/0.086*1000000/RES_hhdet_in_new!I21)</f>
        <v>0</v>
      </c>
      <c r="J21" s="156">
        <f>IF(RES_hhdet_in_tes!J21=0,0,RES_hhdet_in_tes!J21/0.086*1000000/RES_hhdet_in_new!J21)</f>
        <v>0</v>
      </c>
      <c r="K21" s="156">
        <f>IF(RES_hhdet_in_tes!K21=0,0,RES_hhdet_in_tes!K21/0.086*1000000/RES_hhdet_in_new!K21)</f>
        <v>0</v>
      </c>
      <c r="L21" s="156">
        <f>IF(RES_hhdet_in_tes!L21=0,0,RES_hhdet_in_tes!L21/0.086*1000000/RES_hhdet_in_new!L21)</f>
        <v>0</v>
      </c>
      <c r="M21" s="156">
        <f>IF(RES_hhdet_in_tes!M21=0,0,RES_hhdet_in_tes!M21/0.086*1000000/RES_hhdet_in_new!M21)</f>
        <v>0</v>
      </c>
      <c r="N21" s="156">
        <f>IF(RES_hhdet_in_tes!N21=0,0,RES_hhdet_in_tes!N21/0.086*1000000/RES_hhdet_in_new!N21)</f>
        <v>0</v>
      </c>
      <c r="O21" s="156">
        <f>IF(RES_hhdet_in_tes!O21=0,0,RES_hhdet_in_tes!O21/0.086*1000000/RES_hhdet_in_new!O21)</f>
        <v>0</v>
      </c>
      <c r="P21" s="156">
        <f>IF(RES_hhdet_in_tes!P21=0,0,RES_hhdet_in_tes!P21/0.086*1000000/RES_hhdet_in_new!P21)</f>
        <v>0</v>
      </c>
      <c r="Q21" s="156">
        <f>IF(RES_hhdet_in_tes!Q21=0,0,RES_hhdet_in_tes!Q21/0.086*1000000/RES_hhdet_in_new!Q21)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IF(RES_hhdet_in_tes!C22=0,0,RES_hhdet_in_tes!C22/0.086*1000000/RES_hhdet_in_new!C22)</f>
        <v>496.4270931063644</v>
      </c>
      <c r="D22" s="57">
        <f>IF(RES_hhdet_in_tes!D22=0,0,RES_hhdet_in_tes!D22/0.086*1000000/RES_hhdet_in_new!D22)</f>
        <v>493.60856341671956</v>
      </c>
      <c r="E22" s="57">
        <f>IF(RES_hhdet_in_tes!E22=0,0,RES_hhdet_in_tes!E22/0.086*1000000/RES_hhdet_in_new!E22)</f>
        <v>521.62379620403124</v>
      </c>
      <c r="F22" s="57">
        <f>IF(RES_hhdet_in_tes!F22=0,0,RES_hhdet_in_tes!F22/0.086*1000000/RES_hhdet_in_new!F22)</f>
        <v>566.12851272678279</v>
      </c>
      <c r="G22" s="57">
        <f>IF(RES_hhdet_in_tes!G22=0,0,RES_hhdet_in_tes!G22/0.086*1000000/RES_hhdet_in_new!G22)</f>
        <v>576.26103873065324</v>
      </c>
      <c r="H22" s="57">
        <f>IF(RES_hhdet_in_tes!H22=0,0,RES_hhdet_in_tes!H22/0.086*1000000/RES_hhdet_in_new!H22)</f>
        <v>659.20303283869043</v>
      </c>
      <c r="I22" s="57">
        <f>IF(RES_hhdet_in_tes!I22=0,0,RES_hhdet_in_tes!I22/0.086*1000000/RES_hhdet_in_new!I22)</f>
        <v>648.45624053962786</v>
      </c>
      <c r="J22" s="57">
        <f>IF(RES_hhdet_in_tes!J22=0,0,RES_hhdet_in_tes!J22/0.086*1000000/RES_hhdet_in_new!J22)</f>
        <v>721.40357961383222</v>
      </c>
      <c r="K22" s="57">
        <f>IF(RES_hhdet_in_tes!K22=0,0,RES_hhdet_in_tes!K22/0.086*1000000/RES_hhdet_in_new!K22)</f>
        <v>700.82474767658584</v>
      </c>
      <c r="L22" s="57">
        <f>IF(RES_hhdet_in_tes!L22=0,0,RES_hhdet_in_tes!L22/0.086*1000000/RES_hhdet_in_new!L22)</f>
        <v>651.5950187503197</v>
      </c>
      <c r="M22" s="57">
        <f>IF(RES_hhdet_in_tes!M22=0,0,RES_hhdet_in_tes!M22/0.086*1000000/RES_hhdet_in_new!M22)</f>
        <v>683.26600446317173</v>
      </c>
      <c r="N22" s="57">
        <f>IF(RES_hhdet_in_tes!N22=0,0,RES_hhdet_in_tes!N22/0.086*1000000/RES_hhdet_in_new!N22)</f>
        <v>705.03887362068951</v>
      </c>
      <c r="O22" s="57">
        <f>IF(RES_hhdet_in_tes!O22=0,0,RES_hhdet_in_tes!O22/0.086*1000000/RES_hhdet_in_new!O22)</f>
        <v>676.94708927615716</v>
      </c>
      <c r="P22" s="57">
        <f>IF(RES_hhdet_in_tes!P22=0,0,RES_hhdet_in_tes!P22/0.086*1000000/RES_hhdet_in_new!P22)</f>
        <v>0</v>
      </c>
      <c r="Q22" s="57">
        <f>IF(RES_hhdet_in_tes!Q22=0,0,RES_hhdet_in_tes!Q22/0.086*1000000/RES_hhdet_in_new!Q22)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0</v>
      </c>
      <c r="D24" s="168">
        <f t="shared" ref="D24" si="18">SUM(D25,D28,D30,D39)</f>
        <v>0</v>
      </c>
      <c r="E24" s="168">
        <f t="shared" ref="E24" si="19">SUM(E25,E28,E30,E39)</f>
        <v>0</v>
      </c>
      <c r="F24" s="168">
        <f t="shared" ref="F24" si="20">SUM(F25,F28,F30,F39)</f>
        <v>0</v>
      </c>
      <c r="G24" s="168">
        <f t="shared" ref="G24" si="21">SUM(G25,G28,G30,G39)</f>
        <v>0</v>
      </c>
      <c r="H24" s="168">
        <f t="shared" ref="H24" si="22">SUM(H25,H28,H30,H39)</f>
        <v>0</v>
      </c>
      <c r="I24" s="168">
        <f t="shared" ref="I24" si="23">SUM(I25,I28,I30,I39)</f>
        <v>0</v>
      </c>
      <c r="J24" s="168">
        <f t="shared" ref="J24" si="24">SUM(J25,J28,J30,J39)</f>
        <v>0</v>
      </c>
      <c r="K24" s="168">
        <f t="shared" ref="K24" si="25">SUM(K25,K28,K30,K39)</f>
        <v>0</v>
      </c>
      <c r="L24" s="168">
        <f t="shared" ref="L24" si="26">SUM(L25,L28,L30,L39)</f>
        <v>0</v>
      </c>
      <c r="M24" s="168">
        <f t="shared" ref="M24" si="27">SUM(M25,M28,M30,M39)</f>
        <v>0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0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0</v>
      </c>
      <c r="D25" s="157">
        <f t="shared" si="32"/>
        <v>0</v>
      </c>
      <c r="E25" s="157">
        <f t="shared" si="32"/>
        <v>0</v>
      </c>
      <c r="F25" s="157">
        <f t="shared" si="32"/>
        <v>0</v>
      </c>
      <c r="G25" s="157">
        <f t="shared" si="32"/>
        <v>0</v>
      </c>
      <c r="H25" s="157">
        <f t="shared" si="32"/>
        <v>0</v>
      </c>
      <c r="I25" s="157">
        <f t="shared" si="32"/>
        <v>0</v>
      </c>
      <c r="J25" s="157">
        <f t="shared" si="32"/>
        <v>0</v>
      </c>
      <c r="K25" s="157">
        <f t="shared" si="32"/>
        <v>0</v>
      </c>
      <c r="L25" s="157">
        <f t="shared" si="32"/>
        <v>0</v>
      </c>
      <c r="M25" s="157">
        <f t="shared" si="32"/>
        <v>0</v>
      </c>
      <c r="N25" s="157">
        <f t="shared" si="32"/>
        <v>0</v>
      </c>
      <c r="O25" s="157">
        <f t="shared" si="32"/>
        <v>0</v>
      </c>
      <c r="P25" s="157">
        <f t="shared" si="32"/>
        <v>0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IF(RES_hhdet_in_tes!C26=0,0,RES_hhdet_in_tes!C26/0.086*1000000/RES_hhdet_in_new!C26)</f>
        <v>0</v>
      </c>
      <c r="D26" s="156">
        <f>IF(RES_hhdet_in_tes!D26=0,0,RES_hhdet_in_tes!D26/0.086*1000000/RES_hhdet_in_new!D26)</f>
        <v>0</v>
      </c>
      <c r="E26" s="156">
        <f>IF(RES_hhdet_in_tes!E26=0,0,RES_hhdet_in_tes!E26/0.086*1000000/RES_hhdet_in_new!E26)</f>
        <v>0</v>
      </c>
      <c r="F26" s="156">
        <f>IF(RES_hhdet_in_tes!F26=0,0,RES_hhdet_in_tes!F26/0.086*1000000/RES_hhdet_in_new!F26)</f>
        <v>0</v>
      </c>
      <c r="G26" s="156">
        <f>IF(RES_hhdet_in_tes!G26=0,0,RES_hhdet_in_tes!G26/0.086*1000000/RES_hhdet_in_new!G26)</f>
        <v>0</v>
      </c>
      <c r="H26" s="156">
        <f>IF(RES_hhdet_in_tes!H26=0,0,RES_hhdet_in_tes!H26/0.086*1000000/RES_hhdet_in_new!H26)</f>
        <v>0</v>
      </c>
      <c r="I26" s="156">
        <f>IF(RES_hhdet_in_tes!I26=0,0,RES_hhdet_in_tes!I26/0.086*1000000/RES_hhdet_in_new!I26)</f>
        <v>0</v>
      </c>
      <c r="J26" s="156">
        <f>IF(RES_hhdet_in_tes!J26=0,0,RES_hhdet_in_tes!J26/0.086*1000000/RES_hhdet_in_new!J26)</f>
        <v>0</v>
      </c>
      <c r="K26" s="156">
        <f>IF(RES_hhdet_in_tes!K26=0,0,RES_hhdet_in_tes!K26/0.086*1000000/RES_hhdet_in_new!K26)</f>
        <v>0</v>
      </c>
      <c r="L26" s="156">
        <f>IF(RES_hhdet_in_tes!L26=0,0,RES_hhdet_in_tes!L26/0.086*1000000/RES_hhdet_in_new!L26)</f>
        <v>0</v>
      </c>
      <c r="M26" s="156">
        <f>IF(RES_hhdet_in_tes!M26=0,0,RES_hhdet_in_tes!M26/0.086*1000000/RES_hhdet_in_new!M26)</f>
        <v>0</v>
      </c>
      <c r="N26" s="156">
        <f>IF(RES_hhdet_in_tes!N26=0,0,RES_hhdet_in_tes!N26/0.086*1000000/RES_hhdet_in_new!N26)</f>
        <v>0</v>
      </c>
      <c r="O26" s="156">
        <f>IF(RES_hhdet_in_tes!O26=0,0,RES_hhdet_in_tes!O26/0.086*1000000/RES_hhdet_in_new!O26)</f>
        <v>0</v>
      </c>
      <c r="P26" s="156">
        <f>IF(RES_hhdet_in_tes!P26=0,0,RES_hhdet_in_tes!P26/0.086*1000000/RES_hhdet_in_new!P26)</f>
        <v>0</v>
      </c>
      <c r="Q26" s="156">
        <f>IF(RES_hhdet_in_tes!Q26=0,0,RES_hhdet_in_tes!Q26/0.086*1000000/RES_hhdet_in_new!Q26)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IF(RES_hhdet_in_tes!C27=0,0,RES_hhdet_in_tes!C27/0.086*1000000/RES_hhdet_in_new!C26)</f>
        <v>0</v>
      </c>
      <c r="D27" s="156">
        <f>IF(RES_hhdet_in_tes!D27=0,0,RES_hhdet_in_tes!D27/0.086*1000000/RES_hhdet_in_new!D26)</f>
        <v>0</v>
      </c>
      <c r="E27" s="156">
        <f>IF(RES_hhdet_in_tes!E27=0,0,RES_hhdet_in_tes!E27/0.086*1000000/RES_hhdet_in_new!E26)</f>
        <v>0</v>
      </c>
      <c r="F27" s="156">
        <f>IF(RES_hhdet_in_tes!F27=0,0,RES_hhdet_in_tes!F27/0.086*1000000/RES_hhdet_in_new!F26)</f>
        <v>0</v>
      </c>
      <c r="G27" s="156">
        <f>IF(RES_hhdet_in_tes!G27=0,0,RES_hhdet_in_tes!G27/0.086*1000000/RES_hhdet_in_new!G26)</f>
        <v>0</v>
      </c>
      <c r="H27" s="156">
        <f>IF(RES_hhdet_in_tes!H27=0,0,RES_hhdet_in_tes!H27/0.086*1000000/RES_hhdet_in_new!H26)</f>
        <v>0</v>
      </c>
      <c r="I27" s="156">
        <f>IF(RES_hhdet_in_tes!I27=0,0,RES_hhdet_in_tes!I27/0.086*1000000/RES_hhdet_in_new!I26)</f>
        <v>0</v>
      </c>
      <c r="J27" s="156">
        <f>IF(RES_hhdet_in_tes!J27=0,0,RES_hhdet_in_tes!J27/0.086*1000000/RES_hhdet_in_new!J26)</f>
        <v>0</v>
      </c>
      <c r="K27" s="156">
        <f>IF(RES_hhdet_in_tes!K27=0,0,RES_hhdet_in_tes!K27/0.086*1000000/RES_hhdet_in_new!K26)</f>
        <v>0</v>
      </c>
      <c r="L27" s="156">
        <f>IF(RES_hhdet_in_tes!L27=0,0,RES_hhdet_in_tes!L27/0.086*1000000/RES_hhdet_in_new!L26)</f>
        <v>0</v>
      </c>
      <c r="M27" s="156">
        <f>IF(RES_hhdet_in_tes!M27=0,0,RES_hhdet_in_tes!M27/0.086*1000000/RES_hhdet_in_new!M26)</f>
        <v>0</v>
      </c>
      <c r="N27" s="156">
        <f>IF(RES_hhdet_in_tes!N27=0,0,RES_hhdet_in_tes!N27/0.086*1000000/RES_hhdet_in_new!N26)</f>
        <v>0</v>
      </c>
      <c r="O27" s="156">
        <f>IF(RES_hhdet_in_tes!O27=0,0,RES_hhdet_in_tes!O27/0.086*1000000/RES_hhdet_in_new!O26)</f>
        <v>0</v>
      </c>
      <c r="P27" s="156">
        <f>IF(RES_hhdet_in_tes!P27=0,0,RES_hhdet_in_tes!P27/0.086*1000000/RES_hhdet_in_new!P26)</f>
        <v>0</v>
      </c>
      <c r="Q27" s="156">
        <f>IF(RES_hhdet_in_tes!Q27=0,0,RES_hhdet_in_tes!Q27/0.086*1000000/RES_hhdet_in_new!Q26)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0</v>
      </c>
      <c r="E28" s="157">
        <f t="shared" si="33"/>
        <v>0</v>
      </c>
      <c r="F28" s="157">
        <f t="shared" si="33"/>
        <v>0</v>
      </c>
      <c r="G28" s="157">
        <f t="shared" si="33"/>
        <v>0</v>
      </c>
      <c r="H28" s="157">
        <f t="shared" si="33"/>
        <v>0</v>
      </c>
      <c r="I28" s="157">
        <f t="shared" si="33"/>
        <v>0</v>
      </c>
      <c r="J28" s="157">
        <f t="shared" si="33"/>
        <v>0</v>
      </c>
      <c r="K28" s="157">
        <f t="shared" si="33"/>
        <v>0</v>
      </c>
      <c r="L28" s="157">
        <f t="shared" si="33"/>
        <v>0</v>
      </c>
      <c r="M28" s="157">
        <f t="shared" si="33"/>
        <v>0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IF(RES_hhdet_in_tes!C29=0,0,RES_hhdet_in_tes!C29/0.086*1000000/RES_hhdet_in_new!C29)</f>
        <v>0</v>
      </c>
      <c r="D29" s="156">
        <f>IF(RES_hhdet_in_tes!D29=0,0,RES_hhdet_in_tes!D29/0.086*1000000/RES_hhdet_in_new!D29)</f>
        <v>0</v>
      </c>
      <c r="E29" s="156">
        <f>IF(RES_hhdet_in_tes!E29=0,0,RES_hhdet_in_tes!E29/0.086*1000000/RES_hhdet_in_new!E29)</f>
        <v>0</v>
      </c>
      <c r="F29" s="156">
        <f>IF(RES_hhdet_in_tes!F29=0,0,RES_hhdet_in_tes!F29/0.086*1000000/RES_hhdet_in_new!F29)</f>
        <v>0</v>
      </c>
      <c r="G29" s="156">
        <f>IF(RES_hhdet_in_tes!G29=0,0,RES_hhdet_in_tes!G29/0.086*1000000/RES_hhdet_in_new!G29)</f>
        <v>0</v>
      </c>
      <c r="H29" s="156">
        <f>IF(RES_hhdet_in_tes!H29=0,0,RES_hhdet_in_tes!H29/0.086*1000000/RES_hhdet_in_new!H29)</f>
        <v>0</v>
      </c>
      <c r="I29" s="156">
        <f>IF(RES_hhdet_in_tes!I29=0,0,RES_hhdet_in_tes!I29/0.086*1000000/RES_hhdet_in_new!I29)</f>
        <v>0</v>
      </c>
      <c r="J29" s="156">
        <f>IF(RES_hhdet_in_tes!J29=0,0,RES_hhdet_in_tes!J29/0.086*1000000/RES_hhdet_in_new!J29)</f>
        <v>0</v>
      </c>
      <c r="K29" s="156">
        <f>IF(RES_hhdet_in_tes!K29=0,0,RES_hhdet_in_tes!K29/0.086*1000000/RES_hhdet_in_new!K29)</f>
        <v>0</v>
      </c>
      <c r="L29" s="156">
        <f>IF(RES_hhdet_in_tes!L29=0,0,RES_hhdet_in_tes!L29/0.086*1000000/RES_hhdet_in_new!L29)</f>
        <v>0</v>
      </c>
      <c r="M29" s="156">
        <f>IF(RES_hhdet_in_tes!M29=0,0,RES_hhdet_in_tes!M29/0.086*1000000/RES_hhdet_in_new!M29)</f>
        <v>0</v>
      </c>
      <c r="N29" s="156">
        <f>IF(RES_hhdet_in_tes!N29=0,0,RES_hhdet_in_tes!N29/0.086*1000000/RES_hhdet_in_new!N29)</f>
        <v>0</v>
      </c>
      <c r="O29" s="156">
        <f>IF(RES_hhdet_in_tes!O29=0,0,RES_hhdet_in_tes!O29/0.086*1000000/RES_hhdet_in_new!O29)</f>
        <v>0</v>
      </c>
      <c r="P29" s="156">
        <f>IF(RES_hhdet_in_tes!P29=0,0,RES_hhdet_in_tes!P29/0.086*1000000/RES_hhdet_in_new!P29)</f>
        <v>0</v>
      </c>
      <c r="Q29" s="156">
        <f>IF(RES_hhdet_in_tes!Q29=0,0,RES_hhdet_in_tes!Q29/0.086*1000000/RES_hhdet_in_new!Q29)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IF(SUM(RES_hhdet_in_tes!C31:C32,RES_hhdet_in_tes!C35:C36)=0,0,SUM(RES_hhdet_in_tes!C31:C32,RES_hhdet_in_tes!C35:C36)/0.086*1000000/SUM(RES_hhdet_in_new!C31:C32,RES_hhdet_in_new!C35:C36))</f>
        <v>0</v>
      </c>
      <c r="D30" s="157">
        <f>IF(SUM(RES_hhdet_in_tes!D31:D32,RES_hhdet_in_tes!D35:D36)=0,0,SUM(RES_hhdet_in_tes!D31:D32,RES_hhdet_in_tes!D35:D36)/0.086*1000000/SUM(RES_hhdet_in_new!D31:D32,RES_hhdet_in_new!D35:D36))</f>
        <v>0</v>
      </c>
      <c r="E30" s="157">
        <f>IF(SUM(RES_hhdet_in_tes!E31:E32,RES_hhdet_in_tes!E35:E36)=0,0,SUM(RES_hhdet_in_tes!E31:E32,RES_hhdet_in_tes!E35:E36)/0.086*1000000/SUM(RES_hhdet_in_new!E31:E32,RES_hhdet_in_new!E35:E36))</f>
        <v>0</v>
      </c>
      <c r="F30" s="157">
        <f>IF(SUM(RES_hhdet_in_tes!F31:F32,RES_hhdet_in_tes!F35:F36)=0,0,SUM(RES_hhdet_in_tes!F31:F32,RES_hhdet_in_tes!F35:F36)/0.086*1000000/SUM(RES_hhdet_in_new!F31:F32,RES_hhdet_in_new!F35:F36))</f>
        <v>0</v>
      </c>
      <c r="G30" s="157">
        <f>IF(SUM(RES_hhdet_in_tes!G31:G32,RES_hhdet_in_tes!G35:G36)=0,0,SUM(RES_hhdet_in_tes!G31:G32,RES_hhdet_in_tes!G35:G36)/0.086*1000000/SUM(RES_hhdet_in_new!G31:G32,RES_hhdet_in_new!G35:G36))</f>
        <v>0</v>
      </c>
      <c r="H30" s="157">
        <f>IF(SUM(RES_hhdet_in_tes!H31:H32,RES_hhdet_in_tes!H35:H36)=0,0,SUM(RES_hhdet_in_tes!H31:H32,RES_hhdet_in_tes!H35:H36)/0.086*1000000/SUM(RES_hhdet_in_new!H31:H32,RES_hhdet_in_new!H35:H36))</f>
        <v>0</v>
      </c>
      <c r="I30" s="157">
        <f>IF(SUM(RES_hhdet_in_tes!I31:I32,RES_hhdet_in_tes!I35:I36)=0,0,SUM(RES_hhdet_in_tes!I31:I32,RES_hhdet_in_tes!I35:I36)/0.086*1000000/SUM(RES_hhdet_in_new!I31:I32,RES_hhdet_in_new!I35:I36))</f>
        <v>0</v>
      </c>
      <c r="J30" s="157">
        <f>IF(SUM(RES_hhdet_in_tes!J31:J32,RES_hhdet_in_tes!J35:J36)=0,0,SUM(RES_hhdet_in_tes!J31:J32,RES_hhdet_in_tes!J35:J36)/0.086*1000000/SUM(RES_hhdet_in_new!J31:J32,RES_hhdet_in_new!J35:J36))</f>
        <v>0</v>
      </c>
      <c r="K30" s="157">
        <f>IF(SUM(RES_hhdet_in_tes!K31:K32,RES_hhdet_in_tes!K35:K36)=0,0,SUM(RES_hhdet_in_tes!K31:K32,RES_hhdet_in_tes!K35:K36)/0.086*1000000/SUM(RES_hhdet_in_new!K31:K32,RES_hhdet_in_new!K35:K36))</f>
        <v>0</v>
      </c>
      <c r="L30" s="157">
        <f>IF(SUM(RES_hhdet_in_tes!L31:L32,RES_hhdet_in_tes!L35:L36)=0,0,SUM(RES_hhdet_in_tes!L31:L32,RES_hhdet_in_tes!L35:L36)/0.086*1000000/SUM(RES_hhdet_in_new!L31:L32,RES_hhdet_in_new!L35:L36))</f>
        <v>0</v>
      </c>
      <c r="M30" s="157">
        <f>IF(SUM(RES_hhdet_in_tes!M31:M32,RES_hhdet_in_tes!M35:M36)=0,0,SUM(RES_hhdet_in_tes!M31:M32,RES_hhdet_in_tes!M35:M36)/0.086*1000000/SUM(RES_hhdet_in_new!M31:M32,RES_hhdet_in_new!M35:M36))</f>
        <v>0</v>
      </c>
      <c r="N30" s="157">
        <f>IF(SUM(RES_hhdet_in_tes!N31:N32,RES_hhdet_in_tes!N35:N36)=0,0,SUM(RES_hhdet_in_tes!N31:N32,RES_hhdet_in_tes!N35:N36)/0.086*1000000/SUM(RES_hhdet_in_new!N31:N32,RES_hhdet_in_new!N35:N36))</f>
        <v>0</v>
      </c>
      <c r="O30" s="157">
        <f>IF(SUM(RES_hhdet_in_tes!O31:O32,RES_hhdet_in_tes!O35:O36)=0,0,SUM(RES_hhdet_in_tes!O31:O32,RES_hhdet_in_tes!O35:O36)/0.086*1000000/SUM(RES_hhdet_in_new!O31:O32,RES_hhdet_in_new!O35:O36))</f>
        <v>0</v>
      </c>
      <c r="P30" s="157">
        <f>IF(SUM(RES_hhdet_in_tes!P31:P32,RES_hhdet_in_tes!P35:P36)=0,0,SUM(RES_hhdet_in_tes!P31:P32,RES_hhdet_in_tes!P35:P36)/0.086*1000000/SUM(RES_hhdet_in_new!P31:P32,RES_hhdet_in_new!P35:P36))</f>
        <v>0</v>
      </c>
      <c r="Q30" s="157">
        <f>IF(SUM(RES_hhdet_in_tes!Q31:Q32,RES_hhdet_in_tes!Q35:Q36)=0,0,SUM(RES_hhdet_in_tes!Q31:Q32,RES_hhdet_in_tes!Q35:Q36)/0.086*1000000/SUM(RES_hhdet_in_new!Q31:Q32,RES_hhdet_in_new!Q35:Q36))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IF(RES_hhdet_in_tes!C31=0,0,RES_hhdet_in_tes!C31/0.086*1000000/RES_hhdet_in_new!C31)</f>
        <v>0</v>
      </c>
      <c r="D31" s="132">
        <f>IF(RES_hhdet_in_tes!D31=0,0,RES_hhdet_in_tes!D31/0.086*1000000/RES_hhdet_in_new!D31)</f>
        <v>0</v>
      </c>
      <c r="E31" s="132">
        <f>IF(RES_hhdet_in_tes!E31=0,0,RES_hhdet_in_tes!E31/0.086*1000000/RES_hhdet_in_new!E31)</f>
        <v>0</v>
      </c>
      <c r="F31" s="132">
        <f>IF(RES_hhdet_in_tes!F31=0,0,RES_hhdet_in_tes!F31/0.086*1000000/RES_hhdet_in_new!F31)</f>
        <v>0</v>
      </c>
      <c r="G31" s="132">
        <f>IF(RES_hhdet_in_tes!G31=0,0,RES_hhdet_in_tes!G31/0.086*1000000/RES_hhdet_in_new!G31)</f>
        <v>0</v>
      </c>
      <c r="H31" s="132">
        <f>IF(RES_hhdet_in_tes!H31=0,0,RES_hhdet_in_tes!H31/0.086*1000000/RES_hhdet_in_new!H31)</f>
        <v>0</v>
      </c>
      <c r="I31" s="132">
        <f>IF(RES_hhdet_in_tes!I31=0,0,RES_hhdet_in_tes!I31/0.086*1000000/RES_hhdet_in_new!I31)</f>
        <v>0</v>
      </c>
      <c r="J31" s="132">
        <f>IF(RES_hhdet_in_tes!J31=0,0,RES_hhdet_in_tes!J31/0.086*1000000/RES_hhdet_in_new!J31)</f>
        <v>0</v>
      </c>
      <c r="K31" s="132">
        <f>IF(RES_hhdet_in_tes!K31=0,0,RES_hhdet_in_tes!K31/0.086*1000000/RES_hhdet_in_new!K31)</f>
        <v>0</v>
      </c>
      <c r="L31" s="132">
        <f>IF(RES_hhdet_in_tes!L31=0,0,RES_hhdet_in_tes!L31/0.086*1000000/RES_hhdet_in_new!L31)</f>
        <v>0</v>
      </c>
      <c r="M31" s="132">
        <f>IF(RES_hhdet_in_tes!M31=0,0,RES_hhdet_in_tes!M31/0.086*1000000/RES_hhdet_in_new!M31)</f>
        <v>0</v>
      </c>
      <c r="N31" s="132">
        <f>IF(RES_hhdet_in_tes!N31=0,0,RES_hhdet_in_tes!N31/0.086*1000000/RES_hhdet_in_new!N31)</f>
        <v>0</v>
      </c>
      <c r="O31" s="132">
        <f>IF(RES_hhdet_in_tes!O31=0,0,RES_hhdet_in_tes!O31/0.086*1000000/RES_hhdet_in_new!O31)</f>
        <v>0</v>
      </c>
      <c r="P31" s="132">
        <f>IF(RES_hhdet_in_tes!P31=0,0,RES_hhdet_in_tes!P31/0.086*1000000/RES_hhdet_in_new!P31)</f>
        <v>0</v>
      </c>
      <c r="Q31" s="132">
        <f>IF(RES_hhdet_in_tes!Q31=0,0,RES_hhdet_in_tes!Q31/0.086*1000000/RES_hhdet_in_new!Q31)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IF(RES_hhdet_in_tes!C32=0,0,RES_hhdet_in_tes!C32/0.086*1000000/RES_hhdet_in_new!C32)</f>
        <v>0</v>
      </c>
      <c r="D32" s="132">
        <f>IF(RES_hhdet_in_tes!D32=0,0,RES_hhdet_in_tes!D32/0.086*1000000/RES_hhdet_in_new!D32)</f>
        <v>0</v>
      </c>
      <c r="E32" s="132">
        <f>IF(RES_hhdet_in_tes!E32=0,0,RES_hhdet_in_tes!E32/0.086*1000000/RES_hhdet_in_new!E32)</f>
        <v>0</v>
      </c>
      <c r="F32" s="132">
        <f>IF(RES_hhdet_in_tes!F32=0,0,RES_hhdet_in_tes!F32/0.086*1000000/RES_hhdet_in_new!F32)</f>
        <v>0</v>
      </c>
      <c r="G32" s="132">
        <f>IF(RES_hhdet_in_tes!G32=0,0,RES_hhdet_in_tes!G32/0.086*1000000/RES_hhdet_in_new!G32)</f>
        <v>0</v>
      </c>
      <c r="H32" s="132">
        <f>IF(RES_hhdet_in_tes!H32=0,0,RES_hhdet_in_tes!H32/0.086*1000000/RES_hhdet_in_new!H32)</f>
        <v>0</v>
      </c>
      <c r="I32" s="132">
        <f>IF(RES_hhdet_in_tes!I32=0,0,RES_hhdet_in_tes!I32/0.086*1000000/RES_hhdet_in_new!I32)</f>
        <v>0</v>
      </c>
      <c r="J32" s="132">
        <f>IF(RES_hhdet_in_tes!J32=0,0,RES_hhdet_in_tes!J32/0.086*1000000/RES_hhdet_in_new!J32)</f>
        <v>0</v>
      </c>
      <c r="K32" s="132">
        <f>IF(RES_hhdet_in_tes!K32=0,0,RES_hhdet_in_tes!K32/0.086*1000000/RES_hhdet_in_new!K32)</f>
        <v>0</v>
      </c>
      <c r="L32" s="132">
        <f>IF(RES_hhdet_in_tes!L32=0,0,RES_hhdet_in_tes!L32/0.086*1000000/RES_hhdet_in_new!L32)</f>
        <v>0</v>
      </c>
      <c r="M32" s="132">
        <f>IF(RES_hhdet_in_tes!M32=0,0,RES_hhdet_in_tes!M32/0.086*1000000/RES_hhdet_in_new!M32)</f>
        <v>0</v>
      </c>
      <c r="N32" s="132">
        <f>IF(RES_hhdet_in_tes!N32=0,0,RES_hhdet_in_tes!N32/0.086*1000000/RES_hhdet_in_new!N32)</f>
        <v>0</v>
      </c>
      <c r="O32" s="132">
        <f>IF(RES_hhdet_in_tes!O32=0,0,RES_hhdet_in_tes!O32/0.086*1000000/RES_hhdet_in_new!O32)</f>
        <v>0</v>
      </c>
      <c r="P32" s="132">
        <f>IF(RES_hhdet_in_tes!P32=0,0,RES_hhdet_in_tes!P32/0.086*1000000/RES_hhdet_in_new!P32)</f>
        <v>0</v>
      </c>
      <c r="Q32" s="132">
        <f>IF(RES_hhdet_in_tes!Q32=0,0,RES_hhdet_in_tes!Q32/0.086*1000000/RES_hhdet_in_new!Q32)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IF(RES_hhdet_in_tes!C33=0,0,RES_hhdet_in_tes!C33/0.086*1000000/RES_hhdet_in_new!C32)</f>
        <v>0</v>
      </c>
      <c r="D33" s="165">
        <f>IF(RES_hhdet_in_tes!D33=0,0,RES_hhdet_in_tes!D33/0.086*1000000/RES_hhdet_in_new!D32)</f>
        <v>0</v>
      </c>
      <c r="E33" s="165">
        <f>IF(RES_hhdet_in_tes!E33=0,0,RES_hhdet_in_tes!E33/0.086*1000000/RES_hhdet_in_new!E32)</f>
        <v>0</v>
      </c>
      <c r="F33" s="165">
        <f>IF(RES_hhdet_in_tes!F33=0,0,RES_hhdet_in_tes!F33/0.086*1000000/RES_hhdet_in_new!F32)</f>
        <v>0</v>
      </c>
      <c r="G33" s="165">
        <f>IF(RES_hhdet_in_tes!G33=0,0,RES_hhdet_in_tes!G33/0.086*1000000/RES_hhdet_in_new!G32)</f>
        <v>0</v>
      </c>
      <c r="H33" s="165">
        <f>IF(RES_hhdet_in_tes!H33=0,0,RES_hhdet_in_tes!H33/0.086*1000000/RES_hhdet_in_new!H32)</f>
        <v>0</v>
      </c>
      <c r="I33" s="165">
        <f>IF(RES_hhdet_in_tes!I33=0,0,RES_hhdet_in_tes!I33/0.086*1000000/RES_hhdet_in_new!I32)</f>
        <v>0</v>
      </c>
      <c r="J33" s="165">
        <f>IF(RES_hhdet_in_tes!J33=0,0,RES_hhdet_in_tes!J33/0.086*1000000/RES_hhdet_in_new!J32)</f>
        <v>0</v>
      </c>
      <c r="K33" s="165">
        <f>IF(RES_hhdet_in_tes!K33=0,0,RES_hhdet_in_tes!K33/0.086*1000000/RES_hhdet_in_new!K32)</f>
        <v>0</v>
      </c>
      <c r="L33" s="165">
        <f>IF(RES_hhdet_in_tes!L33=0,0,RES_hhdet_in_tes!L33/0.086*1000000/RES_hhdet_in_new!L32)</f>
        <v>0</v>
      </c>
      <c r="M33" s="165">
        <f>IF(RES_hhdet_in_tes!M33=0,0,RES_hhdet_in_tes!M33/0.086*1000000/RES_hhdet_in_new!M32)</f>
        <v>0</v>
      </c>
      <c r="N33" s="165">
        <f>IF(RES_hhdet_in_tes!N33=0,0,RES_hhdet_in_tes!N33/0.086*1000000/RES_hhdet_in_new!N32)</f>
        <v>0</v>
      </c>
      <c r="O33" s="165">
        <f>IF(RES_hhdet_in_tes!O33=0,0,RES_hhdet_in_tes!O33/0.086*1000000/RES_hhdet_in_new!O32)</f>
        <v>0</v>
      </c>
      <c r="P33" s="165">
        <f>IF(RES_hhdet_in_tes!P33=0,0,RES_hhdet_in_tes!P33/0.086*1000000/RES_hhdet_in_new!P32)</f>
        <v>0</v>
      </c>
      <c r="Q33" s="165">
        <f>IF(RES_hhdet_in_tes!Q33=0,0,RES_hhdet_in_tes!Q33/0.086*1000000/RES_hhdet_in_new!Q32)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IF(RES_hhdet_in_tes!C34=0,0,RES_hhdet_in_tes!C34/0.086*1000000/RES_hhdet_in_new!C32)</f>
        <v>0</v>
      </c>
      <c r="D34" s="164">
        <f>IF(RES_hhdet_in_tes!D34=0,0,RES_hhdet_in_tes!D34/0.086*1000000/RES_hhdet_in_new!D32)</f>
        <v>0</v>
      </c>
      <c r="E34" s="164">
        <f>IF(RES_hhdet_in_tes!E34=0,0,RES_hhdet_in_tes!E34/0.086*1000000/RES_hhdet_in_new!E32)</f>
        <v>0</v>
      </c>
      <c r="F34" s="164">
        <f>IF(RES_hhdet_in_tes!F34=0,0,RES_hhdet_in_tes!F34/0.086*1000000/RES_hhdet_in_new!F32)</f>
        <v>0</v>
      </c>
      <c r="G34" s="164">
        <f>IF(RES_hhdet_in_tes!G34=0,0,RES_hhdet_in_tes!G34/0.086*1000000/RES_hhdet_in_new!G32)</f>
        <v>0</v>
      </c>
      <c r="H34" s="164">
        <f>IF(RES_hhdet_in_tes!H34=0,0,RES_hhdet_in_tes!H34/0.086*1000000/RES_hhdet_in_new!H32)</f>
        <v>0</v>
      </c>
      <c r="I34" s="164">
        <f>IF(RES_hhdet_in_tes!I34=0,0,RES_hhdet_in_tes!I34/0.086*1000000/RES_hhdet_in_new!I32)</f>
        <v>0</v>
      </c>
      <c r="J34" s="164">
        <f>IF(RES_hhdet_in_tes!J34=0,0,RES_hhdet_in_tes!J34/0.086*1000000/RES_hhdet_in_new!J32)</f>
        <v>0</v>
      </c>
      <c r="K34" s="164">
        <f>IF(RES_hhdet_in_tes!K34=0,0,RES_hhdet_in_tes!K34/0.086*1000000/RES_hhdet_in_new!K32)</f>
        <v>0</v>
      </c>
      <c r="L34" s="164">
        <f>IF(RES_hhdet_in_tes!L34=0,0,RES_hhdet_in_tes!L34/0.086*1000000/RES_hhdet_in_new!L32)</f>
        <v>0</v>
      </c>
      <c r="M34" s="164">
        <f>IF(RES_hhdet_in_tes!M34=0,0,RES_hhdet_in_tes!M34/0.086*1000000/RES_hhdet_in_new!M32)</f>
        <v>0</v>
      </c>
      <c r="N34" s="164">
        <f>IF(RES_hhdet_in_tes!N34=0,0,RES_hhdet_in_tes!N34/0.086*1000000/RES_hhdet_in_new!N32)</f>
        <v>0</v>
      </c>
      <c r="O34" s="164">
        <f>IF(RES_hhdet_in_tes!O34=0,0,RES_hhdet_in_tes!O34/0.086*1000000/RES_hhdet_in_new!O32)</f>
        <v>0</v>
      </c>
      <c r="P34" s="164">
        <f>IF(RES_hhdet_in_tes!P34=0,0,RES_hhdet_in_tes!P34/0.086*1000000/RES_hhdet_in_new!P32)</f>
        <v>0</v>
      </c>
      <c r="Q34" s="164">
        <f>IF(RES_hhdet_in_tes!Q34=0,0,RES_hhdet_in_tes!Q34/0.086*1000000/RES_hhdet_in_new!Q32)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IF(RES_hhdet_in_tes!C35=0,0,RES_hhdet_in_tes!C35/0.086*1000000/RES_hhdet_in_new!C35)</f>
        <v>0</v>
      </c>
      <c r="D35" s="162">
        <f>IF(RES_hhdet_in_tes!D35=0,0,RES_hhdet_in_tes!D35/0.086*1000000/RES_hhdet_in_new!D35)</f>
        <v>0</v>
      </c>
      <c r="E35" s="162">
        <f>IF(RES_hhdet_in_tes!E35=0,0,RES_hhdet_in_tes!E35/0.086*1000000/RES_hhdet_in_new!E35)</f>
        <v>0</v>
      </c>
      <c r="F35" s="162">
        <f>IF(RES_hhdet_in_tes!F35=0,0,RES_hhdet_in_tes!F35/0.086*1000000/RES_hhdet_in_new!F35)</f>
        <v>0</v>
      </c>
      <c r="G35" s="162">
        <f>IF(RES_hhdet_in_tes!G35=0,0,RES_hhdet_in_tes!G35/0.086*1000000/RES_hhdet_in_new!G35)</f>
        <v>0</v>
      </c>
      <c r="H35" s="162">
        <f>IF(RES_hhdet_in_tes!H35=0,0,RES_hhdet_in_tes!H35/0.086*1000000/RES_hhdet_in_new!H35)</f>
        <v>0</v>
      </c>
      <c r="I35" s="162">
        <f>IF(RES_hhdet_in_tes!I35=0,0,RES_hhdet_in_tes!I35/0.086*1000000/RES_hhdet_in_new!I35)</f>
        <v>0</v>
      </c>
      <c r="J35" s="162">
        <f>IF(RES_hhdet_in_tes!J35=0,0,RES_hhdet_in_tes!J35/0.086*1000000/RES_hhdet_in_new!J35)</f>
        <v>0</v>
      </c>
      <c r="K35" s="162">
        <f>IF(RES_hhdet_in_tes!K35=0,0,RES_hhdet_in_tes!K35/0.086*1000000/RES_hhdet_in_new!K35)</f>
        <v>0</v>
      </c>
      <c r="L35" s="162">
        <f>IF(RES_hhdet_in_tes!L35=0,0,RES_hhdet_in_tes!L35/0.086*1000000/RES_hhdet_in_new!L35)</f>
        <v>0</v>
      </c>
      <c r="M35" s="162">
        <f>IF(RES_hhdet_in_tes!M35=0,0,RES_hhdet_in_tes!M35/0.086*1000000/RES_hhdet_in_new!M35)</f>
        <v>0</v>
      </c>
      <c r="N35" s="162">
        <f>IF(RES_hhdet_in_tes!N35=0,0,RES_hhdet_in_tes!N35/0.086*1000000/RES_hhdet_in_new!N35)</f>
        <v>0</v>
      </c>
      <c r="O35" s="162">
        <f>IF(RES_hhdet_in_tes!O35=0,0,RES_hhdet_in_tes!O35/0.086*1000000/RES_hhdet_in_new!O35)</f>
        <v>0</v>
      </c>
      <c r="P35" s="162">
        <f>IF(RES_hhdet_in_tes!P35=0,0,RES_hhdet_in_tes!P35/0.086*1000000/RES_hhdet_in_new!P35)</f>
        <v>0</v>
      </c>
      <c r="Q35" s="162">
        <f>IF(RES_hhdet_in_tes!Q35=0,0,RES_hhdet_in_tes!Q35/0.086*1000000/RES_hhdet_in_new!Q35)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IF(RES_hhdet_in_tes!C36=0,0,RES_hhdet_in_tes!C36/0.086*1000000/RES_hhdet_in_new!C36)</f>
        <v>0</v>
      </c>
      <c r="D36" s="160">
        <f>IF(RES_hhdet_in_tes!D36=0,0,RES_hhdet_in_tes!D36/0.086*1000000/RES_hhdet_in_new!D36)</f>
        <v>0</v>
      </c>
      <c r="E36" s="160">
        <f>IF(RES_hhdet_in_tes!E36=0,0,RES_hhdet_in_tes!E36/0.086*1000000/RES_hhdet_in_new!E36)</f>
        <v>0</v>
      </c>
      <c r="F36" s="160">
        <f>IF(RES_hhdet_in_tes!F36=0,0,RES_hhdet_in_tes!F36/0.086*1000000/RES_hhdet_in_new!F36)</f>
        <v>0</v>
      </c>
      <c r="G36" s="160">
        <f>IF(RES_hhdet_in_tes!G36=0,0,RES_hhdet_in_tes!G36/0.086*1000000/RES_hhdet_in_new!G36)</f>
        <v>0</v>
      </c>
      <c r="H36" s="160">
        <f>IF(RES_hhdet_in_tes!H36=0,0,RES_hhdet_in_tes!H36/0.086*1000000/RES_hhdet_in_new!H36)</f>
        <v>0</v>
      </c>
      <c r="I36" s="160">
        <f>IF(RES_hhdet_in_tes!I36=0,0,RES_hhdet_in_tes!I36/0.086*1000000/RES_hhdet_in_new!I36)</f>
        <v>0</v>
      </c>
      <c r="J36" s="160">
        <f>IF(RES_hhdet_in_tes!J36=0,0,RES_hhdet_in_tes!J36/0.086*1000000/RES_hhdet_in_new!J36)</f>
        <v>0</v>
      </c>
      <c r="K36" s="160">
        <f>IF(RES_hhdet_in_tes!K36=0,0,RES_hhdet_in_tes!K36/0.086*1000000/RES_hhdet_in_new!K36)</f>
        <v>0</v>
      </c>
      <c r="L36" s="160">
        <f>IF(RES_hhdet_in_tes!L36=0,0,RES_hhdet_in_tes!L36/0.086*1000000/RES_hhdet_in_new!L36)</f>
        <v>0</v>
      </c>
      <c r="M36" s="160">
        <f>IF(RES_hhdet_in_tes!M36=0,0,RES_hhdet_in_tes!M36/0.086*1000000/RES_hhdet_in_new!M36)</f>
        <v>0</v>
      </c>
      <c r="N36" s="160">
        <f>IF(RES_hhdet_in_tes!N36=0,0,RES_hhdet_in_tes!N36/0.086*1000000/RES_hhdet_in_new!N36)</f>
        <v>0</v>
      </c>
      <c r="O36" s="160">
        <f>IF(RES_hhdet_in_tes!O36=0,0,RES_hhdet_in_tes!O36/0.086*1000000/RES_hhdet_in_new!O36)</f>
        <v>0</v>
      </c>
      <c r="P36" s="160">
        <f>IF(RES_hhdet_in_tes!P36=0,0,RES_hhdet_in_tes!P36/0.086*1000000/RES_hhdet_in_new!P36)</f>
        <v>0</v>
      </c>
      <c r="Q36" s="160">
        <f>IF(RES_hhdet_in_tes!Q36=0,0,RES_hhdet_in_tes!Q36/0.086*1000000/RES_hhdet_in_new!Q36)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IF(RES_hhdet_in_tes!C37=0,0,RES_hhdet_in_tes!C37/0.086*1000000/RES_hhdet_in_new!C36)</f>
        <v>0</v>
      </c>
      <c r="D37" s="156">
        <f>IF(RES_hhdet_in_tes!D37=0,0,RES_hhdet_in_tes!D37/0.086*1000000/RES_hhdet_in_new!D36)</f>
        <v>0</v>
      </c>
      <c r="E37" s="156">
        <f>IF(RES_hhdet_in_tes!E37=0,0,RES_hhdet_in_tes!E37/0.086*1000000/RES_hhdet_in_new!E36)</f>
        <v>0</v>
      </c>
      <c r="F37" s="156">
        <f>IF(RES_hhdet_in_tes!F37=0,0,RES_hhdet_in_tes!F37/0.086*1000000/RES_hhdet_in_new!F36)</f>
        <v>0</v>
      </c>
      <c r="G37" s="156">
        <f>IF(RES_hhdet_in_tes!G37=0,0,RES_hhdet_in_tes!G37/0.086*1000000/RES_hhdet_in_new!G36)</f>
        <v>0</v>
      </c>
      <c r="H37" s="156">
        <f>IF(RES_hhdet_in_tes!H37=0,0,RES_hhdet_in_tes!H37/0.086*1000000/RES_hhdet_in_new!H36)</f>
        <v>0</v>
      </c>
      <c r="I37" s="156">
        <f>IF(RES_hhdet_in_tes!I37=0,0,RES_hhdet_in_tes!I37/0.086*1000000/RES_hhdet_in_new!I36)</f>
        <v>0</v>
      </c>
      <c r="J37" s="156">
        <f>IF(RES_hhdet_in_tes!J37=0,0,RES_hhdet_in_tes!J37/0.086*1000000/RES_hhdet_in_new!J36)</f>
        <v>0</v>
      </c>
      <c r="K37" s="156">
        <f>IF(RES_hhdet_in_tes!K37=0,0,RES_hhdet_in_tes!K37/0.086*1000000/RES_hhdet_in_new!K36)</f>
        <v>0</v>
      </c>
      <c r="L37" s="156">
        <f>IF(RES_hhdet_in_tes!L37=0,0,RES_hhdet_in_tes!L37/0.086*1000000/RES_hhdet_in_new!L36)</f>
        <v>0</v>
      </c>
      <c r="M37" s="156">
        <f>IF(RES_hhdet_in_tes!M37=0,0,RES_hhdet_in_tes!M37/0.086*1000000/RES_hhdet_in_new!M36)</f>
        <v>0</v>
      </c>
      <c r="N37" s="156">
        <f>IF(RES_hhdet_in_tes!N37=0,0,RES_hhdet_in_tes!N37/0.086*1000000/RES_hhdet_in_new!N36)</f>
        <v>0</v>
      </c>
      <c r="O37" s="156">
        <f>IF(RES_hhdet_in_tes!O37=0,0,RES_hhdet_in_tes!O37/0.086*1000000/RES_hhdet_in_new!O36)</f>
        <v>0</v>
      </c>
      <c r="P37" s="156">
        <f>IF(RES_hhdet_in_tes!P37=0,0,RES_hhdet_in_tes!P37/0.086*1000000/RES_hhdet_in_new!P36)</f>
        <v>0</v>
      </c>
      <c r="Q37" s="156">
        <f>IF(RES_hhdet_in_tes!Q37=0,0,RES_hhdet_in_tes!Q37/0.086*1000000/RES_hhdet_in_new!Q36)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IF(RES_hhdet_in_tes!C38=0,0,RES_hhdet_in_tes!C38/0.086*1000000/RES_hhdet_in_new!C36)</f>
        <v>0</v>
      </c>
      <c r="D38" s="156">
        <f>IF(RES_hhdet_in_tes!D38=0,0,RES_hhdet_in_tes!D38/0.086*1000000/RES_hhdet_in_new!D36)</f>
        <v>0</v>
      </c>
      <c r="E38" s="156">
        <f>IF(RES_hhdet_in_tes!E38=0,0,RES_hhdet_in_tes!E38/0.086*1000000/RES_hhdet_in_new!E36)</f>
        <v>0</v>
      </c>
      <c r="F38" s="156">
        <f>IF(RES_hhdet_in_tes!F38=0,0,RES_hhdet_in_tes!F38/0.086*1000000/RES_hhdet_in_new!F36)</f>
        <v>0</v>
      </c>
      <c r="G38" s="156">
        <f>IF(RES_hhdet_in_tes!G38=0,0,RES_hhdet_in_tes!G38/0.086*1000000/RES_hhdet_in_new!G36)</f>
        <v>0</v>
      </c>
      <c r="H38" s="156">
        <f>IF(RES_hhdet_in_tes!H38=0,0,RES_hhdet_in_tes!H38/0.086*1000000/RES_hhdet_in_new!H36)</f>
        <v>0</v>
      </c>
      <c r="I38" s="156">
        <f>IF(RES_hhdet_in_tes!I38=0,0,RES_hhdet_in_tes!I38/0.086*1000000/RES_hhdet_in_new!I36)</f>
        <v>0</v>
      </c>
      <c r="J38" s="156">
        <f>IF(RES_hhdet_in_tes!J38=0,0,RES_hhdet_in_tes!J38/0.086*1000000/RES_hhdet_in_new!J36)</f>
        <v>0</v>
      </c>
      <c r="K38" s="156">
        <f>IF(RES_hhdet_in_tes!K38=0,0,RES_hhdet_in_tes!K38/0.086*1000000/RES_hhdet_in_new!K36)</f>
        <v>0</v>
      </c>
      <c r="L38" s="156">
        <f>IF(RES_hhdet_in_tes!L38=0,0,RES_hhdet_in_tes!L38/0.086*1000000/RES_hhdet_in_new!L36)</f>
        <v>0</v>
      </c>
      <c r="M38" s="156">
        <f>IF(RES_hhdet_in_tes!M38=0,0,RES_hhdet_in_tes!M38/0.086*1000000/RES_hhdet_in_new!M36)</f>
        <v>0</v>
      </c>
      <c r="N38" s="156">
        <f>IF(RES_hhdet_in_tes!N38=0,0,RES_hhdet_in_tes!N38/0.086*1000000/RES_hhdet_in_new!N36)</f>
        <v>0</v>
      </c>
      <c r="O38" s="156">
        <f>IF(RES_hhdet_in_tes!O38=0,0,RES_hhdet_in_tes!O38/0.086*1000000/RES_hhdet_in_new!O36)</f>
        <v>0</v>
      </c>
      <c r="P38" s="156">
        <f>IF(RES_hhdet_in_tes!P38=0,0,RES_hhdet_in_tes!P38/0.086*1000000/RES_hhdet_in_new!P36)</f>
        <v>0</v>
      </c>
      <c r="Q38" s="156">
        <f>IF(RES_hhdet_in_tes!Q38=0,0,RES_hhdet_in_tes!Q38/0.086*1000000/RES_hhdet_in_new!Q36)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IF(SUM(RES_hhdet_in_tes!C40:C41)=0,0,SUM(RES_hhdet_in_tes!C40:C41)/0.086*1000000/SUM(RES_hhdet_in_new!C40:C41))</f>
        <v>0</v>
      </c>
      <c r="D39" s="157">
        <f>IF(SUM(RES_hhdet_in_tes!D40:D41)=0,0,SUM(RES_hhdet_in_tes!D40:D41)/0.086*1000000/SUM(RES_hhdet_in_new!D40:D41))</f>
        <v>0</v>
      </c>
      <c r="E39" s="157">
        <f>IF(SUM(RES_hhdet_in_tes!E40:E41)=0,0,SUM(RES_hhdet_in_tes!E40:E41)/0.086*1000000/SUM(RES_hhdet_in_new!E40:E41))</f>
        <v>0</v>
      </c>
      <c r="F39" s="157">
        <f>IF(SUM(RES_hhdet_in_tes!F40:F41)=0,0,SUM(RES_hhdet_in_tes!F40:F41)/0.086*1000000/SUM(RES_hhdet_in_new!F40:F41))</f>
        <v>0</v>
      </c>
      <c r="G39" s="157">
        <f>IF(SUM(RES_hhdet_in_tes!G40:G41)=0,0,SUM(RES_hhdet_in_tes!G40:G41)/0.086*1000000/SUM(RES_hhdet_in_new!G40:G41))</f>
        <v>0</v>
      </c>
      <c r="H39" s="157">
        <f>IF(SUM(RES_hhdet_in_tes!H40:H41)=0,0,SUM(RES_hhdet_in_tes!H40:H41)/0.086*1000000/SUM(RES_hhdet_in_new!H40:H41))</f>
        <v>0</v>
      </c>
      <c r="I39" s="157">
        <f>IF(SUM(RES_hhdet_in_tes!I40:I41)=0,0,SUM(RES_hhdet_in_tes!I40:I41)/0.086*1000000/SUM(RES_hhdet_in_new!I40:I41))</f>
        <v>0</v>
      </c>
      <c r="J39" s="157">
        <f>IF(SUM(RES_hhdet_in_tes!J40:J41)=0,0,SUM(RES_hhdet_in_tes!J40:J41)/0.086*1000000/SUM(RES_hhdet_in_new!J40:J41))</f>
        <v>0</v>
      </c>
      <c r="K39" s="157">
        <f>IF(SUM(RES_hhdet_in_tes!K40:K41)=0,0,SUM(RES_hhdet_in_tes!K40:K41)/0.086*1000000/SUM(RES_hhdet_in_new!K40:K41))</f>
        <v>0</v>
      </c>
      <c r="L39" s="157">
        <f>IF(SUM(RES_hhdet_in_tes!L40:L41)=0,0,SUM(RES_hhdet_in_tes!L40:L41)/0.086*1000000/SUM(RES_hhdet_in_new!L40:L41))</f>
        <v>0</v>
      </c>
      <c r="M39" s="157">
        <f>IF(SUM(RES_hhdet_in_tes!M40:M41)=0,0,SUM(RES_hhdet_in_tes!M40:M41)/0.086*1000000/SUM(RES_hhdet_in_new!M40:M41))</f>
        <v>0</v>
      </c>
      <c r="N39" s="157">
        <f>IF(SUM(RES_hhdet_in_tes!N40:N41)=0,0,SUM(RES_hhdet_in_tes!N40:N41)/0.086*1000000/SUM(RES_hhdet_in_new!N40:N41))</f>
        <v>0</v>
      </c>
      <c r="O39" s="157">
        <f>IF(SUM(RES_hhdet_in_tes!O40:O41)=0,0,SUM(RES_hhdet_in_tes!O40:O41)/0.086*1000000/SUM(RES_hhdet_in_new!O40:O41))</f>
        <v>0</v>
      </c>
      <c r="P39" s="157">
        <f>IF(SUM(RES_hhdet_in_tes!P40:P41)=0,0,SUM(RES_hhdet_in_tes!P40:P41)/0.086*1000000/SUM(RES_hhdet_in_new!P40:P41))</f>
        <v>0</v>
      </c>
      <c r="Q39" s="157">
        <f>IF(SUM(RES_hhdet_in_tes!Q40:Q41)=0,0,SUM(RES_hhdet_in_tes!Q40:Q41)/0.086*1000000/SUM(RES_hhdet_in_new!Q40:Q41))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IF(RES_hhdet_in_tes!C40=0,0,RES_hhdet_in_tes!C40/0.086*1000000/RES_hhdet_in_new!C40)</f>
        <v>0</v>
      </c>
      <c r="D40" s="156">
        <f>IF(RES_hhdet_in_tes!D40=0,0,RES_hhdet_in_tes!D40/0.086*1000000/RES_hhdet_in_new!D40)</f>
        <v>0</v>
      </c>
      <c r="E40" s="156">
        <f>IF(RES_hhdet_in_tes!E40=0,0,RES_hhdet_in_tes!E40/0.086*1000000/RES_hhdet_in_new!E40)</f>
        <v>0</v>
      </c>
      <c r="F40" s="156">
        <f>IF(RES_hhdet_in_tes!F40=0,0,RES_hhdet_in_tes!F40/0.086*1000000/RES_hhdet_in_new!F40)</f>
        <v>0</v>
      </c>
      <c r="G40" s="156">
        <f>IF(RES_hhdet_in_tes!G40=0,0,RES_hhdet_in_tes!G40/0.086*1000000/RES_hhdet_in_new!G40)</f>
        <v>0</v>
      </c>
      <c r="H40" s="156">
        <f>IF(RES_hhdet_in_tes!H40=0,0,RES_hhdet_in_tes!H40/0.086*1000000/RES_hhdet_in_new!H40)</f>
        <v>0</v>
      </c>
      <c r="I40" s="156">
        <f>IF(RES_hhdet_in_tes!I40=0,0,RES_hhdet_in_tes!I40/0.086*1000000/RES_hhdet_in_new!I40)</f>
        <v>0</v>
      </c>
      <c r="J40" s="156">
        <f>IF(RES_hhdet_in_tes!J40=0,0,RES_hhdet_in_tes!J40/0.086*1000000/RES_hhdet_in_new!J40)</f>
        <v>0</v>
      </c>
      <c r="K40" s="156">
        <f>IF(RES_hhdet_in_tes!K40=0,0,RES_hhdet_in_tes!K40/0.086*1000000/RES_hhdet_in_new!K40)</f>
        <v>0</v>
      </c>
      <c r="L40" s="156">
        <f>IF(RES_hhdet_in_tes!L40=0,0,RES_hhdet_in_tes!L40/0.086*1000000/RES_hhdet_in_new!L40)</f>
        <v>0</v>
      </c>
      <c r="M40" s="156">
        <f>IF(RES_hhdet_in_tes!M40=0,0,RES_hhdet_in_tes!M40/0.086*1000000/RES_hhdet_in_new!M40)</f>
        <v>0</v>
      </c>
      <c r="N40" s="156">
        <f>IF(RES_hhdet_in_tes!N40=0,0,RES_hhdet_in_tes!N40/0.086*1000000/RES_hhdet_in_new!N40)</f>
        <v>0</v>
      </c>
      <c r="O40" s="156">
        <f>IF(RES_hhdet_in_tes!O40=0,0,RES_hhdet_in_tes!O40/0.086*1000000/RES_hhdet_in_new!O40)</f>
        <v>0</v>
      </c>
      <c r="P40" s="156">
        <f>IF(RES_hhdet_in_tes!P40=0,0,RES_hhdet_in_tes!P40/0.086*1000000/RES_hhdet_in_new!P40)</f>
        <v>0</v>
      </c>
      <c r="Q40" s="156">
        <f>IF(RES_hhdet_in_tes!Q40=0,0,RES_hhdet_in_tes!Q40/0.086*1000000/RES_hhdet_in_new!Q40)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IF(RES_hhdet_in_tes!C41=0,0,RES_hhdet_in_tes!C41/0.086*1000000/RES_hhdet_in_new!C41)</f>
        <v>0</v>
      </c>
      <c r="D41" s="57">
        <f>IF(RES_hhdet_in_tes!D41=0,0,RES_hhdet_in_tes!D41/0.086*1000000/RES_hhdet_in_new!D41)</f>
        <v>0</v>
      </c>
      <c r="E41" s="57">
        <f>IF(RES_hhdet_in_tes!E41=0,0,RES_hhdet_in_tes!E41/0.086*1000000/RES_hhdet_in_new!E41)</f>
        <v>0</v>
      </c>
      <c r="F41" s="57">
        <f>IF(RES_hhdet_in_tes!F41=0,0,RES_hhdet_in_tes!F41/0.086*1000000/RES_hhdet_in_new!F41)</f>
        <v>0</v>
      </c>
      <c r="G41" s="57">
        <f>IF(RES_hhdet_in_tes!G41=0,0,RES_hhdet_in_tes!G41/0.086*1000000/RES_hhdet_in_new!G41)</f>
        <v>0</v>
      </c>
      <c r="H41" s="57">
        <f>IF(RES_hhdet_in_tes!H41=0,0,RES_hhdet_in_tes!H41/0.086*1000000/RES_hhdet_in_new!H41)</f>
        <v>0</v>
      </c>
      <c r="I41" s="57">
        <f>IF(RES_hhdet_in_tes!I41=0,0,RES_hhdet_in_tes!I41/0.086*1000000/RES_hhdet_in_new!I41)</f>
        <v>0</v>
      </c>
      <c r="J41" s="57">
        <f>IF(RES_hhdet_in_tes!J41=0,0,RES_hhdet_in_tes!J41/0.086*1000000/RES_hhdet_in_new!J41)</f>
        <v>0</v>
      </c>
      <c r="K41" s="57">
        <f>IF(RES_hhdet_in_tes!K41=0,0,RES_hhdet_in_tes!K41/0.086*1000000/RES_hhdet_in_new!K41)</f>
        <v>0</v>
      </c>
      <c r="L41" s="57">
        <f>IF(RES_hhdet_in_tes!L41=0,0,RES_hhdet_in_tes!L41/0.086*1000000/RES_hhdet_in_new!L41)</f>
        <v>0</v>
      </c>
      <c r="M41" s="57">
        <f>IF(RES_hhdet_in_tes!M41=0,0,RES_hhdet_in_tes!M41/0.086*1000000/RES_hhdet_in_new!M41)</f>
        <v>0</v>
      </c>
      <c r="N41" s="57">
        <f>IF(RES_hhdet_in_tes!N41=0,0,RES_hhdet_in_tes!N41/0.086*1000000/RES_hhdet_in_new!N41)</f>
        <v>0</v>
      </c>
      <c r="O41" s="57">
        <f>IF(RES_hhdet_in_tes!O41=0,0,RES_hhdet_in_tes!O41/0.086*1000000/RES_hhdet_in_new!O41)</f>
        <v>0</v>
      </c>
      <c r="P41" s="57">
        <f>IF(RES_hhdet_in_tes!P41=0,0,RES_hhdet_in_tes!P41/0.086*1000000/RES_hhdet_in_new!P41)</f>
        <v>0</v>
      </c>
      <c r="Q41" s="57">
        <f>IF(RES_hhdet_in_tes!Q41=0,0,RES_hhdet_in_tes!Q41/0.086*1000000/RES_hhdet_in_new!Q41)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0</v>
      </c>
      <c r="D43" s="168">
        <f t="shared" ref="D43" si="35">SUM(D44,D47,D49,D58)</f>
        <v>0</v>
      </c>
      <c r="E43" s="168">
        <f t="shared" ref="E43" si="36">SUM(E44,E47,E49,E58)</f>
        <v>0</v>
      </c>
      <c r="F43" s="168">
        <f t="shared" ref="F43" si="37">SUM(F44,F47,F49,F58)</f>
        <v>0</v>
      </c>
      <c r="G43" s="168">
        <f t="shared" ref="G43" si="38">SUM(G44,G47,G49,G58)</f>
        <v>9192.1439870399245</v>
      </c>
      <c r="H43" s="168">
        <f t="shared" ref="H43" si="39">SUM(H44,H47,H49,H58)</f>
        <v>9717.6644737739134</v>
      </c>
      <c r="I43" s="168">
        <f t="shared" ref="I43" si="40">SUM(I44,I47,I49,I58)</f>
        <v>9349.286356386332</v>
      </c>
      <c r="J43" s="168">
        <f t="shared" ref="J43" si="41">SUM(J44,J47,J49,J58)</f>
        <v>10317.839370267404</v>
      </c>
      <c r="K43" s="168">
        <f t="shared" ref="K43" si="42">SUM(K44,K47,K49,K58)</f>
        <v>10340.188813930934</v>
      </c>
      <c r="L43" s="168">
        <f t="shared" ref="L43" si="43">SUM(L44,L47,L49,L58)</f>
        <v>10147.196833502267</v>
      </c>
      <c r="M43" s="168">
        <f t="shared" ref="M43" si="44">SUM(M44,M47,M49,M58)</f>
        <v>9950.5904546935199</v>
      </c>
      <c r="N43" s="168">
        <f t="shared" ref="N43" si="45">SUM(N44,N47,N49,N58)</f>
        <v>10652.287708475611</v>
      </c>
      <c r="O43" s="168">
        <f t="shared" ref="O43" si="46">SUM(O44,O47,O49,O58)</f>
        <v>8603.3453725653835</v>
      </c>
      <c r="P43" s="168">
        <f t="shared" ref="P43" si="47">SUM(P44,P47,P49,P58)</f>
        <v>0</v>
      </c>
      <c r="Q43" s="168">
        <f t="shared" ref="Q43" si="48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0</v>
      </c>
      <c r="D44" s="157">
        <f t="shared" si="49"/>
        <v>0</v>
      </c>
      <c r="E44" s="157">
        <f t="shared" si="49"/>
        <v>0</v>
      </c>
      <c r="F44" s="157">
        <f t="shared" si="49"/>
        <v>0</v>
      </c>
      <c r="G44" s="157">
        <f t="shared" si="49"/>
        <v>7392.4663101824572</v>
      </c>
      <c r="H44" s="157">
        <f t="shared" si="49"/>
        <v>7477.0297138779642</v>
      </c>
      <c r="I44" s="157">
        <f t="shared" si="49"/>
        <v>7462.8807136699024</v>
      </c>
      <c r="J44" s="157">
        <f t="shared" si="49"/>
        <v>7841.5993409007624</v>
      </c>
      <c r="K44" s="157">
        <f t="shared" si="49"/>
        <v>7885.5788045831223</v>
      </c>
      <c r="L44" s="157">
        <f t="shared" si="49"/>
        <v>7744.7073452072173</v>
      </c>
      <c r="M44" s="157">
        <f t="shared" si="49"/>
        <v>7450.3440965927539</v>
      </c>
      <c r="N44" s="157">
        <f t="shared" si="49"/>
        <v>8079.7246093282683</v>
      </c>
      <c r="O44" s="157">
        <f t="shared" si="49"/>
        <v>6670.8846755953582</v>
      </c>
      <c r="P44" s="157">
        <f t="shared" si="49"/>
        <v>0</v>
      </c>
      <c r="Q44" s="157">
        <f t="shared" si="49"/>
        <v>0</v>
      </c>
    </row>
    <row r="45" spans="1:17" ht="12" customHeight="1" x14ac:dyDescent="0.25">
      <c r="A45" s="23" t="s">
        <v>166</v>
      </c>
      <c r="B45" s="156"/>
      <c r="C45" s="156">
        <f>IF(RES_hhdet_in_tes!C45=0,0,RES_hhdet_in_tes!C45/0.086*1000000/RES_hhdet_in_new!C45)</f>
        <v>0</v>
      </c>
      <c r="D45" s="156">
        <f>IF(RES_hhdet_in_tes!D45=0,0,RES_hhdet_in_tes!D45/0.086*1000000/RES_hhdet_in_new!D45)</f>
        <v>0</v>
      </c>
      <c r="E45" s="156">
        <f>IF(RES_hhdet_in_tes!E45=0,0,RES_hhdet_in_tes!E45/0.086*1000000/RES_hhdet_in_new!E45)</f>
        <v>0</v>
      </c>
      <c r="F45" s="156">
        <f>IF(RES_hhdet_in_tes!F45=0,0,RES_hhdet_in_tes!F45/0.086*1000000/RES_hhdet_in_new!F45)</f>
        <v>0</v>
      </c>
      <c r="G45" s="156">
        <f>IF(RES_hhdet_in_tes!G45=0,0,RES_hhdet_in_tes!G45/0.086*1000000/RES_hhdet_in_new!G45)</f>
        <v>7153.5940446695959</v>
      </c>
      <c r="H45" s="156">
        <f>IF(RES_hhdet_in_tes!H45=0,0,RES_hhdet_in_tes!H45/0.086*1000000/RES_hhdet_in_new!H45)</f>
        <v>7089.3790355997344</v>
      </c>
      <c r="I45" s="156">
        <f>IF(RES_hhdet_in_tes!I45=0,0,RES_hhdet_in_tes!I45/0.086*1000000/RES_hhdet_in_new!I45)</f>
        <v>7056.6025741788535</v>
      </c>
      <c r="J45" s="156">
        <f>IF(RES_hhdet_in_tes!J45=0,0,RES_hhdet_in_tes!J45/0.086*1000000/RES_hhdet_in_new!J45)</f>
        <v>7277.2881144338407</v>
      </c>
      <c r="K45" s="156">
        <f>IF(RES_hhdet_in_tes!K45=0,0,RES_hhdet_in_tes!K45/0.086*1000000/RES_hhdet_in_new!K45)</f>
        <v>7419.7862299770795</v>
      </c>
      <c r="L45" s="156">
        <f>IF(RES_hhdet_in_tes!L45=0,0,RES_hhdet_in_tes!L45/0.086*1000000/RES_hhdet_in_new!L45)</f>
        <v>7526.5090483997601</v>
      </c>
      <c r="M45" s="156">
        <f>IF(RES_hhdet_in_tes!M45=0,0,RES_hhdet_in_tes!M45/0.086*1000000/RES_hhdet_in_new!M45)</f>
        <v>7169.411457207887</v>
      </c>
      <c r="N45" s="156">
        <f>IF(RES_hhdet_in_tes!N45=0,0,RES_hhdet_in_tes!N45/0.086*1000000/RES_hhdet_in_new!N45)</f>
        <v>7756.3453837969382</v>
      </c>
      <c r="O45" s="156">
        <f>IF(RES_hhdet_in_tes!O45=0,0,RES_hhdet_in_tes!O45/0.086*1000000/RES_hhdet_in_new!O45)</f>
        <v>6449.2716430329619</v>
      </c>
      <c r="P45" s="156">
        <f>IF(RES_hhdet_in_tes!P45=0,0,RES_hhdet_in_tes!P45/0.086*1000000/RES_hhdet_in_new!P45)</f>
        <v>0</v>
      </c>
      <c r="Q45" s="156">
        <f>IF(RES_hhdet_in_tes!Q45=0,0,RES_hhdet_in_tes!Q45/0.086*1000000/RES_hhdet_in_new!Q45)</f>
        <v>0</v>
      </c>
    </row>
    <row r="46" spans="1:17" ht="12" customHeight="1" x14ac:dyDescent="0.25">
      <c r="A46" s="23" t="s">
        <v>60</v>
      </c>
      <c r="B46" s="156"/>
      <c r="C46" s="156">
        <f>IF(RES_hhdet_in_tes!C46=0,0,RES_hhdet_in_tes!C46/0.086*1000000/RES_hhdet_in_new!C45)</f>
        <v>0</v>
      </c>
      <c r="D46" s="156">
        <f>IF(RES_hhdet_in_tes!D46=0,0,RES_hhdet_in_tes!D46/0.086*1000000/RES_hhdet_in_new!D45)</f>
        <v>0</v>
      </c>
      <c r="E46" s="156">
        <f>IF(RES_hhdet_in_tes!E46=0,0,RES_hhdet_in_tes!E46/0.086*1000000/RES_hhdet_in_new!E45)</f>
        <v>0</v>
      </c>
      <c r="F46" s="156">
        <f>IF(RES_hhdet_in_tes!F46=0,0,RES_hhdet_in_tes!F46/0.086*1000000/RES_hhdet_in_new!F45)</f>
        <v>0</v>
      </c>
      <c r="G46" s="156">
        <f>IF(RES_hhdet_in_tes!G46=0,0,RES_hhdet_in_tes!G46/0.086*1000000/RES_hhdet_in_new!G45)</f>
        <v>238.87226551286116</v>
      </c>
      <c r="H46" s="156">
        <f>IF(RES_hhdet_in_tes!H46=0,0,RES_hhdet_in_tes!H46/0.086*1000000/RES_hhdet_in_new!H45)</f>
        <v>387.65067827822963</v>
      </c>
      <c r="I46" s="156">
        <f>IF(RES_hhdet_in_tes!I46=0,0,RES_hhdet_in_tes!I46/0.086*1000000/RES_hhdet_in_new!I45)</f>
        <v>406.27813949104916</v>
      </c>
      <c r="J46" s="156">
        <f>IF(RES_hhdet_in_tes!J46=0,0,RES_hhdet_in_tes!J46/0.086*1000000/RES_hhdet_in_new!J45)</f>
        <v>564.3112264669212</v>
      </c>
      <c r="K46" s="156">
        <f>IF(RES_hhdet_in_tes!K46=0,0,RES_hhdet_in_tes!K46/0.086*1000000/RES_hhdet_in_new!K45)</f>
        <v>465.79257460604254</v>
      </c>
      <c r="L46" s="156">
        <f>IF(RES_hhdet_in_tes!L46=0,0,RES_hhdet_in_tes!L46/0.086*1000000/RES_hhdet_in_new!L45)</f>
        <v>218.19829680745693</v>
      </c>
      <c r="M46" s="156">
        <f>IF(RES_hhdet_in_tes!M46=0,0,RES_hhdet_in_tes!M46/0.086*1000000/RES_hhdet_in_new!M45)</f>
        <v>280.93263938486649</v>
      </c>
      <c r="N46" s="156">
        <f>IF(RES_hhdet_in_tes!N46=0,0,RES_hhdet_in_tes!N46/0.086*1000000/RES_hhdet_in_new!N45)</f>
        <v>323.37922553133029</v>
      </c>
      <c r="O46" s="156">
        <f>IF(RES_hhdet_in_tes!O46=0,0,RES_hhdet_in_tes!O46/0.086*1000000/RES_hhdet_in_new!O45)</f>
        <v>221.6130325623966</v>
      </c>
      <c r="P46" s="156">
        <f>IF(RES_hhdet_in_tes!P46=0,0,RES_hhdet_in_tes!P46/0.086*1000000/RES_hhdet_in_new!P45)</f>
        <v>0</v>
      </c>
      <c r="Q46" s="156">
        <f>IF(RES_hhdet_in_tes!Q46=0,0,RES_hhdet_in_tes!Q46/0.086*1000000/RES_hhdet_in_new!Q45)</f>
        <v>0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0</v>
      </c>
      <c r="F47" s="157">
        <f t="shared" si="50"/>
        <v>0</v>
      </c>
      <c r="G47" s="157">
        <f t="shared" si="50"/>
        <v>0</v>
      </c>
      <c r="H47" s="157">
        <f t="shared" si="50"/>
        <v>399.2389491444863</v>
      </c>
      <c r="I47" s="157">
        <f t="shared" si="50"/>
        <v>0</v>
      </c>
      <c r="J47" s="157">
        <f t="shared" si="50"/>
        <v>419.15893032615742</v>
      </c>
      <c r="K47" s="157">
        <f t="shared" si="50"/>
        <v>421.65037160073501</v>
      </c>
      <c r="L47" s="157">
        <f t="shared" si="50"/>
        <v>418.49512414635251</v>
      </c>
      <c r="M47" s="157">
        <f t="shared" si="50"/>
        <v>442.50761840890038</v>
      </c>
      <c r="N47" s="157">
        <f t="shared" si="50"/>
        <v>422.1154080994998</v>
      </c>
      <c r="O47" s="157">
        <f t="shared" si="50"/>
        <v>0</v>
      </c>
      <c r="P47" s="157">
        <f t="shared" si="50"/>
        <v>0</v>
      </c>
      <c r="Q47" s="157">
        <f t="shared" si="50"/>
        <v>0</v>
      </c>
    </row>
    <row r="48" spans="1:17" ht="12" customHeight="1" x14ac:dyDescent="0.25">
      <c r="A48" s="23" t="s">
        <v>60</v>
      </c>
      <c r="B48" s="156"/>
      <c r="C48" s="156">
        <f>IF(RES_hhdet_in_tes!C48=0,0,RES_hhdet_in_tes!C48/0.086*1000000/RES_hhdet_in_new!C48)</f>
        <v>0</v>
      </c>
      <c r="D48" s="156">
        <f>IF(RES_hhdet_in_tes!D48=0,0,RES_hhdet_in_tes!D48/0.086*1000000/RES_hhdet_in_new!D48)</f>
        <v>0</v>
      </c>
      <c r="E48" s="156">
        <f>IF(RES_hhdet_in_tes!E48=0,0,RES_hhdet_in_tes!E48/0.086*1000000/RES_hhdet_in_new!E48)</f>
        <v>0</v>
      </c>
      <c r="F48" s="156">
        <f>IF(RES_hhdet_in_tes!F48=0,0,RES_hhdet_in_tes!F48/0.086*1000000/RES_hhdet_in_new!F48)</f>
        <v>0</v>
      </c>
      <c r="G48" s="156">
        <f>IF(RES_hhdet_in_tes!G48=0,0,RES_hhdet_in_tes!G48/0.086*1000000/RES_hhdet_in_new!G48)</f>
        <v>0</v>
      </c>
      <c r="H48" s="156">
        <f>IF(RES_hhdet_in_tes!H48=0,0,RES_hhdet_in_tes!H48/0.086*1000000/RES_hhdet_in_new!H48)</f>
        <v>399.2389491444863</v>
      </c>
      <c r="I48" s="156">
        <f>IF(RES_hhdet_in_tes!I48=0,0,RES_hhdet_in_tes!I48/0.086*1000000/RES_hhdet_in_new!I48)</f>
        <v>0</v>
      </c>
      <c r="J48" s="156">
        <f>IF(RES_hhdet_in_tes!J48=0,0,RES_hhdet_in_tes!J48/0.086*1000000/RES_hhdet_in_new!J48)</f>
        <v>419.15893032615742</v>
      </c>
      <c r="K48" s="156">
        <f>IF(RES_hhdet_in_tes!K48=0,0,RES_hhdet_in_tes!K48/0.086*1000000/RES_hhdet_in_new!K48)</f>
        <v>421.65037160073501</v>
      </c>
      <c r="L48" s="156">
        <f>IF(RES_hhdet_in_tes!L48=0,0,RES_hhdet_in_tes!L48/0.086*1000000/RES_hhdet_in_new!L48)</f>
        <v>418.49512414635251</v>
      </c>
      <c r="M48" s="156">
        <f>IF(RES_hhdet_in_tes!M48=0,0,RES_hhdet_in_tes!M48/0.086*1000000/RES_hhdet_in_new!M48)</f>
        <v>442.50761840890038</v>
      </c>
      <c r="N48" s="156">
        <f>IF(RES_hhdet_in_tes!N48=0,0,RES_hhdet_in_tes!N48/0.086*1000000/RES_hhdet_in_new!N48)</f>
        <v>422.1154080994998</v>
      </c>
      <c r="O48" s="156">
        <f>IF(RES_hhdet_in_tes!O48=0,0,RES_hhdet_in_tes!O48/0.086*1000000/RES_hhdet_in_new!O48)</f>
        <v>0</v>
      </c>
      <c r="P48" s="156">
        <f>IF(RES_hhdet_in_tes!P48=0,0,RES_hhdet_in_tes!P48/0.086*1000000/RES_hhdet_in_new!P48)</f>
        <v>0</v>
      </c>
      <c r="Q48" s="156">
        <f>IF(RES_hhdet_in_tes!Q48=0,0,RES_hhdet_in_tes!Q48/0.086*1000000/RES_hhdet_in_new!Q48)</f>
        <v>0</v>
      </c>
    </row>
    <row r="49" spans="1:17" ht="12" customHeight="1" x14ac:dyDescent="0.25">
      <c r="A49" s="158" t="s">
        <v>63</v>
      </c>
      <c r="B49" s="157"/>
      <c r="C49" s="157">
        <f>IF(SUM(RES_hhdet_in_tes!C50:C51,RES_hhdet_in_tes!C54:C55)=0,0,SUM(RES_hhdet_in_tes!C50:C51,RES_hhdet_in_tes!C54:C55)/0.086*1000000/SUM(RES_hhdet_in_new!C50:C51,RES_hhdet_in_new!C54:C55))</f>
        <v>0</v>
      </c>
      <c r="D49" s="157">
        <f>IF(SUM(RES_hhdet_in_tes!D50:D51,RES_hhdet_in_tes!D54:D55)=0,0,SUM(RES_hhdet_in_tes!D50:D51,RES_hhdet_in_tes!D54:D55)/0.086*1000000/SUM(RES_hhdet_in_new!D50:D51,RES_hhdet_in_new!D54:D55))</f>
        <v>0</v>
      </c>
      <c r="E49" s="157">
        <f>IF(SUM(RES_hhdet_in_tes!E50:E51,RES_hhdet_in_tes!E54:E55)=0,0,SUM(RES_hhdet_in_tes!E50:E51,RES_hhdet_in_tes!E54:E55)/0.086*1000000/SUM(RES_hhdet_in_new!E50:E51,RES_hhdet_in_new!E54:E55))</f>
        <v>0</v>
      </c>
      <c r="F49" s="157">
        <f>IF(SUM(RES_hhdet_in_tes!F50:F51,RES_hhdet_in_tes!F54:F55)=0,0,SUM(RES_hhdet_in_tes!F50:F51,RES_hhdet_in_tes!F54:F55)/0.086*1000000/SUM(RES_hhdet_in_new!F50:F51,RES_hhdet_in_new!F54:F55))</f>
        <v>0</v>
      </c>
      <c r="G49" s="157">
        <f>IF(SUM(RES_hhdet_in_tes!G50:G51,RES_hhdet_in_tes!G54:G55)=0,0,SUM(RES_hhdet_in_tes!G50:G51,RES_hhdet_in_tes!G54:G55)/0.086*1000000/SUM(RES_hhdet_in_new!G50:G51,RES_hhdet_in_new!G54:G55))</f>
        <v>1223.3848989714927</v>
      </c>
      <c r="H49" s="157">
        <f>IF(SUM(RES_hhdet_in_tes!H50:H51,RES_hhdet_in_tes!H54:H55)=0,0,SUM(RES_hhdet_in_tes!H50:H51,RES_hhdet_in_tes!H54:H55)/0.086*1000000/SUM(RES_hhdet_in_new!H50:H51,RES_hhdet_in_new!H54:H55))</f>
        <v>1182.1605277551166</v>
      </c>
      <c r="I49" s="157">
        <f>IF(SUM(RES_hhdet_in_tes!I50:I51,RES_hhdet_in_tes!I54:I55)=0,0,SUM(RES_hhdet_in_tes!I50:I51,RES_hhdet_in_tes!I54:I55)/0.086*1000000/SUM(RES_hhdet_in_new!I50:I51,RES_hhdet_in_new!I54:I55))</f>
        <v>1237.9188283546005</v>
      </c>
      <c r="J49" s="157">
        <f>IF(SUM(RES_hhdet_in_tes!J50:J51,RES_hhdet_in_tes!J54:J55)=0,0,SUM(RES_hhdet_in_tes!J50:J51,RES_hhdet_in_tes!J54:J55)/0.086*1000000/SUM(RES_hhdet_in_new!J50:J51,RES_hhdet_in_new!J54:J55))</f>
        <v>1335.6092004246004</v>
      </c>
      <c r="K49" s="157">
        <f>IF(SUM(RES_hhdet_in_tes!K50:K51,RES_hhdet_in_tes!K54:K55)=0,0,SUM(RES_hhdet_in_tes!K50:K51,RES_hhdet_in_tes!K54:K55)/0.086*1000000/SUM(RES_hhdet_in_new!K50:K51,RES_hhdet_in_new!K54:K55))</f>
        <v>1332.0407153420736</v>
      </c>
      <c r="L49" s="157">
        <f>IF(SUM(RES_hhdet_in_tes!L50:L51,RES_hhdet_in_tes!L54:L55)=0,0,SUM(RES_hhdet_in_tes!L50:L51,RES_hhdet_in_tes!L54:L55)/0.086*1000000/SUM(RES_hhdet_in_new!L50:L51,RES_hhdet_in_new!L54:L55))</f>
        <v>1332.2540009875054</v>
      </c>
      <c r="M49" s="157">
        <f>IF(SUM(RES_hhdet_in_tes!M50:M51,RES_hhdet_in_tes!M54:M55)=0,0,SUM(RES_hhdet_in_tes!M50:M51,RES_hhdet_in_tes!M54:M55)/0.086*1000000/SUM(RES_hhdet_in_new!M50:M51,RES_hhdet_in_new!M54:M55))</f>
        <v>1374.3370116413951</v>
      </c>
      <c r="N49" s="157">
        <f>IF(SUM(RES_hhdet_in_tes!N50:N51,RES_hhdet_in_tes!N54:N55)=0,0,SUM(RES_hhdet_in_tes!N50:N51,RES_hhdet_in_tes!N54:N55)/0.086*1000000/SUM(RES_hhdet_in_new!N50:N51,RES_hhdet_in_new!N54:N55))</f>
        <v>1445.2429140124336</v>
      </c>
      <c r="O49" s="157">
        <f>IF(SUM(RES_hhdet_in_tes!O50:O51,RES_hhdet_in_tes!O54:O55)=0,0,SUM(RES_hhdet_in_tes!O50:O51,RES_hhdet_in_tes!O54:O55)/0.086*1000000/SUM(RES_hhdet_in_new!O50:O51,RES_hhdet_in_new!O54:O55))</f>
        <v>1255.3957205920119</v>
      </c>
      <c r="P49" s="157">
        <f>IF(SUM(RES_hhdet_in_tes!P50:P51,RES_hhdet_in_tes!P54:P55)=0,0,SUM(RES_hhdet_in_tes!P50:P51,RES_hhdet_in_tes!P54:P55)/0.086*1000000/SUM(RES_hhdet_in_new!P50:P51,RES_hhdet_in_new!P54:P55))</f>
        <v>0</v>
      </c>
      <c r="Q49" s="157">
        <f>IF(SUM(RES_hhdet_in_tes!Q50:Q51,RES_hhdet_in_tes!Q54:Q55)=0,0,SUM(RES_hhdet_in_tes!Q50:Q51,RES_hhdet_in_tes!Q54:Q55)/0.086*1000000/SUM(RES_hhdet_in_new!Q50:Q51,RES_hhdet_in_new!Q54:Q55))</f>
        <v>0</v>
      </c>
    </row>
    <row r="50" spans="1:17" ht="12" customHeight="1" x14ac:dyDescent="0.25">
      <c r="A50" s="167" t="s">
        <v>165</v>
      </c>
      <c r="B50" s="132"/>
      <c r="C50" s="132">
        <f>IF(RES_hhdet_in_tes!C50=0,0,RES_hhdet_in_tes!C50/0.086*1000000/RES_hhdet_in_new!C50)</f>
        <v>0</v>
      </c>
      <c r="D50" s="132">
        <f>IF(RES_hhdet_in_tes!D50=0,0,RES_hhdet_in_tes!D50/0.086*1000000/RES_hhdet_in_new!D50)</f>
        <v>0</v>
      </c>
      <c r="E50" s="132">
        <f>IF(RES_hhdet_in_tes!E50=0,0,RES_hhdet_in_tes!E50/0.086*1000000/RES_hhdet_in_new!E50)</f>
        <v>0</v>
      </c>
      <c r="F50" s="132">
        <f>IF(RES_hhdet_in_tes!F50=0,0,RES_hhdet_in_tes!F50/0.086*1000000/RES_hhdet_in_new!F50)</f>
        <v>0</v>
      </c>
      <c r="G50" s="132">
        <f>IF(RES_hhdet_in_tes!G50=0,0,RES_hhdet_in_tes!G50/0.086*1000000/RES_hhdet_in_new!G50)</f>
        <v>1242.6333604726319</v>
      </c>
      <c r="H50" s="132">
        <f>IF(RES_hhdet_in_tes!H50=0,0,RES_hhdet_in_tes!H50/0.086*1000000/RES_hhdet_in_new!H50)</f>
        <v>1182.1605277551166</v>
      </c>
      <c r="I50" s="132">
        <f>IF(RES_hhdet_in_tes!I50=0,0,RES_hhdet_in_tes!I50/0.086*1000000/RES_hhdet_in_new!I50)</f>
        <v>1237.9188283546005</v>
      </c>
      <c r="J50" s="132">
        <f>IF(RES_hhdet_in_tes!J50=0,0,RES_hhdet_in_tes!J50/0.086*1000000/RES_hhdet_in_new!J50)</f>
        <v>1271.4023975852595</v>
      </c>
      <c r="K50" s="132">
        <f>IF(RES_hhdet_in_tes!K50=0,0,RES_hhdet_in_tes!K50/0.086*1000000/RES_hhdet_in_new!K50)</f>
        <v>1306.7079283591863</v>
      </c>
      <c r="L50" s="132">
        <f>IF(RES_hhdet_in_tes!L50=0,0,RES_hhdet_in_tes!L50/0.086*1000000/RES_hhdet_in_new!L50)</f>
        <v>1332.2540009875054</v>
      </c>
      <c r="M50" s="132">
        <f>IF(RES_hhdet_in_tes!M50=0,0,RES_hhdet_in_tes!M50/0.086*1000000/RES_hhdet_in_new!M50)</f>
        <v>1354.6992864235074</v>
      </c>
      <c r="N50" s="132">
        <f>IF(RES_hhdet_in_tes!N50=0,0,RES_hhdet_in_tes!N50/0.086*1000000/RES_hhdet_in_new!N50)</f>
        <v>1445.2429140124336</v>
      </c>
      <c r="O50" s="132">
        <f>IF(RES_hhdet_in_tes!O50=0,0,RES_hhdet_in_tes!O50/0.086*1000000/RES_hhdet_in_new!O50)</f>
        <v>1255.3957205920119</v>
      </c>
      <c r="P50" s="132">
        <f>IF(RES_hhdet_in_tes!P50=0,0,RES_hhdet_in_tes!P50/0.086*1000000/RES_hhdet_in_new!P50)</f>
        <v>0</v>
      </c>
      <c r="Q50" s="132">
        <f>IF(RES_hhdet_in_tes!Q50=0,0,RES_hhdet_in_tes!Q50/0.086*1000000/RES_hhdet_in_new!Q50)</f>
        <v>0</v>
      </c>
    </row>
    <row r="51" spans="1:17" ht="12" customHeight="1" x14ac:dyDescent="0.25">
      <c r="A51" s="167" t="s">
        <v>164</v>
      </c>
      <c r="B51" s="132"/>
      <c r="C51" s="132">
        <f>IF(RES_hhdet_in_tes!C51=0,0,RES_hhdet_in_tes!C51/0.086*1000000/RES_hhdet_in_new!C51)</f>
        <v>0</v>
      </c>
      <c r="D51" s="132">
        <f>IF(RES_hhdet_in_tes!D51=0,0,RES_hhdet_in_tes!D51/0.086*1000000/RES_hhdet_in_new!D51)</f>
        <v>0</v>
      </c>
      <c r="E51" s="132">
        <f>IF(RES_hhdet_in_tes!E51=0,0,RES_hhdet_in_tes!E51/0.086*1000000/RES_hhdet_in_new!E51)</f>
        <v>0</v>
      </c>
      <c r="F51" s="132">
        <f>IF(RES_hhdet_in_tes!F51=0,0,RES_hhdet_in_tes!F51/0.086*1000000/RES_hhdet_in_new!F51)</f>
        <v>0</v>
      </c>
      <c r="G51" s="132">
        <f>IF(RES_hhdet_in_tes!G51=0,0,RES_hhdet_in_tes!G51/0.086*1000000/RES_hhdet_in_new!G51)</f>
        <v>0</v>
      </c>
      <c r="H51" s="132">
        <f>IF(RES_hhdet_in_tes!H51=0,0,RES_hhdet_in_tes!H51/0.086*1000000/RES_hhdet_in_new!H51)</f>
        <v>0</v>
      </c>
      <c r="I51" s="132">
        <f>IF(RES_hhdet_in_tes!I51=0,0,RES_hhdet_in_tes!I51/0.086*1000000/RES_hhdet_in_new!I51)</f>
        <v>0</v>
      </c>
      <c r="J51" s="132">
        <f>IF(RES_hhdet_in_tes!J51=0,0,RES_hhdet_in_tes!J51/0.086*1000000/RES_hhdet_in_new!J51)</f>
        <v>0</v>
      </c>
      <c r="K51" s="132">
        <f>IF(RES_hhdet_in_tes!K51=0,0,RES_hhdet_in_tes!K51/0.086*1000000/RES_hhdet_in_new!K51)</f>
        <v>0</v>
      </c>
      <c r="L51" s="132">
        <f>IF(RES_hhdet_in_tes!L51=0,0,RES_hhdet_in_tes!L51/0.086*1000000/RES_hhdet_in_new!L51)</f>
        <v>0</v>
      </c>
      <c r="M51" s="132">
        <f>IF(RES_hhdet_in_tes!M51=0,0,RES_hhdet_in_tes!M51/0.086*1000000/RES_hhdet_in_new!M51)</f>
        <v>0</v>
      </c>
      <c r="N51" s="132">
        <f>IF(RES_hhdet_in_tes!N51=0,0,RES_hhdet_in_tes!N51/0.086*1000000/RES_hhdet_in_new!N51)</f>
        <v>0</v>
      </c>
      <c r="O51" s="132">
        <f>IF(RES_hhdet_in_tes!O51=0,0,RES_hhdet_in_tes!O51/0.086*1000000/RES_hhdet_in_new!O51)</f>
        <v>0</v>
      </c>
      <c r="P51" s="132">
        <f>IF(RES_hhdet_in_tes!P51=0,0,RES_hhdet_in_tes!P51/0.086*1000000/RES_hhdet_in_new!P51)</f>
        <v>0</v>
      </c>
      <c r="Q51" s="132">
        <f>IF(RES_hhdet_in_tes!Q51=0,0,RES_hhdet_in_tes!Q51/0.086*1000000/RES_hhdet_in_new!Q51)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IF(RES_hhdet_in_tes!C52=0,0,RES_hhdet_in_tes!C52/0.086*1000000/RES_hhdet_in_new!C51)</f>
        <v>0</v>
      </c>
      <c r="D52" s="165">
        <f>IF(RES_hhdet_in_tes!D52=0,0,RES_hhdet_in_tes!D52/0.086*1000000/RES_hhdet_in_new!D51)</f>
        <v>0</v>
      </c>
      <c r="E52" s="165">
        <f>IF(RES_hhdet_in_tes!E52=0,0,RES_hhdet_in_tes!E52/0.086*1000000/RES_hhdet_in_new!E51)</f>
        <v>0</v>
      </c>
      <c r="F52" s="165">
        <f>IF(RES_hhdet_in_tes!F52=0,0,RES_hhdet_in_tes!F52/0.086*1000000/RES_hhdet_in_new!F51)</f>
        <v>0</v>
      </c>
      <c r="G52" s="165">
        <f>IF(RES_hhdet_in_tes!G52=0,0,RES_hhdet_in_tes!G52/0.086*1000000/RES_hhdet_in_new!G51)</f>
        <v>0</v>
      </c>
      <c r="H52" s="165">
        <f>IF(RES_hhdet_in_tes!H52=0,0,RES_hhdet_in_tes!H52/0.086*1000000/RES_hhdet_in_new!H51)</f>
        <v>0</v>
      </c>
      <c r="I52" s="165">
        <f>IF(RES_hhdet_in_tes!I52=0,0,RES_hhdet_in_tes!I52/0.086*1000000/RES_hhdet_in_new!I51)</f>
        <v>0</v>
      </c>
      <c r="J52" s="165">
        <f>IF(RES_hhdet_in_tes!J52=0,0,RES_hhdet_in_tes!J52/0.086*1000000/RES_hhdet_in_new!J51)</f>
        <v>0</v>
      </c>
      <c r="K52" s="165">
        <f>IF(RES_hhdet_in_tes!K52=0,0,RES_hhdet_in_tes!K52/0.086*1000000/RES_hhdet_in_new!K51)</f>
        <v>0</v>
      </c>
      <c r="L52" s="165">
        <f>IF(RES_hhdet_in_tes!L52=0,0,RES_hhdet_in_tes!L52/0.086*1000000/RES_hhdet_in_new!L51)</f>
        <v>0</v>
      </c>
      <c r="M52" s="165">
        <f>IF(RES_hhdet_in_tes!M52=0,0,RES_hhdet_in_tes!M52/0.086*1000000/RES_hhdet_in_new!M51)</f>
        <v>0</v>
      </c>
      <c r="N52" s="165">
        <f>IF(RES_hhdet_in_tes!N52=0,0,RES_hhdet_in_tes!N52/0.086*1000000/RES_hhdet_in_new!N51)</f>
        <v>0</v>
      </c>
      <c r="O52" s="165">
        <f>IF(RES_hhdet_in_tes!O52=0,0,RES_hhdet_in_tes!O52/0.086*1000000/RES_hhdet_in_new!O51)</f>
        <v>0</v>
      </c>
      <c r="P52" s="165">
        <f>IF(RES_hhdet_in_tes!P52=0,0,RES_hhdet_in_tes!P52/0.086*1000000/RES_hhdet_in_new!P51)</f>
        <v>0</v>
      </c>
      <c r="Q52" s="165">
        <f>IF(RES_hhdet_in_tes!Q52=0,0,RES_hhdet_in_tes!Q52/0.086*1000000/RES_hhdet_in_new!Q51)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IF(RES_hhdet_in_tes!C53=0,0,RES_hhdet_in_tes!C53/0.086*1000000/RES_hhdet_in_new!C51)</f>
        <v>0</v>
      </c>
      <c r="D53" s="164">
        <f>IF(RES_hhdet_in_tes!D53=0,0,RES_hhdet_in_tes!D53/0.086*1000000/RES_hhdet_in_new!D51)</f>
        <v>0</v>
      </c>
      <c r="E53" s="164">
        <f>IF(RES_hhdet_in_tes!E53=0,0,RES_hhdet_in_tes!E53/0.086*1000000/RES_hhdet_in_new!E51)</f>
        <v>0</v>
      </c>
      <c r="F53" s="164">
        <f>IF(RES_hhdet_in_tes!F53=0,0,RES_hhdet_in_tes!F53/0.086*1000000/RES_hhdet_in_new!F51)</f>
        <v>0</v>
      </c>
      <c r="G53" s="164">
        <f>IF(RES_hhdet_in_tes!G53=0,0,RES_hhdet_in_tes!G53/0.086*1000000/RES_hhdet_in_new!G51)</f>
        <v>0</v>
      </c>
      <c r="H53" s="164">
        <f>IF(RES_hhdet_in_tes!H53=0,0,RES_hhdet_in_tes!H53/0.086*1000000/RES_hhdet_in_new!H51)</f>
        <v>0</v>
      </c>
      <c r="I53" s="164">
        <f>IF(RES_hhdet_in_tes!I53=0,0,RES_hhdet_in_tes!I53/0.086*1000000/RES_hhdet_in_new!I51)</f>
        <v>0</v>
      </c>
      <c r="J53" s="164">
        <f>IF(RES_hhdet_in_tes!J53=0,0,RES_hhdet_in_tes!J53/0.086*1000000/RES_hhdet_in_new!J51)</f>
        <v>0</v>
      </c>
      <c r="K53" s="164">
        <f>IF(RES_hhdet_in_tes!K53=0,0,RES_hhdet_in_tes!K53/0.086*1000000/RES_hhdet_in_new!K51)</f>
        <v>0</v>
      </c>
      <c r="L53" s="164">
        <f>IF(RES_hhdet_in_tes!L53=0,0,RES_hhdet_in_tes!L53/0.086*1000000/RES_hhdet_in_new!L51)</f>
        <v>0</v>
      </c>
      <c r="M53" s="164">
        <f>IF(RES_hhdet_in_tes!M53=0,0,RES_hhdet_in_tes!M53/0.086*1000000/RES_hhdet_in_new!M51)</f>
        <v>0</v>
      </c>
      <c r="N53" s="164">
        <f>IF(RES_hhdet_in_tes!N53=0,0,RES_hhdet_in_tes!N53/0.086*1000000/RES_hhdet_in_new!N51)</f>
        <v>0</v>
      </c>
      <c r="O53" s="164">
        <f>IF(RES_hhdet_in_tes!O53=0,0,RES_hhdet_in_tes!O53/0.086*1000000/RES_hhdet_in_new!O51)</f>
        <v>0</v>
      </c>
      <c r="P53" s="164">
        <f>IF(RES_hhdet_in_tes!P53=0,0,RES_hhdet_in_tes!P53/0.086*1000000/RES_hhdet_in_new!P51)</f>
        <v>0</v>
      </c>
      <c r="Q53" s="164">
        <f>IF(RES_hhdet_in_tes!Q53=0,0,RES_hhdet_in_tes!Q53/0.086*1000000/RES_hhdet_in_new!Q51)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IF(RES_hhdet_in_tes!C54=0,0,RES_hhdet_in_tes!C54/0.086*1000000/RES_hhdet_in_new!C54)</f>
        <v>0</v>
      </c>
      <c r="D54" s="162">
        <f>IF(RES_hhdet_in_tes!D54=0,0,RES_hhdet_in_tes!D54/0.086*1000000/RES_hhdet_in_new!D54)</f>
        <v>0</v>
      </c>
      <c r="E54" s="162">
        <f>IF(RES_hhdet_in_tes!E54=0,0,RES_hhdet_in_tes!E54/0.086*1000000/RES_hhdet_in_new!E54)</f>
        <v>0</v>
      </c>
      <c r="F54" s="162">
        <f>IF(RES_hhdet_in_tes!F54=0,0,RES_hhdet_in_tes!F54/0.086*1000000/RES_hhdet_in_new!F54)</f>
        <v>0</v>
      </c>
      <c r="G54" s="162">
        <f>IF(RES_hhdet_in_tes!G54=0,0,RES_hhdet_in_tes!G54/0.086*1000000/RES_hhdet_in_new!G54)</f>
        <v>1191.0170847637178</v>
      </c>
      <c r="H54" s="162">
        <f>IF(RES_hhdet_in_tes!H54=0,0,RES_hhdet_in_tes!H54/0.086*1000000/RES_hhdet_in_new!H54)</f>
        <v>0</v>
      </c>
      <c r="I54" s="162">
        <f>IF(RES_hhdet_in_tes!I54=0,0,RES_hhdet_in_tes!I54/0.086*1000000/RES_hhdet_in_new!I54)</f>
        <v>0</v>
      </c>
      <c r="J54" s="162">
        <f>IF(RES_hhdet_in_tes!J54=0,0,RES_hhdet_in_tes!J54/0.086*1000000/RES_hhdet_in_new!J54)</f>
        <v>1491.0408254322858</v>
      </c>
      <c r="K54" s="162">
        <f>IF(RES_hhdet_in_tes!K54=0,0,RES_hhdet_in_tes!K54/0.086*1000000/RES_hhdet_in_new!K54)</f>
        <v>1448.7868352717646</v>
      </c>
      <c r="L54" s="162">
        <f>IF(RES_hhdet_in_tes!L54=0,0,RES_hhdet_in_tes!L54/0.086*1000000/RES_hhdet_in_new!L54)</f>
        <v>0</v>
      </c>
      <c r="M54" s="162">
        <f>IF(RES_hhdet_in_tes!M54=0,0,RES_hhdet_in_tes!M54/0.086*1000000/RES_hhdet_in_new!M54)</f>
        <v>1588.5147954615961</v>
      </c>
      <c r="N54" s="162">
        <f>IF(RES_hhdet_in_tes!N54=0,0,RES_hhdet_in_tes!N54/0.086*1000000/RES_hhdet_in_new!N54)</f>
        <v>0</v>
      </c>
      <c r="O54" s="162">
        <f>IF(RES_hhdet_in_tes!O54=0,0,RES_hhdet_in_tes!O54/0.086*1000000/RES_hhdet_in_new!O54)</f>
        <v>0</v>
      </c>
      <c r="P54" s="162">
        <f>IF(RES_hhdet_in_tes!P54=0,0,RES_hhdet_in_tes!P54/0.086*1000000/RES_hhdet_in_new!P54)</f>
        <v>0</v>
      </c>
      <c r="Q54" s="162">
        <f>IF(RES_hhdet_in_tes!Q54=0,0,RES_hhdet_in_tes!Q54/0.086*1000000/RES_hhdet_in_new!Q54)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IF(RES_hhdet_in_tes!C55=0,0,RES_hhdet_in_tes!C55/0.086*1000000/RES_hhdet_in_new!C55)</f>
        <v>0</v>
      </c>
      <c r="D55" s="160">
        <f>IF(RES_hhdet_in_tes!D55=0,0,RES_hhdet_in_tes!D55/0.086*1000000/RES_hhdet_in_new!D55)</f>
        <v>0</v>
      </c>
      <c r="E55" s="160">
        <f>IF(RES_hhdet_in_tes!E55=0,0,RES_hhdet_in_tes!E55/0.086*1000000/RES_hhdet_in_new!E55)</f>
        <v>0</v>
      </c>
      <c r="F55" s="160">
        <f>IF(RES_hhdet_in_tes!F55=0,0,RES_hhdet_in_tes!F55/0.086*1000000/RES_hhdet_in_new!F55)</f>
        <v>0</v>
      </c>
      <c r="G55" s="160">
        <f>IF(RES_hhdet_in_tes!G55=0,0,RES_hhdet_in_tes!G55/0.086*1000000/RES_hhdet_in_new!G55)</f>
        <v>0</v>
      </c>
      <c r="H55" s="160">
        <f>IF(RES_hhdet_in_tes!H55=0,0,RES_hhdet_in_tes!H55/0.086*1000000/RES_hhdet_in_new!H55)</f>
        <v>0</v>
      </c>
      <c r="I55" s="160">
        <f>IF(RES_hhdet_in_tes!I55=0,0,RES_hhdet_in_tes!I55/0.086*1000000/RES_hhdet_in_new!I55)</f>
        <v>0</v>
      </c>
      <c r="J55" s="160">
        <f>IF(RES_hhdet_in_tes!J55=0,0,RES_hhdet_in_tes!J55/0.086*1000000/RES_hhdet_in_new!J55)</f>
        <v>0</v>
      </c>
      <c r="K55" s="160">
        <f>IF(RES_hhdet_in_tes!K55=0,0,RES_hhdet_in_tes!K55/0.086*1000000/RES_hhdet_in_new!K55)</f>
        <v>0</v>
      </c>
      <c r="L55" s="160">
        <f>IF(RES_hhdet_in_tes!L55=0,0,RES_hhdet_in_tes!L55/0.086*1000000/RES_hhdet_in_new!L55)</f>
        <v>0</v>
      </c>
      <c r="M55" s="160">
        <f>IF(RES_hhdet_in_tes!M55=0,0,RES_hhdet_in_tes!M55/0.086*1000000/RES_hhdet_in_new!M55)</f>
        <v>0</v>
      </c>
      <c r="N55" s="160">
        <f>IF(RES_hhdet_in_tes!N55=0,0,RES_hhdet_in_tes!N55/0.086*1000000/RES_hhdet_in_new!N55)</f>
        <v>0</v>
      </c>
      <c r="O55" s="160">
        <f>IF(RES_hhdet_in_tes!O55=0,0,RES_hhdet_in_tes!O55/0.086*1000000/RES_hhdet_in_new!O55)</f>
        <v>0</v>
      </c>
      <c r="P55" s="160">
        <f>IF(RES_hhdet_in_tes!P55=0,0,RES_hhdet_in_tes!P55/0.086*1000000/RES_hhdet_in_new!P55)</f>
        <v>0</v>
      </c>
      <c r="Q55" s="160">
        <f>IF(RES_hhdet_in_tes!Q55=0,0,RES_hhdet_in_tes!Q55/0.086*1000000/RES_hhdet_in_new!Q55)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IF(RES_hhdet_in_tes!C56=0,0,RES_hhdet_in_tes!C56/0.086*1000000/RES_hhdet_in_new!C55)</f>
        <v>0</v>
      </c>
      <c r="D56" s="156">
        <f>IF(RES_hhdet_in_tes!D56=0,0,RES_hhdet_in_tes!D56/0.086*1000000/RES_hhdet_in_new!D55)</f>
        <v>0</v>
      </c>
      <c r="E56" s="156">
        <f>IF(RES_hhdet_in_tes!E56=0,0,RES_hhdet_in_tes!E56/0.086*1000000/RES_hhdet_in_new!E55)</f>
        <v>0</v>
      </c>
      <c r="F56" s="156">
        <f>IF(RES_hhdet_in_tes!F56=0,0,RES_hhdet_in_tes!F56/0.086*1000000/RES_hhdet_in_new!F55)</f>
        <v>0</v>
      </c>
      <c r="G56" s="156">
        <f>IF(RES_hhdet_in_tes!G56=0,0,RES_hhdet_in_tes!G56/0.086*1000000/RES_hhdet_in_new!G55)</f>
        <v>0</v>
      </c>
      <c r="H56" s="156">
        <f>IF(RES_hhdet_in_tes!H56=0,0,RES_hhdet_in_tes!H56/0.086*1000000/RES_hhdet_in_new!H55)</f>
        <v>0</v>
      </c>
      <c r="I56" s="156">
        <f>IF(RES_hhdet_in_tes!I56=0,0,RES_hhdet_in_tes!I56/0.086*1000000/RES_hhdet_in_new!I55)</f>
        <v>0</v>
      </c>
      <c r="J56" s="156">
        <f>IF(RES_hhdet_in_tes!J56=0,0,RES_hhdet_in_tes!J56/0.086*1000000/RES_hhdet_in_new!J55)</f>
        <v>0</v>
      </c>
      <c r="K56" s="156">
        <f>IF(RES_hhdet_in_tes!K56=0,0,RES_hhdet_in_tes!K56/0.086*1000000/RES_hhdet_in_new!K55)</f>
        <v>0</v>
      </c>
      <c r="L56" s="156">
        <f>IF(RES_hhdet_in_tes!L56=0,0,RES_hhdet_in_tes!L56/0.086*1000000/RES_hhdet_in_new!L55)</f>
        <v>0</v>
      </c>
      <c r="M56" s="156">
        <f>IF(RES_hhdet_in_tes!M56=0,0,RES_hhdet_in_tes!M56/0.086*1000000/RES_hhdet_in_new!M55)</f>
        <v>0</v>
      </c>
      <c r="N56" s="156">
        <f>IF(RES_hhdet_in_tes!N56=0,0,RES_hhdet_in_tes!N56/0.086*1000000/RES_hhdet_in_new!N55)</f>
        <v>0</v>
      </c>
      <c r="O56" s="156">
        <f>IF(RES_hhdet_in_tes!O56=0,0,RES_hhdet_in_tes!O56/0.086*1000000/RES_hhdet_in_new!O55)</f>
        <v>0</v>
      </c>
      <c r="P56" s="156">
        <f>IF(RES_hhdet_in_tes!P56=0,0,RES_hhdet_in_tes!P56/0.086*1000000/RES_hhdet_in_new!P55)</f>
        <v>0</v>
      </c>
      <c r="Q56" s="156">
        <f>IF(RES_hhdet_in_tes!Q56=0,0,RES_hhdet_in_tes!Q56/0.086*1000000/RES_hhdet_in_new!Q55)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IF(RES_hhdet_in_tes!C57=0,0,RES_hhdet_in_tes!C57/0.086*1000000/RES_hhdet_in_new!C55)</f>
        <v>0</v>
      </c>
      <c r="D57" s="156">
        <f>IF(RES_hhdet_in_tes!D57=0,0,RES_hhdet_in_tes!D57/0.086*1000000/RES_hhdet_in_new!D55)</f>
        <v>0</v>
      </c>
      <c r="E57" s="156">
        <f>IF(RES_hhdet_in_tes!E57=0,0,RES_hhdet_in_tes!E57/0.086*1000000/RES_hhdet_in_new!E55)</f>
        <v>0</v>
      </c>
      <c r="F57" s="156">
        <f>IF(RES_hhdet_in_tes!F57=0,0,RES_hhdet_in_tes!F57/0.086*1000000/RES_hhdet_in_new!F55)</f>
        <v>0</v>
      </c>
      <c r="G57" s="156">
        <f>IF(RES_hhdet_in_tes!G57=0,0,RES_hhdet_in_tes!G57/0.086*1000000/RES_hhdet_in_new!G55)</f>
        <v>0</v>
      </c>
      <c r="H57" s="156">
        <f>IF(RES_hhdet_in_tes!H57=0,0,RES_hhdet_in_tes!H57/0.086*1000000/RES_hhdet_in_new!H55)</f>
        <v>0</v>
      </c>
      <c r="I57" s="156">
        <f>IF(RES_hhdet_in_tes!I57=0,0,RES_hhdet_in_tes!I57/0.086*1000000/RES_hhdet_in_new!I55)</f>
        <v>0</v>
      </c>
      <c r="J57" s="156">
        <f>IF(RES_hhdet_in_tes!J57=0,0,RES_hhdet_in_tes!J57/0.086*1000000/RES_hhdet_in_new!J55)</f>
        <v>0</v>
      </c>
      <c r="K57" s="156">
        <f>IF(RES_hhdet_in_tes!K57=0,0,RES_hhdet_in_tes!K57/0.086*1000000/RES_hhdet_in_new!K55)</f>
        <v>0</v>
      </c>
      <c r="L57" s="156">
        <f>IF(RES_hhdet_in_tes!L57=0,0,RES_hhdet_in_tes!L57/0.086*1000000/RES_hhdet_in_new!L55)</f>
        <v>0</v>
      </c>
      <c r="M57" s="156">
        <f>IF(RES_hhdet_in_tes!M57=0,0,RES_hhdet_in_tes!M57/0.086*1000000/RES_hhdet_in_new!M55)</f>
        <v>0</v>
      </c>
      <c r="N57" s="156">
        <f>IF(RES_hhdet_in_tes!N57=0,0,RES_hhdet_in_tes!N57/0.086*1000000/RES_hhdet_in_new!N55)</f>
        <v>0</v>
      </c>
      <c r="O57" s="156">
        <f>IF(RES_hhdet_in_tes!O57=0,0,RES_hhdet_in_tes!O57/0.086*1000000/RES_hhdet_in_new!O55)</f>
        <v>0</v>
      </c>
      <c r="P57" s="156">
        <f>IF(RES_hhdet_in_tes!P57=0,0,RES_hhdet_in_tes!P57/0.086*1000000/RES_hhdet_in_new!P55)</f>
        <v>0</v>
      </c>
      <c r="Q57" s="156">
        <f>IF(RES_hhdet_in_tes!Q57=0,0,RES_hhdet_in_tes!Q57/0.086*1000000/RES_hhdet_in_new!Q55)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IF(SUM(RES_hhdet_in_tes!C59:C60)=0,0,SUM(RES_hhdet_in_tes!C59:C60)/0.086*1000000/SUM(RES_hhdet_in_new!C59:C60))</f>
        <v>0</v>
      </c>
      <c r="D58" s="157">
        <f>IF(SUM(RES_hhdet_in_tes!D59:D60)=0,0,SUM(RES_hhdet_in_tes!D59:D60)/0.086*1000000/SUM(RES_hhdet_in_new!D59:D60))</f>
        <v>0</v>
      </c>
      <c r="E58" s="157">
        <f>IF(SUM(RES_hhdet_in_tes!E59:E60)=0,0,SUM(RES_hhdet_in_tes!E59:E60)/0.086*1000000/SUM(RES_hhdet_in_new!E59:E60))</f>
        <v>0</v>
      </c>
      <c r="F58" s="157">
        <f>IF(SUM(RES_hhdet_in_tes!F59:F60)=0,0,SUM(RES_hhdet_in_tes!F59:F60)/0.086*1000000/SUM(RES_hhdet_in_new!F59:F60))</f>
        <v>0</v>
      </c>
      <c r="G58" s="157">
        <f>IF(SUM(RES_hhdet_in_tes!G59:G60)=0,0,SUM(RES_hhdet_in_tes!G59:G60)/0.086*1000000/SUM(RES_hhdet_in_new!G59:G60))</f>
        <v>576.29277788597369</v>
      </c>
      <c r="H58" s="157">
        <f>IF(SUM(RES_hhdet_in_tes!H59:H60)=0,0,SUM(RES_hhdet_in_tes!H59:H60)/0.086*1000000/SUM(RES_hhdet_in_new!H59:H60))</f>
        <v>659.23528299634506</v>
      </c>
      <c r="I58" s="157">
        <f>IF(SUM(RES_hhdet_in_tes!I59:I60)=0,0,SUM(RES_hhdet_in_tes!I59:I60)/0.086*1000000/SUM(RES_hhdet_in_new!I59:I60))</f>
        <v>648.48681436182869</v>
      </c>
      <c r="J58" s="157">
        <f>IF(SUM(RES_hhdet_in_tes!J59:J60)=0,0,SUM(RES_hhdet_in_tes!J59:J60)/0.086*1000000/SUM(RES_hhdet_in_new!J59:J60))</f>
        <v>721.47189861588379</v>
      </c>
      <c r="K58" s="157">
        <f>IF(SUM(RES_hhdet_in_tes!K59:K60)=0,0,SUM(RES_hhdet_in_tes!K59:K60)/0.086*1000000/SUM(RES_hhdet_in_new!K59:K60))</f>
        <v>700.9189224050034</v>
      </c>
      <c r="L58" s="157">
        <f>IF(SUM(RES_hhdet_in_tes!L59:L60)=0,0,SUM(RES_hhdet_in_tes!L59:L60)/0.086*1000000/SUM(RES_hhdet_in_new!L59:L60))</f>
        <v>651.74036316119236</v>
      </c>
      <c r="M58" s="157">
        <f>IF(SUM(RES_hhdet_in_tes!M59:M60)=0,0,SUM(RES_hhdet_in_tes!M59:M60)/0.086*1000000/SUM(RES_hhdet_in_new!M59:M60))</f>
        <v>683.40172805046984</v>
      </c>
      <c r="N58" s="157">
        <f>IF(SUM(RES_hhdet_in_tes!N59:N60)=0,0,SUM(RES_hhdet_in_tes!N59:N60)/0.086*1000000/SUM(RES_hhdet_in_new!N59:N60))</f>
        <v>705.20477703540928</v>
      </c>
      <c r="O58" s="157">
        <f>IF(SUM(RES_hhdet_in_tes!O59:O60)=0,0,SUM(RES_hhdet_in_tes!O59:O60)/0.086*1000000/SUM(RES_hhdet_in_new!O59:O60))</f>
        <v>677.06497637801328</v>
      </c>
      <c r="P58" s="157">
        <f>IF(SUM(RES_hhdet_in_tes!P59:P60)=0,0,SUM(RES_hhdet_in_tes!P59:P60)/0.086*1000000/SUM(RES_hhdet_in_new!P59:P60))</f>
        <v>0</v>
      </c>
      <c r="Q58" s="157">
        <f>IF(SUM(RES_hhdet_in_tes!Q59:Q60)=0,0,SUM(RES_hhdet_in_tes!Q59:Q60)/0.086*1000000/SUM(RES_hhdet_in_new!Q59:Q60))</f>
        <v>0</v>
      </c>
    </row>
    <row r="59" spans="1:17" ht="12" customHeight="1" x14ac:dyDescent="0.25">
      <c r="A59" s="23" t="s">
        <v>57</v>
      </c>
      <c r="B59" s="156"/>
      <c r="C59" s="156">
        <f>IF(RES_hhdet_in_tes!C59=0,0,RES_hhdet_in_tes!C59/0.086*1000000/RES_hhdet_in_new!C59)</f>
        <v>0</v>
      </c>
      <c r="D59" s="156">
        <f>IF(RES_hhdet_in_tes!D59=0,0,RES_hhdet_in_tes!D59/0.086*1000000/RES_hhdet_in_new!D59)</f>
        <v>0</v>
      </c>
      <c r="E59" s="156">
        <f>IF(RES_hhdet_in_tes!E59=0,0,RES_hhdet_in_tes!E59/0.086*1000000/RES_hhdet_in_new!E59)</f>
        <v>0</v>
      </c>
      <c r="F59" s="156">
        <f>IF(RES_hhdet_in_tes!F59=0,0,RES_hhdet_in_tes!F59/0.086*1000000/RES_hhdet_in_new!F59)</f>
        <v>0</v>
      </c>
      <c r="G59" s="156">
        <f>IF(RES_hhdet_in_tes!G59=0,0,RES_hhdet_in_tes!G59/0.086*1000000/RES_hhdet_in_new!G59)</f>
        <v>0</v>
      </c>
      <c r="H59" s="156">
        <f>IF(RES_hhdet_in_tes!H59=0,0,RES_hhdet_in_tes!H59/0.086*1000000/RES_hhdet_in_new!H59)</f>
        <v>0</v>
      </c>
      <c r="I59" s="156">
        <f>IF(RES_hhdet_in_tes!I59=0,0,RES_hhdet_in_tes!I59/0.086*1000000/RES_hhdet_in_new!I59)</f>
        <v>0</v>
      </c>
      <c r="J59" s="156">
        <f>IF(RES_hhdet_in_tes!J59=0,0,RES_hhdet_in_tes!J59/0.086*1000000/RES_hhdet_in_new!J59)</f>
        <v>0</v>
      </c>
      <c r="K59" s="156">
        <f>IF(RES_hhdet_in_tes!K59=0,0,RES_hhdet_in_tes!K59/0.086*1000000/RES_hhdet_in_new!K59)</f>
        <v>0</v>
      </c>
      <c r="L59" s="156">
        <f>IF(RES_hhdet_in_tes!L59=0,0,RES_hhdet_in_tes!L59/0.086*1000000/RES_hhdet_in_new!L59)</f>
        <v>0</v>
      </c>
      <c r="M59" s="156">
        <f>IF(RES_hhdet_in_tes!M59=0,0,RES_hhdet_in_tes!M59/0.086*1000000/RES_hhdet_in_new!M59)</f>
        <v>0</v>
      </c>
      <c r="N59" s="156">
        <f>IF(RES_hhdet_in_tes!N59=0,0,RES_hhdet_in_tes!N59/0.086*1000000/RES_hhdet_in_new!N59)</f>
        <v>0</v>
      </c>
      <c r="O59" s="156">
        <f>IF(RES_hhdet_in_tes!O59=0,0,RES_hhdet_in_tes!O59/0.086*1000000/RES_hhdet_in_new!O59)</f>
        <v>0</v>
      </c>
      <c r="P59" s="156">
        <f>IF(RES_hhdet_in_tes!P59=0,0,RES_hhdet_in_tes!P59/0.086*1000000/RES_hhdet_in_new!P59)</f>
        <v>0</v>
      </c>
      <c r="Q59" s="156">
        <f>IF(RES_hhdet_in_tes!Q59=0,0,RES_hhdet_in_tes!Q59/0.086*1000000/RES_hhdet_in_new!Q59)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IF(RES_hhdet_in_tes!C60=0,0,RES_hhdet_in_tes!C60/0.086*1000000/RES_hhdet_in_new!C60)</f>
        <v>0</v>
      </c>
      <c r="D60" s="57">
        <f>IF(RES_hhdet_in_tes!D60=0,0,RES_hhdet_in_tes!D60/0.086*1000000/RES_hhdet_in_new!D60)</f>
        <v>0</v>
      </c>
      <c r="E60" s="57">
        <f>IF(RES_hhdet_in_tes!E60=0,0,RES_hhdet_in_tes!E60/0.086*1000000/RES_hhdet_in_new!E60)</f>
        <v>0</v>
      </c>
      <c r="F60" s="57">
        <f>IF(RES_hhdet_in_tes!F60=0,0,RES_hhdet_in_tes!F60/0.086*1000000/RES_hhdet_in_new!F60)</f>
        <v>0</v>
      </c>
      <c r="G60" s="57">
        <f>IF(RES_hhdet_in_tes!G60=0,0,RES_hhdet_in_tes!G60/0.086*1000000/RES_hhdet_in_new!G60)</f>
        <v>576.29277788597369</v>
      </c>
      <c r="H60" s="57">
        <f>IF(RES_hhdet_in_tes!H60=0,0,RES_hhdet_in_tes!H60/0.086*1000000/RES_hhdet_in_new!H60)</f>
        <v>659.23528299634506</v>
      </c>
      <c r="I60" s="57">
        <f>IF(RES_hhdet_in_tes!I60=0,0,RES_hhdet_in_tes!I60/0.086*1000000/RES_hhdet_in_new!I60)</f>
        <v>648.48681436182869</v>
      </c>
      <c r="J60" s="57">
        <f>IF(RES_hhdet_in_tes!J60=0,0,RES_hhdet_in_tes!J60/0.086*1000000/RES_hhdet_in_new!J60)</f>
        <v>721.47189861588379</v>
      </c>
      <c r="K60" s="57">
        <f>IF(RES_hhdet_in_tes!K60=0,0,RES_hhdet_in_tes!K60/0.086*1000000/RES_hhdet_in_new!K60)</f>
        <v>700.9189224050034</v>
      </c>
      <c r="L60" s="57">
        <f>IF(RES_hhdet_in_tes!L60=0,0,RES_hhdet_in_tes!L60/0.086*1000000/RES_hhdet_in_new!L60)</f>
        <v>651.74036316119236</v>
      </c>
      <c r="M60" s="57">
        <f>IF(RES_hhdet_in_tes!M60=0,0,RES_hhdet_in_tes!M60/0.086*1000000/RES_hhdet_in_new!M60)</f>
        <v>683.40172805046984</v>
      </c>
      <c r="N60" s="57">
        <f>IF(RES_hhdet_in_tes!N60=0,0,RES_hhdet_in_tes!N60/0.086*1000000/RES_hhdet_in_new!N60)</f>
        <v>705.20477703540928</v>
      </c>
      <c r="O60" s="57">
        <f>IF(RES_hhdet_in_tes!O60=0,0,RES_hhdet_in_tes!O60/0.086*1000000/RES_hhdet_in_new!O60)</f>
        <v>677.06497637801328</v>
      </c>
      <c r="P60" s="57">
        <f>IF(RES_hhdet_in_tes!P60=0,0,RES_hhdet_in_tes!P60/0.086*1000000/RES_hhdet_in_new!P60)</f>
        <v>0</v>
      </c>
      <c r="Q60" s="57">
        <f>IF(RES_hhdet_in_tes!Q60=0,0,RES_hhdet_in_tes!Q60/0.086*1000000/RES_hhdet_in_new!Q60)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6819.6440671198279</v>
      </c>
      <c r="D62" s="168">
        <f t="shared" ref="D62" si="52">SUM(D63,D66,D68,D77)</f>
        <v>7045.8704335557841</v>
      </c>
      <c r="E62" s="168">
        <f t="shared" ref="E62" si="53">SUM(E63,E66,E68,E77)</f>
        <v>7465.087157124256</v>
      </c>
      <c r="F62" s="168">
        <f t="shared" ref="F62" si="54">SUM(F63,F66,F68,F77)</f>
        <v>7852.538583750933</v>
      </c>
      <c r="G62" s="168">
        <f t="shared" ref="G62" si="55">SUM(G63,G66,G68,G77)</f>
        <v>8248.7697695889692</v>
      </c>
      <c r="H62" s="168">
        <f t="shared" ref="H62" si="56">SUM(H63,H66,H68,H77)</f>
        <v>8954.4661844593284</v>
      </c>
      <c r="I62" s="168">
        <f t="shared" ref="I62" si="57">SUM(I63,I66,I68,I77)</f>
        <v>9067.8412089229569</v>
      </c>
      <c r="J62" s="168">
        <f t="shared" ref="J62" si="58">SUM(J63,J66,J68,J77)</f>
        <v>9296.4874719117088</v>
      </c>
      <c r="K62" s="168">
        <f t="shared" ref="K62" si="59">SUM(K63,K66,K68,K77)</f>
        <v>9299.8765362251816</v>
      </c>
      <c r="L62" s="168">
        <f t="shared" ref="L62" si="60">SUM(L63,L66,L68,L77)</f>
        <v>9657.1498194513752</v>
      </c>
      <c r="M62" s="168">
        <f t="shared" ref="M62" si="61">SUM(M63,M66,M68,M77)</f>
        <v>9159.362465267106</v>
      </c>
      <c r="N62" s="168">
        <f t="shared" ref="N62" si="62">SUM(N63,N66,N68,N77)</f>
        <v>0</v>
      </c>
      <c r="O62" s="168">
        <f t="shared" ref="O62" si="63">SUM(O63,O66,O68,O77)</f>
        <v>8567.0081590642749</v>
      </c>
      <c r="P62" s="168">
        <f t="shared" ref="P62" si="64">SUM(P63,P66,P68,P77)</f>
        <v>8808.3071381377686</v>
      </c>
      <c r="Q62" s="168">
        <f t="shared" ref="Q62" si="65">SUM(Q63,Q66,Q68,Q77)</f>
        <v>8635.2793595942312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5058.7014522670452</v>
      </c>
      <c r="D63" s="157">
        <f t="shared" si="66"/>
        <v>5294.0105009756289</v>
      </c>
      <c r="E63" s="157">
        <f t="shared" si="66"/>
        <v>5620.3501327066151</v>
      </c>
      <c r="F63" s="157">
        <f t="shared" si="66"/>
        <v>5882.8792823035574</v>
      </c>
      <c r="G63" s="157">
        <f t="shared" si="66"/>
        <v>6243.3105688845053</v>
      </c>
      <c r="H63" s="157">
        <f t="shared" si="66"/>
        <v>6755.6558641261945</v>
      </c>
      <c r="I63" s="157">
        <f t="shared" si="66"/>
        <v>6871.3431864553713</v>
      </c>
      <c r="J63" s="157">
        <f t="shared" si="66"/>
        <v>7036.2413865118442</v>
      </c>
      <c r="K63" s="157">
        <f t="shared" si="66"/>
        <v>7039.2110069352966</v>
      </c>
      <c r="L63" s="157">
        <f t="shared" si="66"/>
        <v>7403.7822286854716</v>
      </c>
      <c r="M63" s="157">
        <f t="shared" si="66"/>
        <v>6493.1464917294152</v>
      </c>
      <c r="N63" s="157">
        <f t="shared" si="66"/>
        <v>0</v>
      </c>
      <c r="O63" s="157">
        <f t="shared" si="66"/>
        <v>6704.493846633025</v>
      </c>
      <c r="P63" s="157">
        <f t="shared" si="66"/>
        <v>6467.2140235718871</v>
      </c>
      <c r="Q63" s="157">
        <f t="shared" si="66"/>
        <v>6250.6607885707454</v>
      </c>
    </row>
    <row r="64" spans="1:17" ht="12" customHeight="1" x14ac:dyDescent="0.25">
      <c r="A64" s="23" t="s">
        <v>161</v>
      </c>
      <c r="B64" s="156"/>
      <c r="C64" s="156">
        <f>IF(RES_hhdet_in_tes!C64=0,0,RES_hhdet_in_tes!C64/0.086*1000000/RES_hhdet_in_new!C64)</f>
        <v>5003.6038967273089</v>
      </c>
      <c r="D64" s="156">
        <f>IF(RES_hhdet_in_tes!D64=0,0,RES_hhdet_in_tes!D64/0.086*1000000/RES_hhdet_in_new!D64)</f>
        <v>5246.1041008780585</v>
      </c>
      <c r="E64" s="156">
        <f>IF(RES_hhdet_in_tes!E64=0,0,RES_hhdet_in_tes!E64/0.086*1000000/RES_hhdet_in_new!E64)</f>
        <v>5532.0131973650687</v>
      </c>
      <c r="F64" s="156">
        <f>IF(RES_hhdet_in_tes!F64=0,0,RES_hhdet_in_tes!F64/0.086*1000000/RES_hhdet_in_new!F64)</f>
        <v>5705.4042663961272</v>
      </c>
      <c r="G64" s="156">
        <f>IF(RES_hhdet_in_tes!G64=0,0,RES_hhdet_in_tes!G64/0.086*1000000/RES_hhdet_in_new!G64)</f>
        <v>6041.570895369101</v>
      </c>
      <c r="H64" s="156">
        <f>IF(RES_hhdet_in_tes!H64=0,0,RES_hhdet_in_tes!H64/0.086*1000000/RES_hhdet_in_new!H64)</f>
        <v>6405.4052060230106</v>
      </c>
      <c r="I64" s="156">
        <f>IF(RES_hhdet_in_tes!I64=0,0,RES_hhdet_in_tes!I64/0.086*1000000/RES_hhdet_in_new!I64)</f>
        <v>6497.2682638207352</v>
      </c>
      <c r="J64" s="156">
        <f>IF(RES_hhdet_in_tes!J64=0,0,RES_hhdet_in_tes!J64/0.086*1000000/RES_hhdet_in_new!J64)</f>
        <v>6529.8867726221088</v>
      </c>
      <c r="K64" s="156">
        <f>IF(RES_hhdet_in_tes!K64=0,0,RES_hhdet_in_tes!K64/0.086*1000000/RES_hhdet_in_new!K64)</f>
        <v>6623.4124588046343</v>
      </c>
      <c r="L64" s="156">
        <f>IF(RES_hhdet_in_tes!L64=0,0,RES_hhdet_in_tes!L64/0.086*1000000/RES_hhdet_in_new!L64)</f>
        <v>7195.1891082195025</v>
      </c>
      <c r="M64" s="156">
        <f>IF(RES_hhdet_in_tes!M64=0,0,RES_hhdet_in_tes!M64/0.086*1000000/RES_hhdet_in_new!M64)</f>
        <v>6248.3072254909121</v>
      </c>
      <c r="N64" s="156">
        <f>IF(RES_hhdet_in_tes!N64=0,0,RES_hhdet_in_tes!N64/0.086*1000000/RES_hhdet_in_new!N64)</f>
        <v>0</v>
      </c>
      <c r="O64" s="156">
        <f>IF(RES_hhdet_in_tes!O64=0,0,RES_hhdet_in_tes!O64/0.086*1000000/RES_hhdet_in_new!O64)</f>
        <v>6481.7642859521293</v>
      </c>
      <c r="P64" s="156">
        <f>IF(RES_hhdet_in_tes!P64=0,0,RES_hhdet_in_tes!P64/0.086*1000000/RES_hhdet_in_new!P64)</f>
        <v>6161.259157683744</v>
      </c>
      <c r="Q64" s="156">
        <f>IF(RES_hhdet_in_tes!Q64=0,0,RES_hhdet_in_tes!Q64/0.086*1000000/RES_hhdet_in_new!Q64)</f>
        <v>5963.027170119758</v>
      </c>
    </row>
    <row r="65" spans="1:17" ht="12" customHeight="1" x14ac:dyDescent="0.25">
      <c r="A65" s="23" t="s">
        <v>60</v>
      </c>
      <c r="B65" s="156"/>
      <c r="C65" s="156">
        <f>IF(RES_hhdet_in_tes!C65=0,0,RES_hhdet_in_tes!C65/0.086*1000000/RES_hhdet_in_new!C64)</f>
        <v>55.097555539736028</v>
      </c>
      <c r="D65" s="156">
        <f>IF(RES_hhdet_in_tes!D65=0,0,RES_hhdet_in_tes!D65/0.086*1000000/RES_hhdet_in_new!D64)</f>
        <v>47.906400097570007</v>
      </c>
      <c r="E65" s="156">
        <f>IF(RES_hhdet_in_tes!E65=0,0,RES_hhdet_in_tes!E65/0.086*1000000/RES_hhdet_in_new!E64)</f>
        <v>88.336935341546607</v>
      </c>
      <c r="F65" s="156">
        <f>IF(RES_hhdet_in_tes!F65=0,0,RES_hhdet_in_tes!F65/0.086*1000000/RES_hhdet_in_new!F64)</f>
        <v>177.4750159074303</v>
      </c>
      <c r="G65" s="156">
        <f>IF(RES_hhdet_in_tes!G65=0,0,RES_hhdet_in_tes!G65/0.086*1000000/RES_hhdet_in_new!G64)</f>
        <v>201.73967351540389</v>
      </c>
      <c r="H65" s="156">
        <f>IF(RES_hhdet_in_tes!H65=0,0,RES_hhdet_in_tes!H65/0.086*1000000/RES_hhdet_in_new!H64)</f>
        <v>350.25065810318415</v>
      </c>
      <c r="I65" s="156">
        <f>IF(RES_hhdet_in_tes!I65=0,0,RES_hhdet_in_tes!I65/0.086*1000000/RES_hhdet_in_new!I64)</f>
        <v>374.07492263463598</v>
      </c>
      <c r="J65" s="156">
        <f>IF(RES_hhdet_in_tes!J65=0,0,RES_hhdet_in_tes!J65/0.086*1000000/RES_hhdet_in_new!J64)</f>
        <v>506.35461388973533</v>
      </c>
      <c r="K65" s="156">
        <f>IF(RES_hhdet_in_tes!K65=0,0,RES_hhdet_in_tes!K65/0.086*1000000/RES_hhdet_in_new!K64)</f>
        <v>415.79854813066186</v>
      </c>
      <c r="L65" s="156">
        <f>IF(RES_hhdet_in_tes!L65=0,0,RES_hhdet_in_tes!L65/0.086*1000000/RES_hhdet_in_new!L64)</f>
        <v>208.59312046596952</v>
      </c>
      <c r="M65" s="156">
        <f>IF(RES_hhdet_in_tes!M65=0,0,RES_hhdet_in_tes!M65/0.086*1000000/RES_hhdet_in_new!M64)</f>
        <v>244.83926623850274</v>
      </c>
      <c r="N65" s="156">
        <f>IF(RES_hhdet_in_tes!N65=0,0,RES_hhdet_in_tes!N65/0.086*1000000/RES_hhdet_in_new!N64)</f>
        <v>0</v>
      </c>
      <c r="O65" s="156">
        <f>IF(RES_hhdet_in_tes!O65=0,0,RES_hhdet_in_tes!O65/0.086*1000000/RES_hhdet_in_new!O64)</f>
        <v>222.7295606808955</v>
      </c>
      <c r="P65" s="156">
        <f>IF(RES_hhdet_in_tes!P65=0,0,RES_hhdet_in_tes!P65/0.086*1000000/RES_hhdet_in_new!P64)</f>
        <v>305.95486588814316</v>
      </c>
      <c r="Q65" s="156">
        <f>IF(RES_hhdet_in_tes!Q65=0,0,RES_hhdet_in_tes!Q65/0.086*1000000/RES_hhdet_in_new!Q64)</f>
        <v>287.63361845098757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344.59790604765328</v>
      </c>
      <c r="D66" s="157">
        <f t="shared" si="67"/>
        <v>335.01115305219508</v>
      </c>
      <c r="E66" s="157">
        <f t="shared" si="67"/>
        <v>348.56766324856881</v>
      </c>
      <c r="F66" s="157">
        <f t="shared" si="67"/>
        <v>402.02430273043143</v>
      </c>
      <c r="G66" s="157">
        <f t="shared" si="67"/>
        <v>397.50554752654494</v>
      </c>
      <c r="H66" s="157">
        <f t="shared" si="67"/>
        <v>408.64106536234073</v>
      </c>
      <c r="I66" s="157">
        <f t="shared" si="67"/>
        <v>414.50833404890773</v>
      </c>
      <c r="J66" s="157">
        <f t="shared" si="67"/>
        <v>421.58816763647246</v>
      </c>
      <c r="K66" s="157">
        <f t="shared" si="67"/>
        <v>423.93383668354562</v>
      </c>
      <c r="L66" s="157">
        <f t="shared" si="67"/>
        <v>423.02725410931674</v>
      </c>
      <c r="M66" s="157">
        <f t="shared" si="67"/>
        <v>446.68133111298374</v>
      </c>
      <c r="N66" s="157">
        <f t="shared" si="67"/>
        <v>0</v>
      </c>
      <c r="O66" s="157">
        <f t="shared" si="67"/>
        <v>0</v>
      </c>
      <c r="P66" s="157">
        <f t="shared" si="67"/>
        <v>448.80478996884341</v>
      </c>
      <c r="Q66" s="157">
        <f t="shared" si="67"/>
        <v>466.39282679093265</v>
      </c>
    </row>
    <row r="67" spans="1:17" ht="12" customHeight="1" x14ac:dyDescent="0.25">
      <c r="A67" s="23" t="s">
        <v>60</v>
      </c>
      <c r="B67" s="156"/>
      <c r="C67" s="156">
        <f>IF(RES_hhdet_in_tes!C67=0,0,RES_hhdet_in_tes!C67/0.086*1000000/RES_hhdet_in_new!C67)</f>
        <v>344.59790604765328</v>
      </c>
      <c r="D67" s="156">
        <f>IF(RES_hhdet_in_tes!D67=0,0,RES_hhdet_in_tes!D67/0.086*1000000/RES_hhdet_in_new!D67)</f>
        <v>335.01115305219508</v>
      </c>
      <c r="E67" s="156">
        <f>IF(RES_hhdet_in_tes!E67=0,0,RES_hhdet_in_tes!E67/0.086*1000000/RES_hhdet_in_new!E67)</f>
        <v>348.56766324856881</v>
      </c>
      <c r="F67" s="156">
        <f>IF(RES_hhdet_in_tes!F67=0,0,RES_hhdet_in_tes!F67/0.086*1000000/RES_hhdet_in_new!F67)</f>
        <v>402.02430273043143</v>
      </c>
      <c r="G67" s="156">
        <f>IF(RES_hhdet_in_tes!G67=0,0,RES_hhdet_in_tes!G67/0.086*1000000/RES_hhdet_in_new!G67)</f>
        <v>397.50554752654494</v>
      </c>
      <c r="H67" s="156">
        <f>IF(RES_hhdet_in_tes!H67=0,0,RES_hhdet_in_tes!H67/0.086*1000000/RES_hhdet_in_new!H67)</f>
        <v>408.64106536234073</v>
      </c>
      <c r="I67" s="156">
        <f>IF(RES_hhdet_in_tes!I67=0,0,RES_hhdet_in_tes!I67/0.086*1000000/RES_hhdet_in_new!I67)</f>
        <v>414.50833404890773</v>
      </c>
      <c r="J67" s="156">
        <f>IF(RES_hhdet_in_tes!J67=0,0,RES_hhdet_in_tes!J67/0.086*1000000/RES_hhdet_in_new!J67)</f>
        <v>421.58816763647246</v>
      </c>
      <c r="K67" s="156">
        <f>IF(RES_hhdet_in_tes!K67=0,0,RES_hhdet_in_tes!K67/0.086*1000000/RES_hhdet_in_new!K67)</f>
        <v>423.93383668354562</v>
      </c>
      <c r="L67" s="156">
        <f>IF(RES_hhdet_in_tes!L67=0,0,RES_hhdet_in_tes!L67/0.086*1000000/RES_hhdet_in_new!L67)</f>
        <v>423.02725410931674</v>
      </c>
      <c r="M67" s="156">
        <f>IF(RES_hhdet_in_tes!M67=0,0,RES_hhdet_in_tes!M67/0.086*1000000/RES_hhdet_in_new!M67)</f>
        <v>446.68133111298374</v>
      </c>
      <c r="N67" s="156">
        <f>IF(RES_hhdet_in_tes!N67=0,0,RES_hhdet_in_tes!N67/0.086*1000000/RES_hhdet_in_new!N67)</f>
        <v>0</v>
      </c>
      <c r="O67" s="156">
        <f>IF(RES_hhdet_in_tes!O67=0,0,RES_hhdet_in_tes!O67/0.086*1000000/RES_hhdet_in_new!O67)</f>
        <v>0</v>
      </c>
      <c r="P67" s="156">
        <f>IF(RES_hhdet_in_tes!P67=0,0,RES_hhdet_in_tes!P67/0.086*1000000/RES_hhdet_in_new!P67)</f>
        <v>448.80478996884341</v>
      </c>
      <c r="Q67" s="156">
        <f>IF(RES_hhdet_in_tes!Q67=0,0,RES_hhdet_in_tes!Q67/0.086*1000000/RES_hhdet_in_new!Q67)</f>
        <v>466.39282679093265</v>
      </c>
    </row>
    <row r="68" spans="1:17" ht="12" customHeight="1" x14ac:dyDescent="0.25">
      <c r="A68" s="158" t="s">
        <v>63</v>
      </c>
      <c r="B68" s="157"/>
      <c r="C68" s="157">
        <f>IF(SUM(RES_hhdet_in_tes!C69:C70,RES_hhdet_in_tes!C73:C74)=0,0,SUM(RES_hhdet_in_tes!C69:C70,RES_hhdet_in_tes!C73:C74)/0.086*1000000/SUM(RES_hhdet_in_new!C69:C70,RES_hhdet_in_new!C73:C74))</f>
        <v>932.59306349411486</v>
      </c>
      <c r="D68" s="157">
        <f>IF(SUM(RES_hhdet_in_tes!D69:D70,RES_hhdet_in_tes!D73:D74)=0,0,SUM(RES_hhdet_in_tes!D69:D70,RES_hhdet_in_tes!D73:D74)/0.086*1000000/SUM(RES_hhdet_in_new!D69:D70,RES_hhdet_in_new!D73:D74))</f>
        <v>931.97267335647177</v>
      </c>
      <c r="E68" s="157">
        <f>IF(SUM(RES_hhdet_in_tes!E69:E70,RES_hhdet_in_tes!E73:E74)=0,0,SUM(RES_hhdet_in_tes!E69:E70,RES_hhdet_in_tes!E73:E74)/0.086*1000000/SUM(RES_hhdet_in_new!E69:E70,RES_hhdet_in_new!E73:E74))</f>
        <v>989.57573214009665</v>
      </c>
      <c r="F68" s="157">
        <f>IF(SUM(RES_hhdet_in_tes!F69:F70,RES_hhdet_in_tes!F73:F74)=0,0,SUM(RES_hhdet_in_tes!F69:F70,RES_hhdet_in_tes!F73:F74)/0.086*1000000/SUM(RES_hhdet_in_new!F69:F70,RES_hhdet_in_new!F73:F74))</f>
        <v>1026.4549889737391</v>
      </c>
      <c r="G68" s="157">
        <f>IF(SUM(RES_hhdet_in_tes!G69:G70,RES_hhdet_in_tes!G73:G74)=0,0,SUM(RES_hhdet_in_tes!G69:G70,RES_hhdet_in_tes!G73:G74)/0.086*1000000/SUM(RES_hhdet_in_new!G69:G70,RES_hhdet_in_new!G73:G74))</f>
        <v>1058.059573182896</v>
      </c>
      <c r="H68" s="157">
        <f>IF(SUM(RES_hhdet_in_tes!H69:H70,RES_hhdet_in_tes!H73:H74)=0,0,SUM(RES_hhdet_in_tes!H69:H70,RES_hhdet_in_tes!H73:H74)/0.086*1000000/SUM(RES_hhdet_in_new!H69:H70,RES_hhdet_in_new!H73:H74))</f>
        <v>1179.7722303366065</v>
      </c>
      <c r="I68" s="157">
        <f>IF(SUM(RES_hhdet_in_tes!I69:I70,RES_hhdet_in_tes!I73:I74)=0,0,SUM(RES_hhdet_in_tes!I69:I70,RES_hhdet_in_tes!I73:I74)/0.086*1000000/SUM(RES_hhdet_in_new!I69:I70,RES_hhdet_in_new!I73:I74))</f>
        <v>1151.7664858075245</v>
      </c>
      <c r="J68" s="157">
        <f>IF(SUM(RES_hhdet_in_tes!J69:J70,RES_hhdet_in_tes!J73:J74)=0,0,SUM(RES_hhdet_in_tes!J69:J70,RES_hhdet_in_tes!J73:J74)/0.086*1000000/SUM(RES_hhdet_in_new!J69:J70,RES_hhdet_in_new!J73:J74))</f>
        <v>1210.5546994926133</v>
      </c>
      <c r="K68" s="157">
        <f>IF(SUM(RES_hhdet_in_tes!K69:K70,RES_hhdet_in_tes!K73:K74)=0,0,SUM(RES_hhdet_in_tes!K69:K70,RES_hhdet_in_tes!K73:K74)/0.086*1000000/SUM(RES_hhdet_in_new!K69:K70,RES_hhdet_in_new!K73:K74))</f>
        <v>1212.4642707302637</v>
      </c>
      <c r="L68" s="157">
        <f>IF(SUM(RES_hhdet_in_tes!L69:L70,RES_hhdet_in_tes!L73:L74)=0,0,SUM(RES_hhdet_in_tes!L69:L70,RES_hhdet_in_tes!L73:L74)/0.086*1000000/SUM(RES_hhdet_in_new!L69:L70,RES_hhdet_in_new!L73:L74))</f>
        <v>1196.9813951349547</v>
      </c>
      <c r="M68" s="157">
        <f>IF(SUM(RES_hhdet_in_tes!M69:M70,RES_hhdet_in_tes!M73:M74)=0,0,SUM(RES_hhdet_in_tes!M69:M70,RES_hhdet_in_tes!M73:M74)/0.086*1000000/SUM(RES_hhdet_in_new!M69:M70,RES_hhdet_in_new!M73:M74))</f>
        <v>1571.9862247015492</v>
      </c>
      <c r="N68" s="157">
        <f>IF(SUM(RES_hhdet_in_tes!N69:N70,RES_hhdet_in_tes!N73:N74)=0,0,SUM(RES_hhdet_in_tes!N69:N70,RES_hhdet_in_tes!N73:N74)/0.086*1000000/SUM(RES_hhdet_in_new!N69:N70,RES_hhdet_in_new!N73:N74))</f>
        <v>0</v>
      </c>
      <c r="O68" s="157">
        <f>IF(SUM(RES_hhdet_in_tes!O69:O70,RES_hhdet_in_tes!O73:O74)=0,0,SUM(RES_hhdet_in_tes!O69:O70,RES_hhdet_in_tes!O73:O74)/0.086*1000000/SUM(RES_hhdet_in_new!O69:O70,RES_hhdet_in_new!O73:O74))</f>
        <v>1207.1087531955529</v>
      </c>
      <c r="P68" s="157">
        <f>IF(SUM(RES_hhdet_in_tes!P69:P70,RES_hhdet_in_tes!P73:P74)=0,0,SUM(RES_hhdet_in_tes!P69:P70,RES_hhdet_in_tes!P73:P74)/0.086*1000000/SUM(RES_hhdet_in_new!P69:P70,RES_hhdet_in_new!P73:P74))</f>
        <v>1222.989749423529</v>
      </c>
      <c r="Q68" s="157">
        <f>IF(SUM(RES_hhdet_in_tes!Q69:Q70,RES_hhdet_in_tes!Q73:Q74)=0,0,SUM(RES_hhdet_in_tes!Q69:Q70,RES_hhdet_in_tes!Q73:Q74)/0.086*1000000/SUM(RES_hhdet_in_new!Q69:Q70,RES_hhdet_in_new!Q73:Q74))</f>
        <v>1227.930240800473</v>
      </c>
    </row>
    <row r="69" spans="1:17" ht="12" customHeight="1" x14ac:dyDescent="0.25">
      <c r="A69" s="167" t="s">
        <v>160</v>
      </c>
      <c r="B69" s="132"/>
      <c r="C69" s="132">
        <f>IF(RES_hhdet_in_tes!C69=0,0,RES_hhdet_in_tes!C69/0.086*1000000/RES_hhdet_in_new!C69)</f>
        <v>918.45914742209163</v>
      </c>
      <c r="D69" s="132">
        <f>IF(RES_hhdet_in_tes!D69=0,0,RES_hhdet_in_tes!D69/0.086*1000000/RES_hhdet_in_new!D69)</f>
        <v>936.11528185209022</v>
      </c>
      <c r="E69" s="132">
        <f>IF(RES_hhdet_in_tes!E69=0,0,RES_hhdet_in_tes!E69/0.086*1000000/RES_hhdet_in_new!E69)</f>
        <v>989.57573214009665</v>
      </c>
      <c r="F69" s="132">
        <f>IF(RES_hhdet_in_tes!F69=0,0,RES_hhdet_in_tes!F69/0.086*1000000/RES_hhdet_in_new!F69)</f>
        <v>1019.16861067275</v>
      </c>
      <c r="G69" s="132">
        <f>IF(RES_hhdet_in_tes!G69=0,0,RES_hhdet_in_tes!G69/0.086*1000000/RES_hhdet_in_new!G69)</f>
        <v>1051.0210959807468</v>
      </c>
      <c r="H69" s="132">
        <f>IF(RES_hhdet_in_tes!H69=0,0,RES_hhdet_in_tes!H69/0.086*1000000/RES_hhdet_in_new!H69)</f>
        <v>1069.1613066512361</v>
      </c>
      <c r="I69" s="132">
        <f>IF(RES_hhdet_in_tes!I69=0,0,RES_hhdet_in_tes!I69/0.086*1000000/RES_hhdet_in_new!I69)</f>
        <v>1119.2761310495564</v>
      </c>
      <c r="J69" s="132">
        <f>IF(RES_hhdet_in_tes!J69=0,0,RES_hhdet_in_tes!J69/0.086*1000000/RES_hhdet_in_new!J69)</f>
        <v>1127.6665696379198</v>
      </c>
      <c r="K69" s="132">
        <f>IF(RES_hhdet_in_tes!K69=0,0,RES_hhdet_in_tes!K69/0.086*1000000/RES_hhdet_in_new!K69)</f>
        <v>1153.7155813431423</v>
      </c>
      <c r="L69" s="132">
        <f>IF(RES_hhdet_in_tes!L69=0,0,RES_hhdet_in_tes!L69/0.086*1000000/RES_hhdet_in_new!L69)</f>
        <v>1196.9813951349547</v>
      </c>
      <c r="M69" s="132">
        <f>IF(RES_hhdet_in_tes!M69=0,0,RES_hhdet_in_tes!M69/0.086*1000000/RES_hhdet_in_new!M69)</f>
        <v>1222.0638119653888</v>
      </c>
      <c r="N69" s="132">
        <f>IF(RES_hhdet_in_tes!N69=0,0,RES_hhdet_in_tes!N69/0.086*1000000/RES_hhdet_in_new!N69)</f>
        <v>0</v>
      </c>
      <c r="O69" s="132">
        <f>IF(RES_hhdet_in_tes!O69=0,0,RES_hhdet_in_tes!O69/0.086*1000000/RES_hhdet_in_new!O69)</f>
        <v>1207.1087531955529</v>
      </c>
      <c r="P69" s="132">
        <f>IF(RES_hhdet_in_tes!P69=0,0,RES_hhdet_in_tes!P69/0.086*1000000/RES_hhdet_in_new!P69)</f>
        <v>1222.989749423529</v>
      </c>
      <c r="Q69" s="132">
        <f>IF(RES_hhdet_in_tes!Q69=0,0,RES_hhdet_in_tes!Q69/0.086*1000000/RES_hhdet_in_new!Q69)</f>
        <v>1227.930240800473</v>
      </c>
    </row>
    <row r="70" spans="1:17" ht="12" customHeight="1" x14ac:dyDescent="0.25">
      <c r="A70" s="167" t="s">
        <v>159</v>
      </c>
      <c r="B70" s="132"/>
      <c r="C70" s="132">
        <f>IF(RES_hhdet_in_tes!C70=0,0,RES_hhdet_in_tes!C70/0.086*1000000/RES_hhdet_in_new!C70)</f>
        <v>0</v>
      </c>
      <c r="D70" s="132">
        <f>IF(RES_hhdet_in_tes!D70=0,0,RES_hhdet_in_tes!D70/0.086*1000000/RES_hhdet_in_new!D70)</f>
        <v>0</v>
      </c>
      <c r="E70" s="132">
        <f>IF(RES_hhdet_in_tes!E70=0,0,RES_hhdet_in_tes!E70/0.086*1000000/RES_hhdet_in_new!E70)</f>
        <v>0</v>
      </c>
      <c r="F70" s="132">
        <f>IF(RES_hhdet_in_tes!F70=0,0,RES_hhdet_in_tes!F70/0.086*1000000/RES_hhdet_in_new!F70)</f>
        <v>0</v>
      </c>
      <c r="G70" s="132">
        <f>IF(RES_hhdet_in_tes!G70=0,0,RES_hhdet_in_tes!G70/0.086*1000000/RES_hhdet_in_new!G70)</f>
        <v>0</v>
      </c>
      <c r="H70" s="132">
        <f>IF(RES_hhdet_in_tes!H70=0,0,RES_hhdet_in_tes!H70/0.086*1000000/RES_hhdet_in_new!H70)</f>
        <v>0</v>
      </c>
      <c r="I70" s="132">
        <f>IF(RES_hhdet_in_tes!I70=0,0,RES_hhdet_in_tes!I70/0.086*1000000/RES_hhdet_in_new!I70)</f>
        <v>0</v>
      </c>
      <c r="J70" s="132">
        <f>IF(RES_hhdet_in_tes!J70=0,0,RES_hhdet_in_tes!J70/0.086*1000000/RES_hhdet_in_new!J70)</f>
        <v>0</v>
      </c>
      <c r="K70" s="132">
        <f>IF(RES_hhdet_in_tes!K70=0,0,RES_hhdet_in_tes!K70/0.086*1000000/RES_hhdet_in_new!K70)</f>
        <v>0</v>
      </c>
      <c r="L70" s="132">
        <f>IF(RES_hhdet_in_tes!L70=0,0,RES_hhdet_in_tes!L70/0.086*1000000/RES_hhdet_in_new!L70)</f>
        <v>0</v>
      </c>
      <c r="M70" s="132">
        <f>IF(RES_hhdet_in_tes!M70=0,0,RES_hhdet_in_tes!M70/0.086*1000000/RES_hhdet_in_new!M70)</f>
        <v>0</v>
      </c>
      <c r="N70" s="132">
        <f>IF(RES_hhdet_in_tes!N70=0,0,RES_hhdet_in_tes!N70/0.086*1000000/RES_hhdet_in_new!N70)</f>
        <v>0</v>
      </c>
      <c r="O70" s="132">
        <f>IF(RES_hhdet_in_tes!O70=0,0,RES_hhdet_in_tes!O70/0.086*1000000/RES_hhdet_in_new!O70)</f>
        <v>0</v>
      </c>
      <c r="P70" s="132">
        <f>IF(RES_hhdet_in_tes!P70=0,0,RES_hhdet_in_tes!P70/0.086*1000000/RES_hhdet_in_new!P70)</f>
        <v>0</v>
      </c>
      <c r="Q70" s="132">
        <f>IF(RES_hhdet_in_tes!Q70=0,0,RES_hhdet_in_tes!Q70/0.086*1000000/RES_hhdet_in_new!Q70)</f>
        <v>0</v>
      </c>
    </row>
    <row r="71" spans="1:17" ht="12" customHeight="1" x14ac:dyDescent="0.25">
      <c r="A71" s="166" t="s">
        <v>109</v>
      </c>
      <c r="B71" s="165"/>
      <c r="C71" s="165">
        <f>IF(RES_hhdet_in_tes!C71=0,0,RES_hhdet_in_tes!C71/0.086*1000000/RES_hhdet_in_new!C70)</f>
        <v>0</v>
      </c>
      <c r="D71" s="165">
        <f>IF(RES_hhdet_in_tes!D71=0,0,RES_hhdet_in_tes!D71/0.086*1000000/RES_hhdet_in_new!D70)</f>
        <v>0</v>
      </c>
      <c r="E71" s="165">
        <f>IF(RES_hhdet_in_tes!E71=0,0,RES_hhdet_in_tes!E71/0.086*1000000/RES_hhdet_in_new!E70)</f>
        <v>0</v>
      </c>
      <c r="F71" s="165">
        <f>IF(RES_hhdet_in_tes!F71=0,0,RES_hhdet_in_tes!F71/0.086*1000000/RES_hhdet_in_new!F70)</f>
        <v>0</v>
      </c>
      <c r="G71" s="165">
        <f>IF(RES_hhdet_in_tes!G71=0,0,RES_hhdet_in_tes!G71/0.086*1000000/RES_hhdet_in_new!G70)</f>
        <v>0</v>
      </c>
      <c r="H71" s="165">
        <f>IF(RES_hhdet_in_tes!H71=0,0,RES_hhdet_in_tes!H71/0.086*1000000/RES_hhdet_in_new!H70)</f>
        <v>0</v>
      </c>
      <c r="I71" s="165">
        <f>IF(RES_hhdet_in_tes!I71=0,0,RES_hhdet_in_tes!I71/0.086*1000000/RES_hhdet_in_new!I70)</f>
        <v>0</v>
      </c>
      <c r="J71" s="165">
        <f>IF(RES_hhdet_in_tes!J71=0,0,RES_hhdet_in_tes!J71/0.086*1000000/RES_hhdet_in_new!J70)</f>
        <v>0</v>
      </c>
      <c r="K71" s="165">
        <f>IF(RES_hhdet_in_tes!K71=0,0,RES_hhdet_in_tes!K71/0.086*1000000/RES_hhdet_in_new!K70)</f>
        <v>0</v>
      </c>
      <c r="L71" s="165">
        <f>IF(RES_hhdet_in_tes!L71=0,0,RES_hhdet_in_tes!L71/0.086*1000000/RES_hhdet_in_new!L70)</f>
        <v>0</v>
      </c>
      <c r="M71" s="165">
        <f>IF(RES_hhdet_in_tes!M71=0,0,RES_hhdet_in_tes!M71/0.086*1000000/RES_hhdet_in_new!M70)</f>
        <v>0</v>
      </c>
      <c r="N71" s="165">
        <f>IF(RES_hhdet_in_tes!N71=0,0,RES_hhdet_in_tes!N71/0.086*1000000/RES_hhdet_in_new!N70)</f>
        <v>0</v>
      </c>
      <c r="O71" s="165">
        <f>IF(RES_hhdet_in_tes!O71=0,0,RES_hhdet_in_tes!O71/0.086*1000000/RES_hhdet_in_new!O70)</f>
        <v>0</v>
      </c>
      <c r="P71" s="165">
        <f>IF(RES_hhdet_in_tes!P71=0,0,RES_hhdet_in_tes!P71/0.086*1000000/RES_hhdet_in_new!P70)</f>
        <v>0</v>
      </c>
      <c r="Q71" s="165">
        <f>IF(RES_hhdet_in_tes!Q71=0,0,RES_hhdet_in_tes!Q71/0.086*1000000/RES_hhdet_in_new!Q70)</f>
        <v>0</v>
      </c>
    </row>
    <row r="72" spans="1:17" ht="12" customHeight="1" x14ac:dyDescent="0.25">
      <c r="A72" s="147" t="s">
        <v>59</v>
      </c>
      <c r="B72" s="164"/>
      <c r="C72" s="164">
        <f>IF(RES_hhdet_in_tes!C72=0,0,RES_hhdet_in_tes!C72/0.086*1000000/RES_hhdet_in_new!C70)</f>
        <v>0</v>
      </c>
      <c r="D72" s="164">
        <f>IF(RES_hhdet_in_tes!D72=0,0,RES_hhdet_in_tes!D72/0.086*1000000/RES_hhdet_in_new!D70)</f>
        <v>0</v>
      </c>
      <c r="E72" s="164">
        <f>IF(RES_hhdet_in_tes!E72=0,0,RES_hhdet_in_tes!E72/0.086*1000000/RES_hhdet_in_new!E70)</f>
        <v>0</v>
      </c>
      <c r="F72" s="164">
        <f>IF(RES_hhdet_in_tes!F72=0,0,RES_hhdet_in_tes!F72/0.086*1000000/RES_hhdet_in_new!F70)</f>
        <v>0</v>
      </c>
      <c r="G72" s="164">
        <f>IF(RES_hhdet_in_tes!G72=0,0,RES_hhdet_in_tes!G72/0.086*1000000/RES_hhdet_in_new!G70)</f>
        <v>0</v>
      </c>
      <c r="H72" s="164">
        <f>IF(RES_hhdet_in_tes!H72=0,0,RES_hhdet_in_tes!H72/0.086*1000000/RES_hhdet_in_new!H70)</f>
        <v>0</v>
      </c>
      <c r="I72" s="164">
        <f>IF(RES_hhdet_in_tes!I72=0,0,RES_hhdet_in_tes!I72/0.086*1000000/RES_hhdet_in_new!I70)</f>
        <v>0</v>
      </c>
      <c r="J72" s="164">
        <f>IF(RES_hhdet_in_tes!J72=0,0,RES_hhdet_in_tes!J72/0.086*1000000/RES_hhdet_in_new!J70)</f>
        <v>0</v>
      </c>
      <c r="K72" s="164">
        <f>IF(RES_hhdet_in_tes!K72=0,0,RES_hhdet_in_tes!K72/0.086*1000000/RES_hhdet_in_new!K70)</f>
        <v>0</v>
      </c>
      <c r="L72" s="164">
        <f>IF(RES_hhdet_in_tes!L72=0,0,RES_hhdet_in_tes!L72/0.086*1000000/RES_hhdet_in_new!L70)</f>
        <v>0</v>
      </c>
      <c r="M72" s="164">
        <f>IF(RES_hhdet_in_tes!M72=0,0,RES_hhdet_in_tes!M72/0.086*1000000/RES_hhdet_in_new!M70)</f>
        <v>0</v>
      </c>
      <c r="N72" s="164">
        <f>IF(RES_hhdet_in_tes!N72=0,0,RES_hhdet_in_tes!N72/0.086*1000000/RES_hhdet_in_new!N70)</f>
        <v>0</v>
      </c>
      <c r="O72" s="164">
        <f>IF(RES_hhdet_in_tes!O72=0,0,RES_hhdet_in_tes!O72/0.086*1000000/RES_hhdet_in_new!O70)</f>
        <v>0</v>
      </c>
      <c r="P72" s="164">
        <f>IF(RES_hhdet_in_tes!P72=0,0,RES_hhdet_in_tes!P72/0.086*1000000/RES_hhdet_in_new!P70)</f>
        <v>0</v>
      </c>
      <c r="Q72" s="164">
        <f>IF(RES_hhdet_in_tes!Q72=0,0,RES_hhdet_in_tes!Q72/0.086*1000000/RES_hhdet_in_new!Q70)</f>
        <v>0</v>
      </c>
    </row>
    <row r="73" spans="1:17" ht="12" customHeight="1" x14ac:dyDescent="0.25">
      <c r="A73" s="163" t="s">
        <v>142</v>
      </c>
      <c r="B73" s="162"/>
      <c r="C73" s="162">
        <f>IF(RES_hhdet_in_tes!C73=0,0,RES_hhdet_in_tes!C73/0.086*1000000/RES_hhdet_in_new!C73)</f>
        <v>967.46841231807116</v>
      </c>
      <c r="D73" s="162">
        <f>IF(RES_hhdet_in_tes!D73=0,0,RES_hhdet_in_tes!D73/0.086*1000000/RES_hhdet_in_new!D73)</f>
        <v>904.06514496488035</v>
      </c>
      <c r="E73" s="162">
        <f>IF(RES_hhdet_in_tes!E73=0,0,RES_hhdet_in_tes!E73/0.086*1000000/RES_hhdet_in_new!E73)</f>
        <v>0</v>
      </c>
      <c r="F73" s="162">
        <f>IF(RES_hhdet_in_tes!F73=0,0,RES_hhdet_in_tes!F73/0.086*1000000/RES_hhdet_in_new!F73)</f>
        <v>1081.4168644101303</v>
      </c>
      <c r="G73" s="162">
        <f>IF(RES_hhdet_in_tes!G73=0,0,RES_hhdet_in_tes!G73/0.086*1000000/RES_hhdet_in_new!G73)</f>
        <v>1093.7549831798385</v>
      </c>
      <c r="H73" s="162">
        <f>IF(RES_hhdet_in_tes!H73=0,0,RES_hhdet_in_tes!H73/0.086*1000000/RES_hhdet_in_new!H73)</f>
        <v>1393.7306634335598</v>
      </c>
      <c r="I73" s="162">
        <f>IF(RES_hhdet_in_tes!I73=0,0,RES_hhdet_in_tes!I73/0.086*1000000/RES_hhdet_in_new!I73)</f>
        <v>1328.2610766175842</v>
      </c>
      <c r="J73" s="162">
        <f>IF(RES_hhdet_in_tes!J73=0,0,RES_hhdet_in_tes!J73/0.086*1000000/RES_hhdet_in_new!J73)</f>
        <v>1479.4319621119189</v>
      </c>
      <c r="K73" s="162">
        <f>IF(RES_hhdet_in_tes!K73=0,0,RES_hhdet_in_tes!K73/0.086*1000000/RES_hhdet_in_new!K73)</f>
        <v>1445.0900101967595</v>
      </c>
      <c r="L73" s="162">
        <f>IF(RES_hhdet_in_tes!L73=0,0,RES_hhdet_in_tes!L73/0.086*1000000/RES_hhdet_in_new!L73)</f>
        <v>0</v>
      </c>
      <c r="M73" s="162">
        <f>IF(RES_hhdet_in_tes!M73=0,0,RES_hhdet_in_tes!M73/0.086*1000000/RES_hhdet_in_new!M73)</f>
        <v>1600.1516825672024</v>
      </c>
      <c r="N73" s="162">
        <f>IF(RES_hhdet_in_tes!N73=0,0,RES_hhdet_in_tes!N73/0.086*1000000/RES_hhdet_in_new!N73)</f>
        <v>0</v>
      </c>
      <c r="O73" s="162">
        <f>IF(RES_hhdet_in_tes!O73=0,0,RES_hhdet_in_tes!O73/0.086*1000000/RES_hhdet_in_new!O73)</f>
        <v>0</v>
      </c>
      <c r="P73" s="162">
        <f>IF(RES_hhdet_in_tes!P73=0,0,RES_hhdet_in_tes!P73/0.086*1000000/RES_hhdet_in_new!P73)</f>
        <v>0</v>
      </c>
      <c r="Q73" s="162">
        <f>IF(RES_hhdet_in_tes!Q73=0,0,RES_hhdet_in_tes!Q73/0.086*1000000/RES_hhdet_in_new!Q73)</f>
        <v>0</v>
      </c>
    </row>
    <row r="74" spans="1:17" ht="12" customHeight="1" x14ac:dyDescent="0.25">
      <c r="A74" s="161" t="s">
        <v>141</v>
      </c>
      <c r="B74" s="160"/>
      <c r="C74" s="160">
        <f>IF(RES_hhdet_in_tes!C74=0,0,RES_hhdet_in_tes!C74/0.086*1000000/RES_hhdet_in_new!C74)</f>
        <v>0</v>
      </c>
      <c r="D74" s="160">
        <f>IF(RES_hhdet_in_tes!D74=0,0,RES_hhdet_in_tes!D74/0.086*1000000/RES_hhdet_in_new!D74)</f>
        <v>0</v>
      </c>
      <c r="E74" s="160">
        <f>IF(RES_hhdet_in_tes!E74=0,0,RES_hhdet_in_tes!E74/0.086*1000000/RES_hhdet_in_new!E74)</f>
        <v>0</v>
      </c>
      <c r="F74" s="160">
        <f>IF(RES_hhdet_in_tes!F74=0,0,RES_hhdet_in_tes!F74/0.086*1000000/RES_hhdet_in_new!F74)</f>
        <v>0</v>
      </c>
      <c r="G74" s="160">
        <f>IF(RES_hhdet_in_tes!G74=0,0,RES_hhdet_in_tes!G74/0.086*1000000/RES_hhdet_in_new!G74)</f>
        <v>0</v>
      </c>
      <c r="H74" s="160">
        <f>IF(RES_hhdet_in_tes!H74=0,0,RES_hhdet_in_tes!H74/0.086*1000000/RES_hhdet_in_new!H74)</f>
        <v>0</v>
      </c>
      <c r="I74" s="160">
        <f>IF(RES_hhdet_in_tes!I74=0,0,RES_hhdet_in_tes!I74/0.086*1000000/RES_hhdet_in_new!I74)</f>
        <v>0</v>
      </c>
      <c r="J74" s="160">
        <f>IF(RES_hhdet_in_tes!J74=0,0,RES_hhdet_in_tes!J74/0.086*1000000/RES_hhdet_in_new!J74)</f>
        <v>0</v>
      </c>
      <c r="K74" s="160">
        <f>IF(RES_hhdet_in_tes!K74=0,0,RES_hhdet_in_tes!K74/0.086*1000000/RES_hhdet_in_new!K74)</f>
        <v>0</v>
      </c>
      <c r="L74" s="160">
        <f>IF(RES_hhdet_in_tes!L74=0,0,RES_hhdet_in_tes!L74/0.086*1000000/RES_hhdet_in_new!L74)</f>
        <v>0</v>
      </c>
      <c r="M74" s="160">
        <f>IF(RES_hhdet_in_tes!M74=0,0,RES_hhdet_in_tes!M74/0.086*1000000/RES_hhdet_in_new!M74)</f>
        <v>0</v>
      </c>
      <c r="N74" s="160">
        <f>IF(RES_hhdet_in_tes!N74=0,0,RES_hhdet_in_tes!N74/0.086*1000000/RES_hhdet_in_new!N74)</f>
        <v>0</v>
      </c>
      <c r="O74" s="160">
        <f>IF(RES_hhdet_in_tes!O74=0,0,RES_hhdet_in_tes!O74/0.086*1000000/RES_hhdet_in_new!O74)</f>
        <v>0</v>
      </c>
      <c r="P74" s="160">
        <f>IF(RES_hhdet_in_tes!P74=0,0,RES_hhdet_in_tes!P74/0.086*1000000/RES_hhdet_in_new!P74)</f>
        <v>0</v>
      </c>
      <c r="Q74" s="160">
        <f>IF(RES_hhdet_in_tes!Q74=0,0,RES_hhdet_in_tes!Q74/0.086*1000000/RES_hhdet_in_new!Q74)</f>
        <v>0</v>
      </c>
    </row>
    <row r="75" spans="1:17" ht="12" customHeight="1" x14ac:dyDescent="0.25">
      <c r="A75" s="148" t="s">
        <v>60</v>
      </c>
      <c r="B75" s="156"/>
      <c r="C75" s="156">
        <f>IF(RES_hhdet_in_tes!C75=0,0,RES_hhdet_in_tes!C75/0.086*1000000/RES_hhdet_in_new!C74)</f>
        <v>0</v>
      </c>
      <c r="D75" s="156">
        <f>IF(RES_hhdet_in_tes!D75=0,0,RES_hhdet_in_tes!D75/0.086*1000000/RES_hhdet_in_new!D74)</f>
        <v>0</v>
      </c>
      <c r="E75" s="156">
        <f>IF(RES_hhdet_in_tes!E75=0,0,RES_hhdet_in_tes!E75/0.086*1000000/RES_hhdet_in_new!E74)</f>
        <v>0</v>
      </c>
      <c r="F75" s="156">
        <f>IF(RES_hhdet_in_tes!F75=0,0,RES_hhdet_in_tes!F75/0.086*1000000/RES_hhdet_in_new!F74)</f>
        <v>0</v>
      </c>
      <c r="G75" s="156">
        <f>IF(RES_hhdet_in_tes!G75=0,0,RES_hhdet_in_tes!G75/0.086*1000000/RES_hhdet_in_new!G74)</f>
        <v>0</v>
      </c>
      <c r="H75" s="156">
        <f>IF(RES_hhdet_in_tes!H75=0,0,RES_hhdet_in_tes!H75/0.086*1000000/RES_hhdet_in_new!H74)</f>
        <v>0</v>
      </c>
      <c r="I75" s="156">
        <f>IF(RES_hhdet_in_tes!I75=0,0,RES_hhdet_in_tes!I75/0.086*1000000/RES_hhdet_in_new!I74)</f>
        <v>0</v>
      </c>
      <c r="J75" s="156">
        <f>IF(RES_hhdet_in_tes!J75=0,0,RES_hhdet_in_tes!J75/0.086*1000000/RES_hhdet_in_new!J74)</f>
        <v>0</v>
      </c>
      <c r="K75" s="156">
        <f>IF(RES_hhdet_in_tes!K75=0,0,RES_hhdet_in_tes!K75/0.086*1000000/RES_hhdet_in_new!K74)</f>
        <v>0</v>
      </c>
      <c r="L75" s="156">
        <f>IF(RES_hhdet_in_tes!L75=0,0,RES_hhdet_in_tes!L75/0.086*1000000/RES_hhdet_in_new!L74)</f>
        <v>0</v>
      </c>
      <c r="M75" s="156">
        <f>IF(RES_hhdet_in_tes!M75=0,0,RES_hhdet_in_tes!M75/0.086*1000000/RES_hhdet_in_new!M74)</f>
        <v>0</v>
      </c>
      <c r="N75" s="156">
        <f>IF(RES_hhdet_in_tes!N75=0,0,RES_hhdet_in_tes!N75/0.086*1000000/RES_hhdet_in_new!N74)</f>
        <v>0</v>
      </c>
      <c r="O75" s="156">
        <f>IF(RES_hhdet_in_tes!O75=0,0,RES_hhdet_in_tes!O75/0.086*1000000/RES_hhdet_in_new!O74)</f>
        <v>0</v>
      </c>
      <c r="P75" s="156">
        <f>IF(RES_hhdet_in_tes!P75=0,0,RES_hhdet_in_tes!P75/0.086*1000000/RES_hhdet_in_new!P74)</f>
        <v>0</v>
      </c>
      <c r="Q75" s="156">
        <f>IF(RES_hhdet_in_tes!Q75=0,0,RES_hhdet_in_tes!Q75/0.086*1000000/RES_hhdet_in_new!Q74)</f>
        <v>0</v>
      </c>
    </row>
    <row r="76" spans="1:17" ht="12" customHeight="1" x14ac:dyDescent="0.25">
      <c r="A76" s="148" t="s">
        <v>59</v>
      </c>
      <c r="B76" s="156"/>
      <c r="C76" s="156">
        <f>IF(RES_hhdet_in_tes!C76=0,0,RES_hhdet_in_tes!C76/0.086*1000000/RES_hhdet_in_new!C74)</f>
        <v>0</v>
      </c>
      <c r="D76" s="156">
        <f>IF(RES_hhdet_in_tes!D76=0,0,RES_hhdet_in_tes!D76/0.086*1000000/RES_hhdet_in_new!D74)</f>
        <v>0</v>
      </c>
      <c r="E76" s="156">
        <f>IF(RES_hhdet_in_tes!E76=0,0,RES_hhdet_in_tes!E76/0.086*1000000/RES_hhdet_in_new!E74)</f>
        <v>0</v>
      </c>
      <c r="F76" s="156">
        <f>IF(RES_hhdet_in_tes!F76=0,0,RES_hhdet_in_tes!F76/0.086*1000000/RES_hhdet_in_new!F74)</f>
        <v>0</v>
      </c>
      <c r="G76" s="156">
        <f>IF(RES_hhdet_in_tes!G76=0,0,RES_hhdet_in_tes!G76/0.086*1000000/RES_hhdet_in_new!G74)</f>
        <v>0</v>
      </c>
      <c r="H76" s="156">
        <f>IF(RES_hhdet_in_tes!H76=0,0,RES_hhdet_in_tes!H76/0.086*1000000/RES_hhdet_in_new!H74)</f>
        <v>0</v>
      </c>
      <c r="I76" s="156">
        <f>IF(RES_hhdet_in_tes!I76=0,0,RES_hhdet_in_tes!I76/0.086*1000000/RES_hhdet_in_new!I74)</f>
        <v>0</v>
      </c>
      <c r="J76" s="156">
        <f>IF(RES_hhdet_in_tes!J76=0,0,RES_hhdet_in_tes!J76/0.086*1000000/RES_hhdet_in_new!J74)</f>
        <v>0</v>
      </c>
      <c r="K76" s="156">
        <f>IF(RES_hhdet_in_tes!K76=0,0,RES_hhdet_in_tes!K76/0.086*1000000/RES_hhdet_in_new!K74)</f>
        <v>0</v>
      </c>
      <c r="L76" s="156">
        <f>IF(RES_hhdet_in_tes!L76=0,0,RES_hhdet_in_tes!L76/0.086*1000000/RES_hhdet_in_new!L74)</f>
        <v>0</v>
      </c>
      <c r="M76" s="156">
        <f>IF(RES_hhdet_in_tes!M76=0,0,RES_hhdet_in_tes!M76/0.086*1000000/RES_hhdet_in_new!M74)</f>
        <v>0</v>
      </c>
      <c r="N76" s="156">
        <f>IF(RES_hhdet_in_tes!N76=0,0,RES_hhdet_in_tes!N76/0.086*1000000/RES_hhdet_in_new!N74)</f>
        <v>0</v>
      </c>
      <c r="O76" s="156">
        <f>IF(RES_hhdet_in_tes!O76=0,0,RES_hhdet_in_tes!O76/0.086*1000000/RES_hhdet_in_new!O74)</f>
        <v>0</v>
      </c>
      <c r="P76" s="156">
        <f>IF(RES_hhdet_in_tes!P76=0,0,RES_hhdet_in_tes!P76/0.086*1000000/RES_hhdet_in_new!P74)</f>
        <v>0</v>
      </c>
      <c r="Q76" s="156">
        <f>IF(RES_hhdet_in_tes!Q76=0,0,RES_hhdet_in_tes!Q76/0.086*1000000/RES_hhdet_in_new!Q74)</f>
        <v>0</v>
      </c>
    </row>
    <row r="77" spans="1:17" ht="12" customHeight="1" x14ac:dyDescent="0.25">
      <c r="A77" s="158" t="s">
        <v>62</v>
      </c>
      <c r="B77" s="157"/>
      <c r="C77" s="157">
        <f>IF(SUM(RES_hhdet_in_tes!C78:C79)=0,0,SUM(RES_hhdet_in_tes!C78:C79)/0.086*1000000/SUM(RES_hhdet_in_new!C78:C79))</f>
        <v>483.75164531101456</v>
      </c>
      <c r="D77" s="157">
        <f>IF(SUM(RES_hhdet_in_tes!D78:D79)=0,0,SUM(RES_hhdet_in_tes!D78:D79)/0.086*1000000/SUM(RES_hhdet_in_new!D78:D79))</f>
        <v>484.87610617148789</v>
      </c>
      <c r="E77" s="157">
        <f>IF(SUM(RES_hhdet_in_tes!E78:E79)=0,0,SUM(RES_hhdet_in_tes!E78:E79)/0.086*1000000/SUM(RES_hhdet_in_new!E78:E79))</f>
        <v>506.59362902897527</v>
      </c>
      <c r="F77" s="157">
        <f>IF(SUM(RES_hhdet_in_tes!F78:F79)=0,0,SUM(RES_hhdet_in_tes!F78:F79)/0.086*1000000/SUM(RES_hhdet_in_new!F78:F79))</f>
        <v>541.18000974320546</v>
      </c>
      <c r="G77" s="157">
        <f>IF(SUM(RES_hhdet_in_tes!G78:G79)=0,0,SUM(RES_hhdet_in_tes!G78:G79)/0.086*1000000/SUM(RES_hhdet_in_new!G78:G79))</f>
        <v>549.89407999502293</v>
      </c>
      <c r="H77" s="157">
        <f>IF(SUM(RES_hhdet_in_tes!H78:H79)=0,0,SUM(RES_hhdet_in_tes!H78:H79)/0.086*1000000/SUM(RES_hhdet_in_new!H78:H79))</f>
        <v>610.39702463418655</v>
      </c>
      <c r="I77" s="157">
        <f>IF(SUM(RES_hhdet_in_tes!I78:I79)=0,0,SUM(RES_hhdet_in_tes!I78:I79)/0.086*1000000/SUM(RES_hhdet_in_new!I78:I79))</f>
        <v>630.22320261115453</v>
      </c>
      <c r="J77" s="157">
        <f>IF(SUM(RES_hhdet_in_tes!J78:J79)=0,0,SUM(RES_hhdet_in_tes!J78:J79)/0.086*1000000/SUM(RES_hhdet_in_new!J78:J79))</f>
        <v>628.10321827077826</v>
      </c>
      <c r="K77" s="157">
        <f>IF(SUM(RES_hhdet_in_tes!K78:K79)=0,0,SUM(RES_hhdet_in_tes!K78:K79)/0.086*1000000/SUM(RES_hhdet_in_new!K78:K79))</f>
        <v>624.26742187607431</v>
      </c>
      <c r="L77" s="157">
        <f>IF(SUM(RES_hhdet_in_tes!L78:L79)=0,0,SUM(RES_hhdet_in_tes!L78:L79)/0.086*1000000/SUM(RES_hhdet_in_new!L78:L79))</f>
        <v>633.35894152163132</v>
      </c>
      <c r="M77" s="157">
        <f>IF(SUM(RES_hhdet_in_tes!M78:M79)=0,0,SUM(RES_hhdet_in_tes!M78:M79)/0.086*1000000/SUM(RES_hhdet_in_new!M78:M79))</f>
        <v>647.54841772315751</v>
      </c>
      <c r="N77" s="157">
        <f>IF(SUM(RES_hhdet_in_tes!N78:N79)=0,0,SUM(RES_hhdet_in_tes!N78:N79)/0.086*1000000/SUM(RES_hhdet_in_new!N78:N79))</f>
        <v>0</v>
      </c>
      <c r="O77" s="157">
        <f>IF(SUM(RES_hhdet_in_tes!O78:O79)=0,0,SUM(RES_hhdet_in_tes!O78:O79)/0.086*1000000/SUM(RES_hhdet_in_new!O78:O79))</f>
        <v>655.40555923569639</v>
      </c>
      <c r="P77" s="157">
        <f>IF(SUM(RES_hhdet_in_tes!P78:P79)=0,0,SUM(RES_hhdet_in_tes!P78:P79)/0.086*1000000/SUM(RES_hhdet_in_new!P78:P79))</f>
        <v>669.29857517350808</v>
      </c>
      <c r="Q77" s="157">
        <f>IF(SUM(RES_hhdet_in_tes!Q78:Q79)=0,0,SUM(RES_hhdet_in_tes!Q78:Q79)/0.086*1000000/SUM(RES_hhdet_in_new!Q78:Q79))</f>
        <v>690.29550343207961</v>
      </c>
    </row>
    <row r="78" spans="1:17" ht="12" customHeight="1" x14ac:dyDescent="0.25">
      <c r="A78" s="23" t="s">
        <v>109</v>
      </c>
      <c r="B78" s="156"/>
      <c r="C78" s="156">
        <f>IF(RES_hhdet_in_tes!C78=0,0,RES_hhdet_in_tes!C78/0.086*1000000/RES_hhdet_in_new!C78)</f>
        <v>479.67010548187392</v>
      </c>
      <c r="D78" s="156">
        <f>IF(RES_hhdet_in_tes!D78=0,0,RES_hhdet_in_tes!D78/0.086*1000000/RES_hhdet_in_new!D78)</f>
        <v>483.39305551746628</v>
      </c>
      <c r="E78" s="156">
        <f>IF(RES_hhdet_in_tes!E78=0,0,RES_hhdet_in_tes!E78/0.086*1000000/RES_hhdet_in_new!E78)</f>
        <v>505.73305751535673</v>
      </c>
      <c r="F78" s="156">
        <f>IF(RES_hhdet_in_tes!F78=0,0,RES_hhdet_in_tes!F78/0.086*1000000/RES_hhdet_in_new!F78)</f>
        <v>527.89529228504171</v>
      </c>
      <c r="G78" s="156">
        <f>IF(RES_hhdet_in_tes!G78=0,0,RES_hhdet_in_tes!G78/0.086*1000000/RES_hhdet_in_new!G78)</f>
        <v>542.66754801996353</v>
      </c>
      <c r="H78" s="156">
        <f>IF(RES_hhdet_in_tes!H78=0,0,RES_hhdet_in_tes!H78/0.086*1000000/RES_hhdet_in_new!H78)</f>
        <v>570.59498078900708</v>
      </c>
      <c r="I78" s="156">
        <f>IF(RES_hhdet_in_tes!I78=0,0,RES_hhdet_in_tes!I78/0.086*1000000/RES_hhdet_in_new!I78)</f>
        <v>606.8369008883235</v>
      </c>
      <c r="J78" s="156">
        <f>IF(RES_hhdet_in_tes!J78=0,0,RES_hhdet_in_tes!J78/0.086*1000000/RES_hhdet_in_new!J78)</f>
        <v>621.23532595091046</v>
      </c>
      <c r="K78" s="156">
        <f>IF(RES_hhdet_in_tes!K78=0,0,RES_hhdet_in_tes!K78/0.086*1000000/RES_hhdet_in_new!K78)</f>
        <v>624.26742187607431</v>
      </c>
      <c r="L78" s="156">
        <f>IF(RES_hhdet_in_tes!L78=0,0,RES_hhdet_in_tes!L78/0.086*1000000/RES_hhdet_in_new!L78)</f>
        <v>633.35894152163132</v>
      </c>
      <c r="M78" s="156">
        <f>IF(RES_hhdet_in_tes!M78=0,0,RES_hhdet_in_tes!M78/0.086*1000000/RES_hhdet_in_new!M78)</f>
        <v>647.54841772315751</v>
      </c>
      <c r="N78" s="156">
        <f>IF(RES_hhdet_in_tes!N78=0,0,RES_hhdet_in_tes!N78/0.086*1000000/RES_hhdet_in_new!N78)</f>
        <v>0</v>
      </c>
      <c r="O78" s="156">
        <f>IF(RES_hhdet_in_tes!O78=0,0,RES_hhdet_in_tes!O78/0.086*1000000/RES_hhdet_in_new!O78)</f>
        <v>655.40555923569639</v>
      </c>
      <c r="P78" s="156">
        <f>IF(RES_hhdet_in_tes!P78=0,0,RES_hhdet_in_tes!P78/0.086*1000000/RES_hhdet_in_new!P78)</f>
        <v>666.06322879528784</v>
      </c>
      <c r="Q78" s="156">
        <f>IF(RES_hhdet_in_tes!Q78=0,0,RES_hhdet_in_tes!Q78/0.086*1000000/RES_hhdet_in_new!Q78)</f>
        <v>677.72156589943108</v>
      </c>
    </row>
    <row r="79" spans="1:17" ht="12" customHeight="1" x14ac:dyDescent="0.25">
      <c r="A79" s="29" t="s">
        <v>140</v>
      </c>
      <c r="B79" s="57"/>
      <c r="C79" s="57">
        <f>IF(RES_hhdet_in_tes!C79=0,0,RES_hhdet_in_tes!C79/0.086*1000000/RES_hhdet_in_new!C79)</f>
        <v>496.42701776703058</v>
      </c>
      <c r="D79" s="57">
        <f>IF(RES_hhdet_in_tes!D79=0,0,RES_hhdet_in_tes!D79/0.086*1000000/RES_hhdet_in_new!D79)</f>
        <v>493.60395734577168</v>
      </c>
      <c r="E79" s="57">
        <f>IF(RES_hhdet_in_tes!E79=0,0,RES_hhdet_in_tes!E79/0.086*1000000/RES_hhdet_in_new!E79)</f>
        <v>521.61672467163942</v>
      </c>
      <c r="F79" s="57">
        <f>IF(RES_hhdet_in_tes!F79=0,0,RES_hhdet_in_tes!F79/0.086*1000000/RES_hhdet_in_new!F79)</f>
        <v>566.12952891119744</v>
      </c>
      <c r="G79" s="57">
        <f>IF(RES_hhdet_in_tes!G79=0,0,RES_hhdet_in_tes!G79/0.086*1000000/RES_hhdet_in_new!G79)</f>
        <v>576.26594988471459</v>
      </c>
      <c r="H79" s="57">
        <f>IF(RES_hhdet_in_tes!H79=0,0,RES_hhdet_in_tes!H79/0.086*1000000/RES_hhdet_in_new!H79)</f>
        <v>659.21313252350058</v>
      </c>
      <c r="I79" s="57">
        <f>IF(RES_hhdet_in_tes!I79=0,0,RES_hhdet_in_tes!I79/0.086*1000000/RES_hhdet_in_new!I79)</f>
        <v>648.46407591550224</v>
      </c>
      <c r="J79" s="57">
        <f>IF(RES_hhdet_in_tes!J79=0,0,RES_hhdet_in_tes!J79/0.086*1000000/RES_hhdet_in_new!J79)</f>
        <v>721.40917826756947</v>
      </c>
      <c r="K79" s="57">
        <f>IF(RES_hhdet_in_tes!K79=0,0,RES_hhdet_in_tes!K79/0.086*1000000/RES_hhdet_in_new!K79)</f>
        <v>0</v>
      </c>
      <c r="L79" s="57">
        <f>IF(RES_hhdet_in_tes!L79=0,0,RES_hhdet_in_tes!L79/0.086*1000000/RES_hhdet_in_new!L79)</f>
        <v>0</v>
      </c>
      <c r="M79" s="57">
        <f>IF(RES_hhdet_in_tes!M79=0,0,RES_hhdet_in_tes!M79/0.086*1000000/RES_hhdet_in_new!M79)</f>
        <v>0</v>
      </c>
      <c r="N79" s="57">
        <f>IF(RES_hhdet_in_tes!N79=0,0,RES_hhdet_in_tes!N79/0.086*1000000/RES_hhdet_in_new!N79)</f>
        <v>0</v>
      </c>
      <c r="O79" s="57">
        <f>IF(RES_hhdet_in_tes!O79=0,0,RES_hhdet_in_tes!O79/0.086*1000000/RES_hhdet_in_new!O79)</f>
        <v>0</v>
      </c>
      <c r="P79" s="57">
        <f>IF(RES_hhdet_in_tes!P79=0,0,RES_hhdet_in_tes!P79/0.086*1000000/RES_hhdet_in_new!P79)</f>
        <v>707.9809316309296</v>
      </c>
      <c r="Q79" s="57">
        <f>IF(RES_hhdet_in_tes!Q79=0,0,RES_hhdet_in_tes!Q79/0.086*1000000/RES_hhdet_in_new!Q79)</f>
        <v>709.92669422871313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6838.4272196300299</v>
      </c>
      <c r="D81" s="168">
        <f t="shared" ref="D81" si="69">SUM(D82,D85,D87,D100)</f>
        <v>7091.4683038434741</v>
      </c>
      <c r="E81" s="168">
        <f t="shared" ref="E81" si="70">SUM(E82,E85,E87,E100)</f>
        <v>7374.7021379917578</v>
      </c>
      <c r="F81" s="168">
        <f t="shared" ref="F81" si="71">SUM(F82,F85,F87,F100)</f>
        <v>7704.417638887855</v>
      </c>
      <c r="G81" s="168">
        <f t="shared" ref="G81" si="72">SUM(G82,G85,G87,G100)</f>
        <v>8001.4472685894025</v>
      </c>
      <c r="H81" s="168">
        <f t="shared" ref="H81" si="73">SUM(H82,H85,H87,H100)</f>
        <v>8692.0294450860038</v>
      </c>
      <c r="I81" s="168">
        <f t="shared" ref="I81" si="74">SUM(I82,I85,I87,I100)</f>
        <v>8585.3575697161141</v>
      </c>
      <c r="J81" s="168">
        <f t="shared" ref="J81" si="75">SUM(J82,J85,J87,J100)</f>
        <v>9023.6421284316439</v>
      </c>
      <c r="K81" s="168">
        <f t="shared" ref="K81" si="76">SUM(K82,K85,K87,K100)</f>
        <v>9258.6217355371191</v>
      </c>
      <c r="L81" s="168">
        <f t="shared" ref="L81" si="77">SUM(L82,L85,L87,L100)</f>
        <v>9076.4550533890124</v>
      </c>
      <c r="M81" s="168">
        <f t="shared" ref="M81" si="78">SUM(M82,M85,M87,M100)</f>
        <v>9011.6996081183061</v>
      </c>
      <c r="N81" s="168">
        <f t="shared" ref="N81" si="79">SUM(N82,N85,N87,N100)</f>
        <v>9152.7363544611981</v>
      </c>
      <c r="O81" s="168">
        <f t="shared" ref="O81" si="80">SUM(O82,O85,O87,O100)</f>
        <v>8720.3627681708458</v>
      </c>
      <c r="P81" s="168">
        <f t="shared" ref="P81" si="81">SUM(P82,P85,P87,P100)</f>
        <v>8488.3850082385234</v>
      </c>
      <c r="Q81" s="168">
        <f t="shared" ref="Q81" si="82">SUM(Q82,Q85,Q87,Q100)</f>
        <v>8255.3963353336239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5050.9567206108677</v>
      </c>
      <c r="D82" s="157">
        <f t="shared" si="83"/>
        <v>5305.0051802642784</v>
      </c>
      <c r="E82" s="157">
        <f t="shared" si="83"/>
        <v>5482.2761969469329</v>
      </c>
      <c r="F82" s="157">
        <f t="shared" si="83"/>
        <v>5717.1273850032567</v>
      </c>
      <c r="G82" s="157">
        <f t="shared" si="83"/>
        <v>5975.5820693054575</v>
      </c>
      <c r="H82" s="157">
        <f t="shared" si="83"/>
        <v>6541.8371368749577</v>
      </c>
      <c r="I82" s="157">
        <f t="shared" si="83"/>
        <v>6354.7544183602731</v>
      </c>
      <c r="J82" s="157">
        <f t="shared" si="83"/>
        <v>6705.3465185794239</v>
      </c>
      <c r="K82" s="157">
        <f t="shared" si="83"/>
        <v>6936.6893461928503</v>
      </c>
      <c r="L82" s="157">
        <f t="shared" si="83"/>
        <v>6834.7217152223184</v>
      </c>
      <c r="M82" s="157">
        <f t="shared" si="83"/>
        <v>6630.7314649059736</v>
      </c>
      <c r="N82" s="157">
        <f t="shared" si="83"/>
        <v>6780.0526314208482</v>
      </c>
      <c r="O82" s="157">
        <f t="shared" si="83"/>
        <v>6409.9572995694125</v>
      </c>
      <c r="P82" s="157">
        <f t="shared" si="83"/>
        <v>6077.3393101432303</v>
      </c>
      <c r="Q82" s="157">
        <f t="shared" si="83"/>
        <v>5848.7944292122065</v>
      </c>
    </row>
    <row r="83" spans="1:17" ht="12" customHeight="1" x14ac:dyDescent="0.25">
      <c r="A83" s="23" t="s">
        <v>157</v>
      </c>
      <c r="B83" s="156"/>
      <c r="C83" s="156">
        <f>IF(RES_hhdet_in_tes!C83=0,0,RES_hhdet_in_tes!C83/0.086*1000000/RES_hhdet_in_new!C83)</f>
        <v>5028.8066894263056</v>
      </c>
      <c r="D83" s="156">
        <f>IF(RES_hhdet_in_tes!D83=0,0,RES_hhdet_in_tes!D83/0.086*1000000/RES_hhdet_in_new!D83)</f>
        <v>5285.6979947367627</v>
      </c>
      <c r="E83" s="156">
        <f>IF(RES_hhdet_in_tes!E83=0,0,RES_hhdet_in_tes!E83/0.086*1000000/RES_hhdet_in_new!E83)</f>
        <v>5447.4813552798996</v>
      </c>
      <c r="F83" s="156">
        <f>IF(RES_hhdet_in_tes!F83=0,0,RES_hhdet_in_tes!F83/0.086*1000000/RES_hhdet_in_new!F83)</f>
        <v>5646.8657494093541</v>
      </c>
      <c r="G83" s="156">
        <f>IF(RES_hhdet_in_tes!G83=0,0,RES_hhdet_in_tes!G83/0.086*1000000/RES_hhdet_in_new!G83)</f>
        <v>5896.8196094491077</v>
      </c>
      <c r="H83" s="156">
        <f>IF(RES_hhdet_in_tes!H83=0,0,RES_hhdet_in_tes!H83/0.086*1000000/RES_hhdet_in_new!H83)</f>
        <v>6401.815390768199</v>
      </c>
      <c r="I83" s="156">
        <f>IF(RES_hhdet_in_tes!I83=0,0,RES_hhdet_in_tes!I83/0.086*1000000/RES_hhdet_in_new!I83)</f>
        <v>6211.7009709250069</v>
      </c>
      <c r="J83" s="156">
        <f>IF(RES_hhdet_in_tes!J83=0,0,RES_hhdet_in_tes!J83/0.086*1000000/RES_hhdet_in_new!J83)</f>
        <v>6503.6194248382635</v>
      </c>
      <c r="K83" s="156">
        <f>IF(RES_hhdet_in_tes!K83=0,0,RES_hhdet_in_tes!K83/0.086*1000000/RES_hhdet_in_new!K83)</f>
        <v>6766.7700969039761</v>
      </c>
      <c r="L83" s="156">
        <f>IF(RES_hhdet_in_tes!L83=0,0,RES_hhdet_in_tes!L83/0.086*1000000/RES_hhdet_in_new!L83)</f>
        <v>6756.373089518238</v>
      </c>
      <c r="M83" s="156">
        <f>IF(RES_hhdet_in_tes!M83=0,0,RES_hhdet_in_tes!M83/0.086*1000000/RES_hhdet_in_new!M83)</f>
        <v>6528.4055096035345</v>
      </c>
      <c r="N83" s="156">
        <f>IF(RES_hhdet_in_tes!N83=0,0,RES_hhdet_in_tes!N83/0.086*1000000/RES_hhdet_in_new!N83)</f>
        <v>6668.8371916983715</v>
      </c>
      <c r="O83" s="156">
        <f>IF(RES_hhdet_in_tes!O83=0,0,RES_hhdet_in_tes!O83/0.086*1000000/RES_hhdet_in_new!O83)</f>
        <v>6323.0470431664535</v>
      </c>
      <c r="P83" s="156">
        <f>IF(RES_hhdet_in_tes!P83=0,0,RES_hhdet_in_tes!P83/0.086*1000000/RES_hhdet_in_new!P83)</f>
        <v>5958.975355053788</v>
      </c>
      <c r="Q83" s="156">
        <f>IF(RES_hhdet_in_tes!Q83=0,0,RES_hhdet_in_tes!Q83/0.086*1000000/RES_hhdet_in_new!Q83)</f>
        <v>5738.0811951424548</v>
      </c>
    </row>
    <row r="84" spans="1:17" ht="12" customHeight="1" x14ac:dyDescent="0.25">
      <c r="A84" s="23" t="s">
        <v>60</v>
      </c>
      <c r="B84" s="156"/>
      <c r="C84" s="156">
        <f>IF(RES_hhdet_in_tes!C84=0,0,RES_hhdet_in_tes!C84/0.086*1000000/RES_hhdet_in_new!C83)</f>
        <v>22.150031184561772</v>
      </c>
      <c r="D84" s="156">
        <f>IF(RES_hhdet_in_tes!D84=0,0,RES_hhdet_in_tes!D84/0.086*1000000/RES_hhdet_in_new!D83)</f>
        <v>19.307185527515607</v>
      </c>
      <c r="E84" s="156">
        <f>IF(RES_hhdet_in_tes!E84=0,0,RES_hhdet_in_tes!E84/0.086*1000000/RES_hhdet_in_new!E83)</f>
        <v>34.794841667033353</v>
      </c>
      <c r="F84" s="156">
        <f>IF(RES_hhdet_in_tes!F84=0,0,RES_hhdet_in_tes!F84/0.086*1000000/RES_hhdet_in_new!F83)</f>
        <v>70.26163559390217</v>
      </c>
      <c r="G84" s="156">
        <f>IF(RES_hhdet_in_tes!G84=0,0,RES_hhdet_in_tes!G84/0.086*1000000/RES_hhdet_in_new!G83)</f>
        <v>78.762459856349423</v>
      </c>
      <c r="H84" s="156">
        <f>IF(RES_hhdet_in_tes!H84=0,0,RES_hhdet_in_tes!H84/0.086*1000000/RES_hhdet_in_new!H83)</f>
        <v>140.02174610675823</v>
      </c>
      <c r="I84" s="156">
        <f>IF(RES_hhdet_in_tes!I84=0,0,RES_hhdet_in_tes!I84/0.086*1000000/RES_hhdet_in_new!I83)</f>
        <v>143.05344743526666</v>
      </c>
      <c r="J84" s="156">
        <f>IF(RES_hhdet_in_tes!J84=0,0,RES_hhdet_in_tes!J84/0.086*1000000/RES_hhdet_in_new!J83)</f>
        <v>201.72709374116062</v>
      </c>
      <c r="K84" s="156">
        <f>IF(RES_hhdet_in_tes!K84=0,0,RES_hhdet_in_tes!K84/0.086*1000000/RES_hhdet_in_new!K83)</f>
        <v>169.91924928887434</v>
      </c>
      <c r="L84" s="156">
        <f>IF(RES_hhdet_in_tes!L84=0,0,RES_hhdet_in_tes!L84/0.086*1000000/RES_hhdet_in_new!L83)</f>
        <v>78.34862570408022</v>
      </c>
      <c r="M84" s="156">
        <f>IF(RES_hhdet_in_tes!M84=0,0,RES_hhdet_in_tes!M84/0.086*1000000/RES_hhdet_in_new!M83)</f>
        <v>102.32595530243927</v>
      </c>
      <c r="N84" s="156">
        <f>IF(RES_hhdet_in_tes!N84=0,0,RES_hhdet_in_tes!N84/0.086*1000000/RES_hhdet_in_new!N83)</f>
        <v>111.2154397224769</v>
      </c>
      <c r="O84" s="156">
        <f>IF(RES_hhdet_in_tes!O84=0,0,RES_hhdet_in_tes!O84/0.086*1000000/RES_hhdet_in_new!O83)</f>
        <v>86.910256402958652</v>
      </c>
      <c r="P84" s="156">
        <f>IF(RES_hhdet_in_tes!P84=0,0,RES_hhdet_in_tes!P84/0.086*1000000/RES_hhdet_in_new!P83)</f>
        <v>118.36395508944211</v>
      </c>
      <c r="Q84" s="156">
        <f>IF(RES_hhdet_in_tes!Q84=0,0,RES_hhdet_in_tes!Q84/0.086*1000000/RES_hhdet_in_new!Q83)</f>
        <v>110.71323406975149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360.87322025102225</v>
      </c>
      <c r="D85" s="157">
        <f t="shared" si="84"/>
        <v>367.8583984987697</v>
      </c>
      <c r="E85" s="157">
        <f t="shared" si="84"/>
        <v>378.02051801279612</v>
      </c>
      <c r="F85" s="157">
        <f t="shared" si="84"/>
        <v>387.63972900758881</v>
      </c>
      <c r="G85" s="157">
        <f t="shared" si="84"/>
        <v>395.11986220186088</v>
      </c>
      <c r="H85" s="157">
        <f t="shared" si="84"/>
        <v>403.51746015153822</v>
      </c>
      <c r="I85" s="157">
        <f t="shared" si="84"/>
        <v>411.63151786131601</v>
      </c>
      <c r="J85" s="157">
        <f t="shared" si="84"/>
        <v>421.59718617623554</v>
      </c>
      <c r="K85" s="157">
        <f t="shared" si="84"/>
        <v>423.95899420591059</v>
      </c>
      <c r="L85" s="157">
        <f t="shared" si="84"/>
        <v>425.17432231844822</v>
      </c>
      <c r="M85" s="157">
        <f t="shared" si="84"/>
        <v>448.08868104645558</v>
      </c>
      <c r="N85" s="157">
        <f t="shared" si="84"/>
        <v>427.65481434159034</v>
      </c>
      <c r="O85" s="157">
        <f t="shared" si="84"/>
        <v>435.55141534517776</v>
      </c>
      <c r="P85" s="157">
        <f t="shared" si="84"/>
        <v>469.28168667380749</v>
      </c>
      <c r="Q85" s="157">
        <f t="shared" si="84"/>
        <v>486.68441768852057</v>
      </c>
    </row>
    <row r="86" spans="1:17" ht="12" customHeight="1" x14ac:dyDescent="0.25">
      <c r="A86" s="23" t="s">
        <v>60</v>
      </c>
      <c r="B86" s="156"/>
      <c r="C86" s="156">
        <f>IF(RES_hhdet_in_tes!C86=0,0,RES_hhdet_in_tes!C86/0.086*1000000/RES_hhdet_in_new!C86)</f>
        <v>360.87322025102225</v>
      </c>
      <c r="D86" s="156">
        <f>IF(RES_hhdet_in_tes!D86=0,0,RES_hhdet_in_tes!D86/0.086*1000000/RES_hhdet_in_new!D86)</f>
        <v>367.8583984987697</v>
      </c>
      <c r="E86" s="156">
        <f>IF(RES_hhdet_in_tes!E86=0,0,RES_hhdet_in_tes!E86/0.086*1000000/RES_hhdet_in_new!E86)</f>
        <v>378.02051801279612</v>
      </c>
      <c r="F86" s="156">
        <f>IF(RES_hhdet_in_tes!F86=0,0,RES_hhdet_in_tes!F86/0.086*1000000/RES_hhdet_in_new!F86)</f>
        <v>387.63972900758881</v>
      </c>
      <c r="G86" s="156">
        <f>IF(RES_hhdet_in_tes!G86=0,0,RES_hhdet_in_tes!G86/0.086*1000000/RES_hhdet_in_new!G86)</f>
        <v>395.11986220186088</v>
      </c>
      <c r="H86" s="156">
        <f>IF(RES_hhdet_in_tes!H86=0,0,RES_hhdet_in_tes!H86/0.086*1000000/RES_hhdet_in_new!H86)</f>
        <v>403.51746015153822</v>
      </c>
      <c r="I86" s="156">
        <f>IF(RES_hhdet_in_tes!I86=0,0,RES_hhdet_in_tes!I86/0.086*1000000/RES_hhdet_in_new!I86)</f>
        <v>411.63151786131601</v>
      </c>
      <c r="J86" s="156">
        <f>IF(RES_hhdet_in_tes!J86=0,0,RES_hhdet_in_tes!J86/0.086*1000000/RES_hhdet_in_new!J86)</f>
        <v>421.59718617623554</v>
      </c>
      <c r="K86" s="156">
        <f>IF(RES_hhdet_in_tes!K86=0,0,RES_hhdet_in_tes!K86/0.086*1000000/RES_hhdet_in_new!K86)</f>
        <v>423.95899420591059</v>
      </c>
      <c r="L86" s="156">
        <f>IF(RES_hhdet_in_tes!L86=0,0,RES_hhdet_in_tes!L86/0.086*1000000/RES_hhdet_in_new!L86)</f>
        <v>425.17432231844822</v>
      </c>
      <c r="M86" s="156">
        <f>IF(RES_hhdet_in_tes!M86=0,0,RES_hhdet_in_tes!M86/0.086*1000000/RES_hhdet_in_new!M86)</f>
        <v>448.08868104645558</v>
      </c>
      <c r="N86" s="156">
        <f>IF(RES_hhdet_in_tes!N86=0,0,RES_hhdet_in_tes!N86/0.086*1000000/RES_hhdet_in_new!N86)</f>
        <v>427.65481434159034</v>
      </c>
      <c r="O86" s="156">
        <f>IF(RES_hhdet_in_tes!O86=0,0,RES_hhdet_in_tes!O86/0.086*1000000/RES_hhdet_in_new!O86)</f>
        <v>435.55141534517776</v>
      </c>
      <c r="P86" s="156">
        <f>IF(RES_hhdet_in_tes!P86=0,0,RES_hhdet_in_tes!P86/0.086*1000000/RES_hhdet_in_new!P86)</f>
        <v>469.28168667380749</v>
      </c>
      <c r="Q86" s="156">
        <f>IF(RES_hhdet_in_tes!Q86=0,0,RES_hhdet_in_tes!Q86/0.086*1000000/RES_hhdet_in_new!Q86)</f>
        <v>486.68441768852057</v>
      </c>
    </row>
    <row r="87" spans="1:17" ht="12" customHeight="1" x14ac:dyDescent="0.25">
      <c r="A87" s="158" t="s">
        <v>63</v>
      </c>
      <c r="B87" s="157"/>
      <c r="C87" s="157">
        <f>IF(SUM(RES_hhdet_in_tes!C88:C89,RES_hhdet_in_tes!C92:C93,RES_hhdet_in_tes!C96:C97)=0,0,SUM(RES_hhdet_in_tes!C88:C89,RES_hhdet_in_tes!C92:C93,RES_hhdet_in_tes!C96:C97)/0.086*1000000/SUM(RES_hhdet_in_new!C88:C89,RES_hhdet_in_new!C92:C93,RES_hhdet_in_new!C96:C97))</f>
        <v>930.17064394647559</v>
      </c>
      <c r="D87" s="157">
        <f>IF(SUM(RES_hhdet_in_tes!D88:D89,RES_hhdet_in_tes!D92:D93,RES_hhdet_in_tes!D96:D97)=0,0,SUM(RES_hhdet_in_tes!D88:D89,RES_hhdet_in_tes!D92:D93,RES_hhdet_in_tes!D96:D97)/0.086*1000000/SUM(RES_hhdet_in_new!D88:D89,RES_hhdet_in_new!D92:D93,RES_hhdet_in_new!D96:D97))</f>
        <v>925.00201775309597</v>
      </c>
      <c r="E87" s="157">
        <f>IF(SUM(RES_hhdet_in_tes!E88:E89,RES_hhdet_in_tes!E92:E93,RES_hhdet_in_tes!E96:E97)=0,0,SUM(RES_hhdet_in_tes!E88:E89,RES_hhdet_in_tes!E92:E93,RES_hhdet_in_tes!E96:E97)/0.086*1000000/SUM(RES_hhdet_in_new!E88:E89,RES_hhdet_in_new!E92:E93,RES_hhdet_in_new!E96:E97))</f>
        <v>992.79036631916313</v>
      </c>
      <c r="F87" s="157">
        <f>IF(SUM(RES_hhdet_in_tes!F88:F89,RES_hhdet_in_tes!F92:F93,RES_hhdet_in_tes!F96:F97)=0,0,SUM(RES_hhdet_in_tes!F88:F89,RES_hhdet_in_tes!F92:F93,RES_hhdet_in_tes!F96:F97)/0.086*1000000/SUM(RES_hhdet_in_new!F88:F89,RES_hhdet_in_new!F92:F93,RES_hhdet_in_new!F96:F97))</f>
        <v>1033.5302556022095</v>
      </c>
      <c r="G87" s="157">
        <f>IF(SUM(RES_hhdet_in_tes!G88:G89,RES_hhdet_in_tes!G92:G93,RES_hhdet_in_tes!G96:G97)=0,0,SUM(RES_hhdet_in_tes!G88:G89,RES_hhdet_in_tes!G92:G93,RES_hhdet_in_tes!G96:G97)/0.086*1000000/SUM(RES_hhdet_in_new!G88:G89,RES_hhdet_in_new!G92:G93,RES_hhdet_in_new!G96:G97))</f>
        <v>1054.493060254041</v>
      </c>
      <c r="H87" s="157">
        <f>IF(SUM(RES_hhdet_in_tes!H88:H89,RES_hhdet_in_tes!H92:H93,RES_hhdet_in_tes!H96:H97)=0,0,SUM(RES_hhdet_in_tes!H88:H89,RES_hhdet_in_tes!H92:H93,RES_hhdet_in_tes!H96:H97)/0.086*1000000/SUM(RES_hhdet_in_new!H88:H89,RES_hhdet_in_new!H92:H93,RES_hhdet_in_new!H96:H97))</f>
        <v>1087.4820738717901</v>
      </c>
      <c r="I87" s="157">
        <f>IF(SUM(RES_hhdet_in_tes!I88:I89,RES_hhdet_in_tes!I92:I93,RES_hhdet_in_tes!I96:I97)=0,0,SUM(RES_hhdet_in_tes!I88:I89,RES_hhdet_in_tes!I92:I93,RES_hhdet_in_tes!I96:I97)/0.086*1000000/SUM(RES_hhdet_in_new!I88:I89,RES_hhdet_in_new!I92:I93,RES_hhdet_in_new!I96:I97))</f>
        <v>1170.5269643049332</v>
      </c>
      <c r="J87" s="157">
        <f>IF(SUM(RES_hhdet_in_tes!J88:J89,RES_hhdet_in_tes!J92:J93,RES_hhdet_in_tes!J96:J97)=0,0,SUM(RES_hhdet_in_tes!J88:J89,RES_hhdet_in_tes!J92:J93,RES_hhdet_in_tes!J96:J97)/0.086*1000000/SUM(RES_hhdet_in_new!J88:J89,RES_hhdet_in_new!J92:J93,RES_hhdet_in_new!J96:J97))</f>
        <v>1175.3009256582686</v>
      </c>
      <c r="K87" s="157">
        <f>IF(SUM(RES_hhdet_in_tes!K88:K89,RES_hhdet_in_tes!K92:K93,RES_hhdet_in_tes!K96:K97)=0,0,SUM(RES_hhdet_in_tes!K88:K89,RES_hhdet_in_tes!K92:K93,RES_hhdet_in_tes!K96:K97)/0.086*1000000/SUM(RES_hhdet_in_new!K88:K89,RES_hhdet_in_new!K92:K93,RES_hhdet_in_new!K96:K97))</f>
        <v>1197.1449289807836</v>
      </c>
      <c r="L87" s="157">
        <f>IF(SUM(RES_hhdet_in_tes!L88:L89,RES_hhdet_in_tes!L92:L93,RES_hhdet_in_tes!L96:L97)=0,0,SUM(RES_hhdet_in_tes!L88:L89,RES_hhdet_in_tes!L92:L93,RES_hhdet_in_tes!L96:L97)/0.086*1000000/SUM(RES_hhdet_in_new!L88:L89,RES_hhdet_in_new!L92:L93,RES_hhdet_in_new!L96:L97))</f>
        <v>1164.9872613757973</v>
      </c>
      <c r="M87" s="157">
        <f>IF(SUM(RES_hhdet_in_tes!M88:M89,RES_hhdet_in_tes!M92:M93,RES_hhdet_in_tes!M96:M97)=0,0,SUM(RES_hhdet_in_tes!M88:M89,RES_hhdet_in_tes!M92:M93,RES_hhdet_in_tes!M96:M97)/0.086*1000000/SUM(RES_hhdet_in_new!M88:M89,RES_hhdet_in_new!M92:M93,RES_hhdet_in_new!M96:M97))</f>
        <v>1249.6420465203444</v>
      </c>
      <c r="N87" s="157">
        <f>IF(SUM(RES_hhdet_in_tes!N88:N89,RES_hhdet_in_tes!N92:N93,RES_hhdet_in_tes!N96:N97)=0,0,SUM(RES_hhdet_in_tes!N88:N89,RES_hhdet_in_tes!N92:N93,RES_hhdet_in_tes!N96:N97)/0.086*1000000/SUM(RES_hhdet_in_new!N88:N89,RES_hhdet_in_new!N92:N93,RES_hhdet_in_new!N96:N97))</f>
        <v>1240.0029780304676</v>
      </c>
      <c r="O87" s="157">
        <f>IF(SUM(RES_hhdet_in_tes!O88:O89,RES_hhdet_in_tes!O92:O93,RES_hhdet_in_tes!O96:O97)=0,0,SUM(RES_hhdet_in_tes!O88:O89,RES_hhdet_in_tes!O92:O93,RES_hhdet_in_tes!O96:O97)/0.086*1000000/SUM(RES_hhdet_in_new!O88:O89,RES_hhdet_in_new!O92:O93,RES_hhdet_in_new!O96:O97))</f>
        <v>1197.9066305410454</v>
      </c>
      <c r="P87" s="157">
        <f>IF(SUM(RES_hhdet_in_tes!P88:P89,RES_hhdet_in_tes!P92:P93,RES_hhdet_in_tes!P96:P97)=0,0,SUM(RES_hhdet_in_tes!P88:P89,RES_hhdet_in_tes!P92:P93,RES_hhdet_in_tes!P96:P97)/0.086*1000000/SUM(RES_hhdet_in_new!P88:P89,RES_hhdet_in_new!P92:P93,RES_hhdet_in_new!P96:P97))</f>
        <v>1233.680724148169</v>
      </c>
      <c r="Q87" s="157">
        <f>IF(SUM(RES_hhdet_in_tes!Q88:Q89,RES_hhdet_in_tes!Q92:Q93,RES_hhdet_in_tes!Q96:Q97)=0,0,SUM(RES_hhdet_in_tes!Q88:Q89,RES_hhdet_in_tes!Q92:Q93,RES_hhdet_in_tes!Q96:Q97)/0.086*1000000/SUM(RES_hhdet_in_new!Q88:Q89,RES_hhdet_in_new!Q92:Q93,RES_hhdet_in_new!Q96:Q97))</f>
        <v>1210.0690027951023</v>
      </c>
    </row>
    <row r="88" spans="1:17" ht="12" customHeight="1" x14ac:dyDescent="0.25">
      <c r="A88" s="167" t="s">
        <v>156</v>
      </c>
      <c r="B88" s="132"/>
      <c r="C88" s="132">
        <f>IF(RES_hhdet_in_tes!C88=0,0,RES_hhdet_in_tes!C88/0.086*1000000/RES_hhdet_in_new!C88)</f>
        <v>915.84597529058203</v>
      </c>
      <c r="D88" s="132">
        <f>IF(RES_hhdet_in_tes!D88=0,0,RES_hhdet_in_tes!D88/0.086*1000000/RES_hhdet_in_new!D88)</f>
        <v>925.00201775309597</v>
      </c>
      <c r="E88" s="132">
        <f>IF(RES_hhdet_in_tes!E88=0,0,RES_hhdet_in_tes!E88/0.086*1000000/RES_hhdet_in_new!E88)</f>
        <v>969.86447443379677</v>
      </c>
      <c r="F88" s="132">
        <f>IF(RES_hhdet_in_tes!F88=0,0,RES_hhdet_in_tes!F88/0.086*1000000/RES_hhdet_in_new!F88)</f>
        <v>1006.6989220192984</v>
      </c>
      <c r="G88" s="132">
        <f>IF(RES_hhdet_in_tes!G88=0,0,RES_hhdet_in_tes!G88/0.086*1000000/RES_hhdet_in_new!G88)</f>
        <v>1028.31397544949</v>
      </c>
      <c r="H88" s="132">
        <f>IF(RES_hhdet_in_tes!H88=0,0,RES_hhdet_in_tes!H88/0.086*1000000/RES_hhdet_in_new!H88)</f>
        <v>1049.1124823012669</v>
      </c>
      <c r="I88" s="132">
        <f>IF(RES_hhdet_in_tes!I88=0,0,RES_hhdet_in_tes!I88/0.086*1000000/RES_hhdet_in_new!I88)</f>
        <v>1071.837722122516</v>
      </c>
      <c r="J88" s="132">
        <f>IF(RES_hhdet_in_tes!J88=0,0,RES_hhdet_in_tes!J88/0.086*1000000/RES_hhdet_in_new!J88)</f>
        <v>1111.8756844091108</v>
      </c>
      <c r="K88" s="132">
        <f>IF(RES_hhdet_in_tes!K88=0,0,RES_hhdet_in_tes!K88/0.086*1000000/RES_hhdet_in_new!K88)</f>
        <v>1160.7518866956266</v>
      </c>
      <c r="L88" s="132">
        <f>IF(RES_hhdet_in_tes!L88=0,0,RES_hhdet_in_tes!L88/0.086*1000000/RES_hhdet_in_new!L88)</f>
        <v>1161.6497354916278</v>
      </c>
      <c r="M88" s="132">
        <f>IF(RES_hhdet_in_tes!M88=0,0,RES_hhdet_in_tes!M88/0.086*1000000/RES_hhdet_in_new!M88)</f>
        <v>1206.9400942417697</v>
      </c>
      <c r="N88" s="132">
        <f>IF(RES_hhdet_in_tes!N88=0,0,RES_hhdet_in_tes!N88/0.086*1000000/RES_hhdet_in_new!N88)</f>
        <v>1236.1403403120453</v>
      </c>
      <c r="O88" s="132">
        <f>IF(RES_hhdet_in_tes!O88=0,0,RES_hhdet_in_tes!O88/0.086*1000000/RES_hhdet_in_new!O88)</f>
        <v>1197.9066305410454</v>
      </c>
      <c r="P88" s="132">
        <f>IF(RES_hhdet_in_tes!P88=0,0,RES_hhdet_in_tes!P88/0.086*1000000/RES_hhdet_in_new!P88)</f>
        <v>1209.6129078807687</v>
      </c>
      <c r="Q88" s="132">
        <f>IF(RES_hhdet_in_tes!Q88=0,0,RES_hhdet_in_tes!Q88/0.086*1000000/RES_hhdet_in_new!Q88)</f>
        <v>1210.0690027951023</v>
      </c>
    </row>
    <row r="89" spans="1:17" ht="12" customHeight="1" x14ac:dyDescent="0.25">
      <c r="A89" s="167" t="s">
        <v>155</v>
      </c>
      <c r="B89" s="132"/>
      <c r="C89" s="132">
        <f>IF(RES_hhdet_in_tes!C89=0,0,RES_hhdet_in_tes!C89/0.086*1000000/RES_hhdet_in_new!C89)</f>
        <v>0</v>
      </c>
      <c r="D89" s="132">
        <f>IF(RES_hhdet_in_tes!D89=0,0,RES_hhdet_in_tes!D89/0.086*1000000/RES_hhdet_in_new!D89)</f>
        <v>0</v>
      </c>
      <c r="E89" s="132">
        <f>IF(RES_hhdet_in_tes!E89=0,0,RES_hhdet_in_tes!E89/0.086*1000000/RES_hhdet_in_new!E89)</f>
        <v>0</v>
      </c>
      <c r="F89" s="132">
        <f>IF(RES_hhdet_in_tes!F89=0,0,RES_hhdet_in_tes!F89/0.086*1000000/RES_hhdet_in_new!F89)</f>
        <v>0</v>
      </c>
      <c r="G89" s="132">
        <f>IF(RES_hhdet_in_tes!G89=0,0,RES_hhdet_in_tes!G89/0.086*1000000/RES_hhdet_in_new!G89)</f>
        <v>0</v>
      </c>
      <c r="H89" s="132">
        <f>IF(RES_hhdet_in_tes!H89=0,0,RES_hhdet_in_tes!H89/0.086*1000000/RES_hhdet_in_new!H89)</f>
        <v>0</v>
      </c>
      <c r="I89" s="132">
        <f>IF(RES_hhdet_in_tes!I89=0,0,RES_hhdet_in_tes!I89/0.086*1000000/RES_hhdet_in_new!I89)</f>
        <v>0</v>
      </c>
      <c r="J89" s="132">
        <f>IF(RES_hhdet_in_tes!J89=0,0,RES_hhdet_in_tes!J89/0.086*1000000/RES_hhdet_in_new!J89)</f>
        <v>0</v>
      </c>
      <c r="K89" s="132">
        <f>IF(RES_hhdet_in_tes!K89=0,0,RES_hhdet_in_tes!K89/0.086*1000000/RES_hhdet_in_new!K89)</f>
        <v>0</v>
      </c>
      <c r="L89" s="132">
        <f>IF(RES_hhdet_in_tes!L89=0,0,RES_hhdet_in_tes!L89/0.086*1000000/RES_hhdet_in_new!L89)</f>
        <v>0</v>
      </c>
      <c r="M89" s="132">
        <f>IF(RES_hhdet_in_tes!M89=0,0,RES_hhdet_in_tes!M89/0.086*1000000/RES_hhdet_in_new!M89)</f>
        <v>0</v>
      </c>
      <c r="N89" s="132">
        <f>IF(RES_hhdet_in_tes!N89=0,0,RES_hhdet_in_tes!N89/0.086*1000000/RES_hhdet_in_new!N89)</f>
        <v>0</v>
      </c>
      <c r="O89" s="132">
        <f>IF(RES_hhdet_in_tes!O89=0,0,RES_hhdet_in_tes!O89/0.086*1000000/RES_hhdet_in_new!O89)</f>
        <v>0</v>
      </c>
      <c r="P89" s="132">
        <f>IF(RES_hhdet_in_tes!P89=0,0,RES_hhdet_in_tes!P89/0.086*1000000/RES_hhdet_in_new!P89)</f>
        <v>0</v>
      </c>
      <c r="Q89" s="132">
        <f>IF(RES_hhdet_in_tes!Q89=0,0,RES_hhdet_in_tes!Q89/0.086*1000000/RES_hhdet_in_new!Q89)</f>
        <v>0</v>
      </c>
    </row>
    <row r="90" spans="1:17" ht="12" customHeight="1" x14ac:dyDescent="0.25">
      <c r="A90" s="166" t="s">
        <v>55</v>
      </c>
      <c r="B90" s="165"/>
      <c r="C90" s="165">
        <f>IF(RES_hhdet_in_tes!C90=0,0,RES_hhdet_in_tes!C90/0.086*1000000/RES_hhdet_in_new!C89)</f>
        <v>0</v>
      </c>
      <c r="D90" s="165">
        <f>IF(RES_hhdet_in_tes!D90=0,0,RES_hhdet_in_tes!D90/0.086*1000000/RES_hhdet_in_new!D89)</f>
        <v>0</v>
      </c>
      <c r="E90" s="165">
        <f>IF(RES_hhdet_in_tes!E90=0,0,RES_hhdet_in_tes!E90/0.086*1000000/RES_hhdet_in_new!E89)</f>
        <v>0</v>
      </c>
      <c r="F90" s="165">
        <f>IF(RES_hhdet_in_tes!F90=0,0,RES_hhdet_in_tes!F90/0.086*1000000/RES_hhdet_in_new!F89)</f>
        <v>0</v>
      </c>
      <c r="G90" s="165">
        <f>IF(RES_hhdet_in_tes!G90=0,0,RES_hhdet_in_tes!G90/0.086*1000000/RES_hhdet_in_new!G89)</f>
        <v>0</v>
      </c>
      <c r="H90" s="165">
        <f>IF(RES_hhdet_in_tes!H90=0,0,RES_hhdet_in_tes!H90/0.086*1000000/RES_hhdet_in_new!H89)</f>
        <v>0</v>
      </c>
      <c r="I90" s="165">
        <f>IF(RES_hhdet_in_tes!I90=0,0,RES_hhdet_in_tes!I90/0.086*1000000/RES_hhdet_in_new!I89)</f>
        <v>0</v>
      </c>
      <c r="J90" s="165">
        <f>IF(RES_hhdet_in_tes!J90=0,0,RES_hhdet_in_tes!J90/0.086*1000000/RES_hhdet_in_new!J89)</f>
        <v>0</v>
      </c>
      <c r="K90" s="165">
        <f>IF(RES_hhdet_in_tes!K90=0,0,RES_hhdet_in_tes!K90/0.086*1000000/RES_hhdet_in_new!K89)</f>
        <v>0</v>
      </c>
      <c r="L90" s="165">
        <f>IF(RES_hhdet_in_tes!L90=0,0,RES_hhdet_in_tes!L90/0.086*1000000/RES_hhdet_in_new!L89)</f>
        <v>0</v>
      </c>
      <c r="M90" s="165">
        <f>IF(RES_hhdet_in_tes!M90=0,0,RES_hhdet_in_tes!M90/0.086*1000000/RES_hhdet_in_new!M89)</f>
        <v>0</v>
      </c>
      <c r="N90" s="165">
        <f>IF(RES_hhdet_in_tes!N90=0,0,RES_hhdet_in_tes!N90/0.086*1000000/RES_hhdet_in_new!N89)</f>
        <v>0</v>
      </c>
      <c r="O90" s="165">
        <f>IF(RES_hhdet_in_tes!O90=0,0,RES_hhdet_in_tes!O90/0.086*1000000/RES_hhdet_in_new!O89)</f>
        <v>0</v>
      </c>
      <c r="P90" s="165">
        <f>IF(RES_hhdet_in_tes!P90=0,0,RES_hhdet_in_tes!P90/0.086*1000000/RES_hhdet_in_new!P89)</f>
        <v>0</v>
      </c>
      <c r="Q90" s="165">
        <f>IF(RES_hhdet_in_tes!Q90=0,0,RES_hhdet_in_tes!Q90/0.086*1000000/RES_hhdet_in_new!Q89)</f>
        <v>0</v>
      </c>
    </row>
    <row r="91" spans="1:17" ht="12" customHeight="1" x14ac:dyDescent="0.25">
      <c r="A91" s="147" t="s">
        <v>59</v>
      </c>
      <c r="B91" s="164"/>
      <c r="C91" s="164">
        <f>IF(RES_hhdet_in_tes!C91=0,0,RES_hhdet_in_tes!C91/0.086*1000000/RES_hhdet_in_new!C89)</f>
        <v>0</v>
      </c>
      <c r="D91" s="164">
        <f>IF(RES_hhdet_in_tes!D91=0,0,RES_hhdet_in_tes!D91/0.086*1000000/RES_hhdet_in_new!D89)</f>
        <v>0</v>
      </c>
      <c r="E91" s="164">
        <f>IF(RES_hhdet_in_tes!E91=0,0,RES_hhdet_in_tes!E91/0.086*1000000/RES_hhdet_in_new!E89)</f>
        <v>0</v>
      </c>
      <c r="F91" s="164">
        <f>IF(RES_hhdet_in_tes!F91=0,0,RES_hhdet_in_tes!F91/0.086*1000000/RES_hhdet_in_new!F89)</f>
        <v>0</v>
      </c>
      <c r="G91" s="164">
        <f>IF(RES_hhdet_in_tes!G91=0,0,RES_hhdet_in_tes!G91/0.086*1000000/RES_hhdet_in_new!G89)</f>
        <v>0</v>
      </c>
      <c r="H91" s="164">
        <f>IF(RES_hhdet_in_tes!H91=0,0,RES_hhdet_in_tes!H91/0.086*1000000/RES_hhdet_in_new!H89)</f>
        <v>0</v>
      </c>
      <c r="I91" s="164">
        <f>IF(RES_hhdet_in_tes!I91=0,0,RES_hhdet_in_tes!I91/0.086*1000000/RES_hhdet_in_new!I89)</f>
        <v>0</v>
      </c>
      <c r="J91" s="164">
        <f>IF(RES_hhdet_in_tes!J91=0,0,RES_hhdet_in_tes!J91/0.086*1000000/RES_hhdet_in_new!J89)</f>
        <v>0</v>
      </c>
      <c r="K91" s="164">
        <f>IF(RES_hhdet_in_tes!K91=0,0,RES_hhdet_in_tes!K91/0.086*1000000/RES_hhdet_in_new!K89)</f>
        <v>0</v>
      </c>
      <c r="L91" s="164">
        <f>IF(RES_hhdet_in_tes!L91=0,0,RES_hhdet_in_tes!L91/0.086*1000000/RES_hhdet_in_new!L89)</f>
        <v>0</v>
      </c>
      <c r="M91" s="164">
        <f>IF(RES_hhdet_in_tes!M91=0,0,RES_hhdet_in_tes!M91/0.086*1000000/RES_hhdet_in_new!M89)</f>
        <v>0</v>
      </c>
      <c r="N91" s="164">
        <f>IF(RES_hhdet_in_tes!N91=0,0,RES_hhdet_in_tes!N91/0.086*1000000/RES_hhdet_in_new!N89)</f>
        <v>0</v>
      </c>
      <c r="O91" s="164">
        <f>IF(RES_hhdet_in_tes!O91=0,0,RES_hhdet_in_tes!O91/0.086*1000000/RES_hhdet_in_new!O89)</f>
        <v>0</v>
      </c>
      <c r="P91" s="164">
        <f>IF(RES_hhdet_in_tes!P91=0,0,RES_hhdet_in_tes!P91/0.086*1000000/RES_hhdet_in_new!P89)</f>
        <v>0</v>
      </c>
      <c r="Q91" s="164">
        <f>IF(RES_hhdet_in_tes!Q91=0,0,RES_hhdet_in_tes!Q91/0.086*1000000/RES_hhdet_in_new!Q89)</f>
        <v>0</v>
      </c>
    </row>
    <row r="92" spans="1:17" ht="12" customHeight="1" x14ac:dyDescent="0.25">
      <c r="A92" s="163" t="s">
        <v>144</v>
      </c>
      <c r="B92" s="162"/>
      <c r="C92" s="162">
        <f>IF(RES_hhdet_in_tes!C92=0,0,RES_hhdet_in_tes!C92/0.086*1000000/RES_hhdet_in_new!C92)</f>
        <v>0</v>
      </c>
      <c r="D92" s="162">
        <f>IF(RES_hhdet_in_tes!D92=0,0,RES_hhdet_in_tes!D92/0.086*1000000/RES_hhdet_in_new!D92)</f>
        <v>0</v>
      </c>
      <c r="E92" s="162">
        <f>IF(RES_hhdet_in_tes!E92=0,0,RES_hhdet_in_tes!E92/0.086*1000000/RES_hhdet_in_new!E92)</f>
        <v>0</v>
      </c>
      <c r="F92" s="162">
        <f>IF(RES_hhdet_in_tes!F92=0,0,RES_hhdet_in_tes!F92/0.086*1000000/RES_hhdet_in_new!F92)</f>
        <v>0</v>
      </c>
      <c r="G92" s="162">
        <f>IF(RES_hhdet_in_tes!G92=0,0,RES_hhdet_in_tes!G92/0.086*1000000/RES_hhdet_in_new!G92)</f>
        <v>0</v>
      </c>
      <c r="H92" s="162">
        <f>IF(RES_hhdet_in_tes!H92=0,0,RES_hhdet_in_tes!H92/0.086*1000000/RES_hhdet_in_new!H92)</f>
        <v>0</v>
      </c>
      <c r="I92" s="162">
        <f>IF(RES_hhdet_in_tes!I92=0,0,RES_hhdet_in_tes!I92/0.086*1000000/RES_hhdet_in_new!I92)</f>
        <v>0</v>
      </c>
      <c r="J92" s="162">
        <f>IF(RES_hhdet_in_tes!J92=0,0,RES_hhdet_in_tes!J92/0.086*1000000/RES_hhdet_in_new!J92)</f>
        <v>0</v>
      </c>
      <c r="K92" s="162">
        <f>IF(RES_hhdet_in_tes!K92=0,0,RES_hhdet_in_tes!K92/0.086*1000000/RES_hhdet_in_new!K92)</f>
        <v>0</v>
      </c>
      <c r="L92" s="162">
        <f>IF(RES_hhdet_in_tes!L92=0,0,RES_hhdet_in_tes!L92/0.086*1000000/RES_hhdet_in_new!L92)</f>
        <v>0</v>
      </c>
      <c r="M92" s="162">
        <f>IF(RES_hhdet_in_tes!M92=0,0,RES_hhdet_in_tes!M92/0.086*1000000/RES_hhdet_in_new!M92)</f>
        <v>0</v>
      </c>
      <c r="N92" s="162">
        <f>IF(RES_hhdet_in_tes!N92=0,0,RES_hhdet_in_tes!N92/0.086*1000000/RES_hhdet_in_new!N92)</f>
        <v>0</v>
      </c>
      <c r="O92" s="162">
        <f>IF(RES_hhdet_in_tes!O92=0,0,RES_hhdet_in_tes!O92/0.086*1000000/RES_hhdet_in_new!O92)</f>
        <v>0</v>
      </c>
      <c r="P92" s="162">
        <f>IF(RES_hhdet_in_tes!P92=0,0,RES_hhdet_in_tes!P92/0.086*1000000/RES_hhdet_in_new!P92)</f>
        <v>0</v>
      </c>
      <c r="Q92" s="162">
        <f>IF(RES_hhdet_in_tes!Q92=0,0,RES_hhdet_in_tes!Q92/0.086*1000000/RES_hhdet_in_new!Q92)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IF(RES_hhdet_in_tes!C93=0,0,RES_hhdet_in_tes!C93/0.086*1000000/RES_hhdet_in_new!C93)</f>
        <v>0</v>
      </c>
      <c r="D93" s="160">
        <f>IF(RES_hhdet_in_tes!D93=0,0,RES_hhdet_in_tes!D93/0.086*1000000/RES_hhdet_in_new!D93)</f>
        <v>0</v>
      </c>
      <c r="E93" s="160">
        <f>IF(RES_hhdet_in_tes!E93=0,0,RES_hhdet_in_tes!E93/0.086*1000000/RES_hhdet_in_new!E93)</f>
        <v>0</v>
      </c>
      <c r="F93" s="160">
        <f>IF(RES_hhdet_in_tes!F93=0,0,RES_hhdet_in_tes!F93/0.086*1000000/RES_hhdet_in_new!F93)</f>
        <v>0</v>
      </c>
      <c r="G93" s="160">
        <f>IF(RES_hhdet_in_tes!G93=0,0,RES_hhdet_in_tes!G93/0.086*1000000/RES_hhdet_in_new!G93)</f>
        <v>0</v>
      </c>
      <c r="H93" s="160">
        <f>IF(RES_hhdet_in_tes!H93=0,0,RES_hhdet_in_tes!H93/0.086*1000000/RES_hhdet_in_new!H93)</f>
        <v>0</v>
      </c>
      <c r="I93" s="160">
        <f>IF(RES_hhdet_in_tes!I93=0,0,RES_hhdet_in_tes!I93/0.086*1000000/RES_hhdet_in_new!I93)</f>
        <v>0</v>
      </c>
      <c r="J93" s="160">
        <f>IF(RES_hhdet_in_tes!J93=0,0,RES_hhdet_in_tes!J93/0.086*1000000/RES_hhdet_in_new!J93)</f>
        <v>0</v>
      </c>
      <c r="K93" s="160">
        <f>IF(RES_hhdet_in_tes!K93=0,0,RES_hhdet_in_tes!K93/0.086*1000000/RES_hhdet_in_new!K93)</f>
        <v>0</v>
      </c>
      <c r="L93" s="160">
        <f>IF(RES_hhdet_in_tes!L93=0,0,RES_hhdet_in_tes!L93/0.086*1000000/RES_hhdet_in_new!L93)</f>
        <v>0</v>
      </c>
      <c r="M93" s="160">
        <f>IF(RES_hhdet_in_tes!M93=0,0,RES_hhdet_in_tes!M93/0.086*1000000/RES_hhdet_in_new!M93)</f>
        <v>0</v>
      </c>
      <c r="N93" s="160">
        <f>IF(RES_hhdet_in_tes!N93=0,0,RES_hhdet_in_tes!N93/0.086*1000000/RES_hhdet_in_new!N93)</f>
        <v>0</v>
      </c>
      <c r="O93" s="160">
        <f>IF(RES_hhdet_in_tes!O93=0,0,RES_hhdet_in_tes!O93/0.086*1000000/RES_hhdet_in_new!O93)</f>
        <v>0</v>
      </c>
      <c r="P93" s="160">
        <f>IF(RES_hhdet_in_tes!P93=0,0,RES_hhdet_in_tes!P93/0.086*1000000/RES_hhdet_in_new!P93)</f>
        <v>0</v>
      </c>
      <c r="Q93" s="160">
        <f>IF(RES_hhdet_in_tes!Q93=0,0,RES_hhdet_in_tes!Q93/0.086*1000000/RES_hhdet_in_new!Q93)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IF(RES_hhdet_in_tes!C94=0,0,RES_hhdet_in_tes!C94/0.086*1000000/RES_hhdet_in_new!C93)</f>
        <v>0</v>
      </c>
      <c r="D94" s="156">
        <f>IF(RES_hhdet_in_tes!D94=0,0,RES_hhdet_in_tes!D94/0.086*1000000/RES_hhdet_in_new!D93)</f>
        <v>0</v>
      </c>
      <c r="E94" s="156">
        <f>IF(RES_hhdet_in_tes!E94=0,0,RES_hhdet_in_tes!E94/0.086*1000000/RES_hhdet_in_new!E93)</f>
        <v>0</v>
      </c>
      <c r="F94" s="156">
        <f>IF(RES_hhdet_in_tes!F94=0,0,RES_hhdet_in_tes!F94/0.086*1000000/RES_hhdet_in_new!F93)</f>
        <v>0</v>
      </c>
      <c r="G94" s="156">
        <f>IF(RES_hhdet_in_tes!G94=0,0,RES_hhdet_in_tes!G94/0.086*1000000/RES_hhdet_in_new!G93)</f>
        <v>0</v>
      </c>
      <c r="H94" s="156">
        <f>IF(RES_hhdet_in_tes!H94=0,0,RES_hhdet_in_tes!H94/0.086*1000000/RES_hhdet_in_new!H93)</f>
        <v>0</v>
      </c>
      <c r="I94" s="156">
        <f>IF(RES_hhdet_in_tes!I94=0,0,RES_hhdet_in_tes!I94/0.086*1000000/RES_hhdet_in_new!I93)</f>
        <v>0</v>
      </c>
      <c r="J94" s="156">
        <f>IF(RES_hhdet_in_tes!J94=0,0,RES_hhdet_in_tes!J94/0.086*1000000/RES_hhdet_in_new!J93)</f>
        <v>0</v>
      </c>
      <c r="K94" s="156">
        <f>IF(RES_hhdet_in_tes!K94=0,0,RES_hhdet_in_tes!K94/0.086*1000000/RES_hhdet_in_new!K93)</f>
        <v>0</v>
      </c>
      <c r="L94" s="156">
        <f>IF(RES_hhdet_in_tes!L94=0,0,RES_hhdet_in_tes!L94/0.086*1000000/RES_hhdet_in_new!L93)</f>
        <v>0</v>
      </c>
      <c r="M94" s="156">
        <f>IF(RES_hhdet_in_tes!M94=0,0,RES_hhdet_in_tes!M94/0.086*1000000/RES_hhdet_in_new!M93)</f>
        <v>0</v>
      </c>
      <c r="N94" s="156">
        <f>IF(RES_hhdet_in_tes!N94=0,0,RES_hhdet_in_tes!N94/0.086*1000000/RES_hhdet_in_new!N93)</f>
        <v>0</v>
      </c>
      <c r="O94" s="156">
        <f>IF(RES_hhdet_in_tes!O94=0,0,RES_hhdet_in_tes!O94/0.086*1000000/RES_hhdet_in_new!O93)</f>
        <v>0</v>
      </c>
      <c r="P94" s="156">
        <f>IF(RES_hhdet_in_tes!P94=0,0,RES_hhdet_in_tes!P94/0.086*1000000/RES_hhdet_in_new!P93)</f>
        <v>0</v>
      </c>
      <c r="Q94" s="156">
        <f>IF(RES_hhdet_in_tes!Q94=0,0,RES_hhdet_in_tes!Q94/0.086*1000000/RES_hhdet_in_new!Q93)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IF(RES_hhdet_in_tes!C95=0,0,RES_hhdet_in_tes!C95/0.086*1000000/RES_hhdet_in_new!C93)</f>
        <v>0</v>
      </c>
      <c r="D95" s="156">
        <f>IF(RES_hhdet_in_tes!D95=0,0,RES_hhdet_in_tes!D95/0.086*1000000/RES_hhdet_in_new!D93)</f>
        <v>0</v>
      </c>
      <c r="E95" s="156">
        <f>IF(RES_hhdet_in_tes!E95=0,0,RES_hhdet_in_tes!E95/0.086*1000000/RES_hhdet_in_new!E93)</f>
        <v>0</v>
      </c>
      <c r="F95" s="156">
        <f>IF(RES_hhdet_in_tes!F95=0,0,RES_hhdet_in_tes!F95/0.086*1000000/RES_hhdet_in_new!F93)</f>
        <v>0</v>
      </c>
      <c r="G95" s="156">
        <f>IF(RES_hhdet_in_tes!G95=0,0,RES_hhdet_in_tes!G95/0.086*1000000/RES_hhdet_in_new!G93)</f>
        <v>0</v>
      </c>
      <c r="H95" s="156">
        <f>IF(RES_hhdet_in_tes!H95=0,0,RES_hhdet_in_tes!H95/0.086*1000000/RES_hhdet_in_new!H93)</f>
        <v>0</v>
      </c>
      <c r="I95" s="156">
        <f>IF(RES_hhdet_in_tes!I95=0,0,RES_hhdet_in_tes!I95/0.086*1000000/RES_hhdet_in_new!I93)</f>
        <v>0</v>
      </c>
      <c r="J95" s="156">
        <f>IF(RES_hhdet_in_tes!J95=0,0,RES_hhdet_in_tes!J95/0.086*1000000/RES_hhdet_in_new!J93)</f>
        <v>0</v>
      </c>
      <c r="K95" s="156">
        <f>IF(RES_hhdet_in_tes!K95=0,0,RES_hhdet_in_tes!K95/0.086*1000000/RES_hhdet_in_new!K93)</f>
        <v>0</v>
      </c>
      <c r="L95" s="156">
        <f>IF(RES_hhdet_in_tes!L95=0,0,RES_hhdet_in_tes!L95/0.086*1000000/RES_hhdet_in_new!L93)</f>
        <v>0</v>
      </c>
      <c r="M95" s="156">
        <f>IF(RES_hhdet_in_tes!M95=0,0,RES_hhdet_in_tes!M95/0.086*1000000/RES_hhdet_in_new!M93)</f>
        <v>0</v>
      </c>
      <c r="N95" s="156">
        <f>IF(RES_hhdet_in_tes!N95=0,0,RES_hhdet_in_tes!N95/0.086*1000000/RES_hhdet_in_new!N93)</f>
        <v>0</v>
      </c>
      <c r="O95" s="156">
        <f>IF(RES_hhdet_in_tes!O95=0,0,RES_hhdet_in_tes!O95/0.086*1000000/RES_hhdet_in_new!O93)</f>
        <v>0</v>
      </c>
      <c r="P95" s="156">
        <f>IF(RES_hhdet_in_tes!P95=0,0,RES_hhdet_in_tes!P95/0.086*1000000/RES_hhdet_in_new!P93)</f>
        <v>0</v>
      </c>
      <c r="Q95" s="156">
        <f>IF(RES_hhdet_in_tes!Q95=0,0,RES_hhdet_in_tes!Q95/0.086*1000000/RES_hhdet_in_new!Q93)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IF(RES_hhdet_in_tes!C96=0,0,RES_hhdet_in_tes!C96/0.086*1000000/RES_hhdet_in_new!C96)</f>
        <v>967.9150429979876</v>
      </c>
      <c r="D96" s="162">
        <f>IF(RES_hhdet_in_tes!D96=0,0,RES_hhdet_in_tes!D96/0.086*1000000/RES_hhdet_in_new!D96)</f>
        <v>0</v>
      </c>
      <c r="E96" s="162">
        <f>IF(RES_hhdet_in_tes!E96=0,0,RES_hhdet_in_tes!E96/0.086*1000000/RES_hhdet_in_new!E96)</f>
        <v>1075.0476012833356</v>
      </c>
      <c r="F96" s="162">
        <f>IF(RES_hhdet_in_tes!F96=0,0,RES_hhdet_in_tes!F96/0.086*1000000/RES_hhdet_in_new!F96)</f>
        <v>1108.5679523206213</v>
      </c>
      <c r="G96" s="162">
        <f>IF(RES_hhdet_in_tes!G96=0,0,RES_hhdet_in_tes!G96/0.086*1000000/RES_hhdet_in_new!G96)</f>
        <v>1123.0911518736543</v>
      </c>
      <c r="H96" s="162">
        <f>IF(RES_hhdet_in_tes!H96=0,0,RES_hhdet_in_tes!H96/0.086*1000000/RES_hhdet_in_new!H96)</f>
        <v>1411.5609954156084</v>
      </c>
      <c r="I96" s="162">
        <f>IF(RES_hhdet_in_tes!I96=0,0,RES_hhdet_in_tes!I96/0.086*1000000/RES_hhdet_in_new!I96)</f>
        <v>1343.4546551722096</v>
      </c>
      <c r="J96" s="162">
        <f>IF(RES_hhdet_in_tes!J96=0,0,RES_hhdet_in_tes!J96/0.086*1000000/RES_hhdet_in_new!J96)</f>
        <v>1479.044250828867</v>
      </c>
      <c r="K96" s="162">
        <f>IF(RES_hhdet_in_tes!K96=0,0,RES_hhdet_in_tes!K96/0.086*1000000/RES_hhdet_in_new!K96)</f>
        <v>1441.67060160702</v>
      </c>
      <c r="L96" s="162">
        <f>IF(RES_hhdet_in_tes!L96=0,0,RES_hhdet_in_tes!L96/0.086*1000000/RES_hhdet_in_new!L96)</f>
        <v>1260.9674942305273</v>
      </c>
      <c r="M96" s="162">
        <f>IF(RES_hhdet_in_tes!M96=0,0,RES_hhdet_in_tes!M96/0.086*1000000/RES_hhdet_in_new!M96)</f>
        <v>1577.2573199339638</v>
      </c>
      <c r="N96" s="162">
        <f>IF(RES_hhdet_in_tes!N96=0,0,RES_hhdet_in_tes!N96/0.086*1000000/RES_hhdet_in_new!N96)</f>
        <v>1603.0816021905796</v>
      </c>
      <c r="O96" s="162">
        <f>IF(RES_hhdet_in_tes!O96=0,0,RES_hhdet_in_tes!O96/0.086*1000000/RES_hhdet_in_new!O96)</f>
        <v>0</v>
      </c>
      <c r="P96" s="162">
        <f>IF(RES_hhdet_in_tes!P96=0,0,RES_hhdet_in_tes!P96/0.086*1000000/RES_hhdet_in_new!P96)</f>
        <v>1394.7129589727647</v>
      </c>
      <c r="Q96" s="162">
        <f>IF(RES_hhdet_in_tes!Q96=0,0,RES_hhdet_in_tes!Q96/0.086*1000000/RES_hhdet_in_new!Q96)</f>
        <v>0</v>
      </c>
    </row>
    <row r="97" spans="1:17" ht="12" customHeight="1" x14ac:dyDescent="0.25">
      <c r="A97" s="161" t="s">
        <v>141</v>
      </c>
      <c r="B97" s="160"/>
      <c r="C97" s="160">
        <f>IF(RES_hhdet_in_tes!C97=0,0,RES_hhdet_in_tes!C97/0.086*1000000/RES_hhdet_in_new!C97)</f>
        <v>0</v>
      </c>
      <c r="D97" s="160">
        <f>IF(RES_hhdet_in_tes!D97=0,0,RES_hhdet_in_tes!D97/0.086*1000000/RES_hhdet_in_new!D97)</f>
        <v>0</v>
      </c>
      <c r="E97" s="160">
        <f>IF(RES_hhdet_in_tes!E97=0,0,RES_hhdet_in_tes!E97/0.086*1000000/RES_hhdet_in_new!E97)</f>
        <v>0</v>
      </c>
      <c r="F97" s="160">
        <f>IF(RES_hhdet_in_tes!F97=0,0,RES_hhdet_in_tes!F97/0.086*1000000/RES_hhdet_in_new!F97)</f>
        <v>0</v>
      </c>
      <c r="G97" s="160">
        <f>IF(RES_hhdet_in_tes!G97=0,0,RES_hhdet_in_tes!G97/0.086*1000000/RES_hhdet_in_new!G97)</f>
        <v>0</v>
      </c>
      <c r="H97" s="160">
        <f>IF(RES_hhdet_in_tes!H97=0,0,RES_hhdet_in_tes!H97/0.086*1000000/RES_hhdet_in_new!H97)</f>
        <v>0</v>
      </c>
      <c r="I97" s="160">
        <f>IF(RES_hhdet_in_tes!I97=0,0,RES_hhdet_in_tes!I97/0.086*1000000/RES_hhdet_in_new!I97)</f>
        <v>0</v>
      </c>
      <c r="J97" s="160">
        <f>IF(RES_hhdet_in_tes!J97=0,0,RES_hhdet_in_tes!J97/0.086*1000000/RES_hhdet_in_new!J97)</f>
        <v>0</v>
      </c>
      <c r="K97" s="160">
        <f>IF(RES_hhdet_in_tes!K97=0,0,RES_hhdet_in_tes!K97/0.086*1000000/RES_hhdet_in_new!K97)</f>
        <v>0</v>
      </c>
      <c r="L97" s="160">
        <f>IF(RES_hhdet_in_tes!L97=0,0,RES_hhdet_in_tes!L97/0.086*1000000/RES_hhdet_in_new!L97)</f>
        <v>0</v>
      </c>
      <c r="M97" s="160">
        <f>IF(RES_hhdet_in_tes!M97=0,0,RES_hhdet_in_tes!M97/0.086*1000000/RES_hhdet_in_new!M97)</f>
        <v>0</v>
      </c>
      <c r="N97" s="160">
        <f>IF(RES_hhdet_in_tes!N97=0,0,RES_hhdet_in_tes!N97/0.086*1000000/RES_hhdet_in_new!N97)</f>
        <v>0</v>
      </c>
      <c r="O97" s="160">
        <f>IF(RES_hhdet_in_tes!O97=0,0,RES_hhdet_in_tes!O97/0.086*1000000/RES_hhdet_in_new!O97)</f>
        <v>0</v>
      </c>
      <c r="P97" s="160">
        <f>IF(RES_hhdet_in_tes!P97=0,0,RES_hhdet_in_tes!P97/0.086*1000000/RES_hhdet_in_new!P97)</f>
        <v>0</v>
      </c>
      <c r="Q97" s="160">
        <f>IF(RES_hhdet_in_tes!Q97=0,0,RES_hhdet_in_tes!Q97/0.086*1000000/RES_hhdet_in_new!Q97)</f>
        <v>0</v>
      </c>
    </row>
    <row r="98" spans="1:17" ht="12" customHeight="1" x14ac:dyDescent="0.25">
      <c r="A98" s="148" t="s">
        <v>60</v>
      </c>
      <c r="B98" s="156"/>
      <c r="C98" s="156">
        <f>IF(RES_hhdet_in_tes!C98=0,0,RES_hhdet_in_tes!C98/0.086*1000000/RES_hhdet_in_new!C97)</f>
        <v>0</v>
      </c>
      <c r="D98" s="156">
        <f>IF(RES_hhdet_in_tes!D98=0,0,RES_hhdet_in_tes!D98/0.086*1000000/RES_hhdet_in_new!D97)</f>
        <v>0</v>
      </c>
      <c r="E98" s="156">
        <f>IF(RES_hhdet_in_tes!E98=0,0,RES_hhdet_in_tes!E98/0.086*1000000/RES_hhdet_in_new!E97)</f>
        <v>0</v>
      </c>
      <c r="F98" s="156">
        <f>IF(RES_hhdet_in_tes!F98=0,0,RES_hhdet_in_tes!F98/0.086*1000000/RES_hhdet_in_new!F97)</f>
        <v>0</v>
      </c>
      <c r="G98" s="156">
        <f>IF(RES_hhdet_in_tes!G98=0,0,RES_hhdet_in_tes!G98/0.086*1000000/RES_hhdet_in_new!G97)</f>
        <v>0</v>
      </c>
      <c r="H98" s="156">
        <f>IF(RES_hhdet_in_tes!H98=0,0,RES_hhdet_in_tes!H98/0.086*1000000/RES_hhdet_in_new!H97)</f>
        <v>0</v>
      </c>
      <c r="I98" s="156">
        <f>IF(RES_hhdet_in_tes!I98=0,0,RES_hhdet_in_tes!I98/0.086*1000000/RES_hhdet_in_new!I97)</f>
        <v>0</v>
      </c>
      <c r="J98" s="156">
        <f>IF(RES_hhdet_in_tes!J98=0,0,RES_hhdet_in_tes!J98/0.086*1000000/RES_hhdet_in_new!J97)</f>
        <v>0</v>
      </c>
      <c r="K98" s="156">
        <f>IF(RES_hhdet_in_tes!K98=0,0,RES_hhdet_in_tes!K98/0.086*1000000/RES_hhdet_in_new!K97)</f>
        <v>0</v>
      </c>
      <c r="L98" s="156">
        <f>IF(RES_hhdet_in_tes!L98=0,0,RES_hhdet_in_tes!L98/0.086*1000000/RES_hhdet_in_new!L97)</f>
        <v>0</v>
      </c>
      <c r="M98" s="156">
        <f>IF(RES_hhdet_in_tes!M98=0,0,RES_hhdet_in_tes!M98/0.086*1000000/RES_hhdet_in_new!M97)</f>
        <v>0</v>
      </c>
      <c r="N98" s="156">
        <f>IF(RES_hhdet_in_tes!N98=0,0,RES_hhdet_in_tes!N98/0.086*1000000/RES_hhdet_in_new!N97)</f>
        <v>0</v>
      </c>
      <c r="O98" s="156">
        <f>IF(RES_hhdet_in_tes!O98=0,0,RES_hhdet_in_tes!O98/0.086*1000000/RES_hhdet_in_new!O97)</f>
        <v>0</v>
      </c>
      <c r="P98" s="156">
        <f>IF(RES_hhdet_in_tes!P98=0,0,RES_hhdet_in_tes!P98/0.086*1000000/RES_hhdet_in_new!P97)</f>
        <v>0</v>
      </c>
      <c r="Q98" s="156">
        <f>IF(RES_hhdet_in_tes!Q98=0,0,RES_hhdet_in_tes!Q98/0.086*1000000/RES_hhdet_in_new!Q97)</f>
        <v>0</v>
      </c>
    </row>
    <row r="99" spans="1:17" ht="12" customHeight="1" x14ac:dyDescent="0.25">
      <c r="A99" s="148" t="s">
        <v>59</v>
      </c>
      <c r="B99" s="156"/>
      <c r="C99" s="156">
        <f>IF(RES_hhdet_in_tes!C99=0,0,RES_hhdet_in_tes!C99/0.086*1000000/RES_hhdet_in_new!C97)</f>
        <v>0</v>
      </c>
      <c r="D99" s="156">
        <f>IF(RES_hhdet_in_tes!D99=0,0,RES_hhdet_in_tes!D99/0.086*1000000/RES_hhdet_in_new!D97)</f>
        <v>0</v>
      </c>
      <c r="E99" s="156">
        <f>IF(RES_hhdet_in_tes!E99=0,0,RES_hhdet_in_tes!E99/0.086*1000000/RES_hhdet_in_new!E97)</f>
        <v>0</v>
      </c>
      <c r="F99" s="156">
        <f>IF(RES_hhdet_in_tes!F99=0,0,RES_hhdet_in_tes!F99/0.086*1000000/RES_hhdet_in_new!F97)</f>
        <v>0</v>
      </c>
      <c r="G99" s="156">
        <f>IF(RES_hhdet_in_tes!G99=0,0,RES_hhdet_in_tes!G99/0.086*1000000/RES_hhdet_in_new!G97)</f>
        <v>0</v>
      </c>
      <c r="H99" s="156">
        <f>IF(RES_hhdet_in_tes!H99=0,0,RES_hhdet_in_tes!H99/0.086*1000000/RES_hhdet_in_new!H97)</f>
        <v>0</v>
      </c>
      <c r="I99" s="156">
        <f>IF(RES_hhdet_in_tes!I99=0,0,RES_hhdet_in_tes!I99/0.086*1000000/RES_hhdet_in_new!I97)</f>
        <v>0</v>
      </c>
      <c r="J99" s="156">
        <f>IF(RES_hhdet_in_tes!J99=0,0,RES_hhdet_in_tes!J99/0.086*1000000/RES_hhdet_in_new!J97)</f>
        <v>0</v>
      </c>
      <c r="K99" s="156">
        <f>IF(RES_hhdet_in_tes!K99=0,0,RES_hhdet_in_tes!K99/0.086*1000000/RES_hhdet_in_new!K97)</f>
        <v>0</v>
      </c>
      <c r="L99" s="156">
        <f>IF(RES_hhdet_in_tes!L99=0,0,RES_hhdet_in_tes!L99/0.086*1000000/RES_hhdet_in_new!L97)</f>
        <v>0</v>
      </c>
      <c r="M99" s="156">
        <f>IF(RES_hhdet_in_tes!M99=0,0,RES_hhdet_in_tes!M99/0.086*1000000/RES_hhdet_in_new!M97)</f>
        <v>0</v>
      </c>
      <c r="N99" s="156">
        <f>IF(RES_hhdet_in_tes!N99=0,0,RES_hhdet_in_tes!N99/0.086*1000000/RES_hhdet_in_new!N97)</f>
        <v>0</v>
      </c>
      <c r="O99" s="156">
        <f>IF(RES_hhdet_in_tes!O99=0,0,RES_hhdet_in_tes!O99/0.086*1000000/RES_hhdet_in_new!O97)</f>
        <v>0</v>
      </c>
      <c r="P99" s="156">
        <f>IF(RES_hhdet_in_tes!P99=0,0,RES_hhdet_in_tes!P99/0.086*1000000/RES_hhdet_in_new!P97)</f>
        <v>0</v>
      </c>
      <c r="Q99" s="156">
        <f>IF(RES_hhdet_in_tes!Q99=0,0,RES_hhdet_in_tes!Q99/0.086*1000000/RES_hhdet_in_new!Q97)</f>
        <v>0</v>
      </c>
    </row>
    <row r="100" spans="1:17" ht="12" customHeight="1" x14ac:dyDescent="0.25">
      <c r="A100" s="158" t="s">
        <v>62</v>
      </c>
      <c r="B100" s="157"/>
      <c r="C100" s="157">
        <f>IF(SUM(RES_hhdet_in_tes!C101:C103)=0,0,SUM(RES_hhdet_in_tes!C101:C103)/0.086*1000000/SUM(RES_hhdet_in_new!C101:C103))</f>
        <v>496.42663482166392</v>
      </c>
      <c r="D100" s="157">
        <f>IF(SUM(RES_hhdet_in_tes!D101:D103)=0,0,SUM(RES_hhdet_in_tes!D101:D103)/0.086*1000000/SUM(RES_hhdet_in_new!D101:D103))</f>
        <v>493.60270732732965</v>
      </c>
      <c r="E100" s="157">
        <f>IF(SUM(RES_hhdet_in_tes!E101:E103)=0,0,SUM(RES_hhdet_in_tes!E101:E103)/0.086*1000000/SUM(RES_hhdet_in_new!E101:E103))</f>
        <v>521.61505671286591</v>
      </c>
      <c r="F100" s="157">
        <f>IF(SUM(RES_hhdet_in_tes!F101:F103)=0,0,SUM(RES_hhdet_in_tes!F101:F103)/0.086*1000000/SUM(RES_hhdet_in_new!F101:F103))</f>
        <v>566.12026927480042</v>
      </c>
      <c r="G100" s="157">
        <f>IF(SUM(RES_hhdet_in_tes!G101:G103)=0,0,SUM(RES_hhdet_in_tes!G101:G103)/0.086*1000000/SUM(RES_hhdet_in_new!G101:G103))</f>
        <v>576.25227682804291</v>
      </c>
      <c r="H100" s="157">
        <f>IF(SUM(RES_hhdet_in_tes!H101:H103)=0,0,SUM(RES_hhdet_in_tes!H101:H103)/0.086*1000000/SUM(RES_hhdet_in_new!H101:H103))</f>
        <v>659.19277418771765</v>
      </c>
      <c r="I100" s="157">
        <f>IF(SUM(RES_hhdet_in_tes!I101:I103)=0,0,SUM(RES_hhdet_in_tes!I101:I103)/0.086*1000000/SUM(RES_hhdet_in_new!I101:I103))</f>
        <v>648.44466918959176</v>
      </c>
      <c r="J100" s="157">
        <f>IF(SUM(RES_hhdet_in_tes!J101:J103)=0,0,SUM(RES_hhdet_in_tes!J101:J103)/0.086*1000000/SUM(RES_hhdet_in_new!J101:J103))</f>
        <v>721.39749801771495</v>
      </c>
      <c r="K100" s="157">
        <f>IF(SUM(RES_hhdet_in_tes!K101:K103)=0,0,SUM(RES_hhdet_in_tes!K101:K103)/0.086*1000000/SUM(RES_hhdet_in_new!K101:K103))</f>
        <v>700.82846615757467</v>
      </c>
      <c r="L100" s="157">
        <f>IF(SUM(RES_hhdet_in_tes!L101:L103)=0,0,SUM(RES_hhdet_in_tes!L101:L103)/0.086*1000000/SUM(RES_hhdet_in_new!L101:L103))</f>
        <v>651.57175447244845</v>
      </c>
      <c r="M100" s="157">
        <f>IF(SUM(RES_hhdet_in_tes!M101:M103)=0,0,SUM(RES_hhdet_in_tes!M101:M103)/0.086*1000000/SUM(RES_hhdet_in_new!M101:M103))</f>
        <v>683.23741564553302</v>
      </c>
      <c r="N100" s="157">
        <f>IF(SUM(RES_hhdet_in_tes!N101:N103)=0,0,SUM(RES_hhdet_in_tes!N101:N103)/0.086*1000000/SUM(RES_hhdet_in_new!N101:N103))</f>
        <v>705.0259306682932</v>
      </c>
      <c r="O100" s="157">
        <f>IF(SUM(RES_hhdet_in_tes!O101:O103)=0,0,SUM(RES_hhdet_in_tes!O101:O103)/0.086*1000000/SUM(RES_hhdet_in_new!O101:O103))</f>
        <v>676.94742271520965</v>
      </c>
      <c r="P100" s="157">
        <f>IF(SUM(RES_hhdet_in_tes!P101:P103)=0,0,SUM(RES_hhdet_in_tes!P101:P103)/0.086*1000000/SUM(RES_hhdet_in_new!P101:P103))</f>
        <v>708.08328727331616</v>
      </c>
      <c r="Q100" s="157">
        <f>IF(SUM(RES_hhdet_in_tes!Q101:Q103)=0,0,SUM(RES_hhdet_in_tes!Q101:Q103)/0.086*1000000/SUM(RES_hhdet_in_new!Q101:Q103))</f>
        <v>709.84848563779531</v>
      </c>
    </row>
    <row r="101" spans="1:17" ht="12" customHeight="1" x14ac:dyDescent="0.25">
      <c r="A101" s="23" t="s">
        <v>55</v>
      </c>
      <c r="B101" s="156"/>
      <c r="C101" s="156">
        <f>IF(RES_hhdet_in_tes!C101=0,0,RES_hhdet_in_tes!C101/0.086*1000000/RES_hhdet_in_new!C101)</f>
        <v>0</v>
      </c>
      <c r="D101" s="156">
        <f>IF(RES_hhdet_in_tes!D101=0,0,RES_hhdet_in_tes!D101/0.086*1000000/RES_hhdet_in_new!D101)</f>
        <v>0</v>
      </c>
      <c r="E101" s="156">
        <f>IF(RES_hhdet_in_tes!E101=0,0,RES_hhdet_in_tes!E101/0.086*1000000/RES_hhdet_in_new!E101)</f>
        <v>0</v>
      </c>
      <c r="F101" s="156">
        <f>IF(RES_hhdet_in_tes!F101=0,0,RES_hhdet_in_tes!F101/0.086*1000000/RES_hhdet_in_new!F101)</f>
        <v>0</v>
      </c>
      <c r="G101" s="156">
        <f>IF(RES_hhdet_in_tes!G101=0,0,RES_hhdet_in_tes!G101/0.086*1000000/RES_hhdet_in_new!G101)</f>
        <v>0</v>
      </c>
      <c r="H101" s="156">
        <f>IF(RES_hhdet_in_tes!H101=0,0,RES_hhdet_in_tes!H101/0.086*1000000/RES_hhdet_in_new!H101)</f>
        <v>0</v>
      </c>
      <c r="I101" s="156">
        <f>IF(RES_hhdet_in_tes!I101=0,0,RES_hhdet_in_tes!I101/0.086*1000000/RES_hhdet_in_new!I101)</f>
        <v>0</v>
      </c>
      <c r="J101" s="156">
        <f>IF(RES_hhdet_in_tes!J101=0,0,RES_hhdet_in_tes!J101/0.086*1000000/RES_hhdet_in_new!J101)</f>
        <v>0</v>
      </c>
      <c r="K101" s="156">
        <f>IF(RES_hhdet_in_tes!K101=0,0,RES_hhdet_in_tes!K101/0.086*1000000/RES_hhdet_in_new!K101)</f>
        <v>0</v>
      </c>
      <c r="L101" s="156">
        <f>IF(RES_hhdet_in_tes!L101=0,0,RES_hhdet_in_tes!L101/0.086*1000000/RES_hhdet_in_new!L101)</f>
        <v>0</v>
      </c>
      <c r="M101" s="156">
        <f>IF(RES_hhdet_in_tes!M101=0,0,RES_hhdet_in_tes!M101/0.086*1000000/RES_hhdet_in_new!M101)</f>
        <v>0</v>
      </c>
      <c r="N101" s="156">
        <f>IF(RES_hhdet_in_tes!N101=0,0,RES_hhdet_in_tes!N101/0.086*1000000/RES_hhdet_in_new!N101)</f>
        <v>0</v>
      </c>
      <c r="O101" s="156">
        <f>IF(RES_hhdet_in_tes!O101=0,0,RES_hhdet_in_tes!O101/0.086*1000000/RES_hhdet_in_new!O101)</f>
        <v>0</v>
      </c>
      <c r="P101" s="156">
        <f>IF(RES_hhdet_in_tes!P101=0,0,RES_hhdet_in_tes!P101/0.086*1000000/RES_hhdet_in_new!P101)</f>
        <v>0</v>
      </c>
      <c r="Q101" s="156">
        <f>IF(RES_hhdet_in_tes!Q101=0,0,RES_hhdet_in_tes!Q101/0.086*1000000/RES_hhdet_in_new!Q101)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IF(RES_hhdet_in_tes!C102=0,0,RES_hhdet_in_tes!C102/0.086*1000000/RES_hhdet_in_new!C102)</f>
        <v>0</v>
      </c>
      <c r="D102" s="156">
        <f>IF(RES_hhdet_in_tes!D102=0,0,RES_hhdet_in_tes!D102/0.086*1000000/RES_hhdet_in_new!D102)</f>
        <v>0</v>
      </c>
      <c r="E102" s="156">
        <f>IF(RES_hhdet_in_tes!E102=0,0,RES_hhdet_in_tes!E102/0.086*1000000/RES_hhdet_in_new!E102)</f>
        <v>0</v>
      </c>
      <c r="F102" s="156">
        <f>IF(RES_hhdet_in_tes!F102=0,0,RES_hhdet_in_tes!F102/0.086*1000000/RES_hhdet_in_new!F102)</f>
        <v>0</v>
      </c>
      <c r="G102" s="156">
        <f>IF(RES_hhdet_in_tes!G102=0,0,RES_hhdet_in_tes!G102/0.086*1000000/RES_hhdet_in_new!G102)</f>
        <v>0</v>
      </c>
      <c r="H102" s="156">
        <f>IF(RES_hhdet_in_tes!H102=0,0,RES_hhdet_in_tes!H102/0.086*1000000/RES_hhdet_in_new!H102)</f>
        <v>0</v>
      </c>
      <c r="I102" s="156">
        <f>IF(RES_hhdet_in_tes!I102=0,0,RES_hhdet_in_tes!I102/0.086*1000000/RES_hhdet_in_new!I102)</f>
        <v>0</v>
      </c>
      <c r="J102" s="156">
        <f>IF(RES_hhdet_in_tes!J102=0,0,RES_hhdet_in_tes!J102/0.086*1000000/RES_hhdet_in_new!J102)</f>
        <v>0</v>
      </c>
      <c r="K102" s="156">
        <f>IF(RES_hhdet_in_tes!K102=0,0,RES_hhdet_in_tes!K102/0.086*1000000/RES_hhdet_in_new!K102)</f>
        <v>0</v>
      </c>
      <c r="L102" s="156">
        <f>IF(RES_hhdet_in_tes!L102=0,0,RES_hhdet_in_tes!L102/0.086*1000000/RES_hhdet_in_new!L102)</f>
        <v>0</v>
      </c>
      <c r="M102" s="156">
        <f>IF(RES_hhdet_in_tes!M102=0,0,RES_hhdet_in_tes!M102/0.086*1000000/RES_hhdet_in_new!M102)</f>
        <v>0</v>
      </c>
      <c r="N102" s="156">
        <f>IF(RES_hhdet_in_tes!N102=0,0,RES_hhdet_in_tes!N102/0.086*1000000/RES_hhdet_in_new!N102)</f>
        <v>0</v>
      </c>
      <c r="O102" s="156">
        <f>IF(RES_hhdet_in_tes!O102=0,0,RES_hhdet_in_tes!O102/0.086*1000000/RES_hhdet_in_new!O102)</f>
        <v>0</v>
      </c>
      <c r="P102" s="156">
        <f>IF(RES_hhdet_in_tes!P102=0,0,RES_hhdet_in_tes!P102/0.086*1000000/RES_hhdet_in_new!P102)</f>
        <v>0</v>
      </c>
      <c r="Q102" s="156">
        <f>IF(RES_hhdet_in_tes!Q102=0,0,RES_hhdet_in_tes!Q102/0.086*1000000/RES_hhdet_in_new!Q102)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IF(RES_hhdet_in_tes!C103=0,0,RES_hhdet_in_tes!C103/0.086*1000000/RES_hhdet_in_new!C103)</f>
        <v>496.42663482166392</v>
      </c>
      <c r="D103" s="57">
        <f>IF(RES_hhdet_in_tes!D103=0,0,RES_hhdet_in_tes!D103/0.086*1000000/RES_hhdet_in_new!D103)</f>
        <v>493.60270732732965</v>
      </c>
      <c r="E103" s="57">
        <f>IF(RES_hhdet_in_tes!E103=0,0,RES_hhdet_in_tes!E103/0.086*1000000/RES_hhdet_in_new!E103)</f>
        <v>521.61505671286591</v>
      </c>
      <c r="F103" s="57">
        <f>IF(RES_hhdet_in_tes!F103=0,0,RES_hhdet_in_tes!F103/0.086*1000000/RES_hhdet_in_new!F103)</f>
        <v>566.12026927480042</v>
      </c>
      <c r="G103" s="57">
        <f>IF(RES_hhdet_in_tes!G103=0,0,RES_hhdet_in_tes!G103/0.086*1000000/RES_hhdet_in_new!G103)</f>
        <v>576.25227682804291</v>
      </c>
      <c r="H103" s="57">
        <f>IF(RES_hhdet_in_tes!H103=0,0,RES_hhdet_in_tes!H103/0.086*1000000/RES_hhdet_in_new!H103)</f>
        <v>659.19277418771765</v>
      </c>
      <c r="I103" s="57">
        <f>IF(RES_hhdet_in_tes!I103=0,0,RES_hhdet_in_tes!I103/0.086*1000000/RES_hhdet_in_new!I103)</f>
        <v>648.44466918959176</v>
      </c>
      <c r="J103" s="57">
        <f>IF(RES_hhdet_in_tes!J103=0,0,RES_hhdet_in_tes!J103/0.086*1000000/RES_hhdet_in_new!J103)</f>
        <v>721.39749801771495</v>
      </c>
      <c r="K103" s="57">
        <f>IF(RES_hhdet_in_tes!K103=0,0,RES_hhdet_in_tes!K103/0.086*1000000/RES_hhdet_in_new!K103)</f>
        <v>700.82846615757467</v>
      </c>
      <c r="L103" s="57">
        <f>IF(RES_hhdet_in_tes!L103=0,0,RES_hhdet_in_tes!L103/0.086*1000000/RES_hhdet_in_new!L103)</f>
        <v>651.57175447244845</v>
      </c>
      <c r="M103" s="57">
        <f>IF(RES_hhdet_in_tes!M103=0,0,RES_hhdet_in_tes!M103/0.086*1000000/RES_hhdet_in_new!M103)</f>
        <v>683.23741564553302</v>
      </c>
      <c r="N103" s="57">
        <f>IF(RES_hhdet_in_tes!N103=0,0,RES_hhdet_in_tes!N103/0.086*1000000/RES_hhdet_in_new!N103)</f>
        <v>705.0259306682932</v>
      </c>
      <c r="O103" s="57">
        <f>IF(RES_hhdet_in_tes!O103=0,0,RES_hhdet_in_tes!O103/0.086*1000000/RES_hhdet_in_new!O103)</f>
        <v>676.94742271520965</v>
      </c>
      <c r="P103" s="57">
        <f>IF(RES_hhdet_in_tes!P103=0,0,RES_hhdet_in_tes!P103/0.086*1000000/RES_hhdet_in_new!P103)</f>
        <v>708.08328727331616</v>
      </c>
      <c r="Q103" s="57">
        <f>IF(RES_hhdet_in_tes!Q103=0,0,RES_hhdet_in_tes!Q103/0.086*1000000/RES_hhdet_in_new!Q103)</f>
        <v>709.84848563779531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IF(RES_hhdet_in_tes!C107=0,0,RES_hhdet_in_tes!C107/0.086*1000000/RES_hhdet_in_new!C107)</f>
        <v>0</v>
      </c>
      <c r="D107" s="156">
        <f>IF(RES_hhdet_in_tes!D107=0,0,RES_hhdet_in_tes!D107/0.086*1000000/RES_hhdet_in_new!D107)</f>
        <v>0</v>
      </c>
      <c r="E107" s="156">
        <f>IF(RES_hhdet_in_tes!E107=0,0,RES_hhdet_in_tes!E107/0.086*1000000/RES_hhdet_in_new!E107)</f>
        <v>0</v>
      </c>
      <c r="F107" s="156">
        <f>IF(RES_hhdet_in_tes!F107=0,0,RES_hhdet_in_tes!F107/0.086*1000000/RES_hhdet_in_new!F107)</f>
        <v>0</v>
      </c>
      <c r="G107" s="156">
        <f>IF(RES_hhdet_in_tes!G107=0,0,RES_hhdet_in_tes!G107/0.086*1000000/RES_hhdet_in_new!G107)</f>
        <v>0</v>
      </c>
      <c r="H107" s="156">
        <f>IF(RES_hhdet_in_tes!H107=0,0,RES_hhdet_in_tes!H107/0.086*1000000/RES_hhdet_in_new!H107)</f>
        <v>0</v>
      </c>
      <c r="I107" s="156">
        <f>IF(RES_hhdet_in_tes!I107=0,0,RES_hhdet_in_tes!I107/0.086*1000000/RES_hhdet_in_new!I107)</f>
        <v>0</v>
      </c>
      <c r="J107" s="156">
        <f>IF(RES_hhdet_in_tes!J107=0,0,RES_hhdet_in_tes!J107/0.086*1000000/RES_hhdet_in_new!J107)</f>
        <v>0</v>
      </c>
      <c r="K107" s="156">
        <f>IF(RES_hhdet_in_tes!K107=0,0,RES_hhdet_in_tes!K107/0.086*1000000/RES_hhdet_in_new!K107)</f>
        <v>0</v>
      </c>
      <c r="L107" s="156">
        <f>IF(RES_hhdet_in_tes!L107=0,0,RES_hhdet_in_tes!L107/0.086*1000000/RES_hhdet_in_new!L107)</f>
        <v>0</v>
      </c>
      <c r="M107" s="156">
        <f>IF(RES_hhdet_in_tes!M107=0,0,RES_hhdet_in_tes!M107/0.086*1000000/RES_hhdet_in_new!M107)</f>
        <v>0</v>
      </c>
      <c r="N107" s="156">
        <f>IF(RES_hhdet_in_tes!N107=0,0,RES_hhdet_in_tes!N107/0.086*1000000/RES_hhdet_in_new!N107)</f>
        <v>0</v>
      </c>
      <c r="O107" s="156">
        <f>IF(RES_hhdet_in_tes!O107=0,0,RES_hhdet_in_tes!O107/0.086*1000000/RES_hhdet_in_new!O107)</f>
        <v>0</v>
      </c>
      <c r="P107" s="156">
        <f>IF(RES_hhdet_in_tes!P107=0,0,RES_hhdet_in_tes!P107/0.086*1000000/RES_hhdet_in_new!P107)</f>
        <v>0</v>
      </c>
      <c r="Q107" s="156">
        <f>IF(RES_hhdet_in_tes!Q107=0,0,RES_hhdet_in_tes!Q107/0.086*1000000/RES_hhdet_in_new!Q107)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IF(RES_hhdet_in_tes!C108=0,0,RES_hhdet_in_tes!C108/0.086*1000000/RES_hhdet_in_new!C107)</f>
        <v>0</v>
      </c>
      <c r="D108" s="156">
        <f>IF(RES_hhdet_in_tes!D108=0,0,RES_hhdet_in_tes!D108/0.086*1000000/RES_hhdet_in_new!D107)</f>
        <v>0</v>
      </c>
      <c r="E108" s="156">
        <f>IF(RES_hhdet_in_tes!E108=0,0,RES_hhdet_in_tes!E108/0.086*1000000/RES_hhdet_in_new!E107)</f>
        <v>0</v>
      </c>
      <c r="F108" s="156">
        <f>IF(RES_hhdet_in_tes!F108=0,0,RES_hhdet_in_tes!F108/0.086*1000000/RES_hhdet_in_new!F107)</f>
        <v>0</v>
      </c>
      <c r="G108" s="156">
        <f>IF(RES_hhdet_in_tes!G108=0,0,RES_hhdet_in_tes!G108/0.086*1000000/RES_hhdet_in_new!G107)</f>
        <v>0</v>
      </c>
      <c r="H108" s="156">
        <f>IF(RES_hhdet_in_tes!H108=0,0,RES_hhdet_in_tes!H108/0.086*1000000/RES_hhdet_in_new!H107)</f>
        <v>0</v>
      </c>
      <c r="I108" s="156">
        <f>IF(RES_hhdet_in_tes!I108=0,0,RES_hhdet_in_tes!I108/0.086*1000000/RES_hhdet_in_new!I107)</f>
        <v>0</v>
      </c>
      <c r="J108" s="156">
        <f>IF(RES_hhdet_in_tes!J108=0,0,RES_hhdet_in_tes!J108/0.086*1000000/RES_hhdet_in_new!J107)</f>
        <v>0</v>
      </c>
      <c r="K108" s="156">
        <f>IF(RES_hhdet_in_tes!K108=0,0,RES_hhdet_in_tes!K108/0.086*1000000/RES_hhdet_in_new!K107)</f>
        <v>0</v>
      </c>
      <c r="L108" s="156">
        <f>IF(RES_hhdet_in_tes!L108=0,0,RES_hhdet_in_tes!L108/0.086*1000000/RES_hhdet_in_new!L107)</f>
        <v>0</v>
      </c>
      <c r="M108" s="156">
        <f>IF(RES_hhdet_in_tes!M108=0,0,RES_hhdet_in_tes!M108/0.086*1000000/RES_hhdet_in_new!M107)</f>
        <v>0</v>
      </c>
      <c r="N108" s="156">
        <f>IF(RES_hhdet_in_tes!N108=0,0,RES_hhdet_in_tes!N108/0.086*1000000/RES_hhdet_in_new!N107)</f>
        <v>0</v>
      </c>
      <c r="O108" s="156">
        <f>IF(RES_hhdet_in_tes!O108=0,0,RES_hhdet_in_tes!O108/0.086*1000000/RES_hhdet_in_new!O107)</f>
        <v>0</v>
      </c>
      <c r="P108" s="156">
        <f>IF(RES_hhdet_in_tes!P108=0,0,RES_hhdet_in_tes!P108/0.086*1000000/RES_hhdet_in_new!P107)</f>
        <v>0</v>
      </c>
      <c r="Q108" s="156">
        <f>IF(RES_hhdet_in_tes!Q108=0,0,RES_hhdet_in_tes!Q108/0.086*1000000/RES_hhdet_in_new!Q107)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IF(RES_hhdet_in_tes!C110=0,0,RES_hhdet_in_tes!C110/0.086*1000000/RES_hhdet_in_new!C110)</f>
        <v>0</v>
      </c>
      <c r="D110" s="156">
        <f>IF(RES_hhdet_in_tes!D110=0,0,RES_hhdet_in_tes!D110/0.086*1000000/RES_hhdet_in_new!D110)</f>
        <v>0</v>
      </c>
      <c r="E110" s="156">
        <f>IF(RES_hhdet_in_tes!E110=0,0,RES_hhdet_in_tes!E110/0.086*1000000/RES_hhdet_in_new!E110)</f>
        <v>0</v>
      </c>
      <c r="F110" s="156">
        <f>IF(RES_hhdet_in_tes!F110=0,0,RES_hhdet_in_tes!F110/0.086*1000000/RES_hhdet_in_new!F110)</f>
        <v>0</v>
      </c>
      <c r="G110" s="156">
        <f>IF(RES_hhdet_in_tes!G110=0,0,RES_hhdet_in_tes!G110/0.086*1000000/RES_hhdet_in_new!G110)</f>
        <v>0</v>
      </c>
      <c r="H110" s="156">
        <f>IF(RES_hhdet_in_tes!H110=0,0,RES_hhdet_in_tes!H110/0.086*1000000/RES_hhdet_in_new!H110)</f>
        <v>0</v>
      </c>
      <c r="I110" s="156">
        <f>IF(RES_hhdet_in_tes!I110=0,0,RES_hhdet_in_tes!I110/0.086*1000000/RES_hhdet_in_new!I110)</f>
        <v>0</v>
      </c>
      <c r="J110" s="156">
        <f>IF(RES_hhdet_in_tes!J110=0,0,RES_hhdet_in_tes!J110/0.086*1000000/RES_hhdet_in_new!J110)</f>
        <v>0</v>
      </c>
      <c r="K110" s="156">
        <f>IF(RES_hhdet_in_tes!K110=0,0,RES_hhdet_in_tes!K110/0.086*1000000/RES_hhdet_in_new!K110)</f>
        <v>0</v>
      </c>
      <c r="L110" s="156">
        <f>IF(RES_hhdet_in_tes!L110=0,0,RES_hhdet_in_tes!L110/0.086*1000000/RES_hhdet_in_new!L110)</f>
        <v>0</v>
      </c>
      <c r="M110" s="156">
        <f>IF(RES_hhdet_in_tes!M110=0,0,RES_hhdet_in_tes!M110/0.086*1000000/RES_hhdet_in_new!M110)</f>
        <v>0</v>
      </c>
      <c r="N110" s="156">
        <f>IF(RES_hhdet_in_tes!N110=0,0,RES_hhdet_in_tes!N110/0.086*1000000/RES_hhdet_in_new!N110)</f>
        <v>0</v>
      </c>
      <c r="O110" s="156">
        <f>IF(RES_hhdet_in_tes!O110=0,0,RES_hhdet_in_tes!O110/0.086*1000000/RES_hhdet_in_new!O110)</f>
        <v>0</v>
      </c>
      <c r="P110" s="156">
        <f>IF(RES_hhdet_in_tes!P110=0,0,RES_hhdet_in_tes!P110/0.086*1000000/RES_hhdet_in_new!P110)</f>
        <v>0</v>
      </c>
      <c r="Q110" s="156">
        <f>IF(RES_hhdet_in_tes!Q110=0,0,RES_hhdet_in_tes!Q110/0.086*1000000/RES_hhdet_in_new!Q110)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IF(SUM(RES_hhdet_in_tes!C112:C113,RES_hhdet_in_tes!C116:C117)=0,0,SUM(RES_hhdet_in_tes!C112:C113,RES_hhdet_in_tes!C116:C117)/0.086*1000000/SUM(RES_hhdet_in_new!C112:C113,RES_hhdet_in_new!C116:C117))</f>
        <v>0</v>
      </c>
      <c r="D111" s="157">
        <f>IF(SUM(RES_hhdet_in_tes!D112:D113,RES_hhdet_in_tes!D116:D117)=0,0,SUM(RES_hhdet_in_tes!D112:D113,RES_hhdet_in_tes!D116:D117)/0.086*1000000/SUM(RES_hhdet_in_new!D112:D113,RES_hhdet_in_new!D116:D117))</f>
        <v>0</v>
      </c>
      <c r="E111" s="157">
        <f>IF(SUM(RES_hhdet_in_tes!E112:E113,RES_hhdet_in_tes!E116:E117)=0,0,SUM(RES_hhdet_in_tes!E112:E113,RES_hhdet_in_tes!E116:E117)/0.086*1000000/SUM(RES_hhdet_in_new!E112:E113,RES_hhdet_in_new!E116:E117))</f>
        <v>0</v>
      </c>
      <c r="F111" s="157">
        <f>IF(SUM(RES_hhdet_in_tes!F112:F113,RES_hhdet_in_tes!F116:F117)=0,0,SUM(RES_hhdet_in_tes!F112:F113,RES_hhdet_in_tes!F116:F117)/0.086*1000000/SUM(RES_hhdet_in_new!F112:F113,RES_hhdet_in_new!F116:F117))</f>
        <v>0</v>
      </c>
      <c r="G111" s="157">
        <f>IF(SUM(RES_hhdet_in_tes!G112:G113,RES_hhdet_in_tes!G116:G117)=0,0,SUM(RES_hhdet_in_tes!G112:G113,RES_hhdet_in_tes!G116:G117)/0.086*1000000/SUM(RES_hhdet_in_new!G112:G113,RES_hhdet_in_new!G116:G117))</f>
        <v>0</v>
      </c>
      <c r="H111" s="157">
        <f>IF(SUM(RES_hhdet_in_tes!H112:H113,RES_hhdet_in_tes!H116:H117)=0,0,SUM(RES_hhdet_in_tes!H112:H113,RES_hhdet_in_tes!H116:H117)/0.086*1000000/SUM(RES_hhdet_in_new!H112:H113,RES_hhdet_in_new!H116:H117))</f>
        <v>0</v>
      </c>
      <c r="I111" s="157">
        <f>IF(SUM(RES_hhdet_in_tes!I112:I113,RES_hhdet_in_tes!I116:I117)=0,0,SUM(RES_hhdet_in_tes!I112:I113,RES_hhdet_in_tes!I116:I117)/0.086*1000000/SUM(RES_hhdet_in_new!I112:I113,RES_hhdet_in_new!I116:I117))</f>
        <v>0</v>
      </c>
      <c r="J111" s="157">
        <f>IF(SUM(RES_hhdet_in_tes!J112:J113,RES_hhdet_in_tes!J116:J117)=0,0,SUM(RES_hhdet_in_tes!J112:J113,RES_hhdet_in_tes!J116:J117)/0.086*1000000/SUM(RES_hhdet_in_new!J112:J113,RES_hhdet_in_new!J116:J117))</f>
        <v>0</v>
      </c>
      <c r="K111" s="157">
        <f>IF(SUM(RES_hhdet_in_tes!K112:K113,RES_hhdet_in_tes!K116:K117)=0,0,SUM(RES_hhdet_in_tes!K112:K113,RES_hhdet_in_tes!K116:K117)/0.086*1000000/SUM(RES_hhdet_in_new!K112:K113,RES_hhdet_in_new!K116:K117))</f>
        <v>0</v>
      </c>
      <c r="L111" s="157">
        <f>IF(SUM(RES_hhdet_in_tes!L112:L113,RES_hhdet_in_tes!L116:L117)=0,0,SUM(RES_hhdet_in_tes!L112:L113,RES_hhdet_in_tes!L116:L117)/0.086*1000000/SUM(RES_hhdet_in_new!L112:L113,RES_hhdet_in_new!L116:L117))</f>
        <v>0</v>
      </c>
      <c r="M111" s="157">
        <f>IF(SUM(RES_hhdet_in_tes!M112:M113,RES_hhdet_in_tes!M116:M117)=0,0,SUM(RES_hhdet_in_tes!M112:M113,RES_hhdet_in_tes!M116:M117)/0.086*1000000/SUM(RES_hhdet_in_new!M112:M113,RES_hhdet_in_new!M116:M117))</f>
        <v>0</v>
      </c>
      <c r="N111" s="157">
        <f>IF(SUM(RES_hhdet_in_tes!N112:N113,RES_hhdet_in_tes!N116:N117)=0,0,SUM(RES_hhdet_in_tes!N112:N113,RES_hhdet_in_tes!N116:N117)/0.086*1000000/SUM(RES_hhdet_in_new!N112:N113,RES_hhdet_in_new!N116:N117))</f>
        <v>0</v>
      </c>
      <c r="O111" s="157">
        <f>IF(SUM(RES_hhdet_in_tes!O112:O113,RES_hhdet_in_tes!O116:O117)=0,0,SUM(RES_hhdet_in_tes!O112:O113,RES_hhdet_in_tes!O116:O117)/0.086*1000000/SUM(RES_hhdet_in_new!O112:O113,RES_hhdet_in_new!O116:O117))</f>
        <v>0</v>
      </c>
      <c r="P111" s="157">
        <f>IF(SUM(RES_hhdet_in_tes!P112:P113,RES_hhdet_in_tes!P116:P117)=0,0,SUM(RES_hhdet_in_tes!P112:P113,RES_hhdet_in_tes!P116:P117)/0.086*1000000/SUM(RES_hhdet_in_new!P112:P113,RES_hhdet_in_new!P116:P117))</f>
        <v>0</v>
      </c>
      <c r="Q111" s="157">
        <f>IF(SUM(RES_hhdet_in_tes!Q112:Q113,RES_hhdet_in_tes!Q116:Q117)=0,0,SUM(RES_hhdet_in_tes!Q112:Q113,RES_hhdet_in_tes!Q116:Q117)/0.086*1000000/SUM(RES_hhdet_in_new!Q112:Q113,RES_hhdet_in_new!Q116:Q117))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IF(RES_hhdet_in_tes!C112=0,0,RES_hhdet_in_tes!C112/0.086*1000000/RES_hhdet_in_new!C112)</f>
        <v>0</v>
      </c>
      <c r="D112" s="132">
        <f>IF(RES_hhdet_in_tes!D112=0,0,RES_hhdet_in_tes!D112/0.086*1000000/RES_hhdet_in_new!D112)</f>
        <v>0</v>
      </c>
      <c r="E112" s="132">
        <f>IF(RES_hhdet_in_tes!E112=0,0,RES_hhdet_in_tes!E112/0.086*1000000/RES_hhdet_in_new!E112)</f>
        <v>0</v>
      </c>
      <c r="F112" s="132">
        <f>IF(RES_hhdet_in_tes!F112=0,0,RES_hhdet_in_tes!F112/0.086*1000000/RES_hhdet_in_new!F112)</f>
        <v>0</v>
      </c>
      <c r="G112" s="132">
        <f>IF(RES_hhdet_in_tes!G112=0,0,RES_hhdet_in_tes!G112/0.086*1000000/RES_hhdet_in_new!G112)</f>
        <v>0</v>
      </c>
      <c r="H112" s="132">
        <f>IF(RES_hhdet_in_tes!H112=0,0,RES_hhdet_in_tes!H112/0.086*1000000/RES_hhdet_in_new!H112)</f>
        <v>0</v>
      </c>
      <c r="I112" s="132">
        <f>IF(RES_hhdet_in_tes!I112=0,0,RES_hhdet_in_tes!I112/0.086*1000000/RES_hhdet_in_new!I112)</f>
        <v>0</v>
      </c>
      <c r="J112" s="132">
        <f>IF(RES_hhdet_in_tes!J112=0,0,RES_hhdet_in_tes!J112/0.086*1000000/RES_hhdet_in_new!J112)</f>
        <v>0</v>
      </c>
      <c r="K112" s="132">
        <f>IF(RES_hhdet_in_tes!K112=0,0,RES_hhdet_in_tes!K112/0.086*1000000/RES_hhdet_in_new!K112)</f>
        <v>0</v>
      </c>
      <c r="L112" s="132">
        <f>IF(RES_hhdet_in_tes!L112=0,0,RES_hhdet_in_tes!L112/0.086*1000000/RES_hhdet_in_new!L112)</f>
        <v>0</v>
      </c>
      <c r="M112" s="132">
        <f>IF(RES_hhdet_in_tes!M112=0,0,RES_hhdet_in_tes!M112/0.086*1000000/RES_hhdet_in_new!M112)</f>
        <v>0</v>
      </c>
      <c r="N112" s="132">
        <f>IF(RES_hhdet_in_tes!N112=0,0,RES_hhdet_in_tes!N112/0.086*1000000/RES_hhdet_in_new!N112)</f>
        <v>0</v>
      </c>
      <c r="O112" s="132">
        <f>IF(RES_hhdet_in_tes!O112=0,0,RES_hhdet_in_tes!O112/0.086*1000000/RES_hhdet_in_new!O112)</f>
        <v>0</v>
      </c>
      <c r="P112" s="132">
        <f>IF(RES_hhdet_in_tes!P112=0,0,RES_hhdet_in_tes!P112/0.086*1000000/RES_hhdet_in_new!P112)</f>
        <v>0</v>
      </c>
      <c r="Q112" s="132">
        <f>IF(RES_hhdet_in_tes!Q112=0,0,RES_hhdet_in_tes!Q112/0.086*1000000/RES_hhdet_in_new!Q112)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IF(RES_hhdet_in_tes!C113=0,0,RES_hhdet_in_tes!C113/0.086*1000000/RES_hhdet_in_new!C113)</f>
        <v>0</v>
      </c>
      <c r="D113" s="132">
        <f>IF(RES_hhdet_in_tes!D113=0,0,RES_hhdet_in_tes!D113/0.086*1000000/RES_hhdet_in_new!D113)</f>
        <v>0</v>
      </c>
      <c r="E113" s="132">
        <f>IF(RES_hhdet_in_tes!E113=0,0,RES_hhdet_in_tes!E113/0.086*1000000/RES_hhdet_in_new!E113)</f>
        <v>0</v>
      </c>
      <c r="F113" s="132">
        <f>IF(RES_hhdet_in_tes!F113=0,0,RES_hhdet_in_tes!F113/0.086*1000000/RES_hhdet_in_new!F113)</f>
        <v>0</v>
      </c>
      <c r="G113" s="132">
        <f>IF(RES_hhdet_in_tes!G113=0,0,RES_hhdet_in_tes!G113/0.086*1000000/RES_hhdet_in_new!G113)</f>
        <v>0</v>
      </c>
      <c r="H113" s="132">
        <f>IF(RES_hhdet_in_tes!H113=0,0,RES_hhdet_in_tes!H113/0.086*1000000/RES_hhdet_in_new!H113)</f>
        <v>0</v>
      </c>
      <c r="I113" s="132">
        <f>IF(RES_hhdet_in_tes!I113=0,0,RES_hhdet_in_tes!I113/0.086*1000000/RES_hhdet_in_new!I113)</f>
        <v>0</v>
      </c>
      <c r="J113" s="132">
        <f>IF(RES_hhdet_in_tes!J113=0,0,RES_hhdet_in_tes!J113/0.086*1000000/RES_hhdet_in_new!J113)</f>
        <v>0</v>
      </c>
      <c r="K113" s="132">
        <f>IF(RES_hhdet_in_tes!K113=0,0,RES_hhdet_in_tes!K113/0.086*1000000/RES_hhdet_in_new!K113)</f>
        <v>0</v>
      </c>
      <c r="L113" s="132">
        <f>IF(RES_hhdet_in_tes!L113=0,0,RES_hhdet_in_tes!L113/0.086*1000000/RES_hhdet_in_new!L113)</f>
        <v>0</v>
      </c>
      <c r="M113" s="132">
        <f>IF(RES_hhdet_in_tes!M113=0,0,RES_hhdet_in_tes!M113/0.086*1000000/RES_hhdet_in_new!M113)</f>
        <v>0</v>
      </c>
      <c r="N113" s="132">
        <f>IF(RES_hhdet_in_tes!N113=0,0,RES_hhdet_in_tes!N113/0.086*1000000/RES_hhdet_in_new!N113)</f>
        <v>0</v>
      </c>
      <c r="O113" s="132">
        <f>IF(RES_hhdet_in_tes!O113=0,0,RES_hhdet_in_tes!O113/0.086*1000000/RES_hhdet_in_new!O113)</f>
        <v>0</v>
      </c>
      <c r="P113" s="132">
        <f>IF(RES_hhdet_in_tes!P113=0,0,RES_hhdet_in_tes!P113/0.086*1000000/RES_hhdet_in_new!P113)</f>
        <v>0</v>
      </c>
      <c r="Q113" s="132">
        <f>IF(RES_hhdet_in_tes!Q113=0,0,RES_hhdet_in_tes!Q113/0.086*1000000/RES_hhdet_in_new!Q113)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IF(RES_hhdet_in_tes!C114=0,0,RES_hhdet_in_tes!C114/0.086*1000000/RES_hhdet_in_new!C113)</f>
        <v>0</v>
      </c>
      <c r="D114" s="165">
        <f>IF(RES_hhdet_in_tes!D114=0,0,RES_hhdet_in_tes!D114/0.086*1000000/RES_hhdet_in_new!D113)</f>
        <v>0</v>
      </c>
      <c r="E114" s="165">
        <f>IF(RES_hhdet_in_tes!E114=0,0,RES_hhdet_in_tes!E114/0.086*1000000/RES_hhdet_in_new!E113)</f>
        <v>0</v>
      </c>
      <c r="F114" s="165">
        <f>IF(RES_hhdet_in_tes!F114=0,0,RES_hhdet_in_tes!F114/0.086*1000000/RES_hhdet_in_new!F113)</f>
        <v>0</v>
      </c>
      <c r="G114" s="165">
        <f>IF(RES_hhdet_in_tes!G114=0,0,RES_hhdet_in_tes!G114/0.086*1000000/RES_hhdet_in_new!G113)</f>
        <v>0</v>
      </c>
      <c r="H114" s="165">
        <f>IF(RES_hhdet_in_tes!H114=0,0,RES_hhdet_in_tes!H114/0.086*1000000/RES_hhdet_in_new!H113)</f>
        <v>0</v>
      </c>
      <c r="I114" s="165">
        <f>IF(RES_hhdet_in_tes!I114=0,0,RES_hhdet_in_tes!I114/0.086*1000000/RES_hhdet_in_new!I113)</f>
        <v>0</v>
      </c>
      <c r="J114" s="165">
        <f>IF(RES_hhdet_in_tes!J114=0,0,RES_hhdet_in_tes!J114/0.086*1000000/RES_hhdet_in_new!J113)</f>
        <v>0</v>
      </c>
      <c r="K114" s="165">
        <f>IF(RES_hhdet_in_tes!K114=0,0,RES_hhdet_in_tes!K114/0.086*1000000/RES_hhdet_in_new!K113)</f>
        <v>0</v>
      </c>
      <c r="L114" s="165">
        <f>IF(RES_hhdet_in_tes!L114=0,0,RES_hhdet_in_tes!L114/0.086*1000000/RES_hhdet_in_new!L113)</f>
        <v>0</v>
      </c>
      <c r="M114" s="165">
        <f>IF(RES_hhdet_in_tes!M114=0,0,RES_hhdet_in_tes!M114/0.086*1000000/RES_hhdet_in_new!M113)</f>
        <v>0</v>
      </c>
      <c r="N114" s="165">
        <f>IF(RES_hhdet_in_tes!N114=0,0,RES_hhdet_in_tes!N114/0.086*1000000/RES_hhdet_in_new!N113)</f>
        <v>0</v>
      </c>
      <c r="O114" s="165">
        <f>IF(RES_hhdet_in_tes!O114=0,0,RES_hhdet_in_tes!O114/0.086*1000000/RES_hhdet_in_new!O113)</f>
        <v>0</v>
      </c>
      <c r="P114" s="165">
        <f>IF(RES_hhdet_in_tes!P114=0,0,RES_hhdet_in_tes!P114/0.086*1000000/RES_hhdet_in_new!P113)</f>
        <v>0</v>
      </c>
      <c r="Q114" s="165">
        <f>IF(RES_hhdet_in_tes!Q114=0,0,RES_hhdet_in_tes!Q114/0.086*1000000/RES_hhdet_in_new!Q113)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IF(RES_hhdet_in_tes!C115=0,0,RES_hhdet_in_tes!C115/0.086*1000000/RES_hhdet_in_new!C113)</f>
        <v>0</v>
      </c>
      <c r="D115" s="164">
        <f>IF(RES_hhdet_in_tes!D115=0,0,RES_hhdet_in_tes!D115/0.086*1000000/RES_hhdet_in_new!D113)</f>
        <v>0</v>
      </c>
      <c r="E115" s="164">
        <f>IF(RES_hhdet_in_tes!E115=0,0,RES_hhdet_in_tes!E115/0.086*1000000/RES_hhdet_in_new!E113)</f>
        <v>0</v>
      </c>
      <c r="F115" s="164">
        <f>IF(RES_hhdet_in_tes!F115=0,0,RES_hhdet_in_tes!F115/0.086*1000000/RES_hhdet_in_new!F113)</f>
        <v>0</v>
      </c>
      <c r="G115" s="164">
        <f>IF(RES_hhdet_in_tes!G115=0,0,RES_hhdet_in_tes!G115/0.086*1000000/RES_hhdet_in_new!G113)</f>
        <v>0</v>
      </c>
      <c r="H115" s="164">
        <f>IF(RES_hhdet_in_tes!H115=0,0,RES_hhdet_in_tes!H115/0.086*1000000/RES_hhdet_in_new!H113)</f>
        <v>0</v>
      </c>
      <c r="I115" s="164">
        <f>IF(RES_hhdet_in_tes!I115=0,0,RES_hhdet_in_tes!I115/0.086*1000000/RES_hhdet_in_new!I113)</f>
        <v>0</v>
      </c>
      <c r="J115" s="164">
        <f>IF(RES_hhdet_in_tes!J115=0,0,RES_hhdet_in_tes!J115/0.086*1000000/RES_hhdet_in_new!J113)</f>
        <v>0</v>
      </c>
      <c r="K115" s="164">
        <f>IF(RES_hhdet_in_tes!K115=0,0,RES_hhdet_in_tes!K115/0.086*1000000/RES_hhdet_in_new!K113)</f>
        <v>0</v>
      </c>
      <c r="L115" s="164">
        <f>IF(RES_hhdet_in_tes!L115=0,0,RES_hhdet_in_tes!L115/0.086*1000000/RES_hhdet_in_new!L113)</f>
        <v>0</v>
      </c>
      <c r="M115" s="164">
        <f>IF(RES_hhdet_in_tes!M115=0,0,RES_hhdet_in_tes!M115/0.086*1000000/RES_hhdet_in_new!M113)</f>
        <v>0</v>
      </c>
      <c r="N115" s="164">
        <f>IF(RES_hhdet_in_tes!N115=0,0,RES_hhdet_in_tes!N115/0.086*1000000/RES_hhdet_in_new!N113)</f>
        <v>0</v>
      </c>
      <c r="O115" s="164">
        <f>IF(RES_hhdet_in_tes!O115=0,0,RES_hhdet_in_tes!O115/0.086*1000000/RES_hhdet_in_new!O113)</f>
        <v>0</v>
      </c>
      <c r="P115" s="164">
        <f>IF(RES_hhdet_in_tes!P115=0,0,RES_hhdet_in_tes!P115/0.086*1000000/RES_hhdet_in_new!P113)</f>
        <v>0</v>
      </c>
      <c r="Q115" s="164">
        <f>IF(RES_hhdet_in_tes!Q115=0,0,RES_hhdet_in_tes!Q115/0.086*1000000/RES_hhdet_in_new!Q113)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IF(RES_hhdet_in_tes!C116=0,0,RES_hhdet_in_tes!C116/0.086*1000000/RES_hhdet_in_new!C116)</f>
        <v>0</v>
      </c>
      <c r="D116" s="162">
        <f>IF(RES_hhdet_in_tes!D116=0,0,RES_hhdet_in_tes!D116/0.086*1000000/RES_hhdet_in_new!D116)</f>
        <v>0</v>
      </c>
      <c r="E116" s="162">
        <f>IF(RES_hhdet_in_tes!E116=0,0,RES_hhdet_in_tes!E116/0.086*1000000/RES_hhdet_in_new!E116)</f>
        <v>0</v>
      </c>
      <c r="F116" s="162">
        <f>IF(RES_hhdet_in_tes!F116=0,0,RES_hhdet_in_tes!F116/0.086*1000000/RES_hhdet_in_new!F116)</f>
        <v>0</v>
      </c>
      <c r="G116" s="162">
        <f>IF(RES_hhdet_in_tes!G116=0,0,RES_hhdet_in_tes!G116/0.086*1000000/RES_hhdet_in_new!G116)</f>
        <v>0</v>
      </c>
      <c r="H116" s="162">
        <f>IF(RES_hhdet_in_tes!H116=0,0,RES_hhdet_in_tes!H116/0.086*1000000/RES_hhdet_in_new!H116)</f>
        <v>0</v>
      </c>
      <c r="I116" s="162">
        <f>IF(RES_hhdet_in_tes!I116=0,0,RES_hhdet_in_tes!I116/0.086*1000000/RES_hhdet_in_new!I116)</f>
        <v>0</v>
      </c>
      <c r="J116" s="162">
        <f>IF(RES_hhdet_in_tes!J116=0,0,RES_hhdet_in_tes!J116/0.086*1000000/RES_hhdet_in_new!J116)</f>
        <v>0</v>
      </c>
      <c r="K116" s="162">
        <f>IF(RES_hhdet_in_tes!K116=0,0,RES_hhdet_in_tes!K116/0.086*1000000/RES_hhdet_in_new!K116)</f>
        <v>0</v>
      </c>
      <c r="L116" s="162">
        <f>IF(RES_hhdet_in_tes!L116=0,0,RES_hhdet_in_tes!L116/0.086*1000000/RES_hhdet_in_new!L116)</f>
        <v>0</v>
      </c>
      <c r="M116" s="162">
        <f>IF(RES_hhdet_in_tes!M116=0,0,RES_hhdet_in_tes!M116/0.086*1000000/RES_hhdet_in_new!M116)</f>
        <v>0</v>
      </c>
      <c r="N116" s="162">
        <f>IF(RES_hhdet_in_tes!N116=0,0,RES_hhdet_in_tes!N116/0.086*1000000/RES_hhdet_in_new!N116)</f>
        <v>0</v>
      </c>
      <c r="O116" s="162">
        <f>IF(RES_hhdet_in_tes!O116=0,0,RES_hhdet_in_tes!O116/0.086*1000000/RES_hhdet_in_new!O116)</f>
        <v>0</v>
      </c>
      <c r="P116" s="162">
        <f>IF(RES_hhdet_in_tes!P116=0,0,RES_hhdet_in_tes!P116/0.086*1000000/RES_hhdet_in_new!P116)</f>
        <v>0</v>
      </c>
      <c r="Q116" s="162">
        <f>IF(RES_hhdet_in_tes!Q116=0,0,RES_hhdet_in_tes!Q116/0.086*1000000/RES_hhdet_in_new!Q116)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IF(RES_hhdet_in_tes!C117=0,0,RES_hhdet_in_tes!C117/0.086*1000000/RES_hhdet_in_new!C117)</f>
        <v>0</v>
      </c>
      <c r="D117" s="160">
        <f>IF(RES_hhdet_in_tes!D117=0,0,RES_hhdet_in_tes!D117/0.086*1000000/RES_hhdet_in_new!D117)</f>
        <v>0</v>
      </c>
      <c r="E117" s="160">
        <f>IF(RES_hhdet_in_tes!E117=0,0,RES_hhdet_in_tes!E117/0.086*1000000/RES_hhdet_in_new!E117)</f>
        <v>0</v>
      </c>
      <c r="F117" s="160">
        <f>IF(RES_hhdet_in_tes!F117=0,0,RES_hhdet_in_tes!F117/0.086*1000000/RES_hhdet_in_new!F117)</f>
        <v>0</v>
      </c>
      <c r="G117" s="160">
        <f>IF(RES_hhdet_in_tes!G117=0,0,RES_hhdet_in_tes!G117/0.086*1000000/RES_hhdet_in_new!G117)</f>
        <v>0</v>
      </c>
      <c r="H117" s="160">
        <f>IF(RES_hhdet_in_tes!H117=0,0,RES_hhdet_in_tes!H117/0.086*1000000/RES_hhdet_in_new!H117)</f>
        <v>0</v>
      </c>
      <c r="I117" s="160">
        <f>IF(RES_hhdet_in_tes!I117=0,0,RES_hhdet_in_tes!I117/0.086*1000000/RES_hhdet_in_new!I117)</f>
        <v>0</v>
      </c>
      <c r="J117" s="160">
        <f>IF(RES_hhdet_in_tes!J117=0,0,RES_hhdet_in_tes!J117/0.086*1000000/RES_hhdet_in_new!J117)</f>
        <v>0</v>
      </c>
      <c r="K117" s="160">
        <f>IF(RES_hhdet_in_tes!K117=0,0,RES_hhdet_in_tes!K117/0.086*1000000/RES_hhdet_in_new!K117)</f>
        <v>0</v>
      </c>
      <c r="L117" s="160">
        <f>IF(RES_hhdet_in_tes!L117=0,0,RES_hhdet_in_tes!L117/0.086*1000000/RES_hhdet_in_new!L117)</f>
        <v>0</v>
      </c>
      <c r="M117" s="160">
        <f>IF(RES_hhdet_in_tes!M117=0,0,RES_hhdet_in_tes!M117/0.086*1000000/RES_hhdet_in_new!M117)</f>
        <v>0</v>
      </c>
      <c r="N117" s="160">
        <f>IF(RES_hhdet_in_tes!N117=0,0,RES_hhdet_in_tes!N117/0.086*1000000/RES_hhdet_in_new!N117)</f>
        <v>0</v>
      </c>
      <c r="O117" s="160">
        <f>IF(RES_hhdet_in_tes!O117=0,0,RES_hhdet_in_tes!O117/0.086*1000000/RES_hhdet_in_new!O117)</f>
        <v>0</v>
      </c>
      <c r="P117" s="160">
        <f>IF(RES_hhdet_in_tes!P117=0,0,RES_hhdet_in_tes!P117/0.086*1000000/RES_hhdet_in_new!P117)</f>
        <v>0</v>
      </c>
      <c r="Q117" s="160">
        <f>IF(RES_hhdet_in_tes!Q117=0,0,RES_hhdet_in_tes!Q117/0.086*1000000/RES_hhdet_in_new!Q117)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IF(RES_hhdet_in_tes!C118=0,0,RES_hhdet_in_tes!C118/0.086*1000000/RES_hhdet_in_new!C117)</f>
        <v>0</v>
      </c>
      <c r="D118" s="156">
        <f>IF(RES_hhdet_in_tes!D118=0,0,RES_hhdet_in_tes!D118/0.086*1000000/RES_hhdet_in_new!D117)</f>
        <v>0</v>
      </c>
      <c r="E118" s="156">
        <f>IF(RES_hhdet_in_tes!E118=0,0,RES_hhdet_in_tes!E118/0.086*1000000/RES_hhdet_in_new!E117)</f>
        <v>0</v>
      </c>
      <c r="F118" s="156">
        <f>IF(RES_hhdet_in_tes!F118=0,0,RES_hhdet_in_tes!F118/0.086*1000000/RES_hhdet_in_new!F117)</f>
        <v>0</v>
      </c>
      <c r="G118" s="156">
        <f>IF(RES_hhdet_in_tes!G118=0,0,RES_hhdet_in_tes!G118/0.086*1000000/RES_hhdet_in_new!G117)</f>
        <v>0</v>
      </c>
      <c r="H118" s="156">
        <f>IF(RES_hhdet_in_tes!H118=0,0,RES_hhdet_in_tes!H118/0.086*1000000/RES_hhdet_in_new!H117)</f>
        <v>0</v>
      </c>
      <c r="I118" s="156">
        <f>IF(RES_hhdet_in_tes!I118=0,0,RES_hhdet_in_tes!I118/0.086*1000000/RES_hhdet_in_new!I117)</f>
        <v>0</v>
      </c>
      <c r="J118" s="156">
        <f>IF(RES_hhdet_in_tes!J118=0,0,RES_hhdet_in_tes!J118/0.086*1000000/RES_hhdet_in_new!J117)</f>
        <v>0</v>
      </c>
      <c r="K118" s="156">
        <f>IF(RES_hhdet_in_tes!K118=0,0,RES_hhdet_in_tes!K118/0.086*1000000/RES_hhdet_in_new!K117)</f>
        <v>0</v>
      </c>
      <c r="L118" s="156">
        <f>IF(RES_hhdet_in_tes!L118=0,0,RES_hhdet_in_tes!L118/0.086*1000000/RES_hhdet_in_new!L117)</f>
        <v>0</v>
      </c>
      <c r="M118" s="156">
        <f>IF(RES_hhdet_in_tes!M118=0,0,RES_hhdet_in_tes!M118/0.086*1000000/RES_hhdet_in_new!M117)</f>
        <v>0</v>
      </c>
      <c r="N118" s="156">
        <f>IF(RES_hhdet_in_tes!N118=0,0,RES_hhdet_in_tes!N118/0.086*1000000/RES_hhdet_in_new!N117)</f>
        <v>0</v>
      </c>
      <c r="O118" s="156">
        <f>IF(RES_hhdet_in_tes!O118=0,0,RES_hhdet_in_tes!O118/0.086*1000000/RES_hhdet_in_new!O117)</f>
        <v>0</v>
      </c>
      <c r="P118" s="156">
        <f>IF(RES_hhdet_in_tes!P118=0,0,RES_hhdet_in_tes!P118/0.086*1000000/RES_hhdet_in_new!P117)</f>
        <v>0</v>
      </c>
      <c r="Q118" s="156">
        <f>IF(RES_hhdet_in_tes!Q118=0,0,RES_hhdet_in_tes!Q118/0.086*1000000/RES_hhdet_in_new!Q117)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IF(RES_hhdet_in_tes!C119=0,0,RES_hhdet_in_tes!C119/0.086*1000000/RES_hhdet_in_new!C117)</f>
        <v>0</v>
      </c>
      <c r="D119" s="156">
        <f>IF(RES_hhdet_in_tes!D119=0,0,RES_hhdet_in_tes!D119/0.086*1000000/RES_hhdet_in_new!D117)</f>
        <v>0</v>
      </c>
      <c r="E119" s="156">
        <f>IF(RES_hhdet_in_tes!E119=0,0,RES_hhdet_in_tes!E119/0.086*1000000/RES_hhdet_in_new!E117)</f>
        <v>0</v>
      </c>
      <c r="F119" s="156">
        <f>IF(RES_hhdet_in_tes!F119=0,0,RES_hhdet_in_tes!F119/0.086*1000000/RES_hhdet_in_new!F117)</f>
        <v>0</v>
      </c>
      <c r="G119" s="156">
        <f>IF(RES_hhdet_in_tes!G119=0,0,RES_hhdet_in_tes!G119/0.086*1000000/RES_hhdet_in_new!G117)</f>
        <v>0</v>
      </c>
      <c r="H119" s="156">
        <f>IF(RES_hhdet_in_tes!H119=0,0,RES_hhdet_in_tes!H119/0.086*1000000/RES_hhdet_in_new!H117)</f>
        <v>0</v>
      </c>
      <c r="I119" s="156">
        <f>IF(RES_hhdet_in_tes!I119=0,0,RES_hhdet_in_tes!I119/0.086*1000000/RES_hhdet_in_new!I117)</f>
        <v>0</v>
      </c>
      <c r="J119" s="156">
        <f>IF(RES_hhdet_in_tes!J119=0,0,RES_hhdet_in_tes!J119/0.086*1000000/RES_hhdet_in_new!J117)</f>
        <v>0</v>
      </c>
      <c r="K119" s="156">
        <f>IF(RES_hhdet_in_tes!K119=0,0,RES_hhdet_in_tes!K119/0.086*1000000/RES_hhdet_in_new!K117)</f>
        <v>0</v>
      </c>
      <c r="L119" s="156">
        <f>IF(RES_hhdet_in_tes!L119=0,0,RES_hhdet_in_tes!L119/0.086*1000000/RES_hhdet_in_new!L117)</f>
        <v>0</v>
      </c>
      <c r="M119" s="156">
        <f>IF(RES_hhdet_in_tes!M119=0,0,RES_hhdet_in_tes!M119/0.086*1000000/RES_hhdet_in_new!M117)</f>
        <v>0</v>
      </c>
      <c r="N119" s="156">
        <f>IF(RES_hhdet_in_tes!N119=0,0,RES_hhdet_in_tes!N119/0.086*1000000/RES_hhdet_in_new!N117)</f>
        <v>0</v>
      </c>
      <c r="O119" s="156">
        <f>IF(RES_hhdet_in_tes!O119=0,0,RES_hhdet_in_tes!O119/0.086*1000000/RES_hhdet_in_new!O117)</f>
        <v>0</v>
      </c>
      <c r="P119" s="156">
        <f>IF(RES_hhdet_in_tes!P119=0,0,RES_hhdet_in_tes!P119/0.086*1000000/RES_hhdet_in_new!P117)</f>
        <v>0</v>
      </c>
      <c r="Q119" s="156">
        <f>IF(RES_hhdet_in_tes!Q119=0,0,RES_hhdet_in_tes!Q119/0.086*1000000/RES_hhdet_in_new!Q117)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IF(SUM(RES_hhdet_in_tes!C121:C122)=0,0,SUM(RES_hhdet_in_tes!C121:C122)/0.086*1000000/SUM(RES_hhdet_in_new!C121:C122))</f>
        <v>0</v>
      </c>
      <c r="D120" s="157">
        <f>IF(SUM(RES_hhdet_in_tes!D121:D122)=0,0,SUM(RES_hhdet_in_tes!D121:D122)/0.086*1000000/SUM(RES_hhdet_in_new!D121:D122))</f>
        <v>0</v>
      </c>
      <c r="E120" s="157">
        <f>IF(SUM(RES_hhdet_in_tes!E121:E122)=0,0,SUM(RES_hhdet_in_tes!E121:E122)/0.086*1000000/SUM(RES_hhdet_in_new!E121:E122))</f>
        <v>0</v>
      </c>
      <c r="F120" s="157">
        <f>IF(SUM(RES_hhdet_in_tes!F121:F122)=0,0,SUM(RES_hhdet_in_tes!F121:F122)/0.086*1000000/SUM(RES_hhdet_in_new!F121:F122))</f>
        <v>0</v>
      </c>
      <c r="G120" s="157">
        <f>IF(SUM(RES_hhdet_in_tes!G121:G122)=0,0,SUM(RES_hhdet_in_tes!G121:G122)/0.086*1000000/SUM(RES_hhdet_in_new!G121:G122))</f>
        <v>0</v>
      </c>
      <c r="H120" s="157">
        <f>IF(SUM(RES_hhdet_in_tes!H121:H122)=0,0,SUM(RES_hhdet_in_tes!H121:H122)/0.086*1000000/SUM(RES_hhdet_in_new!H121:H122))</f>
        <v>0</v>
      </c>
      <c r="I120" s="157">
        <f>IF(SUM(RES_hhdet_in_tes!I121:I122)=0,0,SUM(RES_hhdet_in_tes!I121:I122)/0.086*1000000/SUM(RES_hhdet_in_new!I121:I122))</f>
        <v>0</v>
      </c>
      <c r="J120" s="157">
        <f>IF(SUM(RES_hhdet_in_tes!J121:J122)=0,0,SUM(RES_hhdet_in_tes!J121:J122)/0.086*1000000/SUM(RES_hhdet_in_new!J121:J122))</f>
        <v>0</v>
      </c>
      <c r="K120" s="157">
        <f>IF(SUM(RES_hhdet_in_tes!K121:K122)=0,0,SUM(RES_hhdet_in_tes!K121:K122)/0.086*1000000/SUM(RES_hhdet_in_new!K121:K122))</f>
        <v>0</v>
      </c>
      <c r="L120" s="157">
        <f>IF(SUM(RES_hhdet_in_tes!L121:L122)=0,0,SUM(RES_hhdet_in_tes!L121:L122)/0.086*1000000/SUM(RES_hhdet_in_new!L121:L122))</f>
        <v>0</v>
      </c>
      <c r="M120" s="157">
        <f>IF(SUM(RES_hhdet_in_tes!M121:M122)=0,0,SUM(RES_hhdet_in_tes!M121:M122)/0.086*1000000/SUM(RES_hhdet_in_new!M121:M122))</f>
        <v>0</v>
      </c>
      <c r="N120" s="157">
        <f>IF(SUM(RES_hhdet_in_tes!N121:N122)=0,0,SUM(RES_hhdet_in_tes!N121:N122)/0.086*1000000/SUM(RES_hhdet_in_new!N121:N122))</f>
        <v>0</v>
      </c>
      <c r="O120" s="157">
        <f>IF(SUM(RES_hhdet_in_tes!O121:O122)=0,0,SUM(RES_hhdet_in_tes!O121:O122)/0.086*1000000/SUM(RES_hhdet_in_new!O121:O122))</f>
        <v>0</v>
      </c>
      <c r="P120" s="157">
        <f>IF(SUM(RES_hhdet_in_tes!P121:P122)=0,0,SUM(RES_hhdet_in_tes!P121:P122)/0.086*1000000/SUM(RES_hhdet_in_new!P121:P122))</f>
        <v>0</v>
      </c>
      <c r="Q120" s="157">
        <f>IF(SUM(RES_hhdet_in_tes!Q121:Q122)=0,0,SUM(RES_hhdet_in_tes!Q121:Q122)/0.086*1000000/SUM(RES_hhdet_in_new!Q121:Q122))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IF(RES_hhdet_in_tes!C121=0,0,RES_hhdet_in_tes!C121/0.086*1000000/RES_hhdet_in_new!C121)</f>
        <v>0</v>
      </c>
      <c r="D121" s="156">
        <f>IF(RES_hhdet_in_tes!D121=0,0,RES_hhdet_in_tes!D121/0.086*1000000/RES_hhdet_in_new!D121)</f>
        <v>0</v>
      </c>
      <c r="E121" s="156">
        <f>IF(RES_hhdet_in_tes!E121=0,0,RES_hhdet_in_tes!E121/0.086*1000000/RES_hhdet_in_new!E121)</f>
        <v>0</v>
      </c>
      <c r="F121" s="156">
        <f>IF(RES_hhdet_in_tes!F121=0,0,RES_hhdet_in_tes!F121/0.086*1000000/RES_hhdet_in_new!F121)</f>
        <v>0</v>
      </c>
      <c r="G121" s="156">
        <f>IF(RES_hhdet_in_tes!G121=0,0,RES_hhdet_in_tes!G121/0.086*1000000/RES_hhdet_in_new!G121)</f>
        <v>0</v>
      </c>
      <c r="H121" s="156">
        <f>IF(RES_hhdet_in_tes!H121=0,0,RES_hhdet_in_tes!H121/0.086*1000000/RES_hhdet_in_new!H121)</f>
        <v>0</v>
      </c>
      <c r="I121" s="156">
        <f>IF(RES_hhdet_in_tes!I121=0,0,RES_hhdet_in_tes!I121/0.086*1000000/RES_hhdet_in_new!I121)</f>
        <v>0</v>
      </c>
      <c r="J121" s="156">
        <f>IF(RES_hhdet_in_tes!J121=0,0,RES_hhdet_in_tes!J121/0.086*1000000/RES_hhdet_in_new!J121)</f>
        <v>0</v>
      </c>
      <c r="K121" s="156">
        <f>IF(RES_hhdet_in_tes!K121=0,0,RES_hhdet_in_tes!K121/0.086*1000000/RES_hhdet_in_new!K121)</f>
        <v>0</v>
      </c>
      <c r="L121" s="156">
        <f>IF(RES_hhdet_in_tes!L121=0,0,RES_hhdet_in_tes!L121/0.086*1000000/RES_hhdet_in_new!L121)</f>
        <v>0</v>
      </c>
      <c r="M121" s="156">
        <f>IF(RES_hhdet_in_tes!M121=0,0,RES_hhdet_in_tes!M121/0.086*1000000/RES_hhdet_in_new!M121)</f>
        <v>0</v>
      </c>
      <c r="N121" s="156">
        <f>IF(RES_hhdet_in_tes!N121=0,0,RES_hhdet_in_tes!N121/0.086*1000000/RES_hhdet_in_new!N121)</f>
        <v>0</v>
      </c>
      <c r="O121" s="156">
        <f>IF(RES_hhdet_in_tes!O121=0,0,RES_hhdet_in_tes!O121/0.086*1000000/RES_hhdet_in_new!O121)</f>
        <v>0</v>
      </c>
      <c r="P121" s="156">
        <f>IF(RES_hhdet_in_tes!P121=0,0,RES_hhdet_in_tes!P121/0.086*1000000/RES_hhdet_in_new!P121)</f>
        <v>0</v>
      </c>
      <c r="Q121" s="156">
        <f>IF(RES_hhdet_in_tes!Q121=0,0,RES_hhdet_in_tes!Q121/0.086*1000000/RES_hhdet_in_new!Q121)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IF(RES_hhdet_in_tes!C122=0,0,RES_hhdet_in_tes!C122/0.086*1000000/RES_hhdet_in_new!C122)</f>
        <v>0</v>
      </c>
      <c r="D122" s="57">
        <f>IF(RES_hhdet_in_tes!D122=0,0,RES_hhdet_in_tes!D122/0.086*1000000/RES_hhdet_in_new!D122)</f>
        <v>0</v>
      </c>
      <c r="E122" s="57">
        <f>IF(RES_hhdet_in_tes!E122=0,0,RES_hhdet_in_tes!E122/0.086*1000000/RES_hhdet_in_new!E122)</f>
        <v>0</v>
      </c>
      <c r="F122" s="57">
        <f>IF(RES_hhdet_in_tes!F122=0,0,RES_hhdet_in_tes!F122/0.086*1000000/RES_hhdet_in_new!F122)</f>
        <v>0</v>
      </c>
      <c r="G122" s="57">
        <f>IF(RES_hhdet_in_tes!G122=0,0,RES_hhdet_in_tes!G122/0.086*1000000/RES_hhdet_in_new!G122)</f>
        <v>0</v>
      </c>
      <c r="H122" s="57">
        <f>IF(RES_hhdet_in_tes!H122=0,0,RES_hhdet_in_tes!H122/0.086*1000000/RES_hhdet_in_new!H122)</f>
        <v>0</v>
      </c>
      <c r="I122" s="57">
        <f>IF(RES_hhdet_in_tes!I122=0,0,RES_hhdet_in_tes!I122/0.086*1000000/RES_hhdet_in_new!I122)</f>
        <v>0</v>
      </c>
      <c r="J122" s="57">
        <f>IF(RES_hhdet_in_tes!J122=0,0,RES_hhdet_in_tes!J122/0.086*1000000/RES_hhdet_in_new!J122)</f>
        <v>0</v>
      </c>
      <c r="K122" s="57">
        <f>IF(RES_hhdet_in_tes!K122=0,0,RES_hhdet_in_tes!K122/0.086*1000000/RES_hhdet_in_new!K122)</f>
        <v>0</v>
      </c>
      <c r="L122" s="57">
        <f>IF(RES_hhdet_in_tes!L122=0,0,RES_hhdet_in_tes!L122/0.086*1000000/RES_hhdet_in_new!L122)</f>
        <v>0</v>
      </c>
      <c r="M122" s="57">
        <f>IF(RES_hhdet_in_tes!M122=0,0,RES_hhdet_in_tes!M122/0.086*1000000/RES_hhdet_in_new!M122)</f>
        <v>0</v>
      </c>
      <c r="N122" s="57">
        <f>IF(RES_hhdet_in_tes!N122=0,0,RES_hhdet_in_tes!N122/0.086*1000000/RES_hhdet_in_new!N122)</f>
        <v>0</v>
      </c>
      <c r="O122" s="57">
        <f>IF(RES_hhdet_in_tes!O122=0,0,RES_hhdet_in_tes!O122/0.086*1000000/RES_hhdet_in_new!O122)</f>
        <v>0</v>
      </c>
      <c r="P122" s="57">
        <f>IF(RES_hhdet_in_tes!P122=0,0,RES_hhdet_in_tes!P122/0.086*1000000/RES_hhdet_in_new!P122)</f>
        <v>0</v>
      </c>
      <c r="Q122" s="57">
        <f>IF(RES_hhdet_in_tes!Q122=0,0,RES_hhdet_in_tes!Q122/0.086*1000000/RES_hhdet_in_new!Q122)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6815.6660968858996</v>
      </c>
      <c r="D124" s="168">
        <f t="shared" ref="D124" si="103">SUM(D125,D128,D130,D139)</f>
        <v>7077.2306398089786</v>
      </c>
      <c r="E124" s="168">
        <f t="shared" ref="E124" si="104">SUM(E125,E128,E130,E139)</f>
        <v>7267.0643823331893</v>
      </c>
      <c r="F124" s="168">
        <f t="shared" ref="F124" si="105">SUM(F125,F128,F130,F139)</f>
        <v>7450.883766860652</v>
      </c>
      <c r="G124" s="168">
        <f t="shared" ref="G124" si="106">SUM(G125,G128,G130,G139)</f>
        <v>7631.7788650509838</v>
      </c>
      <c r="H124" s="168">
        <f t="shared" ref="H124" si="107">SUM(H125,H128,H130,H139)</f>
        <v>8358.5050650584672</v>
      </c>
      <c r="I124" s="168">
        <f t="shared" ref="I124" si="108">SUM(I125,I128,I130,I139)</f>
        <v>8200.5978952661244</v>
      </c>
      <c r="J124" s="168">
        <f t="shared" ref="J124" si="109">SUM(J125,J128,J130,J139)</f>
        <v>8433.754606119408</v>
      </c>
      <c r="K124" s="168">
        <f t="shared" ref="K124" si="110">SUM(K125,K128,K130,K139)</f>
        <v>8533.845585494897</v>
      </c>
      <c r="L124" s="168">
        <f t="shared" ref="L124" si="111">SUM(L125,L128,L130,L139)</f>
        <v>8646.5831854273329</v>
      </c>
      <c r="M124" s="168">
        <f t="shared" ref="M124" si="112">SUM(M125,M128,M130,M139)</f>
        <v>8412.6490595237428</v>
      </c>
      <c r="N124" s="168">
        <f t="shared" ref="N124" si="113">SUM(N125,N128,N130,N139)</f>
        <v>8567.5816029660255</v>
      </c>
      <c r="O124" s="168">
        <f t="shared" ref="O124" si="114">SUM(O125,O128,O130,O139)</f>
        <v>8222.4249148566414</v>
      </c>
      <c r="P124" s="168">
        <f t="shared" ref="P124" si="115">SUM(P125,P128,P130,P139)</f>
        <v>8039.2719268875117</v>
      </c>
      <c r="Q124" s="168">
        <f t="shared" ref="Q124" si="116">SUM(Q125,Q128,Q130,Q139)</f>
        <v>7860.0560934321347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5033.8029125177</v>
      </c>
      <c r="D125" s="157">
        <f t="shared" si="117"/>
        <v>5283.1760530910033</v>
      </c>
      <c r="E125" s="157">
        <f t="shared" si="117"/>
        <v>5407.0735294808655</v>
      </c>
      <c r="F125" s="157">
        <f t="shared" si="117"/>
        <v>5495.942282051019</v>
      </c>
      <c r="G125" s="157">
        <f t="shared" si="117"/>
        <v>5641.4815169938502</v>
      </c>
      <c r="H125" s="157">
        <f t="shared" si="117"/>
        <v>6271.5390475672293</v>
      </c>
      <c r="I125" s="157">
        <f t="shared" si="117"/>
        <v>5961.1186384457287</v>
      </c>
      <c r="J125" s="157">
        <f t="shared" si="117"/>
        <v>6180.3072015155904</v>
      </c>
      <c r="K125" s="157">
        <f t="shared" si="117"/>
        <v>6291.2938295814856</v>
      </c>
      <c r="L125" s="157">
        <f t="shared" si="117"/>
        <v>6430.8527911899437</v>
      </c>
      <c r="M125" s="157">
        <f t="shared" si="117"/>
        <v>6163.3945667220232</v>
      </c>
      <c r="N125" s="157">
        <f t="shared" si="117"/>
        <v>6293.1317612213898</v>
      </c>
      <c r="O125" s="157">
        <f t="shared" si="117"/>
        <v>5985.954254736117</v>
      </c>
      <c r="P125" s="157">
        <f t="shared" si="117"/>
        <v>5733.0139425187172</v>
      </c>
      <c r="Q125" s="157">
        <f t="shared" si="117"/>
        <v>5532.1919511667174</v>
      </c>
    </row>
    <row r="126" spans="1:17" ht="12" customHeight="1" x14ac:dyDescent="0.25">
      <c r="A126" s="23" t="s">
        <v>149</v>
      </c>
      <c r="B126" s="156"/>
      <c r="C126" s="156">
        <f>IF(RES_hhdet_in_tes!C126=0,0,RES_hhdet_in_tes!C126/0.086*1000000/RES_hhdet_in_new!C126)</f>
        <v>5022.7412549218307</v>
      </c>
      <c r="D126" s="156">
        <f>IF(RES_hhdet_in_tes!D126=0,0,RES_hhdet_in_tes!D126/0.086*1000000/RES_hhdet_in_new!D126)</f>
        <v>5273.5446567100407</v>
      </c>
      <c r="E126" s="156">
        <f>IF(RES_hhdet_in_tes!E126=0,0,RES_hhdet_in_tes!E126/0.086*1000000/RES_hhdet_in_new!E126)</f>
        <v>5389.860131430516</v>
      </c>
      <c r="F126" s="156">
        <f>IF(RES_hhdet_in_tes!F126=0,0,RES_hhdet_in_tes!F126/0.086*1000000/RES_hhdet_in_new!F126)</f>
        <v>5461.9618062359441</v>
      </c>
      <c r="G126" s="156">
        <f>IF(RES_hhdet_in_tes!G126=0,0,RES_hhdet_in_tes!G126/0.086*1000000/RES_hhdet_in_new!G126)</f>
        <v>5604.0554785615677</v>
      </c>
      <c r="H126" s="156">
        <f>IF(RES_hhdet_in_tes!H126=0,0,RES_hhdet_in_tes!H126/0.086*1000000/RES_hhdet_in_new!H126)</f>
        <v>6203.6948400422161</v>
      </c>
      <c r="I126" s="156">
        <f>IF(RES_hhdet_in_tes!I126=0,0,RES_hhdet_in_tes!I126/0.086*1000000/RES_hhdet_in_new!I126)</f>
        <v>5893.2587252575286</v>
      </c>
      <c r="J126" s="156">
        <f>IF(RES_hhdet_in_tes!J126=0,0,RES_hhdet_in_tes!J126/0.086*1000000/RES_hhdet_in_new!J126)</f>
        <v>6085.9216594883146</v>
      </c>
      <c r="K126" s="156">
        <f>IF(RES_hhdet_in_tes!K126=0,0,RES_hhdet_in_tes!K126/0.086*1000000/RES_hhdet_in_new!K126)</f>
        <v>6213.2834608116691</v>
      </c>
      <c r="L126" s="156">
        <f>IF(RES_hhdet_in_tes!L126=0,0,RES_hhdet_in_tes!L126/0.086*1000000/RES_hhdet_in_new!L126)</f>
        <v>6393.7808344761079</v>
      </c>
      <c r="M126" s="156">
        <f>IF(RES_hhdet_in_tes!M126=0,0,RES_hhdet_in_tes!M126/0.086*1000000/RES_hhdet_in_new!M126)</f>
        <v>6115.4677734857059</v>
      </c>
      <c r="N126" s="156">
        <f>IF(RES_hhdet_in_tes!N126=0,0,RES_hhdet_in_tes!N126/0.086*1000000/RES_hhdet_in_new!N126)</f>
        <v>6241.0907804965291</v>
      </c>
      <c r="O126" s="156">
        <f>IF(RES_hhdet_in_tes!O126=0,0,RES_hhdet_in_tes!O126/0.086*1000000/RES_hhdet_in_new!O126)</f>
        <v>5945.0965902688704</v>
      </c>
      <c r="P126" s="156">
        <f>IF(RES_hhdet_in_tes!P126=0,0,RES_hhdet_in_tes!P126/0.086*1000000/RES_hhdet_in_new!P126)</f>
        <v>5676.6360375124987</v>
      </c>
      <c r="Q126" s="156">
        <f>IF(RES_hhdet_in_tes!Q126=0,0,RES_hhdet_in_tes!Q126/0.086*1000000/RES_hhdet_in_new!Q126)</f>
        <v>5479.3315527068498</v>
      </c>
    </row>
    <row r="127" spans="1:17" ht="12" customHeight="1" x14ac:dyDescent="0.25">
      <c r="A127" s="23" t="s">
        <v>60</v>
      </c>
      <c r="B127" s="156"/>
      <c r="C127" s="156">
        <f>IF(RES_hhdet_in_tes!C127=0,0,RES_hhdet_in_tes!C127/0.086*1000000/RES_hhdet_in_new!C126)</f>
        <v>11.061657595869486</v>
      </c>
      <c r="D127" s="156">
        <f>IF(RES_hhdet_in_tes!D127=0,0,RES_hhdet_in_tes!D127/0.086*1000000/RES_hhdet_in_new!D126)</f>
        <v>9.6313963809627374</v>
      </c>
      <c r="E127" s="156">
        <f>IF(RES_hhdet_in_tes!E127=0,0,RES_hhdet_in_tes!E127/0.086*1000000/RES_hhdet_in_new!E126)</f>
        <v>17.213398050349486</v>
      </c>
      <c r="F127" s="156">
        <f>IF(RES_hhdet_in_tes!F127=0,0,RES_hhdet_in_tes!F127/0.086*1000000/RES_hhdet_in_new!F126)</f>
        <v>33.980475815075152</v>
      </c>
      <c r="G127" s="156">
        <f>IF(RES_hhdet_in_tes!G127=0,0,RES_hhdet_in_tes!G127/0.086*1000000/RES_hhdet_in_new!G126)</f>
        <v>37.426038432282652</v>
      </c>
      <c r="H127" s="156">
        <f>IF(RES_hhdet_in_tes!H127=0,0,RES_hhdet_in_tes!H127/0.086*1000000/RES_hhdet_in_new!H126)</f>
        <v>67.84420752501282</v>
      </c>
      <c r="I127" s="156">
        <f>IF(RES_hhdet_in_tes!I127=0,0,RES_hhdet_in_tes!I127/0.086*1000000/RES_hhdet_in_new!I126)</f>
        <v>67.859913188199798</v>
      </c>
      <c r="J127" s="156">
        <f>IF(RES_hhdet_in_tes!J127=0,0,RES_hhdet_in_tes!J127/0.086*1000000/RES_hhdet_in_new!J126)</f>
        <v>94.385542027275832</v>
      </c>
      <c r="K127" s="156">
        <f>IF(RES_hhdet_in_tes!K127=0,0,RES_hhdet_in_tes!K127/0.086*1000000/RES_hhdet_in_new!K126)</f>
        <v>78.010368769816907</v>
      </c>
      <c r="L127" s="156">
        <f>IF(RES_hhdet_in_tes!L127=0,0,RES_hhdet_in_tes!L127/0.086*1000000/RES_hhdet_in_new!L126)</f>
        <v>37.071956713835824</v>
      </c>
      <c r="M127" s="156">
        <f>IF(RES_hhdet_in_tes!M127=0,0,RES_hhdet_in_tes!M127/0.086*1000000/RES_hhdet_in_new!M126)</f>
        <v>47.926793236317266</v>
      </c>
      <c r="N127" s="156">
        <f>IF(RES_hhdet_in_tes!N127=0,0,RES_hhdet_in_tes!N127/0.086*1000000/RES_hhdet_in_new!N126)</f>
        <v>52.040980724860709</v>
      </c>
      <c r="O127" s="156">
        <f>IF(RES_hhdet_in_tes!O127=0,0,RES_hhdet_in_tes!O127/0.086*1000000/RES_hhdet_in_new!O126)</f>
        <v>40.857664467246707</v>
      </c>
      <c r="P127" s="156">
        <f>IF(RES_hhdet_in_tes!P127=0,0,RES_hhdet_in_tes!P127/0.086*1000000/RES_hhdet_in_new!P126)</f>
        <v>56.377905006218384</v>
      </c>
      <c r="Q127" s="156">
        <f>IF(RES_hhdet_in_tes!Q127=0,0,RES_hhdet_in_tes!Q127/0.086*1000000/RES_hhdet_in_new!Q126)</f>
        <v>52.860398459867724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366.36692640538126</v>
      </c>
      <c r="D128" s="157">
        <f t="shared" si="118"/>
        <v>367.54879480455315</v>
      </c>
      <c r="E128" s="157">
        <f t="shared" si="118"/>
        <v>374.63949934035185</v>
      </c>
      <c r="F128" s="157">
        <f t="shared" si="118"/>
        <v>383.69472923095219</v>
      </c>
      <c r="G128" s="157">
        <f t="shared" si="118"/>
        <v>391.78027296596696</v>
      </c>
      <c r="H128" s="157">
        <f t="shared" si="118"/>
        <v>401.23760960975056</v>
      </c>
      <c r="I128" s="157">
        <f t="shared" si="118"/>
        <v>410.08234781660246</v>
      </c>
      <c r="J128" s="157">
        <f t="shared" si="118"/>
        <v>421.91065754963279</v>
      </c>
      <c r="K128" s="157">
        <f t="shared" si="118"/>
        <v>424.11464613861466</v>
      </c>
      <c r="L128" s="157">
        <f t="shared" si="118"/>
        <v>425.08188744676892</v>
      </c>
      <c r="M128" s="157">
        <f t="shared" si="118"/>
        <v>448.38665479475787</v>
      </c>
      <c r="N128" s="157">
        <f t="shared" si="118"/>
        <v>427.89868107542037</v>
      </c>
      <c r="O128" s="157">
        <f t="shared" si="118"/>
        <v>435.95616040644205</v>
      </c>
      <c r="P128" s="157">
        <f t="shared" si="118"/>
        <v>469.69508933797061</v>
      </c>
      <c r="Q128" s="157">
        <f t="shared" si="118"/>
        <v>486.90001285376866</v>
      </c>
    </row>
    <row r="129" spans="1:17" ht="12" customHeight="1" x14ac:dyDescent="0.25">
      <c r="A129" s="23" t="s">
        <v>60</v>
      </c>
      <c r="B129" s="156"/>
      <c r="C129" s="156">
        <f>IF(RES_hhdet_in_tes!C129=0,0,RES_hhdet_in_tes!C129/0.086*1000000/RES_hhdet_in_new!C129)</f>
        <v>366.36692640538126</v>
      </c>
      <c r="D129" s="156">
        <f>IF(RES_hhdet_in_tes!D129=0,0,RES_hhdet_in_tes!D129/0.086*1000000/RES_hhdet_in_new!D129)</f>
        <v>367.54879480455315</v>
      </c>
      <c r="E129" s="156">
        <f>IF(RES_hhdet_in_tes!E129=0,0,RES_hhdet_in_tes!E129/0.086*1000000/RES_hhdet_in_new!E129)</f>
        <v>374.63949934035185</v>
      </c>
      <c r="F129" s="156">
        <f>IF(RES_hhdet_in_tes!F129=0,0,RES_hhdet_in_tes!F129/0.086*1000000/RES_hhdet_in_new!F129)</f>
        <v>383.69472923095219</v>
      </c>
      <c r="G129" s="156">
        <f>IF(RES_hhdet_in_tes!G129=0,0,RES_hhdet_in_tes!G129/0.086*1000000/RES_hhdet_in_new!G129)</f>
        <v>391.78027296596696</v>
      </c>
      <c r="H129" s="156">
        <f>IF(RES_hhdet_in_tes!H129=0,0,RES_hhdet_in_tes!H129/0.086*1000000/RES_hhdet_in_new!H129)</f>
        <v>401.23760960975056</v>
      </c>
      <c r="I129" s="156">
        <f>IF(RES_hhdet_in_tes!I129=0,0,RES_hhdet_in_tes!I129/0.086*1000000/RES_hhdet_in_new!I129)</f>
        <v>410.08234781660246</v>
      </c>
      <c r="J129" s="156">
        <f>IF(RES_hhdet_in_tes!J129=0,0,RES_hhdet_in_tes!J129/0.086*1000000/RES_hhdet_in_new!J129)</f>
        <v>421.91065754963279</v>
      </c>
      <c r="K129" s="156">
        <f>IF(RES_hhdet_in_tes!K129=0,0,RES_hhdet_in_tes!K129/0.086*1000000/RES_hhdet_in_new!K129)</f>
        <v>424.11464613861466</v>
      </c>
      <c r="L129" s="156">
        <f>IF(RES_hhdet_in_tes!L129=0,0,RES_hhdet_in_tes!L129/0.086*1000000/RES_hhdet_in_new!L129)</f>
        <v>425.08188744676892</v>
      </c>
      <c r="M129" s="156">
        <f>IF(RES_hhdet_in_tes!M129=0,0,RES_hhdet_in_tes!M129/0.086*1000000/RES_hhdet_in_new!M129)</f>
        <v>448.38665479475787</v>
      </c>
      <c r="N129" s="156">
        <f>IF(RES_hhdet_in_tes!N129=0,0,RES_hhdet_in_tes!N129/0.086*1000000/RES_hhdet_in_new!N129)</f>
        <v>427.89868107542037</v>
      </c>
      <c r="O129" s="156">
        <f>IF(RES_hhdet_in_tes!O129=0,0,RES_hhdet_in_tes!O129/0.086*1000000/RES_hhdet_in_new!O129)</f>
        <v>435.95616040644205</v>
      </c>
      <c r="P129" s="156">
        <f>IF(RES_hhdet_in_tes!P129=0,0,RES_hhdet_in_tes!P129/0.086*1000000/RES_hhdet_in_new!P129)</f>
        <v>469.69508933797061</v>
      </c>
      <c r="Q129" s="156">
        <f>IF(RES_hhdet_in_tes!Q129=0,0,RES_hhdet_in_tes!Q129/0.086*1000000/RES_hhdet_in_new!Q129)</f>
        <v>486.90001285376866</v>
      </c>
    </row>
    <row r="130" spans="1:17" ht="12" customHeight="1" x14ac:dyDescent="0.25">
      <c r="A130" s="158" t="s">
        <v>63</v>
      </c>
      <c r="B130" s="157"/>
      <c r="C130" s="157">
        <f>IF(SUM(RES_hhdet_in_tes!C131:C132,RES_hhdet_in_tes!C135:C136)=0,0,SUM(RES_hhdet_in_tes!C131:C132,RES_hhdet_in_tes!C135:C136)/0.086*1000000/SUM(RES_hhdet_in_new!C131:C132,RES_hhdet_in_new!C135:C136))</f>
        <v>919.0690585037554</v>
      </c>
      <c r="D130" s="157">
        <f>IF(SUM(RES_hhdet_in_tes!D131:D132,RES_hhdet_in_tes!D135:D136)=0,0,SUM(RES_hhdet_in_tes!D131:D132,RES_hhdet_in_tes!D135:D136)/0.086*1000000/SUM(RES_hhdet_in_new!D131:D132,RES_hhdet_in_new!D135:D136))</f>
        <v>932.90086399493987</v>
      </c>
      <c r="E130" s="157">
        <f>IF(SUM(RES_hhdet_in_tes!E131:E132,RES_hhdet_in_tes!E135:E136)=0,0,SUM(RES_hhdet_in_tes!E131:E132,RES_hhdet_in_tes!E135:E136)/0.086*1000000/SUM(RES_hhdet_in_new!E131:E132,RES_hhdet_in_new!E135:E136))</f>
        <v>963.73482143604713</v>
      </c>
      <c r="F130" s="157">
        <f>IF(SUM(RES_hhdet_in_tes!F131:F132,RES_hhdet_in_tes!F135:F136)=0,0,SUM(RES_hhdet_in_tes!F131:F132,RES_hhdet_in_tes!F135:F136)/0.086*1000000/SUM(RES_hhdet_in_new!F131:F132,RES_hhdet_in_new!F135:F136))</f>
        <v>1005.1277802083911</v>
      </c>
      <c r="G130" s="157">
        <f>IF(SUM(RES_hhdet_in_tes!G131:G132,RES_hhdet_in_tes!G135:G136)=0,0,SUM(RES_hhdet_in_tes!G131:G132,RES_hhdet_in_tes!G135:G136)/0.086*1000000/SUM(RES_hhdet_in_new!G131:G132,RES_hhdet_in_new!G135:G136))</f>
        <v>1022.2679353601958</v>
      </c>
      <c r="H130" s="157">
        <f>IF(SUM(RES_hhdet_in_tes!H131:H132,RES_hhdet_in_tes!H135:H136)=0,0,SUM(RES_hhdet_in_tes!H131:H132,RES_hhdet_in_tes!H135:H136)/0.086*1000000/SUM(RES_hhdet_in_new!H131:H132,RES_hhdet_in_new!H135:H136))</f>
        <v>1026.5430161435031</v>
      </c>
      <c r="I130" s="157">
        <f>IF(SUM(RES_hhdet_in_tes!I131:I132,RES_hhdet_in_tes!I135:I136)=0,0,SUM(RES_hhdet_in_tes!I131:I132,RES_hhdet_in_tes!I135:I136)/0.086*1000000/SUM(RES_hhdet_in_new!I131:I132,RES_hhdet_in_new!I135:I136))</f>
        <v>1180.9596776793862</v>
      </c>
      <c r="J130" s="157">
        <f>IF(SUM(RES_hhdet_in_tes!J131:J132,RES_hhdet_in_tes!J135:J136)=0,0,SUM(RES_hhdet_in_tes!J131:J132,RES_hhdet_in_tes!J135:J136)/0.086*1000000/SUM(RES_hhdet_in_new!J131:J132,RES_hhdet_in_new!J135:J136))</f>
        <v>1110.1480307685899</v>
      </c>
      <c r="K130" s="157">
        <f>IF(SUM(RES_hhdet_in_tes!K131:K132,RES_hhdet_in_tes!K135:K136)=0,0,SUM(RES_hhdet_in_tes!K131:K132,RES_hhdet_in_tes!K135:K136)/0.086*1000000/SUM(RES_hhdet_in_new!K131:K132,RES_hhdet_in_new!K135:K136))</f>
        <v>1117.6134307376349</v>
      </c>
      <c r="L130" s="157">
        <f>IF(SUM(RES_hhdet_in_tes!L131:L132,RES_hhdet_in_tes!L135:L136)=0,0,SUM(RES_hhdet_in_tes!L131:L132,RES_hhdet_in_tes!L135:L136)/0.086*1000000/SUM(RES_hhdet_in_new!L131:L132,RES_hhdet_in_new!L135:L136))</f>
        <v>1139.0791540047637</v>
      </c>
      <c r="M130" s="157">
        <f>IF(SUM(RES_hhdet_in_tes!M131:M132,RES_hhdet_in_tes!M135:M136)=0,0,SUM(RES_hhdet_in_tes!M131:M132,RES_hhdet_in_tes!M135:M136)/0.086*1000000/SUM(RES_hhdet_in_new!M131:M132,RES_hhdet_in_new!M135:M136))</f>
        <v>1117.6436403666701</v>
      </c>
      <c r="N130" s="157">
        <f>IF(SUM(RES_hhdet_in_tes!N131:N132,RES_hhdet_in_tes!N135:N136)=0,0,SUM(RES_hhdet_in_tes!N131:N132,RES_hhdet_in_tes!N135:N136)/0.086*1000000/SUM(RES_hhdet_in_new!N131:N132,RES_hhdet_in_new!N135:N136))</f>
        <v>1141.5367365775571</v>
      </c>
      <c r="O130" s="157">
        <f>IF(SUM(RES_hhdet_in_tes!O131:O132,RES_hhdet_in_tes!O135:O136)=0,0,SUM(RES_hhdet_in_tes!O131:O132,RES_hhdet_in_tes!O135:O136)/0.086*1000000/SUM(RES_hhdet_in_new!O131:O132,RES_hhdet_in_new!O135:O136))</f>
        <v>1123.5783879454789</v>
      </c>
      <c r="P130" s="157">
        <f>IF(SUM(RES_hhdet_in_tes!P131:P132,RES_hhdet_in_tes!P135:P136)=0,0,SUM(RES_hhdet_in_tes!P131:P132,RES_hhdet_in_tes!P135:P136)/0.086*1000000/SUM(RES_hhdet_in_new!P131:P132,RES_hhdet_in_new!P135:P136))</f>
        <v>1128.4904596770432</v>
      </c>
      <c r="Q130" s="157">
        <f>IF(SUM(RES_hhdet_in_tes!Q131:Q132,RES_hhdet_in_tes!Q135:Q136)=0,0,SUM(RES_hhdet_in_tes!Q131:Q132,RES_hhdet_in_tes!Q135:Q136)/0.086*1000000/SUM(RES_hhdet_in_new!Q131:Q132,RES_hhdet_in_new!Q135:Q136))</f>
        <v>1131.1171125210599</v>
      </c>
    </row>
    <row r="131" spans="1:17" ht="12" customHeight="1" x14ac:dyDescent="0.25">
      <c r="A131" s="167" t="s">
        <v>148</v>
      </c>
      <c r="B131" s="132"/>
      <c r="C131" s="132">
        <f>IF(RES_hhdet_in_tes!C131=0,0,RES_hhdet_in_tes!C131/0.086*1000000/RES_hhdet_in_new!C131)</f>
        <v>914.36489628886989</v>
      </c>
      <c r="D131" s="132">
        <f>IF(RES_hhdet_in_tes!D131=0,0,RES_hhdet_in_tes!D131/0.086*1000000/RES_hhdet_in_new!D131)</f>
        <v>937.12418024144222</v>
      </c>
      <c r="E131" s="132">
        <f>IF(RES_hhdet_in_tes!E131=0,0,RES_hhdet_in_tes!E131/0.086*1000000/RES_hhdet_in_new!E131)</f>
        <v>963.73482143604713</v>
      </c>
      <c r="F131" s="132">
        <f>IF(RES_hhdet_in_tes!F131=0,0,RES_hhdet_in_tes!F131/0.086*1000000/RES_hhdet_in_new!F131)</f>
        <v>977.80863156667954</v>
      </c>
      <c r="G131" s="132">
        <f>IF(RES_hhdet_in_tes!G131=0,0,RES_hhdet_in_tes!G131/0.086*1000000/RES_hhdet_in_new!G131)</f>
        <v>987.71383310521526</v>
      </c>
      <c r="H131" s="132">
        <f>IF(RES_hhdet_in_tes!H131=0,0,RES_hhdet_in_tes!H131/0.086*1000000/RES_hhdet_in_new!H131)</f>
        <v>1026.5430161435031</v>
      </c>
      <c r="I131" s="132">
        <f>IF(RES_hhdet_in_tes!I131=0,0,RES_hhdet_in_tes!I131/0.086*1000000/RES_hhdet_in_new!I131)</f>
        <v>1032.9632117306869</v>
      </c>
      <c r="J131" s="132">
        <f>IF(RES_hhdet_in_tes!J131=0,0,RES_hhdet_in_tes!J131/0.086*1000000/RES_hhdet_in_new!J131)</f>
        <v>1058.8377786006895</v>
      </c>
      <c r="K131" s="132">
        <f>IF(RES_hhdet_in_tes!K131=0,0,RES_hhdet_in_tes!K131/0.086*1000000/RES_hhdet_in_new!K131)</f>
        <v>1090.6753419215224</v>
      </c>
      <c r="L131" s="132">
        <f>IF(RES_hhdet_in_tes!L131=0,0,RES_hhdet_in_tes!L131/0.086*1000000/RES_hhdet_in_new!L131)</f>
        <v>1129.547914834825</v>
      </c>
      <c r="M131" s="132">
        <f>IF(RES_hhdet_in_tes!M131=0,0,RES_hhdet_in_tes!M131/0.086*1000000/RES_hhdet_in_new!M131)</f>
        <v>1117.6436403666701</v>
      </c>
      <c r="N131" s="132">
        <f>IF(RES_hhdet_in_tes!N131=0,0,RES_hhdet_in_tes!N131/0.086*1000000/RES_hhdet_in_new!N131)</f>
        <v>1141.5367365775571</v>
      </c>
      <c r="O131" s="132">
        <f>IF(RES_hhdet_in_tes!O131=0,0,RES_hhdet_in_tes!O131/0.086*1000000/RES_hhdet_in_new!O131)</f>
        <v>1123.5783879454789</v>
      </c>
      <c r="P131" s="132">
        <f>IF(RES_hhdet_in_tes!P131=0,0,RES_hhdet_in_tes!P131/0.086*1000000/RES_hhdet_in_new!P131)</f>
        <v>1128.4904596770432</v>
      </c>
      <c r="Q131" s="132">
        <f>IF(RES_hhdet_in_tes!Q131=0,0,RES_hhdet_in_tes!Q131/0.086*1000000/RES_hhdet_in_new!Q131)</f>
        <v>1131.1171125210599</v>
      </c>
    </row>
    <row r="132" spans="1:17" ht="12" customHeight="1" x14ac:dyDescent="0.25">
      <c r="A132" s="167" t="s">
        <v>147</v>
      </c>
      <c r="B132" s="132"/>
      <c r="C132" s="132">
        <f>IF(RES_hhdet_in_tes!C132=0,0,RES_hhdet_in_tes!C132/0.086*1000000/RES_hhdet_in_new!C132)</f>
        <v>0</v>
      </c>
      <c r="D132" s="132">
        <f>IF(RES_hhdet_in_tes!D132=0,0,RES_hhdet_in_tes!D132/0.086*1000000/RES_hhdet_in_new!D132)</f>
        <v>0</v>
      </c>
      <c r="E132" s="132">
        <f>IF(RES_hhdet_in_tes!E132=0,0,RES_hhdet_in_tes!E132/0.086*1000000/RES_hhdet_in_new!E132)</f>
        <v>0</v>
      </c>
      <c r="F132" s="132">
        <f>IF(RES_hhdet_in_tes!F132=0,0,RES_hhdet_in_tes!F132/0.086*1000000/RES_hhdet_in_new!F132)</f>
        <v>0</v>
      </c>
      <c r="G132" s="132">
        <f>IF(RES_hhdet_in_tes!G132=0,0,RES_hhdet_in_tes!G132/0.086*1000000/RES_hhdet_in_new!G132)</f>
        <v>0</v>
      </c>
      <c r="H132" s="132">
        <f>IF(RES_hhdet_in_tes!H132=0,0,RES_hhdet_in_tes!H132/0.086*1000000/RES_hhdet_in_new!H132)</f>
        <v>0</v>
      </c>
      <c r="I132" s="132">
        <f>IF(RES_hhdet_in_tes!I132=0,0,RES_hhdet_in_tes!I132/0.086*1000000/RES_hhdet_in_new!I132)</f>
        <v>0</v>
      </c>
      <c r="J132" s="132">
        <f>IF(RES_hhdet_in_tes!J132=0,0,RES_hhdet_in_tes!J132/0.086*1000000/RES_hhdet_in_new!J132)</f>
        <v>0</v>
      </c>
      <c r="K132" s="132">
        <f>IF(RES_hhdet_in_tes!K132=0,0,RES_hhdet_in_tes!K132/0.086*1000000/RES_hhdet_in_new!K132)</f>
        <v>0</v>
      </c>
      <c r="L132" s="132">
        <f>IF(RES_hhdet_in_tes!L132=0,0,RES_hhdet_in_tes!L132/0.086*1000000/RES_hhdet_in_new!L132)</f>
        <v>0</v>
      </c>
      <c r="M132" s="132">
        <f>IF(RES_hhdet_in_tes!M132=0,0,RES_hhdet_in_tes!M132/0.086*1000000/RES_hhdet_in_new!M132)</f>
        <v>0</v>
      </c>
      <c r="N132" s="132">
        <f>IF(RES_hhdet_in_tes!N132=0,0,RES_hhdet_in_tes!N132/0.086*1000000/RES_hhdet_in_new!N132)</f>
        <v>0</v>
      </c>
      <c r="O132" s="132">
        <f>IF(RES_hhdet_in_tes!O132=0,0,RES_hhdet_in_tes!O132/0.086*1000000/RES_hhdet_in_new!O132)</f>
        <v>0</v>
      </c>
      <c r="P132" s="132">
        <f>IF(RES_hhdet_in_tes!P132=0,0,RES_hhdet_in_tes!P132/0.086*1000000/RES_hhdet_in_new!P132)</f>
        <v>0</v>
      </c>
      <c r="Q132" s="132">
        <f>IF(RES_hhdet_in_tes!Q132=0,0,RES_hhdet_in_tes!Q132/0.086*1000000/RES_hhdet_in_new!Q132)</f>
        <v>0</v>
      </c>
    </row>
    <row r="133" spans="1:17" ht="12" customHeight="1" x14ac:dyDescent="0.25">
      <c r="A133" s="166" t="s">
        <v>61</v>
      </c>
      <c r="B133" s="165"/>
      <c r="C133" s="165">
        <f>IF(RES_hhdet_in_tes!C133=0,0,RES_hhdet_in_tes!C133/0.086*1000000/RES_hhdet_in_new!C132)</f>
        <v>0</v>
      </c>
      <c r="D133" s="165">
        <f>IF(RES_hhdet_in_tes!D133=0,0,RES_hhdet_in_tes!D133/0.086*1000000/RES_hhdet_in_new!D132)</f>
        <v>0</v>
      </c>
      <c r="E133" s="165">
        <f>IF(RES_hhdet_in_tes!E133=0,0,RES_hhdet_in_tes!E133/0.086*1000000/RES_hhdet_in_new!E132)</f>
        <v>0</v>
      </c>
      <c r="F133" s="165">
        <f>IF(RES_hhdet_in_tes!F133=0,0,RES_hhdet_in_tes!F133/0.086*1000000/RES_hhdet_in_new!F132)</f>
        <v>0</v>
      </c>
      <c r="G133" s="165">
        <f>IF(RES_hhdet_in_tes!G133=0,0,RES_hhdet_in_tes!G133/0.086*1000000/RES_hhdet_in_new!G132)</f>
        <v>0</v>
      </c>
      <c r="H133" s="165">
        <f>IF(RES_hhdet_in_tes!H133=0,0,RES_hhdet_in_tes!H133/0.086*1000000/RES_hhdet_in_new!H132)</f>
        <v>0</v>
      </c>
      <c r="I133" s="165">
        <f>IF(RES_hhdet_in_tes!I133=0,0,RES_hhdet_in_tes!I133/0.086*1000000/RES_hhdet_in_new!I132)</f>
        <v>0</v>
      </c>
      <c r="J133" s="165">
        <f>IF(RES_hhdet_in_tes!J133=0,0,RES_hhdet_in_tes!J133/0.086*1000000/RES_hhdet_in_new!J132)</f>
        <v>0</v>
      </c>
      <c r="K133" s="165">
        <f>IF(RES_hhdet_in_tes!K133=0,0,RES_hhdet_in_tes!K133/0.086*1000000/RES_hhdet_in_new!K132)</f>
        <v>0</v>
      </c>
      <c r="L133" s="165">
        <f>IF(RES_hhdet_in_tes!L133=0,0,RES_hhdet_in_tes!L133/0.086*1000000/RES_hhdet_in_new!L132)</f>
        <v>0</v>
      </c>
      <c r="M133" s="165">
        <f>IF(RES_hhdet_in_tes!M133=0,0,RES_hhdet_in_tes!M133/0.086*1000000/RES_hhdet_in_new!M132)</f>
        <v>0</v>
      </c>
      <c r="N133" s="165">
        <f>IF(RES_hhdet_in_tes!N133=0,0,RES_hhdet_in_tes!N133/0.086*1000000/RES_hhdet_in_new!N132)</f>
        <v>0</v>
      </c>
      <c r="O133" s="165">
        <f>IF(RES_hhdet_in_tes!O133=0,0,RES_hhdet_in_tes!O133/0.086*1000000/RES_hhdet_in_new!O132)</f>
        <v>0</v>
      </c>
      <c r="P133" s="165">
        <f>IF(RES_hhdet_in_tes!P133=0,0,RES_hhdet_in_tes!P133/0.086*1000000/RES_hhdet_in_new!P132)</f>
        <v>0</v>
      </c>
      <c r="Q133" s="165">
        <f>IF(RES_hhdet_in_tes!Q133=0,0,RES_hhdet_in_tes!Q133/0.086*1000000/RES_hhdet_in_new!Q132)</f>
        <v>0</v>
      </c>
    </row>
    <row r="134" spans="1:17" ht="12" customHeight="1" x14ac:dyDescent="0.25">
      <c r="A134" s="147" t="s">
        <v>59</v>
      </c>
      <c r="B134" s="164"/>
      <c r="C134" s="164">
        <f>IF(RES_hhdet_in_tes!C134=0,0,RES_hhdet_in_tes!C134/0.086*1000000/RES_hhdet_in_new!C132)</f>
        <v>0</v>
      </c>
      <c r="D134" s="164">
        <f>IF(RES_hhdet_in_tes!D134=0,0,RES_hhdet_in_tes!D134/0.086*1000000/RES_hhdet_in_new!D132)</f>
        <v>0</v>
      </c>
      <c r="E134" s="164">
        <f>IF(RES_hhdet_in_tes!E134=0,0,RES_hhdet_in_tes!E134/0.086*1000000/RES_hhdet_in_new!E132)</f>
        <v>0</v>
      </c>
      <c r="F134" s="164">
        <f>IF(RES_hhdet_in_tes!F134=0,0,RES_hhdet_in_tes!F134/0.086*1000000/RES_hhdet_in_new!F132)</f>
        <v>0</v>
      </c>
      <c r="G134" s="164">
        <f>IF(RES_hhdet_in_tes!G134=0,0,RES_hhdet_in_tes!G134/0.086*1000000/RES_hhdet_in_new!G132)</f>
        <v>0</v>
      </c>
      <c r="H134" s="164">
        <f>IF(RES_hhdet_in_tes!H134=0,0,RES_hhdet_in_tes!H134/0.086*1000000/RES_hhdet_in_new!H132)</f>
        <v>0</v>
      </c>
      <c r="I134" s="164">
        <f>IF(RES_hhdet_in_tes!I134=0,0,RES_hhdet_in_tes!I134/0.086*1000000/RES_hhdet_in_new!I132)</f>
        <v>0</v>
      </c>
      <c r="J134" s="164">
        <f>IF(RES_hhdet_in_tes!J134=0,0,RES_hhdet_in_tes!J134/0.086*1000000/RES_hhdet_in_new!J132)</f>
        <v>0</v>
      </c>
      <c r="K134" s="164">
        <f>IF(RES_hhdet_in_tes!K134=0,0,RES_hhdet_in_tes!K134/0.086*1000000/RES_hhdet_in_new!K132)</f>
        <v>0</v>
      </c>
      <c r="L134" s="164">
        <f>IF(RES_hhdet_in_tes!L134=0,0,RES_hhdet_in_tes!L134/0.086*1000000/RES_hhdet_in_new!L132)</f>
        <v>0</v>
      </c>
      <c r="M134" s="164">
        <f>IF(RES_hhdet_in_tes!M134=0,0,RES_hhdet_in_tes!M134/0.086*1000000/RES_hhdet_in_new!M132)</f>
        <v>0</v>
      </c>
      <c r="N134" s="164">
        <f>IF(RES_hhdet_in_tes!N134=0,0,RES_hhdet_in_tes!N134/0.086*1000000/RES_hhdet_in_new!N132)</f>
        <v>0</v>
      </c>
      <c r="O134" s="164">
        <f>IF(RES_hhdet_in_tes!O134=0,0,RES_hhdet_in_tes!O134/0.086*1000000/RES_hhdet_in_new!O132)</f>
        <v>0</v>
      </c>
      <c r="P134" s="164">
        <f>IF(RES_hhdet_in_tes!P134=0,0,RES_hhdet_in_tes!P134/0.086*1000000/RES_hhdet_in_new!P132)</f>
        <v>0</v>
      </c>
      <c r="Q134" s="164">
        <f>IF(RES_hhdet_in_tes!Q134=0,0,RES_hhdet_in_tes!Q134/0.086*1000000/RES_hhdet_in_new!Q132)</f>
        <v>0</v>
      </c>
    </row>
    <row r="135" spans="1:17" ht="12" customHeight="1" x14ac:dyDescent="0.25">
      <c r="A135" s="163" t="s">
        <v>142</v>
      </c>
      <c r="B135" s="162"/>
      <c r="C135" s="162">
        <f>IF(RES_hhdet_in_tes!C135=0,0,RES_hhdet_in_tes!C135/0.086*1000000/RES_hhdet_in_new!C135)</f>
        <v>956.5474679714099</v>
      </c>
      <c r="D135" s="162">
        <f>IF(RES_hhdet_in_tes!D135=0,0,RES_hhdet_in_tes!D135/0.086*1000000/RES_hhdet_in_new!D135)</f>
        <v>899.54879702046355</v>
      </c>
      <c r="E135" s="162">
        <f>IF(RES_hhdet_in_tes!E135=0,0,RES_hhdet_in_tes!E135/0.086*1000000/RES_hhdet_in_new!E135)</f>
        <v>0</v>
      </c>
      <c r="F135" s="162">
        <f>IF(RES_hhdet_in_tes!F135=0,0,RES_hhdet_in_tes!F135/0.086*1000000/RES_hhdet_in_new!F135)</f>
        <v>1088.7961783189503</v>
      </c>
      <c r="G135" s="162">
        <f>IF(RES_hhdet_in_tes!G135=0,0,RES_hhdet_in_tes!G135/0.086*1000000/RES_hhdet_in_new!G135)</f>
        <v>1108.5135863679329</v>
      </c>
      <c r="H135" s="162">
        <f>IF(RES_hhdet_in_tes!H135=0,0,RES_hhdet_in_tes!H135/0.086*1000000/RES_hhdet_in_new!H135)</f>
        <v>0</v>
      </c>
      <c r="I135" s="162">
        <f>IF(RES_hhdet_in_tes!I135=0,0,RES_hhdet_in_tes!I135/0.086*1000000/RES_hhdet_in_new!I135)</f>
        <v>1346.934300480918</v>
      </c>
      <c r="J135" s="162">
        <f>IF(RES_hhdet_in_tes!J135=0,0,RES_hhdet_in_tes!J135/0.086*1000000/RES_hhdet_in_new!J135)</f>
        <v>1478.7000623118993</v>
      </c>
      <c r="K135" s="162">
        <f>IF(RES_hhdet_in_tes!K135=0,0,RES_hhdet_in_tes!K135/0.086*1000000/RES_hhdet_in_new!K135)</f>
        <v>1437.3840732606857</v>
      </c>
      <c r="L135" s="162">
        <f>IF(RES_hhdet_in_tes!L135=0,0,RES_hhdet_in_tes!L135/0.086*1000000/RES_hhdet_in_new!L135)</f>
        <v>1266.528538959109</v>
      </c>
      <c r="M135" s="162">
        <f>IF(RES_hhdet_in_tes!M135=0,0,RES_hhdet_in_tes!M135/0.086*1000000/RES_hhdet_in_new!M135)</f>
        <v>0</v>
      </c>
      <c r="N135" s="162">
        <f>IF(RES_hhdet_in_tes!N135=0,0,RES_hhdet_in_tes!N135/0.086*1000000/RES_hhdet_in_new!N135)</f>
        <v>0</v>
      </c>
      <c r="O135" s="162">
        <f>IF(RES_hhdet_in_tes!O135=0,0,RES_hhdet_in_tes!O135/0.086*1000000/RES_hhdet_in_new!O135)</f>
        <v>0</v>
      </c>
      <c r="P135" s="162">
        <f>IF(RES_hhdet_in_tes!P135=0,0,RES_hhdet_in_tes!P135/0.086*1000000/RES_hhdet_in_new!P135)</f>
        <v>0</v>
      </c>
      <c r="Q135" s="162">
        <f>IF(RES_hhdet_in_tes!Q135=0,0,RES_hhdet_in_tes!Q135/0.086*1000000/RES_hhdet_in_new!Q135)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IF(RES_hhdet_in_tes!C136=0,0,RES_hhdet_in_tes!C136/0.086*1000000/RES_hhdet_in_new!C136)</f>
        <v>0</v>
      </c>
      <c r="D136" s="160">
        <f>IF(RES_hhdet_in_tes!D136=0,0,RES_hhdet_in_tes!D136/0.086*1000000/RES_hhdet_in_new!D136)</f>
        <v>0</v>
      </c>
      <c r="E136" s="160">
        <f>IF(RES_hhdet_in_tes!E136=0,0,RES_hhdet_in_tes!E136/0.086*1000000/RES_hhdet_in_new!E136)</f>
        <v>0</v>
      </c>
      <c r="F136" s="160">
        <f>IF(RES_hhdet_in_tes!F136=0,0,RES_hhdet_in_tes!F136/0.086*1000000/RES_hhdet_in_new!F136)</f>
        <v>0</v>
      </c>
      <c r="G136" s="160">
        <f>IF(RES_hhdet_in_tes!G136=0,0,RES_hhdet_in_tes!G136/0.086*1000000/RES_hhdet_in_new!G136)</f>
        <v>0</v>
      </c>
      <c r="H136" s="160">
        <f>IF(RES_hhdet_in_tes!H136=0,0,RES_hhdet_in_tes!H136/0.086*1000000/RES_hhdet_in_new!H136)</f>
        <v>0</v>
      </c>
      <c r="I136" s="160">
        <f>IF(RES_hhdet_in_tes!I136=0,0,RES_hhdet_in_tes!I136/0.086*1000000/RES_hhdet_in_new!I136)</f>
        <v>0</v>
      </c>
      <c r="J136" s="160">
        <f>IF(RES_hhdet_in_tes!J136=0,0,RES_hhdet_in_tes!J136/0.086*1000000/RES_hhdet_in_new!J136)</f>
        <v>0</v>
      </c>
      <c r="K136" s="160">
        <f>IF(RES_hhdet_in_tes!K136=0,0,RES_hhdet_in_tes!K136/0.086*1000000/RES_hhdet_in_new!K136)</f>
        <v>0</v>
      </c>
      <c r="L136" s="160">
        <f>IF(RES_hhdet_in_tes!L136=0,0,RES_hhdet_in_tes!L136/0.086*1000000/RES_hhdet_in_new!L136)</f>
        <v>0</v>
      </c>
      <c r="M136" s="160">
        <f>IF(RES_hhdet_in_tes!M136=0,0,RES_hhdet_in_tes!M136/0.086*1000000/RES_hhdet_in_new!M136)</f>
        <v>0</v>
      </c>
      <c r="N136" s="160">
        <f>IF(RES_hhdet_in_tes!N136=0,0,RES_hhdet_in_tes!N136/0.086*1000000/RES_hhdet_in_new!N136)</f>
        <v>0</v>
      </c>
      <c r="O136" s="160">
        <f>IF(RES_hhdet_in_tes!O136=0,0,RES_hhdet_in_tes!O136/0.086*1000000/RES_hhdet_in_new!O136)</f>
        <v>0</v>
      </c>
      <c r="P136" s="160">
        <f>IF(RES_hhdet_in_tes!P136=0,0,RES_hhdet_in_tes!P136/0.086*1000000/RES_hhdet_in_new!P136)</f>
        <v>0</v>
      </c>
      <c r="Q136" s="160">
        <f>IF(RES_hhdet_in_tes!Q136=0,0,RES_hhdet_in_tes!Q136/0.086*1000000/RES_hhdet_in_new!Q136)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IF(RES_hhdet_in_tes!C137=0,0,RES_hhdet_in_tes!C137/0.086*1000000/RES_hhdet_in_new!C136)</f>
        <v>0</v>
      </c>
      <c r="D137" s="156">
        <f>IF(RES_hhdet_in_tes!D137=0,0,RES_hhdet_in_tes!D137/0.086*1000000/RES_hhdet_in_new!D136)</f>
        <v>0</v>
      </c>
      <c r="E137" s="156">
        <f>IF(RES_hhdet_in_tes!E137=0,0,RES_hhdet_in_tes!E137/0.086*1000000/RES_hhdet_in_new!E136)</f>
        <v>0</v>
      </c>
      <c r="F137" s="156">
        <f>IF(RES_hhdet_in_tes!F137=0,0,RES_hhdet_in_tes!F137/0.086*1000000/RES_hhdet_in_new!F136)</f>
        <v>0</v>
      </c>
      <c r="G137" s="156">
        <f>IF(RES_hhdet_in_tes!G137=0,0,RES_hhdet_in_tes!G137/0.086*1000000/RES_hhdet_in_new!G136)</f>
        <v>0</v>
      </c>
      <c r="H137" s="156">
        <f>IF(RES_hhdet_in_tes!H137=0,0,RES_hhdet_in_tes!H137/0.086*1000000/RES_hhdet_in_new!H136)</f>
        <v>0</v>
      </c>
      <c r="I137" s="156">
        <f>IF(RES_hhdet_in_tes!I137=0,0,RES_hhdet_in_tes!I137/0.086*1000000/RES_hhdet_in_new!I136)</f>
        <v>0</v>
      </c>
      <c r="J137" s="156">
        <f>IF(RES_hhdet_in_tes!J137=0,0,RES_hhdet_in_tes!J137/0.086*1000000/RES_hhdet_in_new!J136)</f>
        <v>0</v>
      </c>
      <c r="K137" s="156">
        <f>IF(RES_hhdet_in_tes!K137=0,0,RES_hhdet_in_tes!K137/0.086*1000000/RES_hhdet_in_new!K136)</f>
        <v>0</v>
      </c>
      <c r="L137" s="156">
        <f>IF(RES_hhdet_in_tes!L137=0,0,RES_hhdet_in_tes!L137/0.086*1000000/RES_hhdet_in_new!L136)</f>
        <v>0</v>
      </c>
      <c r="M137" s="156">
        <f>IF(RES_hhdet_in_tes!M137=0,0,RES_hhdet_in_tes!M137/0.086*1000000/RES_hhdet_in_new!M136)</f>
        <v>0</v>
      </c>
      <c r="N137" s="156">
        <f>IF(RES_hhdet_in_tes!N137=0,0,RES_hhdet_in_tes!N137/0.086*1000000/RES_hhdet_in_new!N136)</f>
        <v>0</v>
      </c>
      <c r="O137" s="156">
        <f>IF(RES_hhdet_in_tes!O137=0,0,RES_hhdet_in_tes!O137/0.086*1000000/RES_hhdet_in_new!O136)</f>
        <v>0</v>
      </c>
      <c r="P137" s="156">
        <f>IF(RES_hhdet_in_tes!P137=0,0,RES_hhdet_in_tes!P137/0.086*1000000/RES_hhdet_in_new!P136)</f>
        <v>0</v>
      </c>
      <c r="Q137" s="156">
        <f>IF(RES_hhdet_in_tes!Q137=0,0,RES_hhdet_in_tes!Q137/0.086*1000000/RES_hhdet_in_new!Q136)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IF(RES_hhdet_in_tes!C138=0,0,RES_hhdet_in_tes!C138/0.086*1000000/RES_hhdet_in_new!C136)</f>
        <v>0</v>
      </c>
      <c r="D138" s="156">
        <f>IF(RES_hhdet_in_tes!D138=0,0,RES_hhdet_in_tes!D138/0.086*1000000/RES_hhdet_in_new!D136)</f>
        <v>0</v>
      </c>
      <c r="E138" s="156">
        <f>IF(RES_hhdet_in_tes!E138=0,0,RES_hhdet_in_tes!E138/0.086*1000000/RES_hhdet_in_new!E136)</f>
        <v>0</v>
      </c>
      <c r="F138" s="156">
        <f>IF(RES_hhdet_in_tes!F138=0,0,RES_hhdet_in_tes!F138/0.086*1000000/RES_hhdet_in_new!F136)</f>
        <v>0</v>
      </c>
      <c r="G138" s="156">
        <f>IF(RES_hhdet_in_tes!G138=0,0,RES_hhdet_in_tes!G138/0.086*1000000/RES_hhdet_in_new!G136)</f>
        <v>0</v>
      </c>
      <c r="H138" s="156">
        <f>IF(RES_hhdet_in_tes!H138=0,0,RES_hhdet_in_tes!H138/0.086*1000000/RES_hhdet_in_new!H136)</f>
        <v>0</v>
      </c>
      <c r="I138" s="156">
        <f>IF(RES_hhdet_in_tes!I138=0,0,RES_hhdet_in_tes!I138/0.086*1000000/RES_hhdet_in_new!I136)</f>
        <v>0</v>
      </c>
      <c r="J138" s="156">
        <f>IF(RES_hhdet_in_tes!J138=0,0,RES_hhdet_in_tes!J138/0.086*1000000/RES_hhdet_in_new!J136)</f>
        <v>0</v>
      </c>
      <c r="K138" s="156">
        <f>IF(RES_hhdet_in_tes!K138=0,0,RES_hhdet_in_tes!K138/0.086*1000000/RES_hhdet_in_new!K136)</f>
        <v>0</v>
      </c>
      <c r="L138" s="156">
        <f>IF(RES_hhdet_in_tes!L138=0,0,RES_hhdet_in_tes!L138/0.086*1000000/RES_hhdet_in_new!L136)</f>
        <v>0</v>
      </c>
      <c r="M138" s="156">
        <f>IF(RES_hhdet_in_tes!M138=0,0,RES_hhdet_in_tes!M138/0.086*1000000/RES_hhdet_in_new!M136)</f>
        <v>0</v>
      </c>
      <c r="N138" s="156">
        <f>IF(RES_hhdet_in_tes!N138=0,0,RES_hhdet_in_tes!N138/0.086*1000000/RES_hhdet_in_new!N136)</f>
        <v>0</v>
      </c>
      <c r="O138" s="156">
        <f>IF(RES_hhdet_in_tes!O138=0,0,RES_hhdet_in_tes!O138/0.086*1000000/RES_hhdet_in_new!O136)</f>
        <v>0</v>
      </c>
      <c r="P138" s="156">
        <f>IF(RES_hhdet_in_tes!P138=0,0,RES_hhdet_in_tes!P138/0.086*1000000/RES_hhdet_in_new!P136)</f>
        <v>0</v>
      </c>
      <c r="Q138" s="156">
        <f>IF(RES_hhdet_in_tes!Q138=0,0,RES_hhdet_in_tes!Q138/0.086*1000000/RES_hhdet_in_new!Q136)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IF(SUM(RES_hhdet_in_tes!C140:C141)=0,0,SUM(RES_hhdet_in_tes!C140:C141)/0.086*1000000/SUM(RES_hhdet_in_new!C140:C141))</f>
        <v>496.42719945906282</v>
      </c>
      <c r="D139" s="157">
        <f>IF(SUM(RES_hhdet_in_tes!D140:D141)=0,0,SUM(RES_hhdet_in_tes!D140:D141)/0.086*1000000/SUM(RES_hhdet_in_new!D140:D141))</f>
        <v>493.60492791848299</v>
      </c>
      <c r="E139" s="157">
        <f>IF(SUM(RES_hhdet_in_tes!E140:E141)=0,0,SUM(RES_hhdet_in_tes!E140:E141)/0.086*1000000/SUM(RES_hhdet_in_new!E140:E141))</f>
        <v>521.61653207592462</v>
      </c>
      <c r="F139" s="157">
        <f>IF(SUM(RES_hhdet_in_tes!F140:F141)=0,0,SUM(RES_hhdet_in_tes!F140:F141)/0.086*1000000/SUM(RES_hhdet_in_new!F140:F141))</f>
        <v>566.11897537028915</v>
      </c>
      <c r="G139" s="157">
        <f>IF(SUM(RES_hhdet_in_tes!G140:G141)=0,0,SUM(RES_hhdet_in_tes!G140:G141)/0.086*1000000/SUM(RES_hhdet_in_new!G140:G141))</f>
        <v>576.24913973097023</v>
      </c>
      <c r="H139" s="157">
        <f>IF(SUM(RES_hhdet_in_tes!H140:H141)=0,0,SUM(RES_hhdet_in_tes!H140:H141)/0.086*1000000/SUM(RES_hhdet_in_new!H140:H141))</f>
        <v>659.1853917379832</v>
      </c>
      <c r="I139" s="157">
        <f>IF(SUM(RES_hhdet_in_tes!I140:I141)=0,0,SUM(RES_hhdet_in_tes!I140:I141)/0.086*1000000/SUM(RES_hhdet_in_new!I140:I141))</f>
        <v>648.43723132440823</v>
      </c>
      <c r="J139" s="157">
        <f>IF(SUM(RES_hhdet_in_tes!J140:J141)=0,0,SUM(RES_hhdet_in_tes!J140:J141)/0.086*1000000/SUM(RES_hhdet_in_new!J140:J141))</f>
        <v>721.38871628559627</v>
      </c>
      <c r="K139" s="157">
        <f>IF(SUM(RES_hhdet_in_tes!K140:K141)=0,0,SUM(RES_hhdet_in_tes!K140:K141)/0.086*1000000/SUM(RES_hhdet_in_new!K140:K141))</f>
        <v>700.82367903716272</v>
      </c>
      <c r="L139" s="157">
        <f>IF(SUM(RES_hhdet_in_tes!L140:L141)=0,0,SUM(RES_hhdet_in_tes!L140:L141)/0.086*1000000/SUM(RES_hhdet_in_new!L140:L141))</f>
        <v>651.56935278585627</v>
      </c>
      <c r="M139" s="157">
        <f>IF(SUM(RES_hhdet_in_tes!M140:M141)=0,0,SUM(RES_hhdet_in_tes!M140:M141)/0.086*1000000/SUM(RES_hhdet_in_new!M140:M141))</f>
        <v>683.22419764029087</v>
      </c>
      <c r="N139" s="157">
        <f>IF(SUM(RES_hhdet_in_tes!N140:N141)=0,0,SUM(RES_hhdet_in_tes!N140:N141)/0.086*1000000/SUM(RES_hhdet_in_new!N140:N141))</f>
        <v>705.0144240916585</v>
      </c>
      <c r="O139" s="157">
        <f>IF(SUM(RES_hhdet_in_tes!O140:O141)=0,0,SUM(RES_hhdet_in_tes!O140:O141)/0.086*1000000/SUM(RES_hhdet_in_new!O140:O141))</f>
        <v>676.93611176860463</v>
      </c>
      <c r="P139" s="157">
        <f>IF(SUM(RES_hhdet_in_tes!P140:P141)=0,0,SUM(RES_hhdet_in_tes!P140:P141)/0.086*1000000/SUM(RES_hhdet_in_new!P140:P141))</f>
        <v>708.0724353537812</v>
      </c>
      <c r="Q139" s="157">
        <f>IF(SUM(RES_hhdet_in_tes!Q140:Q141)=0,0,SUM(RES_hhdet_in_tes!Q140:Q141)/0.086*1000000/SUM(RES_hhdet_in_new!Q140:Q141))</f>
        <v>709.84701689058761</v>
      </c>
    </row>
    <row r="140" spans="1:17" ht="12" customHeight="1" x14ac:dyDescent="0.25">
      <c r="A140" s="23" t="s">
        <v>57</v>
      </c>
      <c r="B140" s="156"/>
      <c r="C140" s="156">
        <f>IF(RES_hhdet_in_tes!C140=0,0,RES_hhdet_in_tes!C140/0.086*1000000/RES_hhdet_in_new!C140)</f>
        <v>0</v>
      </c>
      <c r="D140" s="156">
        <f>IF(RES_hhdet_in_tes!D140=0,0,RES_hhdet_in_tes!D140/0.086*1000000/RES_hhdet_in_new!D140)</f>
        <v>0</v>
      </c>
      <c r="E140" s="156">
        <f>IF(RES_hhdet_in_tes!E140=0,0,RES_hhdet_in_tes!E140/0.086*1000000/RES_hhdet_in_new!E140)</f>
        <v>0</v>
      </c>
      <c r="F140" s="156">
        <f>IF(RES_hhdet_in_tes!F140=0,0,RES_hhdet_in_tes!F140/0.086*1000000/RES_hhdet_in_new!F140)</f>
        <v>0</v>
      </c>
      <c r="G140" s="156">
        <f>IF(RES_hhdet_in_tes!G140=0,0,RES_hhdet_in_tes!G140/0.086*1000000/RES_hhdet_in_new!G140)</f>
        <v>0</v>
      </c>
      <c r="H140" s="156">
        <f>IF(RES_hhdet_in_tes!H140=0,0,RES_hhdet_in_tes!H140/0.086*1000000/RES_hhdet_in_new!H140)</f>
        <v>0</v>
      </c>
      <c r="I140" s="156">
        <f>IF(RES_hhdet_in_tes!I140=0,0,RES_hhdet_in_tes!I140/0.086*1000000/RES_hhdet_in_new!I140)</f>
        <v>0</v>
      </c>
      <c r="J140" s="156">
        <f>IF(RES_hhdet_in_tes!J140=0,0,RES_hhdet_in_tes!J140/0.086*1000000/RES_hhdet_in_new!J140)</f>
        <v>0</v>
      </c>
      <c r="K140" s="156">
        <f>IF(RES_hhdet_in_tes!K140=0,0,RES_hhdet_in_tes!K140/0.086*1000000/RES_hhdet_in_new!K140)</f>
        <v>0</v>
      </c>
      <c r="L140" s="156">
        <f>IF(RES_hhdet_in_tes!L140=0,0,RES_hhdet_in_tes!L140/0.086*1000000/RES_hhdet_in_new!L140)</f>
        <v>0</v>
      </c>
      <c r="M140" s="156">
        <f>IF(RES_hhdet_in_tes!M140=0,0,RES_hhdet_in_tes!M140/0.086*1000000/RES_hhdet_in_new!M140)</f>
        <v>0</v>
      </c>
      <c r="N140" s="156">
        <f>IF(RES_hhdet_in_tes!N140=0,0,RES_hhdet_in_tes!N140/0.086*1000000/RES_hhdet_in_new!N140)</f>
        <v>0</v>
      </c>
      <c r="O140" s="156">
        <f>IF(RES_hhdet_in_tes!O140=0,0,RES_hhdet_in_tes!O140/0.086*1000000/RES_hhdet_in_new!O140)</f>
        <v>0</v>
      </c>
      <c r="P140" s="156">
        <f>IF(RES_hhdet_in_tes!P140=0,0,RES_hhdet_in_tes!P140/0.086*1000000/RES_hhdet_in_new!P140)</f>
        <v>0</v>
      </c>
      <c r="Q140" s="156">
        <f>IF(RES_hhdet_in_tes!Q140=0,0,RES_hhdet_in_tes!Q140/0.086*1000000/RES_hhdet_in_new!Q140)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IF(RES_hhdet_in_tes!C141=0,0,RES_hhdet_in_tes!C141/0.086*1000000/RES_hhdet_in_new!C141)</f>
        <v>496.42719945906282</v>
      </c>
      <c r="D141" s="57">
        <f>IF(RES_hhdet_in_tes!D141=0,0,RES_hhdet_in_tes!D141/0.086*1000000/RES_hhdet_in_new!D141)</f>
        <v>493.60492791848299</v>
      </c>
      <c r="E141" s="57">
        <f>IF(RES_hhdet_in_tes!E141=0,0,RES_hhdet_in_tes!E141/0.086*1000000/RES_hhdet_in_new!E141)</f>
        <v>521.61653207592462</v>
      </c>
      <c r="F141" s="57">
        <f>IF(RES_hhdet_in_tes!F141=0,0,RES_hhdet_in_tes!F141/0.086*1000000/RES_hhdet_in_new!F141)</f>
        <v>566.11897537028915</v>
      </c>
      <c r="G141" s="57">
        <f>IF(RES_hhdet_in_tes!G141=0,0,RES_hhdet_in_tes!G141/0.086*1000000/RES_hhdet_in_new!G141)</f>
        <v>576.24913973097023</v>
      </c>
      <c r="H141" s="57">
        <f>IF(RES_hhdet_in_tes!H141=0,0,RES_hhdet_in_tes!H141/0.086*1000000/RES_hhdet_in_new!H141)</f>
        <v>659.1853917379832</v>
      </c>
      <c r="I141" s="57">
        <f>IF(RES_hhdet_in_tes!I141=0,0,RES_hhdet_in_tes!I141/0.086*1000000/RES_hhdet_in_new!I141)</f>
        <v>648.43723132440823</v>
      </c>
      <c r="J141" s="57">
        <f>IF(RES_hhdet_in_tes!J141=0,0,RES_hhdet_in_tes!J141/0.086*1000000/RES_hhdet_in_new!J141)</f>
        <v>721.38871628559627</v>
      </c>
      <c r="K141" s="57">
        <f>IF(RES_hhdet_in_tes!K141=0,0,RES_hhdet_in_tes!K141/0.086*1000000/RES_hhdet_in_new!K141)</f>
        <v>700.82367903716272</v>
      </c>
      <c r="L141" s="57">
        <f>IF(RES_hhdet_in_tes!L141=0,0,RES_hhdet_in_tes!L141/0.086*1000000/RES_hhdet_in_new!L141)</f>
        <v>651.56935278585627</v>
      </c>
      <c r="M141" s="57">
        <f>IF(RES_hhdet_in_tes!M141=0,0,RES_hhdet_in_tes!M141/0.086*1000000/RES_hhdet_in_new!M141)</f>
        <v>683.22419764029087</v>
      </c>
      <c r="N141" s="57">
        <f>IF(RES_hhdet_in_tes!N141=0,0,RES_hhdet_in_tes!N141/0.086*1000000/RES_hhdet_in_new!N141)</f>
        <v>705.0144240916585</v>
      </c>
      <c r="O141" s="57">
        <f>IF(RES_hhdet_in_tes!O141=0,0,RES_hhdet_in_tes!O141/0.086*1000000/RES_hhdet_in_new!O141)</f>
        <v>676.93611176860463</v>
      </c>
      <c r="P141" s="57">
        <f>IF(RES_hhdet_in_tes!P141=0,0,RES_hhdet_in_tes!P141/0.086*1000000/RES_hhdet_in_new!P141)</f>
        <v>708.0724353537812</v>
      </c>
      <c r="Q141" s="57">
        <f>IF(RES_hhdet_in_tes!Q141=0,0,RES_hhdet_in_tes!Q141/0.086*1000000/RES_hhdet_in_new!Q141)</f>
        <v>709.84701689058761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0</v>
      </c>
      <c r="D143" s="168">
        <f t="shared" ref="D143" si="120">SUM(D144,D146,D148,D157)</f>
        <v>0</v>
      </c>
      <c r="E143" s="168">
        <f t="shared" ref="E143" si="121">SUM(E144,E146,E148,E157)</f>
        <v>0</v>
      </c>
      <c r="F143" s="168">
        <f t="shared" ref="F143" si="122">SUM(F144,F146,F148,F157)</f>
        <v>0</v>
      </c>
      <c r="G143" s="168">
        <f t="shared" ref="G143" si="123">SUM(G144,G146,G148,G157)</f>
        <v>0</v>
      </c>
      <c r="H143" s="168">
        <f t="shared" ref="H143" si="124">SUM(H144,H146,H148,H157)</f>
        <v>0</v>
      </c>
      <c r="I143" s="168">
        <f t="shared" ref="I143" si="125">SUM(I144,I146,I148,I157)</f>
        <v>0</v>
      </c>
      <c r="J143" s="168">
        <f t="shared" ref="J143" si="126">SUM(J144,J146,J148,J157)</f>
        <v>0</v>
      </c>
      <c r="K143" s="168">
        <f t="shared" ref="K143" si="127">SUM(K144,K146,K148,K157)</f>
        <v>0</v>
      </c>
      <c r="L143" s="168">
        <f t="shared" ref="L143" si="128">SUM(L144,L146,L148,L157)</f>
        <v>0</v>
      </c>
      <c r="M143" s="168">
        <f t="shared" ref="M143" si="129">SUM(M144,M146,M148,M157)</f>
        <v>0</v>
      </c>
      <c r="N143" s="168">
        <f t="shared" ref="N143" si="130">SUM(N144,N146,N148,N157)</f>
        <v>0</v>
      </c>
      <c r="O143" s="168">
        <f t="shared" ref="O143" si="131">SUM(O144,O146,O148,O157)</f>
        <v>0</v>
      </c>
      <c r="P143" s="168">
        <f t="shared" ref="P143" si="132">SUM(P144,P146,P148,P157)</f>
        <v>0</v>
      </c>
      <c r="Q143" s="168">
        <f t="shared" ref="Q143" si="133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0</v>
      </c>
      <c r="D144" s="157">
        <f t="shared" si="134"/>
        <v>0</v>
      </c>
      <c r="E144" s="157">
        <f t="shared" si="134"/>
        <v>0</v>
      </c>
      <c r="F144" s="157">
        <f t="shared" si="134"/>
        <v>0</v>
      </c>
      <c r="G144" s="157">
        <f t="shared" si="134"/>
        <v>0</v>
      </c>
      <c r="H144" s="157">
        <f t="shared" si="134"/>
        <v>0</v>
      </c>
      <c r="I144" s="157">
        <f t="shared" si="134"/>
        <v>0</v>
      </c>
      <c r="J144" s="157">
        <f t="shared" si="134"/>
        <v>0</v>
      </c>
      <c r="K144" s="157">
        <f t="shared" si="134"/>
        <v>0</v>
      </c>
      <c r="L144" s="157">
        <f t="shared" si="134"/>
        <v>0</v>
      </c>
      <c r="M144" s="157">
        <f t="shared" si="134"/>
        <v>0</v>
      </c>
      <c r="N144" s="157">
        <f t="shared" si="134"/>
        <v>0</v>
      </c>
      <c r="O144" s="157">
        <f t="shared" si="134"/>
        <v>0</v>
      </c>
      <c r="P144" s="157">
        <f t="shared" si="134"/>
        <v>0</v>
      </c>
      <c r="Q144" s="157">
        <f t="shared" si="134"/>
        <v>0</v>
      </c>
    </row>
    <row r="145" spans="1:17" ht="12" customHeight="1" x14ac:dyDescent="0.25">
      <c r="A145" s="23" t="s">
        <v>60</v>
      </c>
      <c r="B145" s="156"/>
      <c r="C145" s="156">
        <f>IF(RES_hhdet_in_tes!C145=0,0,RES_hhdet_in_tes!C145/0.086*1000000/RES_hhdet_in_new!C145)</f>
        <v>0</v>
      </c>
      <c r="D145" s="156">
        <f>IF(RES_hhdet_in_tes!D145=0,0,RES_hhdet_in_tes!D145/0.086*1000000/RES_hhdet_in_new!D145)</f>
        <v>0</v>
      </c>
      <c r="E145" s="156">
        <f>IF(RES_hhdet_in_tes!E145=0,0,RES_hhdet_in_tes!E145/0.086*1000000/RES_hhdet_in_new!E145)</f>
        <v>0</v>
      </c>
      <c r="F145" s="156">
        <f>IF(RES_hhdet_in_tes!F145=0,0,RES_hhdet_in_tes!F145/0.086*1000000/RES_hhdet_in_new!F145)</f>
        <v>0</v>
      </c>
      <c r="G145" s="156">
        <f>IF(RES_hhdet_in_tes!G145=0,0,RES_hhdet_in_tes!G145/0.086*1000000/RES_hhdet_in_new!G145)</f>
        <v>0</v>
      </c>
      <c r="H145" s="156">
        <f>IF(RES_hhdet_in_tes!H145=0,0,RES_hhdet_in_tes!H145/0.086*1000000/RES_hhdet_in_new!H145)</f>
        <v>0</v>
      </c>
      <c r="I145" s="156">
        <f>IF(RES_hhdet_in_tes!I145=0,0,RES_hhdet_in_tes!I145/0.086*1000000/RES_hhdet_in_new!I145)</f>
        <v>0</v>
      </c>
      <c r="J145" s="156">
        <f>IF(RES_hhdet_in_tes!J145=0,0,RES_hhdet_in_tes!J145/0.086*1000000/RES_hhdet_in_new!J145)</f>
        <v>0</v>
      </c>
      <c r="K145" s="156">
        <f>IF(RES_hhdet_in_tes!K145=0,0,RES_hhdet_in_tes!K145/0.086*1000000/RES_hhdet_in_new!K145)</f>
        <v>0</v>
      </c>
      <c r="L145" s="156">
        <f>IF(RES_hhdet_in_tes!L145=0,0,RES_hhdet_in_tes!L145/0.086*1000000/RES_hhdet_in_new!L145)</f>
        <v>0</v>
      </c>
      <c r="M145" s="156">
        <f>IF(RES_hhdet_in_tes!M145=0,0,RES_hhdet_in_tes!M145/0.086*1000000/RES_hhdet_in_new!M145)</f>
        <v>0</v>
      </c>
      <c r="N145" s="156">
        <f>IF(RES_hhdet_in_tes!N145=0,0,RES_hhdet_in_tes!N145/0.086*1000000/RES_hhdet_in_new!N145)</f>
        <v>0</v>
      </c>
      <c r="O145" s="156">
        <f>IF(RES_hhdet_in_tes!O145=0,0,RES_hhdet_in_tes!O145/0.086*1000000/RES_hhdet_in_new!O145)</f>
        <v>0</v>
      </c>
      <c r="P145" s="156">
        <f>IF(RES_hhdet_in_tes!P145=0,0,RES_hhdet_in_tes!P145/0.086*1000000/RES_hhdet_in_new!P145)</f>
        <v>0</v>
      </c>
      <c r="Q145" s="156">
        <f>IF(RES_hhdet_in_tes!Q145=0,0,RES_hhdet_in_tes!Q145/0.086*1000000/RES_hhdet_in_new!Q145)</f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0</v>
      </c>
      <c r="D146" s="157">
        <f t="shared" si="135"/>
        <v>0</v>
      </c>
      <c r="E146" s="157">
        <f t="shared" si="135"/>
        <v>0</v>
      </c>
      <c r="F146" s="157">
        <f t="shared" si="135"/>
        <v>0</v>
      </c>
      <c r="G146" s="157">
        <f t="shared" si="135"/>
        <v>0</v>
      </c>
      <c r="H146" s="157">
        <f t="shared" si="135"/>
        <v>0</v>
      </c>
      <c r="I146" s="157">
        <f t="shared" si="135"/>
        <v>0</v>
      </c>
      <c r="J146" s="157">
        <f t="shared" si="135"/>
        <v>0</v>
      </c>
      <c r="K146" s="157">
        <f t="shared" si="135"/>
        <v>0</v>
      </c>
      <c r="L146" s="157">
        <f t="shared" si="135"/>
        <v>0</v>
      </c>
      <c r="M146" s="157">
        <f t="shared" si="135"/>
        <v>0</v>
      </c>
      <c r="N146" s="157">
        <f t="shared" si="135"/>
        <v>0</v>
      </c>
      <c r="O146" s="157">
        <f t="shared" si="135"/>
        <v>0</v>
      </c>
      <c r="P146" s="157">
        <f t="shared" si="135"/>
        <v>0</v>
      </c>
      <c r="Q146" s="157">
        <f t="shared" si="135"/>
        <v>0</v>
      </c>
    </row>
    <row r="147" spans="1:17" ht="12" customHeight="1" x14ac:dyDescent="0.25">
      <c r="A147" s="23" t="s">
        <v>60</v>
      </c>
      <c r="B147" s="156"/>
      <c r="C147" s="156">
        <f>IF(RES_hhdet_in_tes!C147=0,0,RES_hhdet_in_tes!C147/0.086*1000000/RES_hhdet_in_new!C147)</f>
        <v>0</v>
      </c>
      <c r="D147" s="156">
        <f>IF(RES_hhdet_in_tes!D147=0,0,RES_hhdet_in_tes!D147/0.086*1000000/RES_hhdet_in_new!D147)</f>
        <v>0</v>
      </c>
      <c r="E147" s="156">
        <f>IF(RES_hhdet_in_tes!E147=0,0,RES_hhdet_in_tes!E147/0.086*1000000/RES_hhdet_in_new!E147)</f>
        <v>0</v>
      </c>
      <c r="F147" s="156">
        <f>IF(RES_hhdet_in_tes!F147=0,0,RES_hhdet_in_tes!F147/0.086*1000000/RES_hhdet_in_new!F147)</f>
        <v>0</v>
      </c>
      <c r="G147" s="156">
        <f>IF(RES_hhdet_in_tes!G147=0,0,RES_hhdet_in_tes!G147/0.086*1000000/RES_hhdet_in_new!G147)</f>
        <v>0</v>
      </c>
      <c r="H147" s="156">
        <f>IF(RES_hhdet_in_tes!H147=0,0,RES_hhdet_in_tes!H147/0.086*1000000/RES_hhdet_in_new!H147)</f>
        <v>0</v>
      </c>
      <c r="I147" s="156">
        <f>IF(RES_hhdet_in_tes!I147=0,0,RES_hhdet_in_tes!I147/0.086*1000000/RES_hhdet_in_new!I147)</f>
        <v>0</v>
      </c>
      <c r="J147" s="156">
        <f>IF(RES_hhdet_in_tes!J147=0,0,RES_hhdet_in_tes!J147/0.086*1000000/RES_hhdet_in_new!J147)</f>
        <v>0</v>
      </c>
      <c r="K147" s="156">
        <f>IF(RES_hhdet_in_tes!K147=0,0,RES_hhdet_in_tes!K147/0.086*1000000/RES_hhdet_in_new!K147)</f>
        <v>0</v>
      </c>
      <c r="L147" s="156">
        <f>IF(RES_hhdet_in_tes!L147=0,0,RES_hhdet_in_tes!L147/0.086*1000000/RES_hhdet_in_new!L147)</f>
        <v>0</v>
      </c>
      <c r="M147" s="156">
        <f>IF(RES_hhdet_in_tes!M147=0,0,RES_hhdet_in_tes!M147/0.086*1000000/RES_hhdet_in_new!M147)</f>
        <v>0</v>
      </c>
      <c r="N147" s="156">
        <f>IF(RES_hhdet_in_tes!N147=0,0,RES_hhdet_in_tes!N147/0.086*1000000/RES_hhdet_in_new!N147)</f>
        <v>0</v>
      </c>
      <c r="O147" s="156">
        <f>IF(RES_hhdet_in_tes!O147=0,0,RES_hhdet_in_tes!O147/0.086*1000000/RES_hhdet_in_new!O147)</f>
        <v>0</v>
      </c>
      <c r="P147" s="156">
        <f>IF(RES_hhdet_in_tes!P147=0,0,RES_hhdet_in_tes!P147/0.086*1000000/RES_hhdet_in_new!P147)</f>
        <v>0</v>
      </c>
      <c r="Q147" s="156">
        <f>IF(RES_hhdet_in_tes!Q147=0,0,RES_hhdet_in_tes!Q147/0.086*1000000/RES_hhdet_in_new!Q147)</f>
        <v>0</v>
      </c>
    </row>
    <row r="148" spans="1:17" ht="12" customHeight="1" x14ac:dyDescent="0.25">
      <c r="A148" s="158" t="s">
        <v>63</v>
      </c>
      <c r="B148" s="157"/>
      <c r="C148" s="157">
        <f>IF(SUM(RES_hhdet_in_tes!C149:C150,RES_hhdet_in_tes!C153:C154)=0,0,SUM(RES_hhdet_in_tes!C149:C150,RES_hhdet_in_tes!C153:C154)/0.086*1000000/SUM(RES_hhdet_in_new!C149:C150,RES_hhdet_in_new!C153:C154))</f>
        <v>0</v>
      </c>
      <c r="D148" s="157">
        <f>IF(SUM(RES_hhdet_in_tes!D149:D150,RES_hhdet_in_tes!D153:D154)=0,0,SUM(RES_hhdet_in_tes!D149:D150,RES_hhdet_in_tes!D153:D154)/0.086*1000000/SUM(RES_hhdet_in_new!D149:D150,RES_hhdet_in_new!D153:D154))</f>
        <v>0</v>
      </c>
      <c r="E148" s="157">
        <f>IF(SUM(RES_hhdet_in_tes!E149:E150,RES_hhdet_in_tes!E153:E154)=0,0,SUM(RES_hhdet_in_tes!E149:E150,RES_hhdet_in_tes!E153:E154)/0.086*1000000/SUM(RES_hhdet_in_new!E149:E150,RES_hhdet_in_new!E153:E154))</f>
        <v>0</v>
      </c>
      <c r="F148" s="157">
        <f>IF(SUM(RES_hhdet_in_tes!F149:F150,RES_hhdet_in_tes!F153:F154)=0,0,SUM(RES_hhdet_in_tes!F149:F150,RES_hhdet_in_tes!F153:F154)/0.086*1000000/SUM(RES_hhdet_in_new!F149:F150,RES_hhdet_in_new!F153:F154))</f>
        <v>0</v>
      </c>
      <c r="G148" s="157">
        <f>IF(SUM(RES_hhdet_in_tes!G149:G150,RES_hhdet_in_tes!G153:G154)=0,0,SUM(RES_hhdet_in_tes!G149:G150,RES_hhdet_in_tes!G153:G154)/0.086*1000000/SUM(RES_hhdet_in_new!G149:G150,RES_hhdet_in_new!G153:G154))</f>
        <v>0</v>
      </c>
      <c r="H148" s="157">
        <f>IF(SUM(RES_hhdet_in_tes!H149:H150,RES_hhdet_in_tes!H153:H154)=0,0,SUM(RES_hhdet_in_tes!H149:H150,RES_hhdet_in_tes!H153:H154)/0.086*1000000/SUM(RES_hhdet_in_new!H149:H150,RES_hhdet_in_new!H153:H154))</f>
        <v>0</v>
      </c>
      <c r="I148" s="157">
        <f>IF(SUM(RES_hhdet_in_tes!I149:I150,RES_hhdet_in_tes!I153:I154)=0,0,SUM(RES_hhdet_in_tes!I149:I150,RES_hhdet_in_tes!I153:I154)/0.086*1000000/SUM(RES_hhdet_in_new!I149:I150,RES_hhdet_in_new!I153:I154))</f>
        <v>0</v>
      </c>
      <c r="J148" s="157">
        <f>IF(SUM(RES_hhdet_in_tes!J149:J150,RES_hhdet_in_tes!J153:J154)=0,0,SUM(RES_hhdet_in_tes!J149:J150,RES_hhdet_in_tes!J153:J154)/0.086*1000000/SUM(RES_hhdet_in_new!J149:J150,RES_hhdet_in_new!J153:J154))</f>
        <v>0</v>
      </c>
      <c r="K148" s="157">
        <f>IF(SUM(RES_hhdet_in_tes!K149:K150,RES_hhdet_in_tes!K153:K154)=0,0,SUM(RES_hhdet_in_tes!K149:K150,RES_hhdet_in_tes!K153:K154)/0.086*1000000/SUM(RES_hhdet_in_new!K149:K150,RES_hhdet_in_new!K153:K154))</f>
        <v>0</v>
      </c>
      <c r="L148" s="157">
        <f>IF(SUM(RES_hhdet_in_tes!L149:L150,RES_hhdet_in_tes!L153:L154)=0,0,SUM(RES_hhdet_in_tes!L149:L150,RES_hhdet_in_tes!L153:L154)/0.086*1000000/SUM(RES_hhdet_in_new!L149:L150,RES_hhdet_in_new!L153:L154))</f>
        <v>0</v>
      </c>
      <c r="M148" s="157">
        <f>IF(SUM(RES_hhdet_in_tes!M149:M150,RES_hhdet_in_tes!M153:M154)=0,0,SUM(RES_hhdet_in_tes!M149:M150,RES_hhdet_in_tes!M153:M154)/0.086*1000000/SUM(RES_hhdet_in_new!M149:M150,RES_hhdet_in_new!M153:M154))</f>
        <v>0</v>
      </c>
      <c r="N148" s="157">
        <f>IF(SUM(RES_hhdet_in_tes!N149:N150,RES_hhdet_in_tes!N153:N154)=0,0,SUM(RES_hhdet_in_tes!N149:N150,RES_hhdet_in_tes!N153:N154)/0.086*1000000/SUM(RES_hhdet_in_new!N149:N150,RES_hhdet_in_new!N153:N154))</f>
        <v>0</v>
      </c>
      <c r="O148" s="157">
        <f>IF(SUM(RES_hhdet_in_tes!O149:O150,RES_hhdet_in_tes!O153:O154)=0,0,SUM(RES_hhdet_in_tes!O149:O150,RES_hhdet_in_tes!O153:O154)/0.086*1000000/SUM(RES_hhdet_in_new!O149:O150,RES_hhdet_in_new!O153:O154))</f>
        <v>0</v>
      </c>
      <c r="P148" s="157">
        <f>IF(SUM(RES_hhdet_in_tes!P149:P150,RES_hhdet_in_tes!P153:P154)=0,0,SUM(RES_hhdet_in_tes!P149:P150,RES_hhdet_in_tes!P153:P154)/0.086*1000000/SUM(RES_hhdet_in_new!P149:P150,RES_hhdet_in_new!P153:P154))</f>
        <v>0</v>
      </c>
      <c r="Q148" s="157">
        <f>IF(SUM(RES_hhdet_in_tes!Q149:Q150,RES_hhdet_in_tes!Q153:Q154)=0,0,SUM(RES_hhdet_in_tes!Q149:Q150,RES_hhdet_in_tes!Q153:Q154)/0.086*1000000/SUM(RES_hhdet_in_new!Q149:Q150,RES_hhdet_in_new!Q153:Q154))</f>
        <v>0</v>
      </c>
    </row>
    <row r="149" spans="1:17" ht="12" customHeight="1" x14ac:dyDescent="0.25">
      <c r="A149" s="167" t="s">
        <v>144</v>
      </c>
      <c r="B149" s="132"/>
      <c r="C149" s="132">
        <f>IF(RES_hhdet_in_tes!C149=0,0,RES_hhdet_in_tes!C149/0.086*1000000/RES_hhdet_in_new!C149)</f>
        <v>0</v>
      </c>
      <c r="D149" s="132">
        <f>IF(RES_hhdet_in_tes!D149=0,0,RES_hhdet_in_tes!D149/0.086*1000000/RES_hhdet_in_new!D149)</f>
        <v>0</v>
      </c>
      <c r="E149" s="132">
        <f>IF(RES_hhdet_in_tes!E149=0,0,RES_hhdet_in_tes!E149/0.086*1000000/RES_hhdet_in_new!E149)</f>
        <v>0</v>
      </c>
      <c r="F149" s="132">
        <f>IF(RES_hhdet_in_tes!F149=0,0,RES_hhdet_in_tes!F149/0.086*1000000/RES_hhdet_in_new!F149)</f>
        <v>0</v>
      </c>
      <c r="G149" s="132">
        <f>IF(RES_hhdet_in_tes!G149=0,0,RES_hhdet_in_tes!G149/0.086*1000000/RES_hhdet_in_new!G149)</f>
        <v>0</v>
      </c>
      <c r="H149" s="132">
        <f>IF(RES_hhdet_in_tes!H149=0,0,RES_hhdet_in_tes!H149/0.086*1000000/RES_hhdet_in_new!H149)</f>
        <v>0</v>
      </c>
      <c r="I149" s="132">
        <f>IF(RES_hhdet_in_tes!I149=0,0,RES_hhdet_in_tes!I149/0.086*1000000/RES_hhdet_in_new!I149)</f>
        <v>0</v>
      </c>
      <c r="J149" s="132">
        <f>IF(RES_hhdet_in_tes!J149=0,0,RES_hhdet_in_tes!J149/0.086*1000000/RES_hhdet_in_new!J149)</f>
        <v>0</v>
      </c>
      <c r="K149" s="132">
        <f>IF(RES_hhdet_in_tes!K149=0,0,RES_hhdet_in_tes!K149/0.086*1000000/RES_hhdet_in_new!K149)</f>
        <v>0</v>
      </c>
      <c r="L149" s="132">
        <f>IF(RES_hhdet_in_tes!L149=0,0,RES_hhdet_in_tes!L149/0.086*1000000/RES_hhdet_in_new!L149)</f>
        <v>0</v>
      </c>
      <c r="M149" s="132">
        <f>IF(RES_hhdet_in_tes!M149=0,0,RES_hhdet_in_tes!M149/0.086*1000000/RES_hhdet_in_new!M149)</f>
        <v>0</v>
      </c>
      <c r="N149" s="132">
        <f>IF(RES_hhdet_in_tes!N149=0,0,RES_hhdet_in_tes!N149/0.086*1000000/RES_hhdet_in_new!N149)</f>
        <v>0</v>
      </c>
      <c r="O149" s="132">
        <f>IF(RES_hhdet_in_tes!O149=0,0,RES_hhdet_in_tes!O149/0.086*1000000/RES_hhdet_in_new!O149)</f>
        <v>0</v>
      </c>
      <c r="P149" s="132">
        <f>IF(RES_hhdet_in_tes!P149=0,0,RES_hhdet_in_tes!P149/0.086*1000000/RES_hhdet_in_new!P149)</f>
        <v>0</v>
      </c>
      <c r="Q149" s="132">
        <f>IF(RES_hhdet_in_tes!Q149=0,0,RES_hhdet_in_tes!Q149/0.086*1000000/RES_hhdet_in_new!Q149)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IF(RES_hhdet_in_tes!C150=0,0,RES_hhdet_in_tes!C150/0.086*1000000/RES_hhdet_in_new!C150)</f>
        <v>0</v>
      </c>
      <c r="D150" s="132">
        <f>IF(RES_hhdet_in_tes!D150=0,0,RES_hhdet_in_tes!D150/0.086*1000000/RES_hhdet_in_new!D150)</f>
        <v>0</v>
      </c>
      <c r="E150" s="132">
        <f>IF(RES_hhdet_in_tes!E150=0,0,RES_hhdet_in_tes!E150/0.086*1000000/RES_hhdet_in_new!E150)</f>
        <v>0</v>
      </c>
      <c r="F150" s="132">
        <f>IF(RES_hhdet_in_tes!F150=0,0,RES_hhdet_in_tes!F150/0.086*1000000/RES_hhdet_in_new!F150)</f>
        <v>0</v>
      </c>
      <c r="G150" s="132">
        <f>IF(RES_hhdet_in_tes!G150=0,0,RES_hhdet_in_tes!G150/0.086*1000000/RES_hhdet_in_new!G150)</f>
        <v>0</v>
      </c>
      <c r="H150" s="132">
        <f>IF(RES_hhdet_in_tes!H150=0,0,RES_hhdet_in_tes!H150/0.086*1000000/RES_hhdet_in_new!H150)</f>
        <v>0</v>
      </c>
      <c r="I150" s="132">
        <f>IF(RES_hhdet_in_tes!I150=0,0,RES_hhdet_in_tes!I150/0.086*1000000/RES_hhdet_in_new!I150)</f>
        <v>0</v>
      </c>
      <c r="J150" s="132">
        <f>IF(RES_hhdet_in_tes!J150=0,0,RES_hhdet_in_tes!J150/0.086*1000000/RES_hhdet_in_new!J150)</f>
        <v>0</v>
      </c>
      <c r="K150" s="132">
        <f>IF(RES_hhdet_in_tes!K150=0,0,RES_hhdet_in_tes!K150/0.086*1000000/RES_hhdet_in_new!K150)</f>
        <v>0</v>
      </c>
      <c r="L150" s="132">
        <f>IF(RES_hhdet_in_tes!L150=0,0,RES_hhdet_in_tes!L150/0.086*1000000/RES_hhdet_in_new!L150)</f>
        <v>0</v>
      </c>
      <c r="M150" s="132">
        <f>IF(RES_hhdet_in_tes!M150=0,0,RES_hhdet_in_tes!M150/0.086*1000000/RES_hhdet_in_new!M150)</f>
        <v>0</v>
      </c>
      <c r="N150" s="132">
        <f>IF(RES_hhdet_in_tes!N150=0,0,RES_hhdet_in_tes!N150/0.086*1000000/RES_hhdet_in_new!N150)</f>
        <v>0</v>
      </c>
      <c r="O150" s="132">
        <f>IF(RES_hhdet_in_tes!O150=0,0,RES_hhdet_in_tes!O150/0.086*1000000/RES_hhdet_in_new!O150)</f>
        <v>0</v>
      </c>
      <c r="P150" s="132">
        <f>IF(RES_hhdet_in_tes!P150=0,0,RES_hhdet_in_tes!P150/0.086*1000000/RES_hhdet_in_new!P150)</f>
        <v>0</v>
      </c>
      <c r="Q150" s="132">
        <f>IF(RES_hhdet_in_tes!Q150=0,0,RES_hhdet_in_tes!Q150/0.086*1000000/RES_hhdet_in_new!Q150)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IF(RES_hhdet_in_tes!C151=0,0,RES_hhdet_in_tes!C151/0.086*1000000/RES_hhdet_in_new!C150)</f>
        <v>0</v>
      </c>
      <c r="D151" s="165">
        <f>IF(RES_hhdet_in_tes!D151=0,0,RES_hhdet_in_tes!D151/0.086*1000000/RES_hhdet_in_new!D150)</f>
        <v>0</v>
      </c>
      <c r="E151" s="165">
        <f>IF(RES_hhdet_in_tes!E151=0,0,RES_hhdet_in_tes!E151/0.086*1000000/RES_hhdet_in_new!E150)</f>
        <v>0</v>
      </c>
      <c r="F151" s="165">
        <f>IF(RES_hhdet_in_tes!F151=0,0,RES_hhdet_in_tes!F151/0.086*1000000/RES_hhdet_in_new!F150)</f>
        <v>0</v>
      </c>
      <c r="G151" s="165">
        <f>IF(RES_hhdet_in_tes!G151=0,0,RES_hhdet_in_tes!G151/0.086*1000000/RES_hhdet_in_new!G150)</f>
        <v>0</v>
      </c>
      <c r="H151" s="165">
        <f>IF(RES_hhdet_in_tes!H151=0,0,RES_hhdet_in_tes!H151/0.086*1000000/RES_hhdet_in_new!H150)</f>
        <v>0</v>
      </c>
      <c r="I151" s="165">
        <f>IF(RES_hhdet_in_tes!I151=0,0,RES_hhdet_in_tes!I151/0.086*1000000/RES_hhdet_in_new!I150)</f>
        <v>0</v>
      </c>
      <c r="J151" s="165">
        <f>IF(RES_hhdet_in_tes!J151=0,0,RES_hhdet_in_tes!J151/0.086*1000000/RES_hhdet_in_new!J150)</f>
        <v>0</v>
      </c>
      <c r="K151" s="165">
        <f>IF(RES_hhdet_in_tes!K151=0,0,RES_hhdet_in_tes!K151/0.086*1000000/RES_hhdet_in_new!K150)</f>
        <v>0</v>
      </c>
      <c r="L151" s="165">
        <f>IF(RES_hhdet_in_tes!L151=0,0,RES_hhdet_in_tes!L151/0.086*1000000/RES_hhdet_in_new!L150)</f>
        <v>0</v>
      </c>
      <c r="M151" s="165">
        <f>IF(RES_hhdet_in_tes!M151=0,0,RES_hhdet_in_tes!M151/0.086*1000000/RES_hhdet_in_new!M150)</f>
        <v>0</v>
      </c>
      <c r="N151" s="165">
        <f>IF(RES_hhdet_in_tes!N151=0,0,RES_hhdet_in_tes!N151/0.086*1000000/RES_hhdet_in_new!N150)</f>
        <v>0</v>
      </c>
      <c r="O151" s="165">
        <f>IF(RES_hhdet_in_tes!O151=0,0,RES_hhdet_in_tes!O151/0.086*1000000/RES_hhdet_in_new!O150)</f>
        <v>0</v>
      </c>
      <c r="P151" s="165">
        <f>IF(RES_hhdet_in_tes!P151=0,0,RES_hhdet_in_tes!P151/0.086*1000000/RES_hhdet_in_new!P150)</f>
        <v>0</v>
      </c>
      <c r="Q151" s="165">
        <f>IF(RES_hhdet_in_tes!Q151=0,0,RES_hhdet_in_tes!Q151/0.086*1000000/RES_hhdet_in_new!Q150)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IF(RES_hhdet_in_tes!C152=0,0,RES_hhdet_in_tes!C152/0.086*1000000/RES_hhdet_in_new!C150)</f>
        <v>0</v>
      </c>
      <c r="D152" s="164">
        <f>IF(RES_hhdet_in_tes!D152=0,0,RES_hhdet_in_tes!D152/0.086*1000000/RES_hhdet_in_new!D150)</f>
        <v>0</v>
      </c>
      <c r="E152" s="164">
        <f>IF(RES_hhdet_in_tes!E152=0,0,RES_hhdet_in_tes!E152/0.086*1000000/RES_hhdet_in_new!E150)</f>
        <v>0</v>
      </c>
      <c r="F152" s="164">
        <f>IF(RES_hhdet_in_tes!F152=0,0,RES_hhdet_in_tes!F152/0.086*1000000/RES_hhdet_in_new!F150)</f>
        <v>0</v>
      </c>
      <c r="G152" s="164">
        <f>IF(RES_hhdet_in_tes!G152=0,0,RES_hhdet_in_tes!G152/0.086*1000000/RES_hhdet_in_new!G150)</f>
        <v>0</v>
      </c>
      <c r="H152" s="164">
        <f>IF(RES_hhdet_in_tes!H152=0,0,RES_hhdet_in_tes!H152/0.086*1000000/RES_hhdet_in_new!H150)</f>
        <v>0</v>
      </c>
      <c r="I152" s="164">
        <f>IF(RES_hhdet_in_tes!I152=0,0,RES_hhdet_in_tes!I152/0.086*1000000/RES_hhdet_in_new!I150)</f>
        <v>0</v>
      </c>
      <c r="J152" s="164">
        <f>IF(RES_hhdet_in_tes!J152=0,0,RES_hhdet_in_tes!J152/0.086*1000000/RES_hhdet_in_new!J150)</f>
        <v>0</v>
      </c>
      <c r="K152" s="164">
        <f>IF(RES_hhdet_in_tes!K152=0,0,RES_hhdet_in_tes!K152/0.086*1000000/RES_hhdet_in_new!K150)</f>
        <v>0</v>
      </c>
      <c r="L152" s="164">
        <f>IF(RES_hhdet_in_tes!L152=0,0,RES_hhdet_in_tes!L152/0.086*1000000/RES_hhdet_in_new!L150)</f>
        <v>0</v>
      </c>
      <c r="M152" s="164">
        <f>IF(RES_hhdet_in_tes!M152=0,0,RES_hhdet_in_tes!M152/0.086*1000000/RES_hhdet_in_new!M150)</f>
        <v>0</v>
      </c>
      <c r="N152" s="164">
        <f>IF(RES_hhdet_in_tes!N152=0,0,RES_hhdet_in_tes!N152/0.086*1000000/RES_hhdet_in_new!N150)</f>
        <v>0</v>
      </c>
      <c r="O152" s="164">
        <f>IF(RES_hhdet_in_tes!O152=0,0,RES_hhdet_in_tes!O152/0.086*1000000/RES_hhdet_in_new!O150)</f>
        <v>0</v>
      </c>
      <c r="P152" s="164">
        <f>IF(RES_hhdet_in_tes!P152=0,0,RES_hhdet_in_tes!P152/0.086*1000000/RES_hhdet_in_new!P150)</f>
        <v>0</v>
      </c>
      <c r="Q152" s="164">
        <f>IF(RES_hhdet_in_tes!Q152=0,0,RES_hhdet_in_tes!Q152/0.086*1000000/RES_hhdet_in_new!Q150)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IF(RES_hhdet_in_tes!C153=0,0,RES_hhdet_in_tes!C153/0.086*1000000/RES_hhdet_in_new!C153)</f>
        <v>0</v>
      </c>
      <c r="D153" s="162">
        <f>IF(RES_hhdet_in_tes!D153=0,0,RES_hhdet_in_tes!D153/0.086*1000000/RES_hhdet_in_new!D153)</f>
        <v>0</v>
      </c>
      <c r="E153" s="162">
        <f>IF(RES_hhdet_in_tes!E153=0,0,RES_hhdet_in_tes!E153/0.086*1000000/RES_hhdet_in_new!E153)</f>
        <v>0</v>
      </c>
      <c r="F153" s="162">
        <f>IF(RES_hhdet_in_tes!F153=0,0,RES_hhdet_in_tes!F153/0.086*1000000/RES_hhdet_in_new!F153)</f>
        <v>0</v>
      </c>
      <c r="G153" s="162">
        <f>IF(RES_hhdet_in_tes!G153=0,0,RES_hhdet_in_tes!G153/0.086*1000000/RES_hhdet_in_new!G153)</f>
        <v>0</v>
      </c>
      <c r="H153" s="162">
        <f>IF(RES_hhdet_in_tes!H153=0,0,RES_hhdet_in_tes!H153/0.086*1000000/RES_hhdet_in_new!H153)</f>
        <v>0</v>
      </c>
      <c r="I153" s="162">
        <f>IF(RES_hhdet_in_tes!I153=0,0,RES_hhdet_in_tes!I153/0.086*1000000/RES_hhdet_in_new!I153)</f>
        <v>0</v>
      </c>
      <c r="J153" s="162">
        <f>IF(RES_hhdet_in_tes!J153=0,0,RES_hhdet_in_tes!J153/0.086*1000000/RES_hhdet_in_new!J153)</f>
        <v>0</v>
      </c>
      <c r="K153" s="162">
        <f>IF(RES_hhdet_in_tes!K153=0,0,RES_hhdet_in_tes!K153/0.086*1000000/RES_hhdet_in_new!K153)</f>
        <v>0</v>
      </c>
      <c r="L153" s="162">
        <f>IF(RES_hhdet_in_tes!L153=0,0,RES_hhdet_in_tes!L153/0.086*1000000/RES_hhdet_in_new!L153)</f>
        <v>0</v>
      </c>
      <c r="M153" s="162">
        <f>IF(RES_hhdet_in_tes!M153=0,0,RES_hhdet_in_tes!M153/0.086*1000000/RES_hhdet_in_new!M153)</f>
        <v>0</v>
      </c>
      <c r="N153" s="162">
        <f>IF(RES_hhdet_in_tes!N153=0,0,RES_hhdet_in_tes!N153/0.086*1000000/RES_hhdet_in_new!N153)</f>
        <v>0</v>
      </c>
      <c r="O153" s="162">
        <f>IF(RES_hhdet_in_tes!O153=0,0,RES_hhdet_in_tes!O153/0.086*1000000/RES_hhdet_in_new!O153)</f>
        <v>0</v>
      </c>
      <c r="P153" s="162">
        <f>IF(RES_hhdet_in_tes!P153=0,0,RES_hhdet_in_tes!P153/0.086*1000000/RES_hhdet_in_new!P153)</f>
        <v>0</v>
      </c>
      <c r="Q153" s="162">
        <f>IF(RES_hhdet_in_tes!Q153=0,0,RES_hhdet_in_tes!Q153/0.086*1000000/RES_hhdet_in_new!Q153)</f>
        <v>0</v>
      </c>
    </row>
    <row r="154" spans="1:17" ht="12" customHeight="1" x14ac:dyDescent="0.25">
      <c r="A154" s="161" t="s">
        <v>141</v>
      </c>
      <c r="B154" s="160"/>
      <c r="C154" s="160">
        <f>IF(RES_hhdet_in_tes!C154=0,0,RES_hhdet_in_tes!C154/0.086*1000000/RES_hhdet_in_new!C154)</f>
        <v>0</v>
      </c>
      <c r="D154" s="160">
        <f>IF(RES_hhdet_in_tes!D154=0,0,RES_hhdet_in_tes!D154/0.086*1000000/RES_hhdet_in_new!D154)</f>
        <v>0</v>
      </c>
      <c r="E154" s="160">
        <f>IF(RES_hhdet_in_tes!E154=0,0,RES_hhdet_in_tes!E154/0.086*1000000/RES_hhdet_in_new!E154)</f>
        <v>0</v>
      </c>
      <c r="F154" s="160">
        <f>IF(RES_hhdet_in_tes!F154=0,0,RES_hhdet_in_tes!F154/0.086*1000000/RES_hhdet_in_new!F154)</f>
        <v>0</v>
      </c>
      <c r="G154" s="160">
        <f>IF(RES_hhdet_in_tes!G154=0,0,RES_hhdet_in_tes!G154/0.086*1000000/RES_hhdet_in_new!G154)</f>
        <v>0</v>
      </c>
      <c r="H154" s="160">
        <f>IF(RES_hhdet_in_tes!H154=0,0,RES_hhdet_in_tes!H154/0.086*1000000/RES_hhdet_in_new!H154)</f>
        <v>0</v>
      </c>
      <c r="I154" s="160">
        <f>IF(RES_hhdet_in_tes!I154=0,0,RES_hhdet_in_tes!I154/0.086*1000000/RES_hhdet_in_new!I154)</f>
        <v>0</v>
      </c>
      <c r="J154" s="160">
        <f>IF(RES_hhdet_in_tes!J154=0,0,RES_hhdet_in_tes!J154/0.086*1000000/RES_hhdet_in_new!J154)</f>
        <v>0</v>
      </c>
      <c r="K154" s="160">
        <f>IF(RES_hhdet_in_tes!K154=0,0,RES_hhdet_in_tes!K154/0.086*1000000/RES_hhdet_in_new!K154)</f>
        <v>0</v>
      </c>
      <c r="L154" s="160">
        <f>IF(RES_hhdet_in_tes!L154=0,0,RES_hhdet_in_tes!L154/0.086*1000000/RES_hhdet_in_new!L154)</f>
        <v>0</v>
      </c>
      <c r="M154" s="160">
        <f>IF(RES_hhdet_in_tes!M154=0,0,RES_hhdet_in_tes!M154/0.086*1000000/RES_hhdet_in_new!M154)</f>
        <v>0</v>
      </c>
      <c r="N154" s="160">
        <f>IF(RES_hhdet_in_tes!N154=0,0,RES_hhdet_in_tes!N154/0.086*1000000/RES_hhdet_in_new!N154)</f>
        <v>0</v>
      </c>
      <c r="O154" s="160">
        <f>IF(RES_hhdet_in_tes!O154=0,0,RES_hhdet_in_tes!O154/0.086*1000000/RES_hhdet_in_new!O154)</f>
        <v>0</v>
      </c>
      <c r="P154" s="160">
        <f>IF(RES_hhdet_in_tes!P154=0,0,RES_hhdet_in_tes!P154/0.086*1000000/RES_hhdet_in_new!P154)</f>
        <v>0</v>
      </c>
      <c r="Q154" s="160">
        <f>IF(RES_hhdet_in_tes!Q154=0,0,RES_hhdet_in_tes!Q154/0.086*1000000/RES_hhdet_in_new!Q154)</f>
        <v>0</v>
      </c>
    </row>
    <row r="155" spans="1:17" ht="12" customHeight="1" x14ac:dyDescent="0.25">
      <c r="A155" s="148" t="s">
        <v>60</v>
      </c>
      <c r="B155" s="156"/>
      <c r="C155" s="156">
        <f>IF(RES_hhdet_in_tes!C155=0,0,RES_hhdet_in_tes!C155/0.086*1000000/RES_hhdet_in_new!C154)</f>
        <v>0</v>
      </c>
      <c r="D155" s="156">
        <f>IF(RES_hhdet_in_tes!D155=0,0,RES_hhdet_in_tes!D155/0.086*1000000/RES_hhdet_in_new!D154)</f>
        <v>0</v>
      </c>
      <c r="E155" s="156">
        <f>IF(RES_hhdet_in_tes!E155=0,0,RES_hhdet_in_tes!E155/0.086*1000000/RES_hhdet_in_new!E154)</f>
        <v>0</v>
      </c>
      <c r="F155" s="156">
        <f>IF(RES_hhdet_in_tes!F155=0,0,RES_hhdet_in_tes!F155/0.086*1000000/RES_hhdet_in_new!F154)</f>
        <v>0</v>
      </c>
      <c r="G155" s="156">
        <f>IF(RES_hhdet_in_tes!G155=0,0,RES_hhdet_in_tes!G155/0.086*1000000/RES_hhdet_in_new!G154)</f>
        <v>0</v>
      </c>
      <c r="H155" s="156">
        <f>IF(RES_hhdet_in_tes!H155=0,0,RES_hhdet_in_tes!H155/0.086*1000000/RES_hhdet_in_new!H154)</f>
        <v>0</v>
      </c>
      <c r="I155" s="156">
        <f>IF(RES_hhdet_in_tes!I155=0,0,RES_hhdet_in_tes!I155/0.086*1000000/RES_hhdet_in_new!I154)</f>
        <v>0</v>
      </c>
      <c r="J155" s="156">
        <f>IF(RES_hhdet_in_tes!J155=0,0,RES_hhdet_in_tes!J155/0.086*1000000/RES_hhdet_in_new!J154)</f>
        <v>0</v>
      </c>
      <c r="K155" s="156">
        <f>IF(RES_hhdet_in_tes!K155=0,0,RES_hhdet_in_tes!K155/0.086*1000000/RES_hhdet_in_new!K154)</f>
        <v>0</v>
      </c>
      <c r="L155" s="156">
        <f>IF(RES_hhdet_in_tes!L155=0,0,RES_hhdet_in_tes!L155/0.086*1000000/RES_hhdet_in_new!L154)</f>
        <v>0</v>
      </c>
      <c r="M155" s="156">
        <f>IF(RES_hhdet_in_tes!M155=0,0,RES_hhdet_in_tes!M155/0.086*1000000/RES_hhdet_in_new!M154)</f>
        <v>0</v>
      </c>
      <c r="N155" s="156">
        <f>IF(RES_hhdet_in_tes!N155=0,0,RES_hhdet_in_tes!N155/0.086*1000000/RES_hhdet_in_new!N154)</f>
        <v>0</v>
      </c>
      <c r="O155" s="156">
        <f>IF(RES_hhdet_in_tes!O155=0,0,RES_hhdet_in_tes!O155/0.086*1000000/RES_hhdet_in_new!O154)</f>
        <v>0</v>
      </c>
      <c r="P155" s="156">
        <f>IF(RES_hhdet_in_tes!P155=0,0,RES_hhdet_in_tes!P155/0.086*1000000/RES_hhdet_in_new!P154)</f>
        <v>0</v>
      </c>
      <c r="Q155" s="156">
        <f>IF(RES_hhdet_in_tes!Q155=0,0,RES_hhdet_in_tes!Q155/0.086*1000000/RES_hhdet_in_new!Q154)</f>
        <v>0</v>
      </c>
    </row>
    <row r="156" spans="1:17" ht="12" customHeight="1" x14ac:dyDescent="0.25">
      <c r="A156" s="148" t="s">
        <v>59</v>
      </c>
      <c r="B156" s="156"/>
      <c r="C156" s="156">
        <f>IF(RES_hhdet_in_tes!C156=0,0,RES_hhdet_in_tes!C156/0.086*1000000/RES_hhdet_in_new!C154)</f>
        <v>0</v>
      </c>
      <c r="D156" s="156">
        <f>IF(RES_hhdet_in_tes!D156=0,0,RES_hhdet_in_tes!D156/0.086*1000000/RES_hhdet_in_new!D154)</f>
        <v>0</v>
      </c>
      <c r="E156" s="156">
        <f>IF(RES_hhdet_in_tes!E156=0,0,RES_hhdet_in_tes!E156/0.086*1000000/RES_hhdet_in_new!E154)</f>
        <v>0</v>
      </c>
      <c r="F156" s="156">
        <f>IF(RES_hhdet_in_tes!F156=0,0,RES_hhdet_in_tes!F156/0.086*1000000/RES_hhdet_in_new!F154)</f>
        <v>0</v>
      </c>
      <c r="G156" s="156">
        <f>IF(RES_hhdet_in_tes!G156=0,0,RES_hhdet_in_tes!G156/0.086*1000000/RES_hhdet_in_new!G154)</f>
        <v>0</v>
      </c>
      <c r="H156" s="156">
        <f>IF(RES_hhdet_in_tes!H156=0,0,RES_hhdet_in_tes!H156/0.086*1000000/RES_hhdet_in_new!H154)</f>
        <v>0</v>
      </c>
      <c r="I156" s="156">
        <f>IF(RES_hhdet_in_tes!I156=0,0,RES_hhdet_in_tes!I156/0.086*1000000/RES_hhdet_in_new!I154)</f>
        <v>0</v>
      </c>
      <c r="J156" s="156">
        <f>IF(RES_hhdet_in_tes!J156=0,0,RES_hhdet_in_tes!J156/0.086*1000000/RES_hhdet_in_new!J154)</f>
        <v>0</v>
      </c>
      <c r="K156" s="156">
        <f>IF(RES_hhdet_in_tes!K156=0,0,RES_hhdet_in_tes!K156/0.086*1000000/RES_hhdet_in_new!K154)</f>
        <v>0</v>
      </c>
      <c r="L156" s="156">
        <f>IF(RES_hhdet_in_tes!L156=0,0,RES_hhdet_in_tes!L156/0.086*1000000/RES_hhdet_in_new!L154)</f>
        <v>0</v>
      </c>
      <c r="M156" s="156">
        <f>IF(RES_hhdet_in_tes!M156=0,0,RES_hhdet_in_tes!M156/0.086*1000000/RES_hhdet_in_new!M154)</f>
        <v>0</v>
      </c>
      <c r="N156" s="156">
        <f>IF(RES_hhdet_in_tes!N156=0,0,RES_hhdet_in_tes!N156/0.086*1000000/RES_hhdet_in_new!N154)</f>
        <v>0</v>
      </c>
      <c r="O156" s="156">
        <f>IF(RES_hhdet_in_tes!O156=0,0,RES_hhdet_in_tes!O156/0.086*1000000/RES_hhdet_in_new!O154)</f>
        <v>0</v>
      </c>
      <c r="P156" s="156">
        <f>IF(RES_hhdet_in_tes!P156=0,0,RES_hhdet_in_tes!P156/0.086*1000000/RES_hhdet_in_new!P154)</f>
        <v>0</v>
      </c>
      <c r="Q156" s="156">
        <f>IF(RES_hhdet_in_tes!Q156=0,0,RES_hhdet_in_tes!Q156/0.086*1000000/RES_hhdet_in_new!Q154)</f>
        <v>0</v>
      </c>
    </row>
    <row r="157" spans="1:17" ht="12" customHeight="1" x14ac:dyDescent="0.25">
      <c r="A157" s="158" t="s">
        <v>62</v>
      </c>
      <c r="B157" s="157"/>
      <c r="C157" s="157">
        <f>IF(SUM(RES_hhdet_in_tes!C158:C159)=0,0,SUM(RES_hhdet_in_tes!C158:C159)/0.086*1000000/SUM(RES_hhdet_in_new!C158:C159))</f>
        <v>0</v>
      </c>
      <c r="D157" s="157">
        <f>IF(SUM(RES_hhdet_in_tes!D158:D159)=0,0,SUM(RES_hhdet_in_tes!D158:D159)/0.086*1000000/SUM(RES_hhdet_in_new!D158:D159))</f>
        <v>0</v>
      </c>
      <c r="E157" s="157">
        <f>IF(SUM(RES_hhdet_in_tes!E158:E159)=0,0,SUM(RES_hhdet_in_tes!E158:E159)/0.086*1000000/SUM(RES_hhdet_in_new!E158:E159))</f>
        <v>0</v>
      </c>
      <c r="F157" s="157">
        <f>IF(SUM(RES_hhdet_in_tes!F158:F159)=0,0,SUM(RES_hhdet_in_tes!F158:F159)/0.086*1000000/SUM(RES_hhdet_in_new!F158:F159))</f>
        <v>0</v>
      </c>
      <c r="G157" s="157">
        <f>IF(SUM(RES_hhdet_in_tes!G158:G159)=0,0,SUM(RES_hhdet_in_tes!G158:G159)/0.086*1000000/SUM(RES_hhdet_in_new!G158:G159))</f>
        <v>0</v>
      </c>
      <c r="H157" s="157">
        <f>IF(SUM(RES_hhdet_in_tes!H158:H159)=0,0,SUM(RES_hhdet_in_tes!H158:H159)/0.086*1000000/SUM(RES_hhdet_in_new!H158:H159))</f>
        <v>0</v>
      </c>
      <c r="I157" s="157">
        <f>IF(SUM(RES_hhdet_in_tes!I158:I159)=0,0,SUM(RES_hhdet_in_tes!I158:I159)/0.086*1000000/SUM(RES_hhdet_in_new!I158:I159))</f>
        <v>0</v>
      </c>
      <c r="J157" s="157">
        <f>IF(SUM(RES_hhdet_in_tes!J158:J159)=0,0,SUM(RES_hhdet_in_tes!J158:J159)/0.086*1000000/SUM(RES_hhdet_in_new!J158:J159))</f>
        <v>0</v>
      </c>
      <c r="K157" s="157">
        <f>IF(SUM(RES_hhdet_in_tes!K158:K159)=0,0,SUM(RES_hhdet_in_tes!K158:K159)/0.086*1000000/SUM(RES_hhdet_in_new!K158:K159))</f>
        <v>0</v>
      </c>
      <c r="L157" s="157">
        <f>IF(SUM(RES_hhdet_in_tes!L158:L159)=0,0,SUM(RES_hhdet_in_tes!L158:L159)/0.086*1000000/SUM(RES_hhdet_in_new!L158:L159))</f>
        <v>0</v>
      </c>
      <c r="M157" s="157">
        <f>IF(SUM(RES_hhdet_in_tes!M158:M159)=0,0,SUM(RES_hhdet_in_tes!M158:M159)/0.086*1000000/SUM(RES_hhdet_in_new!M158:M159))</f>
        <v>0</v>
      </c>
      <c r="N157" s="157">
        <f>IF(SUM(RES_hhdet_in_tes!N158:N159)=0,0,SUM(RES_hhdet_in_tes!N158:N159)/0.086*1000000/SUM(RES_hhdet_in_new!N158:N159))</f>
        <v>0</v>
      </c>
      <c r="O157" s="157">
        <f>IF(SUM(RES_hhdet_in_tes!O158:O159)=0,0,SUM(RES_hhdet_in_tes!O158:O159)/0.086*1000000/SUM(RES_hhdet_in_new!O158:O159))</f>
        <v>0</v>
      </c>
      <c r="P157" s="157">
        <f>IF(SUM(RES_hhdet_in_tes!P158:P159)=0,0,SUM(RES_hhdet_in_tes!P158:P159)/0.086*1000000/SUM(RES_hhdet_in_new!P158:P159))</f>
        <v>0</v>
      </c>
      <c r="Q157" s="157">
        <f>IF(SUM(RES_hhdet_in_tes!Q158:Q159)=0,0,SUM(RES_hhdet_in_tes!Q158:Q159)/0.086*1000000/SUM(RES_hhdet_in_new!Q158:Q159))</f>
        <v>0</v>
      </c>
    </row>
    <row r="158" spans="1:17" ht="12" customHeight="1" x14ac:dyDescent="0.25">
      <c r="A158" s="23" t="s">
        <v>57</v>
      </c>
      <c r="B158" s="156"/>
      <c r="C158" s="156">
        <f>IF(RES_hhdet_in_tes!C158=0,0,RES_hhdet_in_tes!C158/0.086*1000000/RES_hhdet_in_new!C158)</f>
        <v>0</v>
      </c>
      <c r="D158" s="156">
        <f>IF(RES_hhdet_in_tes!D158=0,0,RES_hhdet_in_tes!D158/0.086*1000000/RES_hhdet_in_new!D158)</f>
        <v>0</v>
      </c>
      <c r="E158" s="156">
        <f>IF(RES_hhdet_in_tes!E158=0,0,RES_hhdet_in_tes!E158/0.086*1000000/RES_hhdet_in_new!E158)</f>
        <v>0</v>
      </c>
      <c r="F158" s="156">
        <f>IF(RES_hhdet_in_tes!F158=0,0,RES_hhdet_in_tes!F158/0.086*1000000/RES_hhdet_in_new!F158)</f>
        <v>0</v>
      </c>
      <c r="G158" s="156">
        <f>IF(RES_hhdet_in_tes!G158=0,0,RES_hhdet_in_tes!G158/0.086*1000000/RES_hhdet_in_new!G158)</f>
        <v>0</v>
      </c>
      <c r="H158" s="156">
        <f>IF(RES_hhdet_in_tes!H158=0,0,RES_hhdet_in_tes!H158/0.086*1000000/RES_hhdet_in_new!H158)</f>
        <v>0</v>
      </c>
      <c r="I158" s="156">
        <f>IF(RES_hhdet_in_tes!I158=0,0,RES_hhdet_in_tes!I158/0.086*1000000/RES_hhdet_in_new!I158)</f>
        <v>0</v>
      </c>
      <c r="J158" s="156">
        <f>IF(RES_hhdet_in_tes!J158=0,0,RES_hhdet_in_tes!J158/0.086*1000000/RES_hhdet_in_new!J158)</f>
        <v>0</v>
      </c>
      <c r="K158" s="156">
        <f>IF(RES_hhdet_in_tes!K158=0,0,RES_hhdet_in_tes!K158/0.086*1000000/RES_hhdet_in_new!K158)</f>
        <v>0</v>
      </c>
      <c r="L158" s="156">
        <f>IF(RES_hhdet_in_tes!L158=0,0,RES_hhdet_in_tes!L158/0.086*1000000/RES_hhdet_in_new!L158)</f>
        <v>0</v>
      </c>
      <c r="M158" s="156">
        <f>IF(RES_hhdet_in_tes!M158=0,0,RES_hhdet_in_tes!M158/0.086*1000000/RES_hhdet_in_new!M158)</f>
        <v>0</v>
      </c>
      <c r="N158" s="156">
        <f>IF(RES_hhdet_in_tes!N158=0,0,RES_hhdet_in_tes!N158/0.086*1000000/RES_hhdet_in_new!N158)</f>
        <v>0</v>
      </c>
      <c r="O158" s="156">
        <f>IF(RES_hhdet_in_tes!O158=0,0,RES_hhdet_in_tes!O158/0.086*1000000/RES_hhdet_in_new!O158)</f>
        <v>0</v>
      </c>
      <c r="P158" s="156">
        <f>IF(RES_hhdet_in_tes!P158=0,0,RES_hhdet_in_tes!P158/0.086*1000000/RES_hhdet_in_new!P158)</f>
        <v>0</v>
      </c>
      <c r="Q158" s="156">
        <f>IF(RES_hhdet_in_tes!Q158=0,0,RES_hhdet_in_tes!Q158/0.086*1000000/RES_hhdet_in_new!Q158)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IF(RES_hhdet_in_tes!C159=0,0,RES_hhdet_in_tes!C159/0.086*1000000/RES_hhdet_in_new!C159)</f>
        <v>0</v>
      </c>
      <c r="D159" s="57">
        <f>IF(RES_hhdet_in_tes!D159=0,0,RES_hhdet_in_tes!D159/0.086*1000000/RES_hhdet_in_new!D159)</f>
        <v>0</v>
      </c>
      <c r="E159" s="57">
        <f>IF(RES_hhdet_in_tes!E159=0,0,RES_hhdet_in_tes!E159/0.086*1000000/RES_hhdet_in_new!E159)</f>
        <v>0</v>
      </c>
      <c r="F159" s="57">
        <f>IF(RES_hhdet_in_tes!F159=0,0,RES_hhdet_in_tes!F159/0.086*1000000/RES_hhdet_in_new!F159)</f>
        <v>0</v>
      </c>
      <c r="G159" s="57">
        <f>IF(RES_hhdet_in_tes!G159=0,0,RES_hhdet_in_tes!G159/0.086*1000000/RES_hhdet_in_new!G159)</f>
        <v>0</v>
      </c>
      <c r="H159" s="57">
        <f>IF(RES_hhdet_in_tes!H159=0,0,RES_hhdet_in_tes!H159/0.086*1000000/RES_hhdet_in_new!H159)</f>
        <v>0</v>
      </c>
      <c r="I159" s="57">
        <f>IF(RES_hhdet_in_tes!I159=0,0,RES_hhdet_in_tes!I159/0.086*1000000/RES_hhdet_in_new!I159)</f>
        <v>0</v>
      </c>
      <c r="J159" s="57">
        <f>IF(RES_hhdet_in_tes!J159=0,0,RES_hhdet_in_tes!J159/0.086*1000000/RES_hhdet_in_new!J159)</f>
        <v>0</v>
      </c>
      <c r="K159" s="57">
        <f>IF(RES_hhdet_in_tes!K159=0,0,RES_hhdet_in_tes!K159/0.086*1000000/RES_hhdet_in_new!K159)</f>
        <v>0</v>
      </c>
      <c r="L159" s="57">
        <f>IF(RES_hhdet_in_tes!L159=0,0,RES_hhdet_in_tes!L159/0.086*1000000/RES_hhdet_in_new!L159)</f>
        <v>0</v>
      </c>
      <c r="M159" s="57">
        <f>IF(RES_hhdet_in_tes!M159=0,0,RES_hhdet_in_tes!M159/0.086*1000000/RES_hhdet_in_new!M159)</f>
        <v>0</v>
      </c>
      <c r="N159" s="57">
        <f>IF(RES_hhdet_in_tes!N159=0,0,RES_hhdet_in_tes!N159/0.086*1000000/RES_hhdet_in_new!N159)</f>
        <v>0</v>
      </c>
      <c r="O159" s="57">
        <f>IF(RES_hhdet_in_tes!O159=0,0,RES_hhdet_in_tes!O159/0.086*1000000/RES_hhdet_in_new!O159)</f>
        <v>0</v>
      </c>
      <c r="P159" s="57">
        <f>IF(RES_hhdet_in_tes!P159=0,0,RES_hhdet_in_tes!P159/0.086*1000000/RES_hhdet_in_new!P159)</f>
        <v>0</v>
      </c>
      <c r="Q159" s="57">
        <f>IF(RES_hhdet_in_tes!Q159=0,0,RES_hhdet_in_tes!Q159/0.086*1000000/RES_hhdet_in_new!Q159)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6740.7629442101661</v>
      </c>
      <c r="D161" s="168">
        <f t="shared" ref="D161" si="137">SUM(D162,D164,D166,D175)</f>
        <v>6957.6860605671855</v>
      </c>
      <c r="E161" s="168">
        <f t="shared" ref="E161" si="138">SUM(E162,E164,E166,E175)</f>
        <v>7499.4870820170045</v>
      </c>
      <c r="F161" s="168">
        <f t="shared" ref="F161" si="139">SUM(F162,F164,F166,F175)</f>
        <v>8056.5392888319811</v>
      </c>
      <c r="G161" s="168">
        <f t="shared" ref="G161" si="140">SUM(G162,G164,G166,G175)</f>
        <v>8412.2292735095798</v>
      </c>
      <c r="H161" s="168">
        <f t="shared" ref="H161" si="141">SUM(H162,H164,H166,H175)</f>
        <v>10384.784342117893</v>
      </c>
      <c r="I161" s="168">
        <f t="shared" ref="I161" si="142">SUM(I162,I164,I166,I175)</f>
        <v>9994.5317013594395</v>
      </c>
      <c r="J161" s="168">
        <f t="shared" ref="J161" si="143">SUM(J162,J164,J166,J175)</f>
        <v>10887.822656959013</v>
      </c>
      <c r="K161" s="168">
        <f t="shared" ref="K161" si="144">SUM(K162,K164,K166,K175)</f>
        <v>10666.359983564229</v>
      </c>
      <c r="L161" s="168">
        <f t="shared" ref="L161" si="145">SUM(L162,L164,L166,L175)</f>
        <v>9803.8745553052722</v>
      </c>
      <c r="M161" s="168">
        <f t="shared" ref="M161" si="146">SUM(M162,M164,M166,M175)</f>
        <v>10107.972014306282</v>
      </c>
      <c r="N161" s="168">
        <f t="shared" ref="N161" si="147">SUM(N162,N164,N166,N175)</f>
        <v>10386.748373644547</v>
      </c>
      <c r="O161" s="168">
        <f t="shared" ref="O161" si="148">SUM(O162,O164,O166,O175)</f>
        <v>9432.3086105561888</v>
      </c>
      <c r="P161" s="168">
        <f t="shared" ref="P161" si="149">SUM(P162,P164,P166,P175)</f>
        <v>9577.2290928772018</v>
      </c>
      <c r="Q161" s="168">
        <f t="shared" ref="Q161" si="150">SUM(Q162,Q164,Q166,Q175)</f>
        <v>9205.211462944535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5267.9539225549915</v>
      </c>
      <c r="D162" s="157">
        <f t="shared" si="151"/>
        <v>5536.0925331406406</v>
      </c>
      <c r="E162" s="157">
        <f t="shared" si="151"/>
        <v>5871.0159507776298</v>
      </c>
      <c r="F162" s="157">
        <f t="shared" si="151"/>
        <v>6354.7239758827227</v>
      </c>
      <c r="G162" s="157">
        <f t="shared" si="151"/>
        <v>6692.780228039529</v>
      </c>
      <c r="H162" s="157">
        <f t="shared" si="151"/>
        <v>7875.0791417314349</v>
      </c>
      <c r="I162" s="157">
        <f t="shared" si="151"/>
        <v>7574.8741676198524</v>
      </c>
      <c r="J162" s="157">
        <f t="shared" si="151"/>
        <v>8264.5655676057468</v>
      </c>
      <c r="K162" s="157">
        <f t="shared" si="151"/>
        <v>8097.9255745998416</v>
      </c>
      <c r="L162" s="157">
        <f t="shared" si="151"/>
        <v>7459.2998833204565</v>
      </c>
      <c r="M162" s="157">
        <f t="shared" si="151"/>
        <v>7389.3374132467479</v>
      </c>
      <c r="N162" s="157">
        <f t="shared" si="151"/>
        <v>7641.6978526345256</v>
      </c>
      <c r="O162" s="157">
        <f t="shared" si="151"/>
        <v>7069.6306308639196</v>
      </c>
      <c r="P162" s="157">
        <f t="shared" si="151"/>
        <v>6992.5858973469576</v>
      </c>
      <c r="Q162" s="157">
        <f t="shared" si="151"/>
        <v>6675.9186213761905</v>
      </c>
    </row>
    <row r="163" spans="1:17" ht="12" customHeight="1" x14ac:dyDescent="0.25">
      <c r="A163" s="23" t="s">
        <v>60</v>
      </c>
      <c r="B163" s="57"/>
      <c r="C163" s="57">
        <f>IF(RES_hhdet_in_tes!C163=0,0,RES_hhdet_in_tes!C163/0.086*1000000/RES_hhdet_in_new!C163)</f>
        <v>5267.9539225549915</v>
      </c>
      <c r="D163" s="57">
        <f>IF(RES_hhdet_in_tes!D163=0,0,RES_hhdet_in_tes!D163/0.086*1000000/RES_hhdet_in_new!D163)</f>
        <v>5536.0925331406406</v>
      </c>
      <c r="E163" s="57">
        <f>IF(RES_hhdet_in_tes!E163=0,0,RES_hhdet_in_tes!E163/0.086*1000000/RES_hhdet_in_new!E163)</f>
        <v>5871.0159507776298</v>
      </c>
      <c r="F163" s="57">
        <f>IF(RES_hhdet_in_tes!F163=0,0,RES_hhdet_in_tes!F163/0.086*1000000/RES_hhdet_in_new!F163)</f>
        <v>6354.7239758827227</v>
      </c>
      <c r="G163" s="57">
        <f>IF(RES_hhdet_in_tes!G163=0,0,RES_hhdet_in_tes!G163/0.086*1000000/RES_hhdet_in_new!G163)</f>
        <v>6692.780228039529</v>
      </c>
      <c r="H163" s="57">
        <f>IF(RES_hhdet_in_tes!H163=0,0,RES_hhdet_in_tes!H163/0.086*1000000/RES_hhdet_in_new!H163)</f>
        <v>7875.0791417314349</v>
      </c>
      <c r="I163" s="57">
        <f>IF(RES_hhdet_in_tes!I163=0,0,RES_hhdet_in_tes!I163/0.086*1000000/RES_hhdet_in_new!I163)</f>
        <v>7574.8741676198524</v>
      </c>
      <c r="J163" s="57">
        <f>IF(RES_hhdet_in_tes!J163=0,0,RES_hhdet_in_tes!J163/0.086*1000000/RES_hhdet_in_new!J163)</f>
        <v>8264.5655676057468</v>
      </c>
      <c r="K163" s="57">
        <f>IF(RES_hhdet_in_tes!K163=0,0,RES_hhdet_in_tes!K163/0.086*1000000/RES_hhdet_in_new!K163)</f>
        <v>8097.9255745998416</v>
      </c>
      <c r="L163" s="57">
        <f>IF(RES_hhdet_in_tes!L163=0,0,RES_hhdet_in_tes!L163/0.086*1000000/RES_hhdet_in_new!L163)</f>
        <v>7459.2998833204565</v>
      </c>
      <c r="M163" s="57">
        <f>IF(RES_hhdet_in_tes!M163=0,0,RES_hhdet_in_tes!M163/0.086*1000000/RES_hhdet_in_new!M163)</f>
        <v>7389.3374132467479</v>
      </c>
      <c r="N163" s="57">
        <f>IF(RES_hhdet_in_tes!N163=0,0,RES_hhdet_in_tes!N163/0.086*1000000/RES_hhdet_in_new!N163)</f>
        <v>7641.6978526345256</v>
      </c>
      <c r="O163" s="57">
        <f>IF(RES_hhdet_in_tes!O163=0,0,RES_hhdet_in_tes!O163/0.086*1000000/RES_hhdet_in_new!O163)</f>
        <v>7069.6306308639196</v>
      </c>
      <c r="P163" s="57">
        <f>IF(RES_hhdet_in_tes!P163=0,0,RES_hhdet_in_tes!P163/0.086*1000000/RES_hhdet_in_new!P163)</f>
        <v>6992.5858973469576</v>
      </c>
      <c r="Q163" s="57">
        <f>IF(RES_hhdet_in_tes!Q163=0,0,RES_hhdet_in_tes!Q163/0.086*1000000/RES_hhdet_in_new!Q163)</f>
        <v>6675.9186213761905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0</v>
      </c>
      <c r="D164" s="157">
        <f t="shared" si="152"/>
        <v>0</v>
      </c>
      <c r="E164" s="157">
        <f t="shared" si="152"/>
        <v>0</v>
      </c>
      <c r="F164" s="157">
        <f t="shared" si="152"/>
        <v>0</v>
      </c>
      <c r="G164" s="157">
        <f t="shared" si="152"/>
        <v>0</v>
      </c>
      <c r="H164" s="157">
        <f t="shared" si="152"/>
        <v>414.98036795277835</v>
      </c>
      <c r="I164" s="157">
        <f t="shared" si="152"/>
        <v>420.36238897829583</v>
      </c>
      <c r="J164" s="157">
        <f t="shared" si="152"/>
        <v>425.09133440334824</v>
      </c>
      <c r="K164" s="157">
        <f t="shared" si="152"/>
        <v>428.20997369282031</v>
      </c>
      <c r="L164" s="157">
        <f t="shared" si="152"/>
        <v>427.33393398180175</v>
      </c>
      <c r="M164" s="157">
        <f t="shared" si="152"/>
        <v>448.56521537590487</v>
      </c>
      <c r="N164" s="157">
        <f t="shared" si="152"/>
        <v>426.17519501349943</v>
      </c>
      <c r="O164" s="157">
        <f t="shared" si="152"/>
        <v>431.49401308522135</v>
      </c>
      <c r="P164" s="157">
        <f t="shared" si="152"/>
        <v>464.83566988183662</v>
      </c>
      <c r="Q164" s="157">
        <f t="shared" si="152"/>
        <v>482.18335392383955</v>
      </c>
    </row>
    <row r="165" spans="1:17" ht="12" customHeight="1" x14ac:dyDescent="0.25">
      <c r="A165" s="23" t="s">
        <v>60</v>
      </c>
      <c r="B165" s="156"/>
      <c r="C165" s="156">
        <f>IF(RES_hhdet_in_tes!C165=0,0,RES_hhdet_in_tes!C165/0.086*1000000/RES_hhdet_in_new!C165)</f>
        <v>0</v>
      </c>
      <c r="D165" s="156">
        <f>IF(RES_hhdet_in_tes!D165=0,0,RES_hhdet_in_tes!D165/0.086*1000000/RES_hhdet_in_new!D165)</f>
        <v>0</v>
      </c>
      <c r="E165" s="156">
        <f>IF(RES_hhdet_in_tes!E165=0,0,RES_hhdet_in_tes!E165/0.086*1000000/RES_hhdet_in_new!E165)</f>
        <v>0</v>
      </c>
      <c r="F165" s="156">
        <f>IF(RES_hhdet_in_tes!F165=0,0,RES_hhdet_in_tes!F165/0.086*1000000/RES_hhdet_in_new!F165)</f>
        <v>0</v>
      </c>
      <c r="G165" s="156">
        <f>IF(RES_hhdet_in_tes!G165=0,0,RES_hhdet_in_tes!G165/0.086*1000000/RES_hhdet_in_new!G165)</f>
        <v>0</v>
      </c>
      <c r="H165" s="156">
        <f>IF(RES_hhdet_in_tes!H165=0,0,RES_hhdet_in_tes!H165/0.086*1000000/RES_hhdet_in_new!H165)</f>
        <v>414.98036795277835</v>
      </c>
      <c r="I165" s="156">
        <f>IF(RES_hhdet_in_tes!I165=0,0,RES_hhdet_in_tes!I165/0.086*1000000/RES_hhdet_in_new!I165)</f>
        <v>420.36238897829583</v>
      </c>
      <c r="J165" s="156">
        <f>IF(RES_hhdet_in_tes!J165=0,0,RES_hhdet_in_tes!J165/0.086*1000000/RES_hhdet_in_new!J165)</f>
        <v>425.09133440334824</v>
      </c>
      <c r="K165" s="156">
        <f>IF(RES_hhdet_in_tes!K165=0,0,RES_hhdet_in_tes!K165/0.086*1000000/RES_hhdet_in_new!K165)</f>
        <v>428.20997369282031</v>
      </c>
      <c r="L165" s="156">
        <f>IF(RES_hhdet_in_tes!L165=0,0,RES_hhdet_in_tes!L165/0.086*1000000/RES_hhdet_in_new!L165)</f>
        <v>427.33393398180175</v>
      </c>
      <c r="M165" s="156">
        <f>IF(RES_hhdet_in_tes!M165=0,0,RES_hhdet_in_tes!M165/0.086*1000000/RES_hhdet_in_new!M165)</f>
        <v>448.56521537590487</v>
      </c>
      <c r="N165" s="156">
        <f>IF(RES_hhdet_in_tes!N165=0,0,RES_hhdet_in_tes!N165/0.086*1000000/RES_hhdet_in_new!N165)</f>
        <v>426.17519501349943</v>
      </c>
      <c r="O165" s="156">
        <f>IF(RES_hhdet_in_tes!O165=0,0,RES_hhdet_in_tes!O165/0.086*1000000/RES_hhdet_in_new!O165)</f>
        <v>431.49401308522135</v>
      </c>
      <c r="P165" s="156">
        <f>IF(RES_hhdet_in_tes!P165=0,0,RES_hhdet_in_tes!P165/0.086*1000000/RES_hhdet_in_new!P165)</f>
        <v>464.83566988183662</v>
      </c>
      <c r="Q165" s="156">
        <f>IF(RES_hhdet_in_tes!Q165=0,0,RES_hhdet_in_tes!Q165/0.086*1000000/RES_hhdet_in_new!Q165)</f>
        <v>482.18335392383955</v>
      </c>
    </row>
    <row r="166" spans="1:17" ht="12" customHeight="1" x14ac:dyDescent="0.25">
      <c r="A166" s="158" t="s">
        <v>63</v>
      </c>
      <c r="B166" s="157"/>
      <c r="C166" s="157">
        <f>IF(SUM(RES_hhdet_in_tes!C167:C168,RES_hhdet_in_tes!C171:C172)=0,0,SUM(RES_hhdet_in_tes!C167:C168,RES_hhdet_in_tes!C171:C172)/0.086*1000000/SUM(RES_hhdet_in_new!C167:C168,RES_hhdet_in_new!C171:C172))</f>
        <v>976.38175805196443</v>
      </c>
      <c r="D166" s="157">
        <f>IF(SUM(RES_hhdet_in_tes!D167:D168,RES_hhdet_in_tes!D171:D172)=0,0,SUM(RES_hhdet_in_tes!D167:D168,RES_hhdet_in_tes!D171:D172)/0.086*1000000/SUM(RES_hhdet_in_new!D167:D168,RES_hhdet_in_new!D171:D172))</f>
        <v>927.98785344377541</v>
      </c>
      <c r="E166" s="157">
        <f>IF(SUM(RES_hhdet_in_tes!E167:E168,RES_hhdet_in_tes!E171:E172)=0,0,SUM(RES_hhdet_in_tes!E167:E168,RES_hhdet_in_tes!E171:E172)/0.086*1000000/SUM(RES_hhdet_in_new!E167:E168,RES_hhdet_in_new!E171:E172))</f>
        <v>1106.8523318388432</v>
      </c>
      <c r="F166" s="157">
        <f>IF(SUM(RES_hhdet_in_tes!F167:F168,RES_hhdet_in_tes!F171:F172)=0,0,SUM(RES_hhdet_in_tes!F167:F168,RES_hhdet_in_tes!F171:F172)/0.086*1000000/SUM(RES_hhdet_in_new!F167:F168,RES_hhdet_in_new!F171:F172))</f>
        <v>1135.6917058876229</v>
      </c>
      <c r="G166" s="157">
        <f>IF(SUM(RES_hhdet_in_tes!G167:G168,RES_hhdet_in_tes!G171:G172)=0,0,SUM(RES_hhdet_in_tes!G167:G168,RES_hhdet_in_tes!G171:G172)/0.086*1000000/SUM(RES_hhdet_in_new!G167:G168,RES_hhdet_in_new!G171:G172))</f>
        <v>1143.1928327688165</v>
      </c>
      <c r="H166" s="157">
        <f>IF(SUM(RES_hhdet_in_tes!H167:H168,RES_hhdet_in_tes!H171:H172)=0,0,SUM(RES_hhdet_in_tes!H167:H168,RES_hhdet_in_tes!H171:H172)/0.086*1000000/SUM(RES_hhdet_in_new!H167:H168,RES_hhdet_in_new!H171:H172))</f>
        <v>1435.530698070678</v>
      </c>
      <c r="I166" s="157">
        <f>IF(SUM(RES_hhdet_in_tes!I167:I168,RES_hhdet_in_tes!I171:I172)=0,0,SUM(RES_hhdet_in_tes!I167:I168,RES_hhdet_in_tes!I171:I172)/0.086*1000000/SUM(RES_hhdet_in_new!I167:I168,RES_hhdet_in_new!I171:I172))</f>
        <v>1350.8502820356985</v>
      </c>
      <c r="J166" s="157">
        <f>IF(SUM(RES_hhdet_in_tes!J167:J168,RES_hhdet_in_tes!J171:J172)=0,0,SUM(RES_hhdet_in_tes!J167:J168,RES_hhdet_in_tes!J171:J172)/0.086*1000000/SUM(RES_hhdet_in_new!J167:J168,RES_hhdet_in_new!J171:J172))</f>
        <v>1476.7681803396822</v>
      </c>
      <c r="K166" s="157">
        <f>IF(SUM(RES_hhdet_in_tes!K167:K168,RES_hhdet_in_tes!K171:K172)=0,0,SUM(RES_hhdet_in_tes!K167:K168,RES_hhdet_in_tes!K171:K172)/0.086*1000000/SUM(RES_hhdet_in_new!K167:K168,RES_hhdet_in_new!K171:K172))</f>
        <v>1439.3930587996663</v>
      </c>
      <c r="L166" s="157">
        <f>IF(SUM(RES_hhdet_in_tes!L167:L168,RES_hhdet_in_tes!L171:L172)=0,0,SUM(RES_hhdet_in_tes!L167:L168,RES_hhdet_in_tes!L171:L172)/0.086*1000000/SUM(RES_hhdet_in_new!L167:L168,RES_hhdet_in_new!L171:L172))</f>
        <v>1265.658924622868</v>
      </c>
      <c r="M166" s="157">
        <f>IF(SUM(RES_hhdet_in_tes!M167:M168,RES_hhdet_in_tes!M171:M172)=0,0,SUM(RES_hhdet_in_tes!M167:M168,RES_hhdet_in_tes!M171:M172)/0.086*1000000/SUM(RES_hhdet_in_new!M167:M168,RES_hhdet_in_new!M171:M172))</f>
        <v>1586.7969106263204</v>
      </c>
      <c r="N166" s="157">
        <f>IF(SUM(RES_hhdet_in_tes!N167:N168,RES_hhdet_in_tes!N171:N172)=0,0,SUM(RES_hhdet_in_tes!N167:N168,RES_hhdet_in_tes!N171:N172)/0.086*1000000/SUM(RES_hhdet_in_new!N167:N168,RES_hhdet_in_new!N171:N172))</f>
        <v>1613.7758589988582</v>
      </c>
      <c r="O166" s="157">
        <f>IF(SUM(RES_hhdet_in_tes!O167:O168,RES_hhdet_in_tes!O171:O172)=0,0,SUM(RES_hhdet_in_tes!O167:O168,RES_hhdet_in_tes!O171:O172)/0.086*1000000/SUM(RES_hhdet_in_new!O167:O168,RES_hhdet_in_new!O171:O172))</f>
        <v>1254.1318213012676</v>
      </c>
      <c r="P166" s="157">
        <f>IF(SUM(RES_hhdet_in_tes!P167:P168,RES_hhdet_in_tes!P171:P172)=0,0,SUM(RES_hhdet_in_tes!P167:P168,RES_hhdet_in_tes!P171:P172)/0.086*1000000/SUM(RES_hhdet_in_new!P167:P168,RES_hhdet_in_new!P171:P172))</f>
        <v>1411.5664095766122</v>
      </c>
      <c r="Q166" s="157">
        <f>IF(SUM(RES_hhdet_in_tes!Q167:Q168,RES_hhdet_in_tes!Q171:Q172)=0,0,SUM(RES_hhdet_in_tes!Q167:Q168,RES_hhdet_in_tes!Q171:Q172)/0.086*1000000/SUM(RES_hhdet_in_new!Q167:Q168,RES_hhdet_in_new!Q171:Q172))</f>
        <v>1337.0849717427982</v>
      </c>
    </row>
    <row r="167" spans="1:17" ht="12" customHeight="1" x14ac:dyDescent="0.25">
      <c r="A167" s="167" t="s">
        <v>144</v>
      </c>
      <c r="B167" s="132"/>
      <c r="C167" s="132">
        <f>IF(RES_hhdet_in_tes!C167=0,0,RES_hhdet_in_tes!C167/0.086*1000000/RES_hhdet_in_new!C167)</f>
        <v>0</v>
      </c>
      <c r="D167" s="132">
        <f>IF(RES_hhdet_in_tes!D167=0,0,RES_hhdet_in_tes!D167/0.086*1000000/RES_hhdet_in_new!D167)</f>
        <v>0</v>
      </c>
      <c r="E167" s="132">
        <f>IF(RES_hhdet_in_tes!E167=0,0,RES_hhdet_in_tes!E167/0.086*1000000/RES_hhdet_in_new!E167)</f>
        <v>0</v>
      </c>
      <c r="F167" s="132">
        <f>IF(RES_hhdet_in_tes!F167=0,0,RES_hhdet_in_tes!F167/0.086*1000000/RES_hhdet_in_new!F167)</f>
        <v>0</v>
      </c>
      <c r="G167" s="132">
        <f>IF(RES_hhdet_in_tes!G167=0,0,RES_hhdet_in_tes!G167/0.086*1000000/RES_hhdet_in_new!G167)</f>
        <v>0</v>
      </c>
      <c r="H167" s="132">
        <f>IF(RES_hhdet_in_tes!H167=0,0,RES_hhdet_in_tes!H167/0.086*1000000/RES_hhdet_in_new!H167)</f>
        <v>0</v>
      </c>
      <c r="I167" s="132">
        <f>IF(RES_hhdet_in_tes!I167=0,0,RES_hhdet_in_tes!I167/0.086*1000000/RES_hhdet_in_new!I167)</f>
        <v>0</v>
      </c>
      <c r="J167" s="132">
        <f>IF(RES_hhdet_in_tes!J167=0,0,RES_hhdet_in_tes!J167/0.086*1000000/RES_hhdet_in_new!J167)</f>
        <v>0</v>
      </c>
      <c r="K167" s="132">
        <f>IF(RES_hhdet_in_tes!K167=0,0,RES_hhdet_in_tes!K167/0.086*1000000/RES_hhdet_in_new!K167)</f>
        <v>0</v>
      </c>
      <c r="L167" s="132">
        <f>IF(RES_hhdet_in_tes!L167=0,0,RES_hhdet_in_tes!L167/0.086*1000000/RES_hhdet_in_new!L167)</f>
        <v>0</v>
      </c>
      <c r="M167" s="132">
        <f>IF(RES_hhdet_in_tes!M167=0,0,RES_hhdet_in_tes!M167/0.086*1000000/RES_hhdet_in_new!M167)</f>
        <v>0</v>
      </c>
      <c r="N167" s="132">
        <f>IF(RES_hhdet_in_tes!N167=0,0,RES_hhdet_in_tes!N167/0.086*1000000/RES_hhdet_in_new!N167)</f>
        <v>0</v>
      </c>
      <c r="O167" s="132">
        <f>IF(RES_hhdet_in_tes!O167=0,0,RES_hhdet_in_tes!O167/0.086*1000000/RES_hhdet_in_new!O167)</f>
        <v>0</v>
      </c>
      <c r="P167" s="132">
        <f>IF(RES_hhdet_in_tes!P167=0,0,RES_hhdet_in_tes!P167/0.086*1000000/RES_hhdet_in_new!P167)</f>
        <v>0</v>
      </c>
      <c r="Q167" s="132">
        <f>IF(RES_hhdet_in_tes!Q167=0,0,RES_hhdet_in_tes!Q167/0.086*1000000/RES_hhdet_in_new!Q167)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IF(RES_hhdet_in_tes!C168=0,0,RES_hhdet_in_tes!C168/0.086*1000000/RES_hhdet_in_new!C168)</f>
        <v>0</v>
      </c>
      <c r="D168" s="132">
        <f>IF(RES_hhdet_in_tes!D168=0,0,RES_hhdet_in_tes!D168/0.086*1000000/RES_hhdet_in_new!D168)</f>
        <v>0</v>
      </c>
      <c r="E168" s="132">
        <f>IF(RES_hhdet_in_tes!E168=0,0,RES_hhdet_in_tes!E168/0.086*1000000/RES_hhdet_in_new!E168)</f>
        <v>0</v>
      </c>
      <c r="F168" s="132">
        <f>IF(RES_hhdet_in_tes!F168=0,0,RES_hhdet_in_tes!F168/0.086*1000000/RES_hhdet_in_new!F168)</f>
        <v>0</v>
      </c>
      <c r="G168" s="132">
        <f>IF(RES_hhdet_in_tes!G168=0,0,RES_hhdet_in_tes!G168/0.086*1000000/RES_hhdet_in_new!G168)</f>
        <v>0</v>
      </c>
      <c r="H168" s="132">
        <f>IF(RES_hhdet_in_tes!H168=0,0,RES_hhdet_in_tes!H168/0.086*1000000/RES_hhdet_in_new!H168)</f>
        <v>0</v>
      </c>
      <c r="I168" s="132">
        <f>IF(RES_hhdet_in_tes!I168=0,0,RES_hhdet_in_tes!I168/0.086*1000000/RES_hhdet_in_new!I168)</f>
        <v>0</v>
      </c>
      <c r="J168" s="132">
        <f>IF(RES_hhdet_in_tes!J168=0,0,RES_hhdet_in_tes!J168/0.086*1000000/RES_hhdet_in_new!J168)</f>
        <v>0</v>
      </c>
      <c r="K168" s="132">
        <f>IF(RES_hhdet_in_tes!K168=0,0,RES_hhdet_in_tes!K168/0.086*1000000/RES_hhdet_in_new!K168)</f>
        <v>0</v>
      </c>
      <c r="L168" s="132">
        <f>IF(RES_hhdet_in_tes!L168=0,0,RES_hhdet_in_tes!L168/0.086*1000000/RES_hhdet_in_new!L168)</f>
        <v>0</v>
      </c>
      <c r="M168" s="132">
        <f>IF(RES_hhdet_in_tes!M168=0,0,RES_hhdet_in_tes!M168/0.086*1000000/RES_hhdet_in_new!M168)</f>
        <v>0</v>
      </c>
      <c r="N168" s="132">
        <f>IF(RES_hhdet_in_tes!N168=0,0,RES_hhdet_in_tes!N168/0.086*1000000/RES_hhdet_in_new!N168)</f>
        <v>0</v>
      </c>
      <c r="O168" s="132">
        <f>IF(RES_hhdet_in_tes!O168=0,0,RES_hhdet_in_tes!O168/0.086*1000000/RES_hhdet_in_new!O168)</f>
        <v>0</v>
      </c>
      <c r="P168" s="132">
        <f>IF(RES_hhdet_in_tes!P168=0,0,RES_hhdet_in_tes!P168/0.086*1000000/RES_hhdet_in_new!P168)</f>
        <v>0</v>
      </c>
      <c r="Q168" s="132">
        <f>IF(RES_hhdet_in_tes!Q168=0,0,RES_hhdet_in_tes!Q168/0.086*1000000/RES_hhdet_in_new!Q168)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IF(RES_hhdet_in_tes!C169=0,0,RES_hhdet_in_tes!C169/0.086*1000000/RES_hhdet_in_new!C168)</f>
        <v>0</v>
      </c>
      <c r="D169" s="165">
        <f>IF(RES_hhdet_in_tes!D169=0,0,RES_hhdet_in_tes!D169/0.086*1000000/RES_hhdet_in_new!D168)</f>
        <v>0</v>
      </c>
      <c r="E169" s="165">
        <f>IF(RES_hhdet_in_tes!E169=0,0,RES_hhdet_in_tes!E169/0.086*1000000/RES_hhdet_in_new!E168)</f>
        <v>0</v>
      </c>
      <c r="F169" s="165">
        <f>IF(RES_hhdet_in_tes!F169=0,0,RES_hhdet_in_tes!F169/0.086*1000000/RES_hhdet_in_new!F168)</f>
        <v>0</v>
      </c>
      <c r="G169" s="165">
        <f>IF(RES_hhdet_in_tes!G169=0,0,RES_hhdet_in_tes!G169/0.086*1000000/RES_hhdet_in_new!G168)</f>
        <v>0</v>
      </c>
      <c r="H169" s="165">
        <f>IF(RES_hhdet_in_tes!H169=0,0,RES_hhdet_in_tes!H169/0.086*1000000/RES_hhdet_in_new!H168)</f>
        <v>0</v>
      </c>
      <c r="I169" s="165">
        <f>IF(RES_hhdet_in_tes!I169=0,0,RES_hhdet_in_tes!I169/0.086*1000000/RES_hhdet_in_new!I168)</f>
        <v>0</v>
      </c>
      <c r="J169" s="165">
        <f>IF(RES_hhdet_in_tes!J169=0,0,RES_hhdet_in_tes!J169/0.086*1000000/RES_hhdet_in_new!J168)</f>
        <v>0</v>
      </c>
      <c r="K169" s="165">
        <f>IF(RES_hhdet_in_tes!K169=0,0,RES_hhdet_in_tes!K169/0.086*1000000/RES_hhdet_in_new!K168)</f>
        <v>0</v>
      </c>
      <c r="L169" s="165">
        <f>IF(RES_hhdet_in_tes!L169=0,0,RES_hhdet_in_tes!L169/0.086*1000000/RES_hhdet_in_new!L168)</f>
        <v>0</v>
      </c>
      <c r="M169" s="165">
        <f>IF(RES_hhdet_in_tes!M169=0,0,RES_hhdet_in_tes!M169/0.086*1000000/RES_hhdet_in_new!M168)</f>
        <v>0</v>
      </c>
      <c r="N169" s="165">
        <f>IF(RES_hhdet_in_tes!N169=0,0,RES_hhdet_in_tes!N169/0.086*1000000/RES_hhdet_in_new!N168)</f>
        <v>0</v>
      </c>
      <c r="O169" s="165">
        <f>IF(RES_hhdet_in_tes!O169=0,0,RES_hhdet_in_tes!O169/0.086*1000000/RES_hhdet_in_new!O168)</f>
        <v>0</v>
      </c>
      <c r="P169" s="165">
        <f>IF(RES_hhdet_in_tes!P169=0,0,RES_hhdet_in_tes!P169/0.086*1000000/RES_hhdet_in_new!P168)</f>
        <v>0</v>
      </c>
      <c r="Q169" s="165">
        <f>IF(RES_hhdet_in_tes!Q169=0,0,RES_hhdet_in_tes!Q169/0.086*1000000/RES_hhdet_in_new!Q168)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IF(RES_hhdet_in_tes!C170=0,0,RES_hhdet_in_tes!C170/0.086*1000000/RES_hhdet_in_new!C168)</f>
        <v>0</v>
      </c>
      <c r="D170" s="164">
        <f>IF(RES_hhdet_in_tes!D170=0,0,RES_hhdet_in_tes!D170/0.086*1000000/RES_hhdet_in_new!D168)</f>
        <v>0</v>
      </c>
      <c r="E170" s="164">
        <f>IF(RES_hhdet_in_tes!E170=0,0,RES_hhdet_in_tes!E170/0.086*1000000/RES_hhdet_in_new!E168)</f>
        <v>0</v>
      </c>
      <c r="F170" s="164">
        <f>IF(RES_hhdet_in_tes!F170=0,0,RES_hhdet_in_tes!F170/0.086*1000000/RES_hhdet_in_new!F168)</f>
        <v>0</v>
      </c>
      <c r="G170" s="164">
        <f>IF(RES_hhdet_in_tes!G170=0,0,RES_hhdet_in_tes!G170/0.086*1000000/RES_hhdet_in_new!G168)</f>
        <v>0</v>
      </c>
      <c r="H170" s="164">
        <f>IF(RES_hhdet_in_tes!H170=0,0,RES_hhdet_in_tes!H170/0.086*1000000/RES_hhdet_in_new!H168)</f>
        <v>0</v>
      </c>
      <c r="I170" s="164">
        <f>IF(RES_hhdet_in_tes!I170=0,0,RES_hhdet_in_tes!I170/0.086*1000000/RES_hhdet_in_new!I168)</f>
        <v>0</v>
      </c>
      <c r="J170" s="164">
        <f>IF(RES_hhdet_in_tes!J170=0,0,RES_hhdet_in_tes!J170/0.086*1000000/RES_hhdet_in_new!J168)</f>
        <v>0</v>
      </c>
      <c r="K170" s="164">
        <f>IF(RES_hhdet_in_tes!K170=0,0,RES_hhdet_in_tes!K170/0.086*1000000/RES_hhdet_in_new!K168)</f>
        <v>0</v>
      </c>
      <c r="L170" s="164">
        <f>IF(RES_hhdet_in_tes!L170=0,0,RES_hhdet_in_tes!L170/0.086*1000000/RES_hhdet_in_new!L168)</f>
        <v>0</v>
      </c>
      <c r="M170" s="164">
        <f>IF(RES_hhdet_in_tes!M170=0,0,RES_hhdet_in_tes!M170/0.086*1000000/RES_hhdet_in_new!M168)</f>
        <v>0</v>
      </c>
      <c r="N170" s="164">
        <f>IF(RES_hhdet_in_tes!N170=0,0,RES_hhdet_in_tes!N170/0.086*1000000/RES_hhdet_in_new!N168)</f>
        <v>0</v>
      </c>
      <c r="O170" s="164">
        <f>IF(RES_hhdet_in_tes!O170=0,0,RES_hhdet_in_tes!O170/0.086*1000000/RES_hhdet_in_new!O168)</f>
        <v>0</v>
      </c>
      <c r="P170" s="164">
        <f>IF(RES_hhdet_in_tes!P170=0,0,RES_hhdet_in_tes!P170/0.086*1000000/RES_hhdet_in_new!P168)</f>
        <v>0</v>
      </c>
      <c r="Q170" s="164">
        <f>IF(RES_hhdet_in_tes!Q170=0,0,RES_hhdet_in_tes!Q170/0.086*1000000/RES_hhdet_in_new!Q168)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IF(RES_hhdet_in_tes!C171=0,0,RES_hhdet_in_tes!C171/0.086*1000000/RES_hhdet_in_new!C171)</f>
        <v>976.38175805196443</v>
      </c>
      <c r="D171" s="162">
        <f>IF(RES_hhdet_in_tes!D171=0,0,RES_hhdet_in_tes!D171/0.086*1000000/RES_hhdet_in_new!D171)</f>
        <v>927.98785344377541</v>
      </c>
      <c r="E171" s="162">
        <f>IF(RES_hhdet_in_tes!E171=0,0,RES_hhdet_in_tes!E171/0.086*1000000/RES_hhdet_in_new!E171)</f>
        <v>1106.8523318388432</v>
      </c>
      <c r="F171" s="162">
        <f>IF(RES_hhdet_in_tes!F171=0,0,RES_hhdet_in_tes!F171/0.086*1000000/RES_hhdet_in_new!F171)</f>
        <v>1135.6917058876229</v>
      </c>
      <c r="G171" s="162">
        <f>IF(RES_hhdet_in_tes!G171=0,0,RES_hhdet_in_tes!G171/0.086*1000000/RES_hhdet_in_new!G171)</f>
        <v>1143.1928327688165</v>
      </c>
      <c r="H171" s="162">
        <f>IF(RES_hhdet_in_tes!H171=0,0,RES_hhdet_in_tes!H171/0.086*1000000/RES_hhdet_in_new!H171)</f>
        <v>1435.530698070678</v>
      </c>
      <c r="I171" s="162">
        <f>IF(RES_hhdet_in_tes!I171=0,0,RES_hhdet_in_tes!I171/0.086*1000000/RES_hhdet_in_new!I171)</f>
        <v>1350.8502820356985</v>
      </c>
      <c r="J171" s="162">
        <f>IF(RES_hhdet_in_tes!J171=0,0,RES_hhdet_in_tes!J171/0.086*1000000/RES_hhdet_in_new!J171)</f>
        <v>1476.7681803396822</v>
      </c>
      <c r="K171" s="162">
        <f>IF(RES_hhdet_in_tes!K171=0,0,RES_hhdet_in_tes!K171/0.086*1000000/RES_hhdet_in_new!K171)</f>
        <v>1439.3930587996663</v>
      </c>
      <c r="L171" s="162">
        <f>IF(RES_hhdet_in_tes!L171=0,0,RES_hhdet_in_tes!L171/0.086*1000000/RES_hhdet_in_new!L171)</f>
        <v>1265.658924622868</v>
      </c>
      <c r="M171" s="162">
        <f>IF(RES_hhdet_in_tes!M171=0,0,RES_hhdet_in_tes!M171/0.086*1000000/RES_hhdet_in_new!M171)</f>
        <v>1586.7969106263204</v>
      </c>
      <c r="N171" s="162">
        <f>IF(RES_hhdet_in_tes!N171=0,0,RES_hhdet_in_tes!N171/0.086*1000000/RES_hhdet_in_new!N171)</f>
        <v>1613.7758589988582</v>
      </c>
      <c r="O171" s="162">
        <f>IF(RES_hhdet_in_tes!O171=0,0,RES_hhdet_in_tes!O171/0.086*1000000/RES_hhdet_in_new!O171)</f>
        <v>1254.1318213012676</v>
      </c>
      <c r="P171" s="162">
        <f>IF(RES_hhdet_in_tes!P171=0,0,RES_hhdet_in_tes!P171/0.086*1000000/RES_hhdet_in_new!P171)</f>
        <v>1411.5664095766122</v>
      </c>
      <c r="Q171" s="162">
        <f>IF(RES_hhdet_in_tes!Q171=0,0,RES_hhdet_in_tes!Q171/0.086*1000000/RES_hhdet_in_new!Q171)</f>
        <v>1337.0849717427982</v>
      </c>
    </row>
    <row r="172" spans="1:17" ht="12" customHeight="1" x14ac:dyDescent="0.25">
      <c r="A172" s="161" t="s">
        <v>141</v>
      </c>
      <c r="B172" s="160"/>
      <c r="C172" s="160">
        <f>IF(RES_hhdet_in_tes!C172=0,0,RES_hhdet_in_tes!C172/0.086*1000000/RES_hhdet_in_new!C172)</f>
        <v>0</v>
      </c>
      <c r="D172" s="160">
        <f>IF(RES_hhdet_in_tes!D172=0,0,RES_hhdet_in_tes!D172/0.086*1000000/RES_hhdet_in_new!D172)</f>
        <v>0</v>
      </c>
      <c r="E172" s="160">
        <f>IF(RES_hhdet_in_tes!E172=0,0,RES_hhdet_in_tes!E172/0.086*1000000/RES_hhdet_in_new!E172)</f>
        <v>0</v>
      </c>
      <c r="F172" s="160">
        <f>IF(RES_hhdet_in_tes!F172=0,0,RES_hhdet_in_tes!F172/0.086*1000000/RES_hhdet_in_new!F172)</f>
        <v>0</v>
      </c>
      <c r="G172" s="160">
        <f>IF(RES_hhdet_in_tes!G172=0,0,RES_hhdet_in_tes!G172/0.086*1000000/RES_hhdet_in_new!G172)</f>
        <v>0</v>
      </c>
      <c r="H172" s="160">
        <f>IF(RES_hhdet_in_tes!H172=0,0,RES_hhdet_in_tes!H172/0.086*1000000/RES_hhdet_in_new!H172)</f>
        <v>0</v>
      </c>
      <c r="I172" s="160">
        <f>IF(RES_hhdet_in_tes!I172=0,0,RES_hhdet_in_tes!I172/0.086*1000000/RES_hhdet_in_new!I172)</f>
        <v>0</v>
      </c>
      <c r="J172" s="160">
        <f>IF(RES_hhdet_in_tes!J172=0,0,RES_hhdet_in_tes!J172/0.086*1000000/RES_hhdet_in_new!J172)</f>
        <v>0</v>
      </c>
      <c r="K172" s="160">
        <f>IF(RES_hhdet_in_tes!K172=0,0,RES_hhdet_in_tes!K172/0.086*1000000/RES_hhdet_in_new!K172)</f>
        <v>0</v>
      </c>
      <c r="L172" s="160">
        <f>IF(RES_hhdet_in_tes!L172=0,0,RES_hhdet_in_tes!L172/0.086*1000000/RES_hhdet_in_new!L172)</f>
        <v>0</v>
      </c>
      <c r="M172" s="160">
        <f>IF(RES_hhdet_in_tes!M172=0,0,RES_hhdet_in_tes!M172/0.086*1000000/RES_hhdet_in_new!M172)</f>
        <v>0</v>
      </c>
      <c r="N172" s="160">
        <f>IF(RES_hhdet_in_tes!N172=0,0,RES_hhdet_in_tes!N172/0.086*1000000/RES_hhdet_in_new!N172)</f>
        <v>0</v>
      </c>
      <c r="O172" s="160">
        <f>IF(RES_hhdet_in_tes!O172=0,0,RES_hhdet_in_tes!O172/0.086*1000000/RES_hhdet_in_new!O172)</f>
        <v>0</v>
      </c>
      <c r="P172" s="160">
        <f>IF(RES_hhdet_in_tes!P172=0,0,RES_hhdet_in_tes!P172/0.086*1000000/RES_hhdet_in_new!P172)</f>
        <v>0</v>
      </c>
      <c r="Q172" s="160">
        <f>IF(RES_hhdet_in_tes!Q172=0,0,RES_hhdet_in_tes!Q172/0.086*1000000/RES_hhdet_in_new!Q172)</f>
        <v>0</v>
      </c>
    </row>
    <row r="173" spans="1:17" ht="12" customHeight="1" x14ac:dyDescent="0.25">
      <c r="A173" s="148" t="s">
        <v>60</v>
      </c>
      <c r="B173" s="156"/>
      <c r="C173" s="156">
        <f>IF(RES_hhdet_in_tes!C173=0,0,RES_hhdet_in_tes!C173/0.086*1000000/RES_hhdet_in_new!C172)</f>
        <v>0</v>
      </c>
      <c r="D173" s="156">
        <f>IF(RES_hhdet_in_tes!D173=0,0,RES_hhdet_in_tes!D173/0.086*1000000/RES_hhdet_in_new!D172)</f>
        <v>0</v>
      </c>
      <c r="E173" s="156">
        <f>IF(RES_hhdet_in_tes!E173=0,0,RES_hhdet_in_tes!E173/0.086*1000000/RES_hhdet_in_new!E172)</f>
        <v>0</v>
      </c>
      <c r="F173" s="156">
        <f>IF(RES_hhdet_in_tes!F173=0,0,RES_hhdet_in_tes!F173/0.086*1000000/RES_hhdet_in_new!F172)</f>
        <v>0</v>
      </c>
      <c r="G173" s="156">
        <f>IF(RES_hhdet_in_tes!G173=0,0,RES_hhdet_in_tes!G173/0.086*1000000/RES_hhdet_in_new!G172)</f>
        <v>0</v>
      </c>
      <c r="H173" s="156">
        <f>IF(RES_hhdet_in_tes!H173=0,0,RES_hhdet_in_tes!H173/0.086*1000000/RES_hhdet_in_new!H172)</f>
        <v>0</v>
      </c>
      <c r="I173" s="156">
        <f>IF(RES_hhdet_in_tes!I173=0,0,RES_hhdet_in_tes!I173/0.086*1000000/RES_hhdet_in_new!I172)</f>
        <v>0</v>
      </c>
      <c r="J173" s="156">
        <f>IF(RES_hhdet_in_tes!J173=0,0,RES_hhdet_in_tes!J173/0.086*1000000/RES_hhdet_in_new!J172)</f>
        <v>0</v>
      </c>
      <c r="K173" s="156">
        <f>IF(RES_hhdet_in_tes!K173=0,0,RES_hhdet_in_tes!K173/0.086*1000000/RES_hhdet_in_new!K172)</f>
        <v>0</v>
      </c>
      <c r="L173" s="156">
        <f>IF(RES_hhdet_in_tes!L173=0,0,RES_hhdet_in_tes!L173/0.086*1000000/RES_hhdet_in_new!L172)</f>
        <v>0</v>
      </c>
      <c r="M173" s="156">
        <f>IF(RES_hhdet_in_tes!M173=0,0,RES_hhdet_in_tes!M173/0.086*1000000/RES_hhdet_in_new!M172)</f>
        <v>0</v>
      </c>
      <c r="N173" s="156">
        <f>IF(RES_hhdet_in_tes!N173=0,0,RES_hhdet_in_tes!N173/0.086*1000000/RES_hhdet_in_new!N172)</f>
        <v>0</v>
      </c>
      <c r="O173" s="156">
        <f>IF(RES_hhdet_in_tes!O173=0,0,RES_hhdet_in_tes!O173/0.086*1000000/RES_hhdet_in_new!O172)</f>
        <v>0</v>
      </c>
      <c r="P173" s="156">
        <f>IF(RES_hhdet_in_tes!P173=0,0,RES_hhdet_in_tes!P173/0.086*1000000/RES_hhdet_in_new!P172)</f>
        <v>0</v>
      </c>
      <c r="Q173" s="156">
        <f>IF(RES_hhdet_in_tes!Q173=0,0,RES_hhdet_in_tes!Q173/0.086*1000000/RES_hhdet_in_new!Q172)</f>
        <v>0</v>
      </c>
    </row>
    <row r="174" spans="1:17" ht="12" customHeight="1" x14ac:dyDescent="0.25">
      <c r="A174" s="159" t="s">
        <v>59</v>
      </c>
      <c r="B174" s="57"/>
      <c r="C174" s="57">
        <f>IF(RES_hhdet_in_tes!C174=0,0,RES_hhdet_in_tes!C174/0.086*1000000/RES_hhdet_in_new!C172)</f>
        <v>0</v>
      </c>
      <c r="D174" s="57">
        <f>IF(RES_hhdet_in_tes!D174=0,0,RES_hhdet_in_tes!D174/0.086*1000000/RES_hhdet_in_new!D172)</f>
        <v>0</v>
      </c>
      <c r="E174" s="57">
        <f>IF(RES_hhdet_in_tes!E174=0,0,RES_hhdet_in_tes!E174/0.086*1000000/RES_hhdet_in_new!E172)</f>
        <v>0</v>
      </c>
      <c r="F174" s="57">
        <f>IF(RES_hhdet_in_tes!F174=0,0,RES_hhdet_in_tes!F174/0.086*1000000/RES_hhdet_in_new!F172)</f>
        <v>0</v>
      </c>
      <c r="G174" s="57">
        <f>IF(RES_hhdet_in_tes!G174=0,0,RES_hhdet_in_tes!G174/0.086*1000000/RES_hhdet_in_new!G172)</f>
        <v>0</v>
      </c>
      <c r="H174" s="57">
        <f>IF(RES_hhdet_in_tes!H174=0,0,RES_hhdet_in_tes!H174/0.086*1000000/RES_hhdet_in_new!H172)</f>
        <v>0</v>
      </c>
      <c r="I174" s="57">
        <f>IF(RES_hhdet_in_tes!I174=0,0,RES_hhdet_in_tes!I174/0.086*1000000/RES_hhdet_in_new!I172)</f>
        <v>0</v>
      </c>
      <c r="J174" s="57">
        <f>IF(RES_hhdet_in_tes!J174=0,0,RES_hhdet_in_tes!J174/0.086*1000000/RES_hhdet_in_new!J172)</f>
        <v>0</v>
      </c>
      <c r="K174" s="57">
        <f>IF(RES_hhdet_in_tes!K174=0,0,RES_hhdet_in_tes!K174/0.086*1000000/RES_hhdet_in_new!K172)</f>
        <v>0</v>
      </c>
      <c r="L174" s="57">
        <f>IF(RES_hhdet_in_tes!L174=0,0,RES_hhdet_in_tes!L174/0.086*1000000/RES_hhdet_in_new!L172)</f>
        <v>0</v>
      </c>
      <c r="M174" s="57">
        <f>IF(RES_hhdet_in_tes!M174=0,0,RES_hhdet_in_tes!M174/0.086*1000000/RES_hhdet_in_new!M172)</f>
        <v>0</v>
      </c>
      <c r="N174" s="57">
        <f>IF(RES_hhdet_in_tes!N174=0,0,RES_hhdet_in_tes!N174/0.086*1000000/RES_hhdet_in_new!N172)</f>
        <v>0</v>
      </c>
      <c r="O174" s="57">
        <f>IF(RES_hhdet_in_tes!O174=0,0,RES_hhdet_in_tes!O174/0.086*1000000/RES_hhdet_in_new!O172)</f>
        <v>0</v>
      </c>
      <c r="P174" s="57">
        <f>IF(RES_hhdet_in_tes!P174=0,0,RES_hhdet_in_tes!P174/0.086*1000000/RES_hhdet_in_new!P172)</f>
        <v>0</v>
      </c>
      <c r="Q174" s="57">
        <f>IF(RES_hhdet_in_tes!Q174=0,0,RES_hhdet_in_tes!Q174/0.086*1000000/RES_hhdet_in_new!Q172)</f>
        <v>0</v>
      </c>
    </row>
    <row r="175" spans="1:17" ht="12" customHeight="1" x14ac:dyDescent="0.25">
      <c r="A175" s="158" t="s">
        <v>62</v>
      </c>
      <c r="B175" s="157"/>
      <c r="C175" s="157">
        <f>IF(SUM(RES_hhdet_in_tes!C176:C177)=0,0,SUM(RES_hhdet_in_tes!C176:C177)/0.086*1000000/SUM(RES_hhdet_in_new!C176:C177))</f>
        <v>496.42726360321006</v>
      </c>
      <c r="D175" s="157">
        <f>IF(SUM(RES_hhdet_in_tes!D176:D177)=0,0,SUM(RES_hhdet_in_tes!D176:D177)/0.086*1000000/SUM(RES_hhdet_in_new!D176:D177))</f>
        <v>493.60567398276874</v>
      </c>
      <c r="E175" s="157">
        <f>IF(SUM(RES_hhdet_in_tes!E176:E177)=0,0,SUM(RES_hhdet_in_tes!E176:E177)/0.086*1000000/SUM(RES_hhdet_in_new!E176:E177))</f>
        <v>521.61879940053097</v>
      </c>
      <c r="F175" s="157">
        <f>IF(SUM(RES_hhdet_in_tes!F176:F177)=0,0,SUM(RES_hhdet_in_tes!F176:F177)/0.086*1000000/SUM(RES_hhdet_in_new!F176:F177))</f>
        <v>566.12360706163486</v>
      </c>
      <c r="G175" s="157">
        <f>IF(SUM(RES_hhdet_in_tes!G176:G177)=0,0,SUM(RES_hhdet_in_tes!G176:G177)/0.086*1000000/SUM(RES_hhdet_in_new!G176:G177))</f>
        <v>576.25621270123418</v>
      </c>
      <c r="H175" s="157">
        <f>IF(SUM(RES_hhdet_in_tes!H176:H177)=0,0,SUM(RES_hhdet_in_tes!H176:H177)/0.086*1000000/SUM(RES_hhdet_in_new!H176:H177))</f>
        <v>659.19413436300192</v>
      </c>
      <c r="I175" s="157">
        <f>IF(SUM(RES_hhdet_in_tes!I176:I177)=0,0,SUM(RES_hhdet_in_tes!I176:I177)/0.086*1000000/SUM(RES_hhdet_in_new!I176:I177))</f>
        <v>648.44486272559334</v>
      </c>
      <c r="J175" s="157">
        <f>IF(SUM(RES_hhdet_in_tes!J176:J177)=0,0,SUM(RES_hhdet_in_tes!J176:J177)/0.086*1000000/SUM(RES_hhdet_in_new!J176:J177))</f>
        <v>721.39757461023441</v>
      </c>
      <c r="K175" s="157">
        <f>IF(SUM(RES_hhdet_in_tes!K176:K177)=0,0,SUM(RES_hhdet_in_tes!K176:K177)/0.086*1000000/SUM(RES_hhdet_in_new!K176:K177))</f>
        <v>700.83137647190063</v>
      </c>
      <c r="L175" s="157">
        <f>IF(SUM(RES_hhdet_in_tes!L176:L177)=0,0,SUM(RES_hhdet_in_tes!L176:L177)/0.086*1000000/SUM(RES_hhdet_in_new!L176:L177))</f>
        <v>651.58181338014549</v>
      </c>
      <c r="M175" s="157">
        <f>IF(SUM(RES_hhdet_in_tes!M176:M177)=0,0,SUM(RES_hhdet_in_tes!M176:M177)/0.086*1000000/SUM(RES_hhdet_in_new!M176:M177))</f>
        <v>683.27247505730918</v>
      </c>
      <c r="N175" s="157">
        <f>IF(SUM(RES_hhdet_in_tes!N176:N177)=0,0,SUM(RES_hhdet_in_tes!N176:N177)/0.086*1000000/SUM(RES_hhdet_in_new!N176:N177))</f>
        <v>705.09946699766169</v>
      </c>
      <c r="O175" s="157">
        <f>IF(SUM(RES_hhdet_in_tes!O176:O177)=0,0,SUM(RES_hhdet_in_tes!O176:O177)/0.086*1000000/SUM(RES_hhdet_in_new!O176:O177))</f>
        <v>677.05214530578121</v>
      </c>
      <c r="P175" s="157">
        <f>IF(SUM(RES_hhdet_in_tes!P176:P177)=0,0,SUM(RES_hhdet_in_tes!P176:P177)/0.086*1000000/SUM(RES_hhdet_in_new!P176:P177))</f>
        <v>708.24111607179452</v>
      </c>
      <c r="Q175" s="157">
        <f>IF(SUM(RES_hhdet_in_tes!Q176:Q177)=0,0,SUM(RES_hhdet_in_tes!Q176:Q177)/0.086*1000000/SUM(RES_hhdet_in_new!Q176:Q177))</f>
        <v>710.02451590170699</v>
      </c>
    </row>
    <row r="176" spans="1:17" ht="12" customHeight="1" x14ac:dyDescent="0.25">
      <c r="A176" s="23" t="s">
        <v>57</v>
      </c>
      <c r="B176" s="156"/>
      <c r="C176" s="156">
        <f>IF(RES_hhdet_in_tes!C176=0,0,RES_hhdet_in_tes!C176/0.086*1000000/RES_hhdet_in_new!C176)</f>
        <v>0</v>
      </c>
      <c r="D176" s="156">
        <f>IF(RES_hhdet_in_tes!D176=0,0,RES_hhdet_in_tes!D176/0.086*1000000/RES_hhdet_in_new!D176)</f>
        <v>0</v>
      </c>
      <c r="E176" s="156">
        <f>IF(RES_hhdet_in_tes!E176=0,0,RES_hhdet_in_tes!E176/0.086*1000000/RES_hhdet_in_new!E176)</f>
        <v>0</v>
      </c>
      <c r="F176" s="156">
        <f>IF(RES_hhdet_in_tes!F176=0,0,RES_hhdet_in_tes!F176/0.086*1000000/RES_hhdet_in_new!F176)</f>
        <v>0</v>
      </c>
      <c r="G176" s="156">
        <f>IF(RES_hhdet_in_tes!G176=0,0,RES_hhdet_in_tes!G176/0.086*1000000/RES_hhdet_in_new!G176)</f>
        <v>0</v>
      </c>
      <c r="H176" s="156">
        <f>IF(RES_hhdet_in_tes!H176=0,0,RES_hhdet_in_tes!H176/0.086*1000000/RES_hhdet_in_new!H176)</f>
        <v>0</v>
      </c>
      <c r="I176" s="156">
        <f>IF(RES_hhdet_in_tes!I176=0,0,RES_hhdet_in_tes!I176/0.086*1000000/RES_hhdet_in_new!I176)</f>
        <v>0</v>
      </c>
      <c r="J176" s="156">
        <f>IF(RES_hhdet_in_tes!J176=0,0,RES_hhdet_in_tes!J176/0.086*1000000/RES_hhdet_in_new!J176)</f>
        <v>0</v>
      </c>
      <c r="K176" s="156">
        <f>IF(RES_hhdet_in_tes!K176=0,0,RES_hhdet_in_tes!K176/0.086*1000000/RES_hhdet_in_new!K176)</f>
        <v>0</v>
      </c>
      <c r="L176" s="156">
        <f>IF(RES_hhdet_in_tes!L176=0,0,RES_hhdet_in_tes!L176/0.086*1000000/RES_hhdet_in_new!L176)</f>
        <v>0</v>
      </c>
      <c r="M176" s="156">
        <f>IF(RES_hhdet_in_tes!M176=0,0,RES_hhdet_in_tes!M176/0.086*1000000/RES_hhdet_in_new!M176)</f>
        <v>0</v>
      </c>
      <c r="N176" s="156">
        <f>IF(RES_hhdet_in_tes!N176=0,0,RES_hhdet_in_tes!N176/0.086*1000000/RES_hhdet_in_new!N176)</f>
        <v>0</v>
      </c>
      <c r="O176" s="156">
        <f>IF(RES_hhdet_in_tes!O176=0,0,RES_hhdet_in_tes!O176/0.086*1000000/RES_hhdet_in_new!O176)</f>
        <v>0</v>
      </c>
      <c r="P176" s="156">
        <f>IF(RES_hhdet_in_tes!P176=0,0,RES_hhdet_in_tes!P176/0.086*1000000/RES_hhdet_in_new!P176)</f>
        <v>0</v>
      </c>
      <c r="Q176" s="156">
        <f>IF(RES_hhdet_in_tes!Q176=0,0,RES_hhdet_in_tes!Q176/0.086*1000000/RES_hhdet_in_new!Q176)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IF(RES_hhdet_in_tes!C177=0,0,RES_hhdet_in_tes!C177/0.086*1000000/RES_hhdet_in_new!C177)</f>
        <v>496.42726360321006</v>
      </c>
      <c r="D177" s="57">
        <f>IF(RES_hhdet_in_tes!D177=0,0,RES_hhdet_in_tes!D177/0.086*1000000/RES_hhdet_in_new!D177)</f>
        <v>493.60567398276874</v>
      </c>
      <c r="E177" s="57">
        <f>IF(RES_hhdet_in_tes!E177=0,0,RES_hhdet_in_tes!E177/0.086*1000000/RES_hhdet_in_new!E177)</f>
        <v>521.61879940053097</v>
      </c>
      <c r="F177" s="57">
        <f>IF(RES_hhdet_in_tes!F177=0,0,RES_hhdet_in_tes!F177/0.086*1000000/RES_hhdet_in_new!F177)</f>
        <v>566.12360706163486</v>
      </c>
      <c r="G177" s="57">
        <f>IF(RES_hhdet_in_tes!G177=0,0,RES_hhdet_in_tes!G177/0.086*1000000/RES_hhdet_in_new!G177)</f>
        <v>576.25621270123418</v>
      </c>
      <c r="H177" s="57">
        <f>IF(RES_hhdet_in_tes!H177=0,0,RES_hhdet_in_tes!H177/0.086*1000000/RES_hhdet_in_new!H177)</f>
        <v>659.19413436300192</v>
      </c>
      <c r="I177" s="57">
        <f>IF(RES_hhdet_in_tes!I177=0,0,RES_hhdet_in_tes!I177/0.086*1000000/RES_hhdet_in_new!I177)</f>
        <v>648.44486272559334</v>
      </c>
      <c r="J177" s="57">
        <f>IF(RES_hhdet_in_tes!J177=0,0,RES_hhdet_in_tes!J177/0.086*1000000/RES_hhdet_in_new!J177)</f>
        <v>721.39757461023441</v>
      </c>
      <c r="K177" s="57">
        <f>IF(RES_hhdet_in_tes!K177=0,0,RES_hhdet_in_tes!K177/0.086*1000000/RES_hhdet_in_new!K177)</f>
        <v>700.83137647190063</v>
      </c>
      <c r="L177" s="57">
        <f>IF(RES_hhdet_in_tes!L177=0,0,RES_hhdet_in_tes!L177/0.086*1000000/RES_hhdet_in_new!L177)</f>
        <v>651.58181338014549</v>
      </c>
      <c r="M177" s="57">
        <f>IF(RES_hhdet_in_tes!M177=0,0,RES_hhdet_in_tes!M177/0.086*1000000/RES_hhdet_in_new!M177)</f>
        <v>683.27247505730918</v>
      </c>
      <c r="N177" s="57">
        <f>IF(RES_hhdet_in_tes!N177=0,0,RES_hhdet_in_tes!N177/0.086*1000000/RES_hhdet_in_new!N177)</f>
        <v>705.09946699766169</v>
      </c>
      <c r="O177" s="57">
        <f>IF(RES_hhdet_in_tes!O177=0,0,RES_hhdet_in_tes!O177/0.086*1000000/RES_hhdet_in_new!O177)</f>
        <v>677.05214530578121</v>
      </c>
      <c r="P177" s="57">
        <f>IF(RES_hhdet_in_tes!P177=0,0,RES_hhdet_in_tes!P177/0.086*1000000/RES_hhdet_in_new!P177)</f>
        <v>708.24111607179452</v>
      </c>
      <c r="Q177" s="57">
        <f>IF(RES_hhdet_in_tes!Q177=0,0,RES_hhdet_in_tes!Q177/0.086*1000000/RES_hhdet_in_new!Q177)</f>
        <v>710.02451590170699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180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4152.0759227005146</v>
      </c>
      <c r="D3" s="168">
        <f t="shared" ref="D3" si="1">SUM(D4,D7,D9,D19)</f>
        <v>4314.1241786686178</v>
      </c>
      <c r="E3" s="168">
        <f t="shared" ref="E3" si="2">SUM(E4,E7,E9,E19)</f>
        <v>4734.1202204884403</v>
      </c>
      <c r="F3" s="168">
        <f t="shared" ref="F3" si="3">SUM(F4,F7,F9,F19)</f>
        <v>4118.4873283033303</v>
      </c>
      <c r="G3" s="168">
        <f t="shared" ref="G3" si="4">SUM(G4,G7,G9,G19)</f>
        <v>4808.2361026613016</v>
      </c>
      <c r="H3" s="168">
        <f t="shared" ref="H3" si="5">SUM(H4,H7,H9,H19)</f>
        <v>5078.9873861049327</v>
      </c>
      <c r="I3" s="168">
        <f t="shared" ref="I3" si="6">SUM(I4,I7,I9,I19)</f>
        <v>5006.2711588349621</v>
      </c>
      <c r="J3" s="168">
        <f t="shared" ref="J3" si="7">SUM(J4,J7,J9,J19)</f>
        <v>5531.0445390247105</v>
      </c>
      <c r="K3" s="168">
        <f t="shared" ref="K3" si="8">SUM(K4,K7,K9,K19)</f>
        <v>4565.8060792935366</v>
      </c>
      <c r="L3" s="168">
        <f t="shared" ref="L3" si="9">SUM(L4,L7,L9,L19)</f>
        <v>5507.7027848119997</v>
      </c>
      <c r="M3" s="168">
        <f t="shared" ref="M3" si="10">SUM(M4,M7,M9,M19)</f>
        <v>4923.5599812628334</v>
      </c>
      <c r="N3" s="168">
        <f t="shared" ref="N3" si="11">SUM(N4,N7,N9,N19)</f>
        <v>4616.0058000253439</v>
      </c>
      <c r="O3" s="168">
        <f t="shared" ref="O3" si="12">SUM(O4,O7,O9,O19)</f>
        <v>5136.9505993453267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3610.4017238662486</v>
      </c>
      <c r="D4" s="157">
        <f t="shared" si="15"/>
        <v>3938.3917243341998</v>
      </c>
      <c r="E4" s="157">
        <f t="shared" si="15"/>
        <v>4191.094345534736</v>
      </c>
      <c r="F4" s="157">
        <f t="shared" si="15"/>
        <v>3901.786245955941</v>
      </c>
      <c r="G4" s="157">
        <f t="shared" si="15"/>
        <v>4226.5064672032668</v>
      </c>
      <c r="H4" s="157">
        <f t="shared" si="15"/>
        <v>4555.970222041914</v>
      </c>
      <c r="I4" s="157">
        <f t="shared" si="15"/>
        <v>4355.6679053659873</v>
      </c>
      <c r="J4" s="157">
        <f t="shared" si="15"/>
        <v>4635.5167069438039</v>
      </c>
      <c r="K4" s="157">
        <f t="shared" si="15"/>
        <v>4268.1701375305101</v>
      </c>
      <c r="L4" s="157">
        <f t="shared" si="15"/>
        <v>4595.5281091839106</v>
      </c>
      <c r="M4" s="157">
        <f t="shared" si="15"/>
        <v>4279.4089111966841</v>
      </c>
      <c r="N4" s="157">
        <f t="shared" si="15"/>
        <v>4251.2523367864978</v>
      </c>
      <c r="O4" s="157">
        <f t="shared" si="15"/>
        <v>4306.9196098976636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IF(RES_hhdet_in_emi!C5=0,0,RES_hhdet_in_emi!C5*1000000/RES_hhdet_in_new!C5)</f>
        <v>3610.4017238662486</v>
      </c>
      <c r="D5" s="156">
        <f>IF(RES_hhdet_in_emi!D5=0,0,RES_hhdet_in_emi!D5*1000000/RES_hhdet_in_new!D5)</f>
        <v>3938.3917243341998</v>
      </c>
      <c r="E5" s="156">
        <f>IF(RES_hhdet_in_emi!E5=0,0,RES_hhdet_in_emi!E5*1000000/RES_hhdet_in_new!E5)</f>
        <v>4191.094345534736</v>
      </c>
      <c r="F5" s="156">
        <f>IF(RES_hhdet_in_emi!F5=0,0,RES_hhdet_in_emi!F5*1000000/RES_hhdet_in_new!F5)</f>
        <v>3901.786245955941</v>
      </c>
      <c r="G5" s="156">
        <f>IF(RES_hhdet_in_emi!G5=0,0,RES_hhdet_in_emi!G5*1000000/RES_hhdet_in_new!G5)</f>
        <v>4226.5064672032668</v>
      </c>
      <c r="H5" s="156">
        <f>IF(RES_hhdet_in_emi!H5=0,0,RES_hhdet_in_emi!H5*1000000/RES_hhdet_in_new!H5)</f>
        <v>4555.970222041914</v>
      </c>
      <c r="I5" s="156">
        <f>IF(RES_hhdet_in_emi!I5=0,0,RES_hhdet_in_emi!I5*1000000/RES_hhdet_in_new!I5)</f>
        <v>4355.6679053659873</v>
      </c>
      <c r="J5" s="156">
        <f>IF(RES_hhdet_in_emi!J5=0,0,RES_hhdet_in_emi!J5*1000000/RES_hhdet_in_new!J5)</f>
        <v>4635.5167069438039</v>
      </c>
      <c r="K5" s="156">
        <f>IF(RES_hhdet_in_emi!K5=0,0,RES_hhdet_in_emi!K5*1000000/RES_hhdet_in_new!K5)</f>
        <v>4268.1701375305101</v>
      </c>
      <c r="L5" s="156">
        <f>IF(RES_hhdet_in_emi!L5=0,0,RES_hhdet_in_emi!L5*1000000/RES_hhdet_in_new!L5)</f>
        <v>4595.5281091839106</v>
      </c>
      <c r="M5" s="156">
        <f>IF(RES_hhdet_in_emi!M5=0,0,RES_hhdet_in_emi!M5*1000000/RES_hhdet_in_new!M5)</f>
        <v>4279.4089111966841</v>
      </c>
      <c r="N5" s="156">
        <f>IF(RES_hhdet_in_emi!N5=0,0,RES_hhdet_in_emi!N5*1000000/RES_hhdet_in_new!N5)</f>
        <v>4251.2523367864978</v>
      </c>
      <c r="O5" s="156">
        <f>IF(RES_hhdet_in_emi!O5=0,0,RES_hhdet_in_emi!O5*1000000/RES_hhdet_in_new!O5)</f>
        <v>4306.9196098976636</v>
      </c>
      <c r="P5" s="156">
        <f>IF(RES_hhdet_in_emi!P5=0,0,RES_hhdet_in_emi!P5*1000000/RES_hhdet_in_new!P5)</f>
        <v>0</v>
      </c>
      <c r="Q5" s="156">
        <f>IF(RES_hhdet_in_emi!Q5=0,0,RES_hhdet_in_emi!Q5*1000000/RES_hhdet_in_new!Q5)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IF(RES_hhdet_in_emi!C6=0,0,RES_hhdet_in_emi!C6*1000000/RES_hhdet_in_new!C5)</f>
        <v>0</v>
      </c>
      <c r="D6" s="156">
        <f>IF(RES_hhdet_in_emi!D6=0,0,RES_hhdet_in_emi!D6*1000000/RES_hhdet_in_new!D5)</f>
        <v>0</v>
      </c>
      <c r="E6" s="156">
        <f>IF(RES_hhdet_in_emi!E6=0,0,RES_hhdet_in_emi!E6*1000000/RES_hhdet_in_new!E5)</f>
        <v>0</v>
      </c>
      <c r="F6" s="156">
        <f>IF(RES_hhdet_in_emi!F6=0,0,RES_hhdet_in_emi!F6*1000000/RES_hhdet_in_new!F5)</f>
        <v>0</v>
      </c>
      <c r="G6" s="156">
        <f>IF(RES_hhdet_in_emi!G6=0,0,RES_hhdet_in_emi!G6*1000000/RES_hhdet_in_new!G5)</f>
        <v>0</v>
      </c>
      <c r="H6" s="156">
        <f>IF(RES_hhdet_in_emi!H6=0,0,RES_hhdet_in_emi!H6*1000000/RES_hhdet_in_new!H5)</f>
        <v>0</v>
      </c>
      <c r="I6" s="156">
        <f>IF(RES_hhdet_in_emi!I6=0,0,RES_hhdet_in_emi!I6*1000000/RES_hhdet_in_new!I5)</f>
        <v>0</v>
      </c>
      <c r="J6" s="156">
        <f>IF(RES_hhdet_in_emi!J6=0,0,RES_hhdet_in_emi!J6*1000000/RES_hhdet_in_new!J5)</f>
        <v>0</v>
      </c>
      <c r="K6" s="156">
        <f>IF(RES_hhdet_in_emi!K6=0,0,RES_hhdet_in_emi!K6*1000000/RES_hhdet_in_new!K5)</f>
        <v>0</v>
      </c>
      <c r="L6" s="156">
        <f>IF(RES_hhdet_in_emi!L6=0,0,RES_hhdet_in_emi!L6*1000000/RES_hhdet_in_new!L5)</f>
        <v>0</v>
      </c>
      <c r="M6" s="156">
        <f>IF(RES_hhdet_in_emi!M6=0,0,RES_hhdet_in_emi!M6*1000000/RES_hhdet_in_new!M5)</f>
        <v>0</v>
      </c>
      <c r="N6" s="156">
        <f>IF(RES_hhdet_in_emi!N6=0,0,RES_hhdet_in_emi!N6*1000000/RES_hhdet_in_new!N5)</f>
        <v>0</v>
      </c>
      <c r="O6" s="156">
        <f>IF(RES_hhdet_in_emi!O6=0,0,RES_hhdet_in_emi!O6*1000000/RES_hhdet_in_new!O5)</f>
        <v>0</v>
      </c>
      <c r="P6" s="156">
        <f>IF(RES_hhdet_in_emi!P6=0,0,RES_hhdet_in_emi!P6*1000000/RES_hhdet_in_new!P5)</f>
        <v>0</v>
      </c>
      <c r="Q6" s="156">
        <f>IF(RES_hhdet_in_emi!Q6=0,0,RES_hhdet_in_emi!Q6*1000000/RES_hhdet_in_new!Q5)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IF(RES_hhdet_in_emi!C8=0,0,RES_hhdet_in_emi!C8*1000000/RES_hhdet_in_new!C8)</f>
        <v>0</v>
      </c>
      <c r="D8" s="156">
        <f>IF(RES_hhdet_in_emi!D8=0,0,RES_hhdet_in_emi!D8*1000000/RES_hhdet_in_new!D8)</f>
        <v>0</v>
      </c>
      <c r="E8" s="156">
        <f>IF(RES_hhdet_in_emi!E8=0,0,RES_hhdet_in_emi!E8*1000000/RES_hhdet_in_new!E8)</f>
        <v>0</v>
      </c>
      <c r="F8" s="156">
        <f>IF(RES_hhdet_in_emi!F8=0,0,RES_hhdet_in_emi!F8*1000000/RES_hhdet_in_new!F8)</f>
        <v>0</v>
      </c>
      <c r="G8" s="156">
        <f>IF(RES_hhdet_in_emi!G8=0,0,RES_hhdet_in_emi!G8*1000000/RES_hhdet_in_new!G8)</f>
        <v>0</v>
      </c>
      <c r="H8" s="156">
        <f>IF(RES_hhdet_in_emi!H8=0,0,RES_hhdet_in_emi!H8*1000000/RES_hhdet_in_new!H8)</f>
        <v>0</v>
      </c>
      <c r="I8" s="156">
        <f>IF(RES_hhdet_in_emi!I8=0,0,RES_hhdet_in_emi!I8*1000000/RES_hhdet_in_new!I8)</f>
        <v>0</v>
      </c>
      <c r="J8" s="156">
        <f>IF(RES_hhdet_in_emi!J8=0,0,RES_hhdet_in_emi!J8*1000000/RES_hhdet_in_new!J8)</f>
        <v>0</v>
      </c>
      <c r="K8" s="156">
        <f>IF(RES_hhdet_in_emi!K8=0,0,RES_hhdet_in_emi!K8*1000000/RES_hhdet_in_new!K8)</f>
        <v>0</v>
      </c>
      <c r="L8" s="156">
        <f>IF(RES_hhdet_in_emi!L8=0,0,RES_hhdet_in_emi!L8*1000000/RES_hhdet_in_new!L8)</f>
        <v>0</v>
      </c>
      <c r="M8" s="156">
        <f>IF(RES_hhdet_in_emi!M8=0,0,RES_hhdet_in_emi!M8*1000000/RES_hhdet_in_new!M8)</f>
        <v>0</v>
      </c>
      <c r="N8" s="156">
        <f>IF(RES_hhdet_in_emi!N8=0,0,RES_hhdet_in_emi!N8*1000000/RES_hhdet_in_new!N8)</f>
        <v>0</v>
      </c>
      <c r="O8" s="156">
        <f>IF(RES_hhdet_in_emi!O8=0,0,RES_hhdet_in_emi!O8*1000000/RES_hhdet_in_new!O8)</f>
        <v>0</v>
      </c>
      <c r="P8" s="156">
        <f>IF(RES_hhdet_in_emi!P8=0,0,RES_hhdet_in_emi!P8*1000000/RES_hhdet_in_new!P8)</f>
        <v>0</v>
      </c>
      <c r="Q8" s="156">
        <f>IF(RES_hhdet_in_emi!Q8=0,0,RES_hhdet_in_emi!Q8*1000000/RES_hhdet_in_new!Q8)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IF(SUM(RES_hhdet_in_emi!C10:C12,RES_hhdet_in_emi!C15:C16)=0,0,SUM(RES_hhdet_in_emi!C10:C12,RES_hhdet_in_emi!C15:C16)*1000000/SUM(RES_hhdet_in_new!C10:C12,RES_hhdet_in_new!C15:C16))</f>
        <v>541.67419883426567</v>
      </c>
      <c r="D9" s="157">
        <f>IF(SUM(RES_hhdet_in_emi!D10:D12,RES_hhdet_in_emi!D15:D16)=0,0,SUM(RES_hhdet_in_emi!D10:D12,RES_hhdet_in_emi!D15:D16)*1000000/SUM(RES_hhdet_in_new!D10:D12,RES_hhdet_in_new!D15:D16))</f>
        <v>375.73245433441804</v>
      </c>
      <c r="E9" s="157">
        <f>IF(SUM(RES_hhdet_in_emi!E10:E12,RES_hhdet_in_emi!E15:E16)=0,0,SUM(RES_hhdet_in_emi!E10:E12,RES_hhdet_in_emi!E15:E16)*1000000/SUM(RES_hhdet_in_new!E10:E12,RES_hhdet_in_new!E15:E16))</f>
        <v>543.02587495370426</v>
      </c>
      <c r="F9" s="157">
        <f>IF(SUM(RES_hhdet_in_emi!F10:F12,RES_hhdet_in_emi!F15:F16)=0,0,SUM(RES_hhdet_in_emi!F10:F12,RES_hhdet_in_emi!F15:F16)*1000000/SUM(RES_hhdet_in_new!F10:F12,RES_hhdet_in_new!F15:F16))</f>
        <v>216.70108234738885</v>
      </c>
      <c r="G9" s="157">
        <f>IF(SUM(RES_hhdet_in_emi!G10:G12,RES_hhdet_in_emi!G15:G16)=0,0,SUM(RES_hhdet_in_emi!G10:G12,RES_hhdet_in_emi!G15:G16)*1000000/SUM(RES_hhdet_in_new!G10:G12,RES_hhdet_in_new!G15:G16))</f>
        <v>581.72963545803486</v>
      </c>
      <c r="H9" s="157">
        <f>IF(SUM(RES_hhdet_in_emi!H10:H12,RES_hhdet_in_emi!H15:H16)=0,0,SUM(RES_hhdet_in_emi!H10:H12,RES_hhdet_in_emi!H15:H16)*1000000/SUM(RES_hhdet_in_new!H10:H12,RES_hhdet_in_new!H15:H16))</f>
        <v>523.01716406301864</v>
      </c>
      <c r="I9" s="157">
        <f>IF(SUM(RES_hhdet_in_emi!I10:I12,RES_hhdet_in_emi!I15:I16)=0,0,SUM(RES_hhdet_in_emi!I10:I12,RES_hhdet_in_emi!I15:I16)*1000000/SUM(RES_hhdet_in_new!I10:I12,RES_hhdet_in_new!I15:I16))</f>
        <v>650.60325346897503</v>
      </c>
      <c r="J9" s="157">
        <f>IF(SUM(RES_hhdet_in_emi!J10:J12,RES_hhdet_in_emi!J15:J16)=0,0,SUM(RES_hhdet_in_emi!J10:J12,RES_hhdet_in_emi!J15:J16)*1000000/SUM(RES_hhdet_in_new!J10:J12,RES_hhdet_in_new!J15:J16))</f>
        <v>895.52783208090659</v>
      </c>
      <c r="K9" s="157">
        <f>IF(SUM(RES_hhdet_in_emi!K10:K12,RES_hhdet_in_emi!K15:K16)=0,0,SUM(RES_hhdet_in_emi!K10:K12,RES_hhdet_in_emi!K15:K16)*1000000/SUM(RES_hhdet_in_new!K10:K12,RES_hhdet_in_new!K15:K16))</f>
        <v>297.63594176302666</v>
      </c>
      <c r="L9" s="157">
        <f>IF(SUM(RES_hhdet_in_emi!L10:L12,RES_hhdet_in_emi!L15:L16)=0,0,SUM(RES_hhdet_in_emi!L10:L12,RES_hhdet_in_emi!L15:L16)*1000000/SUM(RES_hhdet_in_new!L10:L12,RES_hhdet_in_new!L15:L16))</f>
        <v>912.17467562808872</v>
      </c>
      <c r="M9" s="157">
        <f>IF(SUM(RES_hhdet_in_emi!M10:M12,RES_hhdet_in_emi!M15:M16)=0,0,SUM(RES_hhdet_in_emi!M10:M12,RES_hhdet_in_emi!M15:M16)*1000000/SUM(RES_hhdet_in_new!M10:M12,RES_hhdet_in_new!M15:M16))</f>
        <v>644.15107006614926</v>
      </c>
      <c r="N9" s="157">
        <f>IF(SUM(RES_hhdet_in_emi!N10:N12,RES_hhdet_in_emi!N15:N16)=0,0,SUM(RES_hhdet_in_emi!N10:N12,RES_hhdet_in_emi!N15:N16)*1000000/SUM(RES_hhdet_in_new!N10:N12,RES_hhdet_in_new!N15:N16))</f>
        <v>364.75346323884639</v>
      </c>
      <c r="O9" s="157">
        <f>IF(SUM(RES_hhdet_in_emi!O10:O12,RES_hhdet_in_emi!O15:O16)=0,0,SUM(RES_hhdet_in_emi!O10:O12,RES_hhdet_in_emi!O15:O16)*1000000/SUM(RES_hhdet_in_new!O10:O12,RES_hhdet_in_new!O15:O16))</f>
        <v>830.03098944766282</v>
      </c>
      <c r="P9" s="157">
        <f>IF(SUM(RES_hhdet_in_emi!P10:P12,RES_hhdet_in_emi!P15:P16)=0,0,SUM(RES_hhdet_in_emi!P10:P12,RES_hhdet_in_emi!P15:P16)*1000000/SUM(RES_hhdet_in_new!P10:P12,RES_hhdet_in_new!P15:P16))</f>
        <v>0</v>
      </c>
      <c r="Q9" s="157">
        <f>IF(SUM(RES_hhdet_in_emi!Q10:Q12,RES_hhdet_in_emi!Q15:Q16)=0,0,SUM(RES_hhdet_in_emi!Q10:Q12,RES_hhdet_in_emi!Q15:Q16)*1000000/SUM(RES_hhdet_in_new!Q10:Q12,RES_hhdet_in_new!Q15:Q16))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IF(RES_hhdet_in_emi!C10=0,0,RES_hhdet_in_emi!C10*1000000/RES_hhdet_in_new!C10)</f>
        <v>780.10913413412175</v>
      </c>
      <c r="D10" s="132">
        <f>IF(RES_hhdet_in_emi!D10=0,0,RES_hhdet_in_emi!D10*1000000/RES_hhdet_in_new!D10)</f>
        <v>790.47374156535909</v>
      </c>
      <c r="E10" s="132">
        <f>IF(RES_hhdet_in_emi!E10=0,0,RES_hhdet_in_emi!E10*1000000/RES_hhdet_in_new!E10)</f>
        <v>830.30641800538206</v>
      </c>
      <c r="F10" s="132">
        <f>IF(RES_hhdet_in_emi!F10=0,0,RES_hhdet_in_emi!F10*1000000/RES_hhdet_in_new!F10)</f>
        <v>828.09927578298937</v>
      </c>
      <c r="G10" s="132">
        <f>IF(RES_hhdet_in_emi!G10=0,0,RES_hhdet_in_emi!G10*1000000/RES_hhdet_in_new!G10)</f>
        <v>840.12200848394525</v>
      </c>
      <c r="H10" s="132">
        <f>IF(RES_hhdet_in_emi!H10=0,0,RES_hhdet_in_emi!H10*1000000/RES_hhdet_in_new!H10)</f>
        <v>870.59132608216896</v>
      </c>
      <c r="I10" s="132">
        <f>IF(RES_hhdet_in_emi!I10=0,0,RES_hhdet_in_emi!I10*1000000/RES_hhdet_in_new!I10)</f>
        <v>868.82769488878171</v>
      </c>
      <c r="J10" s="132">
        <f>IF(RES_hhdet_in_emi!J10=0,0,RES_hhdet_in_emi!J10*1000000/RES_hhdet_in_new!J10)</f>
        <v>895.52783208090659</v>
      </c>
      <c r="K10" s="132">
        <f>IF(RES_hhdet_in_emi!K10=0,0,RES_hhdet_in_emi!K10*1000000/RES_hhdet_in_new!K10)</f>
        <v>902.82251426707353</v>
      </c>
      <c r="L10" s="132">
        <f>IF(RES_hhdet_in_emi!L10=0,0,RES_hhdet_in_emi!L10*1000000/RES_hhdet_in_new!L10)</f>
        <v>914.63960762733893</v>
      </c>
      <c r="M10" s="132">
        <f>IF(RES_hhdet_in_emi!M10=0,0,RES_hhdet_in_emi!M10*1000000/RES_hhdet_in_new!M10)</f>
        <v>923.12271291734623</v>
      </c>
      <c r="N10" s="132">
        <f>IF(RES_hhdet_in_emi!N10=0,0,RES_hhdet_in_emi!N10*1000000/RES_hhdet_in_new!N10)</f>
        <v>940.07650670163548</v>
      </c>
      <c r="O10" s="132">
        <f>IF(RES_hhdet_in_emi!O10=0,0,RES_hhdet_in_emi!O10*1000000/RES_hhdet_in_new!O10)</f>
        <v>947.95225310841442</v>
      </c>
      <c r="P10" s="132">
        <f>IF(RES_hhdet_in_emi!P10=0,0,RES_hhdet_in_emi!P10*1000000/RES_hhdet_in_new!P10)</f>
        <v>0</v>
      </c>
      <c r="Q10" s="132">
        <f>IF(RES_hhdet_in_emi!Q10=0,0,RES_hhdet_in_emi!Q10*1000000/RES_hhdet_in_new!Q10)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IF(RES_hhdet_in_emi!C11=0,0,RES_hhdet_in_emi!C11*1000000/RES_hhdet_in_new!C11)</f>
        <v>0</v>
      </c>
      <c r="D11" s="132">
        <f>IF(RES_hhdet_in_emi!D11=0,0,RES_hhdet_in_emi!D11*1000000/RES_hhdet_in_new!D11)</f>
        <v>0</v>
      </c>
      <c r="E11" s="132">
        <f>IF(RES_hhdet_in_emi!E11=0,0,RES_hhdet_in_emi!E11*1000000/RES_hhdet_in_new!E11)</f>
        <v>0</v>
      </c>
      <c r="F11" s="132">
        <f>IF(RES_hhdet_in_emi!F11=0,0,RES_hhdet_in_emi!F11*1000000/RES_hhdet_in_new!F11)</f>
        <v>0</v>
      </c>
      <c r="G11" s="132">
        <f>IF(RES_hhdet_in_emi!G11=0,0,RES_hhdet_in_emi!G11*1000000/RES_hhdet_in_new!G11)</f>
        <v>0</v>
      </c>
      <c r="H11" s="132">
        <f>IF(RES_hhdet_in_emi!H11=0,0,RES_hhdet_in_emi!H11*1000000/RES_hhdet_in_new!H11)</f>
        <v>0</v>
      </c>
      <c r="I11" s="132">
        <f>IF(RES_hhdet_in_emi!I11=0,0,RES_hhdet_in_emi!I11*1000000/RES_hhdet_in_new!I11)</f>
        <v>0</v>
      </c>
      <c r="J11" s="132">
        <f>IF(RES_hhdet_in_emi!J11=0,0,RES_hhdet_in_emi!J11*1000000/RES_hhdet_in_new!J11)</f>
        <v>0</v>
      </c>
      <c r="K11" s="132">
        <f>IF(RES_hhdet_in_emi!K11=0,0,RES_hhdet_in_emi!K11*1000000/RES_hhdet_in_new!K11)</f>
        <v>0</v>
      </c>
      <c r="L11" s="132">
        <f>IF(RES_hhdet_in_emi!L11=0,0,RES_hhdet_in_emi!L11*1000000/RES_hhdet_in_new!L11)</f>
        <v>0</v>
      </c>
      <c r="M11" s="132">
        <f>IF(RES_hhdet_in_emi!M11=0,0,RES_hhdet_in_emi!M11*1000000/RES_hhdet_in_new!M11)</f>
        <v>0</v>
      </c>
      <c r="N11" s="132">
        <f>IF(RES_hhdet_in_emi!N11=0,0,RES_hhdet_in_emi!N11*1000000/RES_hhdet_in_new!N11)</f>
        <v>0</v>
      </c>
      <c r="O11" s="132">
        <f>IF(RES_hhdet_in_emi!O11=0,0,RES_hhdet_in_emi!O11*1000000/RES_hhdet_in_new!O11)</f>
        <v>0</v>
      </c>
      <c r="P11" s="132">
        <f>IF(RES_hhdet_in_emi!P11=0,0,RES_hhdet_in_emi!P11*1000000/RES_hhdet_in_new!P11)</f>
        <v>0</v>
      </c>
      <c r="Q11" s="132">
        <f>IF(RES_hhdet_in_emi!Q11=0,0,RES_hhdet_in_emi!Q11*1000000/RES_hhdet_in_new!Q11)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IF(RES_hhdet_in_emi!C12=0,0,RES_hhdet_in_emi!C12*1000000/RES_hhdet_in_new!C12)</f>
        <v>0</v>
      </c>
      <c r="D12" s="132">
        <f>IF(RES_hhdet_in_emi!D12=0,0,RES_hhdet_in_emi!D12*1000000/RES_hhdet_in_new!D12)</f>
        <v>0</v>
      </c>
      <c r="E12" s="132">
        <f>IF(RES_hhdet_in_emi!E12=0,0,RES_hhdet_in_emi!E12*1000000/RES_hhdet_in_new!E12)</f>
        <v>0</v>
      </c>
      <c r="F12" s="132">
        <f>IF(RES_hhdet_in_emi!F12=0,0,RES_hhdet_in_emi!F12*1000000/RES_hhdet_in_new!F12)</f>
        <v>0</v>
      </c>
      <c r="G12" s="132">
        <f>IF(RES_hhdet_in_emi!G12=0,0,RES_hhdet_in_emi!G12*1000000/RES_hhdet_in_new!G12)</f>
        <v>0</v>
      </c>
      <c r="H12" s="132">
        <f>IF(RES_hhdet_in_emi!H12=0,0,RES_hhdet_in_emi!H12*1000000/RES_hhdet_in_new!H12)</f>
        <v>0</v>
      </c>
      <c r="I12" s="132">
        <f>IF(RES_hhdet_in_emi!I12=0,0,RES_hhdet_in_emi!I12*1000000/RES_hhdet_in_new!I12)</f>
        <v>0</v>
      </c>
      <c r="J12" s="132">
        <f>IF(RES_hhdet_in_emi!J12=0,0,RES_hhdet_in_emi!J12*1000000/RES_hhdet_in_new!J12)</f>
        <v>0</v>
      </c>
      <c r="K12" s="132">
        <f>IF(RES_hhdet_in_emi!K12=0,0,RES_hhdet_in_emi!K12*1000000/RES_hhdet_in_new!K12)</f>
        <v>0</v>
      </c>
      <c r="L12" s="132">
        <f>IF(RES_hhdet_in_emi!L12=0,0,RES_hhdet_in_emi!L12*1000000/RES_hhdet_in_new!L12)</f>
        <v>0</v>
      </c>
      <c r="M12" s="132">
        <f>IF(RES_hhdet_in_emi!M12=0,0,RES_hhdet_in_emi!M12*1000000/RES_hhdet_in_new!M12)</f>
        <v>0</v>
      </c>
      <c r="N12" s="132">
        <f>IF(RES_hhdet_in_emi!N12=0,0,RES_hhdet_in_emi!N12*1000000/RES_hhdet_in_new!N12)</f>
        <v>0</v>
      </c>
      <c r="O12" s="132">
        <f>IF(RES_hhdet_in_emi!O12=0,0,RES_hhdet_in_emi!O12*1000000/RES_hhdet_in_new!O12)</f>
        <v>0</v>
      </c>
      <c r="P12" s="132">
        <f>IF(RES_hhdet_in_emi!P12=0,0,RES_hhdet_in_emi!P12*1000000/RES_hhdet_in_new!P12)</f>
        <v>0</v>
      </c>
      <c r="Q12" s="132">
        <f>IF(RES_hhdet_in_emi!Q12=0,0,RES_hhdet_in_emi!Q12*1000000/RES_hhdet_in_new!Q12)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IF(RES_hhdet_in_emi!C13=0,0,RES_hhdet_in_emi!C13*1000000/RES_hhdet_in_new!C12)</f>
        <v>0</v>
      </c>
      <c r="D13" s="165">
        <f>IF(RES_hhdet_in_emi!D13=0,0,RES_hhdet_in_emi!D13*1000000/RES_hhdet_in_new!D12)</f>
        <v>0</v>
      </c>
      <c r="E13" s="165">
        <f>IF(RES_hhdet_in_emi!E13=0,0,RES_hhdet_in_emi!E13*1000000/RES_hhdet_in_new!E12)</f>
        <v>0</v>
      </c>
      <c r="F13" s="165">
        <f>IF(RES_hhdet_in_emi!F13=0,0,RES_hhdet_in_emi!F13*1000000/RES_hhdet_in_new!F12)</f>
        <v>0</v>
      </c>
      <c r="G13" s="165">
        <f>IF(RES_hhdet_in_emi!G13=0,0,RES_hhdet_in_emi!G13*1000000/RES_hhdet_in_new!G12)</f>
        <v>0</v>
      </c>
      <c r="H13" s="165">
        <f>IF(RES_hhdet_in_emi!H13=0,0,RES_hhdet_in_emi!H13*1000000/RES_hhdet_in_new!H12)</f>
        <v>0</v>
      </c>
      <c r="I13" s="165">
        <f>IF(RES_hhdet_in_emi!I13=0,0,RES_hhdet_in_emi!I13*1000000/RES_hhdet_in_new!I12)</f>
        <v>0</v>
      </c>
      <c r="J13" s="165">
        <f>IF(RES_hhdet_in_emi!J13=0,0,RES_hhdet_in_emi!J13*1000000/RES_hhdet_in_new!J12)</f>
        <v>0</v>
      </c>
      <c r="K13" s="165">
        <f>IF(RES_hhdet_in_emi!K13=0,0,RES_hhdet_in_emi!K13*1000000/RES_hhdet_in_new!K12)</f>
        <v>0</v>
      </c>
      <c r="L13" s="165">
        <f>IF(RES_hhdet_in_emi!L13=0,0,RES_hhdet_in_emi!L13*1000000/RES_hhdet_in_new!L12)</f>
        <v>0</v>
      </c>
      <c r="M13" s="165">
        <f>IF(RES_hhdet_in_emi!M13=0,0,RES_hhdet_in_emi!M13*1000000/RES_hhdet_in_new!M12)</f>
        <v>0</v>
      </c>
      <c r="N13" s="165">
        <f>IF(RES_hhdet_in_emi!N13=0,0,RES_hhdet_in_emi!N13*1000000/RES_hhdet_in_new!N12)</f>
        <v>0</v>
      </c>
      <c r="O13" s="165">
        <f>IF(RES_hhdet_in_emi!O13=0,0,RES_hhdet_in_emi!O13*1000000/RES_hhdet_in_new!O12)</f>
        <v>0</v>
      </c>
      <c r="P13" s="165">
        <f>IF(RES_hhdet_in_emi!P13=0,0,RES_hhdet_in_emi!P13*1000000/RES_hhdet_in_new!P12)</f>
        <v>0</v>
      </c>
      <c r="Q13" s="165">
        <f>IF(RES_hhdet_in_emi!Q13=0,0,RES_hhdet_in_emi!Q13*1000000/RES_hhdet_in_new!Q12)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IF(RES_hhdet_in_emi!C14=0,0,RES_hhdet_in_emi!C14*1000000/RES_hhdet_in_new!C12)</f>
        <v>0</v>
      </c>
      <c r="D14" s="164">
        <f>IF(RES_hhdet_in_emi!D14=0,0,RES_hhdet_in_emi!D14*1000000/RES_hhdet_in_new!D12)</f>
        <v>0</v>
      </c>
      <c r="E14" s="164">
        <f>IF(RES_hhdet_in_emi!E14=0,0,RES_hhdet_in_emi!E14*1000000/RES_hhdet_in_new!E12)</f>
        <v>0</v>
      </c>
      <c r="F14" s="164">
        <f>IF(RES_hhdet_in_emi!F14=0,0,RES_hhdet_in_emi!F14*1000000/RES_hhdet_in_new!F12)</f>
        <v>0</v>
      </c>
      <c r="G14" s="164">
        <f>IF(RES_hhdet_in_emi!G14=0,0,RES_hhdet_in_emi!G14*1000000/RES_hhdet_in_new!G12)</f>
        <v>0</v>
      </c>
      <c r="H14" s="164">
        <f>IF(RES_hhdet_in_emi!H14=0,0,RES_hhdet_in_emi!H14*1000000/RES_hhdet_in_new!H12)</f>
        <v>0</v>
      </c>
      <c r="I14" s="164">
        <f>IF(RES_hhdet_in_emi!I14=0,0,RES_hhdet_in_emi!I14*1000000/RES_hhdet_in_new!I12)</f>
        <v>0</v>
      </c>
      <c r="J14" s="164">
        <f>IF(RES_hhdet_in_emi!J14=0,0,RES_hhdet_in_emi!J14*1000000/RES_hhdet_in_new!J12)</f>
        <v>0</v>
      </c>
      <c r="K14" s="164">
        <f>IF(RES_hhdet_in_emi!K14=0,0,RES_hhdet_in_emi!K14*1000000/RES_hhdet_in_new!K12)</f>
        <v>0</v>
      </c>
      <c r="L14" s="164">
        <f>IF(RES_hhdet_in_emi!L14=0,0,RES_hhdet_in_emi!L14*1000000/RES_hhdet_in_new!L12)</f>
        <v>0</v>
      </c>
      <c r="M14" s="164">
        <f>IF(RES_hhdet_in_emi!M14=0,0,RES_hhdet_in_emi!M14*1000000/RES_hhdet_in_new!M12)</f>
        <v>0</v>
      </c>
      <c r="N14" s="164">
        <f>IF(RES_hhdet_in_emi!N14=0,0,RES_hhdet_in_emi!N14*1000000/RES_hhdet_in_new!N12)</f>
        <v>0</v>
      </c>
      <c r="O14" s="164">
        <f>IF(RES_hhdet_in_emi!O14=0,0,RES_hhdet_in_emi!O14*1000000/RES_hhdet_in_new!O12)</f>
        <v>0</v>
      </c>
      <c r="P14" s="164">
        <f>IF(RES_hhdet_in_emi!P14=0,0,RES_hhdet_in_emi!P14*1000000/RES_hhdet_in_new!P12)</f>
        <v>0</v>
      </c>
      <c r="Q14" s="164">
        <f>IF(RES_hhdet_in_emi!Q14=0,0,RES_hhdet_in_emi!Q14*1000000/RES_hhdet_in_new!Q12)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IF(RES_hhdet_in_emi!C15=0,0,RES_hhdet_in_emi!C15*1000000/RES_hhdet_in_new!C15)</f>
        <v>0</v>
      </c>
      <c r="D15" s="162">
        <f>IF(RES_hhdet_in_emi!D15=0,0,RES_hhdet_in_emi!D15*1000000/RES_hhdet_in_new!D15)</f>
        <v>0</v>
      </c>
      <c r="E15" s="162">
        <f>IF(RES_hhdet_in_emi!E15=0,0,RES_hhdet_in_emi!E15*1000000/RES_hhdet_in_new!E15)</f>
        <v>0</v>
      </c>
      <c r="F15" s="162">
        <f>IF(RES_hhdet_in_emi!F15=0,0,RES_hhdet_in_emi!F15*1000000/RES_hhdet_in_new!F15)</f>
        <v>0</v>
      </c>
      <c r="G15" s="162">
        <f>IF(RES_hhdet_in_emi!G15=0,0,RES_hhdet_in_emi!G15*1000000/RES_hhdet_in_new!G15)</f>
        <v>0</v>
      </c>
      <c r="H15" s="162">
        <f>IF(RES_hhdet_in_emi!H15=0,0,RES_hhdet_in_emi!H15*1000000/RES_hhdet_in_new!H15)</f>
        <v>0</v>
      </c>
      <c r="I15" s="162">
        <f>IF(RES_hhdet_in_emi!I15=0,0,RES_hhdet_in_emi!I15*1000000/RES_hhdet_in_new!I15)</f>
        <v>0</v>
      </c>
      <c r="J15" s="162">
        <f>IF(RES_hhdet_in_emi!J15=0,0,RES_hhdet_in_emi!J15*1000000/RES_hhdet_in_new!J15)</f>
        <v>0</v>
      </c>
      <c r="K15" s="162">
        <f>IF(RES_hhdet_in_emi!K15=0,0,RES_hhdet_in_emi!K15*1000000/RES_hhdet_in_new!K15)</f>
        <v>0</v>
      </c>
      <c r="L15" s="162">
        <f>IF(RES_hhdet_in_emi!L15=0,0,RES_hhdet_in_emi!L15*1000000/RES_hhdet_in_new!L15)</f>
        <v>0</v>
      </c>
      <c r="M15" s="162">
        <f>IF(RES_hhdet_in_emi!M15=0,0,RES_hhdet_in_emi!M15*1000000/RES_hhdet_in_new!M15)</f>
        <v>0</v>
      </c>
      <c r="N15" s="162">
        <f>IF(RES_hhdet_in_emi!N15=0,0,RES_hhdet_in_emi!N15*1000000/RES_hhdet_in_new!N15)</f>
        <v>0</v>
      </c>
      <c r="O15" s="162">
        <f>IF(RES_hhdet_in_emi!O15=0,0,RES_hhdet_in_emi!O15*1000000/RES_hhdet_in_new!O15)</f>
        <v>0</v>
      </c>
      <c r="P15" s="162">
        <f>IF(RES_hhdet_in_emi!P15=0,0,RES_hhdet_in_emi!P15*1000000/RES_hhdet_in_new!P15)</f>
        <v>0</v>
      </c>
      <c r="Q15" s="162">
        <f>IF(RES_hhdet_in_emi!Q15=0,0,RES_hhdet_in_emi!Q15*1000000/RES_hhdet_in_new!Q15)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IF(RES_hhdet_in_emi!C16=0,0,RES_hhdet_in_emi!C16*1000000/RES_hhdet_in_new!C16)</f>
        <v>0</v>
      </c>
      <c r="D16" s="160">
        <f>IF(RES_hhdet_in_emi!D16=0,0,RES_hhdet_in_emi!D16*1000000/RES_hhdet_in_new!D16)</f>
        <v>0</v>
      </c>
      <c r="E16" s="160">
        <f>IF(RES_hhdet_in_emi!E16=0,0,RES_hhdet_in_emi!E16*1000000/RES_hhdet_in_new!E16)</f>
        <v>0</v>
      </c>
      <c r="F16" s="160">
        <f>IF(RES_hhdet_in_emi!F16=0,0,RES_hhdet_in_emi!F16*1000000/RES_hhdet_in_new!F16)</f>
        <v>0</v>
      </c>
      <c r="G16" s="160">
        <f>IF(RES_hhdet_in_emi!G16=0,0,RES_hhdet_in_emi!G16*1000000/RES_hhdet_in_new!G16)</f>
        <v>0</v>
      </c>
      <c r="H16" s="160">
        <f>IF(RES_hhdet_in_emi!H16=0,0,RES_hhdet_in_emi!H16*1000000/RES_hhdet_in_new!H16)</f>
        <v>0</v>
      </c>
      <c r="I16" s="160">
        <f>IF(RES_hhdet_in_emi!I16=0,0,RES_hhdet_in_emi!I16*1000000/RES_hhdet_in_new!I16)</f>
        <v>0</v>
      </c>
      <c r="J16" s="160">
        <f>IF(RES_hhdet_in_emi!J16=0,0,RES_hhdet_in_emi!J16*1000000/RES_hhdet_in_new!J16)</f>
        <v>0</v>
      </c>
      <c r="K16" s="160">
        <f>IF(RES_hhdet_in_emi!K16=0,0,RES_hhdet_in_emi!K16*1000000/RES_hhdet_in_new!K16)</f>
        <v>0</v>
      </c>
      <c r="L16" s="160">
        <f>IF(RES_hhdet_in_emi!L16=0,0,RES_hhdet_in_emi!L16*1000000/RES_hhdet_in_new!L16)</f>
        <v>0</v>
      </c>
      <c r="M16" s="160">
        <f>IF(RES_hhdet_in_emi!M16=0,0,RES_hhdet_in_emi!M16*1000000/RES_hhdet_in_new!M16)</f>
        <v>0</v>
      </c>
      <c r="N16" s="160">
        <f>IF(RES_hhdet_in_emi!N16=0,0,RES_hhdet_in_emi!N16*1000000/RES_hhdet_in_new!N16)</f>
        <v>0</v>
      </c>
      <c r="O16" s="160">
        <f>IF(RES_hhdet_in_emi!O16=0,0,RES_hhdet_in_emi!O16*1000000/RES_hhdet_in_new!O16)</f>
        <v>0</v>
      </c>
      <c r="P16" s="160">
        <f>IF(RES_hhdet_in_emi!P16=0,0,RES_hhdet_in_emi!P16*1000000/RES_hhdet_in_new!P16)</f>
        <v>0</v>
      </c>
      <c r="Q16" s="160">
        <f>IF(RES_hhdet_in_emi!Q16=0,0,RES_hhdet_in_emi!Q16*1000000/RES_hhdet_in_new!Q16)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IF(RES_hhdet_in_emi!C17=0,0,RES_hhdet_in_emi!C17*1000000/RES_hhdet_in_new!C16)</f>
        <v>0</v>
      </c>
      <c r="D17" s="156">
        <f>IF(RES_hhdet_in_emi!D17=0,0,RES_hhdet_in_emi!D17*1000000/RES_hhdet_in_new!D16)</f>
        <v>0</v>
      </c>
      <c r="E17" s="156">
        <f>IF(RES_hhdet_in_emi!E17=0,0,RES_hhdet_in_emi!E17*1000000/RES_hhdet_in_new!E16)</f>
        <v>0</v>
      </c>
      <c r="F17" s="156">
        <f>IF(RES_hhdet_in_emi!F17=0,0,RES_hhdet_in_emi!F17*1000000/RES_hhdet_in_new!F16)</f>
        <v>0</v>
      </c>
      <c r="G17" s="156">
        <f>IF(RES_hhdet_in_emi!G17=0,0,RES_hhdet_in_emi!G17*1000000/RES_hhdet_in_new!G16)</f>
        <v>0</v>
      </c>
      <c r="H17" s="156">
        <f>IF(RES_hhdet_in_emi!H17=0,0,RES_hhdet_in_emi!H17*1000000/RES_hhdet_in_new!H16)</f>
        <v>0</v>
      </c>
      <c r="I17" s="156">
        <f>IF(RES_hhdet_in_emi!I17=0,0,RES_hhdet_in_emi!I17*1000000/RES_hhdet_in_new!I16)</f>
        <v>0</v>
      </c>
      <c r="J17" s="156">
        <f>IF(RES_hhdet_in_emi!J17=0,0,RES_hhdet_in_emi!J17*1000000/RES_hhdet_in_new!J16)</f>
        <v>0</v>
      </c>
      <c r="K17" s="156">
        <f>IF(RES_hhdet_in_emi!K17=0,0,RES_hhdet_in_emi!K17*1000000/RES_hhdet_in_new!K16)</f>
        <v>0</v>
      </c>
      <c r="L17" s="156">
        <f>IF(RES_hhdet_in_emi!L17=0,0,RES_hhdet_in_emi!L17*1000000/RES_hhdet_in_new!L16)</f>
        <v>0</v>
      </c>
      <c r="M17" s="156">
        <f>IF(RES_hhdet_in_emi!M17=0,0,RES_hhdet_in_emi!M17*1000000/RES_hhdet_in_new!M16)</f>
        <v>0</v>
      </c>
      <c r="N17" s="156">
        <f>IF(RES_hhdet_in_emi!N17=0,0,RES_hhdet_in_emi!N17*1000000/RES_hhdet_in_new!N16)</f>
        <v>0</v>
      </c>
      <c r="O17" s="156">
        <f>IF(RES_hhdet_in_emi!O17=0,0,RES_hhdet_in_emi!O17*1000000/RES_hhdet_in_new!O16)</f>
        <v>0</v>
      </c>
      <c r="P17" s="156">
        <f>IF(RES_hhdet_in_emi!P17=0,0,RES_hhdet_in_emi!P17*1000000/RES_hhdet_in_new!P16)</f>
        <v>0</v>
      </c>
      <c r="Q17" s="156">
        <f>IF(RES_hhdet_in_emi!Q17=0,0,RES_hhdet_in_emi!Q17*1000000/RES_hhdet_in_new!Q16)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IF(RES_hhdet_in_emi!C18=0,0,RES_hhdet_in_emi!C18*1000000/RES_hhdet_in_new!C16)</f>
        <v>0</v>
      </c>
      <c r="D18" s="156">
        <f>IF(RES_hhdet_in_emi!D18=0,0,RES_hhdet_in_emi!D18*1000000/RES_hhdet_in_new!D16)</f>
        <v>0</v>
      </c>
      <c r="E18" s="156">
        <f>IF(RES_hhdet_in_emi!E18=0,0,RES_hhdet_in_emi!E18*1000000/RES_hhdet_in_new!E16)</f>
        <v>0</v>
      </c>
      <c r="F18" s="156">
        <f>IF(RES_hhdet_in_emi!F18=0,0,RES_hhdet_in_emi!F18*1000000/RES_hhdet_in_new!F16)</f>
        <v>0</v>
      </c>
      <c r="G18" s="156">
        <f>IF(RES_hhdet_in_emi!G18=0,0,RES_hhdet_in_emi!G18*1000000/RES_hhdet_in_new!G16)</f>
        <v>0</v>
      </c>
      <c r="H18" s="156">
        <f>IF(RES_hhdet_in_emi!H18=0,0,RES_hhdet_in_emi!H18*1000000/RES_hhdet_in_new!H16)</f>
        <v>0</v>
      </c>
      <c r="I18" s="156">
        <f>IF(RES_hhdet_in_emi!I18=0,0,RES_hhdet_in_emi!I18*1000000/RES_hhdet_in_new!I16)</f>
        <v>0</v>
      </c>
      <c r="J18" s="156">
        <f>IF(RES_hhdet_in_emi!J18=0,0,RES_hhdet_in_emi!J18*1000000/RES_hhdet_in_new!J16)</f>
        <v>0</v>
      </c>
      <c r="K18" s="156">
        <f>IF(RES_hhdet_in_emi!K18=0,0,RES_hhdet_in_emi!K18*1000000/RES_hhdet_in_new!K16)</f>
        <v>0</v>
      </c>
      <c r="L18" s="156">
        <f>IF(RES_hhdet_in_emi!L18=0,0,RES_hhdet_in_emi!L18*1000000/RES_hhdet_in_new!L16)</f>
        <v>0</v>
      </c>
      <c r="M18" s="156">
        <f>IF(RES_hhdet_in_emi!M18=0,0,RES_hhdet_in_emi!M18*1000000/RES_hhdet_in_new!M16)</f>
        <v>0</v>
      </c>
      <c r="N18" s="156">
        <f>IF(RES_hhdet_in_emi!N18=0,0,RES_hhdet_in_emi!N18*1000000/RES_hhdet_in_new!N16)</f>
        <v>0</v>
      </c>
      <c r="O18" s="156">
        <f>IF(RES_hhdet_in_emi!O18=0,0,RES_hhdet_in_emi!O18*1000000/RES_hhdet_in_new!O16)</f>
        <v>0</v>
      </c>
      <c r="P18" s="156">
        <f>IF(RES_hhdet_in_emi!P18=0,0,RES_hhdet_in_emi!P18*1000000/RES_hhdet_in_new!P16)</f>
        <v>0</v>
      </c>
      <c r="Q18" s="156">
        <f>IF(RES_hhdet_in_emi!Q18=0,0,RES_hhdet_in_emi!Q18*1000000/RES_hhdet_in_new!Q16)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IF(SUM(RES_hhdet_in_emi!C20:C22)=0,0,SUM(RES_hhdet_in_emi!C20:C22)*1000000/SUM(RES_hhdet_in_new!C20:C22))</f>
        <v>0</v>
      </c>
      <c r="D19" s="157">
        <f>IF(SUM(RES_hhdet_in_emi!D20:D22)=0,0,SUM(RES_hhdet_in_emi!D20:D22)*1000000/SUM(RES_hhdet_in_new!D20:D22))</f>
        <v>0</v>
      </c>
      <c r="E19" s="157">
        <f>IF(SUM(RES_hhdet_in_emi!E20:E22)=0,0,SUM(RES_hhdet_in_emi!E20:E22)*1000000/SUM(RES_hhdet_in_new!E20:E22))</f>
        <v>0</v>
      </c>
      <c r="F19" s="157">
        <f>IF(SUM(RES_hhdet_in_emi!F20:F22)=0,0,SUM(RES_hhdet_in_emi!F20:F22)*1000000/SUM(RES_hhdet_in_new!F20:F22))</f>
        <v>0</v>
      </c>
      <c r="G19" s="157">
        <f>IF(SUM(RES_hhdet_in_emi!G20:G22)=0,0,SUM(RES_hhdet_in_emi!G20:G22)*1000000/SUM(RES_hhdet_in_new!G20:G22))</f>
        <v>0</v>
      </c>
      <c r="H19" s="157">
        <f>IF(SUM(RES_hhdet_in_emi!H20:H22)=0,0,SUM(RES_hhdet_in_emi!H20:H22)*1000000/SUM(RES_hhdet_in_new!H20:H22))</f>
        <v>0</v>
      </c>
      <c r="I19" s="157">
        <f>IF(SUM(RES_hhdet_in_emi!I20:I22)=0,0,SUM(RES_hhdet_in_emi!I20:I22)*1000000/SUM(RES_hhdet_in_new!I20:I22))</f>
        <v>0</v>
      </c>
      <c r="J19" s="157">
        <f>IF(SUM(RES_hhdet_in_emi!J20:J22)=0,0,SUM(RES_hhdet_in_emi!J20:J22)*1000000/SUM(RES_hhdet_in_new!J20:J22))</f>
        <v>0</v>
      </c>
      <c r="K19" s="157">
        <f>IF(SUM(RES_hhdet_in_emi!K20:K22)=0,0,SUM(RES_hhdet_in_emi!K20:K22)*1000000/SUM(RES_hhdet_in_new!K20:K22))</f>
        <v>0</v>
      </c>
      <c r="L19" s="157">
        <f>IF(SUM(RES_hhdet_in_emi!L20:L22)=0,0,SUM(RES_hhdet_in_emi!L20:L22)*1000000/SUM(RES_hhdet_in_new!L20:L22))</f>
        <v>0</v>
      </c>
      <c r="M19" s="157">
        <f>IF(SUM(RES_hhdet_in_emi!M20:M22)=0,0,SUM(RES_hhdet_in_emi!M20:M22)*1000000/SUM(RES_hhdet_in_new!M20:M22))</f>
        <v>0</v>
      </c>
      <c r="N19" s="157">
        <f>IF(SUM(RES_hhdet_in_emi!N20:N22)=0,0,SUM(RES_hhdet_in_emi!N20:N22)*1000000/SUM(RES_hhdet_in_new!N20:N22))</f>
        <v>0</v>
      </c>
      <c r="O19" s="157">
        <f>IF(SUM(RES_hhdet_in_emi!O20:O22)=0,0,SUM(RES_hhdet_in_emi!O20:O22)*1000000/SUM(RES_hhdet_in_new!O20:O22))</f>
        <v>0</v>
      </c>
      <c r="P19" s="157">
        <f>IF(SUM(RES_hhdet_in_emi!P20:P22)=0,0,SUM(RES_hhdet_in_emi!P20:P22)*1000000/SUM(RES_hhdet_in_new!P20:P22))</f>
        <v>0</v>
      </c>
      <c r="Q19" s="157">
        <f>IF(SUM(RES_hhdet_in_emi!Q20:Q22)=0,0,SUM(RES_hhdet_in_emi!Q20:Q22)*1000000/SUM(RES_hhdet_in_new!Q20:Q22))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IF(RES_hhdet_in_emi!C20=0,0,RES_hhdet_in_emi!C20*1000000/RES_hhdet_in_new!C20)</f>
        <v>0</v>
      </c>
      <c r="D20" s="156">
        <f>IF(RES_hhdet_in_emi!D20=0,0,RES_hhdet_in_emi!D20*1000000/RES_hhdet_in_new!D20)</f>
        <v>0</v>
      </c>
      <c r="E20" s="156">
        <f>IF(RES_hhdet_in_emi!E20=0,0,RES_hhdet_in_emi!E20*1000000/RES_hhdet_in_new!E20)</f>
        <v>0</v>
      </c>
      <c r="F20" s="156">
        <f>IF(RES_hhdet_in_emi!F20=0,0,RES_hhdet_in_emi!F20*1000000/RES_hhdet_in_new!F20)</f>
        <v>0</v>
      </c>
      <c r="G20" s="156">
        <f>IF(RES_hhdet_in_emi!G20=0,0,RES_hhdet_in_emi!G20*1000000/RES_hhdet_in_new!G20)</f>
        <v>0</v>
      </c>
      <c r="H20" s="156">
        <f>IF(RES_hhdet_in_emi!H20=0,0,RES_hhdet_in_emi!H20*1000000/RES_hhdet_in_new!H20)</f>
        <v>0</v>
      </c>
      <c r="I20" s="156">
        <f>IF(RES_hhdet_in_emi!I20=0,0,RES_hhdet_in_emi!I20*1000000/RES_hhdet_in_new!I20)</f>
        <v>0</v>
      </c>
      <c r="J20" s="156">
        <f>IF(RES_hhdet_in_emi!J20=0,0,RES_hhdet_in_emi!J20*1000000/RES_hhdet_in_new!J20)</f>
        <v>0</v>
      </c>
      <c r="K20" s="156">
        <f>IF(RES_hhdet_in_emi!K20=0,0,RES_hhdet_in_emi!K20*1000000/RES_hhdet_in_new!K20)</f>
        <v>0</v>
      </c>
      <c r="L20" s="156">
        <f>IF(RES_hhdet_in_emi!L20=0,0,RES_hhdet_in_emi!L20*1000000/RES_hhdet_in_new!L20)</f>
        <v>0</v>
      </c>
      <c r="M20" s="156">
        <f>IF(RES_hhdet_in_emi!M20=0,0,RES_hhdet_in_emi!M20*1000000/RES_hhdet_in_new!M20)</f>
        <v>0</v>
      </c>
      <c r="N20" s="156">
        <f>IF(RES_hhdet_in_emi!N20=0,0,RES_hhdet_in_emi!N20*1000000/RES_hhdet_in_new!N20)</f>
        <v>0</v>
      </c>
      <c r="O20" s="156">
        <f>IF(RES_hhdet_in_emi!O20=0,0,RES_hhdet_in_emi!O20*1000000/RES_hhdet_in_new!O20)</f>
        <v>0</v>
      </c>
      <c r="P20" s="156">
        <f>IF(RES_hhdet_in_emi!P20=0,0,RES_hhdet_in_emi!P20*1000000/RES_hhdet_in_new!P20)</f>
        <v>0</v>
      </c>
      <c r="Q20" s="156">
        <f>IF(RES_hhdet_in_emi!Q20=0,0,RES_hhdet_in_emi!Q20*1000000/RES_hhdet_in_new!Q20)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IF(RES_hhdet_in_emi!C21=0,0,RES_hhdet_in_emi!C21*1000000/RES_hhdet_in_new!C21)</f>
        <v>0</v>
      </c>
      <c r="D21" s="156">
        <f>IF(RES_hhdet_in_emi!D21=0,0,RES_hhdet_in_emi!D21*1000000/RES_hhdet_in_new!D21)</f>
        <v>0</v>
      </c>
      <c r="E21" s="156">
        <f>IF(RES_hhdet_in_emi!E21=0,0,RES_hhdet_in_emi!E21*1000000/RES_hhdet_in_new!E21)</f>
        <v>0</v>
      </c>
      <c r="F21" s="156">
        <f>IF(RES_hhdet_in_emi!F21=0,0,RES_hhdet_in_emi!F21*1000000/RES_hhdet_in_new!F21)</f>
        <v>0</v>
      </c>
      <c r="G21" s="156">
        <f>IF(RES_hhdet_in_emi!G21=0,0,RES_hhdet_in_emi!G21*1000000/RES_hhdet_in_new!G21)</f>
        <v>0</v>
      </c>
      <c r="H21" s="156">
        <f>IF(RES_hhdet_in_emi!H21=0,0,RES_hhdet_in_emi!H21*1000000/RES_hhdet_in_new!H21)</f>
        <v>0</v>
      </c>
      <c r="I21" s="156">
        <f>IF(RES_hhdet_in_emi!I21=0,0,RES_hhdet_in_emi!I21*1000000/RES_hhdet_in_new!I21)</f>
        <v>0</v>
      </c>
      <c r="J21" s="156">
        <f>IF(RES_hhdet_in_emi!J21=0,0,RES_hhdet_in_emi!J21*1000000/RES_hhdet_in_new!J21)</f>
        <v>0</v>
      </c>
      <c r="K21" s="156">
        <f>IF(RES_hhdet_in_emi!K21=0,0,RES_hhdet_in_emi!K21*1000000/RES_hhdet_in_new!K21)</f>
        <v>0</v>
      </c>
      <c r="L21" s="156">
        <f>IF(RES_hhdet_in_emi!L21=0,0,RES_hhdet_in_emi!L21*1000000/RES_hhdet_in_new!L21)</f>
        <v>0</v>
      </c>
      <c r="M21" s="156">
        <f>IF(RES_hhdet_in_emi!M21=0,0,RES_hhdet_in_emi!M21*1000000/RES_hhdet_in_new!M21)</f>
        <v>0</v>
      </c>
      <c r="N21" s="156">
        <f>IF(RES_hhdet_in_emi!N21=0,0,RES_hhdet_in_emi!N21*1000000/RES_hhdet_in_new!N21)</f>
        <v>0</v>
      </c>
      <c r="O21" s="156">
        <f>IF(RES_hhdet_in_emi!O21=0,0,RES_hhdet_in_emi!O21*1000000/RES_hhdet_in_new!O21)</f>
        <v>0</v>
      </c>
      <c r="P21" s="156">
        <f>IF(RES_hhdet_in_emi!P21=0,0,RES_hhdet_in_emi!P21*1000000/RES_hhdet_in_new!P21)</f>
        <v>0</v>
      </c>
      <c r="Q21" s="156">
        <f>IF(RES_hhdet_in_emi!Q21=0,0,RES_hhdet_in_emi!Q21*1000000/RES_hhdet_in_new!Q21)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IF(RES_hhdet_in_emi!C22=0,0,RES_hhdet_in_emi!C22*1000000/RES_hhdet_in_new!C22)</f>
        <v>0</v>
      </c>
      <c r="D22" s="57">
        <f>IF(RES_hhdet_in_emi!D22=0,0,RES_hhdet_in_emi!D22*1000000/RES_hhdet_in_new!D22)</f>
        <v>0</v>
      </c>
      <c r="E22" s="57">
        <f>IF(RES_hhdet_in_emi!E22=0,0,RES_hhdet_in_emi!E22*1000000/RES_hhdet_in_new!E22)</f>
        <v>0</v>
      </c>
      <c r="F22" s="57">
        <f>IF(RES_hhdet_in_emi!F22=0,0,RES_hhdet_in_emi!F22*1000000/RES_hhdet_in_new!F22)</f>
        <v>0</v>
      </c>
      <c r="G22" s="57">
        <f>IF(RES_hhdet_in_emi!G22=0,0,RES_hhdet_in_emi!G22*1000000/RES_hhdet_in_new!G22)</f>
        <v>0</v>
      </c>
      <c r="H22" s="57">
        <f>IF(RES_hhdet_in_emi!H22=0,0,RES_hhdet_in_emi!H22*1000000/RES_hhdet_in_new!H22)</f>
        <v>0</v>
      </c>
      <c r="I22" s="57">
        <f>IF(RES_hhdet_in_emi!I22=0,0,RES_hhdet_in_emi!I22*1000000/RES_hhdet_in_new!I22)</f>
        <v>0</v>
      </c>
      <c r="J22" s="57">
        <f>IF(RES_hhdet_in_emi!J22=0,0,RES_hhdet_in_emi!J22*1000000/RES_hhdet_in_new!J22)</f>
        <v>0</v>
      </c>
      <c r="K22" s="57">
        <f>IF(RES_hhdet_in_emi!K22=0,0,RES_hhdet_in_emi!K22*1000000/RES_hhdet_in_new!K22)</f>
        <v>0</v>
      </c>
      <c r="L22" s="57">
        <f>IF(RES_hhdet_in_emi!L22=0,0,RES_hhdet_in_emi!L22*1000000/RES_hhdet_in_new!L22)</f>
        <v>0</v>
      </c>
      <c r="M22" s="57">
        <f>IF(RES_hhdet_in_emi!M22=0,0,RES_hhdet_in_emi!M22*1000000/RES_hhdet_in_new!M22)</f>
        <v>0</v>
      </c>
      <c r="N22" s="57">
        <f>IF(RES_hhdet_in_emi!N22=0,0,RES_hhdet_in_emi!N22*1000000/RES_hhdet_in_new!N22)</f>
        <v>0</v>
      </c>
      <c r="O22" s="57">
        <f>IF(RES_hhdet_in_emi!O22=0,0,RES_hhdet_in_emi!O22*1000000/RES_hhdet_in_new!O22)</f>
        <v>0</v>
      </c>
      <c r="P22" s="57">
        <f>IF(RES_hhdet_in_emi!P22=0,0,RES_hhdet_in_emi!P22*1000000/RES_hhdet_in_new!P22)</f>
        <v>0</v>
      </c>
      <c r="Q22" s="57">
        <f>IF(RES_hhdet_in_emi!Q22=0,0,RES_hhdet_in_emi!Q22*1000000/RES_hhdet_in_new!Q22)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0</v>
      </c>
      <c r="D24" s="168">
        <f t="shared" ref="D24" si="18">SUM(D25,D28,D30,D39)</f>
        <v>0</v>
      </c>
      <c r="E24" s="168">
        <f t="shared" ref="E24" si="19">SUM(E25,E28,E30,E39)</f>
        <v>0</v>
      </c>
      <c r="F24" s="168">
        <f t="shared" ref="F24" si="20">SUM(F25,F28,F30,F39)</f>
        <v>0</v>
      </c>
      <c r="G24" s="168">
        <f t="shared" ref="G24" si="21">SUM(G25,G28,G30,G39)</f>
        <v>0</v>
      </c>
      <c r="H24" s="168">
        <f t="shared" ref="H24" si="22">SUM(H25,H28,H30,H39)</f>
        <v>0</v>
      </c>
      <c r="I24" s="168">
        <f t="shared" ref="I24" si="23">SUM(I25,I28,I30,I39)</f>
        <v>0</v>
      </c>
      <c r="J24" s="168">
        <f t="shared" ref="J24" si="24">SUM(J25,J28,J30,J39)</f>
        <v>0</v>
      </c>
      <c r="K24" s="168">
        <f t="shared" ref="K24" si="25">SUM(K25,K28,K30,K39)</f>
        <v>0</v>
      </c>
      <c r="L24" s="168">
        <f t="shared" ref="L24" si="26">SUM(L25,L28,L30,L39)</f>
        <v>0</v>
      </c>
      <c r="M24" s="168">
        <f t="shared" ref="M24" si="27">SUM(M25,M28,M30,M39)</f>
        <v>0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0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0</v>
      </c>
      <c r="D25" s="157">
        <f t="shared" si="32"/>
        <v>0</v>
      </c>
      <c r="E25" s="157">
        <f t="shared" si="32"/>
        <v>0</v>
      </c>
      <c r="F25" s="157">
        <f t="shared" si="32"/>
        <v>0</v>
      </c>
      <c r="G25" s="157">
        <f t="shared" si="32"/>
        <v>0</v>
      </c>
      <c r="H25" s="157">
        <f t="shared" si="32"/>
        <v>0</v>
      </c>
      <c r="I25" s="157">
        <f t="shared" si="32"/>
        <v>0</v>
      </c>
      <c r="J25" s="157">
        <f t="shared" si="32"/>
        <v>0</v>
      </c>
      <c r="K25" s="157">
        <f t="shared" si="32"/>
        <v>0</v>
      </c>
      <c r="L25" s="157">
        <f t="shared" si="32"/>
        <v>0</v>
      </c>
      <c r="M25" s="157">
        <f t="shared" si="32"/>
        <v>0</v>
      </c>
      <c r="N25" s="157">
        <f t="shared" si="32"/>
        <v>0</v>
      </c>
      <c r="O25" s="157">
        <f t="shared" si="32"/>
        <v>0</v>
      </c>
      <c r="P25" s="157">
        <f t="shared" si="32"/>
        <v>0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IF(RES_hhdet_in_emi!C26=0,0,RES_hhdet_in_emi!C26*1000000/RES_hhdet_in_new!C26)</f>
        <v>0</v>
      </c>
      <c r="D26" s="156">
        <f>IF(RES_hhdet_in_emi!D26=0,0,RES_hhdet_in_emi!D26*1000000/RES_hhdet_in_new!D26)</f>
        <v>0</v>
      </c>
      <c r="E26" s="156">
        <f>IF(RES_hhdet_in_emi!E26=0,0,RES_hhdet_in_emi!E26*1000000/RES_hhdet_in_new!E26)</f>
        <v>0</v>
      </c>
      <c r="F26" s="156">
        <f>IF(RES_hhdet_in_emi!F26=0,0,RES_hhdet_in_emi!F26*1000000/RES_hhdet_in_new!F26)</f>
        <v>0</v>
      </c>
      <c r="G26" s="156">
        <f>IF(RES_hhdet_in_emi!G26=0,0,RES_hhdet_in_emi!G26*1000000/RES_hhdet_in_new!G26)</f>
        <v>0</v>
      </c>
      <c r="H26" s="156">
        <f>IF(RES_hhdet_in_emi!H26=0,0,RES_hhdet_in_emi!H26*1000000/RES_hhdet_in_new!H26)</f>
        <v>0</v>
      </c>
      <c r="I26" s="156">
        <f>IF(RES_hhdet_in_emi!I26=0,0,RES_hhdet_in_emi!I26*1000000/RES_hhdet_in_new!I26)</f>
        <v>0</v>
      </c>
      <c r="J26" s="156">
        <f>IF(RES_hhdet_in_emi!J26=0,0,RES_hhdet_in_emi!J26*1000000/RES_hhdet_in_new!J26)</f>
        <v>0</v>
      </c>
      <c r="K26" s="156">
        <f>IF(RES_hhdet_in_emi!K26=0,0,RES_hhdet_in_emi!K26*1000000/RES_hhdet_in_new!K26)</f>
        <v>0</v>
      </c>
      <c r="L26" s="156">
        <f>IF(RES_hhdet_in_emi!L26=0,0,RES_hhdet_in_emi!L26*1000000/RES_hhdet_in_new!L26)</f>
        <v>0</v>
      </c>
      <c r="M26" s="156">
        <f>IF(RES_hhdet_in_emi!M26=0,0,RES_hhdet_in_emi!M26*1000000/RES_hhdet_in_new!M26)</f>
        <v>0</v>
      </c>
      <c r="N26" s="156">
        <f>IF(RES_hhdet_in_emi!N26=0,0,RES_hhdet_in_emi!N26*1000000/RES_hhdet_in_new!N26)</f>
        <v>0</v>
      </c>
      <c r="O26" s="156">
        <f>IF(RES_hhdet_in_emi!O26=0,0,RES_hhdet_in_emi!O26*1000000/RES_hhdet_in_new!O26)</f>
        <v>0</v>
      </c>
      <c r="P26" s="156">
        <f>IF(RES_hhdet_in_emi!P26=0,0,RES_hhdet_in_emi!P26*1000000/RES_hhdet_in_new!P26)</f>
        <v>0</v>
      </c>
      <c r="Q26" s="156">
        <f>IF(RES_hhdet_in_emi!Q26=0,0,RES_hhdet_in_emi!Q26*1000000/RES_hhdet_in_new!Q26)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IF(RES_hhdet_in_emi!C27=0,0,RES_hhdet_in_emi!C27*1000000/RES_hhdet_in_new!C26)</f>
        <v>0</v>
      </c>
      <c r="D27" s="156">
        <f>IF(RES_hhdet_in_emi!D27=0,0,RES_hhdet_in_emi!D27*1000000/RES_hhdet_in_new!D26)</f>
        <v>0</v>
      </c>
      <c r="E27" s="156">
        <f>IF(RES_hhdet_in_emi!E27=0,0,RES_hhdet_in_emi!E27*1000000/RES_hhdet_in_new!E26)</f>
        <v>0</v>
      </c>
      <c r="F27" s="156">
        <f>IF(RES_hhdet_in_emi!F27=0,0,RES_hhdet_in_emi!F27*1000000/RES_hhdet_in_new!F26)</f>
        <v>0</v>
      </c>
      <c r="G27" s="156">
        <f>IF(RES_hhdet_in_emi!G27=0,0,RES_hhdet_in_emi!G27*1000000/RES_hhdet_in_new!G26)</f>
        <v>0</v>
      </c>
      <c r="H27" s="156">
        <f>IF(RES_hhdet_in_emi!H27=0,0,RES_hhdet_in_emi!H27*1000000/RES_hhdet_in_new!H26)</f>
        <v>0</v>
      </c>
      <c r="I27" s="156">
        <f>IF(RES_hhdet_in_emi!I27=0,0,RES_hhdet_in_emi!I27*1000000/RES_hhdet_in_new!I26)</f>
        <v>0</v>
      </c>
      <c r="J27" s="156">
        <f>IF(RES_hhdet_in_emi!J27=0,0,RES_hhdet_in_emi!J27*1000000/RES_hhdet_in_new!J26)</f>
        <v>0</v>
      </c>
      <c r="K27" s="156">
        <f>IF(RES_hhdet_in_emi!K27=0,0,RES_hhdet_in_emi!K27*1000000/RES_hhdet_in_new!K26)</f>
        <v>0</v>
      </c>
      <c r="L27" s="156">
        <f>IF(RES_hhdet_in_emi!L27=0,0,RES_hhdet_in_emi!L27*1000000/RES_hhdet_in_new!L26)</f>
        <v>0</v>
      </c>
      <c r="M27" s="156">
        <f>IF(RES_hhdet_in_emi!M27=0,0,RES_hhdet_in_emi!M27*1000000/RES_hhdet_in_new!M26)</f>
        <v>0</v>
      </c>
      <c r="N27" s="156">
        <f>IF(RES_hhdet_in_emi!N27=0,0,RES_hhdet_in_emi!N27*1000000/RES_hhdet_in_new!N26)</f>
        <v>0</v>
      </c>
      <c r="O27" s="156">
        <f>IF(RES_hhdet_in_emi!O27=0,0,RES_hhdet_in_emi!O27*1000000/RES_hhdet_in_new!O26)</f>
        <v>0</v>
      </c>
      <c r="P27" s="156">
        <f>IF(RES_hhdet_in_emi!P27=0,0,RES_hhdet_in_emi!P27*1000000/RES_hhdet_in_new!P26)</f>
        <v>0</v>
      </c>
      <c r="Q27" s="156">
        <f>IF(RES_hhdet_in_emi!Q27=0,0,RES_hhdet_in_emi!Q27*1000000/RES_hhdet_in_new!Q26)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0</v>
      </c>
      <c r="E28" s="157">
        <f t="shared" si="33"/>
        <v>0</v>
      </c>
      <c r="F28" s="157">
        <f t="shared" si="33"/>
        <v>0</v>
      </c>
      <c r="G28" s="157">
        <f t="shared" si="33"/>
        <v>0</v>
      </c>
      <c r="H28" s="157">
        <f t="shared" si="33"/>
        <v>0</v>
      </c>
      <c r="I28" s="157">
        <f t="shared" si="33"/>
        <v>0</v>
      </c>
      <c r="J28" s="157">
        <f t="shared" si="33"/>
        <v>0</v>
      </c>
      <c r="K28" s="157">
        <f t="shared" si="33"/>
        <v>0</v>
      </c>
      <c r="L28" s="157">
        <f t="shared" si="33"/>
        <v>0</v>
      </c>
      <c r="M28" s="157">
        <f t="shared" si="33"/>
        <v>0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IF(RES_hhdet_in_emi!C29=0,0,RES_hhdet_in_emi!C29*1000000/RES_hhdet_in_new!C29)</f>
        <v>0</v>
      </c>
      <c r="D29" s="156">
        <f>IF(RES_hhdet_in_emi!D29=0,0,RES_hhdet_in_emi!D29*1000000/RES_hhdet_in_new!D29)</f>
        <v>0</v>
      </c>
      <c r="E29" s="156">
        <f>IF(RES_hhdet_in_emi!E29=0,0,RES_hhdet_in_emi!E29*1000000/RES_hhdet_in_new!E29)</f>
        <v>0</v>
      </c>
      <c r="F29" s="156">
        <f>IF(RES_hhdet_in_emi!F29=0,0,RES_hhdet_in_emi!F29*1000000/RES_hhdet_in_new!F29)</f>
        <v>0</v>
      </c>
      <c r="G29" s="156">
        <f>IF(RES_hhdet_in_emi!G29=0,0,RES_hhdet_in_emi!G29*1000000/RES_hhdet_in_new!G29)</f>
        <v>0</v>
      </c>
      <c r="H29" s="156">
        <f>IF(RES_hhdet_in_emi!H29=0,0,RES_hhdet_in_emi!H29*1000000/RES_hhdet_in_new!H29)</f>
        <v>0</v>
      </c>
      <c r="I29" s="156">
        <f>IF(RES_hhdet_in_emi!I29=0,0,RES_hhdet_in_emi!I29*1000000/RES_hhdet_in_new!I29)</f>
        <v>0</v>
      </c>
      <c r="J29" s="156">
        <f>IF(RES_hhdet_in_emi!J29=0,0,RES_hhdet_in_emi!J29*1000000/RES_hhdet_in_new!J29)</f>
        <v>0</v>
      </c>
      <c r="K29" s="156">
        <f>IF(RES_hhdet_in_emi!K29=0,0,RES_hhdet_in_emi!K29*1000000/RES_hhdet_in_new!K29)</f>
        <v>0</v>
      </c>
      <c r="L29" s="156">
        <f>IF(RES_hhdet_in_emi!L29=0,0,RES_hhdet_in_emi!L29*1000000/RES_hhdet_in_new!L29)</f>
        <v>0</v>
      </c>
      <c r="M29" s="156">
        <f>IF(RES_hhdet_in_emi!M29=0,0,RES_hhdet_in_emi!M29*1000000/RES_hhdet_in_new!M29)</f>
        <v>0</v>
      </c>
      <c r="N29" s="156">
        <f>IF(RES_hhdet_in_emi!N29=0,0,RES_hhdet_in_emi!N29*1000000/RES_hhdet_in_new!N29)</f>
        <v>0</v>
      </c>
      <c r="O29" s="156">
        <f>IF(RES_hhdet_in_emi!O29=0,0,RES_hhdet_in_emi!O29*1000000/RES_hhdet_in_new!O29)</f>
        <v>0</v>
      </c>
      <c r="P29" s="156">
        <f>IF(RES_hhdet_in_emi!P29=0,0,RES_hhdet_in_emi!P29*1000000/RES_hhdet_in_new!P29)</f>
        <v>0</v>
      </c>
      <c r="Q29" s="156">
        <f>IF(RES_hhdet_in_emi!Q29=0,0,RES_hhdet_in_emi!Q29*1000000/RES_hhdet_in_new!Q29)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IF(SUM(RES_hhdet_in_emi!C31:C32,RES_hhdet_in_emi!C35:C36)=0,0,SUM(RES_hhdet_in_emi!C31:C32,RES_hhdet_in_emi!C35:C36)*1000000/SUM(RES_hhdet_in_new!C31:C32,RES_hhdet_in_new!C35:C36))</f>
        <v>0</v>
      </c>
      <c r="D30" s="157">
        <f>IF(SUM(RES_hhdet_in_emi!D31:D32,RES_hhdet_in_emi!D35:D36)=0,0,SUM(RES_hhdet_in_emi!D31:D32,RES_hhdet_in_emi!D35:D36)*1000000/SUM(RES_hhdet_in_new!D31:D32,RES_hhdet_in_new!D35:D36))</f>
        <v>0</v>
      </c>
      <c r="E30" s="157">
        <f>IF(SUM(RES_hhdet_in_emi!E31:E32,RES_hhdet_in_emi!E35:E36)=0,0,SUM(RES_hhdet_in_emi!E31:E32,RES_hhdet_in_emi!E35:E36)*1000000/SUM(RES_hhdet_in_new!E31:E32,RES_hhdet_in_new!E35:E36))</f>
        <v>0</v>
      </c>
      <c r="F30" s="157">
        <f>IF(SUM(RES_hhdet_in_emi!F31:F32,RES_hhdet_in_emi!F35:F36)=0,0,SUM(RES_hhdet_in_emi!F31:F32,RES_hhdet_in_emi!F35:F36)*1000000/SUM(RES_hhdet_in_new!F31:F32,RES_hhdet_in_new!F35:F36))</f>
        <v>0</v>
      </c>
      <c r="G30" s="157">
        <f>IF(SUM(RES_hhdet_in_emi!G31:G32,RES_hhdet_in_emi!G35:G36)=0,0,SUM(RES_hhdet_in_emi!G31:G32,RES_hhdet_in_emi!G35:G36)*1000000/SUM(RES_hhdet_in_new!G31:G32,RES_hhdet_in_new!G35:G36))</f>
        <v>0</v>
      </c>
      <c r="H30" s="157">
        <f>IF(SUM(RES_hhdet_in_emi!H31:H32,RES_hhdet_in_emi!H35:H36)=0,0,SUM(RES_hhdet_in_emi!H31:H32,RES_hhdet_in_emi!H35:H36)*1000000/SUM(RES_hhdet_in_new!H31:H32,RES_hhdet_in_new!H35:H36))</f>
        <v>0</v>
      </c>
      <c r="I30" s="157">
        <f>IF(SUM(RES_hhdet_in_emi!I31:I32,RES_hhdet_in_emi!I35:I36)=0,0,SUM(RES_hhdet_in_emi!I31:I32,RES_hhdet_in_emi!I35:I36)*1000000/SUM(RES_hhdet_in_new!I31:I32,RES_hhdet_in_new!I35:I36))</f>
        <v>0</v>
      </c>
      <c r="J30" s="157">
        <f>IF(SUM(RES_hhdet_in_emi!J31:J32,RES_hhdet_in_emi!J35:J36)=0,0,SUM(RES_hhdet_in_emi!J31:J32,RES_hhdet_in_emi!J35:J36)*1000000/SUM(RES_hhdet_in_new!J31:J32,RES_hhdet_in_new!J35:J36))</f>
        <v>0</v>
      </c>
      <c r="K30" s="157">
        <f>IF(SUM(RES_hhdet_in_emi!K31:K32,RES_hhdet_in_emi!K35:K36)=0,0,SUM(RES_hhdet_in_emi!K31:K32,RES_hhdet_in_emi!K35:K36)*1000000/SUM(RES_hhdet_in_new!K31:K32,RES_hhdet_in_new!K35:K36))</f>
        <v>0</v>
      </c>
      <c r="L30" s="157">
        <f>IF(SUM(RES_hhdet_in_emi!L31:L32,RES_hhdet_in_emi!L35:L36)=0,0,SUM(RES_hhdet_in_emi!L31:L32,RES_hhdet_in_emi!L35:L36)*1000000/SUM(RES_hhdet_in_new!L31:L32,RES_hhdet_in_new!L35:L36))</f>
        <v>0</v>
      </c>
      <c r="M30" s="157">
        <f>IF(SUM(RES_hhdet_in_emi!M31:M32,RES_hhdet_in_emi!M35:M36)=0,0,SUM(RES_hhdet_in_emi!M31:M32,RES_hhdet_in_emi!M35:M36)*1000000/SUM(RES_hhdet_in_new!M31:M32,RES_hhdet_in_new!M35:M36))</f>
        <v>0</v>
      </c>
      <c r="N30" s="157">
        <f>IF(SUM(RES_hhdet_in_emi!N31:N32,RES_hhdet_in_emi!N35:N36)=0,0,SUM(RES_hhdet_in_emi!N31:N32,RES_hhdet_in_emi!N35:N36)*1000000/SUM(RES_hhdet_in_new!N31:N32,RES_hhdet_in_new!N35:N36))</f>
        <v>0</v>
      </c>
      <c r="O30" s="157">
        <f>IF(SUM(RES_hhdet_in_emi!O31:O32,RES_hhdet_in_emi!O35:O36)=0,0,SUM(RES_hhdet_in_emi!O31:O32,RES_hhdet_in_emi!O35:O36)*1000000/SUM(RES_hhdet_in_new!O31:O32,RES_hhdet_in_new!O35:O36))</f>
        <v>0</v>
      </c>
      <c r="P30" s="157">
        <f>IF(SUM(RES_hhdet_in_emi!P31:P32,RES_hhdet_in_emi!P35:P36)=0,0,SUM(RES_hhdet_in_emi!P31:P32,RES_hhdet_in_emi!P35:P36)*1000000/SUM(RES_hhdet_in_new!P31:P32,RES_hhdet_in_new!P35:P36))</f>
        <v>0</v>
      </c>
      <c r="Q30" s="157">
        <f>IF(SUM(RES_hhdet_in_emi!Q31:Q32,RES_hhdet_in_emi!Q35:Q36)=0,0,SUM(RES_hhdet_in_emi!Q31:Q32,RES_hhdet_in_emi!Q35:Q36)*1000000/SUM(RES_hhdet_in_new!Q31:Q32,RES_hhdet_in_new!Q35:Q36))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IF(RES_hhdet_in_emi!C31=0,0,RES_hhdet_in_emi!C31*1000000/RES_hhdet_in_new!C31)</f>
        <v>0</v>
      </c>
      <c r="D31" s="132">
        <f>IF(RES_hhdet_in_emi!D31=0,0,RES_hhdet_in_emi!D31*1000000/RES_hhdet_in_new!D31)</f>
        <v>0</v>
      </c>
      <c r="E31" s="132">
        <f>IF(RES_hhdet_in_emi!E31=0,0,RES_hhdet_in_emi!E31*1000000/RES_hhdet_in_new!E31)</f>
        <v>0</v>
      </c>
      <c r="F31" s="132">
        <f>IF(RES_hhdet_in_emi!F31=0,0,RES_hhdet_in_emi!F31*1000000/RES_hhdet_in_new!F31)</f>
        <v>0</v>
      </c>
      <c r="G31" s="132">
        <f>IF(RES_hhdet_in_emi!G31=0,0,RES_hhdet_in_emi!G31*1000000/RES_hhdet_in_new!G31)</f>
        <v>0</v>
      </c>
      <c r="H31" s="132">
        <f>IF(RES_hhdet_in_emi!H31=0,0,RES_hhdet_in_emi!H31*1000000/RES_hhdet_in_new!H31)</f>
        <v>0</v>
      </c>
      <c r="I31" s="132">
        <f>IF(RES_hhdet_in_emi!I31=0,0,RES_hhdet_in_emi!I31*1000000/RES_hhdet_in_new!I31)</f>
        <v>0</v>
      </c>
      <c r="J31" s="132">
        <f>IF(RES_hhdet_in_emi!J31=0,0,RES_hhdet_in_emi!J31*1000000/RES_hhdet_in_new!J31)</f>
        <v>0</v>
      </c>
      <c r="K31" s="132">
        <f>IF(RES_hhdet_in_emi!K31=0,0,RES_hhdet_in_emi!K31*1000000/RES_hhdet_in_new!K31)</f>
        <v>0</v>
      </c>
      <c r="L31" s="132">
        <f>IF(RES_hhdet_in_emi!L31=0,0,RES_hhdet_in_emi!L31*1000000/RES_hhdet_in_new!L31)</f>
        <v>0</v>
      </c>
      <c r="M31" s="132">
        <f>IF(RES_hhdet_in_emi!M31=0,0,RES_hhdet_in_emi!M31*1000000/RES_hhdet_in_new!M31)</f>
        <v>0</v>
      </c>
      <c r="N31" s="132">
        <f>IF(RES_hhdet_in_emi!N31=0,0,RES_hhdet_in_emi!N31*1000000/RES_hhdet_in_new!N31)</f>
        <v>0</v>
      </c>
      <c r="O31" s="132">
        <f>IF(RES_hhdet_in_emi!O31=0,0,RES_hhdet_in_emi!O31*1000000/RES_hhdet_in_new!O31)</f>
        <v>0</v>
      </c>
      <c r="P31" s="132">
        <f>IF(RES_hhdet_in_emi!P31=0,0,RES_hhdet_in_emi!P31*1000000/RES_hhdet_in_new!P31)</f>
        <v>0</v>
      </c>
      <c r="Q31" s="132">
        <f>IF(RES_hhdet_in_emi!Q31=0,0,RES_hhdet_in_emi!Q31*1000000/RES_hhdet_in_new!Q31)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IF(RES_hhdet_in_emi!C32=0,0,RES_hhdet_in_emi!C32*1000000/RES_hhdet_in_new!C32)</f>
        <v>0</v>
      </c>
      <c r="D32" s="132">
        <f>IF(RES_hhdet_in_emi!D32=0,0,RES_hhdet_in_emi!D32*1000000/RES_hhdet_in_new!D32)</f>
        <v>0</v>
      </c>
      <c r="E32" s="132">
        <f>IF(RES_hhdet_in_emi!E32=0,0,RES_hhdet_in_emi!E32*1000000/RES_hhdet_in_new!E32)</f>
        <v>0</v>
      </c>
      <c r="F32" s="132">
        <f>IF(RES_hhdet_in_emi!F32=0,0,RES_hhdet_in_emi!F32*1000000/RES_hhdet_in_new!F32)</f>
        <v>0</v>
      </c>
      <c r="G32" s="132">
        <f>IF(RES_hhdet_in_emi!G32=0,0,RES_hhdet_in_emi!G32*1000000/RES_hhdet_in_new!G32)</f>
        <v>0</v>
      </c>
      <c r="H32" s="132">
        <f>IF(RES_hhdet_in_emi!H32=0,0,RES_hhdet_in_emi!H32*1000000/RES_hhdet_in_new!H32)</f>
        <v>0</v>
      </c>
      <c r="I32" s="132">
        <f>IF(RES_hhdet_in_emi!I32=0,0,RES_hhdet_in_emi!I32*1000000/RES_hhdet_in_new!I32)</f>
        <v>0</v>
      </c>
      <c r="J32" s="132">
        <f>IF(RES_hhdet_in_emi!J32=0,0,RES_hhdet_in_emi!J32*1000000/RES_hhdet_in_new!J32)</f>
        <v>0</v>
      </c>
      <c r="K32" s="132">
        <f>IF(RES_hhdet_in_emi!K32=0,0,RES_hhdet_in_emi!K32*1000000/RES_hhdet_in_new!K32)</f>
        <v>0</v>
      </c>
      <c r="L32" s="132">
        <f>IF(RES_hhdet_in_emi!L32=0,0,RES_hhdet_in_emi!L32*1000000/RES_hhdet_in_new!L32)</f>
        <v>0</v>
      </c>
      <c r="M32" s="132">
        <f>IF(RES_hhdet_in_emi!M32=0,0,RES_hhdet_in_emi!M32*1000000/RES_hhdet_in_new!M32)</f>
        <v>0</v>
      </c>
      <c r="N32" s="132">
        <f>IF(RES_hhdet_in_emi!N32=0,0,RES_hhdet_in_emi!N32*1000000/RES_hhdet_in_new!N32)</f>
        <v>0</v>
      </c>
      <c r="O32" s="132">
        <f>IF(RES_hhdet_in_emi!O32=0,0,RES_hhdet_in_emi!O32*1000000/RES_hhdet_in_new!O32)</f>
        <v>0</v>
      </c>
      <c r="P32" s="132">
        <f>IF(RES_hhdet_in_emi!P32=0,0,RES_hhdet_in_emi!P32*1000000/RES_hhdet_in_new!P32)</f>
        <v>0</v>
      </c>
      <c r="Q32" s="132">
        <f>IF(RES_hhdet_in_emi!Q32=0,0,RES_hhdet_in_emi!Q32*1000000/RES_hhdet_in_new!Q32)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IF(RES_hhdet_in_emi!C33=0,0,RES_hhdet_in_emi!C33*1000000/RES_hhdet_in_new!C32)</f>
        <v>0</v>
      </c>
      <c r="D33" s="165">
        <f>IF(RES_hhdet_in_emi!D33=0,0,RES_hhdet_in_emi!D33*1000000/RES_hhdet_in_new!D32)</f>
        <v>0</v>
      </c>
      <c r="E33" s="165">
        <f>IF(RES_hhdet_in_emi!E33=0,0,RES_hhdet_in_emi!E33*1000000/RES_hhdet_in_new!E32)</f>
        <v>0</v>
      </c>
      <c r="F33" s="165">
        <f>IF(RES_hhdet_in_emi!F33=0,0,RES_hhdet_in_emi!F33*1000000/RES_hhdet_in_new!F32)</f>
        <v>0</v>
      </c>
      <c r="G33" s="165">
        <f>IF(RES_hhdet_in_emi!G33=0,0,RES_hhdet_in_emi!G33*1000000/RES_hhdet_in_new!G32)</f>
        <v>0</v>
      </c>
      <c r="H33" s="165">
        <f>IF(RES_hhdet_in_emi!H33=0,0,RES_hhdet_in_emi!H33*1000000/RES_hhdet_in_new!H32)</f>
        <v>0</v>
      </c>
      <c r="I33" s="165">
        <f>IF(RES_hhdet_in_emi!I33=0,0,RES_hhdet_in_emi!I33*1000000/RES_hhdet_in_new!I32)</f>
        <v>0</v>
      </c>
      <c r="J33" s="165">
        <f>IF(RES_hhdet_in_emi!J33=0,0,RES_hhdet_in_emi!J33*1000000/RES_hhdet_in_new!J32)</f>
        <v>0</v>
      </c>
      <c r="K33" s="165">
        <f>IF(RES_hhdet_in_emi!K33=0,0,RES_hhdet_in_emi!K33*1000000/RES_hhdet_in_new!K32)</f>
        <v>0</v>
      </c>
      <c r="L33" s="165">
        <f>IF(RES_hhdet_in_emi!L33=0,0,RES_hhdet_in_emi!L33*1000000/RES_hhdet_in_new!L32)</f>
        <v>0</v>
      </c>
      <c r="M33" s="165">
        <f>IF(RES_hhdet_in_emi!M33=0,0,RES_hhdet_in_emi!M33*1000000/RES_hhdet_in_new!M32)</f>
        <v>0</v>
      </c>
      <c r="N33" s="165">
        <f>IF(RES_hhdet_in_emi!N33=0,0,RES_hhdet_in_emi!N33*1000000/RES_hhdet_in_new!N32)</f>
        <v>0</v>
      </c>
      <c r="O33" s="165">
        <f>IF(RES_hhdet_in_emi!O33=0,0,RES_hhdet_in_emi!O33*1000000/RES_hhdet_in_new!O32)</f>
        <v>0</v>
      </c>
      <c r="P33" s="165">
        <f>IF(RES_hhdet_in_emi!P33=0,0,RES_hhdet_in_emi!P33*1000000/RES_hhdet_in_new!P32)</f>
        <v>0</v>
      </c>
      <c r="Q33" s="165">
        <f>IF(RES_hhdet_in_emi!Q33=0,0,RES_hhdet_in_emi!Q33*1000000/RES_hhdet_in_new!Q32)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IF(RES_hhdet_in_emi!C34=0,0,RES_hhdet_in_emi!C34*1000000/RES_hhdet_in_new!C32)</f>
        <v>0</v>
      </c>
      <c r="D34" s="164">
        <f>IF(RES_hhdet_in_emi!D34=0,0,RES_hhdet_in_emi!D34*1000000/RES_hhdet_in_new!D32)</f>
        <v>0</v>
      </c>
      <c r="E34" s="164">
        <f>IF(RES_hhdet_in_emi!E34=0,0,RES_hhdet_in_emi!E34*1000000/RES_hhdet_in_new!E32)</f>
        <v>0</v>
      </c>
      <c r="F34" s="164">
        <f>IF(RES_hhdet_in_emi!F34=0,0,RES_hhdet_in_emi!F34*1000000/RES_hhdet_in_new!F32)</f>
        <v>0</v>
      </c>
      <c r="G34" s="164">
        <f>IF(RES_hhdet_in_emi!G34=0,0,RES_hhdet_in_emi!G34*1000000/RES_hhdet_in_new!G32)</f>
        <v>0</v>
      </c>
      <c r="H34" s="164">
        <f>IF(RES_hhdet_in_emi!H34=0,0,RES_hhdet_in_emi!H34*1000000/RES_hhdet_in_new!H32)</f>
        <v>0</v>
      </c>
      <c r="I34" s="164">
        <f>IF(RES_hhdet_in_emi!I34=0,0,RES_hhdet_in_emi!I34*1000000/RES_hhdet_in_new!I32)</f>
        <v>0</v>
      </c>
      <c r="J34" s="164">
        <f>IF(RES_hhdet_in_emi!J34=0,0,RES_hhdet_in_emi!J34*1000000/RES_hhdet_in_new!J32)</f>
        <v>0</v>
      </c>
      <c r="K34" s="164">
        <f>IF(RES_hhdet_in_emi!K34=0,0,RES_hhdet_in_emi!K34*1000000/RES_hhdet_in_new!K32)</f>
        <v>0</v>
      </c>
      <c r="L34" s="164">
        <f>IF(RES_hhdet_in_emi!L34=0,0,RES_hhdet_in_emi!L34*1000000/RES_hhdet_in_new!L32)</f>
        <v>0</v>
      </c>
      <c r="M34" s="164">
        <f>IF(RES_hhdet_in_emi!M34=0,0,RES_hhdet_in_emi!M34*1000000/RES_hhdet_in_new!M32)</f>
        <v>0</v>
      </c>
      <c r="N34" s="164">
        <f>IF(RES_hhdet_in_emi!N34=0,0,RES_hhdet_in_emi!N34*1000000/RES_hhdet_in_new!N32)</f>
        <v>0</v>
      </c>
      <c r="O34" s="164">
        <f>IF(RES_hhdet_in_emi!O34=0,0,RES_hhdet_in_emi!O34*1000000/RES_hhdet_in_new!O32)</f>
        <v>0</v>
      </c>
      <c r="P34" s="164">
        <f>IF(RES_hhdet_in_emi!P34=0,0,RES_hhdet_in_emi!P34*1000000/RES_hhdet_in_new!P32)</f>
        <v>0</v>
      </c>
      <c r="Q34" s="164">
        <f>IF(RES_hhdet_in_emi!Q34=0,0,RES_hhdet_in_emi!Q34*1000000/RES_hhdet_in_new!Q32)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IF(RES_hhdet_in_emi!C35=0,0,RES_hhdet_in_emi!C35*1000000/RES_hhdet_in_new!C35)</f>
        <v>0</v>
      </c>
      <c r="D35" s="162">
        <f>IF(RES_hhdet_in_emi!D35=0,0,RES_hhdet_in_emi!D35*1000000/RES_hhdet_in_new!D35)</f>
        <v>0</v>
      </c>
      <c r="E35" s="162">
        <f>IF(RES_hhdet_in_emi!E35=0,0,RES_hhdet_in_emi!E35*1000000/RES_hhdet_in_new!E35)</f>
        <v>0</v>
      </c>
      <c r="F35" s="162">
        <f>IF(RES_hhdet_in_emi!F35=0,0,RES_hhdet_in_emi!F35*1000000/RES_hhdet_in_new!F35)</f>
        <v>0</v>
      </c>
      <c r="G35" s="162">
        <f>IF(RES_hhdet_in_emi!G35=0,0,RES_hhdet_in_emi!G35*1000000/RES_hhdet_in_new!G35)</f>
        <v>0</v>
      </c>
      <c r="H35" s="162">
        <f>IF(RES_hhdet_in_emi!H35=0,0,RES_hhdet_in_emi!H35*1000000/RES_hhdet_in_new!H35)</f>
        <v>0</v>
      </c>
      <c r="I35" s="162">
        <f>IF(RES_hhdet_in_emi!I35=0,0,RES_hhdet_in_emi!I35*1000000/RES_hhdet_in_new!I35)</f>
        <v>0</v>
      </c>
      <c r="J35" s="162">
        <f>IF(RES_hhdet_in_emi!J35=0,0,RES_hhdet_in_emi!J35*1000000/RES_hhdet_in_new!J35)</f>
        <v>0</v>
      </c>
      <c r="K35" s="162">
        <f>IF(RES_hhdet_in_emi!K35=0,0,RES_hhdet_in_emi!K35*1000000/RES_hhdet_in_new!K35)</f>
        <v>0</v>
      </c>
      <c r="L35" s="162">
        <f>IF(RES_hhdet_in_emi!L35=0,0,RES_hhdet_in_emi!L35*1000000/RES_hhdet_in_new!L35)</f>
        <v>0</v>
      </c>
      <c r="M35" s="162">
        <f>IF(RES_hhdet_in_emi!M35=0,0,RES_hhdet_in_emi!M35*1000000/RES_hhdet_in_new!M35)</f>
        <v>0</v>
      </c>
      <c r="N35" s="162">
        <f>IF(RES_hhdet_in_emi!N35=0,0,RES_hhdet_in_emi!N35*1000000/RES_hhdet_in_new!N35)</f>
        <v>0</v>
      </c>
      <c r="O35" s="162">
        <f>IF(RES_hhdet_in_emi!O35=0,0,RES_hhdet_in_emi!O35*1000000/RES_hhdet_in_new!O35)</f>
        <v>0</v>
      </c>
      <c r="P35" s="162">
        <f>IF(RES_hhdet_in_emi!P35=0,0,RES_hhdet_in_emi!P35*1000000/RES_hhdet_in_new!P35)</f>
        <v>0</v>
      </c>
      <c r="Q35" s="162">
        <f>IF(RES_hhdet_in_emi!Q35=0,0,RES_hhdet_in_emi!Q35*1000000/RES_hhdet_in_new!Q35)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IF(RES_hhdet_in_emi!C36=0,0,RES_hhdet_in_emi!C36*1000000/RES_hhdet_in_new!C36)</f>
        <v>0</v>
      </c>
      <c r="D36" s="160">
        <f>IF(RES_hhdet_in_emi!D36=0,0,RES_hhdet_in_emi!D36*1000000/RES_hhdet_in_new!D36)</f>
        <v>0</v>
      </c>
      <c r="E36" s="160">
        <f>IF(RES_hhdet_in_emi!E36=0,0,RES_hhdet_in_emi!E36*1000000/RES_hhdet_in_new!E36)</f>
        <v>0</v>
      </c>
      <c r="F36" s="160">
        <f>IF(RES_hhdet_in_emi!F36=0,0,RES_hhdet_in_emi!F36*1000000/RES_hhdet_in_new!F36)</f>
        <v>0</v>
      </c>
      <c r="G36" s="160">
        <f>IF(RES_hhdet_in_emi!G36=0,0,RES_hhdet_in_emi!G36*1000000/RES_hhdet_in_new!G36)</f>
        <v>0</v>
      </c>
      <c r="H36" s="160">
        <f>IF(RES_hhdet_in_emi!H36=0,0,RES_hhdet_in_emi!H36*1000000/RES_hhdet_in_new!H36)</f>
        <v>0</v>
      </c>
      <c r="I36" s="160">
        <f>IF(RES_hhdet_in_emi!I36=0,0,RES_hhdet_in_emi!I36*1000000/RES_hhdet_in_new!I36)</f>
        <v>0</v>
      </c>
      <c r="J36" s="160">
        <f>IF(RES_hhdet_in_emi!J36=0,0,RES_hhdet_in_emi!J36*1000000/RES_hhdet_in_new!J36)</f>
        <v>0</v>
      </c>
      <c r="K36" s="160">
        <f>IF(RES_hhdet_in_emi!K36=0,0,RES_hhdet_in_emi!K36*1000000/RES_hhdet_in_new!K36)</f>
        <v>0</v>
      </c>
      <c r="L36" s="160">
        <f>IF(RES_hhdet_in_emi!L36=0,0,RES_hhdet_in_emi!L36*1000000/RES_hhdet_in_new!L36)</f>
        <v>0</v>
      </c>
      <c r="M36" s="160">
        <f>IF(RES_hhdet_in_emi!M36=0,0,RES_hhdet_in_emi!M36*1000000/RES_hhdet_in_new!M36)</f>
        <v>0</v>
      </c>
      <c r="N36" s="160">
        <f>IF(RES_hhdet_in_emi!N36=0,0,RES_hhdet_in_emi!N36*1000000/RES_hhdet_in_new!N36)</f>
        <v>0</v>
      </c>
      <c r="O36" s="160">
        <f>IF(RES_hhdet_in_emi!O36=0,0,RES_hhdet_in_emi!O36*1000000/RES_hhdet_in_new!O36)</f>
        <v>0</v>
      </c>
      <c r="P36" s="160">
        <f>IF(RES_hhdet_in_emi!P36=0,0,RES_hhdet_in_emi!P36*1000000/RES_hhdet_in_new!P36)</f>
        <v>0</v>
      </c>
      <c r="Q36" s="160">
        <f>IF(RES_hhdet_in_emi!Q36=0,0,RES_hhdet_in_emi!Q36*1000000/RES_hhdet_in_new!Q36)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IF(RES_hhdet_in_emi!C37=0,0,RES_hhdet_in_emi!C37*1000000/RES_hhdet_in_new!C36)</f>
        <v>0</v>
      </c>
      <c r="D37" s="156">
        <f>IF(RES_hhdet_in_emi!D37=0,0,RES_hhdet_in_emi!D37*1000000/RES_hhdet_in_new!D36)</f>
        <v>0</v>
      </c>
      <c r="E37" s="156">
        <f>IF(RES_hhdet_in_emi!E37=0,0,RES_hhdet_in_emi!E37*1000000/RES_hhdet_in_new!E36)</f>
        <v>0</v>
      </c>
      <c r="F37" s="156">
        <f>IF(RES_hhdet_in_emi!F37=0,0,RES_hhdet_in_emi!F37*1000000/RES_hhdet_in_new!F36)</f>
        <v>0</v>
      </c>
      <c r="G37" s="156">
        <f>IF(RES_hhdet_in_emi!G37=0,0,RES_hhdet_in_emi!G37*1000000/RES_hhdet_in_new!G36)</f>
        <v>0</v>
      </c>
      <c r="H37" s="156">
        <f>IF(RES_hhdet_in_emi!H37=0,0,RES_hhdet_in_emi!H37*1000000/RES_hhdet_in_new!H36)</f>
        <v>0</v>
      </c>
      <c r="I37" s="156">
        <f>IF(RES_hhdet_in_emi!I37=0,0,RES_hhdet_in_emi!I37*1000000/RES_hhdet_in_new!I36)</f>
        <v>0</v>
      </c>
      <c r="J37" s="156">
        <f>IF(RES_hhdet_in_emi!J37=0,0,RES_hhdet_in_emi!J37*1000000/RES_hhdet_in_new!J36)</f>
        <v>0</v>
      </c>
      <c r="K37" s="156">
        <f>IF(RES_hhdet_in_emi!K37=0,0,RES_hhdet_in_emi!K37*1000000/RES_hhdet_in_new!K36)</f>
        <v>0</v>
      </c>
      <c r="L37" s="156">
        <f>IF(RES_hhdet_in_emi!L37=0,0,RES_hhdet_in_emi!L37*1000000/RES_hhdet_in_new!L36)</f>
        <v>0</v>
      </c>
      <c r="M37" s="156">
        <f>IF(RES_hhdet_in_emi!M37=0,0,RES_hhdet_in_emi!M37*1000000/RES_hhdet_in_new!M36)</f>
        <v>0</v>
      </c>
      <c r="N37" s="156">
        <f>IF(RES_hhdet_in_emi!N37=0,0,RES_hhdet_in_emi!N37*1000000/RES_hhdet_in_new!N36)</f>
        <v>0</v>
      </c>
      <c r="O37" s="156">
        <f>IF(RES_hhdet_in_emi!O37=0,0,RES_hhdet_in_emi!O37*1000000/RES_hhdet_in_new!O36)</f>
        <v>0</v>
      </c>
      <c r="P37" s="156">
        <f>IF(RES_hhdet_in_emi!P37=0,0,RES_hhdet_in_emi!P37*1000000/RES_hhdet_in_new!P36)</f>
        <v>0</v>
      </c>
      <c r="Q37" s="156">
        <f>IF(RES_hhdet_in_emi!Q37=0,0,RES_hhdet_in_emi!Q37*1000000/RES_hhdet_in_new!Q36)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IF(RES_hhdet_in_emi!C38=0,0,RES_hhdet_in_emi!C38*1000000/RES_hhdet_in_new!C36)</f>
        <v>0</v>
      </c>
      <c r="D38" s="156">
        <f>IF(RES_hhdet_in_emi!D38=0,0,RES_hhdet_in_emi!D38*1000000/RES_hhdet_in_new!D36)</f>
        <v>0</v>
      </c>
      <c r="E38" s="156">
        <f>IF(RES_hhdet_in_emi!E38=0,0,RES_hhdet_in_emi!E38*1000000/RES_hhdet_in_new!E36)</f>
        <v>0</v>
      </c>
      <c r="F38" s="156">
        <f>IF(RES_hhdet_in_emi!F38=0,0,RES_hhdet_in_emi!F38*1000000/RES_hhdet_in_new!F36)</f>
        <v>0</v>
      </c>
      <c r="G38" s="156">
        <f>IF(RES_hhdet_in_emi!G38=0,0,RES_hhdet_in_emi!G38*1000000/RES_hhdet_in_new!G36)</f>
        <v>0</v>
      </c>
      <c r="H38" s="156">
        <f>IF(RES_hhdet_in_emi!H38=0,0,RES_hhdet_in_emi!H38*1000000/RES_hhdet_in_new!H36)</f>
        <v>0</v>
      </c>
      <c r="I38" s="156">
        <f>IF(RES_hhdet_in_emi!I38=0,0,RES_hhdet_in_emi!I38*1000000/RES_hhdet_in_new!I36)</f>
        <v>0</v>
      </c>
      <c r="J38" s="156">
        <f>IF(RES_hhdet_in_emi!J38=0,0,RES_hhdet_in_emi!J38*1000000/RES_hhdet_in_new!J36)</f>
        <v>0</v>
      </c>
      <c r="K38" s="156">
        <f>IF(RES_hhdet_in_emi!K38=0,0,RES_hhdet_in_emi!K38*1000000/RES_hhdet_in_new!K36)</f>
        <v>0</v>
      </c>
      <c r="L38" s="156">
        <f>IF(RES_hhdet_in_emi!L38=0,0,RES_hhdet_in_emi!L38*1000000/RES_hhdet_in_new!L36)</f>
        <v>0</v>
      </c>
      <c r="M38" s="156">
        <f>IF(RES_hhdet_in_emi!M38=0,0,RES_hhdet_in_emi!M38*1000000/RES_hhdet_in_new!M36)</f>
        <v>0</v>
      </c>
      <c r="N38" s="156">
        <f>IF(RES_hhdet_in_emi!N38=0,0,RES_hhdet_in_emi!N38*1000000/RES_hhdet_in_new!N36)</f>
        <v>0</v>
      </c>
      <c r="O38" s="156">
        <f>IF(RES_hhdet_in_emi!O38=0,0,RES_hhdet_in_emi!O38*1000000/RES_hhdet_in_new!O36)</f>
        <v>0</v>
      </c>
      <c r="P38" s="156">
        <f>IF(RES_hhdet_in_emi!P38=0,0,RES_hhdet_in_emi!P38*1000000/RES_hhdet_in_new!P36)</f>
        <v>0</v>
      </c>
      <c r="Q38" s="156">
        <f>IF(RES_hhdet_in_emi!Q38=0,0,RES_hhdet_in_emi!Q38*1000000/RES_hhdet_in_new!Q36)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IF(SUM(RES_hhdet_in_emi!C40:C41)=0,0,SUM(RES_hhdet_in_emi!C40:C41)*1000000/SUM(RES_hhdet_in_new!C40:C41))</f>
        <v>0</v>
      </c>
      <c r="D39" s="157">
        <f>IF(SUM(RES_hhdet_in_emi!D40:D41)=0,0,SUM(RES_hhdet_in_emi!D40:D41)*1000000/SUM(RES_hhdet_in_new!D40:D41))</f>
        <v>0</v>
      </c>
      <c r="E39" s="157">
        <f>IF(SUM(RES_hhdet_in_emi!E40:E41)=0,0,SUM(RES_hhdet_in_emi!E40:E41)*1000000/SUM(RES_hhdet_in_new!E40:E41))</f>
        <v>0</v>
      </c>
      <c r="F39" s="157">
        <f>IF(SUM(RES_hhdet_in_emi!F40:F41)=0,0,SUM(RES_hhdet_in_emi!F40:F41)*1000000/SUM(RES_hhdet_in_new!F40:F41))</f>
        <v>0</v>
      </c>
      <c r="G39" s="157">
        <f>IF(SUM(RES_hhdet_in_emi!G40:G41)=0,0,SUM(RES_hhdet_in_emi!G40:G41)*1000000/SUM(RES_hhdet_in_new!G40:G41))</f>
        <v>0</v>
      </c>
      <c r="H39" s="157">
        <f>IF(SUM(RES_hhdet_in_emi!H40:H41)=0,0,SUM(RES_hhdet_in_emi!H40:H41)*1000000/SUM(RES_hhdet_in_new!H40:H41))</f>
        <v>0</v>
      </c>
      <c r="I39" s="157">
        <f>IF(SUM(RES_hhdet_in_emi!I40:I41)=0,0,SUM(RES_hhdet_in_emi!I40:I41)*1000000/SUM(RES_hhdet_in_new!I40:I41))</f>
        <v>0</v>
      </c>
      <c r="J39" s="157">
        <f>IF(SUM(RES_hhdet_in_emi!J40:J41)=0,0,SUM(RES_hhdet_in_emi!J40:J41)*1000000/SUM(RES_hhdet_in_new!J40:J41))</f>
        <v>0</v>
      </c>
      <c r="K39" s="157">
        <f>IF(SUM(RES_hhdet_in_emi!K40:K41)=0,0,SUM(RES_hhdet_in_emi!K40:K41)*1000000/SUM(RES_hhdet_in_new!K40:K41))</f>
        <v>0</v>
      </c>
      <c r="L39" s="157">
        <f>IF(SUM(RES_hhdet_in_emi!L40:L41)=0,0,SUM(RES_hhdet_in_emi!L40:L41)*1000000/SUM(RES_hhdet_in_new!L40:L41))</f>
        <v>0</v>
      </c>
      <c r="M39" s="157">
        <f>IF(SUM(RES_hhdet_in_emi!M40:M41)=0,0,SUM(RES_hhdet_in_emi!M40:M41)*1000000/SUM(RES_hhdet_in_new!M40:M41))</f>
        <v>0</v>
      </c>
      <c r="N39" s="157">
        <f>IF(SUM(RES_hhdet_in_emi!N40:N41)=0,0,SUM(RES_hhdet_in_emi!N40:N41)*1000000/SUM(RES_hhdet_in_new!N40:N41))</f>
        <v>0</v>
      </c>
      <c r="O39" s="157">
        <f>IF(SUM(RES_hhdet_in_emi!O40:O41)=0,0,SUM(RES_hhdet_in_emi!O40:O41)*1000000/SUM(RES_hhdet_in_new!O40:O41))</f>
        <v>0</v>
      </c>
      <c r="P39" s="157">
        <f>IF(SUM(RES_hhdet_in_emi!P40:P41)=0,0,SUM(RES_hhdet_in_emi!P40:P41)*1000000/SUM(RES_hhdet_in_new!P40:P41))</f>
        <v>0</v>
      </c>
      <c r="Q39" s="157">
        <f>IF(SUM(RES_hhdet_in_emi!Q40:Q41)=0,0,SUM(RES_hhdet_in_emi!Q40:Q41)*1000000/SUM(RES_hhdet_in_new!Q40:Q41))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IF(RES_hhdet_in_emi!C40=0,0,RES_hhdet_in_emi!C40*1000000/RES_hhdet_in_new!C40)</f>
        <v>0</v>
      </c>
      <c r="D40" s="156">
        <f>IF(RES_hhdet_in_emi!D40=0,0,RES_hhdet_in_emi!D40*1000000/RES_hhdet_in_new!D40)</f>
        <v>0</v>
      </c>
      <c r="E40" s="156">
        <f>IF(RES_hhdet_in_emi!E40=0,0,RES_hhdet_in_emi!E40*1000000/RES_hhdet_in_new!E40)</f>
        <v>0</v>
      </c>
      <c r="F40" s="156">
        <f>IF(RES_hhdet_in_emi!F40=0,0,RES_hhdet_in_emi!F40*1000000/RES_hhdet_in_new!F40)</f>
        <v>0</v>
      </c>
      <c r="G40" s="156">
        <f>IF(RES_hhdet_in_emi!G40=0,0,RES_hhdet_in_emi!G40*1000000/RES_hhdet_in_new!G40)</f>
        <v>0</v>
      </c>
      <c r="H40" s="156">
        <f>IF(RES_hhdet_in_emi!H40=0,0,RES_hhdet_in_emi!H40*1000000/RES_hhdet_in_new!H40)</f>
        <v>0</v>
      </c>
      <c r="I40" s="156">
        <f>IF(RES_hhdet_in_emi!I40=0,0,RES_hhdet_in_emi!I40*1000000/RES_hhdet_in_new!I40)</f>
        <v>0</v>
      </c>
      <c r="J40" s="156">
        <f>IF(RES_hhdet_in_emi!J40=0,0,RES_hhdet_in_emi!J40*1000000/RES_hhdet_in_new!J40)</f>
        <v>0</v>
      </c>
      <c r="K40" s="156">
        <f>IF(RES_hhdet_in_emi!K40=0,0,RES_hhdet_in_emi!K40*1000000/RES_hhdet_in_new!K40)</f>
        <v>0</v>
      </c>
      <c r="L40" s="156">
        <f>IF(RES_hhdet_in_emi!L40=0,0,RES_hhdet_in_emi!L40*1000000/RES_hhdet_in_new!L40)</f>
        <v>0</v>
      </c>
      <c r="M40" s="156">
        <f>IF(RES_hhdet_in_emi!M40=0,0,RES_hhdet_in_emi!M40*1000000/RES_hhdet_in_new!M40)</f>
        <v>0</v>
      </c>
      <c r="N40" s="156">
        <f>IF(RES_hhdet_in_emi!N40=0,0,RES_hhdet_in_emi!N40*1000000/RES_hhdet_in_new!N40)</f>
        <v>0</v>
      </c>
      <c r="O40" s="156">
        <f>IF(RES_hhdet_in_emi!O40=0,0,RES_hhdet_in_emi!O40*1000000/RES_hhdet_in_new!O40)</f>
        <v>0</v>
      </c>
      <c r="P40" s="156">
        <f>IF(RES_hhdet_in_emi!P40=0,0,RES_hhdet_in_emi!P40*1000000/RES_hhdet_in_new!P40)</f>
        <v>0</v>
      </c>
      <c r="Q40" s="156">
        <f>IF(RES_hhdet_in_emi!Q40=0,0,RES_hhdet_in_emi!Q40*1000000/RES_hhdet_in_new!Q40)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IF(RES_hhdet_in_emi!C41=0,0,RES_hhdet_in_emi!C41*1000000/RES_hhdet_in_new!C41)</f>
        <v>0</v>
      </c>
      <c r="D41" s="57">
        <f>IF(RES_hhdet_in_emi!D41=0,0,RES_hhdet_in_emi!D41*1000000/RES_hhdet_in_new!D41)</f>
        <v>0</v>
      </c>
      <c r="E41" s="57">
        <f>IF(RES_hhdet_in_emi!E41=0,0,RES_hhdet_in_emi!E41*1000000/RES_hhdet_in_new!E41)</f>
        <v>0</v>
      </c>
      <c r="F41" s="57">
        <f>IF(RES_hhdet_in_emi!F41=0,0,RES_hhdet_in_emi!F41*1000000/RES_hhdet_in_new!F41)</f>
        <v>0</v>
      </c>
      <c r="G41" s="57">
        <f>IF(RES_hhdet_in_emi!G41=0,0,RES_hhdet_in_emi!G41*1000000/RES_hhdet_in_new!G41)</f>
        <v>0</v>
      </c>
      <c r="H41" s="57">
        <f>IF(RES_hhdet_in_emi!H41=0,0,RES_hhdet_in_emi!H41*1000000/RES_hhdet_in_new!H41)</f>
        <v>0</v>
      </c>
      <c r="I41" s="57">
        <f>IF(RES_hhdet_in_emi!I41=0,0,RES_hhdet_in_emi!I41*1000000/RES_hhdet_in_new!I41)</f>
        <v>0</v>
      </c>
      <c r="J41" s="57">
        <f>IF(RES_hhdet_in_emi!J41=0,0,RES_hhdet_in_emi!J41*1000000/RES_hhdet_in_new!J41)</f>
        <v>0</v>
      </c>
      <c r="K41" s="57">
        <f>IF(RES_hhdet_in_emi!K41=0,0,RES_hhdet_in_emi!K41*1000000/RES_hhdet_in_new!K41)</f>
        <v>0</v>
      </c>
      <c r="L41" s="57">
        <f>IF(RES_hhdet_in_emi!L41=0,0,RES_hhdet_in_emi!L41*1000000/RES_hhdet_in_new!L41)</f>
        <v>0</v>
      </c>
      <c r="M41" s="57">
        <f>IF(RES_hhdet_in_emi!M41=0,0,RES_hhdet_in_emi!M41*1000000/RES_hhdet_in_new!M41)</f>
        <v>0</v>
      </c>
      <c r="N41" s="57">
        <f>IF(RES_hhdet_in_emi!N41=0,0,RES_hhdet_in_emi!N41*1000000/RES_hhdet_in_new!N41)</f>
        <v>0</v>
      </c>
      <c r="O41" s="57">
        <f>IF(RES_hhdet_in_emi!O41=0,0,RES_hhdet_in_emi!O41*1000000/RES_hhdet_in_new!O41)</f>
        <v>0</v>
      </c>
      <c r="P41" s="57">
        <f>IF(RES_hhdet_in_emi!P41=0,0,RES_hhdet_in_emi!P41*1000000/RES_hhdet_in_new!P41)</f>
        <v>0</v>
      </c>
      <c r="Q41" s="57">
        <f>IF(RES_hhdet_in_emi!Q41=0,0,RES_hhdet_in_emi!Q41*1000000/RES_hhdet_in_new!Q41)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0</v>
      </c>
      <c r="D43" s="168">
        <f t="shared" ref="D43" si="35">SUM(D44,D47,D49,D58)</f>
        <v>0</v>
      </c>
      <c r="E43" s="168">
        <f t="shared" ref="E43" si="36">SUM(E44,E47,E49,E58)</f>
        <v>0</v>
      </c>
      <c r="F43" s="168">
        <f t="shared" ref="F43" si="37">SUM(F44,F47,F49,F58)</f>
        <v>0</v>
      </c>
      <c r="G43" s="168">
        <f t="shared" ref="G43" si="38">SUM(G44,G47,G49,G58)</f>
        <v>3303.1045915113446</v>
      </c>
      <c r="H43" s="168">
        <f t="shared" ref="H43" si="39">SUM(H44,H47,H49,H58)</f>
        <v>3450.2039285090277</v>
      </c>
      <c r="I43" s="168">
        <f t="shared" ref="I43" si="40">SUM(I44,I47,I49,I58)</f>
        <v>3447.5041961888564</v>
      </c>
      <c r="J43" s="168">
        <f t="shared" ref="J43" si="41">SUM(J44,J47,J49,J58)</f>
        <v>3364.6844772355748</v>
      </c>
      <c r="K43" s="168">
        <f t="shared" ref="K43" si="42">SUM(K44,K47,K49,K58)</f>
        <v>3479.5624786748081</v>
      </c>
      <c r="L43" s="168">
        <f t="shared" ref="L43" si="43">SUM(L44,L47,L49,L58)</f>
        <v>3622.6750888942743</v>
      </c>
      <c r="M43" s="168">
        <f t="shared" ref="M43" si="44">SUM(M44,M47,M49,M58)</f>
        <v>3417.7835318384105</v>
      </c>
      <c r="N43" s="168">
        <f t="shared" ref="N43" si="45">SUM(N44,N47,N49,N58)</f>
        <v>3728.2822353776005</v>
      </c>
      <c r="O43" s="168">
        <f t="shared" ref="O43" si="46">SUM(O44,O47,O49,O58)</f>
        <v>3111.0402050140533</v>
      </c>
      <c r="P43" s="168">
        <f t="shared" ref="P43" si="47">SUM(P44,P47,P49,P58)</f>
        <v>0</v>
      </c>
      <c r="Q43" s="168">
        <f t="shared" ref="Q43" si="48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0</v>
      </c>
      <c r="D44" s="157">
        <f t="shared" si="49"/>
        <v>0</v>
      </c>
      <c r="E44" s="157">
        <f t="shared" si="49"/>
        <v>0</v>
      </c>
      <c r="F44" s="157">
        <f t="shared" si="49"/>
        <v>0</v>
      </c>
      <c r="G44" s="157">
        <f t="shared" si="49"/>
        <v>2937.3528240830105</v>
      </c>
      <c r="H44" s="157">
        <f t="shared" si="49"/>
        <v>2897.8385519495096</v>
      </c>
      <c r="I44" s="157">
        <f t="shared" si="49"/>
        <v>2871.6591809136821</v>
      </c>
      <c r="J44" s="157">
        <f t="shared" si="49"/>
        <v>2948.046558796339</v>
      </c>
      <c r="K44" s="157">
        <f t="shared" si="49"/>
        <v>2985.7439120581671</v>
      </c>
      <c r="L44" s="157">
        <f t="shared" si="49"/>
        <v>3013.5013341798162</v>
      </c>
      <c r="M44" s="157">
        <f t="shared" si="49"/>
        <v>2853.324919770022</v>
      </c>
      <c r="N44" s="157">
        <f t="shared" si="49"/>
        <v>3073.964996175303</v>
      </c>
      <c r="O44" s="157">
        <f t="shared" si="49"/>
        <v>2545.0691898794844</v>
      </c>
      <c r="P44" s="157">
        <f t="shared" si="49"/>
        <v>0</v>
      </c>
      <c r="Q44" s="157">
        <f t="shared" si="49"/>
        <v>0</v>
      </c>
    </row>
    <row r="45" spans="1:17" ht="12" customHeight="1" x14ac:dyDescent="0.25">
      <c r="A45" s="23" t="s">
        <v>166</v>
      </c>
      <c r="B45" s="156"/>
      <c r="C45" s="156">
        <f>IF(RES_hhdet_in_emi!C45=0,0,RES_hhdet_in_emi!C45*1000000/RES_hhdet_in_new!C45)</f>
        <v>0</v>
      </c>
      <c r="D45" s="156">
        <f>IF(RES_hhdet_in_emi!D45=0,0,RES_hhdet_in_emi!D45*1000000/RES_hhdet_in_new!D45)</f>
        <v>0</v>
      </c>
      <c r="E45" s="156">
        <f>IF(RES_hhdet_in_emi!E45=0,0,RES_hhdet_in_emi!E45*1000000/RES_hhdet_in_new!E45)</f>
        <v>0</v>
      </c>
      <c r="F45" s="156">
        <f>IF(RES_hhdet_in_emi!F45=0,0,RES_hhdet_in_emi!F45*1000000/RES_hhdet_in_new!F45)</f>
        <v>0</v>
      </c>
      <c r="G45" s="156">
        <f>IF(RES_hhdet_in_emi!G45=0,0,RES_hhdet_in_emi!G45*1000000/RES_hhdet_in_new!G45)</f>
        <v>2937.3528240830105</v>
      </c>
      <c r="H45" s="156">
        <f>IF(RES_hhdet_in_emi!H45=0,0,RES_hhdet_in_emi!H45*1000000/RES_hhdet_in_new!H45)</f>
        <v>2897.8385519495096</v>
      </c>
      <c r="I45" s="156">
        <f>IF(RES_hhdet_in_emi!I45=0,0,RES_hhdet_in_emi!I45*1000000/RES_hhdet_in_new!I45)</f>
        <v>2871.6591809136821</v>
      </c>
      <c r="J45" s="156">
        <f>IF(RES_hhdet_in_emi!J45=0,0,RES_hhdet_in_emi!J45*1000000/RES_hhdet_in_new!J45)</f>
        <v>2948.046558796339</v>
      </c>
      <c r="K45" s="156">
        <f>IF(RES_hhdet_in_emi!K45=0,0,RES_hhdet_in_emi!K45*1000000/RES_hhdet_in_new!K45)</f>
        <v>2985.7439120581671</v>
      </c>
      <c r="L45" s="156">
        <f>IF(RES_hhdet_in_emi!L45=0,0,RES_hhdet_in_emi!L45*1000000/RES_hhdet_in_new!L45)</f>
        <v>3013.5013341798162</v>
      </c>
      <c r="M45" s="156">
        <f>IF(RES_hhdet_in_emi!M45=0,0,RES_hhdet_in_emi!M45*1000000/RES_hhdet_in_new!M45)</f>
        <v>2853.324919770022</v>
      </c>
      <c r="N45" s="156">
        <f>IF(RES_hhdet_in_emi!N45=0,0,RES_hhdet_in_emi!N45*1000000/RES_hhdet_in_new!N45)</f>
        <v>3073.964996175303</v>
      </c>
      <c r="O45" s="156">
        <f>IF(RES_hhdet_in_emi!O45=0,0,RES_hhdet_in_emi!O45*1000000/RES_hhdet_in_new!O45)</f>
        <v>2545.0691898794844</v>
      </c>
      <c r="P45" s="156">
        <f>IF(RES_hhdet_in_emi!P45=0,0,RES_hhdet_in_emi!P45*1000000/RES_hhdet_in_new!P45)</f>
        <v>0</v>
      </c>
      <c r="Q45" s="156">
        <f>IF(RES_hhdet_in_emi!Q45=0,0,RES_hhdet_in_emi!Q45*1000000/RES_hhdet_in_new!Q45)</f>
        <v>0</v>
      </c>
    </row>
    <row r="46" spans="1:17" ht="12" customHeight="1" x14ac:dyDescent="0.25">
      <c r="A46" s="23" t="s">
        <v>60</v>
      </c>
      <c r="B46" s="156"/>
      <c r="C46" s="156">
        <f>IF(RES_hhdet_in_emi!C46=0,0,RES_hhdet_in_emi!C46*1000000/RES_hhdet_in_new!C45)</f>
        <v>0</v>
      </c>
      <c r="D46" s="156">
        <f>IF(RES_hhdet_in_emi!D46=0,0,RES_hhdet_in_emi!D46*1000000/RES_hhdet_in_new!D45)</f>
        <v>0</v>
      </c>
      <c r="E46" s="156">
        <f>IF(RES_hhdet_in_emi!E46=0,0,RES_hhdet_in_emi!E46*1000000/RES_hhdet_in_new!E45)</f>
        <v>0</v>
      </c>
      <c r="F46" s="156">
        <f>IF(RES_hhdet_in_emi!F46=0,0,RES_hhdet_in_emi!F46*1000000/RES_hhdet_in_new!F45)</f>
        <v>0</v>
      </c>
      <c r="G46" s="156">
        <f>IF(RES_hhdet_in_emi!G46=0,0,RES_hhdet_in_emi!G46*1000000/RES_hhdet_in_new!G45)</f>
        <v>0</v>
      </c>
      <c r="H46" s="156">
        <f>IF(RES_hhdet_in_emi!H46=0,0,RES_hhdet_in_emi!H46*1000000/RES_hhdet_in_new!H45)</f>
        <v>0</v>
      </c>
      <c r="I46" s="156">
        <f>IF(RES_hhdet_in_emi!I46=0,0,RES_hhdet_in_emi!I46*1000000/RES_hhdet_in_new!I45)</f>
        <v>0</v>
      </c>
      <c r="J46" s="156">
        <f>IF(RES_hhdet_in_emi!J46=0,0,RES_hhdet_in_emi!J46*1000000/RES_hhdet_in_new!J45)</f>
        <v>0</v>
      </c>
      <c r="K46" s="156">
        <f>IF(RES_hhdet_in_emi!K46=0,0,RES_hhdet_in_emi!K46*1000000/RES_hhdet_in_new!K45)</f>
        <v>0</v>
      </c>
      <c r="L46" s="156">
        <f>IF(RES_hhdet_in_emi!L46=0,0,RES_hhdet_in_emi!L46*1000000/RES_hhdet_in_new!L45)</f>
        <v>0</v>
      </c>
      <c r="M46" s="156">
        <f>IF(RES_hhdet_in_emi!M46=0,0,RES_hhdet_in_emi!M46*1000000/RES_hhdet_in_new!M45)</f>
        <v>0</v>
      </c>
      <c r="N46" s="156">
        <f>IF(RES_hhdet_in_emi!N46=0,0,RES_hhdet_in_emi!N46*1000000/RES_hhdet_in_new!N45)</f>
        <v>0</v>
      </c>
      <c r="O46" s="156">
        <f>IF(RES_hhdet_in_emi!O46=0,0,RES_hhdet_in_emi!O46*1000000/RES_hhdet_in_new!O45)</f>
        <v>0</v>
      </c>
      <c r="P46" s="156">
        <f>IF(RES_hhdet_in_emi!P46=0,0,RES_hhdet_in_emi!P46*1000000/RES_hhdet_in_new!P45)</f>
        <v>0</v>
      </c>
      <c r="Q46" s="156">
        <f>IF(RES_hhdet_in_emi!Q46=0,0,RES_hhdet_in_emi!Q46*1000000/RES_hhdet_in_new!Q45)</f>
        <v>0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0</v>
      </c>
      <c r="F47" s="157">
        <f t="shared" si="50"/>
        <v>0</v>
      </c>
      <c r="G47" s="157">
        <f t="shared" si="50"/>
        <v>0</v>
      </c>
      <c r="H47" s="157">
        <f t="shared" si="50"/>
        <v>0</v>
      </c>
      <c r="I47" s="157">
        <f t="shared" si="50"/>
        <v>0</v>
      </c>
      <c r="J47" s="157">
        <f t="shared" si="50"/>
        <v>0</v>
      </c>
      <c r="K47" s="157">
        <f t="shared" si="50"/>
        <v>0</v>
      </c>
      <c r="L47" s="157">
        <f t="shared" si="50"/>
        <v>0</v>
      </c>
      <c r="M47" s="157">
        <f t="shared" si="50"/>
        <v>0</v>
      </c>
      <c r="N47" s="157">
        <f t="shared" si="50"/>
        <v>0</v>
      </c>
      <c r="O47" s="157">
        <f t="shared" si="50"/>
        <v>0</v>
      </c>
      <c r="P47" s="157">
        <f t="shared" si="50"/>
        <v>0</v>
      </c>
      <c r="Q47" s="157">
        <f t="shared" si="50"/>
        <v>0</v>
      </c>
    </row>
    <row r="48" spans="1:17" ht="12" customHeight="1" x14ac:dyDescent="0.25">
      <c r="A48" s="23" t="s">
        <v>60</v>
      </c>
      <c r="B48" s="156"/>
      <c r="C48" s="156">
        <f>IF(RES_hhdet_in_emi!C48=0,0,RES_hhdet_in_emi!C48*1000000/RES_hhdet_in_new!C48)</f>
        <v>0</v>
      </c>
      <c r="D48" s="156">
        <f>IF(RES_hhdet_in_emi!D48=0,0,RES_hhdet_in_emi!D48*1000000/RES_hhdet_in_new!D48)</f>
        <v>0</v>
      </c>
      <c r="E48" s="156">
        <f>IF(RES_hhdet_in_emi!E48=0,0,RES_hhdet_in_emi!E48*1000000/RES_hhdet_in_new!E48)</f>
        <v>0</v>
      </c>
      <c r="F48" s="156">
        <f>IF(RES_hhdet_in_emi!F48=0,0,RES_hhdet_in_emi!F48*1000000/RES_hhdet_in_new!F48)</f>
        <v>0</v>
      </c>
      <c r="G48" s="156">
        <f>IF(RES_hhdet_in_emi!G48=0,0,RES_hhdet_in_emi!G48*1000000/RES_hhdet_in_new!G48)</f>
        <v>0</v>
      </c>
      <c r="H48" s="156">
        <f>IF(RES_hhdet_in_emi!H48=0,0,RES_hhdet_in_emi!H48*1000000/RES_hhdet_in_new!H48)</f>
        <v>0</v>
      </c>
      <c r="I48" s="156">
        <f>IF(RES_hhdet_in_emi!I48=0,0,RES_hhdet_in_emi!I48*1000000/RES_hhdet_in_new!I48)</f>
        <v>0</v>
      </c>
      <c r="J48" s="156">
        <f>IF(RES_hhdet_in_emi!J48=0,0,RES_hhdet_in_emi!J48*1000000/RES_hhdet_in_new!J48)</f>
        <v>0</v>
      </c>
      <c r="K48" s="156">
        <f>IF(RES_hhdet_in_emi!K48=0,0,RES_hhdet_in_emi!K48*1000000/RES_hhdet_in_new!K48)</f>
        <v>0</v>
      </c>
      <c r="L48" s="156">
        <f>IF(RES_hhdet_in_emi!L48=0,0,RES_hhdet_in_emi!L48*1000000/RES_hhdet_in_new!L48)</f>
        <v>0</v>
      </c>
      <c r="M48" s="156">
        <f>IF(RES_hhdet_in_emi!M48=0,0,RES_hhdet_in_emi!M48*1000000/RES_hhdet_in_new!M48)</f>
        <v>0</v>
      </c>
      <c r="N48" s="156">
        <f>IF(RES_hhdet_in_emi!N48=0,0,RES_hhdet_in_emi!N48*1000000/RES_hhdet_in_new!N48)</f>
        <v>0</v>
      </c>
      <c r="O48" s="156">
        <f>IF(RES_hhdet_in_emi!O48=0,0,RES_hhdet_in_emi!O48*1000000/RES_hhdet_in_new!O48)</f>
        <v>0</v>
      </c>
      <c r="P48" s="156">
        <f>IF(RES_hhdet_in_emi!P48=0,0,RES_hhdet_in_emi!P48*1000000/RES_hhdet_in_new!P48)</f>
        <v>0</v>
      </c>
      <c r="Q48" s="156">
        <f>IF(RES_hhdet_in_emi!Q48=0,0,RES_hhdet_in_emi!Q48*1000000/RES_hhdet_in_new!Q48)</f>
        <v>0</v>
      </c>
    </row>
    <row r="49" spans="1:17" ht="12" customHeight="1" x14ac:dyDescent="0.25">
      <c r="A49" s="158" t="s">
        <v>63</v>
      </c>
      <c r="B49" s="157"/>
      <c r="C49" s="157">
        <f>IF(SUM(RES_hhdet_in_emi!C50:C51,RES_hhdet_in_emi!C54:C55)=0,0,SUM(RES_hhdet_in_emi!C50:C51,RES_hhdet_in_emi!C54:C55)*1000000/SUM(RES_hhdet_in_new!C50:C51,RES_hhdet_in_new!C54:C55))</f>
        <v>0</v>
      </c>
      <c r="D49" s="157">
        <f>IF(SUM(RES_hhdet_in_emi!D50:D51,RES_hhdet_in_emi!D54:D55)=0,0,SUM(RES_hhdet_in_emi!D50:D51,RES_hhdet_in_emi!D54:D55)*1000000/SUM(RES_hhdet_in_new!D50:D51,RES_hhdet_in_new!D54:D55))</f>
        <v>0</v>
      </c>
      <c r="E49" s="157">
        <f>IF(SUM(RES_hhdet_in_emi!E50:E51,RES_hhdet_in_emi!E54:E55)=0,0,SUM(RES_hhdet_in_emi!E50:E51,RES_hhdet_in_emi!E54:E55)*1000000/SUM(RES_hhdet_in_new!E50:E51,RES_hhdet_in_new!E54:E55))</f>
        <v>0</v>
      </c>
      <c r="F49" s="157">
        <f>IF(SUM(RES_hhdet_in_emi!F50:F51,RES_hhdet_in_emi!F54:F55)=0,0,SUM(RES_hhdet_in_emi!F50:F51,RES_hhdet_in_emi!F54:F55)*1000000/SUM(RES_hhdet_in_new!F50:F51,RES_hhdet_in_new!F54:F55))</f>
        <v>0</v>
      </c>
      <c r="G49" s="157">
        <f>IF(SUM(RES_hhdet_in_emi!G50:G51,RES_hhdet_in_emi!G54:G55)=0,0,SUM(RES_hhdet_in_emi!G50:G51,RES_hhdet_in_emi!G54:G55)*1000000/SUM(RES_hhdet_in_new!G50:G51,RES_hhdet_in_new!G54:G55))</f>
        <v>365.75176742833378</v>
      </c>
      <c r="H49" s="157">
        <f>IF(SUM(RES_hhdet_in_emi!H50:H51,RES_hhdet_in_emi!H54:H55)=0,0,SUM(RES_hhdet_in_emi!H50:H51,RES_hhdet_in_emi!H54:H55)*1000000/SUM(RES_hhdet_in_new!H50:H51,RES_hhdet_in_new!H54:H55))</f>
        <v>552.36537655951838</v>
      </c>
      <c r="I49" s="157">
        <f>IF(SUM(RES_hhdet_in_emi!I50:I51,RES_hhdet_in_emi!I54:I55)=0,0,SUM(RES_hhdet_in_emi!I50:I51,RES_hhdet_in_emi!I54:I55)*1000000/SUM(RES_hhdet_in_new!I50:I51,RES_hhdet_in_new!I54:I55))</f>
        <v>575.84501527517455</v>
      </c>
      <c r="J49" s="157">
        <f>IF(SUM(RES_hhdet_in_emi!J50:J51,RES_hhdet_in_emi!J54:J55)=0,0,SUM(RES_hhdet_in_emi!J50:J51,RES_hhdet_in_emi!J54:J55)*1000000/SUM(RES_hhdet_in_new!J50:J51,RES_hhdet_in_new!J54:J55))</f>
        <v>416.63791843923588</v>
      </c>
      <c r="K49" s="157">
        <f>IF(SUM(RES_hhdet_in_emi!K50:K51,RES_hhdet_in_emi!K54:K55)=0,0,SUM(RES_hhdet_in_emi!K50:K51,RES_hhdet_in_emi!K54:K55)*1000000/SUM(RES_hhdet_in_new!K50:K51,RES_hhdet_in_new!K54:K55))</f>
        <v>493.81856661664102</v>
      </c>
      <c r="L49" s="157">
        <f>IF(SUM(RES_hhdet_in_emi!L50:L51,RES_hhdet_in_emi!L54:L55)=0,0,SUM(RES_hhdet_in_emi!L50:L51,RES_hhdet_in_emi!L54:L55)*1000000/SUM(RES_hhdet_in_new!L50:L51,RES_hhdet_in_new!L54:L55))</f>
        <v>609.17375471445803</v>
      </c>
      <c r="M49" s="157">
        <f>IF(SUM(RES_hhdet_in_emi!M50:M51,RES_hhdet_in_emi!M54:M55)=0,0,SUM(RES_hhdet_in_emi!M50:M51,RES_hhdet_in_emi!M54:M55)*1000000/SUM(RES_hhdet_in_new!M50:M51,RES_hhdet_in_new!M54:M55))</f>
        <v>564.45861206838833</v>
      </c>
      <c r="N49" s="157">
        <f>IF(SUM(RES_hhdet_in_emi!N50:N51,RES_hhdet_in_emi!N54:N55)=0,0,SUM(RES_hhdet_in_emi!N50:N51,RES_hhdet_in_emi!N54:N55)*1000000/SUM(RES_hhdet_in_new!N50:N51,RES_hhdet_in_new!N54:N55))</f>
        <v>654.31723920229751</v>
      </c>
      <c r="O49" s="157">
        <f>IF(SUM(RES_hhdet_in_emi!O50:O51,RES_hhdet_in_emi!O54:O55)=0,0,SUM(RES_hhdet_in_emi!O50:O51,RES_hhdet_in_emi!O54:O55)*1000000/SUM(RES_hhdet_in_new!O50:O51,RES_hhdet_in_new!O54:O55))</f>
        <v>565.9710151345688</v>
      </c>
      <c r="P49" s="157">
        <f>IF(SUM(RES_hhdet_in_emi!P50:P51,RES_hhdet_in_emi!P54:P55)=0,0,SUM(RES_hhdet_in_emi!P50:P51,RES_hhdet_in_emi!P54:P55)*1000000/SUM(RES_hhdet_in_new!P50:P51,RES_hhdet_in_new!P54:P55))</f>
        <v>0</v>
      </c>
      <c r="Q49" s="157">
        <f>IF(SUM(RES_hhdet_in_emi!Q50:Q51,RES_hhdet_in_emi!Q54:Q55)=0,0,SUM(RES_hhdet_in_emi!Q50:Q51,RES_hhdet_in_emi!Q54:Q55)*1000000/SUM(RES_hhdet_in_new!Q50:Q51,RES_hhdet_in_new!Q54:Q55))</f>
        <v>0</v>
      </c>
    </row>
    <row r="50" spans="1:17" ht="12" customHeight="1" x14ac:dyDescent="0.25">
      <c r="A50" s="167" t="s">
        <v>165</v>
      </c>
      <c r="B50" s="132"/>
      <c r="C50" s="132">
        <f>IF(RES_hhdet_in_emi!C50=0,0,RES_hhdet_in_emi!C50*1000000/RES_hhdet_in_new!C50)</f>
        <v>0</v>
      </c>
      <c r="D50" s="132">
        <f>IF(RES_hhdet_in_emi!D50=0,0,RES_hhdet_in_emi!D50*1000000/RES_hhdet_in_new!D50)</f>
        <v>0</v>
      </c>
      <c r="E50" s="132">
        <f>IF(RES_hhdet_in_emi!E50=0,0,RES_hhdet_in_emi!E50*1000000/RES_hhdet_in_new!E50)</f>
        <v>0</v>
      </c>
      <c r="F50" s="132">
        <f>IF(RES_hhdet_in_emi!F50=0,0,RES_hhdet_in_emi!F50*1000000/RES_hhdet_in_new!F50)</f>
        <v>0</v>
      </c>
      <c r="G50" s="132">
        <f>IF(RES_hhdet_in_emi!G50=0,0,RES_hhdet_in_emi!G50*1000000/RES_hhdet_in_new!G50)</f>
        <v>583.25668663992326</v>
      </c>
      <c r="H50" s="132">
        <f>IF(RES_hhdet_in_emi!H50=0,0,RES_hhdet_in_emi!H50*1000000/RES_hhdet_in_new!H50)</f>
        <v>552.36537655951838</v>
      </c>
      <c r="I50" s="132">
        <f>IF(RES_hhdet_in_emi!I50=0,0,RES_hhdet_in_emi!I50*1000000/RES_hhdet_in_new!I50)</f>
        <v>575.84501527517455</v>
      </c>
      <c r="J50" s="132">
        <f>IF(RES_hhdet_in_emi!J50=0,0,RES_hhdet_in_emi!J50*1000000/RES_hhdet_in_new!J50)</f>
        <v>588.74567761179037</v>
      </c>
      <c r="K50" s="132">
        <f>IF(RES_hhdet_in_emi!K50=0,0,RES_hhdet_in_emi!K50*1000000/RES_hhdet_in_new!K50)</f>
        <v>600.97245373364126</v>
      </c>
      <c r="L50" s="132">
        <f>IF(RES_hhdet_in_emi!L50=0,0,RES_hhdet_in_emi!L50*1000000/RES_hhdet_in_new!L50)</f>
        <v>609.17375471445803</v>
      </c>
      <c r="M50" s="132">
        <f>IF(RES_hhdet_in_emi!M50=0,0,RES_hhdet_in_emi!M50*1000000/RES_hhdet_in_new!M50)</f>
        <v>616.21320081683973</v>
      </c>
      <c r="N50" s="132">
        <f>IF(RES_hhdet_in_emi!N50=0,0,RES_hhdet_in_emi!N50*1000000/RES_hhdet_in_new!N50)</f>
        <v>654.31723920229751</v>
      </c>
      <c r="O50" s="132">
        <f>IF(RES_hhdet_in_emi!O50=0,0,RES_hhdet_in_emi!O50*1000000/RES_hhdet_in_new!O50)</f>
        <v>565.9710151345688</v>
      </c>
      <c r="P50" s="132">
        <f>IF(RES_hhdet_in_emi!P50=0,0,RES_hhdet_in_emi!P50*1000000/RES_hhdet_in_new!P50)</f>
        <v>0</v>
      </c>
      <c r="Q50" s="132">
        <f>IF(RES_hhdet_in_emi!Q50=0,0,RES_hhdet_in_emi!Q50*1000000/RES_hhdet_in_new!Q50)</f>
        <v>0</v>
      </c>
    </row>
    <row r="51" spans="1:17" ht="12" customHeight="1" x14ac:dyDescent="0.25">
      <c r="A51" s="167" t="s">
        <v>164</v>
      </c>
      <c r="B51" s="132"/>
      <c r="C51" s="132">
        <f>IF(RES_hhdet_in_emi!C51=0,0,RES_hhdet_in_emi!C51*1000000/RES_hhdet_in_new!C51)</f>
        <v>0</v>
      </c>
      <c r="D51" s="132">
        <f>IF(RES_hhdet_in_emi!D51=0,0,RES_hhdet_in_emi!D51*1000000/RES_hhdet_in_new!D51)</f>
        <v>0</v>
      </c>
      <c r="E51" s="132">
        <f>IF(RES_hhdet_in_emi!E51=0,0,RES_hhdet_in_emi!E51*1000000/RES_hhdet_in_new!E51)</f>
        <v>0</v>
      </c>
      <c r="F51" s="132">
        <f>IF(RES_hhdet_in_emi!F51=0,0,RES_hhdet_in_emi!F51*1000000/RES_hhdet_in_new!F51)</f>
        <v>0</v>
      </c>
      <c r="G51" s="132">
        <f>IF(RES_hhdet_in_emi!G51=0,0,RES_hhdet_in_emi!G51*1000000/RES_hhdet_in_new!G51)</f>
        <v>0</v>
      </c>
      <c r="H51" s="132">
        <f>IF(RES_hhdet_in_emi!H51=0,0,RES_hhdet_in_emi!H51*1000000/RES_hhdet_in_new!H51)</f>
        <v>0</v>
      </c>
      <c r="I51" s="132">
        <f>IF(RES_hhdet_in_emi!I51=0,0,RES_hhdet_in_emi!I51*1000000/RES_hhdet_in_new!I51)</f>
        <v>0</v>
      </c>
      <c r="J51" s="132">
        <f>IF(RES_hhdet_in_emi!J51=0,0,RES_hhdet_in_emi!J51*1000000/RES_hhdet_in_new!J51)</f>
        <v>0</v>
      </c>
      <c r="K51" s="132">
        <f>IF(RES_hhdet_in_emi!K51=0,0,RES_hhdet_in_emi!K51*1000000/RES_hhdet_in_new!K51)</f>
        <v>0</v>
      </c>
      <c r="L51" s="132">
        <f>IF(RES_hhdet_in_emi!L51=0,0,RES_hhdet_in_emi!L51*1000000/RES_hhdet_in_new!L51)</f>
        <v>0</v>
      </c>
      <c r="M51" s="132">
        <f>IF(RES_hhdet_in_emi!M51=0,0,RES_hhdet_in_emi!M51*1000000/RES_hhdet_in_new!M51)</f>
        <v>0</v>
      </c>
      <c r="N51" s="132">
        <f>IF(RES_hhdet_in_emi!N51=0,0,RES_hhdet_in_emi!N51*1000000/RES_hhdet_in_new!N51)</f>
        <v>0</v>
      </c>
      <c r="O51" s="132">
        <f>IF(RES_hhdet_in_emi!O51=0,0,RES_hhdet_in_emi!O51*1000000/RES_hhdet_in_new!O51)</f>
        <v>0</v>
      </c>
      <c r="P51" s="132">
        <f>IF(RES_hhdet_in_emi!P51=0,0,RES_hhdet_in_emi!P51*1000000/RES_hhdet_in_new!P51)</f>
        <v>0</v>
      </c>
      <c r="Q51" s="132">
        <f>IF(RES_hhdet_in_emi!Q51=0,0,RES_hhdet_in_emi!Q51*1000000/RES_hhdet_in_new!Q51)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IF(RES_hhdet_in_emi!C52=0,0,RES_hhdet_in_emi!C52*1000000/RES_hhdet_in_new!C51)</f>
        <v>0</v>
      </c>
      <c r="D52" s="165">
        <f>IF(RES_hhdet_in_emi!D52=0,0,RES_hhdet_in_emi!D52*1000000/RES_hhdet_in_new!D51)</f>
        <v>0</v>
      </c>
      <c r="E52" s="165">
        <f>IF(RES_hhdet_in_emi!E52=0,0,RES_hhdet_in_emi!E52*1000000/RES_hhdet_in_new!E51)</f>
        <v>0</v>
      </c>
      <c r="F52" s="165">
        <f>IF(RES_hhdet_in_emi!F52=0,0,RES_hhdet_in_emi!F52*1000000/RES_hhdet_in_new!F51)</f>
        <v>0</v>
      </c>
      <c r="G52" s="165">
        <f>IF(RES_hhdet_in_emi!G52=0,0,RES_hhdet_in_emi!G52*1000000/RES_hhdet_in_new!G51)</f>
        <v>0</v>
      </c>
      <c r="H52" s="165">
        <f>IF(RES_hhdet_in_emi!H52=0,0,RES_hhdet_in_emi!H52*1000000/RES_hhdet_in_new!H51)</f>
        <v>0</v>
      </c>
      <c r="I52" s="165">
        <f>IF(RES_hhdet_in_emi!I52=0,0,RES_hhdet_in_emi!I52*1000000/RES_hhdet_in_new!I51)</f>
        <v>0</v>
      </c>
      <c r="J52" s="165">
        <f>IF(RES_hhdet_in_emi!J52=0,0,RES_hhdet_in_emi!J52*1000000/RES_hhdet_in_new!J51)</f>
        <v>0</v>
      </c>
      <c r="K52" s="165">
        <f>IF(RES_hhdet_in_emi!K52=0,0,RES_hhdet_in_emi!K52*1000000/RES_hhdet_in_new!K51)</f>
        <v>0</v>
      </c>
      <c r="L52" s="165">
        <f>IF(RES_hhdet_in_emi!L52=0,0,RES_hhdet_in_emi!L52*1000000/RES_hhdet_in_new!L51)</f>
        <v>0</v>
      </c>
      <c r="M52" s="165">
        <f>IF(RES_hhdet_in_emi!M52=0,0,RES_hhdet_in_emi!M52*1000000/RES_hhdet_in_new!M51)</f>
        <v>0</v>
      </c>
      <c r="N52" s="165">
        <f>IF(RES_hhdet_in_emi!N52=0,0,RES_hhdet_in_emi!N52*1000000/RES_hhdet_in_new!N51)</f>
        <v>0</v>
      </c>
      <c r="O52" s="165">
        <f>IF(RES_hhdet_in_emi!O52=0,0,RES_hhdet_in_emi!O52*1000000/RES_hhdet_in_new!O51)</f>
        <v>0</v>
      </c>
      <c r="P52" s="165">
        <f>IF(RES_hhdet_in_emi!P52=0,0,RES_hhdet_in_emi!P52*1000000/RES_hhdet_in_new!P51)</f>
        <v>0</v>
      </c>
      <c r="Q52" s="165">
        <f>IF(RES_hhdet_in_emi!Q52=0,0,RES_hhdet_in_emi!Q52*1000000/RES_hhdet_in_new!Q51)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IF(RES_hhdet_in_emi!C53=0,0,RES_hhdet_in_emi!C53*1000000/RES_hhdet_in_new!C51)</f>
        <v>0</v>
      </c>
      <c r="D53" s="164">
        <f>IF(RES_hhdet_in_emi!D53=0,0,RES_hhdet_in_emi!D53*1000000/RES_hhdet_in_new!D51)</f>
        <v>0</v>
      </c>
      <c r="E53" s="164">
        <f>IF(RES_hhdet_in_emi!E53=0,0,RES_hhdet_in_emi!E53*1000000/RES_hhdet_in_new!E51)</f>
        <v>0</v>
      </c>
      <c r="F53" s="164">
        <f>IF(RES_hhdet_in_emi!F53=0,0,RES_hhdet_in_emi!F53*1000000/RES_hhdet_in_new!F51)</f>
        <v>0</v>
      </c>
      <c r="G53" s="164">
        <f>IF(RES_hhdet_in_emi!G53=0,0,RES_hhdet_in_emi!G53*1000000/RES_hhdet_in_new!G51)</f>
        <v>0</v>
      </c>
      <c r="H53" s="164">
        <f>IF(RES_hhdet_in_emi!H53=0,0,RES_hhdet_in_emi!H53*1000000/RES_hhdet_in_new!H51)</f>
        <v>0</v>
      </c>
      <c r="I53" s="164">
        <f>IF(RES_hhdet_in_emi!I53=0,0,RES_hhdet_in_emi!I53*1000000/RES_hhdet_in_new!I51)</f>
        <v>0</v>
      </c>
      <c r="J53" s="164">
        <f>IF(RES_hhdet_in_emi!J53=0,0,RES_hhdet_in_emi!J53*1000000/RES_hhdet_in_new!J51)</f>
        <v>0</v>
      </c>
      <c r="K53" s="164">
        <f>IF(RES_hhdet_in_emi!K53=0,0,RES_hhdet_in_emi!K53*1000000/RES_hhdet_in_new!K51)</f>
        <v>0</v>
      </c>
      <c r="L53" s="164">
        <f>IF(RES_hhdet_in_emi!L53=0,0,RES_hhdet_in_emi!L53*1000000/RES_hhdet_in_new!L51)</f>
        <v>0</v>
      </c>
      <c r="M53" s="164">
        <f>IF(RES_hhdet_in_emi!M53=0,0,RES_hhdet_in_emi!M53*1000000/RES_hhdet_in_new!M51)</f>
        <v>0</v>
      </c>
      <c r="N53" s="164">
        <f>IF(RES_hhdet_in_emi!N53=0,0,RES_hhdet_in_emi!N53*1000000/RES_hhdet_in_new!N51)</f>
        <v>0</v>
      </c>
      <c r="O53" s="164">
        <f>IF(RES_hhdet_in_emi!O53=0,0,RES_hhdet_in_emi!O53*1000000/RES_hhdet_in_new!O51)</f>
        <v>0</v>
      </c>
      <c r="P53" s="164">
        <f>IF(RES_hhdet_in_emi!P53=0,0,RES_hhdet_in_emi!P53*1000000/RES_hhdet_in_new!P51)</f>
        <v>0</v>
      </c>
      <c r="Q53" s="164">
        <f>IF(RES_hhdet_in_emi!Q53=0,0,RES_hhdet_in_emi!Q53*1000000/RES_hhdet_in_new!Q51)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IF(RES_hhdet_in_emi!C54=0,0,RES_hhdet_in_emi!C54*1000000/RES_hhdet_in_new!C54)</f>
        <v>0</v>
      </c>
      <c r="D54" s="162">
        <f>IF(RES_hhdet_in_emi!D54=0,0,RES_hhdet_in_emi!D54*1000000/RES_hhdet_in_new!D54)</f>
        <v>0</v>
      </c>
      <c r="E54" s="162">
        <f>IF(RES_hhdet_in_emi!E54=0,0,RES_hhdet_in_emi!E54*1000000/RES_hhdet_in_new!E54)</f>
        <v>0</v>
      </c>
      <c r="F54" s="162">
        <f>IF(RES_hhdet_in_emi!F54=0,0,RES_hhdet_in_emi!F54*1000000/RES_hhdet_in_new!F54)</f>
        <v>0</v>
      </c>
      <c r="G54" s="162">
        <f>IF(RES_hhdet_in_emi!G54=0,0,RES_hhdet_in_emi!G54*1000000/RES_hhdet_in_new!G54)</f>
        <v>0</v>
      </c>
      <c r="H54" s="162">
        <f>IF(RES_hhdet_in_emi!H54=0,0,RES_hhdet_in_emi!H54*1000000/RES_hhdet_in_new!H54)</f>
        <v>0</v>
      </c>
      <c r="I54" s="162">
        <f>IF(RES_hhdet_in_emi!I54=0,0,RES_hhdet_in_emi!I54*1000000/RES_hhdet_in_new!I54)</f>
        <v>0</v>
      </c>
      <c r="J54" s="162">
        <f>IF(RES_hhdet_in_emi!J54=0,0,RES_hhdet_in_emi!J54*1000000/RES_hhdet_in_new!J54)</f>
        <v>0</v>
      </c>
      <c r="K54" s="162">
        <f>IF(RES_hhdet_in_emi!K54=0,0,RES_hhdet_in_emi!K54*1000000/RES_hhdet_in_new!K54)</f>
        <v>0</v>
      </c>
      <c r="L54" s="162">
        <f>IF(RES_hhdet_in_emi!L54=0,0,RES_hhdet_in_emi!L54*1000000/RES_hhdet_in_new!L54)</f>
        <v>0</v>
      </c>
      <c r="M54" s="162">
        <f>IF(RES_hhdet_in_emi!M54=0,0,RES_hhdet_in_emi!M54*1000000/RES_hhdet_in_new!M54)</f>
        <v>0</v>
      </c>
      <c r="N54" s="162">
        <f>IF(RES_hhdet_in_emi!N54=0,0,RES_hhdet_in_emi!N54*1000000/RES_hhdet_in_new!N54)</f>
        <v>0</v>
      </c>
      <c r="O54" s="162">
        <f>IF(RES_hhdet_in_emi!O54=0,0,RES_hhdet_in_emi!O54*1000000/RES_hhdet_in_new!O54)</f>
        <v>0</v>
      </c>
      <c r="P54" s="162">
        <f>IF(RES_hhdet_in_emi!P54=0,0,RES_hhdet_in_emi!P54*1000000/RES_hhdet_in_new!P54)</f>
        <v>0</v>
      </c>
      <c r="Q54" s="162">
        <f>IF(RES_hhdet_in_emi!Q54=0,0,RES_hhdet_in_emi!Q54*1000000/RES_hhdet_in_new!Q54)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IF(RES_hhdet_in_emi!C55=0,0,RES_hhdet_in_emi!C55*1000000/RES_hhdet_in_new!C55)</f>
        <v>0</v>
      </c>
      <c r="D55" s="160">
        <f>IF(RES_hhdet_in_emi!D55=0,0,RES_hhdet_in_emi!D55*1000000/RES_hhdet_in_new!D55)</f>
        <v>0</v>
      </c>
      <c r="E55" s="160">
        <f>IF(RES_hhdet_in_emi!E55=0,0,RES_hhdet_in_emi!E55*1000000/RES_hhdet_in_new!E55)</f>
        <v>0</v>
      </c>
      <c r="F55" s="160">
        <f>IF(RES_hhdet_in_emi!F55=0,0,RES_hhdet_in_emi!F55*1000000/RES_hhdet_in_new!F55)</f>
        <v>0</v>
      </c>
      <c r="G55" s="160">
        <f>IF(RES_hhdet_in_emi!G55=0,0,RES_hhdet_in_emi!G55*1000000/RES_hhdet_in_new!G55)</f>
        <v>0</v>
      </c>
      <c r="H55" s="160">
        <f>IF(RES_hhdet_in_emi!H55=0,0,RES_hhdet_in_emi!H55*1000000/RES_hhdet_in_new!H55)</f>
        <v>0</v>
      </c>
      <c r="I55" s="160">
        <f>IF(RES_hhdet_in_emi!I55=0,0,RES_hhdet_in_emi!I55*1000000/RES_hhdet_in_new!I55)</f>
        <v>0</v>
      </c>
      <c r="J55" s="160">
        <f>IF(RES_hhdet_in_emi!J55=0,0,RES_hhdet_in_emi!J55*1000000/RES_hhdet_in_new!J55)</f>
        <v>0</v>
      </c>
      <c r="K55" s="160">
        <f>IF(RES_hhdet_in_emi!K55=0,0,RES_hhdet_in_emi!K55*1000000/RES_hhdet_in_new!K55)</f>
        <v>0</v>
      </c>
      <c r="L55" s="160">
        <f>IF(RES_hhdet_in_emi!L55=0,0,RES_hhdet_in_emi!L55*1000000/RES_hhdet_in_new!L55)</f>
        <v>0</v>
      </c>
      <c r="M55" s="160">
        <f>IF(RES_hhdet_in_emi!M55=0,0,RES_hhdet_in_emi!M55*1000000/RES_hhdet_in_new!M55)</f>
        <v>0</v>
      </c>
      <c r="N55" s="160">
        <f>IF(RES_hhdet_in_emi!N55=0,0,RES_hhdet_in_emi!N55*1000000/RES_hhdet_in_new!N55)</f>
        <v>0</v>
      </c>
      <c r="O55" s="160">
        <f>IF(RES_hhdet_in_emi!O55=0,0,RES_hhdet_in_emi!O55*1000000/RES_hhdet_in_new!O55)</f>
        <v>0</v>
      </c>
      <c r="P55" s="160">
        <f>IF(RES_hhdet_in_emi!P55=0,0,RES_hhdet_in_emi!P55*1000000/RES_hhdet_in_new!P55)</f>
        <v>0</v>
      </c>
      <c r="Q55" s="160">
        <f>IF(RES_hhdet_in_emi!Q55=0,0,RES_hhdet_in_emi!Q55*1000000/RES_hhdet_in_new!Q55)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IF(RES_hhdet_in_emi!C56=0,0,RES_hhdet_in_emi!C56*1000000/RES_hhdet_in_new!C55)</f>
        <v>0</v>
      </c>
      <c r="D56" s="156">
        <f>IF(RES_hhdet_in_emi!D56=0,0,RES_hhdet_in_emi!D56*1000000/RES_hhdet_in_new!D55)</f>
        <v>0</v>
      </c>
      <c r="E56" s="156">
        <f>IF(RES_hhdet_in_emi!E56=0,0,RES_hhdet_in_emi!E56*1000000/RES_hhdet_in_new!E55)</f>
        <v>0</v>
      </c>
      <c r="F56" s="156">
        <f>IF(RES_hhdet_in_emi!F56=0,0,RES_hhdet_in_emi!F56*1000000/RES_hhdet_in_new!F55)</f>
        <v>0</v>
      </c>
      <c r="G56" s="156">
        <f>IF(RES_hhdet_in_emi!G56=0,0,RES_hhdet_in_emi!G56*1000000/RES_hhdet_in_new!G55)</f>
        <v>0</v>
      </c>
      <c r="H56" s="156">
        <f>IF(RES_hhdet_in_emi!H56=0,0,RES_hhdet_in_emi!H56*1000000/RES_hhdet_in_new!H55)</f>
        <v>0</v>
      </c>
      <c r="I56" s="156">
        <f>IF(RES_hhdet_in_emi!I56=0,0,RES_hhdet_in_emi!I56*1000000/RES_hhdet_in_new!I55)</f>
        <v>0</v>
      </c>
      <c r="J56" s="156">
        <f>IF(RES_hhdet_in_emi!J56=0,0,RES_hhdet_in_emi!J56*1000000/RES_hhdet_in_new!J55)</f>
        <v>0</v>
      </c>
      <c r="K56" s="156">
        <f>IF(RES_hhdet_in_emi!K56=0,0,RES_hhdet_in_emi!K56*1000000/RES_hhdet_in_new!K55)</f>
        <v>0</v>
      </c>
      <c r="L56" s="156">
        <f>IF(RES_hhdet_in_emi!L56=0,0,RES_hhdet_in_emi!L56*1000000/RES_hhdet_in_new!L55)</f>
        <v>0</v>
      </c>
      <c r="M56" s="156">
        <f>IF(RES_hhdet_in_emi!M56=0,0,RES_hhdet_in_emi!M56*1000000/RES_hhdet_in_new!M55)</f>
        <v>0</v>
      </c>
      <c r="N56" s="156">
        <f>IF(RES_hhdet_in_emi!N56=0,0,RES_hhdet_in_emi!N56*1000000/RES_hhdet_in_new!N55)</f>
        <v>0</v>
      </c>
      <c r="O56" s="156">
        <f>IF(RES_hhdet_in_emi!O56=0,0,RES_hhdet_in_emi!O56*1000000/RES_hhdet_in_new!O55)</f>
        <v>0</v>
      </c>
      <c r="P56" s="156">
        <f>IF(RES_hhdet_in_emi!P56=0,0,RES_hhdet_in_emi!P56*1000000/RES_hhdet_in_new!P55)</f>
        <v>0</v>
      </c>
      <c r="Q56" s="156">
        <f>IF(RES_hhdet_in_emi!Q56=0,0,RES_hhdet_in_emi!Q56*1000000/RES_hhdet_in_new!Q55)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IF(RES_hhdet_in_emi!C57=0,0,RES_hhdet_in_emi!C57*1000000/RES_hhdet_in_new!C55)</f>
        <v>0</v>
      </c>
      <c r="D57" s="156">
        <f>IF(RES_hhdet_in_emi!D57=0,0,RES_hhdet_in_emi!D57*1000000/RES_hhdet_in_new!D55)</f>
        <v>0</v>
      </c>
      <c r="E57" s="156">
        <f>IF(RES_hhdet_in_emi!E57=0,0,RES_hhdet_in_emi!E57*1000000/RES_hhdet_in_new!E55)</f>
        <v>0</v>
      </c>
      <c r="F57" s="156">
        <f>IF(RES_hhdet_in_emi!F57=0,0,RES_hhdet_in_emi!F57*1000000/RES_hhdet_in_new!F55)</f>
        <v>0</v>
      </c>
      <c r="G57" s="156">
        <f>IF(RES_hhdet_in_emi!G57=0,0,RES_hhdet_in_emi!G57*1000000/RES_hhdet_in_new!G55)</f>
        <v>0</v>
      </c>
      <c r="H57" s="156">
        <f>IF(RES_hhdet_in_emi!H57=0,0,RES_hhdet_in_emi!H57*1000000/RES_hhdet_in_new!H55)</f>
        <v>0</v>
      </c>
      <c r="I57" s="156">
        <f>IF(RES_hhdet_in_emi!I57=0,0,RES_hhdet_in_emi!I57*1000000/RES_hhdet_in_new!I55)</f>
        <v>0</v>
      </c>
      <c r="J57" s="156">
        <f>IF(RES_hhdet_in_emi!J57=0,0,RES_hhdet_in_emi!J57*1000000/RES_hhdet_in_new!J55)</f>
        <v>0</v>
      </c>
      <c r="K57" s="156">
        <f>IF(RES_hhdet_in_emi!K57=0,0,RES_hhdet_in_emi!K57*1000000/RES_hhdet_in_new!K55)</f>
        <v>0</v>
      </c>
      <c r="L57" s="156">
        <f>IF(RES_hhdet_in_emi!L57=0,0,RES_hhdet_in_emi!L57*1000000/RES_hhdet_in_new!L55)</f>
        <v>0</v>
      </c>
      <c r="M57" s="156">
        <f>IF(RES_hhdet_in_emi!M57=0,0,RES_hhdet_in_emi!M57*1000000/RES_hhdet_in_new!M55)</f>
        <v>0</v>
      </c>
      <c r="N57" s="156">
        <f>IF(RES_hhdet_in_emi!N57=0,0,RES_hhdet_in_emi!N57*1000000/RES_hhdet_in_new!N55)</f>
        <v>0</v>
      </c>
      <c r="O57" s="156">
        <f>IF(RES_hhdet_in_emi!O57=0,0,RES_hhdet_in_emi!O57*1000000/RES_hhdet_in_new!O55)</f>
        <v>0</v>
      </c>
      <c r="P57" s="156">
        <f>IF(RES_hhdet_in_emi!P57=0,0,RES_hhdet_in_emi!P57*1000000/RES_hhdet_in_new!P55)</f>
        <v>0</v>
      </c>
      <c r="Q57" s="156">
        <f>IF(RES_hhdet_in_emi!Q57=0,0,RES_hhdet_in_emi!Q57*1000000/RES_hhdet_in_new!Q55)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IF(SUM(RES_hhdet_in_emi!C59:C60)=0,0,SUM(RES_hhdet_in_emi!C59:C60)*1000000/SUM(RES_hhdet_in_new!C59:C60))</f>
        <v>0</v>
      </c>
      <c r="D58" s="157">
        <f>IF(SUM(RES_hhdet_in_emi!D59:D60)=0,0,SUM(RES_hhdet_in_emi!D59:D60)*1000000/SUM(RES_hhdet_in_new!D59:D60))</f>
        <v>0</v>
      </c>
      <c r="E58" s="157">
        <f>IF(SUM(RES_hhdet_in_emi!E59:E60)=0,0,SUM(RES_hhdet_in_emi!E59:E60)*1000000/SUM(RES_hhdet_in_new!E59:E60))</f>
        <v>0</v>
      </c>
      <c r="F58" s="157">
        <f>IF(SUM(RES_hhdet_in_emi!F59:F60)=0,0,SUM(RES_hhdet_in_emi!F59:F60)*1000000/SUM(RES_hhdet_in_new!F59:F60))</f>
        <v>0</v>
      </c>
      <c r="G58" s="157">
        <f>IF(SUM(RES_hhdet_in_emi!G59:G60)=0,0,SUM(RES_hhdet_in_emi!G59:G60)*1000000/SUM(RES_hhdet_in_new!G59:G60))</f>
        <v>0</v>
      </c>
      <c r="H58" s="157">
        <f>IF(SUM(RES_hhdet_in_emi!H59:H60)=0,0,SUM(RES_hhdet_in_emi!H59:H60)*1000000/SUM(RES_hhdet_in_new!H59:H60))</f>
        <v>0</v>
      </c>
      <c r="I58" s="157">
        <f>IF(SUM(RES_hhdet_in_emi!I59:I60)=0,0,SUM(RES_hhdet_in_emi!I59:I60)*1000000/SUM(RES_hhdet_in_new!I59:I60))</f>
        <v>0</v>
      </c>
      <c r="J58" s="157">
        <f>IF(SUM(RES_hhdet_in_emi!J59:J60)=0,0,SUM(RES_hhdet_in_emi!J59:J60)*1000000/SUM(RES_hhdet_in_new!J59:J60))</f>
        <v>0</v>
      </c>
      <c r="K58" s="157">
        <f>IF(SUM(RES_hhdet_in_emi!K59:K60)=0,0,SUM(RES_hhdet_in_emi!K59:K60)*1000000/SUM(RES_hhdet_in_new!K59:K60))</f>
        <v>0</v>
      </c>
      <c r="L58" s="157">
        <f>IF(SUM(RES_hhdet_in_emi!L59:L60)=0,0,SUM(RES_hhdet_in_emi!L59:L60)*1000000/SUM(RES_hhdet_in_new!L59:L60))</f>
        <v>0</v>
      </c>
      <c r="M58" s="157">
        <f>IF(SUM(RES_hhdet_in_emi!M59:M60)=0,0,SUM(RES_hhdet_in_emi!M59:M60)*1000000/SUM(RES_hhdet_in_new!M59:M60))</f>
        <v>0</v>
      </c>
      <c r="N58" s="157">
        <f>IF(SUM(RES_hhdet_in_emi!N59:N60)=0,0,SUM(RES_hhdet_in_emi!N59:N60)*1000000/SUM(RES_hhdet_in_new!N59:N60))</f>
        <v>0</v>
      </c>
      <c r="O58" s="157">
        <f>IF(SUM(RES_hhdet_in_emi!O59:O60)=0,0,SUM(RES_hhdet_in_emi!O59:O60)*1000000/SUM(RES_hhdet_in_new!O59:O60))</f>
        <v>0</v>
      </c>
      <c r="P58" s="157">
        <f>IF(SUM(RES_hhdet_in_emi!P59:P60)=0,0,SUM(RES_hhdet_in_emi!P59:P60)*1000000/SUM(RES_hhdet_in_new!P59:P60))</f>
        <v>0</v>
      </c>
      <c r="Q58" s="157">
        <f>IF(SUM(RES_hhdet_in_emi!Q59:Q60)=0,0,SUM(RES_hhdet_in_emi!Q59:Q60)*1000000/SUM(RES_hhdet_in_new!Q59:Q60))</f>
        <v>0</v>
      </c>
    </row>
    <row r="59" spans="1:17" ht="12" customHeight="1" x14ac:dyDescent="0.25">
      <c r="A59" s="23" t="s">
        <v>57</v>
      </c>
      <c r="B59" s="156"/>
      <c r="C59" s="156">
        <f>IF(RES_hhdet_in_emi!C59=0,0,RES_hhdet_in_emi!C59*1000000/RES_hhdet_in_new!C59)</f>
        <v>0</v>
      </c>
      <c r="D59" s="156">
        <f>IF(RES_hhdet_in_emi!D59=0,0,RES_hhdet_in_emi!D59*1000000/RES_hhdet_in_new!D59)</f>
        <v>0</v>
      </c>
      <c r="E59" s="156">
        <f>IF(RES_hhdet_in_emi!E59=0,0,RES_hhdet_in_emi!E59*1000000/RES_hhdet_in_new!E59)</f>
        <v>0</v>
      </c>
      <c r="F59" s="156">
        <f>IF(RES_hhdet_in_emi!F59=0,0,RES_hhdet_in_emi!F59*1000000/RES_hhdet_in_new!F59)</f>
        <v>0</v>
      </c>
      <c r="G59" s="156">
        <f>IF(RES_hhdet_in_emi!G59=0,0,RES_hhdet_in_emi!G59*1000000/RES_hhdet_in_new!G59)</f>
        <v>0</v>
      </c>
      <c r="H59" s="156">
        <f>IF(RES_hhdet_in_emi!H59=0,0,RES_hhdet_in_emi!H59*1000000/RES_hhdet_in_new!H59)</f>
        <v>0</v>
      </c>
      <c r="I59" s="156">
        <f>IF(RES_hhdet_in_emi!I59=0,0,RES_hhdet_in_emi!I59*1000000/RES_hhdet_in_new!I59)</f>
        <v>0</v>
      </c>
      <c r="J59" s="156">
        <f>IF(RES_hhdet_in_emi!J59=0,0,RES_hhdet_in_emi!J59*1000000/RES_hhdet_in_new!J59)</f>
        <v>0</v>
      </c>
      <c r="K59" s="156">
        <f>IF(RES_hhdet_in_emi!K59=0,0,RES_hhdet_in_emi!K59*1000000/RES_hhdet_in_new!K59)</f>
        <v>0</v>
      </c>
      <c r="L59" s="156">
        <f>IF(RES_hhdet_in_emi!L59=0,0,RES_hhdet_in_emi!L59*1000000/RES_hhdet_in_new!L59)</f>
        <v>0</v>
      </c>
      <c r="M59" s="156">
        <f>IF(RES_hhdet_in_emi!M59=0,0,RES_hhdet_in_emi!M59*1000000/RES_hhdet_in_new!M59)</f>
        <v>0</v>
      </c>
      <c r="N59" s="156">
        <f>IF(RES_hhdet_in_emi!N59=0,0,RES_hhdet_in_emi!N59*1000000/RES_hhdet_in_new!N59)</f>
        <v>0</v>
      </c>
      <c r="O59" s="156">
        <f>IF(RES_hhdet_in_emi!O59=0,0,RES_hhdet_in_emi!O59*1000000/RES_hhdet_in_new!O59)</f>
        <v>0</v>
      </c>
      <c r="P59" s="156">
        <f>IF(RES_hhdet_in_emi!P59=0,0,RES_hhdet_in_emi!P59*1000000/RES_hhdet_in_new!P59)</f>
        <v>0</v>
      </c>
      <c r="Q59" s="156">
        <f>IF(RES_hhdet_in_emi!Q59=0,0,RES_hhdet_in_emi!Q59*1000000/RES_hhdet_in_new!Q59)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IF(RES_hhdet_in_emi!C60=0,0,RES_hhdet_in_emi!C60*1000000/RES_hhdet_in_new!C60)</f>
        <v>0</v>
      </c>
      <c r="D60" s="57">
        <f>IF(RES_hhdet_in_emi!D60=0,0,RES_hhdet_in_emi!D60*1000000/RES_hhdet_in_new!D60)</f>
        <v>0</v>
      </c>
      <c r="E60" s="57">
        <f>IF(RES_hhdet_in_emi!E60=0,0,RES_hhdet_in_emi!E60*1000000/RES_hhdet_in_new!E60)</f>
        <v>0</v>
      </c>
      <c r="F60" s="57">
        <f>IF(RES_hhdet_in_emi!F60=0,0,RES_hhdet_in_emi!F60*1000000/RES_hhdet_in_new!F60)</f>
        <v>0</v>
      </c>
      <c r="G60" s="57">
        <f>IF(RES_hhdet_in_emi!G60=0,0,RES_hhdet_in_emi!G60*1000000/RES_hhdet_in_new!G60)</f>
        <v>0</v>
      </c>
      <c r="H60" s="57">
        <f>IF(RES_hhdet_in_emi!H60=0,0,RES_hhdet_in_emi!H60*1000000/RES_hhdet_in_new!H60)</f>
        <v>0</v>
      </c>
      <c r="I60" s="57">
        <f>IF(RES_hhdet_in_emi!I60=0,0,RES_hhdet_in_emi!I60*1000000/RES_hhdet_in_new!I60)</f>
        <v>0</v>
      </c>
      <c r="J60" s="57">
        <f>IF(RES_hhdet_in_emi!J60=0,0,RES_hhdet_in_emi!J60*1000000/RES_hhdet_in_new!J60)</f>
        <v>0</v>
      </c>
      <c r="K60" s="57">
        <f>IF(RES_hhdet_in_emi!K60=0,0,RES_hhdet_in_emi!K60*1000000/RES_hhdet_in_new!K60)</f>
        <v>0</v>
      </c>
      <c r="L60" s="57">
        <f>IF(RES_hhdet_in_emi!L60=0,0,RES_hhdet_in_emi!L60*1000000/RES_hhdet_in_new!L60)</f>
        <v>0</v>
      </c>
      <c r="M60" s="57">
        <f>IF(RES_hhdet_in_emi!M60=0,0,RES_hhdet_in_emi!M60*1000000/RES_hhdet_in_new!M60)</f>
        <v>0</v>
      </c>
      <c r="N60" s="57">
        <f>IF(RES_hhdet_in_emi!N60=0,0,RES_hhdet_in_emi!N60*1000000/RES_hhdet_in_new!N60)</f>
        <v>0</v>
      </c>
      <c r="O60" s="57">
        <f>IF(RES_hhdet_in_emi!O60=0,0,RES_hhdet_in_emi!O60*1000000/RES_hhdet_in_new!O60)</f>
        <v>0</v>
      </c>
      <c r="P60" s="57">
        <f>IF(RES_hhdet_in_emi!P60=0,0,RES_hhdet_in_emi!P60*1000000/RES_hhdet_in_new!P60)</f>
        <v>0</v>
      </c>
      <c r="Q60" s="57">
        <f>IF(RES_hhdet_in_emi!Q60=0,0,RES_hhdet_in_emi!Q60*1000000/RES_hhdet_in_new!Q60)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1949.8281735492565</v>
      </c>
      <c r="D62" s="168">
        <f t="shared" ref="D62" si="52">SUM(D63,D66,D68,D77)</f>
        <v>2090.2245833997313</v>
      </c>
      <c r="E62" s="168">
        <f t="shared" ref="E62" si="53">SUM(E63,E66,E68,E77)</f>
        <v>2252.4302064898998</v>
      </c>
      <c r="F62" s="168">
        <f t="shared" ref="F62" si="54">SUM(F63,F66,F68,F77)</f>
        <v>2206.7884540564314</v>
      </c>
      <c r="G62" s="168">
        <f t="shared" ref="G62" si="55">SUM(G63,G66,G68,G77)</f>
        <v>2323.9764910482741</v>
      </c>
      <c r="H62" s="168">
        <f t="shared" ref="H62" si="56">SUM(H63,H66,H68,H77)</f>
        <v>2331.3740006177686</v>
      </c>
      <c r="I62" s="168">
        <f t="shared" ref="I62" si="57">SUM(I63,I66,I68,I77)</f>
        <v>2401.543627462725</v>
      </c>
      <c r="J62" s="168">
        <f t="shared" ref="J62" si="58">SUM(J63,J66,J68,J77)</f>
        <v>2500.3863800191375</v>
      </c>
      <c r="K62" s="168">
        <f t="shared" ref="K62" si="59">SUM(K63,K66,K68,K77)</f>
        <v>2548.336983683419</v>
      </c>
      <c r="L62" s="168">
        <f t="shared" ref="L62" si="60">SUM(L63,L66,L68,L77)</f>
        <v>2787.8981453417059</v>
      </c>
      <c r="M62" s="168">
        <f t="shared" ref="M62" si="61">SUM(M63,M66,M68,M77)</f>
        <v>2237.0061177189623</v>
      </c>
      <c r="N62" s="168">
        <f t="shared" ref="N62" si="62">SUM(N63,N66,N68,N77)</f>
        <v>0</v>
      </c>
      <c r="O62" s="168">
        <f t="shared" ref="O62" si="63">SUM(O63,O66,O68,O77)</f>
        <v>2551.3865432876023</v>
      </c>
      <c r="P62" s="168">
        <f t="shared" ref="P62" si="64">SUM(P63,P66,P68,P77)</f>
        <v>2437.2866012985164</v>
      </c>
      <c r="Q62" s="168">
        <f t="shared" ref="Q62" si="65">SUM(Q63,Q66,Q68,Q77)</f>
        <v>2292.718023301436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1567.4669428944335</v>
      </c>
      <c r="D63" s="157">
        <f t="shared" si="66"/>
        <v>1633.601760216367</v>
      </c>
      <c r="E63" s="157">
        <f t="shared" si="66"/>
        <v>1712.4143273378463</v>
      </c>
      <c r="F63" s="157">
        <f t="shared" si="66"/>
        <v>1756.217996605734</v>
      </c>
      <c r="G63" s="157">
        <f t="shared" si="66"/>
        <v>1851.7305880315041</v>
      </c>
      <c r="H63" s="157">
        <f t="shared" si="66"/>
        <v>1966.0704437219529</v>
      </c>
      <c r="I63" s="157">
        <f t="shared" si="66"/>
        <v>1975.8960379588723</v>
      </c>
      <c r="J63" s="157">
        <f t="shared" si="66"/>
        <v>1984.6676148829088</v>
      </c>
      <c r="K63" s="157">
        <f t="shared" si="66"/>
        <v>1996.6799332924463</v>
      </c>
      <c r="L63" s="157">
        <f t="shared" si="66"/>
        <v>2140.5978127934363</v>
      </c>
      <c r="M63" s="157">
        <f t="shared" si="66"/>
        <v>1955.4703377929029</v>
      </c>
      <c r="N63" s="157">
        <f t="shared" si="66"/>
        <v>0</v>
      </c>
      <c r="O63" s="157">
        <f t="shared" si="66"/>
        <v>1896.2577790660837</v>
      </c>
      <c r="P63" s="157">
        <f t="shared" si="66"/>
        <v>1793.4176295951092</v>
      </c>
      <c r="Q63" s="157">
        <f t="shared" si="66"/>
        <v>1726.5155929461596</v>
      </c>
    </row>
    <row r="64" spans="1:17" ht="12" customHeight="1" x14ac:dyDescent="0.25">
      <c r="A64" s="23" t="s">
        <v>161</v>
      </c>
      <c r="B64" s="156"/>
      <c r="C64" s="156">
        <f>IF(RES_hhdet_in_emi!C64=0,0,RES_hhdet_in_emi!C64*1000000/RES_hhdet_in_new!C64)</f>
        <v>1567.4669428944335</v>
      </c>
      <c r="D64" s="156">
        <f>IF(RES_hhdet_in_emi!D64=0,0,RES_hhdet_in_emi!D64*1000000/RES_hhdet_in_new!D64)</f>
        <v>1633.601760216367</v>
      </c>
      <c r="E64" s="156">
        <f>IF(RES_hhdet_in_emi!E64=0,0,RES_hhdet_in_emi!E64*1000000/RES_hhdet_in_new!E64)</f>
        <v>1712.4143273378463</v>
      </c>
      <c r="F64" s="156">
        <f>IF(RES_hhdet_in_emi!F64=0,0,RES_hhdet_in_emi!F64*1000000/RES_hhdet_in_new!F64)</f>
        <v>1756.217996605734</v>
      </c>
      <c r="G64" s="156">
        <f>IF(RES_hhdet_in_emi!G64=0,0,RES_hhdet_in_emi!G64*1000000/RES_hhdet_in_new!G64)</f>
        <v>1851.7305880315041</v>
      </c>
      <c r="H64" s="156">
        <f>IF(RES_hhdet_in_emi!H64=0,0,RES_hhdet_in_emi!H64*1000000/RES_hhdet_in_new!H64)</f>
        <v>1966.0704437219529</v>
      </c>
      <c r="I64" s="156">
        <f>IF(RES_hhdet_in_emi!I64=0,0,RES_hhdet_in_emi!I64*1000000/RES_hhdet_in_new!I64)</f>
        <v>1975.8960379588723</v>
      </c>
      <c r="J64" s="156">
        <f>IF(RES_hhdet_in_emi!J64=0,0,RES_hhdet_in_emi!J64*1000000/RES_hhdet_in_new!J64)</f>
        <v>1984.6676148829088</v>
      </c>
      <c r="K64" s="156">
        <f>IF(RES_hhdet_in_emi!K64=0,0,RES_hhdet_in_emi!K64*1000000/RES_hhdet_in_new!K64)</f>
        <v>1996.6799332924463</v>
      </c>
      <c r="L64" s="156">
        <f>IF(RES_hhdet_in_emi!L64=0,0,RES_hhdet_in_emi!L64*1000000/RES_hhdet_in_new!L64)</f>
        <v>2140.5978127934363</v>
      </c>
      <c r="M64" s="156">
        <f>IF(RES_hhdet_in_emi!M64=0,0,RES_hhdet_in_emi!M64*1000000/RES_hhdet_in_new!M64)</f>
        <v>1955.4703377929029</v>
      </c>
      <c r="N64" s="156">
        <f>IF(RES_hhdet_in_emi!N64=0,0,RES_hhdet_in_emi!N64*1000000/RES_hhdet_in_new!N64)</f>
        <v>0</v>
      </c>
      <c r="O64" s="156">
        <f>IF(RES_hhdet_in_emi!O64=0,0,RES_hhdet_in_emi!O64*1000000/RES_hhdet_in_new!O64)</f>
        <v>1896.2577790660837</v>
      </c>
      <c r="P64" s="156">
        <f>IF(RES_hhdet_in_emi!P64=0,0,RES_hhdet_in_emi!P64*1000000/RES_hhdet_in_new!P64)</f>
        <v>1793.4176295951092</v>
      </c>
      <c r="Q64" s="156">
        <f>IF(RES_hhdet_in_emi!Q64=0,0,RES_hhdet_in_emi!Q64*1000000/RES_hhdet_in_new!Q64)</f>
        <v>1726.5155929461596</v>
      </c>
    </row>
    <row r="65" spans="1:17" ht="12" customHeight="1" x14ac:dyDescent="0.25">
      <c r="A65" s="23" t="s">
        <v>60</v>
      </c>
      <c r="B65" s="156"/>
      <c r="C65" s="156">
        <f>IF(RES_hhdet_in_emi!C65=0,0,RES_hhdet_in_emi!C65*1000000/RES_hhdet_in_new!C64)</f>
        <v>0</v>
      </c>
      <c r="D65" s="156">
        <f>IF(RES_hhdet_in_emi!D65=0,0,RES_hhdet_in_emi!D65*1000000/RES_hhdet_in_new!D64)</f>
        <v>0</v>
      </c>
      <c r="E65" s="156">
        <f>IF(RES_hhdet_in_emi!E65=0,0,RES_hhdet_in_emi!E65*1000000/RES_hhdet_in_new!E64)</f>
        <v>0</v>
      </c>
      <c r="F65" s="156">
        <f>IF(RES_hhdet_in_emi!F65=0,0,RES_hhdet_in_emi!F65*1000000/RES_hhdet_in_new!F64)</f>
        <v>0</v>
      </c>
      <c r="G65" s="156">
        <f>IF(RES_hhdet_in_emi!G65=0,0,RES_hhdet_in_emi!G65*1000000/RES_hhdet_in_new!G64)</f>
        <v>0</v>
      </c>
      <c r="H65" s="156">
        <f>IF(RES_hhdet_in_emi!H65=0,0,RES_hhdet_in_emi!H65*1000000/RES_hhdet_in_new!H64)</f>
        <v>0</v>
      </c>
      <c r="I65" s="156">
        <f>IF(RES_hhdet_in_emi!I65=0,0,RES_hhdet_in_emi!I65*1000000/RES_hhdet_in_new!I64)</f>
        <v>0</v>
      </c>
      <c r="J65" s="156">
        <f>IF(RES_hhdet_in_emi!J65=0,0,RES_hhdet_in_emi!J65*1000000/RES_hhdet_in_new!J64)</f>
        <v>0</v>
      </c>
      <c r="K65" s="156">
        <f>IF(RES_hhdet_in_emi!K65=0,0,RES_hhdet_in_emi!K65*1000000/RES_hhdet_in_new!K64)</f>
        <v>0</v>
      </c>
      <c r="L65" s="156">
        <f>IF(RES_hhdet_in_emi!L65=0,0,RES_hhdet_in_emi!L65*1000000/RES_hhdet_in_new!L64)</f>
        <v>0</v>
      </c>
      <c r="M65" s="156">
        <f>IF(RES_hhdet_in_emi!M65=0,0,RES_hhdet_in_emi!M65*1000000/RES_hhdet_in_new!M64)</f>
        <v>0</v>
      </c>
      <c r="N65" s="156">
        <f>IF(RES_hhdet_in_emi!N65=0,0,RES_hhdet_in_emi!N65*1000000/RES_hhdet_in_new!N64)</f>
        <v>0</v>
      </c>
      <c r="O65" s="156">
        <f>IF(RES_hhdet_in_emi!O65=0,0,RES_hhdet_in_emi!O65*1000000/RES_hhdet_in_new!O64)</f>
        <v>0</v>
      </c>
      <c r="P65" s="156">
        <f>IF(RES_hhdet_in_emi!P65=0,0,RES_hhdet_in_emi!P65*1000000/RES_hhdet_in_new!P64)</f>
        <v>0</v>
      </c>
      <c r="Q65" s="156">
        <f>IF(RES_hhdet_in_emi!Q65=0,0,RES_hhdet_in_emi!Q65*1000000/RES_hhdet_in_new!Q64)</f>
        <v>0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0</v>
      </c>
      <c r="D66" s="157">
        <f t="shared" si="67"/>
        <v>0</v>
      </c>
      <c r="E66" s="157">
        <f t="shared" si="67"/>
        <v>0</v>
      </c>
      <c r="F66" s="157">
        <f t="shared" si="67"/>
        <v>0</v>
      </c>
      <c r="G66" s="157">
        <f t="shared" si="67"/>
        <v>0</v>
      </c>
      <c r="H66" s="157">
        <f t="shared" si="67"/>
        <v>0</v>
      </c>
      <c r="I66" s="157">
        <f t="shared" si="67"/>
        <v>0</v>
      </c>
      <c r="J66" s="157">
        <f t="shared" si="67"/>
        <v>0</v>
      </c>
      <c r="K66" s="157">
        <f t="shared" si="67"/>
        <v>0</v>
      </c>
      <c r="L66" s="157">
        <f t="shared" si="67"/>
        <v>0</v>
      </c>
      <c r="M66" s="157">
        <f t="shared" si="67"/>
        <v>0</v>
      </c>
      <c r="N66" s="157">
        <f t="shared" si="67"/>
        <v>0</v>
      </c>
      <c r="O66" s="157">
        <f t="shared" si="67"/>
        <v>0</v>
      </c>
      <c r="P66" s="157">
        <f t="shared" si="67"/>
        <v>0</v>
      </c>
      <c r="Q66" s="157">
        <f t="shared" si="67"/>
        <v>0</v>
      </c>
    </row>
    <row r="67" spans="1:17" ht="12" customHeight="1" x14ac:dyDescent="0.25">
      <c r="A67" s="23" t="s">
        <v>60</v>
      </c>
      <c r="B67" s="156"/>
      <c r="C67" s="156">
        <f>IF(RES_hhdet_in_emi!C67=0,0,RES_hhdet_in_emi!C67*1000000/RES_hhdet_in_new!C67)</f>
        <v>0</v>
      </c>
      <c r="D67" s="156">
        <f>IF(RES_hhdet_in_emi!D67=0,0,RES_hhdet_in_emi!D67*1000000/RES_hhdet_in_new!D67)</f>
        <v>0</v>
      </c>
      <c r="E67" s="156">
        <f>IF(RES_hhdet_in_emi!E67=0,0,RES_hhdet_in_emi!E67*1000000/RES_hhdet_in_new!E67)</f>
        <v>0</v>
      </c>
      <c r="F67" s="156">
        <f>IF(RES_hhdet_in_emi!F67=0,0,RES_hhdet_in_emi!F67*1000000/RES_hhdet_in_new!F67)</f>
        <v>0</v>
      </c>
      <c r="G67" s="156">
        <f>IF(RES_hhdet_in_emi!G67=0,0,RES_hhdet_in_emi!G67*1000000/RES_hhdet_in_new!G67)</f>
        <v>0</v>
      </c>
      <c r="H67" s="156">
        <f>IF(RES_hhdet_in_emi!H67=0,0,RES_hhdet_in_emi!H67*1000000/RES_hhdet_in_new!H67)</f>
        <v>0</v>
      </c>
      <c r="I67" s="156">
        <f>IF(RES_hhdet_in_emi!I67=0,0,RES_hhdet_in_emi!I67*1000000/RES_hhdet_in_new!I67)</f>
        <v>0</v>
      </c>
      <c r="J67" s="156">
        <f>IF(RES_hhdet_in_emi!J67=0,0,RES_hhdet_in_emi!J67*1000000/RES_hhdet_in_new!J67)</f>
        <v>0</v>
      </c>
      <c r="K67" s="156">
        <f>IF(RES_hhdet_in_emi!K67=0,0,RES_hhdet_in_emi!K67*1000000/RES_hhdet_in_new!K67)</f>
        <v>0</v>
      </c>
      <c r="L67" s="156">
        <f>IF(RES_hhdet_in_emi!L67=0,0,RES_hhdet_in_emi!L67*1000000/RES_hhdet_in_new!L67)</f>
        <v>0</v>
      </c>
      <c r="M67" s="156">
        <f>IF(RES_hhdet_in_emi!M67=0,0,RES_hhdet_in_emi!M67*1000000/RES_hhdet_in_new!M67)</f>
        <v>0</v>
      </c>
      <c r="N67" s="156">
        <f>IF(RES_hhdet_in_emi!N67=0,0,RES_hhdet_in_emi!N67*1000000/RES_hhdet_in_new!N67)</f>
        <v>0</v>
      </c>
      <c r="O67" s="156">
        <f>IF(RES_hhdet_in_emi!O67=0,0,RES_hhdet_in_emi!O67*1000000/RES_hhdet_in_new!O67)</f>
        <v>0</v>
      </c>
      <c r="P67" s="156">
        <f>IF(RES_hhdet_in_emi!P67=0,0,RES_hhdet_in_emi!P67*1000000/RES_hhdet_in_new!P67)</f>
        <v>0</v>
      </c>
      <c r="Q67" s="156">
        <f>IF(RES_hhdet_in_emi!Q67=0,0,RES_hhdet_in_emi!Q67*1000000/RES_hhdet_in_new!Q67)</f>
        <v>0</v>
      </c>
    </row>
    <row r="68" spans="1:17" ht="12" customHeight="1" x14ac:dyDescent="0.25">
      <c r="A68" s="158" t="s">
        <v>63</v>
      </c>
      <c r="B68" s="157"/>
      <c r="C68" s="157">
        <f>IF(SUM(RES_hhdet_in_emi!C69:C70,RES_hhdet_in_emi!C73:C74)=0,0,SUM(RES_hhdet_in_emi!C69:C70,RES_hhdet_in_emi!C73:C74)*1000000/SUM(RES_hhdet_in_new!C69:C70,RES_hhdet_in_new!C73:C74))</f>
        <v>231.54101453537601</v>
      </c>
      <c r="D68" s="157">
        <f>IF(SUM(RES_hhdet_in_emi!D69:D70,RES_hhdet_in_emi!D73:D74)=0,0,SUM(RES_hhdet_in_emi!D69:D70,RES_hhdet_in_emi!D73:D74)*1000000/SUM(RES_hhdet_in_new!D69:D70,RES_hhdet_in_new!D73:D74))</f>
        <v>286.71772150282919</v>
      </c>
      <c r="E68" s="157">
        <f>IF(SUM(RES_hhdet_in_emi!E69:E70,RES_hhdet_in_emi!E73:E74)=0,0,SUM(RES_hhdet_in_emi!E69:E70,RES_hhdet_in_emi!E73:E74)*1000000/SUM(RES_hhdet_in_new!E69:E70,RES_hhdet_in_new!E73:E74))</f>
        <v>345.34799231661657</v>
      </c>
      <c r="F68" s="157">
        <f>IF(SUM(RES_hhdet_in_emi!F69:F70,RES_hhdet_in_emi!F73:F74)=0,0,SUM(RES_hhdet_in_emi!F69:F70,RES_hhdet_in_emi!F73:F74)*1000000/SUM(RES_hhdet_in_new!F69:F70,RES_hhdet_in_new!F73:F74))</f>
        <v>311.74576973418709</v>
      </c>
      <c r="G68" s="157">
        <f>IF(SUM(RES_hhdet_in_emi!G69:G70,RES_hhdet_in_emi!G73:G74)=0,0,SUM(RES_hhdet_in_emi!G69:G70,RES_hhdet_in_emi!G73:G74)*1000000/SUM(RES_hhdet_in_new!G69:G70,RES_hhdet_in_new!G73:G74))</f>
        <v>302.32953257741133</v>
      </c>
      <c r="H68" s="157">
        <f>IF(SUM(RES_hhdet_in_emi!H69:H70,RES_hhdet_in_emi!H73:H74)=0,0,SUM(RES_hhdet_in_emi!H69:H70,RES_hhdet_in_emi!H73:H74)*1000000/SUM(RES_hhdet_in_new!H69:H70,RES_hhdet_in_new!H73:H74))</f>
        <v>241.30716885846911</v>
      </c>
      <c r="I68" s="157">
        <f>IF(SUM(RES_hhdet_in_emi!I69:I70,RES_hhdet_in_emi!I73:I74)=0,0,SUM(RES_hhdet_in_emi!I69:I70,RES_hhdet_in_emi!I73:I74)*1000000/SUM(RES_hhdet_in_new!I69:I70,RES_hhdet_in_new!I73:I74))</f>
        <v>321.76385346109936</v>
      </c>
      <c r="J68" s="157">
        <f>IF(SUM(RES_hhdet_in_emi!J69:J70,RES_hhdet_in_emi!J73:J74)=0,0,SUM(RES_hhdet_in_emi!J69:J70,RES_hhdet_in_emi!J73:J74)*1000000/SUM(RES_hhdet_in_new!J69:J70,RES_hhdet_in_new!J73:J74))</f>
        <v>292.1760168220531</v>
      </c>
      <c r="K68" s="157">
        <f>IF(SUM(RES_hhdet_in_emi!K69:K70,RES_hhdet_in_emi!K73:K74)=0,0,SUM(RES_hhdet_in_emi!K69:K70,RES_hhdet_in_emi!K73:K74)*1000000/SUM(RES_hhdet_in_new!K69:K70,RES_hhdet_in_new!K73:K74))</f>
        <v>310.27771533726326</v>
      </c>
      <c r="L68" s="157">
        <f>IF(SUM(RES_hhdet_in_emi!L69:L70,RES_hhdet_in_emi!L73:L74)=0,0,SUM(RES_hhdet_in_emi!L69:L70,RES_hhdet_in_emi!L73:L74)*1000000/SUM(RES_hhdet_in_new!L69:L70,RES_hhdet_in_new!L73:L74))</f>
        <v>401.38877105162891</v>
      </c>
      <c r="M68" s="157">
        <f>IF(SUM(RES_hhdet_in_emi!M69:M70,RES_hhdet_in_emi!M73:M74)=0,0,SUM(RES_hhdet_in_emi!M69:M70,RES_hhdet_in_emi!M73:M74)*1000000/SUM(RES_hhdet_in_new!M69:M70,RES_hhdet_in_new!M73:M74))</f>
        <v>30.483774710118805</v>
      </c>
      <c r="N68" s="157">
        <f>IF(SUM(RES_hhdet_in_emi!N69:N70,RES_hhdet_in_emi!N73:N74)=0,0,SUM(RES_hhdet_in_emi!N69:N70,RES_hhdet_in_emi!N73:N74)*1000000/SUM(RES_hhdet_in_new!N69:N70,RES_hhdet_in_new!N73:N74))</f>
        <v>0</v>
      </c>
      <c r="O68" s="157">
        <f>IF(SUM(RES_hhdet_in_emi!O69:O70,RES_hhdet_in_emi!O73:O74)=0,0,SUM(RES_hhdet_in_emi!O69:O70,RES_hhdet_in_emi!O73:O74)*1000000/SUM(RES_hhdet_in_new!O69:O70,RES_hhdet_in_new!O73:O74))</f>
        <v>401.05011017251377</v>
      </c>
      <c r="P68" s="157">
        <f>IF(SUM(RES_hhdet_in_emi!P69:P70,RES_hhdet_in_emi!P73:P74)=0,0,SUM(RES_hhdet_in_emi!P69:P70,RES_hhdet_in_emi!P73:P74)*1000000/SUM(RES_hhdet_in_new!P69:P70,RES_hhdet_in_new!P73:P74))</f>
        <v>405.40864609525607</v>
      </c>
      <c r="Q68" s="157">
        <f>IF(SUM(RES_hhdet_in_emi!Q69:Q70,RES_hhdet_in_emi!Q73:Q74)=0,0,SUM(RES_hhdet_in_emi!Q69:Q70,RES_hhdet_in_emi!Q73:Q74)*1000000/SUM(RES_hhdet_in_new!Q69:Q70,RES_hhdet_in_new!Q73:Q74))</f>
        <v>406.04369356012563</v>
      </c>
    </row>
    <row r="69" spans="1:17" ht="12" customHeight="1" x14ac:dyDescent="0.25">
      <c r="A69" s="167" t="s">
        <v>160</v>
      </c>
      <c r="B69" s="132"/>
      <c r="C69" s="132">
        <f>IF(RES_hhdet_in_emi!C69=0,0,RES_hhdet_in_emi!C69*1000000/RES_hhdet_in_new!C69)</f>
        <v>325.3775316464567</v>
      </c>
      <c r="D69" s="132">
        <f>IF(RES_hhdet_in_emi!D69=0,0,RES_hhdet_in_emi!D69*1000000/RES_hhdet_in_new!D69)</f>
        <v>329.27825399698787</v>
      </c>
      <c r="E69" s="132">
        <f>IF(RES_hhdet_in_emi!E69=0,0,RES_hhdet_in_emi!E69*1000000/RES_hhdet_in_new!E69)</f>
        <v>345.34799231661657</v>
      </c>
      <c r="F69" s="132">
        <f>IF(RES_hhdet_in_emi!F69=0,0,RES_hhdet_in_emi!F69*1000000/RES_hhdet_in_new!F69)</f>
        <v>353.07437422558877</v>
      </c>
      <c r="G69" s="132">
        <f>IF(RES_hhdet_in_emi!G69=0,0,RES_hhdet_in_emi!G69*1000000/RES_hhdet_in_new!G69)</f>
        <v>361.94334630765638</v>
      </c>
      <c r="H69" s="132">
        <f>IF(RES_hhdet_in_emi!H69=0,0,RES_hhdet_in_emi!H69*1000000/RES_hhdet_in_new!H69)</f>
        <v>366.05667488631542</v>
      </c>
      <c r="I69" s="132">
        <f>IF(RES_hhdet_in_emi!I69=0,0,RES_hhdet_in_emi!I69*1000000/RES_hhdet_in_new!I69)</f>
        <v>380.99638687337023</v>
      </c>
      <c r="J69" s="132">
        <f>IF(RES_hhdet_in_emi!J69=0,0,RES_hhdet_in_emi!J69*1000000/RES_hhdet_in_new!J69)</f>
        <v>382.24656941118286</v>
      </c>
      <c r="K69" s="132">
        <f>IF(RES_hhdet_in_emi!K69=0,0,RES_hhdet_in_emi!K69*1000000/RES_hhdet_in_new!K69)</f>
        <v>388.63709708022753</v>
      </c>
      <c r="L69" s="132">
        <f>IF(RES_hhdet_in_emi!L69=0,0,RES_hhdet_in_emi!L69*1000000/RES_hhdet_in_new!L69)</f>
        <v>401.38877105162891</v>
      </c>
      <c r="M69" s="132">
        <f>IF(RES_hhdet_in_emi!M69=0,0,RES_hhdet_in_emi!M69*1000000/RES_hhdet_in_new!M69)</f>
        <v>409.20852496097012</v>
      </c>
      <c r="N69" s="132">
        <f>IF(RES_hhdet_in_emi!N69=0,0,RES_hhdet_in_emi!N69*1000000/RES_hhdet_in_new!N69)</f>
        <v>0</v>
      </c>
      <c r="O69" s="132">
        <f>IF(RES_hhdet_in_emi!O69=0,0,RES_hhdet_in_emi!O69*1000000/RES_hhdet_in_new!O69)</f>
        <v>401.05011017251377</v>
      </c>
      <c r="P69" s="132">
        <f>IF(RES_hhdet_in_emi!P69=0,0,RES_hhdet_in_emi!P69*1000000/RES_hhdet_in_new!P69)</f>
        <v>405.40864609525607</v>
      </c>
      <c r="Q69" s="132">
        <f>IF(RES_hhdet_in_emi!Q69=0,0,RES_hhdet_in_emi!Q69*1000000/RES_hhdet_in_new!Q69)</f>
        <v>406.04369356012563</v>
      </c>
    </row>
    <row r="70" spans="1:17" ht="12" customHeight="1" x14ac:dyDescent="0.25">
      <c r="A70" s="167" t="s">
        <v>159</v>
      </c>
      <c r="B70" s="132"/>
      <c r="C70" s="132">
        <f>IF(RES_hhdet_in_emi!C70=0,0,RES_hhdet_in_emi!C70*1000000/RES_hhdet_in_new!C70)</f>
        <v>0</v>
      </c>
      <c r="D70" s="132">
        <f>IF(RES_hhdet_in_emi!D70=0,0,RES_hhdet_in_emi!D70*1000000/RES_hhdet_in_new!D70)</f>
        <v>0</v>
      </c>
      <c r="E70" s="132">
        <f>IF(RES_hhdet_in_emi!E70=0,0,RES_hhdet_in_emi!E70*1000000/RES_hhdet_in_new!E70)</f>
        <v>0</v>
      </c>
      <c r="F70" s="132">
        <f>IF(RES_hhdet_in_emi!F70=0,0,RES_hhdet_in_emi!F70*1000000/RES_hhdet_in_new!F70)</f>
        <v>0</v>
      </c>
      <c r="G70" s="132">
        <f>IF(RES_hhdet_in_emi!G70=0,0,RES_hhdet_in_emi!G70*1000000/RES_hhdet_in_new!G70)</f>
        <v>0</v>
      </c>
      <c r="H70" s="132">
        <f>IF(RES_hhdet_in_emi!H70=0,0,RES_hhdet_in_emi!H70*1000000/RES_hhdet_in_new!H70)</f>
        <v>0</v>
      </c>
      <c r="I70" s="132">
        <f>IF(RES_hhdet_in_emi!I70=0,0,RES_hhdet_in_emi!I70*1000000/RES_hhdet_in_new!I70)</f>
        <v>0</v>
      </c>
      <c r="J70" s="132">
        <f>IF(RES_hhdet_in_emi!J70=0,0,RES_hhdet_in_emi!J70*1000000/RES_hhdet_in_new!J70)</f>
        <v>0</v>
      </c>
      <c r="K70" s="132">
        <f>IF(RES_hhdet_in_emi!K70=0,0,RES_hhdet_in_emi!K70*1000000/RES_hhdet_in_new!K70)</f>
        <v>0</v>
      </c>
      <c r="L70" s="132">
        <f>IF(RES_hhdet_in_emi!L70=0,0,RES_hhdet_in_emi!L70*1000000/RES_hhdet_in_new!L70)</f>
        <v>0</v>
      </c>
      <c r="M70" s="132">
        <f>IF(RES_hhdet_in_emi!M70=0,0,RES_hhdet_in_emi!M70*1000000/RES_hhdet_in_new!M70)</f>
        <v>0</v>
      </c>
      <c r="N70" s="132">
        <f>IF(RES_hhdet_in_emi!N70=0,0,RES_hhdet_in_emi!N70*1000000/RES_hhdet_in_new!N70)</f>
        <v>0</v>
      </c>
      <c r="O70" s="132">
        <f>IF(RES_hhdet_in_emi!O70=0,0,RES_hhdet_in_emi!O70*1000000/RES_hhdet_in_new!O70)</f>
        <v>0</v>
      </c>
      <c r="P70" s="132">
        <f>IF(RES_hhdet_in_emi!P70=0,0,RES_hhdet_in_emi!P70*1000000/RES_hhdet_in_new!P70)</f>
        <v>0</v>
      </c>
      <c r="Q70" s="132">
        <f>IF(RES_hhdet_in_emi!Q70=0,0,RES_hhdet_in_emi!Q70*1000000/RES_hhdet_in_new!Q70)</f>
        <v>0</v>
      </c>
    </row>
    <row r="71" spans="1:17" ht="12" customHeight="1" x14ac:dyDescent="0.25">
      <c r="A71" s="166" t="s">
        <v>109</v>
      </c>
      <c r="B71" s="165"/>
      <c r="C71" s="165">
        <f>IF(RES_hhdet_in_emi!C71=0,0,RES_hhdet_in_emi!C71*1000000/RES_hhdet_in_new!C70)</f>
        <v>0</v>
      </c>
      <c r="D71" s="165">
        <f>IF(RES_hhdet_in_emi!D71=0,0,RES_hhdet_in_emi!D71*1000000/RES_hhdet_in_new!D70)</f>
        <v>0</v>
      </c>
      <c r="E71" s="165">
        <f>IF(RES_hhdet_in_emi!E71=0,0,RES_hhdet_in_emi!E71*1000000/RES_hhdet_in_new!E70)</f>
        <v>0</v>
      </c>
      <c r="F71" s="165">
        <f>IF(RES_hhdet_in_emi!F71=0,0,RES_hhdet_in_emi!F71*1000000/RES_hhdet_in_new!F70)</f>
        <v>0</v>
      </c>
      <c r="G71" s="165">
        <f>IF(RES_hhdet_in_emi!G71=0,0,RES_hhdet_in_emi!G71*1000000/RES_hhdet_in_new!G70)</f>
        <v>0</v>
      </c>
      <c r="H71" s="165">
        <f>IF(RES_hhdet_in_emi!H71=0,0,RES_hhdet_in_emi!H71*1000000/RES_hhdet_in_new!H70)</f>
        <v>0</v>
      </c>
      <c r="I71" s="165">
        <f>IF(RES_hhdet_in_emi!I71=0,0,RES_hhdet_in_emi!I71*1000000/RES_hhdet_in_new!I70)</f>
        <v>0</v>
      </c>
      <c r="J71" s="165">
        <f>IF(RES_hhdet_in_emi!J71=0,0,RES_hhdet_in_emi!J71*1000000/RES_hhdet_in_new!J70)</f>
        <v>0</v>
      </c>
      <c r="K71" s="165">
        <f>IF(RES_hhdet_in_emi!K71=0,0,RES_hhdet_in_emi!K71*1000000/RES_hhdet_in_new!K70)</f>
        <v>0</v>
      </c>
      <c r="L71" s="165">
        <f>IF(RES_hhdet_in_emi!L71=0,0,RES_hhdet_in_emi!L71*1000000/RES_hhdet_in_new!L70)</f>
        <v>0</v>
      </c>
      <c r="M71" s="165">
        <f>IF(RES_hhdet_in_emi!M71=0,0,RES_hhdet_in_emi!M71*1000000/RES_hhdet_in_new!M70)</f>
        <v>0</v>
      </c>
      <c r="N71" s="165">
        <f>IF(RES_hhdet_in_emi!N71=0,0,RES_hhdet_in_emi!N71*1000000/RES_hhdet_in_new!N70)</f>
        <v>0</v>
      </c>
      <c r="O71" s="165">
        <f>IF(RES_hhdet_in_emi!O71=0,0,RES_hhdet_in_emi!O71*1000000/RES_hhdet_in_new!O70)</f>
        <v>0</v>
      </c>
      <c r="P71" s="165">
        <f>IF(RES_hhdet_in_emi!P71=0,0,RES_hhdet_in_emi!P71*1000000/RES_hhdet_in_new!P70)</f>
        <v>0</v>
      </c>
      <c r="Q71" s="165">
        <f>IF(RES_hhdet_in_emi!Q71=0,0,RES_hhdet_in_emi!Q71*1000000/RES_hhdet_in_new!Q70)</f>
        <v>0</v>
      </c>
    </row>
    <row r="72" spans="1:17" ht="12" customHeight="1" x14ac:dyDescent="0.25">
      <c r="A72" s="147" t="s">
        <v>59</v>
      </c>
      <c r="B72" s="164"/>
      <c r="C72" s="164">
        <f>IF(RES_hhdet_in_emi!C72=0,0,RES_hhdet_in_emi!C72*1000000/RES_hhdet_in_new!C70)</f>
        <v>0</v>
      </c>
      <c r="D72" s="164">
        <f>IF(RES_hhdet_in_emi!D72=0,0,RES_hhdet_in_emi!D72*1000000/RES_hhdet_in_new!D70)</f>
        <v>0</v>
      </c>
      <c r="E72" s="164">
        <f>IF(RES_hhdet_in_emi!E72=0,0,RES_hhdet_in_emi!E72*1000000/RES_hhdet_in_new!E70)</f>
        <v>0</v>
      </c>
      <c r="F72" s="164">
        <f>IF(RES_hhdet_in_emi!F72=0,0,RES_hhdet_in_emi!F72*1000000/RES_hhdet_in_new!F70)</f>
        <v>0</v>
      </c>
      <c r="G72" s="164">
        <f>IF(RES_hhdet_in_emi!G72=0,0,RES_hhdet_in_emi!G72*1000000/RES_hhdet_in_new!G70)</f>
        <v>0</v>
      </c>
      <c r="H72" s="164">
        <f>IF(RES_hhdet_in_emi!H72=0,0,RES_hhdet_in_emi!H72*1000000/RES_hhdet_in_new!H70)</f>
        <v>0</v>
      </c>
      <c r="I72" s="164">
        <f>IF(RES_hhdet_in_emi!I72=0,0,RES_hhdet_in_emi!I72*1000000/RES_hhdet_in_new!I70)</f>
        <v>0</v>
      </c>
      <c r="J72" s="164">
        <f>IF(RES_hhdet_in_emi!J72=0,0,RES_hhdet_in_emi!J72*1000000/RES_hhdet_in_new!J70)</f>
        <v>0</v>
      </c>
      <c r="K72" s="164">
        <f>IF(RES_hhdet_in_emi!K72=0,0,RES_hhdet_in_emi!K72*1000000/RES_hhdet_in_new!K70)</f>
        <v>0</v>
      </c>
      <c r="L72" s="164">
        <f>IF(RES_hhdet_in_emi!L72=0,0,RES_hhdet_in_emi!L72*1000000/RES_hhdet_in_new!L70)</f>
        <v>0</v>
      </c>
      <c r="M72" s="164">
        <f>IF(RES_hhdet_in_emi!M72=0,0,RES_hhdet_in_emi!M72*1000000/RES_hhdet_in_new!M70)</f>
        <v>0</v>
      </c>
      <c r="N72" s="164">
        <f>IF(RES_hhdet_in_emi!N72=0,0,RES_hhdet_in_emi!N72*1000000/RES_hhdet_in_new!N70)</f>
        <v>0</v>
      </c>
      <c r="O72" s="164">
        <f>IF(RES_hhdet_in_emi!O72=0,0,RES_hhdet_in_emi!O72*1000000/RES_hhdet_in_new!O70)</f>
        <v>0</v>
      </c>
      <c r="P72" s="164">
        <f>IF(RES_hhdet_in_emi!P72=0,0,RES_hhdet_in_emi!P72*1000000/RES_hhdet_in_new!P70)</f>
        <v>0</v>
      </c>
      <c r="Q72" s="164">
        <f>IF(RES_hhdet_in_emi!Q72=0,0,RES_hhdet_in_emi!Q72*1000000/RES_hhdet_in_new!Q70)</f>
        <v>0</v>
      </c>
    </row>
    <row r="73" spans="1:17" ht="12" customHeight="1" x14ac:dyDescent="0.25">
      <c r="A73" s="163" t="s">
        <v>142</v>
      </c>
      <c r="B73" s="162"/>
      <c r="C73" s="162">
        <f>IF(RES_hhdet_in_emi!C73=0,0,RES_hhdet_in_emi!C73*1000000/RES_hhdet_in_new!C73)</f>
        <v>0</v>
      </c>
      <c r="D73" s="162">
        <f>IF(RES_hhdet_in_emi!D73=0,0,RES_hhdet_in_emi!D73*1000000/RES_hhdet_in_new!D73)</f>
        <v>0</v>
      </c>
      <c r="E73" s="162">
        <f>IF(RES_hhdet_in_emi!E73=0,0,RES_hhdet_in_emi!E73*1000000/RES_hhdet_in_new!E73)</f>
        <v>0</v>
      </c>
      <c r="F73" s="162">
        <f>IF(RES_hhdet_in_emi!F73=0,0,RES_hhdet_in_emi!F73*1000000/RES_hhdet_in_new!F73)</f>
        <v>0</v>
      </c>
      <c r="G73" s="162">
        <f>IF(RES_hhdet_in_emi!G73=0,0,RES_hhdet_in_emi!G73*1000000/RES_hhdet_in_new!G73)</f>
        <v>0</v>
      </c>
      <c r="H73" s="162">
        <f>IF(RES_hhdet_in_emi!H73=0,0,RES_hhdet_in_emi!H73*1000000/RES_hhdet_in_new!H73)</f>
        <v>0</v>
      </c>
      <c r="I73" s="162">
        <f>IF(RES_hhdet_in_emi!I73=0,0,RES_hhdet_in_emi!I73*1000000/RES_hhdet_in_new!I73)</f>
        <v>0</v>
      </c>
      <c r="J73" s="162">
        <f>IF(RES_hhdet_in_emi!J73=0,0,RES_hhdet_in_emi!J73*1000000/RES_hhdet_in_new!J73)</f>
        <v>0</v>
      </c>
      <c r="K73" s="162">
        <f>IF(RES_hhdet_in_emi!K73=0,0,RES_hhdet_in_emi!K73*1000000/RES_hhdet_in_new!K73)</f>
        <v>0</v>
      </c>
      <c r="L73" s="162">
        <f>IF(RES_hhdet_in_emi!L73=0,0,RES_hhdet_in_emi!L73*1000000/RES_hhdet_in_new!L73)</f>
        <v>0</v>
      </c>
      <c r="M73" s="162">
        <f>IF(RES_hhdet_in_emi!M73=0,0,RES_hhdet_in_emi!M73*1000000/RES_hhdet_in_new!M73)</f>
        <v>0</v>
      </c>
      <c r="N73" s="162">
        <f>IF(RES_hhdet_in_emi!N73=0,0,RES_hhdet_in_emi!N73*1000000/RES_hhdet_in_new!N73)</f>
        <v>0</v>
      </c>
      <c r="O73" s="162">
        <f>IF(RES_hhdet_in_emi!O73=0,0,RES_hhdet_in_emi!O73*1000000/RES_hhdet_in_new!O73)</f>
        <v>0</v>
      </c>
      <c r="P73" s="162">
        <f>IF(RES_hhdet_in_emi!P73=0,0,RES_hhdet_in_emi!P73*1000000/RES_hhdet_in_new!P73)</f>
        <v>0</v>
      </c>
      <c r="Q73" s="162">
        <f>IF(RES_hhdet_in_emi!Q73=0,0,RES_hhdet_in_emi!Q73*1000000/RES_hhdet_in_new!Q73)</f>
        <v>0</v>
      </c>
    </row>
    <row r="74" spans="1:17" ht="12" customHeight="1" x14ac:dyDescent="0.25">
      <c r="A74" s="161" t="s">
        <v>141</v>
      </c>
      <c r="B74" s="160"/>
      <c r="C74" s="160">
        <f>IF(RES_hhdet_in_emi!C74=0,0,RES_hhdet_in_emi!C74*1000000/RES_hhdet_in_new!C74)</f>
        <v>0</v>
      </c>
      <c r="D74" s="160">
        <f>IF(RES_hhdet_in_emi!D74=0,0,RES_hhdet_in_emi!D74*1000000/RES_hhdet_in_new!D74)</f>
        <v>0</v>
      </c>
      <c r="E74" s="160">
        <f>IF(RES_hhdet_in_emi!E74=0,0,RES_hhdet_in_emi!E74*1000000/RES_hhdet_in_new!E74)</f>
        <v>0</v>
      </c>
      <c r="F74" s="160">
        <f>IF(RES_hhdet_in_emi!F74=0,0,RES_hhdet_in_emi!F74*1000000/RES_hhdet_in_new!F74)</f>
        <v>0</v>
      </c>
      <c r="G74" s="160">
        <f>IF(RES_hhdet_in_emi!G74=0,0,RES_hhdet_in_emi!G74*1000000/RES_hhdet_in_new!G74)</f>
        <v>0</v>
      </c>
      <c r="H74" s="160">
        <f>IF(RES_hhdet_in_emi!H74=0,0,RES_hhdet_in_emi!H74*1000000/RES_hhdet_in_new!H74)</f>
        <v>0</v>
      </c>
      <c r="I74" s="160">
        <f>IF(RES_hhdet_in_emi!I74=0,0,RES_hhdet_in_emi!I74*1000000/RES_hhdet_in_new!I74)</f>
        <v>0</v>
      </c>
      <c r="J74" s="160">
        <f>IF(RES_hhdet_in_emi!J74=0,0,RES_hhdet_in_emi!J74*1000000/RES_hhdet_in_new!J74)</f>
        <v>0</v>
      </c>
      <c r="K74" s="160">
        <f>IF(RES_hhdet_in_emi!K74=0,0,RES_hhdet_in_emi!K74*1000000/RES_hhdet_in_new!K74)</f>
        <v>0</v>
      </c>
      <c r="L74" s="160">
        <f>IF(RES_hhdet_in_emi!L74=0,0,RES_hhdet_in_emi!L74*1000000/RES_hhdet_in_new!L74)</f>
        <v>0</v>
      </c>
      <c r="M74" s="160">
        <f>IF(RES_hhdet_in_emi!M74=0,0,RES_hhdet_in_emi!M74*1000000/RES_hhdet_in_new!M74)</f>
        <v>0</v>
      </c>
      <c r="N74" s="160">
        <f>IF(RES_hhdet_in_emi!N74=0,0,RES_hhdet_in_emi!N74*1000000/RES_hhdet_in_new!N74)</f>
        <v>0</v>
      </c>
      <c r="O74" s="160">
        <f>IF(RES_hhdet_in_emi!O74=0,0,RES_hhdet_in_emi!O74*1000000/RES_hhdet_in_new!O74)</f>
        <v>0</v>
      </c>
      <c r="P74" s="160">
        <f>IF(RES_hhdet_in_emi!P74=0,0,RES_hhdet_in_emi!P74*1000000/RES_hhdet_in_new!P74)</f>
        <v>0</v>
      </c>
      <c r="Q74" s="160">
        <f>IF(RES_hhdet_in_emi!Q74=0,0,RES_hhdet_in_emi!Q74*1000000/RES_hhdet_in_new!Q74)</f>
        <v>0</v>
      </c>
    </row>
    <row r="75" spans="1:17" ht="12" customHeight="1" x14ac:dyDescent="0.25">
      <c r="A75" s="148" t="s">
        <v>60</v>
      </c>
      <c r="B75" s="156"/>
      <c r="C75" s="156">
        <f>IF(RES_hhdet_in_emi!C75=0,0,RES_hhdet_in_emi!C75*1000000/RES_hhdet_in_new!C74)</f>
        <v>0</v>
      </c>
      <c r="D75" s="156">
        <f>IF(RES_hhdet_in_emi!D75=0,0,RES_hhdet_in_emi!D75*1000000/RES_hhdet_in_new!D74)</f>
        <v>0</v>
      </c>
      <c r="E75" s="156">
        <f>IF(RES_hhdet_in_emi!E75=0,0,RES_hhdet_in_emi!E75*1000000/RES_hhdet_in_new!E74)</f>
        <v>0</v>
      </c>
      <c r="F75" s="156">
        <f>IF(RES_hhdet_in_emi!F75=0,0,RES_hhdet_in_emi!F75*1000000/RES_hhdet_in_new!F74)</f>
        <v>0</v>
      </c>
      <c r="G75" s="156">
        <f>IF(RES_hhdet_in_emi!G75=0,0,RES_hhdet_in_emi!G75*1000000/RES_hhdet_in_new!G74)</f>
        <v>0</v>
      </c>
      <c r="H75" s="156">
        <f>IF(RES_hhdet_in_emi!H75=0,0,RES_hhdet_in_emi!H75*1000000/RES_hhdet_in_new!H74)</f>
        <v>0</v>
      </c>
      <c r="I75" s="156">
        <f>IF(RES_hhdet_in_emi!I75=0,0,RES_hhdet_in_emi!I75*1000000/RES_hhdet_in_new!I74)</f>
        <v>0</v>
      </c>
      <c r="J75" s="156">
        <f>IF(RES_hhdet_in_emi!J75=0,0,RES_hhdet_in_emi!J75*1000000/RES_hhdet_in_new!J74)</f>
        <v>0</v>
      </c>
      <c r="K75" s="156">
        <f>IF(RES_hhdet_in_emi!K75=0,0,RES_hhdet_in_emi!K75*1000000/RES_hhdet_in_new!K74)</f>
        <v>0</v>
      </c>
      <c r="L75" s="156">
        <f>IF(RES_hhdet_in_emi!L75=0,0,RES_hhdet_in_emi!L75*1000000/RES_hhdet_in_new!L74)</f>
        <v>0</v>
      </c>
      <c r="M75" s="156">
        <f>IF(RES_hhdet_in_emi!M75=0,0,RES_hhdet_in_emi!M75*1000000/RES_hhdet_in_new!M74)</f>
        <v>0</v>
      </c>
      <c r="N75" s="156">
        <f>IF(RES_hhdet_in_emi!N75=0,0,RES_hhdet_in_emi!N75*1000000/RES_hhdet_in_new!N74)</f>
        <v>0</v>
      </c>
      <c r="O75" s="156">
        <f>IF(RES_hhdet_in_emi!O75=0,0,RES_hhdet_in_emi!O75*1000000/RES_hhdet_in_new!O74)</f>
        <v>0</v>
      </c>
      <c r="P75" s="156">
        <f>IF(RES_hhdet_in_emi!P75=0,0,RES_hhdet_in_emi!P75*1000000/RES_hhdet_in_new!P74)</f>
        <v>0</v>
      </c>
      <c r="Q75" s="156">
        <f>IF(RES_hhdet_in_emi!Q75=0,0,RES_hhdet_in_emi!Q75*1000000/RES_hhdet_in_new!Q74)</f>
        <v>0</v>
      </c>
    </row>
    <row r="76" spans="1:17" ht="12" customHeight="1" x14ac:dyDescent="0.25">
      <c r="A76" s="148" t="s">
        <v>59</v>
      </c>
      <c r="B76" s="156"/>
      <c r="C76" s="156">
        <f>IF(RES_hhdet_in_emi!C76=0,0,RES_hhdet_in_emi!C76*1000000/RES_hhdet_in_new!C74)</f>
        <v>0</v>
      </c>
      <c r="D76" s="156">
        <f>IF(RES_hhdet_in_emi!D76=0,0,RES_hhdet_in_emi!D76*1000000/RES_hhdet_in_new!D74)</f>
        <v>0</v>
      </c>
      <c r="E76" s="156">
        <f>IF(RES_hhdet_in_emi!E76=0,0,RES_hhdet_in_emi!E76*1000000/RES_hhdet_in_new!E74)</f>
        <v>0</v>
      </c>
      <c r="F76" s="156">
        <f>IF(RES_hhdet_in_emi!F76=0,0,RES_hhdet_in_emi!F76*1000000/RES_hhdet_in_new!F74)</f>
        <v>0</v>
      </c>
      <c r="G76" s="156">
        <f>IF(RES_hhdet_in_emi!G76=0,0,RES_hhdet_in_emi!G76*1000000/RES_hhdet_in_new!G74)</f>
        <v>0</v>
      </c>
      <c r="H76" s="156">
        <f>IF(RES_hhdet_in_emi!H76=0,0,RES_hhdet_in_emi!H76*1000000/RES_hhdet_in_new!H74)</f>
        <v>0</v>
      </c>
      <c r="I76" s="156">
        <f>IF(RES_hhdet_in_emi!I76=0,0,RES_hhdet_in_emi!I76*1000000/RES_hhdet_in_new!I74)</f>
        <v>0</v>
      </c>
      <c r="J76" s="156">
        <f>IF(RES_hhdet_in_emi!J76=0,0,RES_hhdet_in_emi!J76*1000000/RES_hhdet_in_new!J74)</f>
        <v>0</v>
      </c>
      <c r="K76" s="156">
        <f>IF(RES_hhdet_in_emi!K76=0,0,RES_hhdet_in_emi!K76*1000000/RES_hhdet_in_new!K74)</f>
        <v>0</v>
      </c>
      <c r="L76" s="156">
        <f>IF(RES_hhdet_in_emi!L76=0,0,RES_hhdet_in_emi!L76*1000000/RES_hhdet_in_new!L74)</f>
        <v>0</v>
      </c>
      <c r="M76" s="156">
        <f>IF(RES_hhdet_in_emi!M76=0,0,RES_hhdet_in_emi!M76*1000000/RES_hhdet_in_new!M74)</f>
        <v>0</v>
      </c>
      <c r="N76" s="156">
        <f>IF(RES_hhdet_in_emi!N76=0,0,RES_hhdet_in_emi!N76*1000000/RES_hhdet_in_new!N74)</f>
        <v>0</v>
      </c>
      <c r="O76" s="156">
        <f>IF(RES_hhdet_in_emi!O76=0,0,RES_hhdet_in_emi!O76*1000000/RES_hhdet_in_new!O74)</f>
        <v>0</v>
      </c>
      <c r="P76" s="156">
        <f>IF(RES_hhdet_in_emi!P76=0,0,RES_hhdet_in_emi!P76*1000000/RES_hhdet_in_new!P74)</f>
        <v>0</v>
      </c>
      <c r="Q76" s="156">
        <f>IF(RES_hhdet_in_emi!Q76=0,0,RES_hhdet_in_emi!Q76*1000000/RES_hhdet_in_new!Q74)</f>
        <v>0</v>
      </c>
    </row>
    <row r="77" spans="1:17" ht="12" customHeight="1" x14ac:dyDescent="0.25">
      <c r="A77" s="158" t="s">
        <v>62</v>
      </c>
      <c r="B77" s="157"/>
      <c r="C77" s="157">
        <f>IF(SUM(RES_hhdet_in_emi!C78:C79)=0,0,SUM(RES_hhdet_in_emi!C78:C79)*1000000/SUM(RES_hhdet_in_new!C78:C79))</f>
        <v>150.820216119447</v>
      </c>
      <c r="D77" s="157">
        <f>IF(SUM(RES_hhdet_in_emi!D78:D79)=0,0,SUM(RES_hhdet_in_emi!D78:D79)*1000000/SUM(RES_hhdet_in_new!D78:D79))</f>
        <v>169.90510168053532</v>
      </c>
      <c r="E77" s="157">
        <f>IF(SUM(RES_hhdet_in_emi!E78:E79)=0,0,SUM(RES_hhdet_in_emi!E78:E79)*1000000/SUM(RES_hhdet_in_new!E78:E79))</f>
        <v>194.66788683543706</v>
      </c>
      <c r="F77" s="157">
        <f>IF(SUM(RES_hhdet_in_emi!F78:F79)=0,0,SUM(RES_hhdet_in_emi!F78:F79)*1000000/SUM(RES_hhdet_in_new!F78:F79))</f>
        <v>138.82468771651003</v>
      </c>
      <c r="G77" s="157">
        <f>IF(SUM(RES_hhdet_in_emi!G78:G79)=0,0,SUM(RES_hhdet_in_emi!G78:G79)*1000000/SUM(RES_hhdet_in_new!G78:G79))</f>
        <v>169.91637043935879</v>
      </c>
      <c r="H77" s="157">
        <f>IF(SUM(RES_hhdet_in_emi!H78:H79)=0,0,SUM(RES_hhdet_in_emi!H78:H79)*1000000/SUM(RES_hhdet_in_new!H78:H79))</f>
        <v>123.99638803734662</v>
      </c>
      <c r="I77" s="157">
        <f>IF(SUM(RES_hhdet_in_emi!I78:I79)=0,0,SUM(RES_hhdet_in_emi!I78:I79)*1000000/SUM(RES_hhdet_in_new!I78:I79))</f>
        <v>103.88373604275314</v>
      </c>
      <c r="J77" s="157">
        <f>IF(SUM(RES_hhdet_in_emi!J78:J79)=0,0,SUM(RES_hhdet_in_emi!J78:J79)*1000000/SUM(RES_hhdet_in_new!J78:J79))</f>
        <v>223.54274831417567</v>
      </c>
      <c r="K77" s="157">
        <f>IF(SUM(RES_hhdet_in_emi!K78:K79)=0,0,SUM(RES_hhdet_in_emi!K78:K79)*1000000/SUM(RES_hhdet_in_new!K78:K79))</f>
        <v>241.3793350537093</v>
      </c>
      <c r="L77" s="157">
        <f>IF(SUM(RES_hhdet_in_emi!L78:L79)=0,0,SUM(RES_hhdet_in_emi!L78:L79)*1000000/SUM(RES_hhdet_in_new!L78:L79))</f>
        <v>245.91156149664073</v>
      </c>
      <c r="M77" s="157">
        <f>IF(SUM(RES_hhdet_in_emi!M78:M79)=0,0,SUM(RES_hhdet_in_emi!M78:M79)*1000000/SUM(RES_hhdet_in_new!M78:M79))</f>
        <v>251.05200521594054</v>
      </c>
      <c r="N77" s="157">
        <f>IF(SUM(RES_hhdet_in_emi!N78:N79)=0,0,SUM(RES_hhdet_in_emi!N78:N79)*1000000/SUM(RES_hhdet_in_new!N78:N79))</f>
        <v>0</v>
      </c>
      <c r="O77" s="157">
        <f>IF(SUM(RES_hhdet_in_emi!O78:O79)=0,0,SUM(RES_hhdet_in_emi!O78:O79)*1000000/SUM(RES_hhdet_in_new!O78:O79))</f>
        <v>254.07865404900474</v>
      </c>
      <c r="P77" s="157">
        <f>IF(SUM(RES_hhdet_in_emi!P78:P79)=0,0,SUM(RES_hhdet_in_emi!P78:P79)*1000000/SUM(RES_hhdet_in_new!P78:P79))</f>
        <v>238.46032560815098</v>
      </c>
      <c r="Q77" s="157">
        <f>IF(SUM(RES_hhdet_in_emi!Q78:Q79)=0,0,SUM(RES_hhdet_in_emi!Q78:Q79)*1000000/SUM(RES_hhdet_in_new!Q78:Q79))</f>
        <v>160.15873679515047</v>
      </c>
    </row>
    <row r="78" spans="1:17" ht="12" customHeight="1" x14ac:dyDescent="0.25">
      <c r="A78" s="23" t="s">
        <v>109</v>
      </c>
      <c r="B78" s="156"/>
      <c r="C78" s="156">
        <f>IF(RES_hhdet_in_emi!C78=0,0,RES_hhdet_in_emi!C78*1000000/RES_hhdet_in_new!C78)</f>
        <v>199.38515740753968</v>
      </c>
      <c r="D78" s="156">
        <f>IF(RES_hhdet_in_emi!D78=0,0,RES_hhdet_in_emi!D78*1000000/RES_hhdet_in_new!D78)</f>
        <v>198.77565264860897</v>
      </c>
      <c r="E78" s="156">
        <f>IF(RES_hhdet_in_emi!E78=0,0,RES_hhdet_in_emi!E78*1000000/RES_hhdet_in_new!E78)</f>
        <v>205.81909308557545</v>
      </c>
      <c r="F78" s="156">
        <f>IF(RES_hhdet_in_emi!F78=0,0,RES_hhdet_in_emi!F78*1000000/RES_hhdet_in_new!F78)</f>
        <v>212.7438177852635</v>
      </c>
      <c r="G78" s="156">
        <f>IF(RES_hhdet_in_emi!G78=0,0,RES_hhdet_in_emi!G78*1000000/RES_hhdet_in_new!G78)</f>
        <v>216.4775771039663</v>
      </c>
      <c r="H78" s="156">
        <f>IF(RES_hhdet_in_emi!H78=0,0,RES_hhdet_in_emi!H78*1000000/RES_hhdet_in_new!H78)</f>
        <v>225.09641191669169</v>
      </c>
      <c r="I78" s="156">
        <f>IF(RES_hhdet_in_emi!I78=0,0,RES_hhdet_in_emi!I78*1000000/RES_hhdet_in_new!I78)</f>
        <v>237.0712405363947</v>
      </c>
      <c r="J78" s="156">
        <f>IF(RES_hhdet_in_emi!J78=0,0,RES_hhdet_in_emi!J78*1000000/RES_hhdet_in_new!J78)</f>
        <v>239.9968689765843</v>
      </c>
      <c r="K78" s="156">
        <f>IF(RES_hhdet_in_emi!K78=0,0,RES_hhdet_in_emi!K78*1000000/RES_hhdet_in_new!K78)</f>
        <v>241.3793350537093</v>
      </c>
      <c r="L78" s="156">
        <f>IF(RES_hhdet_in_emi!L78=0,0,RES_hhdet_in_emi!L78*1000000/RES_hhdet_in_new!L78)</f>
        <v>245.91156149664073</v>
      </c>
      <c r="M78" s="156">
        <f>IF(RES_hhdet_in_emi!M78=0,0,RES_hhdet_in_emi!M78*1000000/RES_hhdet_in_new!M78)</f>
        <v>251.05200521594054</v>
      </c>
      <c r="N78" s="156">
        <f>IF(RES_hhdet_in_emi!N78=0,0,RES_hhdet_in_emi!N78*1000000/RES_hhdet_in_new!N78)</f>
        <v>0</v>
      </c>
      <c r="O78" s="156">
        <f>IF(RES_hhdet_in_emi!O78=0,0,RES_hhdet_in_emi!O78*1000000/RES_hhdet_in_new!O78)</f>
        <v>254.07865404900474</v>
      </c>
      <c r="P78" s="156">
        <f>IF(RES_hhdet_in_emi!P78=0,0,RES_hhdet_in_emi!P78*1000000/RES_hhdet_in_new!P78)</f>
        <v>258.40486419009551</v>
      </c>
      <c r="Q78" s="156">
        <f>IF(RES_hhdet_in_emi!Q78=0,0,RES_hhdet_in_emi!Q78*1000000/RES_hhdet_in_new!Q78)</f>
        <v>262.74171164532885</v>
      </c>
    </row>
    <row r="79" spans="1:17" ht="12" customHeight="1" x14ac:dyDescent="0.25">
      <c r="A79" s="29" t="s">
        <v>140</v>
      </c>
      <c r="B79" s="57"/>
      <c r="C79" s="57">
        <f>IF(RES_hhdet_in_emi!C79=0,0,RES_hhdet_in_emi!C79*1000000/RES_hhdet_in_new!C79)</f>
        <v>0</v>
      </c>
      <c r="D79" s="57">
        <f>IF(RES_hhdet_in_emi!D79=0,0,RES_hhdet_in_emi!D79*1000000/RES_hhdet_in_new!D79)</f>
        <v>0</v>
      </c>
      <c r="E79" s="57">
        <f>IF(RES_hhdet_in_emi!E79=0,0,RES_hhdet_in_emi!E79*1000000/RES_hhdet_in_new!E79)</f>
        <v>0</v>
      </c>
      <c r="F79" s="57">
        <f>IF(RES_hhdet_in_emi!F79=0,0,RES_hhdet_in_emi!F79*1000000/RES_hhdet_in_new!F79)</f>
        <v>0</v>
      </c>
      <c r="G79" s="57">
        <f>IF(RES_hhdet_in_emi!G79=0,0,RES_hhdet_in_emi!G79*1000000/RES_hhdet_in_new!G79)</f>
        <v>0</v>
      </c>
      <c r="H79" s="57">
        <f>IF(RES_hhdet_in_emi!H79=0,0,RES_hhdet_in_emi!H79*1000000/RES_hhdet_in_new!H79)</f>
        <v>0</v>
      </c>
      <c r="I79" s="57">
        <f>IF(RES_hhdet_in_emi!I79=0,0,RES_hhdet_in_emi!I79*1000000/RES_hhdet_in_new!I79)</f>
        <v>0</v>
      </c>
      <c r="J79" s="57">
        <f>IF(RES_hhdet_in_emi!J79=0,0,RES_hhdet_in_emi!J79*1000000/RES_hhdet_in_new!J79)</f>
        <v>0</v>
      </c>
      <c r="K79" s="57">
        <f>IF(RES_hhdet_in_emi!K79=0,0,RES_hhdet_in_emi!K79*1000000/RES_hhdet_in_new!K79)</f>
        <v>0</v>
      </c>
      <c r="L79" s="57">
        <f>IF(RES_hhdet_in_emi!L79=0,0,RES_hhdet_in_emi!L79*1000000/RES_hhdet_in_new!L79)</f>
        <v>0</v>
      </c>
      <c r="M79" s="57">
        <f>IF(RES_hhdet_in_emi!M79=0,0,RES_hhdet_in_emi!M79*1000000/RES_hhdet_in_new!M79)</f>
        <v>0</v>
      </c>
      <c r="N79" s="57">
        <f>IF(RES_hhdet_in_emi!N79=0,0,RES_hhdet_in_emi!N79*1000000/RES_hhdet_in_new!N79)</f>
        <v>0</v>
      </c>
      <c r="O79" s="57">
        <f>IF(RES_hhdet_in_emi!O79=0,0,RES_hhdet_in_emi!O79*1000000/RES_hhdet_in_new!O79)</f>
        <v>0</v>
      </c>
      <c r="P79" s="57">
        <f>IF(RES_hhdet_in_emi!P79=0,0,RES_hhdet_in_emi!P79*1000000/RES_hhdet_in_new!P79)</f>
        <v>0</v>
      </c>
      <c r="Q79" s="57">
        <f>IF(RES_hhdet_in_emi!Q79=0,0,RES_hhdet_in_emi!Q79*1000000/RES_hhdet_in_new!Q79)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0</v>
      </c>
      <c r="D81" s="168">
        <f t="shared" ref="D81" si="69">SUM(D82,D85,D87,D100)</f>
        <v>0</v>
      </c>
      <c r="E81" s="168">
        <f t="shared" ref="E81" si="70">SUM(E82,E85,E87,E100)</f>
        <v>0</v>
      </c>
      <c r="F81" s="168">
        <f t="shared" ref="F81" si="71">SUM(F82,F85,F87,F100)</f>
        <v>0</v>
      </c>
      <c r="G81" s="168">
        <f t="shared" ref="G81" si="72">SUM(G82,G85,G87,G100)</f>
        <v>0</v>
      </c>
      <c r="H81" s="168">
        <f t="shared" ref="H81" si="73">SUM(H82,H85,H87,H100)</f>
        <v>0</v>
      </c>
      <c r="I81" s="168">
        <f t="shared" ref="I81" si="74">SUM(I82,I85,I87,I100)</f>
        <v>0</v>
      </c>
      <c r="J81" s="168">
        <f t="shared" ref="J81" si="75">SUM(J82,J85,J87,J100)</f>
        <v>0</v>
      </c>
      <c r="K81" s="168">
        <f t="shared" ref="K81" si="76">SUM(K82,K85,K87,K100)</f>
        <v>0</v>
      </c>
      <c r="L81" s="168">
        <f t="shared" ref="L81" si="77">SUM(L82,L85,L87,L100)</f>
        <v>0</v>
      </c>
      <c r="M81" s="168">
        <f t="shared" ref="M81" si="78">SUM(M82,M85,M87,M100)</f>
        <v>0</v>
      </c>
      <c r="N81" s="168">
        <f t="shared" ref="N81" si="79">SUM(N82,N85,N87,N100)</f>
        <v>0</v>
      </c>
      <c r="O81" s="168">
        <f t="shared" ref="O81" si="80">SUM(O82,O85,O87,O100)</f>
        <v>0</v>
      </c>
      <c r="P81" s="168">
        <f t="shared" ref="P81" si="81">SUM(P82,P85,P87,P100)</f>
        <v>0</v>
      </c>
      <c r="Q81" s="168">
        <f t="shared" ref="Q81" si="8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0</v>
      </c>
      <c r="D82" s="157">
        <f t="shared" si="83"/>
        <v>0</v>
      </c>
      <c r="E82" s="157">
        <f t="shared" si="83"/>
        <v>0</v>
      </c>
      <c r="F82" s="157">
        <f t="shared" si="83"/>
        <v>0</v>
      </c>
      <c r="G82" s="157">
        <f t="shared" si="83"/>
        <v>0</v>
      </c>
      <c r="H82" s="157">
        <f t="shared" si="83"/>
        <v>0</v>
      </c>
      <c r="I82" s="157">
        <f t="shared" si="83"/>
        <v>0</v>
      </c>
      <c r="J82" s="157">
        <f t="shared" si="83"/>
        <v>0</v>
      </c>
      <c r="K82" s="157">
        <f t="shared" si="83"/>
        <v>0</v>
      </c>
      <c r="L82" s="157">
        <f t="shared" si="83"/>
        <v>0</v>
      </c>
      <c r="M82" s="157">
        <f t="shared" si="83"/>
        <v>0</v>
      </c>
      <c r="N82" s="157">
        <f t="shared" si="83"/>
        <v>0</v>
      </c>
      <c r="O82" s="157">
        <f t="shared" si="83"/>
        <v>0</v>
      </c>
      <c r="P82" s="157">
        <f t="shared" si="83"/>
        <v>0</v>
      </c>
      <c r="Q82" s="157">
        <f t="shared" si="83"/>
        <v>0</v>
      </c>
    </row>
    <row r="83" spans="1:17" ht="12" customHeight="1" x14ac:dyDescent="0.25">
      <c r="A83" s="23" t="s">
        <v>157</v>
      </c>
      <c r="B83" s="156"/>
      <c r="C83" s="156">
        <f>IF(RES_hhdet_in_emi!C83=0,0,RES_hhdet_in_emi!C83*1000000/RES_hhdet_in_new!C83)</f>
        <v>0</v>
      </c>
      <c r="D83" s="156">
        <f>IF(RES_hhdet_in_emi!D83=0,0,RES_hhdet_in_emi!D83*1000000/RES_hhdet_in_new!D83)</f>
        <v>0</v>
      </c>
      <c r="E83" s="156">
        <f>IF(RES_hhdet_in_emi!E83=0,0,RES_hhdet_in_emi!E83*1000000/RES_hhdet_in_new!E83)</f>
        <v>0</v>
      </c>
      <c r="F83" s="156">
        <f>IF(RES_hhdet_in_emi!F83=0,0,RES_hhdet_in_emi!F83*1000000/RES_hhdet_in_new!F83)</f>
        <v>0</v>
      </c>
      <c r="G83" s="156">
        <f>IF(RES_hhdet_in_emi!G83=0,0,RES_hhdet_in_emi!G83*1000000/RES_hhdet_in_new!G83)</f>
        <v>0</v>
      </c>
      <c r="H83" s="156">
        <f>IF(RES_hhdet_in_emi!H83=0,0,RES_hhdet_in_emi!H83*1000000/RES_hhdet_in_new!H83)</f>
        <v>0</v>
      </c>
      <c r="I83" s="156">
        <f>IF(RES_hhdet_in_emi!I83=0,0,RES_hhdet_in_emi!I83*1000000/RES_hhdet_in_new!I83)</f>
        <v>0</v>
      </c>
      <c r="J83" s="156">
        <f>IF(RES_hhdet_in_emi!J83=0,0,RES_hhdet_in_emi!J83*1000000/RES_hhdet_in_new!J83)</f>
        <v>0</v>
      </c>
      <c r="K83" s="156">
        <f>IF(RES_hhdet_in_emi!K83=0,0,RES_hhdet_in_emi!K83*1000000/RES_hhdet_in_new!K83)</f>
        <v>0</v>
      </c>
      <c r="L83" s="156">
        <f>IF(RES_hhdet_in_emi!L83=0,0,RES_hhdet_in_emi!L83*1000000/RES_hhdet_in_new!L83)</f>
        <v>0</v>
      </c>
      <c r="M83" s="156">
        <f>IF(RES_hhdet_in_emi!M83=0,0,RES_hhdet_in_emi!M83*1000000/RES_hhdet_in_new!M83)</f>
        <v>0</v>
      </c>
      <c r="N83" s="156">
        <f>IF(RES_hhdet_in_emi!N83=0,0,RES_hhdet_in_emi!N83*1000000/RES_hhdet_in_new!N83)</f>
        <v>0</v>
      </c>
      <c r="O83" s="156">
        <f>IF(RES_hhdet_in_emi!O83=0,0,RES_hhdet_in_emi!O83*1000000/RES_hhdet_in_new!O83)</f>
        <v>0</v>
      </c>
      <c r="P83" s="156">
        <f>IF(RES_hhdet_in_emi!P83=0,0,RES_hhdet_in_emi!P83*1000000/RES_hhdet_in_new!P83)</f>
        <v>0</v>
      </c>
      <c r="Q83" s="156">
        <f>IF(RES_hhdet_in_emi!Q83=0,0,RES_hhdet_in_emi!Q83*1000000/RES_hhdet_in_new!Q83)</f>
        <v>0</v>
      </c>
    </row>
    <row r="84" spans="1:17" ht="12" customHeight="1" x14ac:dyDescent="0.25">
      <c r="A84" s="23" t="s">
        <v>60</v>
      </c>
      <c r="B84" s="156"/>
      <c r="C84" s="156">
        <f>IF(RES_hhdet_in_emi!C84=0,0,RES_hhdet_in_emi!C84*1000000/RES_hhdet_in_new!C83)</f>
        <v>0</v>
      </c>
      <c r="D84" s="156">
        <f>IF(RES_hhdet_in_emi!D84=0,0,RES_hhdet_in_emi!D84*1000000/RES_hhdet_in_new!D83)</f>
        <v>0</v>
      </c>
      <c r="E84" s="156">
        <f>IF(RES_hhdet_in_emi!E84=0,0,RES_hhdet_in_emi!E84*1000000/RES_hhdet_in_new!E83)</f>
        <v>0</v>
      </c>
      <c r="F84" s="156">
        <f>IF(RES_hhdet_in_emi!F84=0,0,RES_hhdet_in_emi!F84*1000000/RES_hhdet_in_new!F83)</f>
        <v>0</v>
      </c>
      <c r="G84" s="156">
        <f>IF(RES_hhdet_in_emi!G84=0,0,RES_hhdet_in_emi!G84*1000000/RES_hhdet_in_new!G83)</f>
        <v>0</v>
      </c>
      <c r="H84" s="156">
        <f>IF(RES_hhdet_in_emi!H84=0,0,RES_hhdet_in_emi!H84*1000000/RES_hhdet_in_new!H83)</f>
        <v>0</v>
      </c>
      <c r="I84" s="156">
        <f>IF(RES_hhdet_in_emi!I84=0,0,RES_hhdet_in_emi!I84*1000000/RES_hhdet_in_new!I83)</f>
        <v>0</v>
      </c>
      <c r="J84" s="156">
        <f>IF(RES_hhdet_in_emi!J84=0,0,RES_hhdet_in_emi!J84*1000000/RES_hhdet_in_new!J83)</f>
        <v>0</v>
      </c>
      <c r="K84" s="156">
        <f>IF(RES_hhdet_in_emi!K84=0,0,RES_hhdet_in_emi!K84*1000000/RES_hhdet_in_new!K83)</f>
        <v>0</v>
      </c>
      <c r="L84" s="156">
        <f>IF(RES_hhdet_in_emi!L84=0,0,RES_hhdet_in_emi!L84*1000000/RES_hhdet_in_new!L83)</f>
        <v>0</v>
      </c>
      <c r="M84" s="156">
        <f>IF(RES_hhdet_in_emi!M84=0,0,RES_hhdet_in_emi!M84*1000000/RES_hhdet_in_new!M83)</f>
        <v>0</v>
      </c>
      <c r="N84" s="156">
        <f>IF(RES_hhdet_in_emi!N84=0,0,RES_hhdet_in_emi!N84*1000000/RES_hhdet_in_new!N83)</f>
        <v>0</v>
      </c>
      <c r="O84" s="156">
        <f>IF(RES_hhdet_in_emi!O84=0,0,RES_hhdet_in_emi!O84*1000000/RES_hhdet_in_new!O83)</f>
        <v>0</v>
      </c>
      <c r="P84" s="156">
        <f>IF(RES_hhdet_in_emi!P84=0,0,RES_hhdet_in_emi!P84*1000000/RES_hhdet_in_new!P83)</f>
        <v>0</v>
      </c>
      <c r="Q84" s="156">
        <f>IF(RES_hhdet_in_emi!Q84=0,0,RES_hhdet_in_emi!Q84*1000000/RES_hhdet_in_new!Q83)</f>
        <v>0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0</v>
      </c>
      <c r="D85" s="157">
        <f t="shared" si="84"/>
        <v>0</v>
      </c>
      <c r="E85" s="157">
        <f t="shared" si="84"/>
        <v>0</v>
      </c>
      <c r="F85" s="157">
        <f t="shared" si="84"/>
        <v>0</v>
      </c>
      <c r="G85" s="157">
        <f t="shared" si="84"/>
        <v>0</v>
      </c>
      <c r="H85" s="157">
        <f t="shared" si="84"/>
        <v>0</v>
      </c>
      <c r="I85" s="157">
        <f t="shared" si="84"/>
        <v>0</v>
      </c>
      <c r="J85" s="157">
        <f t="shared" si="84"/>
        <v>0</v>
      </c>
      <c r="K85" s="157">
        <f t="shared" si="84"/>
        <v>0</v>
      </c>
      <c r="L85" s="157">
        <f t="shared" si="84"/>
        <v>0</v>
      </c>
      <c r="M85" s="157">
        <f t="shared" si="84"/>
        <v>0</v>
      </c>
      <c r="N85" s="157">
        <f t="shared" si="84"/>
        <v>0</v>
      </c>
      <c r="O85" s="157">
        <f t="shared" si="84"/>
        <v>0</v>
      </c>
      <c r="P85" s="157">
        <f t="shared" si="84"/>
        <v>0</v>
      </c>
      <c r="Q85" s="157">
        <f t="shared" si="84"/>
        <v>0</v>
      </c>
    </row>
    <row r="86" spans="1:17" ht="12" customHeight="1" x14ac:dyDescent="0.25">
      <c r="A86" s="23" t="s">
        <v>60</v>
      </c>
      <c r="B86" s="156"/>
      <c r="C86" s="156">
        <f>IF(RES_hhdet_in_emi!C86=0,0,RES_hhdet_in_emi!C86*1000000/RES_hhdet_in_new!C86)</f>
        <v>0</v>
      </c>
      <c r="D86" s="156">
        <f>IF(RES_hhdet_in_emi!D86=0,0,RES_hhdet_in_emi!D86*1000000/RES_hhdet_in_new!D86)</f>
        <v>0</v>
      </c>
      <c r="E86" s="156">
        <f>IF(RES_hhdet_in_emi!E86=0,0,RES_hhdet_in_emi!E86*1000000/RES_hhdet_in_new!E86)</f>
        <v>0</v>
      </c>
      <c r="F86" s="156">
        <f>IF(RES_hhdet_in_emi!F86=0,0,RES_hhdet_in_emi!F86*1000000/RES_hhdet_in_new!F86)</f>
        <v>0</v>
      </c>
      <c r="G86" s="156">
        <f>IF(RES_hhdet_in_emi!G86=0,0,RES_hhdet_in_emi!G86*1000000/RES_hhdet_in_new!G86)</f>
        <v>0</v>
      </c>
      <c r="H86" s="156">
        <f>IF(RES_hhdet_in_emi!H86=0,0,RES_hhdet_in_emi!H86*1000000/RES_hhdet_in_new!H86)</f>
        <v>0</v>
      </c>
      <c r="I86" s="156">
        <f>IF(RES_hhdet_in_emi!I86=0,0,RES_hhdet_in_emi!I86*1000000/RES_hhdet_in_new!I86)</f>
        <v>0</v>
      </c>
      <c r="J86" s="156">
        <f>IF(RES_hhdet_in_emi!J86=0,0,RES_hhdet_in_emi!J86*1000000/RES_hhdet_in_new!J86)</f>
        <v>0</v>
      </c>
      <c r="K86" s="156">
        <f>IF(RES_hhdet_in_emi!K86=0,0,RES_hhdet_in_emi!K86*1000000/RES_hhdet_in_new!K86)</f>
        <v>0</v>
      </c>
      <c r="L86" s="156">
        <f>IF(RES_hhdet_in_emi!L86=0,0,RES_hhdet_in_emi!L86*1000000/RES_hhdet_in_new!L86)</f>
        <v>0</v>
      </c>
      <c r="M86" s="156">
        <f>IF(RES_hhdet_in_emi!M86=0,0,RES_hhdet_in_emi!M86*1000000/RES_hhdet_in_new!M86)</f>
        <v>0</v>
      </c>
      <c r="N86" s="156">
        <f>IF(RES_hhdet_in_emi!N86=0,0,RES_hhdet_in_emi!N86*1000000/RES_hhdet_in_new!N86)</f>
        <v>0</v>
      </c>
      <c r="O86" s="156">
        <f>IF(RES_hhdet_in_emi!O86=0,0,RES_hhdet_in_emi!O86*1000000/RES_hhdet_in_new!O86)</f>
        <v>0</v>
      </c>
      <c r="P86" s="156">
        <f>IF(RES_hhdet_in_emi!P86=0,0,RES_hhdet_in_emi!P86*1000000/RES_hhdet_in_new!P86)</f>
        <v>0</v>
      </c>
      <c r="Q86" s="156">
        <f>IF(RES_hhdet_in_emi!Q86=0,0,RES_hhdet_in_emi!Q86*1000000/RES_hhdet_in_new!Q86)</f>
        <v>0</v>
      </c>
    </row>
    <row r="87" spans="1:17" ht="12" customHeight="1" x14ac:dyDescent="0.25">
      <c r="A87" s="158" t="s">
        <v>63</v>
      </c>
      <c r="B87" s="157"/>
      <c r="C87" s="157">
        <f>IF(SUM(RES_hhdet_in_emi!C88:C89,RES_hhdet_in_emi!C92:C93,RES_hhdet_in_emi!C96:C97)=0,0,SUM(RES_hhdet_in_emi!C88:C89,RES_hhdet_in_emi!C92:C93,RES_hhdet_in_emi!C96:C97)*1000000/SUM(RES_hhdet_in_new!C88:C89,RES_hhdet_in_new!C92:C93,RES_hhdet_in_new!C96:C97))</f>
        <v>0</v>
      </c>
      <c r="D87" s="157">
        <f>IF(SUM(RES_hhdet_in_emi!D88:D89,RES_hhdet_in_emi!D92:D93,RES_hhdet_in_emi!D96:D97)=0,0,SUM(RES_hhdet_in_emi!D88:D89,RES_hhdet_in_emi!D92:D93,RES_hhdet_in_emi!D96:D97)*1000000/SUM(RES_hhdet_in_new!D88:D89,RES_hhdet_in_new!D92:D93,RES_hhdet_in_new!D96:D97))</f>
        <v>0</v>
      </c>
      <c r="E87" s="157">
        <f>IF(SUM(RES_hhdet_in_emi!E88:E89,RES_hhdet_in_emi!E92:E93,RES_hhdet_in_emi!E96:E97)=0,0,SUM(RES_hhdet_in_emi!E88:E89,RES_hhdet_in_emi!E92:E93,RES_hhdet_in_emi!E96:E97)*1000000/SUM(RES_hhdet_in_new!E88:E89,RES_hhdet_in_new!E92:E93,RES_hhdet_in_new!E96:E97))</f>
        <v>0</v>
      </c>
      <c r="F87" s="157">
        <f>IF(SUM(RES_hhdet_in_emi!F88:F89,RES_hhdet_in_emi!F92:F93,RES_hhdet_in_emi!F96:F97)=0,0,SUM(RES_hhdet_in_emi!F88:F89,RES_hhdet_in_emi!F92:F93,RES_hhdet_in_emi!F96:F97)*1000000/SUM(RES_hhdet_in_new!F88:F89,RES_hhdet_in_new!F92:F93,RES_hhdet_in_new!F96:F97))</f>
        <v>0</v>
      </c>
      <c r="G87" s="157">
        <f>IF(SUM(RES_hhdet_in_emi!G88:G89,RES_hhdet_in_emi!G92:G93,RES_hhdet_in_emi!G96:G97)=0,0,SUM(RES_hhdet_in_emi!G88:G89,RES_hhdet_in_emi!G92:G93,RES_hhdet_in_emi!G96:G97)*1000000/SUM(RES_hhdet_in_new!G88:G89,RES_hhdet_in_new!G92:G93,RES_hhdet_in_new!G96:G97))</f>
        <v>0</v>
      </c>
      <c r="H87" s="157">
        <f>IF(SUM(RES_hhdet_in_emi!H88:H89,RES_hhdet_in_emi!H92:H93,RES_hhdet_in_emi!H96:H97)=0,0,SUM(RES_hhdet_in_emi!H88:H89,RES_hhdet_in_emi!H92:H93,RES_hhdet_in_emi!H96:H97)*1000000/SUM(RES_hhdet_in_new!H88:H89,RES_hhdet_in_new!H92:H93,RES_hhdet_in_new!H96:H97))</f>
        <v>0</v>
      </c>
      <c r="I87" s="157">
        <f>IF(SUM(RES_hhdet_in_emi!I88:I89,RES_hhdet_in_emi!I92:I93,RES_hhdet_in_emi!I96:I97)=0,0,SUM(RES_hhdet_in_emi!I88:I89,RES_hhdet_in_emi!I92:I93,RES_hhdet_in_emi!I96:I97)*1000000/SUM(RES_hhdet_in_new!I88:I89,RES_hhdet_in_new!I92:I93,RES_hhdet_in_new!I96:I97))</f>
        <v>0</v>
      </c>
      <c r="J87" s="157">
        <f>IF(SUM(RES_hhdet_in_emi!J88:J89,RES_hhdet_in_emi!J92:J93,RES_hhdet_in_emi!J96:J97)=0,0,SUM(RES_hhdet_in_emi!J88:J89,RES_hhdet_in_emi!J92:J93,RES_hhdet_in_emi!J96:J97)*1000000/SUM(RES_hhdet_in_new!J88:J89,RES_hhdet_in_new!J92:J93,RES_hhdet_in_new!J96:J97))</f>
        <v>0</v>
      </c>
      <c r="K87" s="157">
        <f>IF(SUM(RES_hhdet_in_emi!K88:K89,RES_hhdet_in_emi!K92:K93,RES_hhdet_in_emi!K96:K97)=0,0,SUM(RES_hhdet_in_emi!K88:K89,RES_hhdet_in_emi!K92:K93,RES_hhdet_in_emi!K96:K97)*1000000/SUM(RES_hhdet_in_new!K88:K89,RES_hhdet_in_new!K92:K93,RES_hhdet_in_new!K96:K97))</f>
        <v>0</v>
      </c>
      <c r="L87" s="157">
        <f>IF(SUM(RES_hhdet_in_emi!L88:L89,RES_hhdet_in_emi!L92:L93,RES_hhdet_in_emi!L96:L97)=0,0,SUM(RES_hhdet_in_emi!L88:L89,RES_hhdet_in_emi!L92:L93,RES_hhdet_in_emi!L96:L97)*1000000/SUM(RES_hhdet_in_new!L88:L89,RES_hhdet_in_new!L92:L93,RES_hhdet_in_new!L96:L97))</f>
        <v>0</v>
      </c>
      <c r="M87" s="157">
        <f>IF(SUM(RES_hhdet_in_emi!M88:M89,RES_hhdet_in_emi!M92:M93,RES_hhdet_in_emi!M96:M97)=0,0,SUM(RES_hhdet_in_emi!M88:M89,RES_hhdet_in_emi!M92:M93,RES_hhdet_in_emi!M96:M97)*1000000/SUM(RES_hhdet_in_new!M88:M89,RES_hhdet_in_new!M92:M93,RES_hhdet_in_new!M96:M97))</f>
        <v>0</v>
      </c>
      <c r="N87" s="157">
        <f>IF(SUM(RES_hhdet_in_emi!N88:N89,RES_hhdet_in_emi!N92:N93,RES_hhdet_in_emi!N96:N97)=0,0,SUM(RES_hhdet_in_emi!N88:N89,RES_hhdet_in_emi!N92:N93,RES_hhdet_in_emi!N96:N97)*1000000/SUM(RES_hhdet_in_new!N88:N89,RES_hhdet_in_new!N92:N93,RES_hhdet_in_new!N96:N97))</f>
        <v>0</v>
      </c>
      <c r="O87" s="157">
        <f>IF(SUM(RES_hhdet_in_emi!O88:O89,RES_hhdet_in_emi!O92:O93,RES_hhdet_in_emi!O96:O97)=0,0,SUM(RES_hhdet_in_emi!O88:O89,RES_hhdet_in_emi!O92:O93,RES_hhdet_in_emi!O96:O97)*1000000/SUM(RES_hhdet_in_new!O88:O89,RES_hhdet_in_new!O92:O93,RES_hhdet_in_new!O96:O97))</f>
        <v>0</v>
      </c>
      <c r="P87" s="157">
        <f>IF(SUM(RES_hhdet_in_emi!P88:P89,RES_hhdet_in_emi!P92:P93,RES_hhdet_in_emi!P96:P97)=0,0,SUM(RES_hhdet_in_emi!P88:P89,RES_hhdet_in_emi!P92:P93,RES_hhdet_in_emi!P96:P97)*1000000/SUM(RES_hhdet_in_new!P88:P89,RES_hhdet_in_new!P92:P93,RES_hhdet_in_new!P96:P97))</f>
        <v>0</v>
      </c>
      <c r="Q87" s="157">
        <f>IF(SUM(RES_hhdet_in_emi!Q88:Q89,RES_hhdet_in_emi!Q92:Q93,RES_hhdet_in_emi!Q96:Q97)=0,0,SUM(RES_hhdet_in_emi!Q88:Q89,RES_hhdet_in_emi!Q92:Q93,RES_hhdet_in_emi!Q96:Q97)*1000000/SUM(RES_hhdet_in_new!Q88:Q89,RES_hhdet_in_new!Q92:Q93,RES_hhdet_in_new!Q96:Q97))</f>
        <v>0</v>
      </c>
    </row>
    <row r="88" spans="1:17" ht="12" customHeight="1" x14ac:dyDescent="0.25">
      <c r="A88" s="167" t="s">
        <v>156</v>
      </c>
      <c r="B88" s="132"/>
      <c r="C88" s="132">
        <f>IF(RES_hhdet_in_emi!C88=0,0,RES_hhdet_in_emi!C88*1000000/RES_hhdet_in_new!C88)</f>
        <v>0</v>
      </c>
      <c r="D88" s="132">
        <f>IF(RES_hhdet_in_emi!D88=0,0,RES_hhdet_in_emi!D88*1000000/RES_hhdet_in_new!D88)</f>
        <v>0</v>
      </c>
      <c r="E88" s="132">
        <f>IF(RES_hhdet_in_emi!E88=0,0,RES_hhdet_in_emi!E88*1000000/RES_hhdet_in_new!E88)</f>
        <v>0</v>
      </c>
      <c r="F88" s="132">
        <f>IF(RES_hhdet_in_emi!F88=0,0,RES_hhdet_in_emi!F88*1000000/RES_hhdet_in_new!F88)</f>
        <v>0</v>
      </c>
      <c r="G88" s="132">
        <f>IF(RES_hhdet_in_emi!G88=0,0,RES_hhdet_in_emi!G88*1000000/RES_hhdet_in_new!G88)</f>
        <v>0</v>
      </c>
      <c r="H88" s="132">
        <f>IF(RES_hhdet_in_emi!H88=0,0,RES_hhdet_in_emi!H88*1000000/RES_hhdet_in_new!H88)</f>
        <v>0</v>
      </c>
      <c r="I88" s="132">
        <f>IF(RES_hhdet_in_emi!I88=0,0,RES_hhdet_in_emi!I88*1000000/RES_hhdet_in_new!I88)</f>
        <v>0</v>
      </c>
      <c r="J88" s="132">
        <f>IF(RES_hhdet_in_emi!J88=0,0,RES_hhdet_in_emi!J88*1000000/RES_hhdet_in_new!J88)</f>
        <v>0</v>
      </c>
      <c r="K88" s="132">
        <f>IF(RES_hhdet_in_emi!K88=0,0,RES_hhdet_in_emi!K88*1000000/RES_hhdet_in_new!K88)</f>
        <v>0</v>
      </c>
      <c r="L88" s="132">
        <f>IF(RES_hhdet_in_emi!L88=0,0,RES_hhdet_in_emi!L88*1000000/RES_hhdet_in_new!L88)</f>
        <v>0</v>
      </c>
      <c r="M88" s="132">
        <f>IF(RES_hhdet_in_emi!M88=0,0,RES_hhdet_in_emi!M88*1000000/RES_hhdet_in_new!M88)</f>
        <v>0</v>
      </c>
      <c r="N88" s="132">
        <f>IF(RES_hhdet_in_emi!N88=0,0,RES_hhdet_in_emi!N88*1000000/RES_hhdet_in_new!N88)</f>
        <v>0</v>
      </c>
      <c r="O88" s="132">
        <f>IF(RES_hhdet_in_emi!O88=0,0,RES_hhdet_in_emi!O88*1000000/RES_hhdet_in_new!O88)</f>
        <v>0</v>
      </c>
      <c r="P88" s="132">
        <f>IF(RES_hhdet_in_emi!P88=0,0,RES_hhdet_in_emi!P88*1000000/RES_hhdet_in_new!P88)</f>
        <v>0</v>
      </c>
      <c r="Q88" s="132">
        <f>IF(RES_hhdet_in_emi!Q88=0,0,RES_hhdet_in_emi!Q88*1000000/RES_hhdet_in_new!Q88)</f>
        <v>0</v>
      </c>
    </row>
    <row r="89" spans="1:17" ht="12" customHeight="1" x14ac:dyDescent="0.25">
      <c r="A89" s="167" t="s">
        <v>155</v>
      </c>
      <c r="B89" s="132"/>
      <c r="C89" s="132">
        <f>IF(RES_hhdet_in_emi!C89=0,0,RES_hhdet_in_emi!C89*1000000/RES_hhdet_in_new!C89)</f>
        <v>0</v>
      </c>
      <c r="D89" s="132">
        <f>IF(RES_hhdet_in_emi!D89=0,0,RES_hhdet_in_emi!D89*1000000/RES_hhdet_in_new!D89)</f>
        <v>0</v>
      </c>
      <c r="E89" s="132">
        <f>IF(RES_hhdet_in_emi!E89=0,0,RES_hhdet_in_emi!E89*1000000/RES_hhdet_in_new!E89)</f>
        <v>0</v>
      </c>
      <c r="F89" s="132">
        <f>IF(RES_hhdet_in_emi!F89=0,0,RES_hhdet_in_emi!F89*1000000/RES_hhdet_in_new!F89)</f>
        <v>0</v>
      </c>
      <c r="G89" s="132">
        <f>IF(RES_hhdet_in_emi!G89=0,0,RES_hhdet_in_emi!G89*1000000/RES_hhdet_in_new!G89)</f>
        <v>0</v>
      </c>
      <c r="H89" s="132">
        <f>IF(RES_hhdet_in_emi!H89=0,0,RES_hhdet_in_emi!H89*1000000/RES_hhdet_in_new!H89)</f>
        <v>0</v>
      </c>
      <c r="I89" s="132">
        <f>IF(RES_hhdet_in_emi!I89=0,0,RES_hhdet_in_emi!I89*1000000/RES_hhdet_in_new!I89)</f>
        <v>0</v>
      </c>
      <c r="J89" s="132">
        <f>IF(RES_hhdet_in_emi!J89=0,0,RES_hhdet_in_emi!J89*1000000/RES_hhdet_in_new!J89)</f>
        <v>0</v>
      </c>
      <c r="K89" s="132">
        <f>IF(RES_hhdet_in_emi!K89=0,0,RES_hhdet_in_emi!K89*1000000/RES_hhdet_in_new!K89)</f>
        <v>0</v>
      </c>
      <c r="L89" s="132">
        <f>IF(RES_hhdet_in_emi!L89=0,0,RES_hhdet_in_emi!L89*1000000/RES_hhdet_in_new!L89)</f>
        <v>0</v>
      </c>
      <c r="M89" s="132">
        <f>IF(RES_hhdet_in_emi!M89=0,0,RES_hhdet_in_emi!M89*1000000/RES_hhdet_in_new!M89)</f>
        <v>0</v>
      </c>
      <c r="N89" s="132">
        <f>IF(RES_hhdet_in_emi!N89=0,0,RES_hhdet_in_emi!N89*1000000/RES_hhdet_in_new!N89)</f>
        <v>0</v>
      </c>
      <c r="O89" s="132">
        <f>IF(RES_hhdet_in_emi!O89=0,0,RES_hhdet_in_emi!O89*1000000/RES_hhdet_in_new!O89)</f>
        <v>0</v>
      </c>
      <c r="P89" s="132">
        <f>IF(RES_hhdet_in_emi!P89=0,0,RES_hhdet_in_emi!P89*1000000/RES_hhdet_in_new!P89)</f>
        <v>0</v>
      </c>
      <c r="Q89" s="132">
        <f>IF(RES_hhdet_in_emi!Q89=0,0,RES_hhdet_in_emi!Q89*1000000/RES_hhdet_in_new!Q89)</f>
        <v>0</v>
      </c>
    </row>
    <row r="90" spans="1:17" ht="12" customHeight="1" x14ac:dyDescent="0.25">
      <c r="A90" s="166" t="s">
        <v>55</v>
      </c>
      <c r="B90" s="165"/>
      <c r="C90" s="165">
        <f>IF(RES_hhdet_in_emi!C90=0,0,RES_hhdet_in_emi!C90*1000000/RES_hhdet_in_new!C89)</f>
        <v>0</v>
      </c>
      <c r="D90" s="165">
        <f>IF(RES_hhdet_in_emi!D90=0,0,RES_hhdet_in_emi!D90*1000000/RES_hhdet_in_new!D89)</f>
        <v>0</v>
      </c>
      <c r="E90" s="165">
        <f>IF(RES_hhdet_in_emi!E90=0,0,RES_hhdet_in_emi!E90*1000000/RES_hhdet_in_new!E89)</f>
        <v>0</v>
      </c>
      <c r="F90" s="165">
        <f>IF(RES_hhdet_in_emi!F90=0,0,RES_hhdet_in_emi!F90*1000000/RES_hhdet_in_new!F89)</f>
        <v>0</v>
      </c>
      <c r="G90" s="165">
        <f>IF(RES_hhdet_in_emi!G90=0,0,RES_hhdet_in_emi!G90*1000000/RES_hhdet_in_new!G89)</f>
        <v>0</v>
      </c>
      <c r="H90" s="165">
        <f>IF(RES_hhdet_in_emi!H90=0,0,RES_hhdet_in_emi!H90*1000000/RES_hhdet_in_new!H89)</f>
        <v>0</v>
      </c>
      <c r="I90" s="165">
        <f>IF(RES_hhdet_in_emi!I90=0,0,RES_hhdet_in_emi!I90*1000000/RES_hhdet_in_new!I89)</f>
        <v>0</v>
      </c>
      <c r="J90" s="165">
        <f>IF(RES_hhdet_in_emi!J90=0,0,RES_hhdet_in_emi!J90*1000000/RES_hhdet_in_new!J89)</f>
        <v>0</v>
      </c>
      <c r="K90" s="165">
        <f>IF(RES_hhdet_in_emi!K90=0,0,RES_hhdet_in_emi!K90*1000000/RES_hhdet_in_new!K89)</f>
        <v>0</v>
      </c>
      <c r="L90" s="165">
        <f>IF(RES_hhdet_in_emi!L90=0,0,RES_hhdet_in_emi!L90*1000000/RES_hhdet_in_new!L89)</f>
        <v>0</v>
      </c>
      <c r="M90" s="165">
        <f>IF(RES_hhdet_in_emi!M90=0,0,RES_hhdet_in_emi!M90*1000000/RES_hhdet_in_new!M89)</f>
        <v>0</v>
      </c>
      <c r="N90" s="165">
        <f>IF(RES_hhdet_in_emi!N90=0,0,RES_hhdet_in_emi!N90*1000000/RES_hhdet_in_new!N89)</f>
        <v>0</v>
      </c>
      <c r="O90" s="165">
        <f>IF(RES_hhdet_in_emi!O90=0,0,RES_hhdet_in_emi!O90*1000000/RES_hhdet_in_new!O89)</f>
        <v>0</v>
      </c>
      <c r="P90" s="165">
        <f>IF(RES_hhdet_in_emi!P90=0,0,RES_hhdet_in_emi!P90*1000000/RES_hhdet_in_new!P89)</f>
        <v>0</v>
      </c>
      <c r="Q90" s="165">
        <f>IF(RES_hhdet_in_emi!Q90=0,0,RES_hhdet_in_emi!Q90*1000000/RES_hhdet_in_new!Q89)</f>
        <v>0</v>
      </c>
    </row>
    <row r="91" spans="1:17" ht="12" customHeight="1" x14ac:dyDescent="0.25">
      <c r="A91" s="147" t="s">
        <v>59</v>
      </c>
      <c r="B91" s="164"/>
      <c r="C91" s="164">
        <f>IF(RES_hhdet_in_emi!C91=0,0,RES_hhdet_in_emi!C91*1000000/RES_hhdet_in_new!C89)</f>
        <v>0</v>
      </c>
      <c r="D91" s="164">
        <f>IF(RES_hhdet_in_emi!D91=0,0,RES_hhdet_in_emi!D91*1000000/RES_hhdet_in_new!D89)</f>
        <v>0</v>
      </c>
      <c r="E91" s="164">
        <f>IF(RES_hhdet_in_emi!E91=0,0,RES_hhdet_in_emi!E91*1000000/RES_hhdet_in_new!E89)</f>
        <v>0</v>
      </c>
      <c r="F91" s="164">
        <f>IF(RES_hhdet_in_emi!F91=0,0,RES_hhdet_in_emi!F91*1000000/RES_hhdet_in_new!F89)</f>
        <v>0</v>
      </c>
      <c r="G91" s="164">
        <f>IF(RES_hhdet_in_emi!G91=0,0,RES_hhdet_in_emi!G91*1000000/RES_hhdet_in_new!G89)</f>
        <v>0</v>
      </c>
      <c r="H91" s="164">
        <f>IF(RES_hhdet_in_emi!H91=0,0,RES_hhdet_in_emi!H91*1000000/RES_hhdet_in_new!H89)</f>
        <v>0</v>
      </c>
      <c r="I91" s="164">
        <f>IF(RES_hhdet_in_emi!I91=0,0,RES_hhdet_in_emi!I91*1000000/RES_hhdet_in_new!I89)</f>
        <v>0</v>
      </c>
      <c r="J91" s="164">
        <f>IF(RES_hhdet_in_emi!J91=0,0,RES_hhdet_in_emi!J91*1000000/RES_hhdet_in_new!J89)</f>
        <v>0</v>
      </c>
      <c r="K91" s="164">
        <f>IF(RES_hhdet_in_emi!K91=0,0,RES_hhdet_in_emi!K91*1000000/RES_hhdet_in_new!K89)</f>
        <v>0</v>
      </c>
      <c r="L91" s="164">
        <f>IF(RES_hhdet_in_emi!L91=0,0,RES_hhdet_in_emi!L91*1000000/RES_hhdet_in_new!L89)</f>
        <v>0</v>
      </c>
      <c r="M91" s="164">
        <f>IF(RES_hhdet_in_emi!M91=0,0,RES_hhdet_in_emi!M91*1000000/RES_hhdet_in_new!M89)</f>
        <v>0</v>
      </c>
      <c r="N91" s="164">
        <f>IF(RES_hhdet_in_emi!N91=0,0,RES_hhdet_in_emi!N91*1000000/RES_hhdet_in_new!N89)</f>
        <v>0</v>
      </c>
      <c r="O91" s="164">
        <f>IF(RES_hhdet_in_emi!O91=0,0,RES_hhdet_in_emi!O91*1000000/RES_hhdet_in_new!O89)</f>
        <v>0</v>
      </c>
      <c r="P91" s="164">
        <f>IF(RES_hhdet_in_emi!P91=0,0,RES_hhdet_in_emi!P91*1000000/RES_hhdet_in_new!P89)</f>
        <v>0</v>
      </c>
      <c r="Q91" s="164">
        <f>IF(RES_hhdet_in_emi!Q91=0,0,RES_hhdet_in_emi!Q91*1000000/RES_hhdet_in_new!Q89)</f>
        <v>0</v>
      </c>
    </row>
    <row r="92" spans="1:17" ht="12" customHeight="1" x14ac:dyDescent="0.25">
      <c r="A92" s="163" t="s">
        <v>144</v>
      </c>
      <c r="B92" s="162"/>
      <c r="C92" s="162">
        <f>IF(RES_hhdet_in_emi!C92=0,0,RES_hhdet_in_emi!C92*1000000/RES_hhdet_in_new!C92)</f>
        <v>0</v>
      </c>
      <c r="D92" s="162">
        <f>IF(RES_hhdet_in_emi!D92=0,0,RES_hhdet_in_emi!D92*1000000/RES_hhdet_in_new!D92)</f>
        <v>0</v>
      </c>
      <c r="E92" s="162">
        <f>IF(RES_hhdet_in_emi!E92=0,0,RES_hhdet_in_emi!E92*1000000/RES_hhdet_in_new!E92)</f>
        <v>0</v>
      </c>
      <c r="F92" s="162">
        <f>IF(RES_hhdet_in_emi!F92=0,0,RES_hhdet_in_emi!F92*1000000/RES_hhdet_in_new!F92)</f>
        <v>0</v>
      </c>
      <c r="G92" s="162">
        <f>IF(RES_hhdet_in_emi!G92=0,0,RES_hhdet_in_emi!G92*1000000/RES_hhdet_in_new!G92)</f>
        <v>0</v>
      </c>
      <c r="H92" s="162">
        <f>IF(RES_hhdet_in_emi!H92=0,0,RES_hhdet_in_emi!H92*1000000/RES_hhdet_in_new!H92)</f>
        <v>0</v>
      </c>
      <c r="I92" s="162">
        <f>IF(RES_hhdet_in_emi!I92=0,0,RES_hhdet_in_emi!I92*1000000/RES_hhdet_in_new!I92)</f>
        <v>0</v>
      </c>
      <c r="J92" s="162">
        <f>IF(RES_hhdet_in_emi!J92=0,0,RES_hhdet_in_emi!J92*1000000/RES_hhdet_in_new!J92)</f>
        <v>0</v>
      </c>
      <c r="K92" s="162">
        <f>IF(RES_hhdet_in_emi!K92=0,0,RES_hhdet_in_emi!K92*1000000/RES_hhdet_in_new!K92)</f>
        <v>0</v>
      </c>
      <c r="L92" s="162">
        <f>IF(RES_hhdet_in_emi!L92=0,0,RES_hhdet_in_emi!L92*1000000/RES_hhdet_in_new!L92)</f>
        <v>0</v>
      </c>
      <c r="M92" s="162">
        <f>IF(RES_hhdet_in_emi!M92=0,0,RES_hhdet_in_emi!M92*1000000/RES_hhdet_in_new!M92)</f>
        <v>0</v>
      </c>
      <c r="N92" s="162">
        <f>IF(RES_hhdet_in_emi!N92=0,0,RES_hhdet_in_emi!N92*1000000/RES_hhdet_in_new!N92)</f>
        <v>0</v>
      </c>
      <c r="O92" s="162">
        <f>IF(RES_hhdet_in_emi!O92=0,0,RES_hhdet_in_emi!O92*1000000/RES_hhdet_in_new!O92)</f>
        <v>0</v>
      </c>
      <c r="P92" s="162">
        <f>IF(RES_hhdet_in_emi!P92=0,0,RES_hhdet_in_emi!P92*1000000/RES_hhdet_in_new!P92)</f>
        <v>0</v>
      </c>
      <c r="Q92" s="162">
        <f>IF(RES_hhdet_in_emi!Q92=0,0,RES_hhdet_in_emi!Q92*1000000/RES_hhdet_in_new!Q92)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IF(RES_hhdet_in_emi!C93=0,0,RES_hhdet_in_emi!C93*1000000/RES_hhdet_in_new!C93)</f>
        <v>0</v>
      </c>
      <c r="D93" s="160">
        <f>IF(RES_hhdet_in_emi!D93=0,0,RES_hhdet_in_emi!D93*1000000/RES_hhdet_in_new!D93)</f>
        <v>0</v>
      </c>
      <c r="E93" s="160">
        <f>IF(RES_hhdet_in_emi!E93=0,0,RES_hhdet_in_emi!E93*1000000/RES_hhdet_in_new!E93)</f>
        <v>0</v>
      </c>
      <c r="F93" s="160">
        <f>IF(RES_hhdet_in_emi!F93=0,0,RES_hhdet_in_emi!F93*1000000/RES_hhdet_in_new!F93)</f>
        <v>0</v>
      </c>
      <c r="G93" s="160">
        <f>IF(RES_hhdet_in_emi!G93=0,0,RES_hhdet_in_emi!G93*1000000/RES_hhdet_in_new!G93)</f>
        <v>0</v>
      </c>
      <c r="H93" s="160">
        <f>IF(RES_hhdet_in_emi!H93=0,0,RES_hhdet_in_emi!H93*1000000/RES_hhdet_in_new!H93)</f>
        <v>0</v>
      </c>
      <c r="I93" s="160">
        <f>IF(RES_hhdet_in_emi!I93=0,0,RES_hhdet_in_emi!I93*1000000/RES_hhdet_in_new!I93)</f>
        <v>0</v>
      </c>
      <c r="J93" s="160">
        <f>IF(RES_hhdet_in_emi!J93=0,0,RES_hhdet_in_emi!J93*1000000/RES_hhdet_in_new!J93)</f>
        <v>0</v>
      </c>
      <c r="K93" s="160">
        <f>IF(RES_hhdet_in_emi!K93=0,0,RES_hhdet_in_emi!K93*1000000/RES_hhdet_in_new!K93)</f>
        <v>0</v>
      </c>
      <c r="L93" s="160">
        <f>IF(RES_hhdet_in_emi!L93=0,0,RES_hhdet_in_emi!L93*1000000/RES_hhdet_in_new!L93)</f>
        <v>0</v>
      </c>
      <c r="M93" s="160">
        <f>IF(RES_hhdet_in_emi!M93=0,0,RES_hhdet_in_emi!M93*1000000/RES_hhdet_in_new!M93)</f>
        <v>0</v>
      </c>
      <c r="N93" s="160">
        <f>IF(RES_hhdet_in_emi!N93=0,0,RES_hhdet_in_emi!N93*1000000/RES_hhdet_in_new!N93)</f>
        <v>0</v>
      </c>
      <c r="O93" s="160">
        <f>IF(RES_hhdet_in_emi!O93=0,0,RES_hhdet_in_emi!O93*1000000/RES_hhdet_in_new!O93)</f>
        <v>0</v>
      </c>
      <c r="P93" s="160">
        <f>IF(RES_hhdet_in_emi!P93=0,0,RES_hhdet_in_emi!P93*1000000/RES_hhdet_in_new!P93)</f>
        <v>0</v>
      </c>
      <c r="Q93" s="160">
        <f>IF(RES_hhdet_in_emi!Q93=0,0,RES_hhdet_in_emi!Q93*1000000/RES_hhdet_in_new!Q93)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IF(RES_hhdet_in_emi!C94=0,0,RES_hhdet_in_emi!C94*1000000/RES_hhdet_in_new!C93)</f>
        <v>0</v>
      </c>
      <c r="D94" s="156">
        <f>IF(RES_hhdet_in_emi!D94=0,0,RES_hhdet_in_emi!D94*1000000/RES_hhdet_in_new!D93)</f>
        <v>0</v>
      </c>
      <c r="E94" s="156">
        <f>IF(RES_hhdet_in_emi!E94=0,0,RES_hhdet_in_emi!E94*1000000/RES_hhdet_in_new!E93)</f>
        <v>0</v>
      </c>
      <c r="F94" s="156">
        <f>IF(RES_hhdet_in_emi!F94=0,0,RES_hhdet_in_emi!F94*1000000/RES_hhdet_in_new!F93)</f>
        <v>0</v>
      </c>
      <c r="G94" s="156">
        <f>IF(RES_hhdet_in_emi!G94=0,0,RES_hhdet_in_emi!G94*1000000/RES_hhdet_in_new!G93)</f>
        <v>0</v>
      </c>
      <c r="H94" s="156">
        <f>IF(RES_hhdet_in_emi!H94=0,0,RES_hhdet_in_emi!H94*1000000/RES_hhdet_in_new!H93)</f>
        <v>0</v>
      </c>
      <c r="I94" s="156">
        <f>IF(RES_hhdet_in_emi!I94=0,0,RES_hhdet_in_emi!I94*1000000/RES_hhdet_in_new!I93)</f>
        <v>0</v>
      </c>
      <c r="J94" s="156">
        <f>IF(RES_hhdet_in_emi!J94=0,0,RES_hhdet_in_emi!J94*1000000/RES_hhdet_in_new!J93)</f>
        <v>0</v>
      </c>
      <c r="K94" s="156">
        <f>IF(RES_hhdet_in_emi!K94=0,0,RES_hhdet_in_emi!K94*1000000/RES_hhdet_in_new!K93)</f>
        <v>0</v>
      </c>
      <c r="L94" s="156">
        <f>IF(RES_hhdet_in_emi!L94=0,0,RES_hhdet_in_emi!L94*1000000/RES_hhdet_in_new!L93)</f>
        <v>0</v>
      </c>
      <c r="M94" s="156">
        <f>IF(RES_hhdet_in_emi!M94=0,0,RES_hhdet_in_emi!M94*1000000/RES_hhdet_in_new!M93)</f>
        <v>0</v>
      </c>
      <c r="N94" s="156">
        <f>IF(RES_hhdet_in_emi!N94=0,0,RES_hhdet_in_emi!N94*1000000/RES_hhdet_in_new!N93)</f>
        <v>0</v>
      </c>
      <c r="O94" s="156">
        <f>IF(RES_hhdet_in_emi!O94=0,0,RES_hhdet_in_emi!O94*1000000/RES_hhdet_in_new!O93)</f>
        <v>0</v>
      </c>
      <c r="P94" s="156">
        <f>IF(RES_hhdet_in_emi!P94=0,0,RES_hhdet_in_emi!P94*1000000/RES_hhdet_in_new!P93)</f>
        <v>0</v>
      </c>
      <c r="Q94" s="156">
        <f>IF(RES_hhdet_in_emi!Q94=0,0,RES_hhdet_in_emi!Q94*1000000/RES_hhdet_in_new!Q93)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IF(RES_hhdet_in_emi!C95=0,0,RES_hhdet_in_emi!C95*1000000/RES_hhdet_in_new!C93)</f>
        <v>0</v>
      </c>
      <c r="D95" s="156">
        <f>IF(RES_hhdet_in_emi!D95=0,0,RES_hhdet_in_emi!D95*1000000/RES_hhdet_in_new!D93)</f>
        <v>0</v>
      </c>
      <c r="E95" s="156">
        <f>IF(RES_hhdet_in_emi!E95=0,0,RES_hhdet_in_emi!E95*1000000/RES_hhdet_in_new!E93)</f>
        <v>0</v>
      </c>
      <c r="F95" s="156">
        <f>IF(RES_hhdet_in_emi!F95=0,0,RES_hhdet_in_emi!F95*1000000/RES_hhdet_in_new!F93)</f>
        <v>0</v>
      </c>
      <c r="G95" s="156">
        <f>IF(RES_hhdet_in_emi!G95=0,0,RES_hhdet_in_emi!G95*1000000/RES_hhdet_in_new!G93)</f>
        <v>0</v>
      </c>
      <c r="H95" s="156">
        <f>IF(RES_hhdet_in_emi!H95=0,0,RES_hhdet_in_emi!H95*1000000/RES_hhdet_in_new!H93)</f>
        <v>0</v>
      </c>
      <c r="I95" s="156">
        <f>IF(RES_hhdet_in_emi!I95=0,0,RES_hhdet_in_emi!I95*1000000/RES_hhdet_in_new!I93)</f>
        <v>0</v>
      </c>
      <c r="J95" s="156">
        <f>IF(RES_hhdet_in_emi!J95=0,0,RES_hhdet_in_emi!J95*1000000/RES_hhdet_in_new!J93)</f>
        <v>0</v>
      </c>
      <c r="K95" s="156">
        <f>IF(RES_hhdet_in_emi!K95=0,0,RES_hhdet_in_emi!K95*1000000/RES_hhdet_in_new!K93)</f>
        <v>0</v>
      </c>
      <c r="L95" s="156">
        <f>IF(RES_hhdet_in_emi!L95=0,0,RES_hhdet_in_emi!L95*1000000/RES_hhdet_in_new!L93)</f>
        <v>0</v>
      </c>
      <c r="M95" s="156">
        <f>IF(RES_hhdet_in_emi!M95=0,0,RES_hhdet_in_emi!M95*1000000/RES_hhdet_in_new!M93)</f>
        <v>0</v>
      </c>
      <c r="N95" s="156">
        <f>IF(RES_hhdet_in_emi!N95=0,0,RES_hhdet_in_emi!N95*1000000/RES_hhdet_in_new!N93)</f>
        <v>0</v>
      </c>
      <c r="O95" s="156">
        <f>IF(RES_hhdet_in_emi!O95=0,0,RES_hhdet_in_emi!O95*1000000/RES_hhdet_in_new!O93)</f>
        <v>0</v>
      </c>
      <c r="P95" s="156">
        <f>IF(RES_hhdet_in_emi!P95=0,0,RES_hhdet_in_emi!P95*1000000/RES_hhdet_in_new!P93)</f>
        <v>0</v>
      </c>
      <c r="Q95" s="156">
        <f>IF(RES_hhdet_in_emi!Q95=0,0,RES_hhdet_in_emi!Q95*1000000/RES_hhdet_in_new!Q93)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IF(RES_hhdet_in_emi!C96=0,0,RES_hhdet_in_emi!C96*1000000/RES_hhdet_in_new!C96)</f>
        <v>0</v>
      </c>
      <c r="D96" s="162">
        <f>IF(RES_hhdet_in_emi!D96=0,0,RES_hhdet_in_emi!D96*1000000/RES_hhdet_in_new!D96)</f>
        <v>0</v>
      </c>
      <c r="E96" s="162">
        <f>IF(RES_hhdet_in_emi!E96=0,0,RES_hhdet_in_emi!E96*1000000/RES_hhdet_in_new!E96)</f>
        <v>0</v>
      </c>
      <c r="F96" s="162">
        <f>IF(RES_hhdet_in_emi!F96=0,0,RES_hhdet_in_emi!F96*1000000/RES_hhdet_in_new!F96)</f>
        <v>0</v>
      </c>
      <c r="G96" s="162">
        <f>IF(RES_hhdet_in_emi!G96=0,0,RES_hhdet_in_emi!G96*1000000/RES_hhdet_in_new!G96)</f>
        <v>0</v>
      </c>
      <c r="H96" s="162">
        <f>IF(RES_hhdet_in_emi!H96=0,0,RES_hhdet_in_emi!H96*1000000/RES_hhdet_in_new!H96)</f>
        <v>0</v>
      </c>
      <c r="I96" s="162">
        <f>IF(RES_hhdet_in_emi!I96=0,0,RES_hhdet_in_emi!I96*1000000/RES_hhdet_in_new!I96)</f>
        <v>0</v>
      </c>
      <c r="J96" s="162">
        <f>IF(RES_hhdet_in_emi!J96=0,0,RES_hhdet_in_emi!J96*1000000/RES_hhdet_in_new!J96)</f>
        <v>0</v>
      </c>
      <c r="K96" s="162">
        <f>IF(RES_hhdet_in_emi!K96=0,0,RES_hhdet_in_emi!K96*1000000/RES_hhdet_in_new!K96)</f>
        <v>0</v>
      </c>
      <c r="L96" s="162">
        <f>IF(RES_hhdet_in_emi!L96=0,0,RES_hhdet_in_emi!L96*1000000/RES_hhdet_in_new!L96)</f>
        <v>0</v>
      </c>
      <c r="M96" s="162">
        <f>IF(RES_hhdet_in_emi!M96=0,0,RES_hhdet_in_emi!M96*1000000/RES_hhdet_in_new!M96)</f>
        <v>0</v>
      </c>
      <c r="N96" s="162">
        <f>IF(RES_hhdet_in_emi!N96=0,0,RES_hhdet_in_emi!N96*1000000/RES_hhdet_in_new!N96)</f>
        <v>0</v>
      </c>
      <c r="O96" s="162">
        <f>IF(RES_hhdet_in_emi!O96=0,0,RES_hhdet_in_emi!O96*1000000/RES_hhdet_in_new!O96)</f>
        <v>0</v>
      </c>
      <c r="P96" s="162">
        <f>IF(RES_hhdet_in_emi!P96=0,0,RES_hhdet_in_emi!P96*1000000/RES_hhdet_in_new!P96)</f>
        <v>0</v>
      </c>
      <c r="Q96" s="162">
        <f>IF(RES_hhdet_in_emi!Q96=0,0,RES_hhdet_in_emi!Q96*1000000/RES_hhdet_in_new!Q96)</f>
        <v>0</v>
      </c>
    </row>
    <row r="97" spans="1:17" ht="12" customHeight="1" x14ac:dyDescent="0.25">
      <c r="A97" s="161" t="s">
        <v>141</v>
      </c>
      <c r="B97" s="160"/>
      <c r="C97" s="160">
        <f>IF(RES_hhdet_in_emi!C97=0,0,RES_hhdet_in_emi!C97*1000000/RES_hhdet_in_new!C97)</f>
        <v>0</v>
      </c>
      <c r="D97" s="160">
        <f>IF(RES_hhdet_in_emi!D97=0,0,RES_hhdet_in_emi!D97*1000000/RES_hhdet_in_new!D97)</f>
        <v>0</v>
      </c>
      <c r="E97" s="160">
        <f>IF(RES_hhdet_in_emi!E97=0,0,RES_hhdet_in_emi!E97*1000000/RES_hhdet_in_new!E97)</f>
        <v>0</v>
      </c>
      <c r="F97" s="160">
        <f>IF(RES_hhdet_in_emi!F97=0,0,RES_hhdet_in_emi!F97*1000000/RES_hhdet_in_new!F97)</f>
        <v>0</v>
      </c>
      <c r="G97" s="160">
        <f>IF(RES_hhdet_in_emi!G97=0,0,RES_hhdet_in_emi!G97*1000000/RES_hhdet_in_new!G97)</f>
        <v>0</v>
      </c>
      <c r="H97" s="160">
        <f>IF(RES_hhdet_in_emi!H97=0,0,RES_hhdet_in_emi!H97*1000000/RES_hhdet_in_new!H97)</f>
        <v>0</v>
      </c>
      <c r="I97" s="160">
        <f>IF(RES_hhdet_in_emi!I97=0,0,RES_hhdet_in_emi!I97*1000000/RES_hhdet_in_new!I97)</f>
        <v>0</v>
      </c>
      <c r="J97" s="160">
        <f>IF(RES_hhdet_in_emi!J97=0,0,RES_hhdet_in_emi!J97*1000000/RES_hhdet_in_new!J97)</f>
        <v>0</v>
      </c>
      <c r="K97" s="160">
        <f>IF(RES_hhdet_in_emi!K97=0,0,RES_hhdet_in_emi!K97*1000000/RES_hhdet_in_new!K97)</f>
        <v>0</v>
      </c>
      <c r="L97" s="160">
        <f>IF(RES_hhdet_in_emi!L97=0,0,RES_hhdet_in_emi!L97*1000000/RES_hhdet_in_new!L97)</f>
        <v>0</v>
      </c>
      <c r="M97" s="160">
        <f>IF(RES_hhdet_in_emi!M97=0,0,RES_hhdet_in_emi!M97*1000000/RES_hhdet_in_new!M97)</f>
        <v>0</v>
      </c>
      <c r="N97" s="160">
        <f>IF(RES_hhdet_in_emi!N97=0,0,RES_hhdet_in_emi!N97*1000000/RES_hhdet_in_new!N97)</f>
        <v>0</v>
      </c>
      <c r="O97" s="160">
        <f>IF(RES_hhdet_in_emi!O97=0,0,RES_hhdet_in_emi!O97*1000000/RES_hhdet_in_new!O97)</f>
        <v>0</v>
      </c>
      <c r="P97" s="160">
        <f>IF(RES_hhdet_in_emi!P97=0,0,RES_hhdet_in_emi!P97*1000000/RES_hhdet_in_new!P97)</f>
        <v>0</v>
      </c>
      <c r="Q97" s="160">
        <f>IF(RES_hhdet_in_emi!Q97=0,0,RES_hhdet_in_emi!Q97*1000000/RES_hhdet_in_new!Q97)</f>
        <v>0</v>
      </c>
    </row>
    <row r="98" spans="1:17" ht="12" customHeight="1" x14ac:dyDescent="0.25">
      <c r="A98" s="148" t="s">
        <v>60</v>
      </c>
      <c r="B98" s="156"/>
      <c r="C98" s="156">
        <f>IF(RES_hhdet_in_emi!C98=0,0,RES_hhdet_in_emi!C98*1000000/RES_hhdet_in_new!C97)</f>
        <v>0</v>
      </c>
      <c r="D98" s="156">
        <f>IF(RES_hhdet_in_emi!D98=0,0,RES_hhdet_in_emi!D98*1000000/RES_hhdet_in_new!D97)</f>
        <v>0</v>
      </c>
      <c r="E98" s="156">
        <f>IF(RES_hhdet_in_emi!E98=0,0,RES_hhdet_in_emi!E98*1000000/RES_hhdet_in_new!E97)</f>
        <v>0</v>
      </c>
      <c r="F98" s="156">
        <f>IF(RES_hhdet_in_emi!F98=0,0,RES_hhdet_in_emi!F98*1000000/RES_hhdet_in_new!F97)</f>
        <v>0</v>
      </c>
      <c r="G98" s="156">
        <f>IF(RES_hhdet_in_emi!G98=0,0,RES_hhdet_in_emi!G98*1000000/RES_hhdet_in_new!G97)</f>
        <v>0</v>
      </c>
      <c r="H98" s="156">
        <f>IF(RES_hhdet_in_emi!H98=0,0,RES_hhdet_in_emi!H98*1000000/RES_hhdet_in_new!H97)</f>
        <v>0</v>
      </c>
      <c r="I98" s="156">
        <f>IF(RES_hhdet_in_emi!I98=0,0,RES_hhdet_in_emi!I98*1000000/RES_hhdet_in_new!I97)</f>
        <v>0</v>
      </c>
      <c r="J98" s="156">
        <f>IF(RES_hhdet_in_emi!J98=0,0,RES_hhdet_in_emi!J98*1000000/RES_hhdet_in_new!J97)</f>
        <v>0</v>
      </c>
      <c r="K98" s="156">
        <f>IF(RES_hhdet_in_emi!K98=0,0,RES_hhdet_in_emi!K98*1000000/RES_hhdet_in_new!K97)</f>
        <v>0</v>
      </c>
      <c r="L98" s="156">
        <f>IF(RES_hhdet_in_emi!L98=0,0,RES_hhdet_in_emi!L98*1000000/RES_hhdet_in_new!L97)</f>
        <v>0</v>
      </c>
      <c r="M98" s="156">
        <f>IF(RES_hhdet_in_emi!M98=0,0,RES_hhdet_in_emi!M98*1000000/RES_hhdet_in_new!M97)</f>
        <v>0</v>
      </c>
      <c r="N98" s="156">
        <f>IF(RES_hhdet_in_emi!N98=0,0,RES_hhdet_in_emi!N98*1000000/RES_hhdet_in_new!N97)</f>
        <v>0</v>
      </c>
      <c r="O98" s="156">
        <f>IF(RES_hhdet_in_emi!O98=0,0,RES_hhdet_in_emi!O98*1000000/RES_hhdet_in_new!O97)</f>
        <v>0</v>
      </c>
      <c r="P98" s="156">
        <f>IF(RES_hhdet_in_emi!P98=0,0,RES_hhdet_in_emi!P98*1000000/RES_hhdet_in_new!P97)</f>
        <v>0</v>
      </c>
      <c r="Q98" s="156">
        <f>IF(RES_hhdet_in_emi!Q98=0,0,RES_hhdet_in_emi!Q98*1000000/RES_hhdet_in_new!Q97)</f>
        <v>0</v>
      </c>
    </row>
    <row r="99" spans="1:17" ht="12" customHeight="1" x14ac:dyDescent="0.25">
      <c r="A99" s="148" t="s">
        <v>59</v>
      </c>
      <c r="B99" s="156"/>
      <c r="C99" s="156">
        <f>IF(RES_hhdet_in_emi!C99=0,0,RES_hhdet_in_emi!C99*1000000/RES_hhdet_in_new!C97)</f>
        <v>0</v>
      </c>
      <c r="D99" s="156">
        <f>IF(RES_hhdet_in_emi!D99=0,0,RES_hhdet_in_emi!D99*1000000/RES_hhdet_in_new!D97)</f>
        <v>0</v>
      </c>
      <c r="E99" s="156">
        <f>IF(RES_hhdet_in_emi!E99=0,0,RES_hhdet_in_emi!E99*1000000/RES_hhdet_in_new!E97)</f>
        <v>0</v>
      </c>
      <c r="F99" s="156">
        <f>IF(RES_hhdet_in_emi!F99=0,0,RES_hhdet_in_emi!F99*1000000/RES_hhdet_in_new!F97)</f>
        <v>0</v>
      </c>
      <c r="G99" s="156">
        <f>IF(RES_hhdet_in_emi!G99=0,0,RES_hhdet_in_emi!G99*1000000/RES_hhdet_in_new!G97)</f>
        <v>0</v>
      </c>
      <c r="H99" s="156">
        <f>IF(RES_hhdet_in_emi!H99=0,0,RES_hhdet_in_emi!H99*1000000/RES_hhdet_in_new!H97)</f>
        <v>0</v>
      </c>
      <c r="I99" s="156">
        <f>IF(RES_hhdet_in_emi!I99=0,0,RES_hhdet_in_emi!I99*1000000/RES_hhdet_in_new!I97)</f>
        <v>0</v>
      </c>
      <c r="J99" s="156">
        <f>IF(RES_hhdet_in_emi!J99=0,0,RES_hhdet_in_emi!J99*1000000/RES_hhdet_in_new!J97)</f>
        <v>0</v>
      </c>
      <c r="K99" s="156">
        <f>IF(RES_hhdet_in_emi!K99=0,0,RES_hhdet_in_emi!K99*1000000/RES_hhdet_in_new!K97)</f>
        <v>0</v>
      </c>
      <c r="L99" s="156">
        <f>IF(RES_hhdet_in_emi!L99=0,0,RES_hhdet_in_emi!L99*1000000/RES_hhdet_in_new!L97)</f>
        <v>0</v>
      </c>
      <c r="M99" s="156">
        <f>IF(RES_hhdet_in_emi!M99=0,0,RES_hhdet_in_emi!M99*1000000/RES_hhdet_in_new!M97)</f>
        <v>0</v>
      </c>
      <c r="N99" s="156">
        <f>IF(RES_hhdet_in_emi!N99=0,0,RES_hhdet_in_emi!N99*1000000/RES_hhdet_in_new!N97)</f>
        <v>0</v>
      </c>
      <c r="O99" s="156">
        <f>IF(RES_hhdet_in_emi!O99=0,0,RES_hhdet_in_emi!O99*1000000/RES_hhdet_in_new!O97)</f>
        <v>0</v>
      </c>
      <c r="P99" s="156">
        <f>IF(RES_hhdet_in_emi!P99=0,0,RES_hhdet_in_emi!P99*1000000/RES_hhdet_in_new!P97)</f>
        <v>0</v>
      </c>
      <c r="Q99" s="156">
        <f>IF(RES_hhdet_in_emi!Q99=0,0,RES_hhdet_in_emi!Q99*1000000/RES_hhdet_in_new!Q97)</f>
        <v>0</v>
      </c>
    </row>
    <row r="100" spans="1:17" ht="12" customHeight="1" x14ac:dyDescent="0.25">
      <c r="A100" s="158" t="s">
        <v>62</v>
      </c>
      <c r="B100" s="157"/>
      <c r="C100" s="157">
        <f>IF(SUM(RES_hhdet_in_emi!C101:C103)=0,0,SUM(RES_hhdet_in_emi!C101:C103)*1000000/SUM(RES_hhdet_in_new!C101:C103))</f>
        <v>0</v>
      </c>
      <c r="D100" s="157">
        <f>IF(SUM(RES_hhdet_in_emi!D101:D103)=0,0,SUM(RES_hhdet_in_emi!D101:D103)*1000000/SUM(RES_hhdet_in_new!D101:D103))</f>
        <v>0</v>
      </c>
      <c r="E100" s="157">
        <f>IF(SUM(RES_hhdet_in_emi!E101:E103)=0,0,SUM(RES_hhdet_in_emi!E101:E103)*1000000/SUM(RES_hhdet_in_new!E101:E103))</f>
        <v>0</v>
      </c>
      <c r="F100" s="157">
        <f>IF(SUM(RES_hhdet_in_emi!F101:F103)=0,0,SUM(RES_hhdet_in_emi!F101:F103)*1000000/SUM(RES_hhdet_in_new!F101:F103))</f>
        <v>0</v>
      </c>
      <c r="G100" s="157">
        <f>IF(SUM(RES_hhdet_in_emi!G101:G103)=0,0,SUM(RES_hhdet_in_emi!G101:G103)*1000000/SUM(RES_hhdet_in_new!G101:G103))</f>
        <v>0</v>
      </c>
      <c r="H100" s="157">
        <f>IF(SUM(RES_hhdet_in_emi!H101:H103)=0,0,SUM(RES_hhdet_in_emi!H101:H103)*1000000/SUM(RES_hhdet_in_new!H101:H103))</f>
        <v>0</v>
      </c>
      <c r="I100" s="157">
        <f>IF(SUM(RES_hhdet_in_emi!I101:I103)=0,0,SUM(RES_hhdet_in_emi!I101:I103)*1000000/SUM(RES_hhdet_in_new!I101:I103))</f>
        <v>0</v>
      </c>
      <c r="J100" s="157">
        <f>IF(SUM(RES_hhdet_in_emi!J101:J103)=0,0,SUM(RES_hhdet_in_emi!J101:J103)*1000000/SUM(RES_hhdet_in_new!J101:J103))</f>
        <v>0</v>
      </c>
      <c r="K100" s="157">
        <f>IF(SUM(RES_hhdet_in_emi!K101:K103)=0,0,SUM(RES_hhdet_in_emi!K101:K103)*1000000/SUM(RES_hhdet_in_new!K101:K103))</f>
        <v>0</v>
      </c>
      <c r="L100" s="157">
        <f>IF(SUM(RES_hhdet_in_emi!L101:L103)=0,0,SUM(RES_hhdet_in_emi!L101:L103)*1000000/SUM(RES_hhdet_in_new!L101:L103))</f>
        <v>0</v>
      </c>
      <c r="M100" s="157">
        <f>IF(SUM(RES_hhdet_in_emi!M101:M103)=0,0,SUM(RES_hhdet_in_emi!M101:M103)*1000000/SUM(RES_hhdet_in_new!M101:M103))</f>
        <v>0</v>
      </c>
      <c r="N100" s="157">
        <f>IF(SUM(RES_hhdet_in_emi!N101:N103)=0,0,SUM(RES_hhdet_in_emi!N101:N103)*1000000/SUM(RES_hhdet_in_new!N101:N103))</f>
        <v>0</v>
      </c>
      <c r="O100" s="157">
        <f>IF(SUM(RES_hhdet_in_emi!O101:O103)=0,0,SUM(RES_hhdet_in_emi!O101:O103)*1000000/SUM(RES_hhdet_in_new!O101:O103))</f>
        <v>0</v>
      </c>
      <c r="P100" s="157">
        <f>IF(SUM(RES_hhdet_in_emi!P101:P103)=0,0,SUM(RES_hhdet_in_emi!P101:P103)*1000000/SUM(RES_hhdet_in_new!P101:P103))</f>
        <v>0</v>
      </c>
      <c r="Q100" s="157">
        <f>IF(SUM(RES_hhdet_in_emi!Q101:Q103)=0,0,SUM(RES_hhdet_in_emi!Q101:Q103)*1000000/SUM(RES_hhdet_in_new!Q101:Q103))</f>
        <v>0</v>
      </c>
    </row>
    <row r="101" spans="1:17" ht="12" customHeight="1" x14ac:dyDescent="0.25">
      <c r="A101" s="23" t="s">
        <v>55</v>
      </c>
      <c r="B101" s="156"/>
      <c r="C101" s="156">
        <f>IF(RES_hhdet_in_emi!C101=0,0,RES_hhdet_in_emi!C101*1000000/RES_hhdet_in_new!C101)</f>
        <v>0</v>
      </c>
      <c r="D101" s="156">
        <f>IF(RES_hhdet_in_emi!D101=0,0,RES_hhdet_in_emi!D101*1000000/RES_hhdet_in_new!D101)</f>
        <v>0</v>
      </c>
      <c r="E101" s="156">
        <f>IF(RES_hhdet_in_emi!E101=0,0,RES_hhdet_in_emi!E101*1000000/RES_hhdet_in_new!E101)</f>
        <v>0</v>
      </c>
      <c r="F101" s="156">
        <f>IF(RES_hhdet_in_emi!F101=0,0,RES_hhdet_in_emi!F101*1000000/RES_hhdet_in_new!F101)</f>
        <v>0</v>
      </c>
      <c r="G101" s="156">
        <f>IF(RES_hhdet_in_emi!G101=0,0,RES_hhdet_in_emi!G101*1000000/RES_hhdet_in_new!G101)</f>
        <v>0</v>
      </c>
      <c r="H101" s="156">
        <f>IF(RES_hhdet_in_emi!H101=0,0,RES_hhdet_in_emi!H101*1000000/RES_hhdet_in_new!H101)</f>
        <v>0</v>
      </c>
      <c r="I101" s="156">
        <f>IF(RES_hhdet_in_emi!I101=0,0,RES_hhdet_in_emi!I101*1000000/RES_hhdet_in_new!I101)</f>
        <v>0</v>
      </c>
      <c r="J101" s="156">
        <f>IF(RES_hhdet_in_emi!J101=0,0,RES_hhdet_in_emi!J101*1000000/RES_hhdet_in_new!J101)</f>
        <v>0</v>
      </c>
      <c r="K101" s="156">
        <f>IF(RES_hhdet_in_emi!K101=0,0,RES_hhdet_in_emi!K101*1000000/RES_hhdet_in_new!K101)</f>
        <v>0</v>
      </c>
      <c r="L101" s="156">
        <f>IF(RES_hhdet_in_emi!L101=0,0,RES_hhdet_in_emi!L101*1000000/RES_hhdet_in_new!L101)</f>
        <v>0</v>
      </c>
      <c r="M101" s="156">
        <f>IF(RES_hhdet_in_emi!M101=0,0,RES_hhdet_in_emi!M101*1000000/RES_hhdet_in_new!M101)</f>
        <v>0</v>
      </c>
      <c r="N101" s="156">
        <f>IF(RES_hhdet_in_emi!N101=0,0,RES_hhdet_in_emi!N101*1000000/RES_hhdet_in_new!N101)</f>
        <v>0</v>
      </c>
      <c r="O101" s="156">
        <f>IF(RES_hhdet_in_emi!O101=0,0,RES_hhdet_in_emi!O101*1000000/RES_hhdet_in_new!O101)</f>
        <v>0</v>
      </c>
      <c r="P101" s="156">
        <f>IF(RES_hhdet_in_emi!P101=0,0,RES_hhdet_in_emi!P101*1000000/RES_hhdet_in_new!P101)</f>
        <v>0</v>
      </c>
      <c r="Q101" s="156">
        <f>IF(RES_hhdet_in_emi!Q101=0,0,RES_hhdet_in_emi!Q101*1000000/RES_hhdet_in_new!Q101)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IF(RES_hhdet_in_emi!C102=0,0,RES_hhdet_in_emi!C102*1000000/RES_hhdet_in_new!C102)</f>
        <v>0</v>
      </c>
      <c r="D102" s="156">
        <f>IF(RES_hhdet_in_emi!D102=0,0,RES_hhdet_in_emi!D102*1000000/RES_hhdet_in_new!D102)</f>
        <v>0</v>
      </c>
      <c r="E102" s="156">
        <f>IF(RES_hhdet_in_emi!E102=0,0,RES_hhdet_in_emi!E102*1000000/RES_hhdet_in_new!E102)</f>
        <v>0</v>
      </c>
      <c r="F102" s="156">
        <f>IF(RES_hhdet_in_emi!F102=0,0,RES_hhdet_in_emi!F102*1000000/RES_hhdet_in_new!F102)</f>
        <v>0</v>
      </c>
      <c r="G102" s="156">
        <f>IF(RES_hhdet_in_emi!G102=0,0,RES_hhdet_in_emi!G102*1000000/RES_hhdet_in_new!G102)</f>
        <v>0</v>
      </c>
      <c r="H102" s="156">
        <f>IF(RES_hhdet_in_emi!H102=0,0,RES_hhdet_in_emi!H102*1000000/RES_hhdet_in_new!H102)</f>
        <v>0</v>
      </c>
      <c r="I102" s="156">
        <f>IF(RES_hhdet_in_emi!I102=0,0,RES_hhdet_in_emi!I102*1000000/RES_hhdet_in_new!I102)</f>
        <v>0</v>
      </c>
      <c r="J102" s="156">
        <f>IF(RES_hhdet_in_emi!J102=0,0,RES_hhdet_in_emi!J102*1000000/RES_hhdet_in_new!J102)</f>
        <v>0</v>
      </c>
      <c r="K102" s="156">
        <f>IF(RES_hhdet_in_emi!K102=0,0,RES_hhdet_in_emi!K102*1000000/RES_hhdet_in_new!K102)</f>
        <v>0</v>
      </c>
      <c r="L102" s="156">
        <f>IF(RES_hhdet_in_emi!L102=0,0,RES_hhdet_in_emi!L102*1000000/RES_hhdet_in_new!L102)</f>
        <v>0</v>
      </c>
      <c r="M102" s="156">
        <f>IF(RES_hhdet_in_emi!M102=0,0,RES_hhdet_in_emi!M102*1000000/RES_hhdet_in_new!M102)</f>
        <v>0</v>
      </c>
      <c r="N102" s="156">
        <f>IF(RES_hhdet_in_emi!N102=0,0,RES_hhdet_in_emi!N102*1000000/RES_hhdet_in_new!N102)</f>
        <v>0</v>
      </c>
      <c r="O102" s="156">
        <f>IF(RES_hhdet_in_emi!O102=0,0,RES_hhdet_in_emi!O102*1000000/RES_hhdet_in_new!O102)</f>
        <v>0</v>
      </c>
      <c r="P102" s="156">
        <f>IF(RES_hhdet_in_emi!P102=0,0,RES_hhdet_in_emi!P102*1000000/RES_hhdet_in_new!P102)</f>
        <v>0</v>
      </c>
      <c r="Q102" s="156">
        <f>IF(RES_hhdet_in_emi!Q102=0,0,RES_hhdet_in_emi!Q102*1000000/RES_hhdet_in_new!Q102)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IF(RES_hhdet_in_emi!C103=0,0,RES_hhdet_in_emi!C103*1000000/RES_hhdet_in_new!C103)</f>
        <v>0</v>
      </c>
      <c r="D103" s="57">
        <f>IF(RES_hhdet_in_emi!D103=0,0,RES_hhdet_in_emi!D103*1000000/RES_hhdet_in_new!D103)</f>
        <v>0</v>
      </c>
      <c r="E103" s="57">
        <f>IF(RES_hhdet_in_emi!E103=0,0,RES_hhdet_in_emi!E103*1000000/RES_hhdet_in_new!E103)</f>
        <v>0</v>
      </c>
      <c r="F103" s="57">
        <f>IF(RES_hhdet_in_emi!F103=0,0,RES_hhdet_in_emi!F103*1000000/RES_hhdet_in_new!F103)</f>
        <v>0</v>
      </c>
      <c r="G103" s="57">
        <f>IF(RES_hhdet_in_emi!G103=0,0,RES_hhdet_in_emi!G103*1000000/RES_hhdet_in_new!G103)</f>
        <v>0</v>
      </c>
      <c r="H103" s="57">
        <f>IF(RES_hhdet_in_emi!H103=0,0,RES_hhdet_in_emi!H103*1000000/RES_hhdet_in_new!H103)</f>
        <v>0</v>
      </c>
      <c r="I103" s="57">
        <f>IF(RES_hhdet_in_emi!I103=0,0,RES_hhdet_in_emi!I103*1000000/RES_hhdet_in_new!I103)</f>
        <v>0</v>
      </c>
      <c r="J103" s="57">
        <f>IF(RES_hhdet_in_emi!J103=0,0,RES_hhdet_in_emi!J103*1000000/RES_hhdet_in_new!J103)</f>
        <v>0</v>
      </c>
      <c r="K103" s="57">
        <f>IF(RES_hhdet_in_emi!K103=0,0,RES_hhdet_in_emi!K103*1000000/RES_hhdet_in_new!K103)</f>
        <v>0</v>
      </c>
      <c r="L103" s="57">
        <f>IF(RES_hhdet_in_emi!L103=0,0,RES_hhdet_in_emi!L103*1000000/RES_hhdet_in_new!L103)</f>
        <v>0</v>
      </c>
      <c r="M103" s="57">
        <f>IF(RES_hhdet_in_emi!M103=0,0,RES_hhdet_in_emi!M103*1000000/RES_hhdet_in_new!M103)</f>
        <v>0</v>
      </c>
      <c r="N103" s="57">
        <f>IF(RES_hhdet_in_emi!N103=0,0,RES_hhdet_in_emi!N103*1000000/RES_hhdet_in_new!N103)</f>
        <v>0</v>
      </c>
      <c r="O103" s="57">
        <f>IF(RES_hhdet_in_emi!O103=0,0,RES_hhdet_in_emi!O103*1000000/RES_hhdet_in_new!O103)</f>
        <v>0</v>
      </c>
      <c r="P103" s="57">
        <f>IF(RES_hhdet_in_emi!P103=0,0,RES_hhdet_in_emi!P103*1000000/RES_hhdet_in_new!P103)</f>
        <v>0</v>
      </c>
      <c r="Q103" s="57">
        <f>IF(RES_hhdet_in_emi!Q103=0,0,RES_hhdet_in_emi!Q103*1000000/RES_hhdet_in_new!Q103)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IF(RES_hhdet_in_emi!C107=0,0,RES_hhdet_in_emi!C107*1000000/RES_hhdet_in_new!C107)</f>
        <v>0</v>
      </c>
      <c r="D107" s="156">
        <f>IF(RES_hhdet_in_emi!D107=0,0,RES_hhdet_in_emi!D107*1000000/RES_hhdet_in_new!D107)</f>
        <v>0</v>
      </c>
      <c r="E107" s="156">
        <f>IF(RES_hhdet_in_emi!E107=0,0,RES_hhdet_in_emi!E107*1000000/RES_hhdet_in_new!E107)</f>
        <v>0</v>
      </c>
      <c r="F107" s="156">
        <f>IF(RES_hhdet_in_emi!F107=0,0,RES_hhdet_in_emi!F107*1000000/RES_hhdet_in_new!F107)</f>
        <v>0</v>
      </c>
      <c r="G107" s="156">
        <f>IF(RES_hhdet_in_emi!G107=0,0,RES_hhdet_in_emi!G107*1000000/RES_hhdet_in_new!G107)</f>
        <v>0</v>
      </c>
      <c r="H107" s="156">
        <f>IF(RES_hhdet_in_emi!H107=0,0,RES_hhdet_in_emi!H107*1000000/RES_hhdet_in_new!H107)</f>
        <v>0</v>
      </c>
      <c r="I107" s="156">
        <f>IF(RES_hhdet_in_emi!I107=0,0,RES_hhdet_in_emi!I107*1000000/RES_hhdet_in_new!I107)</f>
        <v>0</v>
      </c>
      <c r="J107" s="156">
        <f>IF(RES_hhdet_in_emi!J107=0,0,RES_hhdet_in_emi!J107*1000000/RES_hhdet_in_new!J107)</f>
        <v>0</v>
      </c>
      <c r="K107" s="156">
        <f>IF(RES_hhdet_in_emi!K107=0,0,RES_hhdet_in_emi!K107*1000000/RES_hhdet_in_new!K107)</f>
        <v>0</v>
      </c>
      <c r="L107" s="156">
        <f>IF(RES_hhdet_in_emi!L107=0,0,RES_hhdet_in_emi!L107*1000000/RES_hhdet_in_new!L107)</f>
        <v>0</v>
      </c>
      <c r="M107" s="156">
        <f>IF(RES_hhdet_in_emi!M107=0,0,RES_hhdet_in_emi!M107*1000000/RES_hhdet_in_new!M107)</f>
        <v>0</v>
      </c>
      <c r="N107" s="156">
        <f>IF(RES_hhdet_in_emi!N107=0,0,RES_hhdet_in_emi!N107*1000000/RES_hhdet_in_new!N107)</f>
        <v>0</v>
      </c>
      <c r="O107" s="156">
        <f>IF(RES_hhdet_in_emi!O107=0,0,RES_hhdet_in_emi!O107*1000000/RES_hhdet_in_new!O107)</f>
        <v>0</v>
      </c>
      <c r="P107" s="156">
        <f>IF(RES_hhdet_in_emi!P107=0,0,RES_hhdet_in_emi!P107*1000000/RES_hhdet_in_new!P107)</f>
        <v>0</v>
      </c>
      <c r="Q107" s="156">
        <f>IF(RES_hhdet_in_emi!Q107=0,0,RES_hhdet_in_emi!Q107*1000000/RES_hhdet_in_new!Q107)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IF(RES_hhdet_in_emi!C108=0,0,RES_hhdet_in_emi!C108*1000000/RES_hhdet_in_new!C107)</f>
        <v>0</v>
      </c>
      <c r="D108" s="156">
        <f>IF(RES_hhdet_in_emi!D108=0,0,RES_hhdet_in_emi!D108*1000000/RES_hhdet_in_new!D107)</f>
        <v>0</v>
      </c>
      <c r="E108" s="156">
        <f>IF(RES_hhdet_in_emi!E108=0,0,RES_hhdet_in_emi!E108*1000000/RES_hhdet_in_new!E107)</f>
        <v>0</v>
      </c>
      <c r="F108" s="156">
        <f>IF(RES_hhdet_in_emi!F108=0,0,RES_hhdet_in_emi!F108*1000000/RES_hhdet_in_new!F107)</f>
        <v>0</v>
      </c>
      <c r="G108" s="156">
        <f>IF(RES_hhdet_in_emi!G108=0,0,RES_hhdet_in_emi!G108*1000000/RES_hhdet_in_new!G107)</f>
        <v>0</v>
      </c>
      <c r="H108" s="156">
        <f>IF(RES_hhdet_in_emi!H108=0,0,RES_hhdet_in_emi!H108*1000000/RES_hhdet_in_new!H107)</f>
        <v>0</v>
      </c>
      <c r="I108" s="156">
        <f>IF(RES_hhdet_in_emi!I108=0,0,RES_hhdet_in_emi!I108*1000000/RES_hhdet_in_new!I107)</f>
        <v>0</v>
      </c>
      <c r="J108" s="156">
        <f>IF(RES_hhdet_in_emi!J108=0,0,RES_hhdet_in_emi!J108*1000000/RES_hhdet_in_new!J107)</f>
        <v>0</v>
      </c>
      <c r="K108" s="156">
        <f>IF(RES_hhdet_in_emi!K108=0,0,RES_hhdet_in_emi!K108*1000000/RES_hhdet_in_new!K107)</f>
        <v>0</v>
      </c>
      <c r="L108" s="156">
        <f>IF(RES_hhdet_in_emi!L108=0,0,RES_hhdet_in_emi!L108*1000000/RES_hhdet_in_new!L107)</f>
        <v>0</v>
      </c>
      <c r="M108" s="156">
        <f>IF(RES_hhdet_in_emi!M108=0,0,RES_hhdet_in_emi!M108*1000000/RES_hhdet_in_new!M107)</f>
        <v>0</v>
      </c>
      <c r="N108" s="156">
        <f>IF(RES_hhdet_in_emi!N108=0,0,RES_hhdet_in_emi!N108*1000000/RES_hhdet_in_new!N107)</f>
        <v>0</v>
      </c>
      <c r="O108" s="156">
        <f>IF(RES_hhdet_in_emi!O108=0,0,RES_hhdet_in_emi!O108*1000000/RES_hhdet_in_new!O107)</f>
        <v>0</v>
      </c>
      <c r="P108" s="156">
        <f>IF(RES_hhdet_in_emi!P108=0,0,RES_hhdet_in_emi!P108*1000000/RES_hhdet_in_new!P107)</f>
        <v>0</v>
      </c>
      <c r="Q108" s="156">
        <f>IF(RES_hhdet_in_emi!Q108=0,0,RES_hhdet_in_emi!Q108*1000000/RES_hhdet_in_new!Q107)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IF(RES_hhdet_in_emi!C110=0,0,RES_hhdet_in_emi!C110*1000000/RES_hhdet_in_new!C110)</f>
        <v>0</v>
      </c>
      <c r="D110" s="156">
        <f>IF(RES_hhdet_in_emi!D110=0,0,RES_hhdet_in_emi!D110*1000000/RES_hhdet_in_new!D110)</f>
        <v>0</v>
      </c>
      <c r="E110" s="156">
        <f>IF(RES_hhdet_in_emi!E110=0,0,RES_hhdet_in_emi!E110*1000000/RES_hhdet_in_new!E110)</f>
        <v>0</v>
      </c>
      <c r="F110" s="156">
        <f>IF(RES_hhdet_in_emi!F110=0,0,RES_hhdet_in_emi!F110*1000000/RES_hhdet_in_new!F110)</f>
        <v>0</v>
      </c>
      <c r="G110" s="156">
        <f>IF(RES_hhdet_in_emi!G110=0,0,RES_hhdet_in_emi!G110*1000000/RES_hhdet_in_new!G110)</f>
        <v>0</v>
      </c>
      <c r="H110" s="156">
        <f>IF(RES_hhdet_in_emi!H110=0,0,RES_hhdet_in_emi!H110*1000000/RES_hhdet_in_new!H110)</f>
        <v>0</v>
      </c>
      <c r="I110" s="156">
        <f>IF(RES_hhdet_in_emi!I110=0,0,RES_hhdet_in_emi!I110*1000000/RES_hhdet_in_new!I110)</f>
        <v>0</v>
      </c>
      <c r="J110" s="156">
        <f>IF(RES_hhdet_in_emi!J110=0,0,RES_hhdet_in_emi!J110*1000000/RES_hhdet_in_new!J110)</f>
        <v>0</v>
      </c>
      <c r="K110" s="156">
        <f>IF(RES_hhdet_in_emi!K110=0,0,RES_hhdet_in_emi!K110*1000000/RES_hhdet_in_new!K110)</f>
        <v>0</v>
      </c>
      <c r="L110" s="156">
        <f>IF(RES_hhdet_in_emi!L110=0,0,RES_hhdet_in_emi!L110*1000000/RES_hhdet_in_new!L110)</f>
        <v>0</v>
      </c>
      <c r="M110" s="156">
        <f>IF(RES_hhdet_in_emi!M110=0,0,RES_hhdet_in_emi!M110*1000000/RES_hhdet_in_new!M110)</f>
        <v>0</v>
      </c>
      <c r="N110" s="156">
        <f>IF(RES_hhdet_in_emi!N110=0,0,RES_hhdet_in_emi!N110*1000000/RES_hhdet_in_new!N110)</f>
        <v>0</v>
      </c>
      <c r="O110" s="156">
        <f>IF(RES_hhdet_in_emi!O110=0,0,RES_hhdet_in_emi!O110*1000000/RES_hhdet_in_new!O110)</f>
        <v>0</v>
      </c>
      <c r="P110" s="156">
        <f>IF(RES_hhdet_in_emi!P110=0,0,RES_hhdet_in_emi!P110*1000000/RES_hhdet_in_new!P110)</f>
        <v>0</v>
      </c>
      <c r="Q110" s="156">
        <f>IF(RES_hhdet_in_emi!Q110=0,0,RES_hhdet_in_emi!Q110*1000000/RES_hhdet_in_new!Q110)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IF(SUM(RES_hhdet_in_emi!C112:C113,RES_hhdet_in_emi!C116:C117)=0,0,SUM(RES_hhdet_in_emi!C112:C113,RES_hhdet_in_emi!C116:C117)*1000000/SUM(RES_hhdet_in_new!C112:C113,RES_hhdet_in_new!C116:C117))</f>
        <v>0</v>
      </c>
      <c r="D111" s="157">
        <f>IF(SUM(RES_hhdet_in_emi!D112:D113,RES_hhdet_in_emi!D116:D117)=0,0,SUM(RES_hhdet_in_emi!D112:D113,RES_hhdet_in_emi!D116:D117)*1000000/SUM(RES_hhdet_in_new!D112:D113,RES_hhdet_in_new!D116:D117))</f>
        <v>0</v>
      </c>
      <c r="E111" s="157">
        <f>IF(SUM(RES_hhdet_in_emi!E112:E113,RES_hhdet_in_emi!E116:E117)=0,0,SUM(RES_hhdet_in_emi!E112:E113,RES_hhdet_in_emi!E116:E117)*1000000/SUM(RES_hhdet_in_new!E112:E113,RES_hhdet_in_new!E116:E117))</f>
        <v>0</v>
      </c>
      <c r="F111" s="157">
        <f>IF(SUM(RES_hhdet_in_emi!F112:F113,RES_hhdet_in_emi!F116:F117)=0,0,SUM(RES_hhdet_in_emi!F112:F113,RES_hhdet_in_emi!F116:F117)*1000000/SUM(RES_hhdet_in_new!F112:F113,RES_hhdet_in_new!F116:F117))</f>
        <v>0</v>
      </c>
      <c r="G111" s="157">
        <f>IF(SUM(RES_hhdet_in_emi!G112:G113,RES_hhdet_in_emi!G116:G117)=0,0,SUM(RES_hhdet_in_emi!G112:G113,RES_hhdet_in_emi!G116:G117)*1000000/SUM(RES_hhdet_in_new!G112:G113,RES_hhdet_in_new!G116:G117))</f>
        <v>0</v>
      </c>
      <c r="H111" s="157">
        <f>IF(SUM(RES_hhdet_in_emi!H112:H113,RES_hhdet_in_emi!H116:H117)=0,0,SUM(RES_hhdet_in_emi!H112:H113,RES_hhdet_in_emi!H116:H117)*1000000/SUM(RES_hhdet_in_new!H112:H113,RES_hhdet_in_new!H116:H117))</f>
        <v>0</v>
      </c>
      <c r="I111" s="157">
        <f>IF(SUM(RES_hhdet_in_emi!I112:I113,RES_hhdet_in_emi!I116:I117)=0,0,SUM(RES_hhdet_in_emi!I112:I113,RES_hhdet_in_emi!I116:I117)*1000000/SUM(RES_hhdet_in_new!I112:I113,RES_hhdet_in_new!I116:I117))</f>
        <v>0</v>
      </c>
      <c r="J111" s="157">
        <f>IF(SUM(RES_hhdet_in_emi!J112:J113,RES_hhdet_in_emi!J116:J117)=0,0,SUM(RES_hhdet_in_emi!J112:J113,RES_hhdet_in_emi!J116:J117)*1000000/SUM(RES_hhdet_in_new!J112:J113,RES_hhdet_in_new!J116:J117))</f>
        <v>0</v>
      </c>
      <c r="K111" s="157">
        <f>IF(SUM(RES_hhdet_in_emi!K112:K113,RES_hhdet_in_emi!K116:K117)=0,0,SUM(RES_hhdet_in_emi!K112:K113,RES_hhdet_in_emi!K116:K117)*1000000/SUM(RES_hhdet_in_new!K112:K113,RES_hhdet_in_new!K116:K117))</f>
        <v>0</v>
      </c>
      <c r="L111" s="157">
        <f>IF(SUM(RES_hhdet_in_emi!L112:L113,RES_hhdet_in_emi!L116:L117)=0,0,SUM(RES_hhdet_in_emi!L112:L113,RES_hhdet_in_emi!L116:L117)*1000000/SUM(RES_hhdet_in_new!L112:L113,RES_hhdet_in_new!L116:L117))</f>
        <v>0</v>
      </c>
      <c r="M111" s="157">
        <f>IF(SUM(RES_hhdet_in_emi!M112:M113,RES_hhdet_in_emi!M116:M117)=0,0,SUM(RES_hhdet_in_emi!M112:M113,RES_hhdet_in_emi!M116:M117)*1000000/SUM(RES_hhdet_in_new!M112:M113,RES_hhdet_in_new!M116:M117))</f>
        <v>0</v>
      </c>
      <c r="N111" s="157">
        <f>IF(SUM(RES_hhdet_in_emi!N112:N113,RES_hhdet_in_emi!N116:N117)=0,0,SUM(RES_hhdet_in_emi!N112:N113,RES_hhdet_in_emi!N116:N117)*1000000/SUM(RES_hhdet_in_new!N112:N113,RES_hhdet_in_new!N116:N117))</f>
        <v>0</v>
      </c>
      <c r="O111" s="157">
        <f>IF(SUM(RES_hhdet_in_emi!O112:O113,RES_hhdet_in_emi!O116:O117)=0,0,SUM(RES_hhdet_in_emi!O112:O113,RES_hhdet_in_emi!O116:O117)*1000000/SUM(RES_hhdet_in_new!O112:O113,RES_hhdet_in_new!O116:O117))</f>
        <v>0</v>
      </c>
      <c r="P111" s="157">
        <f>IF(SUM(RES_hhdet_in_emi!P112:P113,RES_hhdet_in_emi!P116:P117)=0,0,SUM(RES_hhdet_in_emi!P112:P113,RES_hhdet_in_emi!P116:P117)*1000000/SUM(RES_hhdet_in_new!P112:P113,RES_hhdet_in_new!P116:P117))</f>
        <v>0</v>
      </c>
      <c r="Q111" s="157">
        <f>IF(SUM(RES_hhdet_in_emi!Q112:Q113,RES_hhdet_in_emi!Q116:Q117)=0,0,SUM(RES_hhdet_in_emi!Q112:Q113,RES_hhdet_in_emi!Q116:Q117)*1000000/SUM(RES_hhdet_in_new!Q112:Q113,RES_hhdet_in_new!Q116:Q117))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IF(RES_hhdet_in_emi!C112=0,0,RES_hhdet_in_emi!C112*1000000/RES_hhdet_in_new!C112)</f>
        <v>0</v>
      </c>
      <c r="D112" s="132">
        <f>IF(RES_hhdet_in_emi!D112=0,0,RES_hhdet_in_emi!D112*1000000/RES_hhdet_in_new!D112)</f>
        <v>0</v>
      </c>
      <c r="E112" s="132">
        <f>IF(RES_hhdet_in_emi!E112=0,0,RES_hhdet_in_emi!E112*1000000/RES_hhdet_in_new!E112)</f>
        <v>0</v>
      </c>
      <c r="F112" s="132">
        <f>IF(RES_hhdet_in_emi!F112=0,0,RES_hhdet_in_emi!F112*1000000/RES_hhdet_in_new!F112)</f>
        <v>0</v>
      </c>
      <c r="G112" s="132">
        <f>IF(RES_hhdet_in_emi!G112=0,0,RES_hhdet_in_emi!G112*1000000/RES_hhdet_in_new!G112)</f>
        <v>0</v>
      </c>
      <c r="H112" s="132">
        <f>IF(RES_hhdet_in_emi!H112=0,0,RES_hhdet_in_emi!H112*1000000/RES_hhdet_in_new!H112)</f>
        <v>0</v>
      </c>
      <c r="I112" s="132">
        <f>IF(RES_hhdet_in_emi!I112=0,0,RES_hhdet_in_emi!I112*1000000/RES_hhdet_in_new!I112)</f>
        <v>0</v>
      </c>
      <c r="J112" s="132">
        <f>IF(RES_hhdet_in_emi!J112=0,0,RES_hhdet_in_emi!J112*1000000/RES_hhdet_in_new!J112)</f>
        <v>0</v>
      </c>
      <c r="K112" s="132">
        <f>IF(RES_hhdet_in_emi!K112=0,0,RES_hhdet_in_emi!K112*1000000/RES_hhdet_in_new!K112)</f>
        <v>0</v>
      </c>
      <c r="L112" s="132">
        <f>IF(RES_hhdet_in_emi!L112=0,0,RES_hhdet_in_emi!L112*1000000/RES_hhdet_in_new!L112)</f>
        <v>0</v>
      </c>
      <c r="M112" s="132">
        <f>IF(RES_hhdet_in_emi!M112=0,0,RES_hhdet_in_emi!M112*1000000/RES_hhdet_in_new!M112)</f>
        <v>0</v>
      </c>
      <c r="N112" s="132">
        <f>IF(RES_hhdet_in_emi!N112=0,0,RES_hhdet_in_emi!N112*1000000/RES_hhdet_in_new!N112)</f>
        <v>0</v>
      </c>
      <c r="O112" s="132">
        <f>IF(RES_hhdet_in_emi!O112=0,0,RES_hhdet_in_emi!O112*1000000/RES_hhdet_in_new!O112)</f>
        <v>0</v>
      </c>
      <c r="P112" s="132">
        <f>IF(RES_hhdet_in_emi!P112=0,0,RES_hhdet_in_emi!P112*1000000/RES_hhdet_in_new!P112)</f>
        <v>0</v>
      </c>
      <c r="Q112" s="132">
        <f>IF(RES_hhdet_in_emi!Q112=0,0,RES_hhdet_in_emi!Q112*1000000/RES_hhdet_in_new!Q112)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IF(RES_hhdet_in_emi!C113=0,0,RES_hhdet_in_emi!C113*1000000/RES_hhdet_in_new!C113)</f>
        <v>0</v>
      </c>
      <c r="D113" s="132">
        <f>IF(RES_hhdet_in_emi!D113=0,0,RES_hhdet_in_emi!D113*1000000/RES_hhdet_in_new!D113)</f>
        <v>0</v>
      </c>
      <c r="E113" s="132">
        <f>IF(RES_hhdet_in_emi!E113=0,0,RES_hhdet_in_emi!E113*1000000/RES_hhdet_in_new!E113)</f>
        <v>0</v>
      </c>
      <c r="F113" s="132">
        <f>IF(RES_hhdet_in_emi!F113=0,0,RES_hhdet_in_emi!F113*1000000/RES_hhdet_in_new!F113)</f>
        <v>0</v>
      </c>
      <c r="G113" s="132">
        <f>IF(RES_hhdet_in_emi!G113=0,0,RES_hhdet_in_emi!G113*1000000/RES_hhdet_in_new!G113)</f>
        <v>0</v>
      </c>
      <c r="H113" s="132">
        <f>IF(RES_hhdet_in_emi!H113=0,0,RES_hhdet_in_emi!H113*1000000/RES_hhdet_in_new!H113)</f>
        <v>0</v>
      </c>
      <c r="I113" s="132">
        <f>IF(RES_hhdet_in_emi!I113=0,0,RES_hhdet_in_emi!I113*1000000/RES_hhdet_in_new!I113)</f>
        <v>0</v>
      </c>
      <c r="J113" s="132">
        <f>IF(RES_hhdet_in_emi!J113=0,0,RES_hhdet_in_emi!J113*1000000/RES_hhdet_in_new!J113)</f>
        <v>0</v>
      </c>
      <c r="K113" s="132">
        <f>IF(RES_hhdet_in_emi!K113=0,0,RES_hhdet_in_emi!K113*1000000/RES_hhdet_in_new!K113)</f>
        <v>0</v>
      </c>
      <c r="L113" s="132">
        <f>IF(RES_hhdet_in_emi!L113=0,0,RES_hhdet_in_emi!L113*1000000/RES_hhdet_in_new!L113)</f>
        <v>0</v>
      </c>
      <c r="M113" s="132">
        <f>IF(RES_hhdet_in_emi!M113=0,0,RES_hhdet_in_emi!M113*1000000/RES_hhdet_in_new!M113)</f>
        <v>0</v>
      </c>
      <c r="N113" s="132">
        <f>IF(RES_hhdet_in_emi!N113=0,0,RES_hhdet_in_emi!N113*1000000/RES_hhdet_in_new!N113)</f>
        <v>0</v>
      </c>
      <c r="O113" s="132">
        <f>IF(RES_hhdet_in_emi!O113=0,0,RES_hhdet_in_emi!O113*1000000/RES_hhdet_in_new!O113)</f>
        <v>0</v>
      </c>
      <c r="P113" s="132">
        <f>IF(RES_hhdet_in_emi!P113=0,0,RES_hhdet_in_emi!P113*1000000/RES_hhdet_in_new!P113)</f>
        <v>0</v>
      </c>
      <c r="Q113" s="132">
        <f>IF(RES_hhdet_in_emi!Q113=0,0,RES_hhdet_in_emi!Q113*1000000/RES_hhdet_in_new!Q113)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IF(RES_hhdet_in_emi!C114=0,0,RES_hhdet_in_emi!C114*1000000/RES_hhdet_in_new!C113)</f>
        <v>0</v>
      </c>
      <c r="D114" s="165">
        <f>IF(RES_hhdet_in_emi!D114=0,0,RES_hhdet_in_emi!D114*1000000/RES_hhdet_in_new!D113)</f>
        <v>0</v>
      </c>
      <c r="E114" s="165">
        <f>IF(RES_hhdet_in_emi!E114=0,0,RES_hhdet_in_emi!E114*1000000/RES_hhdet_in_new!E113)</f>
        <v>0</v>
      </c>
      <c r="F114" s="165">
        <f>IF(RES_hhdet_in_emi!F114=0,0,RES_hhdet_in_emi!F114*1000000/RES_hhdet_in_new!F113)</f>
        <v>0</v>
      </c>
      <c r="G114" s="165">
        <f>IF(RES_hhdet_in_emi!G114=0,0,RES_hhdet_in_emi!G114*1000000/RES_hhdet_in_new!G113)</f>
        <v>0</v>
      </c>
      <c r="H114" s="165">
        <f>IF(RES_hhdet_in_emi!H114=0,0,RES_hhdet_in_emi!H114*1000000/RES_hhdet_in_new!H113)</f>
        <v>0</v>
      </c>
      <c r="I114" s="165">
        <f>IF(RES_hhdet_in_emi!I114=0,0,RES_hhdet_in_emi!I114*1000000/RES_hhdet_in_new!I113)</f>
        <v>0</v>
      </c>
      <c r="J114" s="165">
        <f>IF(RES_hhdet_in_emi!J114=0,0,RES_hhdet_in_emi!J114*1000000/RES_hhdet_in_new!J113)</f>
        <v>0</v>
      </c>
      <c r="K114" s="165">
        <f>IF(RES_hhdet_in_emi!K114=0,0,RES_hhdet_in_emi!K114*1000000/RES_hhdet_in_new!K113)</f>
        <v>0</v>
      </c>
      <c r="L114" s="165">
        <f>IF(RES_hhdet_in_emi!L114=0,0,RES_hhdet_in_emi!L114*1000000/RES_hhdet_in_new!L113)</f>
        <v>0</v>
      </c>
      <c r="M114" s="165">
        <f>IF(RES_hhdet_in_emi!M114=0,0,RES_hhdet_in_emi!M114*1000000/RES_hhdet_in_new!M113)</f>
        <v>0</v>
      </c>
      <c r="N114" s="165">
        <f>IF(RES_hhdet_in_emi!N114=0,0,RES_hhdet_in_emi!N114*1000000/RES_hhdet_in_new!N113)</f>
        <v>0</v>
      </c>
      <c r="O114" s="165">
        <f>IF(RES_hhdet_in_emi!O114=0,0,RES_hhdet_in_emi!O114*1000000/RES_hhdet_in_new!O113)</f>
        <v>0</v>
      </c>
      <c r="P114" s="165">
        <f>IF(RES_hhdet_in_emi!P114=0,0,RES_hhdet_in_emi!P114*1000000/RES_hhdet_in_new!P113)</f>
        <v>0</v>
      </c>
      <c r="Q114" s="165">
        <f>IF(RES_hhdet_in_emi!Q114=0,0,RES_hhdet_in_emi!Q114*1000000/RES_hhdet_in_new!Q113)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IF(RES_hhdet_in_emi!C115=0,0,RES_hhdet_in_emi!C115*1000000/RES_hhdet_in_new!C113)</f>
        <v>0</v>
      </c>
      <c r="D115" s="164">
        <f>IF(RES_hhdet_in_emi!D115=0,0,RES_hhdet_in_emi!D115*1000000/RES_hhdet_in_new!D113)</f>
        <v>0</v>
      </c>
      <c r="E115" s="164">
        <f>IF(RES_hhdet_in_emi!E115=0,0,RES_hhdet_in_emi!E115*1000000/RES_hhdet_in_new!E113)</f>
        <v>0</v>
      </c>
      <c r="F115" s="164">
        <f>IF(RES_hhdet_in_emi!F115=0,0,RES_hhdet_in_emi!F115*1000000/RES_hhdet_in_new!F113)</f>
        <v>0</v>
      </c>
      <c r="G115" s="164">
        <f>IF(RES_hhdet_in_emi!G115=0,0,RES_hhdet_in_emi!G115*1000000/RES_hhdet_in_new!G113)</f>
        <v>0</v>
      </c>
      <c r="H115" s="164">
        <f>IF(RES_hhdet_in_emi!H115=0,0,RES_hhdet_in_emi!H115*1000000/RES_hhdet_in_new!H113)</f>
        <v>0</v>
      </c>
      <c r="I115" s="164">
        <f>IF(RES_hhdet_in_emi!I115=0,0,RES_hhdet_in_emi!I115*1000000/RES_hhdet_in_new!I113)</f>
        <v>0</v>
      </c>
      <c r="J115" s="164">
        <f>IF(RES_hhdet_in_emi!J115=0,0,RES_hhdet_in_emi!J115*1000000/RES_hhdet_in_new!J113)</f>
        <v>0</v>
      </c>
      <c r="K115" s="164">
        <f>IF(RES_hhdet_in_emi!K115=0,0,RES_hhdet_in_emi!K115*1000000/RES_hhdet_in_new!K113)</f>
        <v>0</v>
      </c>
      <c r="L115" s="164">
        <f>IF(RES_hhdet_in_emi!L115=0,0,RES_hhdet_in_emi!L115*1000000/RES_hhdet_in_new!L113)</f>
        <v>0</v>
      </c>
      <c r="M115" s="164">
        <f>IF(RES_hhdet_in_emi!M115=0,0,RES_hhdet_in_emi!M115*1000000/RES_hhdet_in_new!M113)</f>
        <v>0</v>
      </c>
      <c r="N115" s="164">
        <f>IF(RES_hhdet_in_emi!N115=0,0,RES_hhdet_in_emi!N115*1000000/RES_hhdet_in_new!N113)</f>
        <v>0</v>
      </c>
      <c r="O115" s="164">
        <f>IF(RES_hhdet_in_emi!O115=0,0,RES_hhdet_in_emi!O115*1000000/RES_hhdet_in_new!O113)</f>
        <v>0</v>
      </c>
      <c r="P115" s="164">
        <f>IF(RES_hhdet_in_emi!P115=0,0,RES_hhdet_in_emi!P115*1000000/RES_hhdet_in_new!P113)</f>
        <v>0</v>
      </c>
      <c r="Q115" s="164">
        <f>IF(RES_hhdet_in_emi!Q115=0,0,RES_hhdet_in_emi!Q115*1000000/RES_hhdet_in_new!Q113)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IF(RES_hhdet_in_emi!C116=0,0,RES_hhdet_in_emi!C116*1000000/RES_hhdet_in_new!C116)</f>
        <v>0</v>
      </c>
      <c r="D116" s="162">
        <f>IF(RES_hhdet_in_emi!D116=0,0,RES_hhdet_in_emi!D116*1000000/RES_hhdet_in_new!D116)</f>
        <v>0</v>
      </c>
      <c r="E116" s="162">
        <f>IF(RES_hhdet_in_emi!E116=0,0,RES_hhdet_in_emi!E116*1000000/RES_hhdet_in_new!E116)</f>
        <v>0</v>
      </c>
      <c r="F116" s="162">
        <f>IF(RES_hhdet_in_emi!F116=0,0,RES_hhdet_in_emi!F116*1000000/RES_hhdet_in_new!F116)</f>
        <v>0</v>
      </c>
      <c r="G116" s="162">
        <f>IF(RES_hhdet_in_emi!G116=0,0,RES_hhdet_in_emi!G116*1000000/RES_hhdet_in_new!G116)</f>
        <v>0</v>
      </c>
      <c r="H116" s="162">
        <f>IF(RES_hhdet_in_emi!H116=0,0,RES_hhdet_in_emi!H116*1000000/RES_hhdet_in_new!H116)</f>
        <v>0</v>
      </c>
      <c r="I116" s="162">
        <f>IF(RES_hhdet_in_emi!I116=0,0,RES_hhdet_in_emi!I116*1000000/RES_hhdet_in_new!I116)</f>
        <v>0</v>
      </c>
      <c r="J116" s="162">
        <f>IF(RES_hhdet_in_emi!J116=0,0,RES_hhdet_in_emi!J116*1000000/RES_hhdet_in_new!J116)</f>
        <v>0</v>
      </c>
      <c r="K116" s="162">
        <f>IF(RES_hhdet_in_emi!K116=0,0,RES_hhdet_in_emi!K116*1000000/RES_hhdet_in_new!K116)</f>
        <v>0</v>
      </c>
      <c r="L116" s="162">
        <f>IF(RES_hhdet_in_emi!L116=0,0,RES_hhdet_in_emi!L116*1000000/RES_hhdet_in_new!L116)</f>
        <v>0</v>
      </c>
      <c r="M116" s="162">
        <f>IF(RES_hhdet_in_emi!M116=0,0,RES_hhdet_in_emi!M116*1000000/RES_hhdet_in_new!M116)</f>
        <v>0</v>
      </c>
      <c r="N116" s="162">
        <f>IF(RES_hhdet_in_emi!N116=0,0,RES_hhdet_in_emi!N116*1000000/RES_hhdet_in_new!N116)</f>
        <v>0</v>
      </c>
      <c r="O116" s="162">
        <f>IF(RES_hhdet_in_emi!O116=0,0,RES_hhdet_in_emi!O116*1000000/RES_hhdet_in_new!O116)</f>
        <v>0</v>
      </c>
      <c r="P116" s="162">
        <f>IF(RES_hhdet_in_emi!P116=0,0,RES_hhdet_in_emi!P116*1000000/RES_hhdet_in_new!P116)</f>
        <v>0</v>
      </c>
      <c r="Q116" s="162">
        <f>IF(RES_hhdet_in_emi!Q116=0,0,RES_hhdet_in_emi!Q116*1000000/RES_hhdet_in_new!Q116)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IF(RES_hhdet_in_emi!C117=0,0,RES_hhdet_in_emi!C117*1000000/RES_hhdet_in_new!C117)</f>
        <v>0</v>
      </c>
      <c r="D117" s="160">
        <f>IF(RES_hhdet_in_emi!D117=0,0,RES_hhdet_in_emi!D117*1000000/RES_hhdet_in_new!D117)</f>
        <v>0</v>
      </c>
      <c r="E117" s="160">
        <f>IF(RES_hhdet_in_emi!E117=0,0,RES_hhdet_in_emi!E117*1000000/RES_hhdet_in_new!E117)</f>
        <v>0</v>
      </c>
      <c r="F117" s="160">
        <f>IF(RES_hhdet_in_emi!F117=0,0,RES_hhdet_in_emi!F117*1000000/RES_hhdet_in_new!F117)</f>
        <v>0</v>
      </c>
      <c r="G117" s="160">
        <f>IF(RES_hhdet_in_emi!G117=0,0,RES_hhdet_in_emi!G117*1000000/RES_hhdet_in_new!G117)</f>
        <v>0</v>
      </c>
      <c r="H117" s="160">
        <f>IF(RES_hhdet_in_emi!H117=0,0,RES_hhdet_in_emi!H117*1000000/RES_hhdet_in_new!H117)</f>
        <v>0</v>
      </c>
      <c r="I117" s="160">
        <f>IF(RES_hhdet_in_emi!I117=0,0,RES_hhdet_in_emi!I117*1000000/RES_hhdet_in_new!I117)</f>
        <v>0</v>
      </c>
      <c r="J117" s="160">
        <f>IF(RES_hhdet_in_emi!J117=0,0,RES_hhdet_in_emi!J117*1000000/RES_hhdet_in_new!J117)</f>
        <v>0</v>
      </c>
      <c r="K117" s="160">
        <f>IF(RES_hhdet_in_emi!K117=0,0,RES_hhdet_in_emi!K117*1000000/RES_hhdet_in_new!K117)</f>
        <v>0</v>
      </c>
      <c r="L117" s="160">
        <f>IF(RES_hhdet_in_emi!L117=0,0,RES_hhdet_in_emi!L117*1000000/RES_hhdet_in_new!L117)</f>
        <v>0</v>
      </c>
      <c r="M117" s="160">
        <f>IF(RES_hhdet_in_emi!M117=0,0,RES_hhdet_in_emi!M117*1000000/RES_hhdet_in_new!M117)</f>
        <v>0</v>
      </c>
      <c r="N117" s="160">
        <f>IF(RES_hhdet_in_emi!N117=0,0,RES_hhdet_in_emi!N117*1000000/RES_hhdet_in_new!N117)</f>
        <v>0</v>
      </c>
      <c r="O117" s="160">
        <f>IF(RES_hhdet_in_emi!O117=0,0,RES_hhdet_in_emi!O117*1000000/RES_hhdet_in_new!O117)</f>
        <v>0</v>
      </c>
      <c r="P117" s="160">
        <f>IF(RES_hhdet_in_emi!P117=0,0,RES_hhdet_in_emi!P117*1000000/RES_hhdet_in_new!P117)</f>
        <v>0</v>
      </c>
      <c r="Q117" s="160">
        <f>IF(RES_hhdet_in_emi!Q117=0,0,RES_hhdet_in_emi!Q117*1000000/RES_hhdet_in_new!Q117)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IF(RES_hhdet_in_emi!C118=0,0,RES_hhdet_in_emi!C118*1000000/RES_hhdet_in_new!C117)</f>
        <v>0</v>
      </c>
      <c r="D118" s="156">
        <f>IF(RES_hhdet_in_emi!D118=0,0,RES_hhdet_in_emi!D118*1000000/RES_hhdet_in_new!D117)</f>
        <v>0</v>
      </c>
      <c r="E118" s="156">
        <f>IF(RES_hhdet_in_emi!E118=0,0,RES_hhdet_in_emi!E118*1000000/RES_hhdet_in_new!E117)</f>
        <v>0</v>
      </c>
      <c r="F118" s="156">
        <f>IF(RES_hhdet_in_emi!F118=0,0,RES_hhdet_in_emi!F118*1000000/RES_hhdet_in_new!F117)</f>
        <v>0</v>
      </c>
      <c r="G118" s="156">
        <f>IF(RES_hhdet_in_emi!G118=0,0,RES_hhdet_in_emi!G118*1000000/RES_hhdet_in_new!G117)</f>
        <v>0</v>
      </c>
      <c r="H118" s="156">
        <f>IF(RES_hhdet_in_emi!H118=0,0,RES_hhdet_in_emi!H118*1000000/RES_hhdet_in_new!H117)</f>
        <v>0</v>
      </c>
      <c r="I118" s="156">
        <f>IF(RES_hhdet_in_emi!I118=0,0,RES_hhdet_in_emi!I118*1000000/RES_hhdet_in_new!I117)</f>
        <v>0</v>
      </c>
      <c r="J118" s="156">
        <f>IF(RES_hhdet_in_emi!J118=0,0,RES_hhdet_in_emi!J118*1000000/RES_hhdet_in_new!J117)</f>
        <v>0</v>
      </c>
      <c r="K118" s="156">
        <f>IF(RES_hhdet_in_emi!K118=0,0,RES_hhdet_in_emi!K118*1000000/RES_hhdet_in_new!K117)</f>
        <v>0</v>
      </c>
      <c r="L118" s="156">
        <f>IF(RES_hhdet_in_emi!L118=0,0,RES_hhdet_in_emi!L118*1000000/RES_hhdet_in_new!L117)</f>
        <v>0</v>
      </c>
      <c r="M118" s="156">
        <f>IF(RES_hhdet_in_emi!M118=0,0,RES_hhdet_in_emi!M118*1000000/RES_hhdet_in_new!M117)</f>
        <v>0</v>
      </c>
      <c r="N118" s="156">
        <f>IF(RES_hhdet_in_emi!N118=0,0,RES_hhdet_in_emi!N118*1000000/RES_hhdet_in_new!N117)</f>
        <v>0</v>
      </c>
      <c r="O118" s="156">
        <f>IF(RES_hhdet_in_emi!O118=0,0,RES_hhdet_in_emi!O118*1000000/RES_hhdet_in_new!O117)</f>
        <v>0</v>
      </c>
      <c r="P118" s="156">
        <f>IF(RES_hhdet_in_emi!P118=0,0,RES_hhdet_in_emi!P118*1000000/RES_hhdet_in_new!P117)</f>
        <v>0</v>
      </c>
      <c r="Q118" s="156">
        <f>IF(RES_hhdet_in_emi!Q118=0,0,RES_hhdet_in_emi!Q118*1000000/RES_hhdet_in_new!Q117)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IF(RES_hhdet_in_emi!C119=0,0,RES_hhdet_in_emi!C119*1000000/RES_hhdet_in_new!C117)</f>
        <v>0</v>
      </c>
      <c r="D119" s="156">
        <f>IF(RES_hhdet_in_emi!D119=0,0,RES_hhdet_in_emi!D119*1000000/RES_hhdet_in_new!D117)</f>
        <v>0</v>
      </c>
      <c r="E119" s="156">
        <f>IF(RES_hhdet_in_emi!E119=0,0,RES_hhdet_in_emi!E119*1000000/RES_hhdet_in_new!E117)</f>
        <v>0</v>
      </c>
      <c r="F119" s="156">
        <f>IF(RES_hhdet_in_emi!F119=0,0,RES_hhdet_in_emi!F119*1000000/RES_hhdet_in_new!F117)</f>
        <v>0</v>
      </c>
      <c r="G119" s="156">
        <f>IF(RES_hhdet_in_emi!G119=0,0,RES_hhdet_in_emi!G119*1000000/RES_hhdet_in_new!G117)</f>
        <v>0</v>
      </c>
      <c r="H119" s="156">
        <f>IF(RES_hhdet_in_emi!H119=0,0,RES_hhdet_in_emi!H119*1000000/RES_hhdet_in_new!H117)</f>
        <v>0</v>
      </c>
      <c r="I119" s="156">
        <f>IF(RES_hhdet_in_emi!I119=0,0,RES_hhdet_in_emi!I119*1000000/RES_hhdet_in_new!I117)</f>
        <v>0</v>
      </c>
      <c r="J119" s="156">
        <f>IF(RES_hhdet_in_emi!J119=0,0,RES_hhdet_in_emi!J119*1000000/RES_hhdet_in_new!J117)</f>
        <v>0</v>
      </c>
      <c r="K119" s="156">
        <f>IF(RES_hhdet_in_emi!K119=0,0,RES_hhdet_in_emi!K119*1000000/RES_hhdet_in_new!K117)</f>
        <v>0</v>
      </c>
      <c r="L119" s="156">
        <f>IF(RES_hhdet_in_emi!L119=0,0,RES_hhdet_in_emi!L119*1000000/RES_hhdet_in_new!L117)</f>
        <v>0</v>
      </c>
      <c r="M119" s="156">
        <f>IF(RES_hhdet_in_emi!M119=0,0,RES_hhdet_in_emi!M119*1000000/RES_hhdet_in_new!M117)</f>
        <v>0</v>
      </c>
      <c r="N119" s="156">
        <f>IF(RES_hhdet_in_emi!N119=0,0,RES_hhdet_in_emi!N119*1000000/RES_hhdet_in_new!N117)</f>
        <v>0</v>
      </c>
      <c r="O119" s="156">
        <f>IF(RES_hhdet_in_emi!O119=0,0,RES_hhdet_in_emi!O119*1000000/RES_hhdet_in_new!O117)</f>
        <v>0</v>
      </c>
      <c r="P119" s="156">
        <f>IF(RES_hhdet_in_emi!P119=0,0,RES_hhdet_in_emi!P119*1000000/RES_hhdet_in_new!P117)</f>
        <v>0</v>
      </c>
      <c r="Q119" s="156">
        <f>IF(RES_hhdet_in_emi!Q119=0,0,RES_hhdet_in_emi!Q119*1000000/RES_hhdet_in_new!Q117)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IF(SUM(RES_hhdet_in_emi!C121:C122)=0,0,SUM(RES_hhdet_in_emi!C121:C122)*1000000/SUM(RES_hhdet_in_new!C121:C122))</f>
        <v>0</v>
      </c>
      <c r="D120" s="157">
        <f>IF(SUM(RES_hhdet_in_emi!D121:D122)=0,0,SUM(RES_hhdet_in_emi!D121:D122)*1000000/SUM(RES_hhdet_in_new!D121:D122))</f>
        <v>0</v>
      </c>
      <c r="E120" s="157">
        <f>IF(SUM(RES_hhdet_in_emi!E121:E122)=0,0,SUM(RES_hhdet_in_emi!E121:E122)*1000000/SUM(RES_hhdet_in_new!E121:E122))</f>
        <v>0</v>
      </c>
      <c r="F120" s="157">
        <f>IF(SUM(RES_hhdet_in_emi!F121:F122)=0,0,SUM(RES_hhdet_in_emi!F121:F122)*1000000/SUM(RES_hhdet_in_new!F121:F122))</f>
        <v>0</v>
      </c>
      <c r="G120" s="157">
        <f>IF(SUM(RES_hhdet_in_emi!G121:G122)=0,0,SUM(RES_hhdet_in_emi!G121:G122)*1000000/SUM(RES_hhdet_in_new!G121:G122))</f>
        <v>0</v>
      </c>
      <c r="H120" s="157">
        <f>IF(SUM(RES_hhdet_in_emi!H121:H122)=0,0,SUM(RES_hhdet_in_emi!H121:H122)*1000000/SUM(RES_hhdet_in_new!H121:H122))</f>
        <v>0</v>
      </c>
      <c r="I120" s="157">
        <f>IF(SUM(RES_hhdet_in_emi!I121:I122)=0,0,SUM(RES_hhdet_in_emi!I121:I122)*1000000/SUM(RES_hhdet_in_new!I121:I122))</f>
        <v>0</v>
      </c>
      <c r="J120" s="157">
        <f>IF(SUM(RES_hhdet_in_emi!J121:J122)=0,0,SUM(RES_hhdet_in_emi!J121:J122)*1000000/SUM(RES_hhdet_in_new!J121:J122))</f>
        <v>0</v>
      </c>
      <c r="K120" s="157">
        <f>IF(SUM(RES_hhdet_in_emi!K121:K122)=0,0,SUM(RES_hhdet_in_emi!K121:K122)*1000000/SUM(RES_hhdet_in_new!K121:K122))</f>
        <v>0</v>
      </c>
      <c r="L120" s="157">
        <f>IF(SUM(RES_hhdet_in_emi!L121:L122)=0,0,SUM(RES_hhdet_in_emi!L121:L122)*1000000/SUM(RES_hhdet_in_new!L121:L122))</f>
        <v>0</v>
      </c>
      <c r="M120" s="157">
        <f>IF(SUM(RES_hhdet_in_emi!M121:M122)=0,0,SUM(RES_hhdet_in_emi!M121:M122)*1000000/SUM(RES_hhdet_in_new!M121:M122))</f>
        <v>0</v>
      </c>
      <c r="N120" s="157">
        <f>IF(SUM(RES_hhdet_in_emi!N121:N122)=0,0,SUM(RES_hhdet_in_emi!N121:N122)*1000000/SUM(RES_hhdet_in_new!N121:N122))</f>
        <v>0</v>
      </c>
      <c r="O120" s="157">
        <f>IF(SUM(RES_hhdet_in_emi!O121:O122)=0,0,SUM(RES_hhdet_in_emi!O121:O122)*1000000/SUM(RES_hhdet_in_new!O121:O122))</f>
        <v>0</v>
      </c>
      <c r="P120" s="157">
        <f>IF(SUM(RES_hhdet_in_emi!P121:P122)=0,0,SUM(RES_hhdet_in_emi!P121:P122)*1000000/SUM(RES_hhdet_in_new!P121:P122))</f>
        <v>0</v>
      </c>
      <c r="Q120" s="157">
        <f>IF(SUM(RES_hhdet_in_emi!Q121:Q122)=0,0,SUM(RES_hhdet_in_emi!Q121:Q122)*1000000/SUM(RES_hhdet_in_new!Q121:Q122))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IF(RES_hhdet_in_emi!C121=0,0,RES_hhdet_in_emi!C121*1000000/RES_hhdet_in_new!C121)</f>
        <v>0</v>
      </c>
      <c r="D121" s="156">
        <f>IF(RES_hhdet_in_emi!D121=0,0,RES_hhdet_in_emi!D121*1000000/RES_hhdet_in_new!D121)</f>
        <v>0</v>
      </c>
      <c r="E121" s="156">
        <f>IF(RES_hhdet_in_emi!E121=0,0,RES_hhdet_in_emi!E121*1000000/RES_hhdet_in_new!E121)</f>
        <v>0</v>
      </c>
      <c r="F121" s="156">
        <f>IF(RES_hhdet_in_emi!F121=0,0,RES_hhdet_in_emi!F121*1000000/RES_hhdet_in_new!F121)</f>
        <v>0</v>
      </c>
      <c r="G121" s="156">
        <f>IF(RES_hhdet_in_emi!G121=0,0,RES_hhdet_in_emi!G121*1000000/RES_hhdet_in_new!G121)</f>
        <v>0</v>
      </c>
      <c r="H121" s="156">
        <f>IF(RES_hhdet_in_emi!H121=0,0,RES_hhdet_in_emi!H121*1000000/RES_hhdet_in_new!H121)</f>
        <v>0</v>
      </c>
      <c r="I121" s="156">
        <f>IF(RES_hhdet_in_emi!I121=0,0,RES_hhdet_in_emi!I121*1000000/RES_hhdet_in_new!I121)</f>
        <v>0</v>
      </c>
      <c r="J121" s="156">
        <f>IF(RES_hhdet_in_emi!J121=0,0,RES_hhdet_in_emi!J121*1000000/RES_hhdet_in_new!J121)</f>
        <v>0</v>
      </c>
      <c r="K121" s="156">
        <f>IF(RES_hhdet_in_emi!K121=0,0,RES_hhdet_in_emi!K121*1000000/RES_hhdet_in_new!K121)</f>
        <v>0</v>
      </c>
      <c r="L121" s="156">
        <f>IF(RES_hhdet_in_emi!L121=0,0,RES_hhdet_in_emi!L121*1000000/RES_hhdet_in_new!L121)</f>
        <v>0</v>
      </c>
      <c r="M121" s="156">
        <f>IF(RES_hhdet_in_emi!M121=0,0,RES_hhdet_in_emi!M121*1000000/RES_hhdet_in_new!M121)</f>
        <v>0</v>
      </c>
      <c r="N121" s="156">
        <f>IF(RES_hhdet_in_emi!N121=0,0,RES_hhdet_in_emi!N121*1000000/RES_hhdet_in_new!N121)</f>
        <v>0</v>
      </c>
      <c r="O121" s="156">
        <f>IF(RES_hhdet_in_emi!O121=0,0,RES_hhdet_in_emi!O121*1000000/RES_hhdet_in_new!O121)</f>
        <v>0</v>
      </c>
      <c r="P121" s="156">
        <f>IF(RES_hhdet_in_emi!P121=0,0,RES_hhdet_in_emi!P121*1000000/RES_hhdet_in_new!P121)</f>
        <v>0</v>
      </c>
      <c r="Q121" s="156">
        <f>IF(RES_hhdet_in_emi!Q121=0,0,RES_hhdet_in_emi!Q121*1000000/RES_hhdet_in_new!Q121)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IF(RES_hhdet_in_emi!C122=0,0,RES_hhdet_in_emi!C122*1000000/RES_hhdet_in_new!C122)</f>
        <v>0</v>
      </c>
      <c r="D122" s="57">
        <f>IF(RES_hhdet_in_emi!D122=0,0,RES_hhdet_in_emi!D122*1000000/RES_hhdet_in_new!D122)</f>
        <v>0</v>
      </c>
      <c r="E122" s="57">
        <f>IF(RES_hhdet_in_emi!E122=0,0,RES_hhdet_in_emi!E122*1000000/RES_hhdet_in_new!E122)</f>
        <v>0</v>
      </c>
      <c r="F122" s="57">
        <f>IF(RES_hhdet_in_emi!F122=0,0,RES_hhdet_in_emi!F122*1000000/RES_hhdet_in_new!F122)</f>
        <v>0</v>
      </c>
      <c r="G122" s="57">
        <f>IF(RES_hhdet_in_emi!G122=0,0,RES_hhdet_in_emi!G122*1000000/RES_hhdet_in_new!G122)</f>
        <v>0</v>
      </c>
      <c r="H122" s="57">
        <f>IF(RES_hhdet_in_emi!H122=0,0,RES_hhdet_in_emi!H122*1000000/RES_hhdet_in_new!H122)</f>
        <v>0</v>
      </c>
      <c r="I122" s="57">
        <f>IF(RES_hhdet_in_emi!I122=0,0,RES_hhdet_in_emi!I122*1000000/RES_hhdet_in_new!I122)</f>
        <v>0</v>
      </c>
      <c r="J122" s="57">
        <f>IF(RES_hhdet_in_emi!J122=0,0,RES_hhdet_in_emi!J122*1000000/RES_hhdet_in_new!J122)</f>
        <v>0</v>
      </c>
      <c r="K122" s="57">
        <f>IF(RES_hhdet_in_emi!K122=0,0,RES_hhdet_in_emi!K122*1000000/RES_hhdet_in_new!K122)</f>
        <v>0</v>
      </c>
      <c r="L122" s="57">
        <f>IF(RES_hhdet_in_emi!L122=0,0,RES_hhdet_in_emi!L122*1000000/RES_hhdet_in_new!L122)</f>
        <v>0</v>
      </c>
      <c r="M122" s="57">
        <f>IF(RES_hhdet_in_emi!M122=0,0,RES_hhdet_in_emi!M122*1000000/RES_hhdet_in_new!M122)</f>
        <v>0</v>
      </c>
      <c r="N122" s="57">
        <f>IF(RES_hhdet_in_emi!N122=0,0,RES_hhdet_in_emi!N122*1000000/RES_hhdet_in_new!N122)</f>
        <v>0</v>
      </c>
      <c r="O122" s="57">
        <f>IF(RES_hhdet_in_emi!O122=0,0,RES_hhdet_in_emi!O122*1000000/RES_hhdet_in_new!O122)</f>
        <v>0</v>
      </c>
      <c r="P122" s="57">
        <f>IF(RES_hhdet_in_emi!P122=0,0,RES_hhdet_in_emi!P122*1000000/RES_hhdet_in_new!P122)</f>
        <v>0</v>
      </c>
      <c r="Q122" s="57">
        <f>IF(RES_hhdet_in_emi!Q122=0,0,RES_hhdet_in_emi!Q122*1000000/RES_hhdet_in_new!Q122)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0</v>
      </c>
      <c r="D124" s="168">
        <f t="shared" ref="D124" si="103">SUM(D125,D128,D130,D139)</f>
        <v>0</v>
      </c>
      <c r="E124" s="168">
        <f t="shared" ref="E124" si="104">SUM(E125,E128,E130,E139)</f>
        <v>0</v>
      </c>
      <c r="F124" s="168">
        <f t="shared" ref="F124" si="105">SUM(F125,F128,F130,F139)</f>
        <v>0</v>
      </c>
      <c r="G124" s="168">
        <f t="shared" ref="G124" si="106">SUM(G125,G128,G130,G139)</f>
        <v>0</v>
      </c>
      <c r="H124" s="168">
        <f t="shared" ref="H124" si="107">SUM(H125,H128,H130,H139)</f>
        <v>0</v>
      </c>
      <c r="I124" s="168">
        <f t="shared" ref="I124" si="108">SUM(I125,I128,I130,I139)</f>
        <v>0</v>
      </c>
      <c r="J124" s="168">
        <f t="shared" ref="J124" si="109">SUM(J125,J128,J130,J139)</f>
        <v>0</v>
      </c>
      <c r="K124" s="168">
        <f t="shared" ref="K124" si="110">SUM(K125,K128,K130,K139)</f>
        <v>0</v>
      </c>
      <c r="L124" s="168">
        <f t="shared" ref="L124" si="111">SUM(L125,L128,L130,L139)</f>
        <v>0</v>
      </c>
      <c r="M124" s="168">
        <f t="shared" ref="M124" si="112">SUM(M125,M128,M130,M139)</f>
        <v>0</v>
      </c>
      <c r="N124" s="168">
        <f t="shared" ref="N124" si="113">SUM(N125,N128,N130,N139)</f>
        <v>0</v>
      </c>
      <c r="O124" s="168">
        <f t="shared" ref="O124" si="114">SUM(O125,O128,O130,O139)</f>
        <v>0</v>
      </c>
      <c r="P124" s="168">
        <f t="shared" ref="P124" si="115">SUM(P125,P128,P130,P139)</f>
        <v>0</v>
      </c>
      <c r="Q124" s="168">
        <f t="shared" ref="Q124" si="116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0</v>
      </c>
      <c r="D125" s="157">
        <f t="shared" si="117"/>
        <v>0</v>
      </c>
      <c r="E125" s="157">
        <f t="shared" si="117"/>
        <v>0</v>
      </c>
      <c r="F125" s="157">
        <f t="shared" si="117"/>
        <v>0</v>
      </c>
      <c r="G125" s="157">
        <f t="shared" si="117"/>
        <v>0</v>
      </c>
      <c r="H125" s="157">
        <f t="shared" si="117"/>
        <v>0</v>
      </c>
      <c r="I125" s="157">
        <f t="shared" si="117"/>
        <v>0</v>
      </c>
      <c r="J125" s="157">
        <f t="shared" si="117"/>
        <v>0</v>
      </c>
      <c r="K125" s="157">
        <f t="shared" si="117"/>
        <v>0</v>
      </c>
      <c r="L125" s="157">
        <f t="shared" si="117"/>
        <v>0</v>
      </c>
      <c r="M125" s="157">
        <f t="shared" si="117"/>
        <v>0</v>
      </c>
      <c r="N125" s="157">
        <f t="shared" si="117"/>
        <v>0</v>
      </c>
      <c r="O125" s="157">
        <f t="shared" si="117"/>
        <v>0</v>
      </c>
      <c r="P125" s="157">
        <f t="shared" si="117"/>
        <v>0</v>
      </c>
      <c r="Q125" s="157">
        <f t="shared" si="117"/>
        <v>0</v>
      </c>
    </row>
    <row r="126" spans="1:17" ht="12" customHeight="1" x14ac:dyDescent="0.25">
      <c r="A126" s="23" t="s">
        <v>149</v>
      </c>
      <c r="B126" s="156"/>
      <c r="C126" s="156">
        <f>IF(RES_hhdet_in_emi!C126=0,0,RES_hhdet_in_emi!C126*1000000/RES_hhdet_in_new!C126)</f>
        <v>0</v>
      </c>
      <c r="D126" s="156">
        <f>IF(RES_hhdet_in_emi!D126=0,0,RES_hhdet_in_emi!D126*1000000/RES_hhdet_in_new!D126)</f>
        <v>0</v>
      </c>
      <c r="E126" s="156">
        <f>IF(RES_hhdet_in_emi!E126=0,0,RES_hhdet_in_emi!E126*1000000/RES_hhdet_in_new!E126)</f>
        <v>0</v>
      </c>
      <c r="F126" s="156">
        <f>IF(RES_hhdet_in_emi!F126=0,0,RES_hhdet_in_emi!F126*1000000/RES_hhdet_in_new!F126)</f>
        <v>0</v>
      </c>
      <c r="G126" s="156">
        <f>IF(RES_hhdet_in_emi!G126=0,0,RES_hhdet_in_emi!G126*1000000/RES_hhdet_in_new!G126)</f>
        <v>0</v>
      </c>
      <c r="H126" s="156">
        <f>IF(RES_hhdet_in_emi!H126=0,0,RES_hhdet_in_emi!H126*1000000/RES_hhdet_in_new!H126)</f>
        <v>0</v>
      </c>
      <c r="I126" s="156">
        <f>IF(RES_hhdet_in_emi!I126=0,0,RES_hhdet_in_emi!I126*1000000/RES_hhdet_in_new!I126)</f>
        <v>0</v>
      </c>
      <c r="J126" s="156">
        <f>IF(RES_hhdet_in_emi!J126=0,0,RES_hhdet_in_emi!J126*1000000/RES_hhdet_in_new!J126)</f>
        <v>0</v>
      </c>
      <c r="K126" s="156">
        <f>IF(RES_hhdet_in_emi!K126=0,0,RES_hhdet_in_emi!K126*1000000/RES_hhdet_in_new!K126)</f>
        <v>0</v>
      </c>
      <c r="L126" s="156">
        <f>IF(RES_hhdet_in_emi!L126=0,0,RES_hhdet_in_emi!L126*1000000/RES_hhdet_in_new!L126)</f>
        <v>0</v>
      </c>
      <c r="M126" s="156">
        <f>IF(RES_hhdet_in_emi!M126=0,0,RES_hhdet_in_emi!M126*1000000/RES_hhdet_in_new!M126)</f>
        <v>0</v>
      </c>
      <c r="N126" s="156">
        <f>IF(RES_hhdet_in_emi!N126=0,0,RES_hhdet_in_emi!N126*1000000/RES_hhdet_in_new!N126)</f>
        <v>0</v>
      </c>
      <c r="O126" s="156">
        <f>IF(RES_hhdet_in_emi!O126=0,0,RES_hhdet_in_emi!O126*1000000/RES_hhdet_in_new!O126)</f>
        <v>0</v>
      </c>
      <c r="P126" s="156">
        <f>IF(RES_hhdet_in_emi!P126=0,0,RES_hhdet_in_emi!P126*1000000/RES_hhdet_in_new!P126)</f>
        <v>0</v>
      </c>
      <c r="Q126" s="156">
        <f>IF(RES_hhdet_in_emi!Q126=0,0,RES_hhdet_in_emi!Q126*1000000/RES_hhdet_in_new!Q126)</f>
        <v>0</v>
      </c>
    </row>
    <row r="127" spans="1:17" ht="12" customHeight="1" x14ac:dyDescent="0.25">
      <c r="A127" s="23" t="s">
        <v>60</v>
      </c>
      <c r="B127" s="156"/>
      <c r="C127" s="156">
        <f>IF(RES_hhdet_in_emi!C127=0,0,RES_hhdet_in_emi!C127*1000000/RES_hhdet_in_new!C126)</f>
        <v>0</v>
      </c>
      <c r="D127" s="156">
        <f>IF(RES_hhdet_in_emi!D127=0,0,RES_hhdet_in_emi!D127*1000000/RES_hhdet_in_new!D126)</f>
        <v>0</v>
      </c>
      <c r="E127" s="156">
        <f>IF(RES_hhdet_in_emi!E127=0,0,RES_hhdet_in_emi!E127*1000000/RES_hhdet_in_new!E126)</f>
        <v>0</v>
      </c>
      <c r="F127" s="156">
        <f>IF(RES_hhdet_in_emi!F127=0,0,RES_hhdet_in_emi!F127*1000000/RES_hhdet_in_new!F126)</f>
        <v>0</v>
      </c>
      <c r="G127" s="156">
        <f>IF(RES_hhdet_in_emi!G127=0,0,RES_hhdet_in_emi!G127*1000000/RES_hhdet_in_new!G126)</f>
        <v>0</v>
      </c>
      <c r="H127" s="156">
        <f>IF(RES_hhdet_in_emi!H127=0,0,RES_hhdet_in_emi!H127*1000000/RES_hhdet_in_new!H126)</f>
        <v>0</v>
      </c>
      <c r="I127" s="156">
        <f>IF(RES_hhdet_in_emi!I127=0,0,RES_hhdet_in_emi!I127*1000000/RES_hhdet_in_new!I126)</f>
        <v>0</v>
      </c>
      <c r="J127" s="156">
        <f>IF(RES_hhdet_in_emi!J127=0,0,RES_hhdet_in_emi!J127*1000000/RES_hhdet_in_new!J126)</f>
        <v>0</v>
      </c>
      <c r="K127" s="156">
        <f>IF(RES_hhdet_in_emi!K127=0,0,RES_hhdet_in_emi!K127*1000000/RES_hhdet_in_new!K126)</f>
        <v>0</v>
      </c>
      <c r="L127" s="156">
        <f>IF(RES_hhdet_in_emi!L127=0,0,RES_hhdet_in_emi!L127*1000000/RES_hhdet_in_new!L126)</f>
        <v>0</v>
      </c>
      <c r="M127" s="156">
        <f>IF(RES_hhdet_in_emi!M127=0,0,RES_hhdet_in_emi!M127*1000000/RES_hhdet_in_new!M126)</f>
        <v>0</v>
      </c>
      <c r="N127" s="156">
        <f>IF(RES_hhdet_in_emi!N127=0,0,RES_hhdet_in_emi!N127*1000000/RES_hhdet_in_new!N126)</f>
        <v>0</v>
      </c>
      <c r="O127" s="156">
        <f>IF(RES_hhdet_in_emi!O127=0,0,RES_hhdet_in_emi!O127*1000000/RES_hhdet_in_new!O126)</f>
        <v>0</v>
      </c>
      <c r="P127" s="156">
        <f>IF(RES_hhdet_in_emi!P127=0,0,RES_hhdet_in_emi!P127*1000000/RES_hhdet_in_new!P126)</f>
        <v>0</v>
      </c>
      <c r="Q127" s="156">
        <f>IF(RES_hhdet_in_emi!Q127=0,0,RES_hhdet_in_emi!Q127*1000000/RES_hhdet_in_new!Q126)</f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0</v>
      </c>
      <c r="D128" s="157">
        <f t="shared" si="118"/>
        <v>0</v>
      </c>
      <c r="E128" s="157">
        <f t="shared" si="118"/>
        <v>0</v>
      </c>
      <c r="F128" s="157">
        <f t="shared" si="118"/>
        <v>0</v>
      </c>
      <c r="G128" s="157">
        <f t="shared" si="118"/>
        <v>0</v>
      </c>
      <c r="H128" s="157">
        <f t="shared" si="118"/>
        <v>0</v>
      </c>
      <c r="I128" s="157">
        <f t="shared" si="118"/>
        <v>0</v>
      </c>
      <c r="J128" s="157">
        <f t="shared" si="118"/>
        <v>0</v>
      </c>
      <c r="K128" s="157">
        <f t="shared" si="118"/>
        <v>0</v>
      </c>
      <c r="L128" s="157">
        <f t="shared" si="118"/>
        <v>0</v>
      </c>
      <c r="M128" s="157">
        <f t="shared" si="118"/>
        <v>0</v>
      </c>
      <c r="N128" s="157">
        <f t="shared" si="118"/>
        <v>0</v>
      </c>
      <c r="O128" s="157">
        <f t="shared" si="118"/>
        <v>0</v>
      </c>
      <c r="P128" s="157">
        <f t="shared" si="118"/>
        <v>0</v>
      </c>
      <c r="Q128" s="157">
        <f t="shared" si="118"/>
        <v>0</v>
      </c>
    </row>
    <row r="129" spans="1:17" ht="12" customHeight="1" x14ac:dyDescent="0.25">
      <c r="A129" s="23" t="s">
        <v>60</v>
      </c>
      <c r="B129" s="156"/>
      <c r="C129" s="156">
        <f>IF(RES_hhdet_in_emi!C129=0,0,RES_hhdet_in_emi!C129*1000000/RES_hhdet_in_new!C129)</f>
        <v>0</v>
      </c>
      <c r="D129" s="156">
        <f>IF(RES_hhdet_in_emi!D129=0,0,RES_hhdet_in_emi!D129*1000000/RES_hhdet_in_new!D129)</f>
        <v>0</v>
      </c>
      <c r="E129" s="156">
        <f>IF(RES_hhdet_in_emi!E129=0,0,RES_hhdet_in_emi!E129*1000000/RES_hhdet_in_new!E129)</f>
        <v>0</v>
      </c>
      <c r="F129" s="156">
        <f>IF(RES_hhdet_in_emi!F129=0,0,RES_hhdet_in_emi!F129*1000000/RES_hhdet_in_new!F129)</f>
        <v>0</v>
      </c>
      <c r="G129" s="156">
        <f>IF(RES_hhdet_in_emi!G129=0,0,RES_hhdet_in_emi!G129*1000000/RES_hhdet_in_new!G129)</f>
        <v>0</v>
      </c>
      <c r="H129" s="156">
        <f>IF(RES_hhdet_in_emi!H129=0,0,RES_hhdet_in_emi!H129*1000000/RES_hhdet_in_new!H129)</f>
        <v>0</v>
      </c>
      <c r="I129" s="156">
        <f>IF(RES_hhdet_in_emi!I129=0,0,RES_hhdet_in_emi!I129*1000000/RES_hhdet_in_new!I129)</f>
        <v>0</v>
      </c>
      <c r="J129" s="156">
        <f>IF(RES_hhdet_in_emi!J129=0,0,RES_hhdet_in_emi!J129*1000000/RES_hhdet_in_new!J129)</f>
        <v>0</v>
      </c>
      <c r="K129" s="156">
        <f>IF(RES_hhdet_in_emi!K129=0,0,RES_hhdet_in_emi!K129*1000000/RES_hhdet_in_new!K129)</f>
        <v>0</v>
      </c>
      <c r="L129" s="156">
        <f>IF(RES_hhdet_in_emi!L129=0,0,RES_hhdet_in_emi!L129*1000000/RES_hhdet_in_new!L129)</f>
        <v>0</v>
      </c>
      <c r="M129" s="156">
        <f>IF(RES_hhdet_in_emi!M129=0,0,RES_hhdet_in_emi!M129*1000000/RES_hhdet_in_new!M129)</f>
        <v>0</v>
      </c>
      <c r="N129" s="156">
        <f>IF(RES_hhdet_in_emi!N129=0,0,RES_hhdet_in_emi!N129*1000000/RES_hhdet_in_new!N129)</f>
        <v>0</v>
      </c>
      <c r="O129" s="156">
        <f>IF(RES_hhdet_in_emi!O129=0,0,RES_hhdet_in_emi!O129*1000000/RES_hhdet_in_new!O129)</f>
        <v>0</v>
      </c>
      <c r="P129" s="156">
        <f>IF(RES_hhdet_in_emi!P129=0,0,RES_hhdet_in_emi!P129*1000000/RES_hhdet_in_new!P129)</f>
        <v>0</v>
      </c>
      <c r="Q129" s="156">
        <f>IF(RES_hhdet_in_emi!Q129=0,0,RES_hhdet_in_emi!Q129*1000000/RES_hhdet_in_new!Q129)</f>
        <v>0</v>
      </c>
    </row>
    <row r="130" spans="1:17" ht="12" customHeight="1" x14ac:dyDescent="0.25">
      <c r="A130" s="158" t="s">
        <v>63</v>
      </c>
      <c r="B130" s="157"/>
      <c r="C130" s="157">
        <f>IF(SUM(RES_hhdet_in_emi!C131:C132,RES_hhdet_in_emi!C135:C136)=0,0,SUM(RES_hhdet_in_emi!C131:C132,RES_hhdet_in_emi!C135:C136)*1000000/SUM(RES_hhdet_in_new!C131:C132,RES_hhdet_in_new!C135:C136))</f>
        <v>0</v>
      </c>
      <c r="D130" s="157">
        <f>IF(SUM(RES_hhdet_in_emi!D131:D132,RES_hhdet_in_emi!D135:D136)=0,0,SUM(RES_hhdet_in_emi!D131:D132,RES_hhdet_in_emi!D135:D136)*1000000/SUM(RES_hhdet_in_new!D131:D132,RES_hhdet_in_new!D135:D136))</f>
        <v>0</v>
      </c>
      <c r="E130" s="157">
        <f>IF(SUM(RES_hhdet_in_emi!E131:E132,RES_hhdet_in_emi!E135:E136)=0,0,SUM(RES_hhdet_in_emi!E131:E132,RES_hhdet_in_emi!E135:E136)*1000000/SUM(RES_hhdet_in_new!E131:E132,RES_hhdet_in_new!E135:E136))</f>
        <v>0</v>
      </c>
      <c r="F130" s="157">
        <f>IF(SUM(RES_hhdet_in_emi!F131:F132,RES_hhdet_in_emi!F135:F136)=0,0,SUM(RES_hhdet_in_emi!F131:F132,RES_hhdet_in_emi!F135:F136)*1000000/SUM(RES_hhdet_in_new!F131:F132,RES_hhdet_in_new!F135:F136))</f>
        <v>0</v>
      </c>
      <c r="G130" s="157">
        <f>IF(SUM(RES_hhdet_in_emi!G131:G132,RES_hhdet_in_emi!G135:G136)=0,0,SUM(RES_hhdet_in_emi!G131:G132,RES_hhdet_in_emi!G135:G136)*1000000/SUM(RES_hhdet_in_new!G131:G132,RES_hhdet_in_new!G135:G136))</f>
        <v>0</v>
      </c>
      <c r="H130" s="157">
        <f>IF(SUM(RES_hhdet_in_emi!H131:H132,RES_hhdet_in_emi!H135:H136)=0,0,SUM(RES_hhdet_in_emi!H131:H132,RES_hhdet_in_emi!H135:H136)*1000000/SUM(RES_hhdet_in_new!H131:H132,RES_hhdet_in_new!H135:H136))</f>
        <v>0</v>
      </c>
      <c r="I130" s="157">
        <f>IF(SUM(RES_hhdet_in_emi!I131:I132,RES_hhdet_in_emi!I135:I136)=0,0,SUM(RES_hhdet_in_emi!I131:I132,RES_hhdet_in_emi!I135:I136)*1000000/SUM(RES_hhdet_in_new!I131:I132,RES_hhdet_in_new!I135:I136))</f>
        <v>0</v>
      </c>
      <c r="J130" s="157">
        <f>IF(SUM(RES_hhdet_in_emi!J131:J132,RES_hhdet_in_emi!J135:J136)=0,0,SUM(RES_hhdet_in_emi!J131:J132,RES_hhdet_in_emi!J135:J136)*1000000/SUM(RES_hhdet_in_new!J131:J132,RES_hhdet_in_new!J135:J136))</f>
        <v>0</v>
      </c>
      <c r="K130" s="157">
        <f>IF(SUM(RES_hhdet_in_emi!K131:K132,RES_hhdet_in_emi!K135:K136)=0,0,SUM(RES_hhdet_in_emi!K131:K132,RES_hhdet_in_emi!K135:K136)*1000000/SUM(RES_hhdet_in_new!K131:K132,RES_hhdet_in_new!K135:K136))</f>
        <v>0</v>
      </c>
      <c r="L130" s="157">
        <f>IF(SUM(RES_hhdet_in_emi!L131:L132,RES_hhdet_in_emi!L135:L136)=0,0,SUM(RES_hhdet_in_emi!L131:L132,RES_hhdet_in_emi!L135:L136)*1000000/SUM(RES_hhdet_in_new!L131:L132,RES_hhdet_in_new!L135:L136))</f>
        <v>0</v>
      </c>
      <c r="M130" s="157">
        <f>IF(SUM(RES_hhdet_in_emi!M131:M132,RES_hhdet_in_emi!M135:M136)=0,0,SUM(RES_hhdet_in_emi!M131:M132,RES_hhdet_in_emi!M135:M136)*1000000/SUM(RES_hhdet_in_new!M131:M132,RES_hhdet_in_new!M135:M136))</f>
        <v>0</v>
      </c>
      <c r="N130" s="157">
        <f>IF(SUM(RES_hhdet_in_emi!N131:N132,RES_hhdet_in_emi!N135:N136)=0,0,SUM(RES_hhdet_in_emi!N131:N132,RES_hhdet_in_emi!N135:N136)*1000000/SUM(RES_hhdet_in_new!N131:N132,RES_hhdet_in_new!N135:N136))</f>
        <v>0</v>
      </c>
      <c r="O130" s="157">
        <f>IF(SUM(RES_hhdet_in_emi!O131:O132,RES_hhdet_in_emi!O135:O136)=0,0,SUM(RES_hhdet_in_emi!O131:O132,RES_hhdet_in_emi!O135:O136)*1000000/SUM(RES_hhdet_in_new!O131:O132,RES_hhdet_in_new!O135:O136))</f>
        <v>0</v>
      </c>
      <c r="P130" s="157">
        <f>IF(SUM(RES_hhdet_in_emi!P131:P132,RES_hhdet_in_emi!P135:P136)=0,0,SUM(RES_hhdet_in_emi!P131:P132,RES_hhdet_in_emi!P135:P136)*1000000/SUM(RES_hhdet_in_new!P131:P132,RES_hhdet_in_new!P135:P136))</f>
        <v>0</v>
      </c>
      <c r="Q130" s="157">
        <f>IF(SUM(RES_hhdet_in_emi!Q131:Q132,RES_hhdet_in_emi!Q135:Q136)=0,0,SUM(RES_hhdet_in_emi!Q131:Q132,RES_hhdet_in_emi!Q135:Q136)*1000000/SUM(RES_hhdet_in_new!Q131:Q132,RES_hhdet_in_new!Q135:Q136))</f>
        <v>0</v>
      </c>
    </row>
    <row r="131" spans="1:17" ht="12" customHeight="1" x14ac:dyDescent="0.25">
      <c r="A131" s="167" t="s">
        <v>148</v>
      </c>
      <c r="B131" s="132"/>
      <c r="C131" s="132">
        <f>IF(RES_hhdet_in_emi!C131=0,0,RES_hhdet_in_emi!C131*1000000/RES_hhdet_in_new!C131)</f>
        <v>0</v>
      </c>
      <c r="D131" s="132">
        <f>IF(RES_hhdet_in_emi!D131=0,0,RES_hhdet_in_emi!D131*1000000/RES_hhdet_in_new!D131)</f>
        <v>0</v>
      </c>
      <c r="E131" s="132">
        <f>IF(RES_hhdet_in_emi!E131=0,0,RES_hhdet_in_emi!E131*1000000/RES_hhdet_in_new!E131)</f>
        <v>0</v>
      </c>
      <c r="F131" s="132">
        <f>IF(RES_hhdet_in_emi!F131=0,0,RES_hhdet_in_emi!F131*1000000/RES_hhdet_in_new!F131)</f>
        <v>0</v>
      </c>
      <c r="G131" s="132">
        <f>IF(RES_hhdet_in_emi!G131=0,0,RES_hhdet_in_emi!G131*1000000/RES_hhdet_in_new!G131)</f>
        <v>0</v>
      </c>
      <c r="H131" s="132">
        <f>IF(RES_hhdet_in_emi!H131=0,0,RES_hhdet_in_emi!H131*1000000/RES_hhdet_in_new!H131)</f>
        <v>0</v>
      </c>
      <c r="I131" s="132">
        <f>IF(RES_hhdet_in_emi!I131=0,0,RES_hhdet_in_emi!I131*1000000/RES_hhdet_in_new!I131)</f>
        <v>0</v>
      </c>
      <c r="J131" s="132">
        <f>IF(RES_hhdet_in_emi!J131=0,0,RES_hhdet_in_emi!J131*1000000/RES_hhdet_in_new!J131)</f>
        <v>0</v>
      </c>
      <c r="K131" s="132">
        <f>IF(RES_hhdet_in_emi!K131=0,0,RES_hhdet_in_emi!K131*1000000/RES_hhdet_in_new!K131)</f>
        <v>0</v>
      </c>
      <c r="L131" s="132">
        <f>IF(RES_hhdet_in_emi!L131=0,0,RES_hhdet_in_emi!L131*1000000/RES_hhdet_in_new!L131)</f>
        <v>0</v>
      </c>
      <c r="M131" s="132">
        <f>IF(RES_hhdet_in_emi!M131=0,0,RES_hhdet_in_emi!M131*1000000/RES_hhdet_in_new!M131)</f>
        <v>0</v>
      </c>
      <c r="N131" s="132">
        <f>IF(RES_hhdet_in_emi!N131=0,0,RES_hhdet_in_emi!N131*1000000/RES_hhdet_in_new!N131)</f>
        <v>0</v>
      </c>
      <c r="O131" s="132">
        <f>IF(RES_hhdet_in_emi!O131=0,0,RES_hhdet_in_emi!O131*1000000/RES_hhdet_in_new!O131)</f>
        <v>0</v>
      </c>
      <c r="P131" s="132">
        <f>IF(RES_hhdet_in_emi!P131=0,0,RES_hhdet_in_emi!P131*1000000/RES_hhdet_in_new!P131)</f>
        <v>0</v>
      </c>
      <c r="Q131" s="132">
        <f>IF(RES_hhdet_in_emi!Q131=0,0,RES_hhdet_in_emi!Q131*1000000/RES_hhdet_in_new!Q131)</f>
        <v>0</v>
      </c>
    </row>
    <row r="132" spans="1:17" ht="12" customHeight="1" x14ac:dyDescent="0.25">
      <c r="A132" s="167" t="s">
        <v>147</v>
      </c>
      <c r="B132" s="132"/>
      <c r="C132" s="132">
        <f>IF(RES_hhdet_in_emi!C132=0,0,RES_hhdet_in_emi!C132*1000000/RES_hhdet_in_new!C132)</f>
        <v>0</v>
      </c>
      <c r="D132" s="132">
        <f>IF(RES_hhdet_in_emi!D132=0,0,RES_hhdet_in_emi!D132*1000000/RES_hhdet_in_new!D132)</f>
        <v>0</v>
      </c>
      <c r="E132" s="132">
        <f>IF(RES_hhdet_in_emi!E132=0,0,RES_hhdet_in_emi!E132*1000000/RES_hhdet_in_new!E132)</f>
        <v>0</v>
      </c>
      <c r="F132" s="132">
        <f>IF(RES_hhdet_in_emi!F132=0,0,RES_hhdet_in_emi!F132*1000000/RES_hhdet_in_new!F132)</f>
        <v>0</v>
      </c>
      <c r="G132" s="132">
        <f>IF(RES_hhdet_in_emi!G132=0,0,RES_hhdet_in_emi!G132*1000000/RES_hhdet_in_new!G132)</f>
        <v>0</v>
      </c>
      <c r="H132" s="132">
        <f>IF(RES_hhdet_in_emi!H132=0,0,RES_hhdet_in_emi!H132*1000000/RES_hhdet_in_new!H132)</f>
        <v>0</v>
      </c>
      <c r="I132" s="132">
        <f>IF(RES_hhdet_in_emi!I132=0,0,RES_hhdet_in_emi!I132*1000000/RES_hhdet_in_new!I132)</f>
        <v>0</v>
      </c>
      <c r="J132" s="132">
        <f>IF(RES_hhdet_in_emi!J132=0,0,RES_hhdet_in_emi!J132*1000000/RES_hhdet_in_new!J132)</f>
        <v>0</v>
      </c>
      <c r="K132" s="132">
        <f>IF(RES_hhdet_in_emi!K132=0,0,RES_hhdet_in_emi!K132*1000000/RES_hhdet_in_new!K132)</f>
        <v>0</v>
      </c>
      <c r="L132" s="132">
        <f>IF(RES_hhdet_in_emi!L132=0,0,RES_hhdet_in_emi!L132*1000000/RES_hhdet_in_new!L132)</f>
        <v>0</v>
      </c>
      <c r="M132" s="132">
        <f>IF(RES_hhdet_in_emi!M132=0,0,RES_hhdet_in_emi!M132*1000000/RES_hhdet_in_new!M132)</f>
        <v>0</v>
      </c>
      <c r="N132" s="132">
        <f>IF(RES_hhdet_in_emi!N132=0,0,RES_hhdet_in_emi!N132*1000000/RES_hhdet_in_new!N132)</f>
        <v>0</v>
      </c>
      <c r="O132" s="132">
        <f>IF(RES_hhdet_in_emi!O132=0,0,RES_hhdet_in_emi!O132*1000000/RES_hhdet_in_new!O132)</f>
        <v>0</v>
      </c>
      <c r="P132" s="132">
        <f>IF(RES_hhdet_in_emi!P132=0,0,RES_hhdet_in_emi!P132*1000000/RES_hhdet_in_new!P132)</f>
        <v>0</v>
      </c>
      <c r="Q132" s="132">
        <f>IF(RES_hhdet_in_emi!Q132=0,0,RES_hhdet_in_emi!Q132*1000000/RES_hhdet_in_new!Q132)</f>
        <v>0</v>
      </c>
    </row>
    <row r="133" spans="1:17" ht="12" customHeight="1" x14ac:dyDescent="0.25">
      <c r="A133" s="166" t="s">
        <v>61</v>
      </c>
      <c r="B133" s="165"/>
      <c r="C133" s="165">
        <f>IF(RES_hhdet_in_emi!C133=0,0,RES_hhdet_in_emi!C133*1000000/RES_hhdet_in_new!C132)</f>
        <v>0</v>
      </c>
      <c r="D133" s="165">
        <f>IF(RES_hhdet_in_emi!D133=0,0,RES_hhdet_in_emi!D133*1000000/RES_hhdet_in_new!D132)</f>
        <v>0</v>
      </c>
      <c r="E133" s="165">
        <f>IF(RES_hhdet_in_emi!E133=0,0,RES_hhdet_in_emi!E133*1000000/RES_hhdet_in_new!E132)</f>
        <v>0</v>
      </c>
      <c r="F133" s="165">
        <f>IF(RES_hhdet_in_emi!F133=0,0,RES_hhdet_in_emi!F133*1000000/RES_hhdet_in_new!F132)</f>
        <v>0</v>
      </c>
      <c r="G133" s="165">
        <f>IF(RES_hhdet_in_emi!G133=0,0,RES_hhdet_in_emi!G133*1000000/RES_hhdet_in_new!G132)</f>
        <v>0</v>
      </c>
      <c r="H133" s="165">
        <f>IF(RES_hhdet_in_emi!H133=0,0,RES_hhdet_in_emi!H133*1000000/RES_hhdet_in_new!H132)</f>
        <v>0</v>
      </c>
      <c r="I133" s="165">
        <f>IF(RES_hhdet_in_emi!I133=0,0,RES_hhdet_in_emi!I133*1000000/RES_hhdet_in_new!I132)</f>
        <v>0</v>
      </c>
      <c r="J133" s="165">
        <f>IF(RES_hhdet_in_emi!J133=0,0,RES_hhdet_in_emi!J133*1000000/RES_hhdet_in_new!J132)</f>
        <v>0</v>
      </c>
      <c r="K133" s="165">
        <f>IF(RES_hhdet_in_emi!K133=0,0,RES_hhdet_in_emi!K133*1000000/RES_hhdet_in_new!K132)</f>
        <v>0</v>
      </c>
      <c r="L133" s="165">
        <f>IF(RES_hhdet_in_emi!L133=0,0,RES_hhdet_in_emi!L133*1000000/RES_hhdet_in_new!L132)</f>
        <v>0</v>
      </c>
      <c r="M133" s="165">
        <f>IF(RES_hhdet_in_emi!M133=0,0,RES_hhdet_in_emi!M133*1000000/RES_hhdet_in_new!M132)</f>
        <v>0</v>
      </c>
      <c r="N133" s="165">
        <f>IF(RES_hhdet_in_emi!N133=0,0,RES_hhdet_in_emi!N133*1000000/RES_hhdet_in_new!N132)</f>
        <v>0</v>
      </c>
      <c r="O133" s="165">
        <f>IF(RES_hhdet_in_emi!O133=0,0,RES_hhdet_in_emi!O133*1000000/RES_hhdet_in_new!O132)</f>
        <v>0</v>
      </c>
      <c r="P133" s="165">
        <f>IF(RES_hhdet_in_emi!P133=0,0,RES_hhdet_in_emi!P133*1000000/RES_hhdet_in_new!P132)</f>
        <v>0</v>
      </c>
      <c r="Q133" s="165">
        <f>IF(RES_hhdet_in_emi!Q133=0,0,RES_hhdet_in_emi!Q133*1000000/RES_hhdet_in_new!Q132)</f>
        <v>0</v>
      </c>
    </row>
    <row r="134" spans="1:17" ht="12" customHeight="1" x14ac:dyDescent="0.25">
      <c r="A134" s="147" t="s">
        <v>59</v>
      </c>
      <c r="B134" s="164"/>
      <c r="C134" s="164">
        <f>IF(RES_hhdet_in_emi!C134=0,0,RES_hhdet_in_emi!C134*1000000/RES_hhdet_in_new!C132)</f>
        <v>0</v>
      </c>
      <c r="D134" s="164">
        <f>IF(RES_hhdet_in_emi!D134=0,0,RES_hhdet_in_emi!D134*1000000/RES_hhdet_in_new!D132)</f>
        <v>0</v>
      </c>
      <c r="E134" s="164">
        <f>IF(RES_hhdet_in_emi!E134=0,0,RES_hhdet_in_emi!E134*1000000/RES_hhdet_in_new!E132)</f>
        <v>0</v>
      </c>
      <c r="F134" s="164">
        <f>IF(RES_hhdet_in_emi!F134=0,0,RES_hhdet_in_emi!F134*1000000/RES_hhdet_in_new!F132)</f>
        <v>0</v>
      </c>
      <c r="G134" s="164">
        <f>IF(RES_hhdet_in_emi!G134=0,0,RES_hhdet_in_emi!G134*1000000/RES_hhdet_in_new!G132)</f>
        <v>0</v>
      </c>
      <c r="H134" s="164">
        <f>IF(RES_hhdet_in_emi!H134=0,0,RES_hhdet_in_emi!H134*1000000/RES_hhdet_in_new!H132)</f>
        <v>0</v>
      </c>
      <c r="I134" s="164">
        <f>IF(RES_hhdet_in_emi!I134=0,0,RES_hhdet_in_emi!I134*1000000/RES_hhdet_in_new!I132)</f>
        <v>0</v>
      </c>
      <c r="J134" s="164">
        <f>IF(RES_hhdet_in_emi!J134=0,0,RES_hhdet_in_emi!J134*1000000/RES_hhdet_in_new!J132)</f>
        <v>0</v>
      </c>
      <c r="K134" s="164">
        <f>IF(RES_hhdet_in_emi!K134=0,0,RES_hhdet_in_emi!K134*1000000/RES_hhdet_in_new!K132)</f>
        <v>0</v>
      </c>
      <c r="L134" s="164">
        <f>IF(RES_hhdet_in_emi!L134=0,0,RES_hhdet_in_emi!L134*1000000/RES_hhdet_in_new!L132)</f>
        <v>0</v>
      </c>
      <c r="M134" s="164">
        <f>IF(RES_hhdet_in_emi!M134=0,0,RES_hhdet_in_emi!M134*1000000/RES_hhdet_in_new!M132)</f>
        <v>0</v>
      </c>
      <c r="N134" s="164">
        <f>IF(RES_hhdet_in_emi!N134=0,0,RES_hhdet_in_emi!N134*1000000/RES_hhdet_in_new!N132)</f>
        <v>0</v>
      </c>
      <c r="O134" s="164">
        <f>IF(RES_hhdet_in_emi!O134=0,0,RES_hhdet_in_emi!O134*1000000/RES_hhdet_in_new!O132)</f>
        <v>0</v>
      </c>
      <c r="P134" s="164">
        <f>IF(RES_hhdet_in_emi!P134=0,0,RES_hhdet_in_emi!P134*1000000/RES_hhdet_in_new!P132)</f>
        <v>0</v>
      </c>
      <c r="Q134" s="164">
        <f>IF(RES_hhdet_in_emi!Q134=0,0,RES_hhdet_in_emi!Q134*1000000/RES_hhdet_in_new!Q132)</f>
        <v>0</v>
      </c>
    </row>
    <row r="135" spans="1:17" ht="12" customHeight="1" x14ac:dyDescent="0.25">
      <c r="A135" s="163" t="s">
        <v>142</v>
      </c>
      <c r="B135" s="162"/>
      <c r="C135" s="162">
        <f>IF(RES_hhdet_in_emi!C135=0,0,RES_hhdet_in_emi!C135*1000000/RES_hhdet_in_new!C135)</f>
        <v>0</v>
      </c>
      <c r="D135" s="162">
        <f>IF(RES_hhdet_in_emi!D135=0,0,RES_hhdet_in_emi!D135*1000000/RES_hhdet_in_new!D135)</f>
        <v>0</v>
      </c>
      <c r="E135" s="162">
        <f>IF(RES_hhdet_in_emi!E135=0,0,RES_hhdet_in_emi!E135*1000000/RES_hhdet_in_new!E135)</f>
        <v>0</v>
      </c>
      <c r="F135" s="162">
        <f>IF(RES_hhdet_in_emi!F135=0,0,RES_hhdet_in_emi!F135*1000000/RES_hhdet_in_new!F135)</f>
        <v>0</v>
      </c>
      <c r="G135" s="162">
        <f>IF(RES_hhdet_in_emi!G135=0,0,RES_hhdet_in_emi!G135*1000000/RES_hhdet_in_new!G135)</f>
        <v>0</v>
      </c>
      <c r="H135" s="162">
        <f>IF(RES_hhdet_in_emi!H135=0,0,RES_hhdet_in_emi!H135*1000000/RES_hhdet_in_new!H135)</f>
        <v>0</v>
      </c>
      <c r="I135" s="162">
        <f>IF(RES_hhdet_in_emi!I135=0,0,RES_hhdet_in_emi!I135*1000000/RES_hhdet_in_new!I135)</f>
        <v>0</v>
      </c>
      <c r="J135" s="162">
        <f>IF(RES_hhdet_in_emi!J135=0,0,RES_hhdet_in_emi!J135*1000000/RES_hhdet_in_new!J135)</f>
        <v>0</v>
      </c>
      <c r="K135" s="162">
        <f>IF(RES_hhdet_in_emi!K135=0,0,RES_hhdet_in_emi!K135*1000000/RES_hhdet_in_new!K135)</f>
        <v>0</v>
      </c>
      <c r="L135" s="162">
        <f>IF(RES_hhdet_in_emi!L135=0,0,RES_hhdet_in_emi!L135*1000000/RES_hhdet_in_new!L135)</f>
        <v>0</v>
      </c>
      <c r="M135" s="162">
        <f>IF(RES_hhdet_in_emi!M135=0,0,RES_hhdet_in_emi!M135*1000000/RES_hhdet_in_new!M135)</f>
        <v>0</v>
      </c>
      <c r="N135" s="162">
        <f>IF(RES_hhdet_in_emi!N135=0,0,RES_hhdet_in_emi!N135*1000000/RES_hhdet_in_new!N135)</f>
        <v>0</v>
      </c>
      <c r="O135" s="162">
        <f>IF(RES_hhdet_in_emi!O135=0,0,RES_hhdet_in_emi!O135*1000000/RES_hhdet_in_new!O135)</f>
        <v>0</v>
      </c>
      <c r="P135" s="162">
        <f>IF(RES_hhdet_in_emi!P135=0,0,RES_hhdet_in_emi!P135*1000000/RES_hhdet_in_new!P135)</f>
        <v>0</v>
      </c>
      <c r="Q135" s="162">
        <f>IF(RES_hhdet_in_emi!Q135=0,0,RES_hhdet_in_emi!Q135*1000000/RES_hhdet_in_new!Q135)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IF(RES_hhdet_in_emi!C136=0,0,RES_hhdet_in_emi!C136*1000000/RES_hhdet_in_new!C136)</f>
        <v>0</v>
      </c>
      <c r="D136" s="160">
        <f>IF(RES_hhdet_in_emi!D136=0,0,RES_hhdet_in_emi!D136*1000000/RES_hhdet_in_new!D136)</f>
        <v>0</v>
      </c>
      <c r="E136" s="160">
        <f>IF(RES_hhdet_in_emi!E136=0,0,RES_hhdet_in_emi!E136*1000000/RES_hhdet_in_new!E136)</f>
        <v>0</v>
      </c>
      <c r="F136" s="160">
        <f>IF(RES_hhdet_in_emi!F136=0,0,RES_hhdet_in_emi!F136*1000000/RES_hhdet_in_new!F136)</f>
        <v>0</v>
      </c>
      <c r="G136" s="160">
        <f>IF(RES_hhdet_in_emi!G136=0,0,RES_hhdet_in_emi!G136*1000000/RES_hhdet_in_new!G136)</f>
        <v>0</v>
      </c>
      <c r="H136" s="160">
        <f>IF(RES_hhdet_in_emi!H136=0,0,RES_hhdet_in_emi!H136*1000000/RES_hhdet_in_new!H136)</f>
        <v>0</v>
      </c>
      <c r="I136" s="160">
        <f>IF(RES_hhdet_in_emi!I136=0,0,RES_hhdet_in_emi!I136*1000000/RES_hhdet_in_new!I136)</f>
        <v>0</v>
      </c>
      <c r="J136" s="160">
        <f>IF(RES_hhdet_in_emi!J136=0,0,RES_hhdet_in_emi!J136*1000000/RES_hhdet_in_new!J136)</f>
        <v>0</v>
      </c>
      <c r="K136" s="160">
        <f>IF(RES_hhdet_in_emi!K136=0,0,RES_hhdet_in_emi!K136*1000000/RES_hhdet_in_new!K136)</f>
        <v>0</v>
      </c>
      <c r="L136" s="160">
        <f>IF(RES_hhdet_in_emi!L136=0,0,RES_hhdet_in_emi!L136*1000000/RES_hhdet_in_new!L136)</f>
        <v>0</v>
      </c>
      <c r="M136" s="160">
        <f>IF(RES_hhdet_in_emi!M136=0,0,RES_hhdet_in_emi!M136*1000000/RES_hhdet_in_new!M136)</f>
        <v>0</v>
      </c>
      <c r="N136" s="160">
        <f>IF(RES_hhdet_in_emi!N136=0,0,RES_hhdet_in_emi!N136*1000000/RES_hhdet_in_new!N136)</f>
        <v>0</v>
      </c>
      <c r="O136" s="160">
        <f>IF(RES_hhdet_in_emi!O136=0,0,RES_hhdet_in_emi!O136*1000000/RES_hhdet_in_new!O136)</f>
        <v>0</v>
      </c>
      <c r="P136" s="160">
        <f>IF(RES_hhdet_in_emi!P136=0,0,RES_hhdet_in_emi!P136*1000000/RES_hhdet_in_new!P136)</f>
        <v>0</v>
      </c>
      <c r="Q136" s="160">
        <f>IF(RES_hhdet_in_emi!Q136=0,0,RES_hhdet_in_emi!Q136*1000000/RES_hhdet_in_new!Q136)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IF(RES_hhdet_in_emi!C137=0,0,RES_hhdet_in_emi!C137*1000000/RES_hhdet_in_new!C136)</f>
        <v>0</v>
      </c>
      <c r="D137" s="156">
        <f>IF(RES_hhdet_in_emi!D137=0,0,RES_hhdet_in_emi!D137*1000000/RES_hhdet_in_new!D136)</f>
        <v>0</v>
      </c>
      <c r="E137" s="156">
        <f>IF(RES_hhdet_in_emi!E137=0,0,RES_hhdet_in_emi!E137*1000000/RES_hhdet_in_new!E136)</f>
        <v>0</v>
      </c>
      <c r="F137" s="156">
        <f>IF(RES_hhdet_in_emi!F137=0,0,RES_hhdet_in_emi!F137*1000000/RES_hhdet_in_new!F136)</f>
        <v>0</v>
      </c>
      <c r="G137" s="156">
        <f>IF(RES_hhdet_in_emi!G137=0,0,RES_hhdet_in_emi!G137*1000000/RES_hhdet_in_new!G136)</f>
        <v>0</v>
      </c>
      <c r="H137" s="156">
        <f>IF(RES_hhdet_in_emi!H137=0,0,RES_hhdet_in_emi!H137*1000000/RES_hhdet_in_new!H136)</f>
        <v>0</v>
      </c>
      <c r="I137" s="156">
        <f>IF(RES_hhdet_in_emi!I137=0,0,RES_hhdet_in_emi!I137*1000000/RES_hhdet_in_new!I136)</f>
        <v>0</v>
      </c>
      <c r="J137" s="156">
        <f>IF(RES_hhdet_in_emi!J137=0,0,RES_hhdet_in_emi!J137*1000000/RES_hhdet_in_new!J136)</f>
        <v>0</v>
      </c>
      <c r="K137" s="156">
        <f>IF(RES_hhdet_in_emi!K137=0,0,RES_hhdet_in_emi!K137*1000000/RES_hhdet_in_new!K136)</f>
        <v>0</v>
      </c>
      <c r="L137" s="156">
        <f>IF(RES_hhdet_in_emi!L137=0,0,RES_hhdet_in_emi!L137*1000000/RES_hhdet_in_new!L136)</f>
        <v>0</v>
      </c>
      <c r="M137" s="156">
        <f>IF(RES_hhdet_in_emi!M137=0,0,RES_hhdet_in_emi!M137*1000000/RES_hhdet_in_new!M136)</f>
        <v>0</v>
      </c>
      <c r="N137" s="156">
        <f>IF(RES_hhdet_in_emi!N137=0,0,RES_hhdet_in_emi!N137*1000000/RES_hhdet_in_new!N136)</f>
        <v>0</v>
      </c>
      <c r="O137" s="156">
        <f>IF(RES_hhdet_in_emi!O137=0,0,RES_hhdet_in_emi!O137*1000000/RES_hhdet_in_new!O136)</f>
        <v>0</v>
      </c>
      <c r="P137" s="156">
        <f>IF(RES_hhdet_in_emi!P137=0,0,RES_hhdet_in_emi!P137*1000000/RES_hhdet_in_new!P136)</f>
        <v>0</v>
      </c>
      <c r="Q137" s="156">
        <f>IF(RES_hhdet_in_emi!Q137=0,0,RES_hhdet_in_emi!Q137*1000000/RES_hhdet_in_new!Q136)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IF(RES_hhdet_in_emi!C138=0,0,RES_hhdet_in_emi!C138*1000000/RES_hhdet_in_new!C136)</f>
        <v>0</v>
      </c>
      <c r="D138" s="156">
        <f>IF(RES_hhdet_in_emi!D138=0,0,RES_hhdet_in_emi!D138*1000000/RES_hhdet_in_new!D136)</f>
        <v>0</v>
      </c>
      <c r="E138" s="156">
        <f>IF(RES_hhdet_in_emi!E138=0,0,RES_hhdet_in_emi!E138*1000000/RES_hhdet_in_new!E136)</f>
        <v>0</v>
      </c>
      <c r="F138" s="156">
        <f>IF(RES_hhdet_in_emi!F138=0,0,RES_hhdet_in_emi!F138*1000000/RES_hhdet_in_new!F136)</f>
        <v>0</v>
      </c>
      <c r="G138" s="156">
        <f>IF(RES_hhdet_in_emi!G138=0,0,RES_hhdet_in_emi!G138*1000000/RES_hhdet_in_new!G136)</f>
        <v>0</v>
      </c>
      <c r="H138" s="156">
        <f>IF(RES_hhdet_in_emi!H138=0,0,RES_hhdet_in_emi!H138*1000000/RES_hhdet_in_new!H136)</f>
        <v>0</v>
      </c>
      <c r="I138" s="156">
        <f>IF(RES_hhdet_in_emi!I138=0,0,RES_hhdet_in_emi!I138*1000000/RES_hhdet_in_new!I136)</f>
        <v>0</v>
      </c>
      <c r="J138" s="156">
        <f>IF(RES_hhdet_in_emi!J138=0,0,RES_hhdet_in_emi!J138*1000000/RES_hhdet_in_new!J136)</f>
        <v>0</v>
      </c>
      <c r="K138" s="156">
        <f>IF(RES_hhdet_in_emi!K138=0,0,RES_hhdet_in_emi!K138*1000000/RES_hhdet_in_new!K136)</f>
        <v>0</v>
      </c>
      <c r="L138" s="156">
        <f>IF(RES_hhdet_in_emi!L138=0,0,RES_hhdet_in_emi!L138*1000000/RES_hhdet_in_new!L136)</f>
        <v>0</v>
      </c>
      <c r="M138" s="156">
        <f>IF(RES_hhdet_in_emi!M138=0,0,RES_hhdet_in_emi!M138*1000000/RES_hhdet_in_new!M136)</f>
        <v>0</v>
      </c>
      <c r="N138" s="156">
        <f>IF(RES_hhdet_in_emi!N138=0,0,RES_hhdet_in_emi!N138*1000000/RES_hhdet_in_new!N136)</f>
        <v>0</v>
      </c>
      <c r="O138" s="156">
        <f>IF(RES_hhdet_in_emi!O138=0,0,RES_hhdet_in_emi!O138*1000000/RES_hhdet_in_new!O136)</f>
        <v>0</v>
      </c>
      <c r="P138" s="156">
        <f>IF(RES_hhdet_in_emi!P138=0,0,RES_hhdet_in_emi!P138*1000000/RES_hhdet_in_new!P136)</f>
        <v>0</v>
      </c>
      <c r="Q138" s="156">
        <f>IF(RES_hhdet_in_emi!Q138=0,0,RES_hhdet_in_emi!Q138*1000000/RES_hhdet_in_new!Q136)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IF(SUM(RES_hhdet_in_emi!C140:C141)=0,0,SUM(RES_hhdet_in_emi!C140:C141)*1000000/SUM(RES_hhdet_in_new!C140:C141))</f>
        <v>0</v>
      </c>
      <c r="D139" s="157">
        <f>IF(SUM(RES_hhdet_in_emi!D140:D141)=0,0,SUM(RES_hhdet_in_emi!D140:D141)*1000000/SUM(RES_hhdet_in_new!D140:D141))</f>
        <v>0</v>
      </c>
      <c r="E139" s="157">
        <f>IF(SUM(RES_hhdet_in_emi!E140:E141)=0,0,SUM(RES_hhdet_in_emi!E140:E141)*1000000/SUM(RES_hhdet_in_new!E140:E141))</f>
        <v>0</v>
      </c>
      <c r="F139" s="157">
        <f>IF(SUM(RES_hhdet_in_emi!F140:F141)=0,0,SUM(RES_hhdet_in_emi!F140:F141)*1000000/SUM(RES_hhdet_in_new!F140:F141))</f>
        <v>0</v>
      </c>
      <c r="G139" s="157">
        <f>IF(SUM(RES_hhdet_in_emi!G140:G141)=0,0,SUM(RES_hhdet_in_emi!G140:G141)*1000000/SUM(RES_hhdet_in_new!G140:G141))</f>
        <v>0</v>
      </c>
      <c r="H139" s="157">
        <f>IF(SUM(RES_hhdet_in_emi!H140:H141)=0,0,SUM(RES_hhdet_in_emi!H140:H141)*1000000/SUM(RES_hhdet_in_new!H140:H141))</f>
        <v>0</v>
      </c>
      <c r="I139" s="157">
        <f>IF(SUM(RES_hhdet_in_emi!I140:I141)=0,0,SUM(RES_hhdet_in_emi!I140:I141)*1000000/SUM(RES_hhdet_in_new!I140:I141))</f>
        <v>0</v>
      </c>
      <c r="J139" s="157">
        <f>IF(SUM(RES_hhdet_in_emi!J140:J141)=0,0,SUM(RES_hhdet_in_emi!J140:J141)*1000000/SUM(RES_hhdet_in_new!J140:J141))</f>
        <v>0</v>
      </c>
      <c r="K139" s="157">
        <f>IF(SUM(RES_hhdet_in_emi!K140:K141)=0,0,SUM(RES_hhdet_in_emi!K140:K141)*1000000/SUM(RES_hhdet_in_new!K140:K141))</f>
        <v>0</v>
      </c>
      <c r="L139" s="157">
        <f>IF(SUM(RES_hhdet_in_emi!L140:L141)=0,0,SUM(RES_hhdet_in_emi!L140:L141)*1000000/SUM(RES_hhdet_in_new!L140:L141))</f>
        <v>0</v>
      </c>
      <c r="M139" s="157">
        <f>IF(SUM(RES_hhdet_in_emi!M140:M141)=0,0,SUM(RES_hhdet_in_emi!M140:M141)*1000000/SUM(RES_hhdet_in_new!M140:M141))</f>
        <v>0</v>
      </c>
      <c r="N139" s="157">
        <f>IF(SUM(RES_hhdet_in_emi!N140:N141)=0,0,SUM(RES_hhdet_in_emi!N140:N141)*1000000/SUM(RES_hhdet_in_new!N140:N141))</f>
        <v>0</v>
      </c>
      <c r="O139" s="157">
        <f>IF(SUM(RES_hhdet_in_emi!O140:O141)=0,0,SUM(RES_hhdet_in_emi!O140:O141)*1000000/SUM(RES_hhdet_in_new!O140:O141))</f>
        <v>0</v>
      </c>
      <c r="P139" s="157">
        <f>IF(SUM(RES_hhdet_in_emi!P140:P141)=0,0,SUM(RES_hhdet_in_emi!P140:P141)*1000000/SUM(RES_hhdet_in_new!P140:P141))</f>
        <v>0</v>
      </c>
      <c r="Q139" s="157">
        <f>IF(SUM(RES_hhdet_in_emi!Q140:Q141)=0,0,SUM(RES_hhdet_in_emi!Q140:Q141)*1000000/SUM(RES_hhdet_in_new!Q140:Q141))</f>
        <v>0</v>
      </c>
    </row>
    <row r="140" spans="1:17" ht="12" customHeight="1" x14ac:dyDescent="0.25">
      <c r="A140" s="23" t="s">
        <v>57</v>
      </c>
      <c r="B140" s="156"/>
      <c r="C140" s="156">
        <f>IF(RES_hhdet_in_emi!C140=0,0,RES_hhdet_in_emi!C140*1000000/RES_hhdet_in_new!C140)</f>
        <v>0</v>
      </c>
      <c r="D140" s="156">
        <f>IF(RES_hhdet_in_emi!D140=0,0,RES_hhdet_in_emi!D140*1000000/RES_hhdet_in_new!D140)</f>
        <v>0</v>
      </c>
      <c r="E140" s="156">
        <f>IF(RES_hhdet_in_emi!E140=0,0,RES_hhdet_in_emi!E140*1000000/RES_hhdet_in_new!E140)</f>
        <v>0</v>
      </c>
      <c r="F140" s="156">
        <f>IF(RES_hhdet_in_emi!F140=0,0,RES_hhdet_in_emi!F140*1000000/RES_hhdet_in_new!F140)</f>
        <v>0</v>
      </c>
      <c r="G140" s="156">
        <f>IF(RES_hhdet_in_emi!G140=0,0,RES_hhdet_in_emi!G140*1000000/RES_hhdet_in_new!G140)</f>
        <v>0</v>
      </c>
      <c r="H140" s="156">
        <f>IF(RES_hhdet_in_emi!H140=0,0,RES_hhdet_in_emi!H140*1000000/RES_hhdet_in_new!H140)</f>
        <v>0</v>
      </c>
      <c r="I140" s="156">
        <f>IF(RES_hhdet_in_emi!I140=0,0,RES_hhdet_in_emi!I140*1000000/RES_hhdet_in_new!I140)</f>
        <v>0</v>
      </c>
      <c r="J140" s="156">
        <f>IF(RES_hhdet_in_emi!J140=0,0,RES_hhdet_in_emi!J140*1000000/RES_hhdet_in_new!J140)</f>
        <v>0</v>
      </c>
      <c r="K140" s="156">
        <f>IF(RES_hhdet_in_emi!K140=0,0,RES_hhdet_in_emi!K140*1000000/RES_hhdet_in_new!K140)</f>
        <v>0</v>
      </c>
      <c r="L140" s="156">
        <f>IF(RES_hhdet_in_emi!L140=0,0,RES_hhdet_in_emi!L140*1000000/RES_hhdet_in_new!L140)</f>
        <v>0</v>
      </c>
      <c r="M140" s="156">
        <f>IF(RES_hhdet_in_emi!M140=0,0,RES_hhdet_in_emi!M140*1000000/RES_hhdet_in_new!M140)</f>
        <v>0</v>
      </c>
      <c r="N140" s="156">
        <f>IF(RES_hhdet_in_emi!N140=0,0,RES_hhdet_in_emi!N140*1000000/RES_hhdet_in_new!N140)</f>
        <v>0</v>
      </c>
      <c r="O140" s="156">
        <f>IF(RES_hhdet_in_emi!O140=0,0,RES_hhdet_in_emi!O140*1000000/RES_hhdet_in_new!O140)</f>
        <v>0</v>
      </c>
      <c r="P140" s="156">
        <f>IF(RES_hhdet_in_emi!P140=0,0,RES_hhdet_in_emi!P140*1000000/RES_hhdet_in_new!P140)</f>
        <v>0</v>
      </c>
      <c r="Q140" s="156">
        <f>IF(RES_hhdet_in_emi!Q140=0,0,RES_hhdet_in_emi!Q140*1000000/RES_hhdet_in_new!Q140)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IF(RES_hhdet_in_emi!C141=0,0,RES_hhdet_in_emi!C141*1000000/RES_hhdet_in_new!C141)</f>
        <v>0</v>
      </c>
      <c r="D141" s="57">
        <f>IF(RES_hhdet_in_emi!D141=0,0,RES_hhdet_in_emi!D141*1000000/RES_hhdet_in_new!D141)</f>
        <v>0</v>
      </c>
      <c r="E141" s="57">
        <f>IF(RES_hhdet_in_emi!E141=0,0,RES_hhdet_in_emi!E141*1000000/RES_hhdet_in_new!E141)</f>
        <v>0</v>
      </c>
      <c r="F141" s="57">
        <f>IF(RES_hhdet_in_emi!F141=0,0,RES_hhdet_in_emi!F141*1000000/RES_hhdet_in_new!F141)</f>
        <v>0</v>
      </c>
      <c r="G141" s="57">
        <f>IF(RES_hhdet_in_emi!G141=0,0,RES_hhdet_in_emi!G141*1000000/RES_hhdet_in_new!G141)</f>
        <v>0</v>
      </c>
      <c r="H141" s="57">
        <f>IF(RES_hhdet_in_emi!H141=0,0,RES_hhdet_in_emi!H141*1000000/RES_hhdet_in_new!H141)</f>
        <v>0</v>
      </c>
      <c r="I141" s="57">
        <f>IF(RES_hhdet_in_emi!I141=0,0,RES_hhdet_in_emi!I141*1000000/RES_hhdet_in_new!I141)</f>
        <v>0</v>
      </c>
      <c r="J141" s="57">
        <f>IF(RES_hhdet_in_emi!J141=0,0,RES_hhdet_in_emi!J141*1000000/RES_hhdet_in_new!J141)</f>
        <v>0</v>
      </c>
      <c r="K141" s="57">
        <f>IF(RES_hhdet_in_emi!K141=0,0,RES_hhdet_in_emi!K141*1000000/RES_hhdet_in_new!K141)</f>
        <v>0</v>
      </c>
      <c r="L141" s="57">
        <f>IF(RES_hhdet_in_emi!L141=0,0,RES_hhdet_in_emi!L141*1000000/RES_hhdet_in_new!L141)</f>
        <v>0</v>
      </c>
      <c r="M141" s="57">
        <f>IF(RES_hhdet_in_emi!M141=0,0,RES_hhdet_in_emi!M141*1000000/RES_hhdet_in_new!M141)</f>
        <v>0</v>
      </c>
      <c r="N141" s="57">
        <f>IF(RES_hhdet_in_emi!N141=0,0,RES_hhdet_in_emi!N141*1000000/RES_hhdet_in_new!N141)</f>
        <v>0</v>
      </c>
      <c r="O141" s="57">
        <f>IF(RES_hhdet_in_emi!O141=0,0,RES_hhdet_in_emi!O141*1000000/RES_hhdet_in_new!O141)</f>
        <v>0</v>
      </c>
      <c r="P141" s="57">
        <f>IF(RES_hhdet_in_emi!P141=0,0,RES_hhdet_in_emi!P141*1000000/RES_hhdet_in_new!P141)</f>
        <v>0</v>
      </c>
      <c r="Q141" s="57">
        <f>IF(RES_hhdet_in_emi!Q141=0,0,RES_hhdet_in_emi!Q141*1000000/RES_hhdet_in_new!Q141)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0</v>
      </c>
      <c r="D143" s="168">
        <f t="shared" ref="D143" si="120">SUM(D144,D146,D148,D157)</f>
        <v>0</v>
      </c>
      <c r="E143" s="168">
        <f t="shared" ref="E143" si="121">SUM(E144,E146,E148,E157)</f>
        <v>0</v>
      </c>
      <c r="F143" s="168">
        <f t="shared" ref="F143" si="122">SUM(F144,F146,F148,F157)</f>
        <v>0</v>
      </c>
      <c r="G143" s="168">
        <f t="shared" ref="G143" si="123">SUM(G144,G146,G148,G157)</f>
        <v>0</v>
      </c>
      <c r="H143" s="168">
        <f t="shared" ref="H143" si="124">SUM(H144,H146,H148,H157)</f>
        <v>0</v>
      </c>
      <c r="I143" s="168">
        <f t="shared" ref="I143" si="125">SUM(I144,I146,I148,I157)</f>
        <v>0</v>
      </c>
      <c r="J143" s="168">
        <f t="shared" ref="J143" si="126">SUM(J144,J146,J148,J157)</f>
        <v>0</v>
      </c>
      <c r="K143" s="168">
        <f t="shared" ref="K143" si="127">SUM(K144,K146,K148,K157)</f>
        <v>0</v>
      </c>
      <c r="L143" s="168">
        <f t="shared" ref="L143" si="128">SUM(L144,L146,L148,L157)</f>
        <v>0</v>
      </c>
      <c r="M143" s="168">
        <f t="shared" ref="M143" si="129">SUM(M144,M146,M148,M157)</f>
        <v>0</v>
      </c>
      <c r="N143" s="168">
        <f t="shared" ref="N143" si="130">SUM(N144,N146,N148,N157)</f>
        <v>0</v>
      </c>
      <c r="O143" s="168">
        <f t="shared" ref="O143" si="131">SUM(O144,O146,O148,O157)</f>
        <v>0</v>
      </c>
      <c r="P143" s="168">
        <f t="shared" ref="P143" si="132">SUM(P144,P146,P148,P157)</f>
        <v>0</v>
      </c>
      <c r="Q143" s="168">
        <f t="shared" ref="Q143" si="133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0</v>
      </c>
      <c r="D144" s="157">
        <f t="shared" si="134"/>
        <v>0</v>
      </c>
      <c r="E144" s="157">
        <f t="shared" si="134"/>
        <v>0</v>
      </c>
      <c r="F144" s="157">
        <f t="shared" si="134"/>
        <v>0</v>
      </c>
      <c r="G144" s="157">
        <f t="shared" si="134"/>
        <v>0</v>
      </c>
      <c r="H144" s="157">
        <f t="shared" si="134"/>
        <v>0</v>
      </c>
      <c r="I144" s="157">
        <f t="shared" si="134"/>
        <v>0</v>
      </c>
      <c r="J144" s="157">
        <f t="shared" si="134"/>
        <v>0</v>
      </c>
      <c r="K144" s="157">
        <f t="shared" si="134"/>
        <v>0</v>
      </c>
      <c r="L144" s="157">
        <f t="shared" si="134"/>
        <v>0</v>
      </c>
      <c r="M144" s="157">
        <f t="shared" si="134"/>
        <v>0</v>
      </c>
      <c r="N144" s="157">
        <f t="shared" si="134"/>
        <v>0</v>
      </c>
      <c r="O144" s="157">
        <f t="shared" si="134"/>
        <v>0</v>
      </c>
      <c r="P144" s="157">
        <f t="shared" si="134"/>
        <v>0</v>
      </c>
      <c r="Q144" s="157">
        <f t="shared" si="134"/>
        <v>0</v>
      </c>
    </row>
    <row r="145" spans="1:17" ht="12" customHeight="1" x14ac:dyDescent="0.25">
      <c r="A145" s="23" t="s">
        <v>60</v>
      </c>
      <c r="B145" s="156"/>
      <c r="C145" s="156">
        <f>IF(RES_hhdet_in_emi!C145=0,0,RES_hhdet_in_emi!C145*1000000/RES_hhdet_in_new!C145)</f>
        <v>0</v>
      </c>
      <c r="D145" s="156">
        <f>IF(RES_hhdet_in_emi!D145=0,0,RES_hhdet_in_emi!D145*1000000/RES_hhdet_in_new!D145)</f>
        <v>0</v>
      </c>
      <c r="E145" s="156">
        <f>IF(RES_hhdet_in_emi!E145=0,0,RES_hhdet_in_emi!E145*1000000/RES_hhdet_in_new!E145)</f>
        <v>0</v>
      </c>
      <c r="F145" s="156">
        <f>IF(RES_hhdet_in_emi!F145=0,0,RES_hhdet_in_emi!F145*1000000/RES_hhdet_in_new!F145)</f>
        <v>0</v>
      </c>
      <c r="G145" s="156">
        <f>IF(RES_hhdet_in_emi!G145=0,0,RES_hhdet_in_emi!G145*1000000/RES_hhdet_in_new!G145)</f>
        <v>0</v>
      </c>
      <c r="H145" s="156">
        <f>IF(RES_hhdet_in_emi!H145=0,0,RES_hhdet_in_emi!H145*1000000/RES_hhdet_in_new!H145)</f>
        <v>0</v>
      </c>
      <c r="I145" s="156">
        <f>IF(RES_hhdet_in_emi!I145=0,0,RES_hhdet_in_emi!I145*1000000/RES_hhdet_in_new!I145)</f>
        <v>0</v>
      </c>
      <c r="J145" s="156">
        <f>IF(RES_hhdet_in_emi!J145=0,0,RES_hhdet_in_emi!J145*1000000/RES_hhdet_in_new!J145)</f>
        <v>0</v>
      </c>
      <c r="K145" s="156">
        <f>IF(RES_hhdet_in_emi!K145=0,0,RES_hhdet_in_emi!K145*1000000/RES_hhdet_in_new!K145)</f>
        <v>0</v>
      </c>
      <c r="L145" s="156">
        <f>IF(RES_hhdet_in_emi!L145=0,0,RES_hhdet_in_emi!L145*1000000/RES_hhdet_in_new!L145)</f>
        <v>0</v>
      </c>
      <c r="M145" s="156">
        <f>IF(RES_hhdet_in_emi!M145=0,0,RES_hhdet_in_emi!M145*1000000/RES_hhdet_in_new!M145)</f>
        <v>0</v>
      </c>
      <c r="N145" s="156">
        <f>IF(RES_hhdet_in_emi!N145=0,0,RES_hhdet_in_emi!N145*1000000/RES_hhdet_in_new!N145)</f>
        <v>0</v>
      </c>
      <c r="O145" s="156">
        <f>IF(RES_hhdet_in_emi!O145=0,0,RES_hhdet_in_emi!O145*1000000/RES_hhdet_in_new!O145)</f>
        <v>0</v>
      </c>
      <c r="P145" s="156">
        <f>IF(RES_hhdet_in_emi!P145=0,0,RES_hhdet_in_emi!P145*1000000/RES_hhdet_in_new!P145)</f>
        <v>0</v>
      </c>
      <c r="Q145" s="156">
        <f>IF(RES_hhdet_in_emi!Q145=0,0,RES_hhdet_in_emi!Q145*1000000/RES_hhdet_in_new!Q145)</f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0</v>
      </c>
      <c r="D146" s="157">
        <f t="shared" si="135"/>
        <v>0</v>
      </c>
      <c r="E146" s="157">
        <f t="shared" si="135"/>
        <v>0</v>
      </c>
      <c r="F146" s="157">
        <f t="shared" si="135"/>
        <v>0</v>
      </c>
      <c r="G146" s="157">
        <f t="shared" si="135"/>
        <v>0</v>
      </c>
      <c r="H146" s="157">
        <f t="shared" si="135"/>
        <v>0</v>
      </c>
      <c r="I146" s="157">
        <f t="shared" si="135"/>
        <v>0</v>
      </c>
      <c r="J146" s="157">
        <f t="shared" si="135"/>
        <v>0</v>
      </c>
      <c r="K146" s="157">
        <f t="shared" si="135"/>
        <v>0</v>
      </c>
      <c r="L146" s="157">
        <f t="shared" si="135"/>
        <v>0</v>
      </c>
      <c r="M146" s="157">
        <f t="shared" si="135"/>
        <v>0</v>
      </c>
      <c r="N146" s="157">
        <f t="shared" si="135"/>
        <v>0</v>
      </c>
      <c r="O146" s="157">
        <f t="shared" si="135"/>
        <v>0</v>
      </c>
      <c r="P146" s="157">
        <f t="shared" si="135"/>
        <v>0</v>
      </c>
      <c r="Q146" s="157">
        <f t="shared" si="135"/>
        <v>0</v>
      </c>
    </row>
    <row r="147" spans="1:17" ht="12" customHeight="1" x14ac:dyDescent="0.25">
      <c r="A147" s="23" t="s">
        <v>60</v>
      </c>
      <c r="B147" s="156"/>
      <c r="C147" s="156">
        <f>IF(RES_hhdet_in_emi!C147=0,0,RES_hhdet_in_emi!C147*1000000/RES_hhdet_in_new!C147)</f>
        <v>0</v>
      </c>
      <c r="D147" s="156">
        <f>IF(RES_hhdet_in_emi!D147=0,0,RES_hhdet_in_emi!D147*1000000/RES_hhdet_in_new!D147)</f>
        <v>0</v>
      </c>
      <c r="E147" s="156">
        <f>IF(RES_hhdet_in_emi!E147=0,0,RES_hhdet_in_emi!E147*1000000/RES_hhdet_in_new!E147)</f>
        <v>0</v>
      </c>
      <c r="F147" s="156">
        <f>IF(RES_hhdet_in_emi!F147=0,0,RES_hhdet_in_emi!F147*1000000/RES_hhdet_in_new!F147)</f>
        <v>0</v>
      </c>
      <c r="G147" s="156">
        <f>IF(RES_hhdet_in_emi!G147=0,0,RES_hhdet_in_emi!G147*1000000/RES_hhdet_in_new!G147)</f>
        <v>0</v>
      </c>
      <c r="H147" s="156">
        <f>IF(RES_hhdet_in_emi!H147=0,0,RES_hhdet_in_emi!H147*1000000/RES_hhdet_in_new!H147)</f>
        <v>0</v>
      </c>
      <c r="I147" s="156">
        <f>IF(RES_hhdet_in_emi!I147=0,0,RES_hhdet_in_emi!I147*1000000/RES_hhdet_in_new!I147)</f>
        <v>0</v>
      </c>
      <c r="J147" s="156">
        <f>IF(RES_hhdet_in_emi!J147=0,0,RES_hhdet_in_emi!J147*1000000/RES_hhdet_in_new!J147)</f>
        <v>0</v>
      </c>
      <c r="K147" s="156">
        <f>IF(RES_hhdet_in_emi!K147=0,0,RES_hhdet_in_emi!K147*1000000/RES_hhdet_in_new!K147)</f>
        <v>0</v>
      </c>
      <c r="L147" s="156">
        <f>IF(RES_hhdet_in_emi!L147=0,0,RES_hhdet_in_emi!L147*1000000/RES_hhdet_in_new!L147)</f>
        <v>0</v>
      </c>
      <c r="M147" s="156">
        <f>IF(RES_hhdet_in_emi!M147=0,0,RES_hhdet_in_emi!M147*1000000/RES_hhdet_in_new!M147)</f>
        <v>0</v>
      </c>
      <c r="N147" s="156">
        <f>IF(RES_hhdet_in_emi!N147=0,0,RES_hhdet_in_emi!N147*1000000/RES_hhdet_in_new!N147)</f>
        <v>0</v>
      </c>
      <c r="O147" s="156">
        <f>IF(RES_hhdet_in_emi!O147=0,0,RES_hhdet_in_emi!O147*1000000/RES_hhdet_in_new!O147)</f>
        <v>0</v>
      </c>
      <c r="P147" s="156">
        <f>IF(RES_hhdet_in_emi!P147=0,0,RES_hhdet_in_emi!P147*1000000/RES_hhdet_in_new!P147)</f>
        <v>0</v>
      </c>
      <c r="Q147" s="156">
        <f>IF(RES_hhdet_in_emi!Q147=0,0,RES_hhdet_in_emi!Q147*1000000/RES_hhdet_in_new!Q147)</f>
        <v>0</v>
      </c>
    </row>
    <row r="148" spans="1:17" ht="12" customHeight="1" x14ac:dyDescent="0.25">
      <c r="A148" s="158" t="s">
        <v>63</v>
      </c>
      <c r="B148" s="157"/>
      <c r="C148" s="157">
        <f>IF(SUM(RES_hhdet_in_emi!C149:C150,RES_hhdet_in_emi!C153:C154)=0,0,SUM(RES_hhdet_in_emi!C149:C150,RES_hhdet_in_emi!C153:C154)*1000000/SUM(RES_hhdet_in_new!C149:C150,RES_hhdet_in_new!C153:C154))</f>
        <v>0</v>
      </c>
      <c r="D148" s="157">
        <f>IF(SUM(RES_hhdet_in_emi!D149:D150,RES_hhdet_in_emi!D153:D154)=0,0,SUM(RES_hhdet_in_emi!D149:D150,RES_hhdet_in_emi!D153:D154)*1000000/SUM(RES_hhdet_in_new!D149:D150,RES_hhdet_in_new!D153:D154))</f>
        <v>0</v>
      </c>
      <c r="E148" s="157">
        <f>IF(SUM(RES_hhdet_in_emi!E149:E150,RES_hhdet_in_emi!E153:E154)=0,0,SUM(RES_hhdet_in_emi!E149:E150,RES_hhdet_in_emi!E153:E154)*1000000/SUM(RES_hhdet_in_new!E149:E150,RES_hhdet_in_new!E153:E154))</f>
        <v>0</v>
      </c>
      <c r="F148" s="157">
        <f>IF(SUM(RES_hhdet_in_emi!F149:F150,RES_hhdet_in_emi!F153:F154)=0,0,SUM(RES_hhdet_in_emi!F149:F150,RES_hhdet_in_emi!F153:F154)*1000000/SUM(RES_hhdet_in_new!F149:F150,RES_hhdet_in_new!F153:F154))</f>
        <v>0</v>
      </c>
      <c r="G148" s="157">
        <f>IF(SUM(RES_hhdet_in_emi!G149:G150,RES_hhdet_in_emi!G153:G154)=0,0,SUM(RES_hhdet_in_emi!G149:G150,RES_hhdet_in_emi!G153:G154)*1000000/SUM(RES_hhdet_in_new!G149:G150,RES_hhdet_in_new!G153:G154))</f>
        <v>0</v>
      </c>
      <c r="H148" s="157">
        <f>IF(SUM(RES_hhdet_in_emi!H149:H150,RES_hhdet_in_emi!H153:H154)=0,0,SUM(RES_hhdet_in_emi!H149:H150,RES_hhdet_in_emi!H153:H154)*1000000/SUM(RES_hhdet_in_new!H149:H150,RES_hhdet_in_new!H153:H154))</f>
        <v>0</v>
      </c>
      <c r="I148" s="157">
        <f>IF(SUM(RES_hhdet_in_emi!I149:I150,RES_hhdet_in_emi!I153:I154)=0,0,SUM(RES_hhdet_in_emi!I149:I150,RES_hhdet_in_emi!I153:I154)*1000000/SUM(RES_hhdet_in_new!I149:I150,RES_hhdet_in_new!I153:I154))</f>
        <v>0</v>
      </c>
      <c r="J148" s="157">
        <f>IF(SUM(RES_hhdet_in_emi!J149:J150,RES_hhdet_in_emi!J153:J154)=0,0,SUM(RES_hhdet_in_emi!J149:J150,RES_hhdet_in_emi!J153:J154)*1000000/SUM(RES_hhdet_in_new!J149:J150,RES_hhdet_in_new!J153:J154))</f>
        <v>0</v>
      </c>
      <c r="K148" s="157">
        <f>IF(SUM(RES_hhdet_in_emi!K149:K150,RES_hhdet_in_emi!K153:K154)=0,0,SUM(RES_hhdet_in_emi!K149:K150,RES_hhdet_in_emi!K153:K154)*1000000/SUM(RES_hhdet_in_new!K149:K150,RES_hhdet_in_new!K153:K154))</f>
        <v>0</v>
      </c>
      <c r="L148" s="157">
        <f>IF(SUM(RES_hhdet_in_emi!L149:L150,RES_hhdet_in_emi!L153:L154)=0,0,SUM(RES_hhdet_in_emi!L149:L150,RES_hhdet_in_emi!L153:L154)*1000000/SUM(RES_hhdet_in_new!L149:L150,RES_hhdet_in_new!L153:L154))</f>
        <v>0</v>
      </c>
      <c r="M148" s="157">
        <f>IF(SUM(RES_hhdet_in_emi!M149:M150,RES_hhdet_in_emi!M153:M154)=0,0,SUM(RES_hhdet_in_emi!M149:M150,RES_hhdet_in_emi!M153:M154)*1000000/SUM(RES_hhdet_in_new!M149:M150,RES_hhdet_in_new!M153:M154))</f>
        <v>0</v>
      </c>
      <c r="N148" s="157">
        <f>IF(SUM(RES_hhdet_in_emi!N149:N150,RES_hhdet_in_emi!N153:N154)=0,0,SUM(RES_hhdet_in_emi!N149:N150,RES_hhdet_in_emi!N153:N154)*1000000/SUM(RES_hhdet_in_new!N149:N150,RES_hhdet_in_new!N153:N154))</f>
        <v>0</v>
      </c>
      <c r="O148" s="157">
        <f>IF(SUM(RES_hhdet_in_emi!O149:O150,RES_hhdet_in_emi!O153:O154)=0,0,SUM(RES_hhdet_in_emi!O149:O150,RES_hhdet_in_emi!O153:O154)*1000000/SUM(RES_hhdet_in_new!O149:O150,RES_hhdet_in_new!O153:O154))</f>
        <v>0</v>
      </c>
      <c r="P148" s="157">
        <f>IF(SUM(RES_hhdet_in_emi!P149:P150,RES_hhdet_in_emi!P153:P154)=0,0,SUM(RES_hhdet_in_emi!P149:P150,RES_hhdet_in_emi!P153:P154)*1000000/SUM(RES_hhdet_in_new!P149:P150,RES_hhdet_in_new!P153:P154))</f>
        <v>0</v>
      </c>
      <c r="Q148" s="157">
        <f>IF(SUM(RES_hhdet_in_emi!Q149:Q150,RES_hhdet_in_emi!Q153:Q154)=0,0,SUM(RES_hhdet_in_emi!Q149:Q150,RES_hhdet_in_emi!Q153:Q154)*1000000/SUM(RES_hhdet_in_new!Q149:Q150,RES_hhdet_in_new!Q153:Q154))</f>
        <v>0</v>
      </c>
    </row>
    <row r="149" spans="1:17" ht="12" customHeight="1" x14ac:dyDescent="0.25">
      <c r="A149" s="167" t="s">
        <v>144</v>
      </c>
      <c r="B149" s="132"/>
      <c r="C149" s="132">
        <f>IF(RES_hhdet_in_emi!C149=0,0,RES_hhdet_in_emi!C149*1000000/RES_hhdet_in_new!C149)</f>
        <v>0</v>
      </c>
      <c r="D149" s="132">
        <f>IF(RES_hhdet_in_emi!D149=0,0,RES_hhdet_in_emi!D149*1000000/RES_hhdet_in_new!D149)</f>
        <v>0</v>
      </c>
      <c r="E149" s="132">
        <f>IF(RES_hhdet_in_emi!E149=0,0,RES_hhdet_in_emi!E149*1000000/RES_hhdet_in_new!E149)</f>
        <v>0</v>
      </c>
      <c r="F149" s="132">
        <f>IF(RES_hhdet_in_emi!F149=0,0,RES_hhdet_in_emi!F149*1000000/RES_hhdet_in_new!F149)</f>
        <v>0</v>
      </c>
      <c r="G149" s="132">
        <f>IF(RES_hhdet_in_emi!G149=0,0,RES_hhdet_in_emi!G149*1000000/RES_hhdet_in_new!G149)</f>
        <v>0</v>
      </c>
      <c r="H149" s="132">
        <f>IF(RES_hhdet_in_emi!H149=0,0,RES_hhdet_in_emi!H149*1000000/RES_hhdet_in_new!H149)</f>
        <v>0</v>
      </c>
      <c r="I149" s="132">
        <f>IF(RES_hhdet_in_emi!I149=0,0,RES_hhdet_in_emi!I149*1000000/RES_hhdet_in_new!I149)</f>
        <v>0</v>
      </c>
      <c r="J149" s="132">
        <f>IF(RES_hhdet_in_emi!J149=0,0,RES_hhdet_in_emi!J149*1000000/RES_hhdet_in_new!J149)</f>
        <v>0</v>
      </c>
      <c r="K149" s="132">
        <f>IF(RES_hhdet_in_emi!K149=0,0,RES_hhdet_in_emi!K149*1000000/RES_hhdet_in_new!K149)</f>
        <v>0</v>
      </c>
      <c r="L149" s="132">
        <f>IF(RES_hhdet_in_emi!L149=0,0,RES_hhdet_in_emi!L149*1000000/RES_hhdet_in_new!L149)</f>
        <v>0</v>
      </c>
      <c r="M149" s="132">
        <f>IF(RES_hhdet_in_emi!M149=0,0,RES_hhdet_in_emi!M149*1000000/RES_hhdet_in_new!M149)</f>
        <v>0</v>
      </c>
      <c r="N149" s="132">
        <f>IF(RES_hhdet_in_emi!N149=0,0,RES_hhdet_in_emi!N149*1000000/RES_hhdet_in_new!N149)</f>
        <v>0</v>
      </c>
      <c r="O149" s="132">
        <f>IF(RES_hhdet_in_emi!O149=0,0,RES_hhdet_in_emi!O149*1000000/RES_hhdet_in_new!O149)</f>
        <v>0</v>
      </c>
      <c r="P149" s="132">
        <f>IF(RES_hhdet_in_emi!P149=0,0,RES_hhdet_in_emi!P149*1000000/RES_hhdet_in_new!P149)</f>
        <v>0</v>
      </c>
      <c r="Q149" s="132">
        <f>IF(RES_hhdet_in_emi!Q149=0,0,RES_hhdet_in_emi!Q149*1000000/RES_hhdet_in_new!Q149)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IF(RES_hhdet_in_emi!C150=0,0,RES_hhdet_in_emi!C150*1000000/RES_hhdet_in_new!C150)</f>
        <v>0</v>
      </c>
      <c r="D150" s="132">
        <f>IF(RES_hhdet_in_emi!D150=0,0,RES_hhdet_in_emi!D150*1000000/RES_hhdet_in_new!D150)</f>
        <v>0</v>
      </c>
      <c r="E150" s="132">
        <f>IF(RES_hhdet_in_emi!E150=0,0,RES_hhdet_in_emi!E150*1000000/RES_hhdet_in_new!E150)</f>
        <v>0</v>
      </c>
      <c r="F150" s="132">
        <f>IF(RES_hhdet_in_emi!F150=0,0,RES_hhdet_in_emi!F150*1000000/RES_hhdet_in_new!F150)</f>
        <v>0</v>
      </c>
      <c r="G150" s="132">
        <f>IF(RES_hhdet_in_emi!G150=0,0,RES_hhdet_in_emi!G150*1000000/RES_hhdet_in_new!G150)</f>
        <v>0</v>
      </c>
      <c r="H150" s="132">
        <f>IF(RES_hhdet_in_emi!H150=0,0,RES_hhdet_in_emi!H150*1000000/RES_hhdet_in_new!H150)</f>
        <v>0</v>
      </c>
      <c r="I150" s="132">
        <f>IF(RES_hhdet_in_emi!I150=0,0,RES_hhdet_in_emi!I150*1000000/RES_hhdet_in_new!I150)</f>
        <v>0</v>
      </c>
      <c r="J150" s="132">
        <f>IF(RES_hhdet_in_emi!J150=0,0,RES_hhdet_in_emi!J150*1000000/RES_hhdet_in_new!J150)</f>
        <v>0</v>
      </c>
      <c r="K150" s="132">
        <f>IF(RES_hhdet_in_emi!K150=0,0,RES_hhdet_in_emi!K150*1000000/RES_hhdet_in_new!K150)</f>
        <v>0</v>
      </c>
      <c r="L150" s="132">
        <f>IF(RES_hhdet_in_emi!L150=0,0,RES_hhdet_in_emi!L150*1000000/RES_hhdet_in_new!L150)</f>
        <v>0</v>
      </c>
      <c r="M150" s="132">
        <f>IF(RES_hhdet_in_emi!M150=0,0,RES_hhdet_in_emi!M150*1000000/RES_hhdet_in_new!M150)</f>
        <v>0</v>
      </c>
      <c r="N150" s="132">
        <f>IF(RES_hhdet_in_emi!N150=0,0,RES_hhdet_in_emi!N150*1000000/RES_hhdet_in_new!N150)</f>
        <v>0</v>
      </c>
      <c r="O150" s="132">
        <f>IF(RES_hhdet_in_emi!O150=0,0,RES_hhdet_in_emi!O150*1000000/RES_hhdet_in_new!O150)</f>
        <v>0</v>
      </c>
      <c r="P150" s="132">
        <f>IF(RES_hhdet_in_emi!P150=0,0,RES_hhdet_in_emi!P150*1000000/RES_hhdet_in_new!P150)</f>
        <v>0</v>
      </c>
      <c r="Q150" s="132">
        <f>IF(RES_hhdet_in_emi!Q150=0,0,RES_hhdet_in_emi!Q150*1000000/RES_hhdet_in_new!Q150)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IF(RES_hhdet_in_emi!C151=0,0,RES_hhdet_in_emi!C151*1000000/RES_hhdet_in_new!C150)</f>
        <v>0</v>
      </c>
      <c r="D151" s="165">
        <f>IF(RES_hhdet_in_emi!D151=0,0,RES_hhdet_in_emi!D151*1000000/RES_hhdet_in_new!D150)</f>
        <v>0</v>
      </c>
      <c r="E151" s="165">
        <f>IF(RES_hhdet_in_emi!E151=0,0,RES_hhdet_in_emi!E151*1000000/RES_hhdet_in_new!E150)</f>
        <v>0</v>
      </c>
      <c r="F151" s="165">
        <f>IF(RES_hhdet_in_emi!F151=0,0,RES_hhdet_in_emi!F151*1000000/RES_hhdet_in_new!F150)</f>
        <v>0</v>
      </c>
      <c r="G151" s="165">
        <f>IF(RES_hhdet_in_emi!G151=0,0,RES_hhdet_in_emi!G151*1000000/RES_hhdet_in_new!G150)</f>
        <v>0</v>
      </c>
      <c r="H151" s="165">
        <f>IF(RES_hhdet_in_emi!H151=0,0,RES_hhdet_in_emi!H151*1000000/RES_hhdet_in_new!H150)</f>
        <v>0</v>
      </c>
      <c r="I151" s="165">
        <f>IF(RES_hhdet_in_emi!I151=0,0,RES_hhdet_in_emi!I151*1000000/RES_hhdet_in_new!I150)</f>
        <v>0</v>
      </c>
      <c r="J151" s="165">
        <f>IF(RES_hhdet_in_emi!J151=0,0,RES_hhdet_in_emi!J151*1000000/RES_hhdet_in_new!J150)</f>
        <v>0</v>
      </c>
      <c r="K151" s="165">
        <f>IF(RES_hhdet_in_emi!K151=0,0,RES_hhdet_in_emi!K151*1000000/RES_hhdet_in_new!K150)</f>
        <v>0</v>
      </c>
      <c r="L151" s="165">
        <f>IF(RES_hhdet_in_emi!L151=0,0,RES_hhdet_in_emi!L151*1000000/RES_hhdet_in_new!L150)</f>
        <v>0</v>
      </c>
      <c r="M151" s="165">
        <f>IF(RES_hhdet_in_emi!M151=0,0,RES_hhdet_in_emi!M151*1000000/RES_hhdet_in_new!M150)</f>
        <v>0</v>
      </c>
      <c r="N151" s="165">
        <f>IF(RES_hhdet_in_emi!N151=0,0,RES_hhdet_in_emi!N151*1000000/RES_hhdet_in_new!N150)</f>
        <v>0</v>
      </c>
      <c r="O151" s="165">
        <f>IF(RES_hhdet_in_emi!O151=0,0,RES_hhdet_in_emi!O151*1000000/RES_hhdet_in_new!O150)</f>
        <v>0</v>
      </c>
      <c r="P151" s="165">
        <f>IF(RES_hhdet_in_emi!P151=0,0,RES_hhdet_in_emi!P151*1000000/RES_hhdet_in_new!P150)</f>
        <v>0</v>
      </c>
      <c r="Q151" s="165">
        <f>IF(RES_hhdet_in_emi!Q151=0,0,RES_hhdet_in_emi!Q151*1000000/RES_hhdet_in_new!Q150)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IF(RES_hhdet_in_emi!C152=0,0,RES_hhdet_in_emi!C152*1000000/RES_hhdet_in_new!C150)</f>
        <v>0</v>
      </c>
      <c r="D152" s="164">
        <f>IF(RES_hhdet_in_emi!D152=0,0,RES_hhdet_in_emi!D152*1000000/RES_hhdet_in_new!D150)</f>
        <v>0</v>
      </c>
      <c r="E152" s="164">
        <f>IF(RES_hhdet_in_emi!E152=0,0,RES_hhdet_in_emi!E152*1000000/RES_hhdet_in_new!E150)</f>
        <v>0</v>
      </c>
      <c r="F152" s="164">
        <f>IF(RES_hhdet_in_emi!F152=0,0,RES_hhdet_in_emi!F152*1000000/RES_hhdet_in_new!F150)</f>
        <v>0</v>
      </c>
      <c r="G152" s="164">
        <f>IF(RES_hhdet_in_emi!G152=0,0,RES_hhdet_in_emi!G152*1000000/RES_hhdet_in_new!G150)</f>
        <v>0</v>
      </c>
      <c r="H152" s="164">
        <f>IF(RES_hhdet_in_emi!H152=0,0,RES_hhdet_in_emi!H152*1000000/RES_hhdet_in_new!H150)</f>
        <v>0</v>
      </c>
      <c r="I152" s="164">
        <f>IF(RES_hhdet_in_emi!I152=0,0,RES_hhdet_in_emi!I152*1000000/RES_hhdet_in_new!I150)</f>
        <v>0</v>
      </c>
      <c r="J152" s="164">
        <f>IF(RES_hhdet_in_emi!J152=0,0,RES_hhdet_in_emi!J152*1000000/RES_hhdet_in_new!J150)</f>
        <v>0</v>
      </c>
      <c r="K152" s="164">
        <f>IF(RES_hhdet_in_emi!K152=0,0,RES_hhdet_in_emi!K152*1000000/RES_hhdet_in_new!K150)</f>
        <v>0</v>
      </c>
      <c r="L152" s="164">
        <f>IF(RES_hhdet_in_emi!L152=0,0,RES_hhdet_in_emi!L152*1000000/RES_hhdet_in_new!L150)</f>
        <v>0</v>
      </c>
      <c r="M152" s="164">
        <f>IF(RES_hhdet_in_emi!M152=0,0,RES_hhdet_in_emi!M152*1000000/RES_hhdet_in_new!M150)</f>
        <v>0</v>
      </c>
      <c r="N152" s="164">
        <f>IF(RES_hhdet_in_emi!N152=0,0,RES_hhdet_in_emi!N152*1000000/RES_hhdet_in_new!N150)</f>
        <v>0</v>
      </c>
      <c r="O152" s="164">
        <f>IF(RES_hhdet_in_emi!O152=0,0,RES_hhdet_in_emi!O152*1000000/RES_hhdet_in_new!O150)</f>
        <v>0</v>
      </c>
      <c r="P152" s="164">
        <f>IF(RES_hhdet_in_emi!P152=0,0,RES_hhdet_in_emi!P152*1000000/RES_hhdet_in_new!P150)</f>
        <v>0</v>
      </c>
      <c r="Q152" s="164">
        <f>IF(RES_hhdet_in_emi!Q152=0,0,RES_hhdet_in_emi!Q152*1000000/RES_hhdet_in_new!Q150)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IF(RES_hhdet_in_emi!C153=0,0,RES_hhdet_in_emi!C153*1000000/RES_hhdet_in_new!C153)</f>
        <v>0</v>
      </c>
      <c r="D153" s="162">
        <f>IF(RES_hhdet_in_emi!D153=0,0,RES_hhdet_in_emi!D153*1000000/RES_hhdet_in_new!D153)</f>
        <v>0</v>
      </c>
      <c r="E153" s="162">
        <f>IF(RES_hhdet_in_emi!E153=0,0,RES_hhdet_in_emi!E153*1000000/RES_hhdet_in_new!E153)</f>
        <v>0</v>
      </c>
      <c r="F153" s="162">
        <f>IF(RES_hhdet_in_emi!F153=0,0,RES_hhdet_in_emi!F153*1000000/RES_hhdet_in_new!F153)</f>
        <v>0</v>
      </c>
      <c r="G153" s="162">
        <f>IF(RES_hhdet_in_emi!G153=0,0,RES_hhdet_in_emi!G153*1000000/RES_hhdet_in_new!G153)</f>
        <v>0</v>
      </c>
      <c r="H153" s="162">
        <f>IF(RES_hhdet_in_emi!H153=0,0,RES_hhdet_in_emi!H153*1000000/RES_hhdet_in_new!H153)</f>
        <v>0</v>
      </c>
      <c r="I153" s="162">
        <f>IF(RES_hhdet_in_emi!I153=0,0,RES_hhdet_in_emi!I153*1000000/RES_hhdet_in_new!I153)</f>
        <v>0</v>
      </c>
      <c r="J153" s="162">
        <f>IF(RES_hhdet_in_emi!J153=0,0,RES_hhdet_in_emi!J153*1000000/RES_hhdet_in_new!J153)</f>
        <v>0</v>
      </c>
      <c r="K153" s="162">
        <f>IF(RES_hhdet_in_emi!K153=0,0,RES_hhdet_in_emi!K153*1000000/RES_hhdet_in_new!K153)</f>
        <v>0</v>
      </c>
      <c r="L153" s="162">
        <f>IF(RES_hhdet_in_emi!L153=0,0,RES_hhdet_in_emi!L153*1000000/RES_hhdet_in_new!L153)</f>
        <v>0</v>
      </c>
      <c r="M153" s="162">
        <f>IF(RES_hhdet_in_emi!M153=0,0,RES_hhdet_in_emi!M153*1000000/RES_hhdet_in_new!M153)</f>
        <v>0</v>
      </c>
      <c r="N153" s="162">
        <f>IF(RES_hhdet_in_emi!N153=0,0,RES_hhdet_in_emi!N153*1000000/RES_hhdet_in_new!N153)</f>
        <v>0</v>
      </c>
      <c r="O153" s="162">
        <f>IF(RES_hhdet_in_emi!O153=0,0,RES_hhdet_in_emi!O153*1000000/RES_hhdet_in_new!O153)</f>
        <v>0</v>
      </c>
      <c r="P153" s="162">
        <f>IF(RES_hhdet_in_emi!P153=0,0,RES_hhdet_in_emi!P153*1000000/RES_hhdet_in_new!P153)</f>
        <v>0</v>
      </c>
      <c r="Q153" s="162">
        <f>IF(RES_hhdet_in_emi!Q153=0,0,RES_hhdet_in_emi!Q153*1000000/RES_hhdet_in_new!Q153)</f>
        <v>0</v>
      </c>
    </row>
    <row r="154" spans="1:17" ht="12" customHeight="1" x14ac:dyDescent="0.25">
      <c r="A154" s="161" t="s">
        <v>141</v>
      </c>
      <c r="B154" s="160"/>
      <c r="C154" s="160">
        <f>IF(RES_hhdet_in_emi!C154=0,0,RES_hhdet_in_emi!C154*1000000/RES_hhdet_in_new!C154)</f>
        <v>0</v>
      </c>
      <c r="D154" s="160">
        <f>IF(RES_hhdet_in_emi!D154=0,0,RES_hhdet_in_emi!D154*1000000/RES_hhdet_in_new!D154)</f>
        <v>0</v>
      </c>
      <c r="E154" s="160">
        <f>IF(RES_hhdet_in_emi!E154=0,0,RES_hhdet_in_emi!E154*1000000/RES_hhdet_in_new!E154)</f>
        <v>0</v>
      </c>
      <c r="F154" s="160">
        <f>IF(RES_hhdet_in_emi!F154=0,0,RES_hhdet_in_emi!F154*1000000/RES_hhdet_in_new!F154)</f>
        <v>0</v>
      </c>
      <c r="G154" s="160">
        <f>IF(RES_hhdet_in_emi!G154=0,0,RES_hhdet_in_emi!G154*1000000/RES_hhdet_in_new!G154)</f>
        <v>0</v>
      </c>
      <c r="H154" s="160">
        <f>IF(RES_hhdet_in_emi!H154=0,0,RES_hhdet_in_emi!H154*1000000/RES_hhdet_in_new!H154)</f>
        <v>0</v>
      </c>
      <c r="I154" s="160">
        <f>IF(RES_hhdet_in_emi!I154=0,0,RES_hhdet_in_emi!I154*1000000/RES_hhdet_in_new!I154)</f>
        <v>0</v>
      </c>
      <c r="J154" s="160">
        <f>IF(RES_hhdet_in_emi!J154=0,0,RES_hhdet_in_emi!J154*1000000/RES_hhdet_in_new!J154)</f>
        <v>0</v>
      </c>
      <c r="K154" s="160">
        <f>IF(RES_hhdet_in_emi!K154=0,0,RES_hhdet_in_emi!K154*1000000/RES_hhdet_in_new!K154)</f>
        <v>0</v>
      </c>
      <c r="L154" s="160">
        <f>IF(RES_hhdet_in_emi!L154=0,0,RES_hhdet_in_emi!L154*1000000/RES_hhdet_in_new!L154)</f>
        <v>0</v>
      </c>
      <c r="M154" s="160">
        <f>IF(RES_hhdet_in_emi!M154=0,0,RES_hhdet_in_emi!M154*1000000/RES_hhdet_in_new!M154)</f>
        <v>0</v>
      </c>
      <c r="N154" s="160">
        <f>IF(RES_hhdet_in_emi!N154=0,0,RES_hhdet_in_emi!N154*1000000/RES_hhdet_in_new!N154)</f>
        <v>0</v>
      </c>
      <c r="O154" s="160">
        <f>IF(RES_hhdet_in_emi!O154=0,0,RES_hhdet_in_emi!O154*1000000/RES_hhdet_in_new!O154)</f>
        <v>0</v>
      </c>
      <c r="P154" s="160">
        <f>IF(RES_hhdet_in_emi!P154=0,0,RES_hhdet_in_emi!P154*1000000/RES_hhdet_in_new!P154)</f>
        <v>0</v>
      </c>
      <c r="Q154" s="160">
        <f>IF(RES_hhdet_in_emi!Q154=0,0,RES_hhdet_in_emi!Q154*1000000/RES_hhdet_in_new!Q154)</f>
        <v>0</v>
      </c>
    </row>
    <row r="155" spans="1:17" ht="12" customHeight="1" x14ac:dyDescent="0.25">
      <c r="A155" s="148" t="s">
        <v>60</v>
      </c>
      <c r="B155" s="156"/>
      <c r="C155" s="156">
        <f>IF(RES_hhdet_in_emi!C155=0,0,RES_hhdet_in_emi!C155*1000000/RES_hhdet_in_new!C154)</f>
        <v>0</v>
      </c>
      <c r="D155" s="156">
        <f>IF(RES_hhdet_in_emi!D155=0,0,RES_hhdet_in_emi!D155*1000000/RES_hhdet_in_new!D154)</f>
        <v>0</v>
      </c>
      <c r="E155" s="156">
        <f>IF(RES_hhdet_in_emi!E155=0,0,RES_hhdet_in_emi!E155*1000000/RES_hhdet_in_new!E154)</f>
        <v>0</v>
      </c>
      <c r="F155" s="156">
        <f>IF(RES_hhdet_in_emi!F155=0,0,RES_hhdet_in_emi!F155*1000000/RES_hhdet_in_new!F154)</f>
        <v>0</v>
      </c>
      <c r="G155" s="156">
        <f>IF(RES_hhdet_in_emi!G155=0,0,RES_hhdet_in_emi!G155*1000000/RES_hhdet_in_new!G154)</f>
        <v>0</v>
      </c>
      <c r="H155" s="156">
        <f>IF(RES_hhdet_in_emi!H155=0,0,RES_hhdet_in_emi!H155*1000000/RES_hhdet_in_new!H154)</f>
        <v>0</v>
      </c>
      <c r="I155" s="156">
        <f>IF(RES_hhdet_in_emi!I155=0,0,RES_hhdet_in_emi!I155*1000000/RES_hhdet_in_new!I154)</f>
        <v>0</v>
      </c>
      <c r="J155" s="156">
        <f>IF(RES_hhdet_in_emi!J155=0,0,RES_hhdet_in_emi!J155*1000000/RES_hhdet_in_new!J154)</f>
        <v>0</v>
      </c>
      <c r="K155" s="156">
        <f>IF(RES_hhdet_in_emi!K155=0,0,RES_hhdet_in_emi!K155*1000000/RES_hhdet_in_new!K154)</f>
        <v>0</v>
      </c>
      <c r="L155" s="156">
        <f>IF(RES_hhdet_in_emi!L155=0,0,RES_hhdet_in_emi!L155*1000000/RES_hhdet_in_new!L154)</f>
        <v>0</v>
      </c>
      <c r="M155" s="156">
        <f>IF(RES_hhdet_in_emi!M155=0,0,RES_hhdet_in_emi!M155*1000000/RES_hhdet_in_new!M154)</f>
        <v>0</v>
      </c>
      <c r="N155" s="156">
        <f>IF(RES_hhdet_in_emi!N155=0,0,RES_hhdet_in_emi!N155*1000000/RES_hhdet_in_new!N154)</f>
        <v>0</v>
      </c>
      <c r="O155" s="156">
        <f>IF(RES_hhdet_in_emi!O155=0,0,RES_hhdet_in_emi!O155*1000000/RES_hhdet_in_new!O154)</f>
        <v>0</v>
      </c>
      <c r="P155" s="156">
        <f>IF(RES_hhdet_in_emi!P155=0,0,RES_hhdet_in_emi!P155*1000000/RES_hhdet_in_new!P154)</f>
        <v>0</v>
      </c>
      <c r="Q155" s="156">
        <f>IF(RES_hhdet_in_emi!Q155=0,0,RES_hhdet_in_emi!Q155*1000000/RES_hhdet_in_new!Q154)</f>
        <v>0</v>
      </c>
    </row>
    <row r="156" spans="1:17" ht="12" customHeight="1" x14ac:dyDescent="0.25">
      <c r="A156" s="148" t="s">
        <v>59</v>
      </c>
      <c r="B156" s="156"/>
      <c r="C156" s="156">
        <f>IF(RES_hhdet_in_emi!C156=0,0,RES_hhdet_in_emi!C156*1000000/RES_hhdet_in_new!C154)</f>
        <v>0</v>
      </c>
      <c r="D156" s="156">
        <f>IF(RES_hhdet_in_emi!D156=0,0,RES_hhdet_in_emi!D156*1000000/RES_hhdet_in_new!D154)</f>
        <v>0</v>
      </c>
      <c r="E156" s="156">
        <f>IF(RES_hhdet_in_emi!E156=0,0,RES_hhdet_in_emi!E156*1000000/RES_hhdet_in_new!E154)</f>
        <v>0</v>
      </c>
      <c r="F156" s="156">
        <f>IF(RES_hhdet_in_emi!F156=0,0,RES_hhdet_in_emi!F156*1000000/RES_hhdet_in_new!F154)</f>
        <v>0</v>
      </c>
      <c r="G156" s="156">
        <f>IF(RES_hhdet_in_emi!G156=0,0,RES_hhdet_in_emi!G156*1000000/RES_hhdet_in_new!G154)</f>
        <v>0</v>
      </c>
      <c r="H156" s="156">
        <f>IF(RES_hhdet_in_emi!H156=0,0,RES_hhdet_in_emi!H156*1000000/RES_hhdet_in_new!H154)</f>
        <v>0</v>
      </c>
      <c r="I156" s="156">
        <f>IF(RES_hhdet_in_emi!I156=0,0,RES_hhdet_in_emi!I156*1000000/RES_hhdet_in_new!I154)</f>
        <v>0</v>
      </c>
      <c r="J156" s="156">
        <f>IF(RES_hhdet_in_emi!J156=0,0,RES_hhdet_in_emi!J156*1000000/RES_hhdet_in_new!J154)</f>
        <v>0</v>
      </c>
      <c r="K156" s="156">
        <f>IF(RES_hhdet_in_emi!K156=0,0,RES_hhdet_in_emi!K156*1000000/RES_hhdet_in_new!K154)</f>
        <v>0</v>
      </c>
      <c r="L156" s="156">
        <f>IF(RES_hhdet_in_emi!L156=0,0,RES_hhdet_in_emi!L156*1000000/RES_hhdet_in_new!L154)</f>
        <v>0</v>
      </c>
      <c r="M156" s="156">
        <f>IF(RES_hhdet_in_emi!M156=0,0,RES_hhdet_in_emi!M156*1000000/RES_hhdet_in_new!M154)</f>
        <v>0</v>
      </c>
      <c r="N156" s="156">
        <f>IF(RES_hhdet_in_emi!N156=0,0,RES_hhdet_in_emi!N156*1000000/RES_hhdet_in_new!N154)</f>
        <v>0</v>
      </c>
      <c r="O156" s="156">
        <f>IF(RES_hhdet_in_emi!O156=0,0,RES_hhdet_in_emi!O156*1000000/RES_hhdet_in_new!O154)</f>
        <v>0</v>
      </c>
      <c r="P156" s="156">
        <f>IF(RES_hhdet_in_emi!P156=0,0,RES_hhdet_in_emi!P156*1000000/RES_hhdet_in_new!P154)</f>
        <v>0</v>
      </c>
      <c r="Q156" s="156">
        <f>IF(RES_hhdet_in_emi!Q156=0,0,RES_hhdet_in_emi!Q156*1000000/RES_hhdet_in_new!Q154)</f>
        <v>0</v>
      </c>
    </row>
    <row r="157" spans="1:17" ht="12" customHeight="1" x14ac:dyDescent="0.25">
      <c r="A157" s="158" t="s">
        <v>62</v>
      </c>
      <c r="B157" s="157"/>
      <c r="C157" s="157">
        <f>IF(SUM(RES_hhdet_in_emi!C158:C159)=0,0,SUM(RES_hhdet_in_emi!C158:C159)*1000000/SUM(RES_hhdet_in_new!C158:C159))</f>
        <v>0</v>
      </c>
      <c r="D157" s="157">
        <f>IF(SUM(RES_hhdet_in_emi!D158:D159)=0,0,SUM(RES_hhdet_in_emi!D158:D159)*1000000/SUM(RES_hhdet_in_new!D158:D159))</f>
        <v>0</v>
      </c>
      <c r="E157" s="157">
        <f>IF(SUM(RES_hhdet_in_emi!E158:E159)=0,0,SUM(RES_hhdet_in_emi!E158:E159)*1000000/SUM(RES_hhdet_in_new!E158:E159))</f>
        <v>0</v>
      </c>
      <c r="F157" s="157">
        <f>IF(SUM(RES_hhdet_in_emi!F158:F159)=0,0,SUM(RES_hhdet_in_emi!F158:F159)*1000000/SUM(RES_hhdet_in_new!F158:F159))</f>
        <v>0</v>
      </c>
      <c r="G157" s="157">
        <f>IF(SUM(RES_hhdet_in_emi!G158:G159)=0,0,SUM(RES_hhdet_in_emi!G158:G159)*1000000/SUM(RES_hhdet_in_new!G158:G159))</f>
        <v>0</v>
      </c>
      <c r="H157" s="157">
        <f>IF(SUM(RES_hhdet_in_emi!H158:H159)=0,0,SUM(RES_hhdet_in_emi!H158:H159)*1000000/SUM(RES_hhdet_in_new!H158:H159))</f>
        <v>0</v>
      </c>
      <c r="I157" s="157">
        <f>IF(SUM(RES_hhdet_in_emi!I158:I159)=0,0,SUM(RES_hhdet_in_emi!I158:I159)*1000000/SUM(RES_hhdet_in_new!I158:I159))</f>
        <v>0</v>
      </c>
      <c r="J157" s="157">
        <f>IF(SUM(RES_hhdet_in_emi!J158:J159)=0,0,SUM(RES_hhdet_in_emi!J158:J159)*1000000/SUM(RES_hhdet_in_new!J158:J159))</f>
        <v>0</v>
      </c>
      <c r="K157" s="157">
        <f>IF(SUM(RES_hhdet_in_emi!K158:K159)=0,0,SUM(RES_hhdet_in_emi!K158:K159)*1000000/SUM(RES_hhdet_in_new!K158:K159))</f>
        <v>0</v>
      </c>
      <c r="L157" s="157">
        <f>IF(SUM(RES_hhdet_in_emi!L158:L159)=0,0,SUM(RES_hhdet_in_emi!L158:L159)*1000000/SUM(RES_hhdet_in_new!L158:L159))</f>
        <v>0</v>
      </c>
      <c r="M157" s="157">
        <f>IF(SUM(RES_hhdet_in_emi!M158:M159)=0,0,SUM(RES_hhdet_in_emi!M158:M159)*1000000/SUM(RES_hhdet_in_new!M158:M159))</f>
        <v>0</v>
      </c>
      <c r="N157" s="157">
        <f>IF(SUM(RES_hhdet_in_emi!N158:N159)=0,0,SUM(RES_hhdet_in_emi!N158:N159)*1000000/SUM(RES_hhdet_in_new!N158:N159))</f>
        <v>0</v>
      </c>
      <c r="O157" s="157">
        <f>IF(SUM(RES_hhdet_in_emi!O158:O159)=0,0,SUM(RES_hhdet_in_emi!O158:O159)*1000000/SUM(RES_hhdet_in_new!O158:O159))</f>
        <v>0</v>
      </c>
      <c r="P157" s="157">
        <f>IF(SUM(RES_hhdet_in_emi!P158:P159)=0,0,SUM(RES_hhdet_in_emi!P158:P159)*1000000/SUM(RES_hhdet_in_new!P158:P159))</f>
        <v>0</v>
      </c>
      <c r="Q157" s="157">
        <f>IF(SUM(RES_hhdet_in_emi!Q158:Q159)=0,0,SUM(RES_hhdet_in_emi!Q158:Q159)*1000000/SUM(RES_hhdet_in_new!Q158:Q159))</f>
        <v>0</v>
      </c>
    </row>
    <row r="158" spans="1:17" ht="12" customHeight="1" x14ac:dyDescent="0.25">
      <c r="A158" s="23" t="s">
        <v>57</v>
      </c>
      <c r="B158" s="156"/>
      <c r="C158" s="156">
        <f>IF(RES_hhdet_in_emi!C158=0,0,RES_hhdet_in_emi!C158*1000000/RES_hhdet_in_new!C158)</f>
        <v>0</v>
      </c>
      <c r="D158" s="156">
        <f>IF(RES_hhdet_in_emi!D158=0,0,RES_hhdet_in_emi!D158*1000000/RES_hhdet_in_new!D158)</f>
        <v>0</v>
      </c>
      <c r="E158" s="156">
        <f>IF(RES_hhdet_in_emi!E158=0,0,RES_hhdet_in_emi!E158*1000000/RES_hhdet_in_new!E158)</f>
        <v>0</v>
      </c>
      <c r="F158" s="156">
        <f>IF(RES_hhdet_in_emi!F158=0,0,RES_hhdet_in_emi!F158*1000000/RES_hhdet_in_new!F158)</f>
        <v>0</v>
      </c>
      <c r="G158" s="156">
        <f>IF(RES_hhdet_in_emi!G158=0,0,RES_hhdet_in_emi!G158*1000000/RES_hhdet_in_new!G158)</f>
        <v>0</v>
      </c>
      <c r="H158" s="156">
        <f>IF(RES_hhdet_in_emi!H158=0,0,RES_hhdet_in_emi!H158*1000000/RES_hhdet_in_new!H158)</f>
        <v>0</v>
      </c>
      <c r="I158" s="156">
        <f>IF(RES_hhdet_in_emi!I158=0,0,RES_hhdet_in_emi!I158*1000000/RES_hhdet_in_new!I158)</f>
        <v>0</v>
      </c>
      <c r="J158" s="156">
        <f>IF(RES_hhdet_in_emi!J158=0,0,RES_hhdet_in_emi!J158*1000000/RES_hhdet_in_new!J158)</f>
        <v>0</v>
      </c>
      <c r="K158" s="156">
        <f>IF(RES_hhdet_in_emi!K158=0,0,RES_hhdet_in_emi!K158*1000000/RES_hhdet_in_new!K158)</f>
        <v>0</v>
      </c>
      <c r="L158" s="156">
        <f>IF(RES_hhdet_in_emi!L158=0,0,RES_hhdet_in_emi!L158*1000000/RES_hhdet_in_new!L158)</f>
        <v>0</v>
      </c>
      <c r="M158" s="156">
        <f>IF(RES_hhdet_in_emi!M158=0,0,RES_hhdet_in_emi!M158*1000000/RES_hhdet_in_new!M158)</f>
        <v>0</v>
      </c>
      <c r="N158" s="156">
        <f>IF(RES_hhdet_in_emi!N158=0,0,RES_hhdet_in_emi!N158*1000000/RES_hhdet_in_new!N158)</f>
        <v>0</v>
      </c>
      <c r="O158" s="156">
        <f>IF(RES_hhdet_in_emi!O158=0,0,RES_hhdet_in_emi!O158*1000000/RES_hhdet_in_new!O158)</f>
        <v>0</v>
      </c>
      <c r="P158" s="156">
        <f>IF(RES_hhdet_in_emi!P158=0,0,RES_hhdet_in_emi!P158*1000000/RES_hhdet_in_new!P158)</f>
        <v>0</v>
      </c>
      <c r="Q158" s="156">
        <f>IF(RES_hhdet_in_emi!Q158=0,0,RES_hhdet_in_emi!Q158*1000000/RES_hhdet_in_new!Q158)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IF(RES_hhdet_in_emi!C159=0,0,RES_hhdet_in_emi!C159*1000000/RES_hhdet_in_new!C159)</f>
        <v>0</v>
      </c>
      <c r="D159" s="57">
        <f>IF(RES_hhdet_in_emi!D159=0,0,RES_hhdet_in_emi!D159*1000000/RES_hhdet_in_new!D159)</f>
        <v>0</v>
      </c>
      <c r="E159" s="57">
        <f>IF(RES_hhdet_in_emi!E159=0,0,RES_hhdet_in_emi!E159*1000000/RES_hhdet_in_new!E159)</f>
        <v>0</v>
      </c>
      <c r="F159" s="57">
        <f>IF(RES_hhdet_in_emi!F159=0,0,RES_hhdet_in_emi!F159*1000000/RES_hhdet_in_new!F159)</f>
        <v>0</v>
      </c>
      <c r="G159" s="57">
        <f>IF(RES_hhdet_in_emi!G159=0,0,RES_hhdet_in_emi!G159*1000000/RES_hhdet_in_new!G159)</f>
        <v>0</v>
      </c>
      <c r="H159" s="57">
        <f>IF(RES_hhdet_in_emi!H159=0,0,RES_hhdet_in_emi!H159*1000000/RES_hhdet_in_new!H159)</f>
        <v>0</v>
      </c>
      <c r="I159" s="57">
        <f>IF(RES_hhdet_in_emi!I159=0,0,RES_hhdet_in_emi!I159*1000000/RES_hhdet_in_new!I159)</f>
        <v>0</v>
      </c>
      <c r="J159" s="57">
        <f>IF(RES_hhdet_in_emi!J159=0,0,RES_hhdet_in_emi!J159*1000000/RES_hhdet_in_new!J159)</f>
        <v>0</v>
      </c>
      <c r="K159" s="57">
        <f>IF(RES_hhdet_in_emi!K159=0,0,RES_hhdet_in_emi!K159*1000000/RES_hhdet_in_new!K159)</f>
        <v>0</v>
      </c>
      <c r="L159" s="57">
        <f>IF(RES_hhdet_in_emi!L159=0,0,RES_hhdet_in_emi!L159*1000000/RES_hhdet_in_new!L159)</f>
        <v>0</v>
      </c>
      <c r="M159" s="57">
        <f>IF(RES_hhdet_in_emi!M159=0,0,RES_hhdet_in_emi!M159*1000000/RES_hhdet_in_new!M159)</f>
        <v>0</v>
      </c>
      <c r="N159" s="57">
        <f>IF(RES_hhdet_in_emi!N159=0,0,RES_hhdet_in_emi!N159*1000000/RES_hhdet_in_new!N159)</f>
        <v>0</v>
      </c>
      <c r="O159" s="57">
        <f>IF(RES_hhdet_in_emi!O159=0,0,RES_hhdet_in_emi!O159*1000000/RES_hhdet_in_new!O159)</f>
        <v>0</v>
      </c>
      <c r="P159" s="57">
        <f>IF(RES_hhdet_in_emi!P159=0,0,RES_hhdet_in_emi!P159*1000000/RES_hhdet_in_new!P159)</f>
        <v>0</v>
      </c>
      <c r="Q159" s="57">
        <f>IF(RES_hhdet_in_emi!Q159=0,0,RES_hhdet_in_emi!Q159*1000000/RES_hhdet_in_new!Q159)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0</v>
      </c>
      <c r="D161" s="168">
        <f t="shared" ref="D161" si="137">SUM(D162,D164,D166,D175)</f>
        <v>0</v>
      </c>
      <c r="E161" s="168">
        <f t="shared" ref="E161" si="138">SUM(E162,E164,E166,E175)</f>
        <v>0</v>
      </c>
      <c r="F161" s="168">
        <f t="shared" ref="F161" si="139">SUM(F162,F164,F166,F175)</f>
        <v>0</v>
      </c>
      <c r="G161" s="168">
        <f t="shared" ref="G161" si="140">SUM(G162,G164,G166,G175)</f>
        <v>0</v>
      </c>
      <c r="H161" s="168">
        <f t="shared" ref="H161" si="141">SUM(H162,H164,H166,H175)</f>
        <v>0</v>
      </c>
      <c r="I161" s="168">
        <f t="shared" ref="I161" si="142">SUM(I162,I164,I166,I175)</f>
        <v>0</v>
      </c>
      <c r="J161" s="168">
        <f t="shared" ref="J161" si="143">SUM(J162,J164,J166,J175)</f>
        <v>0</v>
      </c>
      <c r="K161" s="168">
        <f t="shared" ref="K161" si="144">SUM(K162,K164,K166,K175)</f>
        <v>0</v>
      </c>
      <c r="L161" s="168">
        <f t="shared" ref="L161" si="145">SUM(L162,L164,L166,L175)</f>
        <v>0</v>
      </c>
      <c r="M161" s="168">
        <f t="shared" ref="M161" si="146">SUM(M162,M164,M166,M175)</f>
        <v>0</v>
      </c>
      <c r="N161" s="168">
        <f t="shared" ref="N161" si="147">SUM(N162,N164,N166,N175)</f>
        <v>0</v>
      </c>
      <c r="O161" s="168">
        <f t="shared" ref="O161" si="148">SUM(O162,O164,O166,O175)</f>
        <v>0</v>
      </c>
      <c r="P161" s="168">
        <f t="shared" ref="P161" si="149">SUM(P162,P164,P166,P175)</f>
        <v>0</v>
      </c>
      <c r="Q161" s="168">
        <f t="shared" ref="Q161" si="150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0</v>
      </c>
      <c r="D162" s="157">
        <f t="shared" si="151"/>
        <v>0</v>
      </c>
      <c r="E162" s="157">
        <f t="shared" si="151"/>
        <v>0</v>
      </c>
      <c r="F162" s="157">
        <f t="shared" si="151"/>
        <v>0</v>
      </c>
      <c r="G162" s="157">
        <f t="shared" si="151"/>
        <v>0</v>
      </c>
      <c r="H162" s="157">
        <f t="shared" si="151"/>
        <v>0</v>
      </c>
      <c r="I162" s="157">
        <f t="shared" si="151"/>
        <v>0</v>
      </c>
      <c r="J162" s="157">
        <f t="shared" si="151"/>
        <v>0</v>
      </c>
      <c r="K162" s="157">
        <f t="shared" si="151"/>
        <v>0</v>
      </c>
      <c r="L162" s="157">
        <f t="shared" si="151"/>
        <v>0</v>
      </c>
      <c r="M162" s="157">
        <f t="shared" si="151"/>
        <v>0</v>
      </c>
      <c r="N162" s="157">
        <f t="shared" si="151"/>
        <v>0</v>
      </c>
      <c r="O162" s="157">
        <f t="shared" si="151"/>
        <v>0</v>
      </c>
      <c r="P162" s="157">
        <f t="shared" si="151"/>
        <v>0</v>
      </c>
      <c r="Q162" s="157">
        <f t="shared" si="151"/>
        <v>0</v>
      </c>
    </row>
    <row r="163" spans="1:17" ht="12" customHeight="1" x14ac:dyDescent="0.25">
      <c r="A163" s="23" t="s">
        <v>60</v>
      </c>
      <c r="B163" s="57"/>
      <c r="C163" s="57">
        <f>IF(RES_hhdet_in_emi!C163=0,0,RES_hhdet_in_emi!C163*1000000/RES_hhdet_in_new!C163)</f>
        <v>0</v>
      </c>
      <c r="D163" s="57">
        <f>IF(RES_hhdet_in_emi!D163=0,0,RES_hhdet_in_emi!D163*1000000/RES_hhdet_in_new!D163)</f>
        <v>0</v>
      </c>
      <c r="E163" s="57">
        <f>IF(RES_hhdet_in_emi!E163=0,0,RES_hhdet_in_emi!E163*1000000/RES_hhdet_in_new!E163)</f>
        <v>0</v>
      </c>
      <c r="F163" s="57">
        <f>IF(RES_hhdet_in_emi!F163=0,0,RES_hhdet_in_emi!F163*1000000/RES_hhdet_in_new!F163)</f>
        <v>0</v>
      </c>
      <c r="G163" s="57">
        <f>IF(RES_hhdet_in_emi!G163=0,0,RES_hhdet_in_emi!G163*1000000/RES_hhdet_in_new!G163)</f>
        <v>0</v>
      </c>
      <c r="H163" s="57">
        <f>IF(RES_hhdet_in_emi!H163=0,0,RES_hhdet_in_emi!H163*1000000/RES_hhdet_in_new!H163)</f>
        <v>0</v>
      </c>
      <c r="I163" s="57">
        <f>IF(RES_hhdet_in_emi!I163=0,0,RES_hhdet_in_emi!I163*1000000/RES_hhdet_in_new!I163)</f>
        <v>0</v>
      </c>
      <c r="J163" s="57">
        <f>IF(RES_hhdet_in_emi!J163=0,0,RES_hhdet_in_emi!J163*1000000/RES_hhdet_in_new!J163)</f>
        <v>0</v>
      </c>
      <c r="K163" s="57">
        <f>IF(RES_hhdet_in_emi!K163=0,0,RES_hhdet_in_emi!K163*1000000/RES_hhdet_in_new!K163)</f>
        <v>0</v>
      </c>
      <c r="L163" s="57">
        <f>IF(RES_hhdet_in_emi!L163=0,0,RES_hhdet_in_emi!L163*1000000/RES_hhdet_in_new!L163)</f>
        <v>0</v>
      </c>
      <c r="M163" s="57">
        <f>IF(RES_hhdet_in_emi!M163=0,0,RES_hhdet_in_emi!M163*1000000/RES_hhdet_in_new!M163)</f>
        <v>0</v>
      </c>
      <c r="N163" s="57">
        <f>IF(RES_hhdet_in_emi!N163=0,0,RES_hhdet_in_emi!N163*1000000/RES_hhdet_in_new!N163)</f>
        <v>0</v>
      </c>
      <c r="O163" s="57">
        <f>IF(RES_hhdet_in_emi!O163=0,0,RES_hhdet_in_emi!O163*1000000/RES_hhdet_in_new!O163)</f>
        <v>0</v>
      </c>
      <c r="P163" s="57">
        <f>IF(RES_hhdet_in_emi!P163=0,0,RES_hhdet_in_emi!P163*1000000/RES_hhdet_in_new!P163)</f>
        <v>0</v>
      </c>
      <c r="Q163" s="57">
        <f>IF(RES_hhdet_in_emi!Q163=0,0,RES_hhdet_in_emi!Q163*1000000/RES_hhdet_in_new!Q163)</f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0</v>
      </c>
      <c r="D164" s="157">
        <f t="shared" si="152"/>
        <v>0</v>
      </c>
      <c r="E164" s="157">
        <f t="shared" si="152"/>
        <v>0</v>
      </c>
      <c r="F164" s="157">
        <f t="shared" si="152"/>
        <v>0</v>
      </c>
      <c r="G164" s="157">
        <f t="shared" si="152"/>
        <v>0</v>
      </c>
      <c r="H164" s="157">
        <f t="shared" si="152"/>
        <v>0</v>
      </c>
      <c r="I164" s="157">
        <f t="shared" si="152"/>
        <v>0</v>
      </c>
      <c r="J164" s="157">
        <f t="shared" si="152"/>
        <v>0</v>
      </c>
      <c r="K164" s="157">
        <f t="shared" si="152"/>
        <v>0</v>
      </c>
      <c r="L164" s="157">
        <f t="shared" si="152"/>
        <v>0</v>
      </c>
      <c r="M164" s="157">
        <f t="shared" si="152"/>
        <v>0</v>
      </c>
      <c r="N164" s="157">
        <f t="shared" si="152"/>
        <v>0</v>
      </c>
      <c r="O164" s="157">
        <f t="shared" si="152"/>
        <v>0</v>
      </c>
      <c r="P164" s="157">
        <f t="shared" si="152"/>
        <v>0</v>
      </c>
      <c r="Q164" s="157">
        <f t="shared" si="152"/>
        <v>0</v>
      </c>
    </row>
    <row r="165" spans="1:17" ht="12" customHeight="1" x14ac:dyDescent="0.25">
      <c r="A165" s="23" t="s">
        <v>60</v>
      </c>
      <c r="B165" s="156"/>
      <c r="C165" s="156">
        <f>IF(RES_hhdet_in_emi!C165=0,0,RES_hhdet_in_emi!C165*1000000/RES_hhdet_in_new!C165)</f>
        <v>0</v>
      </c>
      <c r="D165" s="156">
        <f>IF(RES_hhdet_in_emi!D165=0,0,RES_hhdet_in_emi!D165*1000000/RES_hhdet_in_new!D165)</f>
        <v>0</v>
      </c>
      <c r="E165" s="156">
        <f>IF(RES_hhdet_in_emi!E165=0,0,RES_hhdet_in_emi!E165*1000000/RES_hhdet_in_new!E165)</f>
        <v>0</v>
      </c>
      <c r="F165" s="156">
        <f>IF(RES_hhdet_in_emi!F165=0,0,RES_hhdet_in_emi!F165*1000000/RES_hhdet_in_new!F165)</f>
        <v>0</v>
      </c>
      <c r="G165" s="156">
        <f>IF(RES_hhdet_in_emi!G165=0,0,RES_hhdet_in_emi!G165*1000000/RES_hhdet_in_new!G165)</f>
        <v>0</v>
      </c>
      <c r="H165" s="156">
        <f>IF(RES_hhdet_in_emi!H165=0,0,RES_hhdet_in_emi!H165*1000000/RES_hhdet_in_new!H165)</f>
        <v>0</v>
      </c>
      <c r="I165" s="156">
        <f>IF(RES_hhdet_in_emi!I165=0,0,RES_hhdet_in_emi!I165*1000000/RES_hhdet_in_new!I165)</f>
        <v>0</v>
      </c>
      <c r="J165" s="156">
        <f>IF(RES_hhdet_in_emi!J165=0,0,RES_hhdet_in_emi!J165*1000000/RES_hhdet_in_new!J165)</f>
        <v>0</v>
      </c>
      <c r="K165" s="156">
        <f>IF(RES_hhdet_in_emi!K165=0,0,RES_hhdet_in_emi!K165*1000000/RES_hhdet_in_new!K165)</f>
        <v>0</v>
      </c>
      <c r="L165" s="156">
        <f>IF(RES_hhdet_in_emi!L165=0,0,RES_hhdet_in_emi!L165*1000000/RES_hhdet_in_new!L165)</f>
        <v>0</v>
      </c>
      <c r="M165" s="156">
        <f>IF(RES_hhdet_in_emi!M165=0,0,RES_hhdet_in_emi!M165*1000000/RES_hhdet_in_new!M165)</f>
        <v>0</v>
      </c>
      <c r="N165" s="156">
        <f>IF(RES_hhdet_in_emi!N165=0,0,RES_hhdet_in_emi!N165*1000000/RES_hhdet_in_new!N165)</f>
        <v>0</v>
      </c>
      <c r="O165" s="156">
        <f>IF(RES_hhdet_in_emi!O165=0,0,RES_hhdet_in_emi!O165*1000000/RES_hhdet_in_new!O165)</f>
        <v>0</v>
      </c>
      <c r="P165" s="156">
        <f>IF(RES_hhdet_in_emi!P165=0,0,RES_hhdet_in_emi!P165*1000000/RES_hhdet_in_new!P165)</f>
        <v>0</v>
      </c>
      <c r="Q165" s="156">
        <f>IF(RES_hhdet_in_emi!Q165=0,0,RES_hhdet_in_emi!Q165*1000000/RES_hhdet_in_new!Q165)</f>
        <v>0</v>
      </c>
    </row>
    <row r="166" spans="1:17" ht="12" customHeight="1" x14ac:dyDescent="0.25">
      <c r="A166" s="158" t="s">
        <v>63</v>
      </c>
      <c r="B166" s="157"/>
      <c r="C166" s="157">
        <f>IF(SUM(RES_hhdet_in_emi!C167:C168,RES_hhdet_in_emi!C171:C172)=0,0,SUM(RES_hhdet_in_emi!C167:C168,RES_hhdet_in_emi!C171:C172)*1000000/SUM(RES_hhdet_in_new!C167:C168,RES_hhdet_in_new!C171:C172))</f>
        <v>0</v>
      </c>
      <c r="D166" s="157">
        <f>IF(SUM(RES_hhdet_in_emi!D167:D168,RES_hhdet_in_emi!D171:D172)=0,0,SUM(RES_hhdet_in_emi!D167:D168,RES_hhdet_in_emi!D171:D172)*1000000/SUM(RES_hhdet_in_new!D167:D168,RES_hhdet_in_new!D171:D172))</f>
        <v>0</v>
      </c>
      <c r="E166" s="157">
        <f>IF(SUM(RES_hhdet_in_emi!E167:E168,RES_hhdet_in_emi!E171:E172)=0,0,SUM(RES_hhdet_in_emi!E167:E168,RES_hhdet_in_emi!E171:E172)*1000000/SUM(RES_hhdet_in_new!E167:E168,RES_hhdet_in_new!E171:E172))</f>
        <v>0</v>
      </c>
      <c r="F166" s="157">
        <f>IF(SUM(RES_hhdet_in_emi!F167:F168,RES_hhdet_in_emi!F171:F172)=0,0,SUM(RES_hhdet_in_emi!F167:F168,RES_hhdet_in_emi!F171:F172)*1000000/SUM(RES_hhdet_in_new!F167:F168,RES_hhdet_in_new!F171:F172))</f>
        <v>0</v>
      </c>
      <c r="G166" s="157">
        <f>IF(SUM(RES_hhdet_in_emi!G167:G168,RES_hhdet_in_emi!G171:G172)=0,0,SUM(RES_hhdet_in_emi!G167:G168,RES_hhdet_in_emi!G171:G172)*1000000/SUM(RES_hhdet_in_new!G167:G168,RES_hhdet_in_new!G171:G172))</f>
        <v>0</v>
      </c>
      <c r="H166" s="157">
        <f>IF(SUM(RES_hhdet_in_emi!H167:H168,RES_hhdet_in_emi!H171:H172)=0,0,SUM(RES_hhdet_in_emi!H167:H168,RES_hhdet_in_emi!H171:H172)*1000000/SUM(RES_hhdet_in_new!H167:H168,RES_hhdet_in_new!H171:H172))</f>
        <v>0</v>
      </c>
      <c r="I166" s="157">
        <f>IF(SUM(RES_hhdet_in_emi!I167:I168,RES_hhdet_in_emi!I171:I172)=0,0,SUM(RES_hhdet_in_emi!I167:I168,RES_hhdet_in_emi!I171:I172)*1000000/SUM(RES_hhdet_in_new!I167:I168,RES_hhdet_in_new!I171:I172))</f>
        <v>0</v>
      </c>
      <c r="J166" s="157">
        <f>IF(SUM(RES_hhdet_in_emi!J167:J168,RES_hhdet_in_emi!J171:J172)=0,0,SUM(RES_hhdet_in_emi!J167:J168,RES_hhdet_in_emi!J171:J172)*1000000/SUM(RES_hhdet_in_new!J167:J168,RES_hhdet_in_new!J171:J172))</f>
        <v>0</v>
      </c>
      <c r="K166" s="157">
        <f>IF(SUM(RES_hhdet_in_emi!K167:K168,RES_hhdet_in_emi!K171:K172)=0,0,SUM(RES_hhdet_in_emi!K167:K168,RES_hhdet_in_emi!K171:K172)*1000000/SUM(RES_hhdet_in_new!K167:K168,RES_hhdet_in_new!K171:K172))</f>
        <v>0</v>
      </c>
      <c r="L166" s="157">
        <f>IF(SUM(RES_hhdet_in_emi!L167:L168,RES_hhdet_in_emi!L171:L172)=0,0,SUM(RES_hhdet_in_emi!L167:L168,RES_hhdet_in_emi!L171:L172)*1000000/SUM(RES_hhdet_in_new!L167:L168,RES_hhdet_in_new!L171:L172))</f>
        <v>0</v>
      </c>
      <c r="M166" s="157">
        <f>IF(SUM(RES_hhdet_in_emi!M167:M168,RES_hhdet_in_emi!M171:M172)=0,0,SUM(RES_hhdet_in_emi!M167:M168,RES_hhdet_in_emi!M171:M172)*1000000/SUM(RES_hhdet_in_new!M167:M168,RES_hhdet_in_new!M171:M172))</f>
        <v>0</v>
      </c>
      <c r="N166" s="157">
        <f>IF(SUM(RES_hhdet_in_emi!N167:N168,RES_hhdet_in_emi!N171:N172)=0,0,SUM(RES_hhdet_in_emi!N167:N168,RES_hhdet_in_emi!N171:N172)*1000000/SUM(RES_hhdet_in_new!N167:N168,RES_hhdet_in_new!N171:N172))</f>
        <v>0</v>
      </c>
      <c r="O166" s="157">
        <f>IF(SUM(RES_hhdet_in_emi!O167:O168,RES_hhdet_in_emi!O171:O172)=0,0,SUM(RES_hhdet_in_emi!O167:O168,RES_hhdet_in_emi!O171:O172)*1000000/SUM(RES_hhdet_in_new!O167:O168,RES_hhdet_in_new!O171:O172))</f>
        <v>0</v>
      </c>
      <c r="P166" s="157">
        <f>IF(SUM(RES_hhdet_in_emi!P167:P168,RES_hhdet_in_emi!P171:P172)=0,0,SUM(RES_hhdet_in_emi!P167:P168,RES_hhdet_in_emi!P171:P172)*1000000/SUM(RES_hhdet_in_new!P167:P168,RES_hhdet_in_new!P171:P172))</f>
        <v>0</v>
      </c>
      <c r="Q166" s="157">
        <f>IF(SUM(RES_hhdet_in_emi!Q167:Q168,RES_hhdet_in_emi!Q171:Q172)=0,0,SUM(RES_hhdet_in_emi!Q167:Q168,RES_hhdet_in_emi!Q171:Q172)*1000000/SUM(RES_hhdet_in_new!Q167:Q168,RES_hhdet_in_new!Q171:Q172))</f>
        <v>0</v>
      </c>
    </row>
    <row r="167" spans="1:17" ht="12" customHeight="1" x14ac:dyDescent="0.25">
      <c r="A167" s="167" t="s">
        <v>144</v>
      </c>
      <c r="B167" s="132"/>
      <c r="C167" s="132">
        <f>IF(RES_hhdet_in_emi!C167=0,0,RES_hhdet_in_emi!C167*1000000/RES_hhdet_in_new!C167)</f>
        <v>0</v>
      </c>
      <c r="D167" s="132">
        <f>IF(RES_hhdet_in_emi!D167=0,0,RES_hhdet_in_emi!D167*1000000/RES_hhdet_in_new!D167)</f>
        <v>0</v>
      </c>
      <c r="E167" s="132">
        <f>IF(RES_hhdet_in_emi!E167=0,0,RES_hhdet_in_emi!E167*1000000/RES_hhdet_in_new!E167)</f>
        <v>0</v>
      </c>
      <c r="F167" s="132">
        <f>IF(RES_hhdet_in_emi!F167=0,0,RES_hhdet_in_emi!F167*1000000/RES_hhdet_in_new!F167)</f>
        <v>0</v>
      </c>
      <c r="G167" s="132">
        <f>IF(RES_hhdet_in_emi!G167=0,0,RES_hhdet_in_emi!G167*1000000/RES_hhdet_in_new!G167)</f>
        <v>0</v>
      </c>
      <c r="H167" s="132">
        <f>IF(RES_hhdet_in_emi!H167=0,0,RES_hhdet_in_emi!H167*1000000/RES_hhdet_in_new!H167)</f>
        <v>0</v>
      </c>
      <c r="I167" s="132">
        <f>IF(RES_hhdet_in_emi!I167=0,0,RES_hhdet_in_emi!I167*1000000/RES_hhdet_in_new!I167)</f>
        <v>0</v>
      </c>
      <c r="J167" s="132">
        <f>IF(RES_hhdet_in_emi!J167=0,0,RES_hhdet_in_emi!J167*1000000/RES_hhdet_in_new!J167)</f>
        <v>0</v>
      </c>
      <c r="K167" s="132">
        <f>IF(RES_hhdet_in_emi!K167=0,0,RES_hhdet_in_emi!K167*1000000/RES_hhdet_in_new!K167)</f>
        <v>0</v>
      </c>
      <c r="L167" s="132">
        <f>IF(RES_hhdet_in_emi!L167=0,0,RES_hhdet_in_emi!L167*1000000/RES_hhdet_in_new!L167)</f>
        <v>0</v>
      </c>
      <c r="M167" s="132">
        <f>IF(RES_hhdet_in_emi!M167=0,0,RES_hhdet_in_emi!M167*1000000/RES_hhdet_in_new!M167)</f>
        <v>0</v>
      </c>
      <c r="N167" s="132">
        <f>IF(RES_hhdet_in_emi!N167=0,0,RES_hhdet_in_emi!N167*1000000/RES_hhdet_in_new!N167)</f>
        <v>0</v>
      </c>
      <c r="O167" s="132">
        <f>IF(RES_hhdet_in_emi!O167=0,0,RES_hhdet_in_emi!O167*1000000/RES_hhdet_in_new!O167)</f>
        <v>0</v>
      </c>
      <c r="P167" s="132">
        <f>IF(RES_hhdet_in_emi!P167=0,0,RES_hhdet_in_emi!P167*1000000/RES_hhdet_in_new!P167)</f>
        <v>0</v>
      </c>
      <c r="Q167" s="132">
        <f>IF(RES_hhdet_in_emi!Q167=0,0,RES_hhdet_in_emi!Q167*1000000/RES_hhdet_in_new!Q167)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IF(RES_hhdet_in_emi!C168=0,0,RES_hhdet_in_emi!C168*1000000/RES_hhdet_in_new!C168)</f>
        <v>0</v>
      </c>
      <c r="D168" s="132">
        <f>IF(RES_hhdet_in_emi!D168=0,0,RES_hhdet_in_emi!D168*1000000/RES_hhdet_in_new!D168)</f>
        <v>0</v>
      </c>
      <c r="E168" s="132">
        <f>IF(RES_hhdet_in_emi!E168=0,0,RES_hhdet_in_emi!E168*1000000/RES_hhdet_in_new!E168)</f>
        <v>0</v>
      </c>
      <c r="F168" s="132">
        <f>IF(RES_hhdet_in_emi!F168=0,0,RES_hhdet_in_emi!F168*1000000/RES_hhdet_in_new!F168)</f>
        <v>0</v>
      </c>
      <c r="G168" s="132">
        <f>IF(RES_hhdet_in_emi!G168=0,0,RES_hhdet_in_emi!G168*1000000/RES_hhdet_in_new!G168)</f>
        <v>0</v>
      </c>
      <c r="H168" s="132">
        <f>IF(RES_hhdet_in_emi!H168=0,0,RES_hhdet_in_emi!H168*1000000/RES_hhdet_in_new!H168)</f>
        <v>0</v>
      </c>
      <c r="I168" s="132">
        <f>IF(RES_hhdet_in_emi!I168=0,0,RES_hhdet_in_emi!I168*1000000/RES_hhdet_in_new!I168)</f>
        <v>0</v>
      </c>
      <c r="J168" s="132">
        <f>IF(RES_hhdet_in_emi!J168=0,0,RES_hhdet_in_emi!J168*1000000/RES_hhdet_in_new!J168)</f>
        <v>0</v>
      </c>
      <c r="K168" s="132">
        <f>IF(RES_hhdet_in_emi!K168=0,0,RES_hhdet_in_emi!K168*1000000/RES_hhdet_in_new!K168)</f>
        <v>0</v>
      </c>
      <c r="L168" s="132">
        <f>IF(RES_hhdet_in_emi!L168=0,0,RES_hhdet_in_emi!L168*1000000/RES_hhdet_in_new!L168)</f>
        <v>0</v>
      </c>
      <c r="M168" s="132">
        <f>IF(RES_hhdet_in_emi!M168=0,0,RES_hhdet_in_emi!M168*1000000/RES_hhdet_in_new!M168)</f>
        <v>0</v>
      </c>
      <c r="N168" s="132">
        <f>IF(RES_hhdet_in_emi!N168=0,0,RES_hhdet_in_emi!N168*1000000/RES_hhdet_in_new!N168)</f>
        <v>0</v>
      </c>
      <c r="O168" s="132">
        <f>IF(RES_hhdet_in_emi!O168=0,0,RES_hhdet_in_emi!O168*1000000/RES_hhdet_in_new!O168)</f>
        <v>0</v>
      </c>
      <c r="P168" s="132">
        <f>IF(RES_hhdet_in_emi!P168=0,0,RES_hhdet_in_emi!P168*1000000/RES_hhdet_in_new!P168)</f>
        <v>0</v>
      </c>
      <c r="Q168" s="132">
        <f>IF(RES_hhdet_in_emi!Q168=0,0,RES_hhdet_in_emi!Q168*1000000/RES_hhdet_in_new!Q168)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IF(RES_hhdet_in_emi!C169=0,0,RES_hhdet_in_emi!C169*1000000/RES_hhdet_in_new!C168)</f>
        <v>0</v>
      </c>
      <c r="D169" s="165">
        <f>IF(RES_hhdet_in_emi!D169=0,0,RES_hhdet_in_emi!D169*1000000/RES_hhdet_in_new!D168)</f>
        <v>0</v>
      </c>
      <c r="E169" s="165">
        <f>IF(RES_hhdet_in_emi!E169=0,0,RES_hhdet_in_emi!E169*1000000/RES_hhdet_in_new!E168)</f>
        <v>0</v>
      </c>
      <c r="F169" s="165">
        <f>IF(RES_hhdet_in_emi!F169=0,0,RES_hhdet_in_emi!F169*1000000/RES_hhdet_in_new!F168)</f>
        <v>0</v>
      </c>
      <c r="G169" s="165">
        <f>IF(RES_hhdet_in_emi!G169=0,0,RES_hhdet_in_emi!G169*1000000/RES_hhdet_in_new!G168)</f>
        <v>0</v>
      </c>
      <c r="H169" s="165">
        <f>IF(RES_hhdet_in_emi!H169=0,0,RES_hhdet_in_emi!H169*1000000/RES_hhdet_in_new!H168)</f>
        <v>0</v>
      </c>
      <c r="I169" s="165">
        <f>IF(RES_hhdet_in_emi!I169=0,0,RES_hhdet_in_emi!I169*1000000/RES_hhdet_in_new!I168)</f>
        <v>0</v>
      </c>
      <c r="J169" s="165">
        <f>IF(RES_hhdet_in_emi!J169=0,0,RES_hhdet_in_emi!J169*1000000/RES_hhdet_in_new!J168)</f>
        <v>0</v>
      </c>
      <c r="K169" s="165">
        <f>IF(RES_hhdet_in_emi!K169=0,0,RES_hhdet_in_emi!K169*1000000/RES_hhdet_in_new!K168)</f>
        <v>0</v>
      </c>
      <c r="L169" s="165">
        <f>IF(RES_hhdet_in_emi!L169=0,0,RES_hhdet_in_emi!L169*1000000/RES_hhdet_in_new!L168)</f>
        <v>0</v>
      </c>
      <c r="M169" s="165">
        <f>IF(RES_hhdet_in_emi!M169=0,0,RES_hhdet_in_emi!M169*1000000/RES_hhdet_in_new!M168)</f>
        <v>0</v>
      </c>
      <c r="N169" s="165">
        <f>IF(RES_hhdet_in_emi!N169=0,0,RES_hhdet_in_emi!N169*1000000/RES_hhdet_in_new!N168)</f>
        <v>0</v>
      </c>
      <c r="O169" s="165">
        <f>IF(RES_hhdet_in_emi!O169=0,0,RES_hhdet_in_emi!O169*1000000/RES_hhdet_in_new!O168)</f>
        <v>0</v>
      </c>
      <c r="P169" s="165">
        <f>IF(RES_hhdet_in_emi!P169=0,0,RES_hhdet_in_emi!P169*1000000/RES_hhdet_in_new!P168)</f>
        <v>0</v>
      </c>
      <c r="Q169" s="165">
        <f>IF(RES_hhdet_in_emi!Q169=0,0,RES_hhdet_in_emi!Q169*1000000/RES_hhdet_in_new!Q168)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IF(RES_hhdet_in_emi!C170=0,0,RES_hhdet_in_emi!C170*1000000/RES_hhdet_in_new!C168)</f>
        <v>0</v>
      </c>
      <c r="D170" s="164">
        <f>IF(RES_hhdet_in_emi!D170=0,0,RES_hhdet_in_emi!D170*1000000/RES_hhdet_in_new!D168)</f>
        <v>0</v>
      </c>
      <c r="E170" s="164">
        <f>IF(RES_hhdet_in_emi!E170=0,0,RES_hhdet_in_emi!E170*1000000/RES_hhdet_in_new!E168)</f>
        <v>0</v>
      </c>
      <c r="F170" s="164">
        <f>IF(RES_hhdet_in_emi!F170=0,0,RES_hhdet_in_emi!F170*1000000/RES_hhdet_in_new!F168)</f>
        <v>0</v>
      </c>
      <c r="G170" s="164">
        <f>IF(RES_hhdet_in_emi!G170=0,0,RES_hhdet_in_emi!G170*1000000/RES_hhdet_in_new!G168)</f>
        <v>0</v>
      </c>
      <c r="H170" s="164">
        <f>IF(RES_hhdet_in_emi!H170=0,0,RES_hhdet_in_emi!H170*1000000/RES_hhdet_in_new!H168)</f>
        <v>0</v>
      </c>
      <c r="I170" s="164">
        <f>IF(RES_hhdet_in_emi!I170=0,0,RES_hhdet_in_emi!I170*1000000/RES_hhdet_in_new!I168)</f>
        <v>0</v>
      </c>
      <c r="J170" s="164">
        <f>IF(RES_hhdet_in_emi!J170=0,0,RES_hhdet_in_emi!J170*1000000/RES_hhdet_in_new!J168)</f>
        <v>0</v>
      </c>
      <c r="K170" s="164">
        <f>IF(RES_hhdet_in_emi!K170=0,0,RES_hhdet_in_emi!K170*1000000/RES_hhdet_in_new!K168)</f>
        <v>0</v>
      </c>
      <c r="L170" s="164">
        <f>IF(RES_hhdet_in_emi!L170=0,0,RES_hhdet_in_emi!L170*1000000/RES_hhdet_in_new!L168)</f>
        <v>0</v>
      </c>
      <c r="M170" s="164">
        <f>IF(RES_hhdet_in_emi!M170=0,0,RES_hhdet_in_emi!M170*1000000/RES_hhdet_in_new!M168)</f>
        <v>0</v>
      </c>
      <c r="N170" s="164">
        <f>IF(RES_hhdet_in_emi!N170=0,0,RES_hhdet_in_emi!N170*1000000/RES_hhdet_in_new!N168)</f>
        <v>0</v>
      </c>
      <c r="O170" s="164">
        <f>IF(RES_hhdet_in_emi!O170=0,0,RES_hhdet_in_emi!O170*1000000/RES_hhdet_in_new!O168)</f>
        <v>0</v>
      </c>
      <c r="P170" s="164">
        <f>IF(RES_hhdet_in_emi!P170=0,0,RES_hhdet_in_emi!P170*1000000/RES_hhdet_in_new!P168)</f>
        <v>0</v>
      </c>
      <c r="Q170" s="164">
        <f>IF(RES_hhdet_in_emi!Q170=0,0,RES_hhdet_in_emi!Q170*1000000/RES_hhdet_in_new!Q168)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IF(RES_hhdet_in_emi!C171=0,0,RES_hhdet_in_emi!C171*1000000/RES_hhdet_in_new!C171)</f>
        <v>0</v>
      </c>
      <c r="D171" s="162">
        <f>IF(RES_hhdet_in_emi!D171=0,0,RES_hhdet_in_emi!D171*1000000/RES_hhdet_in_new!D171)</f>
        <v>0</v>
      </c>
      <c r="E171" s="162">
        <f>IF(RES_hhdet_in_emi!E171=0,0,RES_hhdet_in_emi!E171*1000000/RES_hhdet_in_new!E171)</f>
        <v>0</v>
      </c>
      <c r="F171" s="162">
        <f>IF(RES_hhdet_in_emi!F171=0,0,RES_hhdet_in_emi!F171*1000000/RES_hhdet_in_new!F171)</f>
        <v>0</v>
      </c>
      <c r="G171" s="162">
        <f>IF(RES_hhdet_in_emi!G171=0,0,RES_hhdet_in_emi!G171*1000000/RES_hhdet_in_new!G171)</f>
        <v>0</v>
      </c>
      <c r="H171" s="162">
        <f>IF(RES_hhdet_in_emi!H171=0,0,RES_hhdet_in_emi!H171*1000000/RES_hhdet_in_new!H171)</f>
        <v>0</v>
      </c>
      <c r="I171" s="162">
        <f>IF(RES_hhdet_in_emi!I171=0,0,RES_hhdet_in_emi!I171*1000000/RES_hhdet_in_new!I171)</f>
        <v>0</v>
      </c>
      <c r="J171" s="162">
        <f>IF(RES_hhdet_in_emi!J171=0,0,RES_hhdet_in_emi!J171*1000000/RES_hhdet_in_new!J171)</f>
        <v>0</v>
      </c>
      <c r="K171" s="162">
        <f>IF(RES_hhdet_in_emi!K171=0,0,RES_hhdet_in_emi!K171*1000000/RES_hhdet_in_new!K171)</f>
        <v>0</v>
      </c>
      <c r="L171" s="162">
        <f>IF(RES_hhdet_in_emi!L171=0,0,RES_hhdet_in_emi!L171*1000000/RES_hhdet_in_new!L171)</f>
        <v>0</v>
      </c>
      <c r="M171" s="162">
        <f>IF(RES_hhdet_in_emi!M171=0,0,RES_hhdet_in_emi!M171*1000000/RES_hhdet_in_new!M171)</f>
        <v>0</v>
      </c>
      <c r="N171" s="162">
        <f>IF(RES_hhdet_in_emi!N171=0,0,RES_hhdet_in_emi!N171*1000000/RES_hhdet_in_new!N171)</f>
        <v>0</v>
      </c>
      <c r="O171" s="162">
        <f>IF(RES_hhdet_in_emi!O171=0,0,RES_hhdet_in_emi!O171*1000000/RES_hhdet_in_new!O171)</f>
        <v>0</v>
      </c>
      <c r="P171" s="162">
        <f>IF(RES_hhdet_in_emi!P171=0,0,RES_hhdet_in_emi!P171*1000000/RES_hhdet_in_new!P171)</f>
        <v>0</v>
      </c>
      <c r="Q171" s="162">
        <f>IF(RES_hhdet_in_emi!Q171=0,0,RES_hhdet_in_emi!Q171*1000000/RES_hhdet_in_new!Q171)</f>
        <v>0</v>
      </c>
    </row>
    <row r="172" spans="1:17" ht="12" customHeight="1" x14ac:dyDescent="0.25">
      <c r="A172" s="161" t="s">
        <v>141</v>
      </c>
      <c r="B172" s="160"/>
      <c r="C172" s="160">
        <f>IF(RES_hhdet_in_emi!C172=0,0,RES_hhdet_in_emi!C172*1000000/RES_hhdet_in_new!C172)</f>
        <v>0</v>
      </c>
      <c r="D172" s="160">
        <f>IF(RES_hhdet_in_emi!D172=0,0,RES_hhdet_in_emi!D172*1000000/RES_hhdet_in_new!D172)</f>
        <v>0</v>
      </c>
      <c r="E172" s="160">
        <f>IF(RES_hhdet_in_emi!E172=0,0,RES_hhdet_in_emi!E172*1000000/RES_hhdet_in_new!E172)</f>
        <v>0</v>
      </c>
      <c r="F172" s="160">
        <f>IF(RES_hhdet_in_emi!F172=0,0,RES_hhdet_in_emi!F172*1000000/RES_hhdet_in_new!F172)</f>
        <v>0</v>
      </c>
      <c r="G172" s="160">
        <f>IF(RES_hhdet_in_emi!G172=0,0,RES_hhdet_in_emi!G172*1000000/RES_hhdet_in_new!G172)</f>
        <v>0</v>
      </c>
      <c r="H172" s="160">
        <f>IF(RES_hhdet_in_emi!H172=0,0,RES_hhdet_in_emi!H172*1000000/RES_hhdet_in_new!H172)</f>
        <v>0</v>
      </c>
      <c r="I172" s="160">
        <f>IF(RES_hhdet_in_emi!I172=0,0,RES_hhdet_in_emi!I172*1000000/RES_hhdet_in_new!I172)</f>
        <v>0</v>
      </c>
      <c r="J172" s="160">
        <f>IF(RES_hhdet_in_emi!J172=0,0,RES_hhdet_in_emi!J172*1000000/RES_hhdet_in_new!J172)</f>
        <v>0</v>
      </c>
      <c r="K172" s="160">
        <f>IF(RES_hhdet_in_emi!K172=0,0,RES_hhdet_in_emi!K172*1000000/RES_hhdet_in_new!K172)</f>
        <v>0</v>
      </c>
      <c r="L172" s="160">
        <f>IF(RES_hhdet_in_emi!L172=0,0,RES_hhdet_in_emi!L172*1000000/RES_hhdet_in_new!L172)</f>
        <v>0</v>
      </c>
      <c r="M172" s="160">
        <f>IF(RES_hhdet_in_emi!M172=0,0,RES_hhdet_in_emi!M172*1000000/RES_hhdet_in_new!M172)</f>
        <v>0</v>
      </c>
      <c r="N172" s="160">
        <f>IF(RES_hhdet_in_emi!N172=0,0,RES_hhdet_in_emi!N172*1000000/RES_hhdet_in_new!N172)</f>
        <v>0</v>
      </c>
      <c r="O172" s="160">
        <f>IF(RES_hhdet_in_emi!O172=0,0,RES_hhdet_in_emi!O172*1000000/RES_hhdet_in_new!O172)</f>
        <v>0</v>
      </c>
      <c r="P172" s="160">
        <f>IF(RES_hhdet_in_emi!P172=0,0,RES_hhdet_in_emi!P172*1000000/RES_hhdet_in_new!P172)</f>
        <v>0</v>
      </c>
      <c r="Q172" s="160">
        <f>IF(RES_hhdet_in_emi!Q172=0,0,RES_hhdet_in_emi!Q172*1000000/RES_hhdet_in_new!Q172)</f>
        <v>0</v>
      </c>
    </row>
    <row r="173" spans="1:17" ht="12" customHeight="1" x14ac:dyDescent="0.25">
      <c r="A173" s="148" t="s">
        <v>60</v>
      </c>
      <c r="B173" s="156"/>
      <c r="C173" s="156">
        <f>IF(RES_hhdet_in_emi!C173=0,0,RES_hhdet_in_emi!C173*1000000/RES_hhdet_in_new!C172)</f>
        <v>0</v>
      </c>
      <c r="D173" s="156">
        <f>IF(RES_hhdet_in_emi!D173=0,0,RES_hhdet_in_emi!D173*1000000/RES_hhdet_in_new!D172)</f>
        <v>0</v>
      </c>
      <c r="E173" s="156">
        <f>IF(RES_hhdet_in_emi!E173=0,0,RES_hhdet_in_emi!E173*1000000/RES_hhdet_in_new!E172)</f>
        <v>0</v>
      </c>
      <c r="F173" s="156">
        <f>IF(RES_hhdet_in_emi!F173=0,0,RES_hhdet_in_emi!F173*1000000/RES_hhdet_in_new!F172)</f>
        <v>0</v>
      </c>
      <c r="G173" s="156">
        <f>IF(RES_hhdet_in_emi!G173=0,0,RES_hhdet_in_emi!G173*1000000/RES_hhdet_in_new!G172)</f>
        <v>0</v>
      </c>
      <c r="H173" s="156">
        <f>IF(RES_hhdet_in_emi!H173=0,0,RES_hhdet_in_emi!H173*1000000/RES_hhdet_in_new!H172)</f>
        <v>0</v>
      </c>
      <c r="I173" s="156">
        <f>IF(RES_hhdet_in_emi!I173=0,0,RES_hhdet_in_emi!I173*1000000/RES_hhdet_in_new!I172)</f>
        <v>0</v>
      </c>
      <c r="J173" s="156">
        <f>IF(RES_hhdet_in_emi!J173=0,0,RES_hhdet_in_emi!J173*1000000/RES_hhdet_in_new!J172)</f>
        <v>0</v>
      </c>
      <c r="K173" s="156">
        <f>IF(RES_hhdet_in_emi!K173=0,0,RES_hhdet_in_emi!K173*1000000/RES_hhdet_in_new!K172)</f>
        <v>0</v>
      </c>
      <c r="L173" s="156">
        <f>IF(RES_hhdet_in_emi!L173=0,0,RES_hhdet_in_emi!L173*1000000/RES_hhdet_in_new!L172)</f>
        <v>0</v>
      </c>
      <c r="M173" s="156">
        <f>IF(RES_hhdet_in_emi!M173=0,0,RES_hhdet_in_emi!M173*1000000/RES_hhdet_in_new!M172)</f>
        <v>0</v>
      </c>
      <c r="N173" s="156">
        <f>IF(RES_hhdet_in_emi!N173=0,0,RES_hhdet_in_emi!N173*1000000/RES_hhdet_in_new!N172)</f>
        <v>0</v>
      </c>
      <c r="O173" s="156">
        <f>IF(RES_hhdet_in_emi!O173=0,0,RES_hhdet_in_emi!O173*1000000/RES_hhdet_in_new!O172)</f>
        <v>0</v>
      </c>
      <c r="P173" s="156">
        <f>IF(RES_hhdet_in_emi!P173=0,0,RES_hhdet_in_emi!P173*1000000/RES_hhdet_in_new!P172)</f>
        <v>0</v>
      </c>
      <c r="Q173" s="156">
        <f>IF(RES_hhdet_in_emi!Q173=0,0,RES_hhdet_in_emi!Q173*1000000/RES_hhdet_in_new!Q172)</f>
        <v>0</v>
      </c>
    </row>
    <row r="174" spans="1:17" ht="12" customHeight="1" x14ac:dyDescent="0.25">
      <c r="A174" s="159" t="s">
        <v>59</v>
      </c>
      <c r="B174" s="57"/>
      <c r="C174" s="57">
        <f>IF(RES_hhdet_in_emi!C174=0,0,RES_hhdet_in_emi!C174*1000000/RES_hhdet_in_new!C172)</f>
        <v>0</v>
      </c>
      <c r="D174" s="57">
        <f>IF(RES_hhdet_in_emi!D174=0,0,RES_hhdet_in_emi!D174*1000000/RES_hhdet_in_new!D172)</f>
        <v>0</v>
      </c>
      <c r="E174" s="57">
        <f>IF(RES_hhdet_in_emi!E174=0,0,RES_hhdet_in_emi!E174*1000000/RES_hhdet_in_new!E172)</f>
        <v>0</v>
      </c>
      <c r="F174" s="57">
        <f>IF(RES_hhdet_in_emi!F174=0,0,RES_hhdet_in_emi!F174*1000000/RES_hhdet_in_new!F172)</f>
        <v>0</v>
      </c>
      <c r="G174" s="57">
        <f>IF(RES_hhdet_in_emi!G174=0,0,RES_hhdet_in_emi!G174*1000000/RES_hhdet_in_new!G172)</f>
        <v>0</v>
      </c>
      <c r="H174" s="57">
        <f>IF(RES_hhdet_in_emi!H174=0,0,RES_hhdet_in_emi!H174*1000000/RES_hhdet_in_new!H172)</f>
        <v>0</v>
      </c>
      <c r="I174" s="57">
        <f>IF(RES_hhdet_in_emi!I174=0,0,RES_hhdet_in_emi!I174*1000000/RES_hhdet_in_new!I172)</f>
        <v>0</v>
      </c>
      <c r="J174" s="57">
        <f>IF(RES_hhdet_in_emi!J174=0,0,RES_hhdet_in_emi!J174*1000000/RES_hhdet_in_new!J172)</f>
        <v>0</v>
      </c>
      <c r="K174" s="57">
        <f>IF(RES_hhdet_in_emi!K174=0,0,RES_hhdet_in_emi!K174*1000000/RES_hhdet_in_new!K172)</f>
        <v>0</v>
      </c>
      <c r="L174" s="57">
        <f>IF(RES_hhdet_in_emi!L174=0,0,RES_hhdet_in_emi!L174*1000000/RES_hhdet_in_new!L172)</f>
        <v>0</v>
      </c>
      <c r="M174" s="57">
        <f>IF(RES_hhdet_in_emi!M174=0,0,RES_hhdet_in_emi!M174*1000000/RES_hhdet_in_new!M172)</f>
        <v>0</v>
      </c>
      <c r="N174" s="57">
        <f>IF(RES_hhdet_in_emi!N174=0,0,RES_hhdet_in_emi!N174*1000000/RES_hhdet_in_new!N172)</f>
        <v>0</v>
      </c>
      <c r="O174" s="57">
        <f>IF(RES_hhdet_in_emi!O174=0,0,RES_hhdet_in_emi!O174*1000000/RES_hhdet_in_new!O172)</f>
        <v>0</v>
      </c>
      <c r="P174" s="57">
        <f>IF(RES_hhdet_in_emi!P174=0,0,RES_hhdet_in_emi!P174*1000000/RES_hhdet_in_new!P172)</f>
        <v>0</v>
      </c>
      <c r="Q174" s="57">
        <f>IF(RES_hhdet_in_emi!Q174=0,0,RES_hhdet_in_emi!Q174*1000000/RES_hhdet_in_new!Q172)</f>
        <v>0</v>
      </c>
    </row>
    <row r="175" spans="1:17" ht="12" customHeight="1" x14ac:dyDescent="0.25">
      <c r="A175" s="158" t="s">
        <v>62</v>
      </c>
      <c r="B175" s="157"/>
      <c r="C175" s="157">
        <f>IF(SUM(RES_hhdet_in_emi!C176:C177)=0,0,SUM(RES_hhdet_in_emi!C176:C177)*1000000/SUM(RES_hhdet_in_new!C176:C177))</f>
        <v>0</v>
      </c>
      <c r="D175" s="157">
        <f>IF(SUM(RES_hhdet_in_emi!D176:D177)=0,0,SUM(RES_hhdet_in_emi!D176:D177)*1000000/SUM(RES_hhdet_in_new!D176:D177))</f>
        <v>0</v>
      </c>
      <c r="E175" s="157">
        <f>IF(SUM(RES_hhdet_in_emi!E176:E177)=0,0,SUM(RES_hhdet_in_emi!E176:E177)*1000000/SUM(RES_hhdet_in_new!E176:E177))</f>
        <v>0</v>
      </c>
      <c r="F175" s="157">
        <f>IF(SUM(RES_hhdet_in_emi!F176:F177)=0,0,SUM(RES_hhdet_in_emi!F176:F177)*1000000/SUM(RES_hhdet_in_new!F176:F177))</f>
        <v>0</v>
      </c>
      <c r="G175" s="157">
        <f>IF(SUM(RES_hhdet_in_emi!G176:G177)=0,0,SUM(RES_hhdet_in_emi!G176:G177)*1000000/SUM(RES_hhdet_in_new!G176:G177))</f>
        <v>0</v>
      </c>
      <c r="H175" s="157">
        <f>IF(SUM(RES_hhdet_in_emi!H176:H177)=0,0,SUM(RES_hhdet_in_emi!H176:H177)*1000000/SUM(RES_hhdet_in_new!H176:H177))</f>
        <v>0</v>
      </c>
      <c r="I175" s="157">
        <f>IF(SUM(RES_hhdet_in_emi!I176:I177)=0,0,SUM(RES_hhdet_in_emi!I176:I177)*1000000/SUM(RES_hhdet_in_new!I176:I177))</f>
        <v>0</v>
      </c>
      <c r="J175" s="157">
        <f>IF(SUM(RES_hhdet_in_emi!J176:J177)=0,0,SUM(RES_hhdet_in_emi!J176:J177)*1000000/SUM(RES_hhdet_in_new!J176:J177))</f>
        <v>0</v>
      </c>
      <c r="K175" s="157">
        <f>IF(SUM(RES_hhdet_in_emi!K176:K177)=0,0,SUM(RES_hhdet_in_emi!K176:K177)*1000000/SUM(RES_hhdet_in_new!K176:K177))</f>
        <v>0</v>
      </c>
      <c r="L175" s="157">
        <f>IF(SUM(RES_hhdet_in_emi!L176:L177)=0,0,SUM(RES_hhdet_in_emi!L176:L177)*1000000/SUM(RES_hhdet_in_new!L176:L177))</f>
        <v>0</v>
      </c>
      <c r="M175" s="157">
        <f>IF(SUM(RES_hhdet_in_emi!M176:M177)=0,0,SUM(RES_hhdet_in_emi!M176:M177)*1000000/SUM(RES_hhdet_in_new!M176:M177))</f>
        <v>0</v>
      </c>
      <c r="N175" s="157">
        <f>IF(SUM(RES_hhdet_in_emi!N176:N177)=0,0,SUM(RES_hhdet_in_emi!N176:N177)*1000000/SUM(RES_hhdet_in_new!N176:N177))</f>
        <v>0</v>
      </c>
      <c r="O175" s="157">
        <f>IF(SUM(RES_hhdet_in_emi!O176:O177)=0,0,SUM(RES_hhdet_in_emi!O176:O177)*1000000/SUM(RES_hhdet_in_new!O176:O177))</f>
        <v>0</v>
      </c>
      <c r="P175" s="157">
        <f>IF(SUM(RES_hhdet_in_emi!P176:P177)=0,0,SUM(RES_hhdet_in_emi!P176:P177)*1000000/SUM(RES_hhdet_in_new!P176:P177))</f>
        <v>0</v>
      </c>
      <c r="Q175" s="157">
        <f>IF(SUM(RES_hhdet_in_emi!Q176:Q177)=0,0,SUM(RES_hhdet_in_emi!Q176:Q177)*1000000/SUM(RES_hhdet_in_new!Q176:Q177))</f>
        <v>0</v>
      </c>
    </row>
    <row r="176" spans="1:17" ht="12" customHeight="1" x14ac:dyDescent="0.25">
      <c r="A176" s="23" t="s">
        <v>57</v>
      </c>
      <c r="B176" s="156"/>
      <c r="C176" s="156">
        <f>IF(RES_hhdet_in_emi!C176=0,0,RES_hhdet_in_emi!C176*1000000/RES_hhdet_in_new!C176)</f>
        <v>0</v>
      </c>
      <c r="D176" s="156">
        <f>IF(RES_hhdet_in_emi!D176=0,0,RES_hhdet_in_emi!D176*1000000/RES_hhdet_in_new!D176)</f>
        <v>0</v>
      </c>
      <c r="E176" s="156">
        <f>IF(RES_hhdet_in_emi!E176=0,0,RES_hhdet_in_emi!E176*1000000/RES_hhdet_in_new!E176)</f>
        <v>0</v>
      </c>
      <c r="F176" s="156">
        <f>IF(RES_hhdet_in_emi!F176=0,0,RES_hhdet_in_emi!F176*1000000/RES_hhdet_in_new!F176)</f>
        <v>0</v>
      </c>
      <c r="G176" s="156">
        <f>IF(RES_hhdet_in_emi!G176=0,0,RES_hhdet_in_emi!G176*1000000/RES_hhdet_in_new!G176)</f>
        <v>0</v>
      </c>
      <c r="H176" s="156">
        <f>IF(RES_hhdet_in_emi!H176=0,0,RES_hhdet_in_emi!H176*1000000/RES_hhdet_in_new!H176)</f>
        <v>0</v>
      </c>
      <c r="I176" s="156">
        <f>IF(RES_hhdet_in_emi!I176=0,0,RES_hhdet_in_emi!I176*1000000/RES_hhdet_in_new!I176)</f>
        <v>0</v>
      </c>
      <c r="J176" s="156">
        <f>IF(RES_hhdet_in_emi!J176=0,0,RES_hhdet_in_emi!J176*1000000/RES_hhdet_in_new!J176)</f>
        <v>0</v>
      </c>
      <c r="K176" s="156">
        <f>IF(RES_hhdet_in_emi!K176=0,0,RES_hhdet_in_emi!K176*1000000/RES_hhdet_in_new!K176)</f>
        <v>0</v>
      </c>
      <c r="L176" s="156">
        <f>IF(RES_hhdet_in_emi!L176=0,0,RES_hhdet_in_emi!L176*1000000/RES_hhdet_in_new!L176)</f>
        <v>0</v>
      </c>
      <c r="M176" s="156">
        <f>IF(RES_hhdet_in_emi!M176=0,0,RES_hhdet_in_emi!M176*1000000/RES_hhdet_in_new!M176)</f>
        <v>0</v>
      </c>
      <c r="N176" s="156">
        <f>IF(RES_hhdet_in_emi!N176=0,0,RES_hhdet_in_emi!N176*1000000/RES_hhdet_in_new!N176)</f>
        <v>0</v>
      </c>
      <c r="O176" s="156">
        <f>IF(RES_hhdet_in_emi!O176=0,0,RES_hhdet_in_emi!O176*1000000/RES_hhdet_in_new!O176)</f>
        <v>0</v>
      </c>
      <c r="P176" s="156">
        <f>IF(RES_hhdet_in_emi!P176=0,0,RES_hhdet_in_emi!P176*1000000/RES_hhdet_in_new!P176)</f>
        <v>0</v>
      </c>
      <c r="Q176" s="156">
        <f>IF(RES_hhdet_in_emi!Q176=0,0,RES_hhdet_in_emi!Q176*1000000/RES_hhdet_in_new!Q176)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IF(RES_hhdet_in_emi!C177=0,0,RES_hhdet_in_emi!C177*1000000/RES_hhdet_in_new!C177)</f>
        <v>0</v>
      </c>
      <c r="D177" s="57">
        <f>IF(RES_hhdet_in_emi!D177=0,0,RES_hhdet_in_emi!D177*1000000/RES_hhdet_in_new!D177)</f>
        <v>0</v>
      </c>
      <c r="E177" s="57">
        <f>IF(RES_hhdet_in_emi!E177=0,0,RES_hhdet_in_emi!E177*1000000/RES_hhdet_in_new!E177)</f>
        <v>0</v>
      </c>
      <c r="F177" s="57">
        <f>IF(RES_hhdet_in_emi!F177=0,0,RES_hhdet_in_emi!F177*1000000/RES_hhdet_in_new!F177)</f>
        <v>0</v>
      </c>
      <c r="G177" s="57">
        <f>IF(RES_hhdet_in_emi!G177=0,0,RES_hhdet_in_emi!G177*1000000/RES_hhdet_in_new!G177)</f>
        <v>0</v>
      </c>
      <c r="H177" s="57">
        <f>IF(RES_hhdet_in_emi!H177=0,0,RES_hhdet_in_emi!H177*1000000/RES_hhdet_in_new!H177)</f>
        <v>0</v>
      </c>
      <c r="I177" s="57">
        <f>IF(RES_hhdet_in_emi!I177=0,0,RES_hhdet_in_emi!I177*1000000/RES_hhdet_in_new!I177)</f>
        <v>0</v>
      </c>
      <c r="J177" s="57">
        <f>IF(RES_hhdet_in_emi!J177=0,0,RES_hhdet_in_emi!J177*1000000/RES_hhdet_in_new!J177)</f>
        <v>0</v>
      </c>
      <c r="K177" s="57">
        <f>IF(RES_hhdet_in_emi!K177=0,0,RES_hhdet_in_emi!K177*1000000/RES_hhdet_in_new!K177)</f>
        <v>0</v>
      </c>
      <c r="L177" s="57">
        <f>IF(RES_hhdet_in_emi!L177=0,0,RES_hhdet_in_emi!L177*1000000/RES_hhdet_in_new!L177)</f>
        <v>0</v>
      </c>
      <c r="M177" s="57">
        <f>IF(RES_hhdet_in_emi!M177=0,0,RES_hhdet_in_emi!M177*1000000/RES_hhdet_in_new!M177)</f>
        <v>0</v>
      </c>
      <c r="N177" s="57">
        <f>IF(RES_hhdet_in_emi!N177=0,0,RES_hhdet_in_emi!N177*1000000/RES_hhdet_in_new!N177)</f>
        <v>0</v>
      </c>
      <c r="O177" s="57">
        <f>IF(RES_hhdet_in_emi!O177=0,0,RES_hhdet_in_emi!O177*1000000/RES_hhdet_in_new!O177)</f>
        <v>0</v>
      </c>
      <c r="P177" s="57">
        <f>IF(RES_hhdet_in_emi!P177=0,0,RES_hhdet_in_emi!P177*1000000/RES_hhdet_in_new!P177)</f>
        <v>0</v>
      </c>
      <c r="Q177" s="57">
        <f>IF(RES_hhdet_in_emi!Q177=0,0,RES_hhdet_in_emi!Q177*1000000/RES_hhdet_in_new!Q177)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181</v>
      </c>
    </row>
    <row r="3" spans="1:17" ht="12" customHeight="1" x14ac:dyDescent="0.25">
      <c r="A3" s="152" t="s">
        <v>172</v>
      </c>
      <c r="B3" s="168"/>
      <c r="C3" s="184">
        <f>RES_hhdet_in_fech!C3/RES_summary!C$21</f>
        <v>201.63834515411847</v>
      </c>
      <c r="D3" s="184">
        <f>RES_hhdet_in_fech!D3/RES_summary!D$21</f>
        <v>210.49513165886503</v>
      </c>
      <c r="E3" s="184">
        <f>RES_hhdet_in_fech!E3/RES_summary!E$21</f>
        <v>227.84097339279643</v>
      </c>
      <c r="F3" s="184">
        <f>RES_hhdet_in_fech!F3/RES_summary!F$21</f>
        <v>209.43573131248212</v>
      </c>
      <c r="G3" s="184">
        <f>RES_hhdet_in_fech!G3/RES_summary!G$21</f>
        <v>226.69254791438078</v>
      </c>
      <c r="H3" s="184">
        <f>RES_hhdet_in_fech!H3/RES_summary!H$21</f>
        <v>243.52808205130529</v>
      </c>
      <c r="I3" s="184">
        <f>RES_hhdet_in_fech!I3/RES_summary!I$21</f>
        <v>233.62313851611046</v>
      </c>
      <c r="J3" s="184">
        <f>RES_hhdet_in_fech!J3/RES_summary!J$21</f>
        <v>244.70895731836933</v>
      </c>
      <c r="K3" s="184">
        <f>RES_hhdet_in_fech!K3/RES_summary!K$21</f>
        <v>219.00249142924039</v>
      </c>
      <c r="L3" s="184">
        <f>RES_hhdet_in_fech!L3/RES_summary!L$21</f>
        <v>234.36287069086794</v>
      </c>
      <c r="M3" s="184">
        <f>RES_hhdet_in_fech!M3/RES_summary!M$21</f>
        <v>219.45800088360713</v>
      </c>
      <c r="N3" s="184">
        <f>RES_hhdet_in_fech!N3/RES_summary!N$21</f>
        <v>213.24250411979642</v>
      </c>
      <c r="O3" s="184">
        <f>RES_hhdet_in_fech!O3/RES_summary!O$21</f>
        <v>215.40998724419248</v>
      </c>
      <c r="P3" s="184">
        <f>RES_hhdet_in_fech!P3/RES_summary!P$21</f>
        <v>0</v>
      </c>
      <c r="Q3" s="184">
        <f>RES_hhdet_in_fech!Q3/RES_summary!Q$21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RES_hhdet_in_fech!C4/RES_summary!C$21</f>
        <v>161.20204221189121</v>
      </c>
      <c r="D4" s="178">
        <f>RES_hhdet_in_fech!D4/RES_summary!D$21</f>
        <v>173.72033271929024</v>
      </c>
      <c r="E4" s="178">
        <f>RES_hhdet_in_fech!E4/RES_summary!E$21</f>
        <v>182.5609440982183</v>
      </c>
      <c r="F4" s="178">
        <f>RES_hhdet_in_fech!F4/RES_summary!F$21</f>
        <v>168.343907658235</v>
      </c>
      <c r="G4" s="178">
        <f>RES_hhdet_in_fech!G4/RES_summary!G$21</f>
        <v>180.69782157139139</v>
      </c>
      <c r="H4" s="178">
        <f>RES_hhdet_in_fech!H4/RES_summary!H$21</f>
        <v>194.09334368824085</v>
      </c>
      <c r="I4" s="178">
        <f>RES_hhdet_in_fech!I4/RES_summary!I$21</f>
        <v>184.6479201258212</v>
      </c>
      <c r="J4" s="178">
        <f>RES_hhdet_in_fech!J4/RES_summary!J$21</f>
        <v>192.63041126732435</v>
      </c>
      <c r="K4" s="178">
        <f>RES_hhdet_in_fech!K4/RES_summary!K$21</f>
        <v>173.28047051310426</v>
      </c>
      <c r="L4" s="178">
        <f>RES_hhdet_in_fech!L4/RES_summary!L$21</f>
        <v>184.44226070268192</v>
      </c>
      <c r="M4" s="178">
        <f>RES_hhdet_in_fech!M4/RES_summary!M$21</f>
        <v>170.83573808516647</v>
      </c>
      <c r="N4" s="178">
        <f>RES_hhdet_in_fech!N4/RES_summary!N$21</f>
        <v>166.61085434398851</v>
      </c>
      <c r="O4" s="178">
        <f>RES_hhdet_in_fech!O4/RES_summary!O$21</f>
        <v>167.35053579763377</v>
      </c>
      <c r="P4" s="178">
        <f>RES_hhdet_in_fech!P4/RES_summary!P$21</f>
        <v>0</v>
      </c>
      <c r="Q4" s="178">
        <f>RES_hhdet_in_fech!Q4/RES_summary!Q$21</f>
        <v>0</v>
      </c>
    </row>
    <row r="5" spans="1:17" ht="12" customHeight="1" x14ac:dyDescent="0.25">
      <c r="A5" s="23" t="s">
        <v>58</v>
      </c>
      <c r="B5" s="156"/>
      <c r="C5" s="177">
        <f>RES_hhdet_in_fech!C5/RES_summary!C$21</f>
        <v>160.87673364661561</v>
      </c>
      <c r="D5" s="177">
        <f>RES_hhdet_in_fech!D5/RES_summary!D$21</f>
        <v>173.42647204667489</v>
      </c>
      <c r="E5" s="177">
        <f>RES_hhdet_in_fech!E5/RES_summary!E$21</f>
        <v>182.01780062188251</v>
      </c>
      <c r="F5" s="177">
        <f>RES_hhdet_in_fech!F5/RES_summary!F$21</f>
        <v>167.36832878842017</v>
      </c>
      <c r="G5" s="177">
        <f>RES_hhdet_in_fech!G5/RES_summary!G$21</f>
        <v>179.56870846454459</v>
      </c>
      <c r="H5" s="177">
        <f>RES_hhdet_in_fech!H5/RES_summary!H$21</f>
        <v>192.0965903785804</v>
      </c>
      <c r="I5" s="177">
        <f>RES_hhdet_in_fech!I5/RES_summary!I$21</f>
        <v>182.63805493023847</v>
      </c>
      <c r="J5" s="177">
        <f>RES_hhdet_in_fech!J5/RES_summary!J$21</f>
        <v>189.8091493855874</v>
      </c>
      <c r="K5" s="177">
        <f>RES_hhdet_in_fech!K5/RES_summary!K$21</f>
        <v>171.21468163335734</v>
      </c>
      <c r="L5" s="177">
        <f>RES_hhdet_in_fech!L5/RES_summary!L$21</f>
        <v>183.41043025244829</v>
      </c>
      <c r="M5" s="177">
        <f>RES_hhdet_in_fech!M5/RES_summary!M$21</f>
        <v>169.54031664549871</v>
      </c>
      <c r="N5" s="177">
        <f>RES_hhdet_in_fech!N5/RES_summary!N$21</f>
        <v>165.26421878260984</v>
      </c>
      <c r="O5" s="177">
        <f>RES_hhdet_in_fech!O5/RES_summary!O$21</f>
        <v>166.23009077892266</v>
      </c>
      <c r="P5" s="177">
        <f>RES_hhdet_in_fech!P5/RES_summary!P$21</f>
        <v>0</v>
      </c>
      <c r="Q5" s="177">
        <f>RES_hhdet_in_fech!Q5/RES_summary!Q$21</f>
        <v>0</v>
      </c>
    </row>
    <row r="6" spans="1:17" ht="12" customHeight="1" x14ac:dyDescent="0.25">
      <c r="A6" s="23" t="s">
        <v>60</v>
      </c>
      <c r="B6" s="156"/>
      <c r="C6" s="177">
        <f>RES_hhdet_in_fech!C6/RES_summary!C$21</f>
        <v>0.32530856527558272</v>
      </c>
      <c r="D6" s="177">
        <f>RES_hhdet_in_fech!D6/RES_summary!D$21</f>
        <v>0.29386067261534748</v>
      </c>
      <c r="E6" s="177">
        <f>RES_hhdet_in_fech!E6/RES_summary!E$21</f>
        <v>0.54314347633578997</v>
      </c>
      <c r="F6" s="177">
        <f>RES_hhdet_in_fech!F6/RES_summary!F$21</f>
        <v>0.97557886981482689</v>
      </c>
      <c r="G6" s="177">
        <f>RES_hhdet_in_fech!G6/RES_summary!G$21</f>
        <v>1.1291131068467877</v>
      </c>
      <c r="H6" s="177">
        <f>RES_hhdet_in_fech!H6/RES_summary!H$21</f>
        <v>1.9967533096604568</v>
      </c>
      <c r="I6" s="177">
        <f>RES_hhdet_in_fech!I6/RES_summary!I$21</f>
        <v>2.0098651955827154</v>
      </c>
      <c r="J6" s="177">
        <f>RES_hhdet_in_fech!J6/RES_summary!J$21</f>
        <v>2.8212618817369357</v>
      </c>
      <c r="K6" s="177">
        <f>RES_hhdet_in_fech!K6/RES_summary!K$21</f>
        <v>2.0657888797469077</v>
      </c>
      <c r="L6" s="177">
        <f>RES_hhdet_in_fech!L6/RES_summary!L$21</f>
        <v>1.0318304502336328</v>
      </c>
      <c r="M6" s="177">
        <f>RES_hhdet_in_fech!M6/RES_summary!M$21</f>
        <v>1.2954214396677457</v>
      </c>
      <c r="N6" s="177">
        <f>RES_hhdet_in_fech!N6/RES_summary!N$21</f>
        <v>1.3466355613786676</v>
      </c>
      <c r="O6" s="177">
        <f>RES_hhdet_in_fech!O6/RES_summary!O$21</f>
        <v>1.1204450187110973</v>
      </c>
      <c r="P6" s="177">
        <f>RES_hhdet_in_fech!P6/RES_summary!P$21</f>
        <v>0</v>
      </c>
      <c r="Q6" s="177">
        <f>RES_hhdet_in_fech!Q6/RES_summary!Q$21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RES_hhdet_in_fech!C7/RES_summary!C$21</f>
        <v>0</v>
      </c>
      <c r="D7" s="178">
        <f>RES_hhdet_in_fech!D7/RES_summary!D$21</f>
        <v>0</v>
      </c>
      <c r="E7" s="178">
        <f>RES_hhdet_in_fech!E7/RES_summary!E$21</f>
        <v>3.5248738057252833</v>
      </c>
      <c r="F7" s="178">
        <f>RES_hhdet_in_fech!F7/RES_summary!F$21</f>
        <v>3.3493986282232275</v>
      </c>
      <c r="G7" s="178">
        <f>RES_hhdet_in_fech!G7/RES_summary!G$21</f>
        <v>3.2120194206290935</v>
      </c>
      <c r="H7" s="178">
        <f>RES_hhdet_in_fech!H7/RES_summary!H$21</f>
        <v>3.0523027175424668</v>
      </c>
      <c r="I7" s="178">
        <f>RES_hhdet_in_fech!I7/RES_summary!I$21</f>
        <v>2.9224950392258471</v>
      </c>
      <c r="J7" s="178">
        <f>RES_hhdet_in_fech!J7/RES_summary!J$21</f>
        <v>2.7611720125602499</v>
      </c>
      <c r="K7" s="178">
        <f>RES_hhdet_in_fech!K7/RES_summary!K$21</f>
        <v>2.5782808826921335</v>
      </c>
      <c r="L7" s="178">
        <f>RES_hhdet_in_fech!L7/RES_summary!L$21</f>
        <v>2.3881292592919148</v>
      </c>
      <c r="M7" s="178">
        <f>RES_hhdet_in_fech!M7/RES_summary!M$21</f>
        <v>2.3629886105899383</v>
      </c>
      <c r="N7" s="178">
        <f>RES_hhdet_in_fech!N7/RES_summary!N$21</f>
        <v>2.1356753075826669</v>
      </c>
      <c r="O7" s="178">
        <f>RES_hhdet_in_fech!O7/RES_summary!O$21</f>
        <v>2.0857473529767558</v>
      </c>
      <c r="P7" s="178">
        <f>RES_hhdet_in_fech!P7/RES_summary!P$21</f>
        <v>0</v>
      </c>
      <c r="Q7" s="178">
        <f>RES_hhdet_in_fech!Q7/RES_summary!Q$21</f>
        <v>0</v>
      </c>
    </row>
    <row r="8" spans="1:17" ht="12" customHeight="1" x14ac:dyDescent="0.25">
      <c r="A8" s="23" t="s">
        <v>60</v>
      </c>
      <c r="B8" s="156"/>
      <c r="C8" s="177">
        <f>RES_hhdet_in_fech!C8/RES_summary!C$21</f>
        <v>0</v>
      </c>
      <c r="D8" s="177">
        <f>RES_hhdet_in_fech!D8/RES_summary!D$21</f>
        <v>0</v>
      </c>
      <c r="E8" s="177">
        <f>RES_hhdet_in_fech!E8/RES_summary!E$21</f>
        <v>3.5248738057252833</v>
      </c>
      <c r="F8" s="177">
        <f>RES_hhdet_in_fech!F8/RES_summary!F$21</f>
        <v>3.3493986282232275</v>
      </c>
      <c r="G8" s="177">
        <f>RES_hhdet_in_fech!G8/RES_summary!G$21</f>
        <v>3.2120194206290935</v>
      </c>
      <c r="H8" s="177">
        <f>RES_hhdet_in_fech!H8/RES_summary!H$21</f>
        <v>3.0523027175424668</v>
      </c>
      <c r="I8" s="177">
        <f>RES_hhdet_in_fech!I8/RES_summary!I$21</f>
        <v>2.9224950392258471</v>
      </c>
      <c r="J8" s="177">
        <f>RES_hhdet_in_fech!J8/RES_summary!J$21</f>
        <v>2.7611720125602499</v>
      </c>
      <c r="K8" s="177">
        <f>RES_hhdet_in_fech!K8/RES_summary!K$21</f>
        <v>2.5782808826921335</v>
      </c>
      <c r="L8" s="177">
        <f>RES_hhdet_in_fech!L8/RES_summary!L$21</f>
        <v>2.3881292592919148</v>
      </c>
      <c r="M8" s="177">
        <f>RES_hhdet_in_fech!M8/RES_summary!M$21</f>
        <v>2.3629886105899383</v>
      </c>
      <c r="N8" s="177">
        <f>RES_hhdet_in_fech!N8/RES_summary!N$21</f>
        <v>2.1356753075826669</v>
      </c>
      <c r="O8" s="177">
        <f>RES_hhdet_in_fech!O8/RES_summary!O$21</f>
        <v>2.0857473529767558</v>
      </c>
      <c r="P8" s="177">
        <f>RES_hhdet_in_fech!P8/RES_summary!P$21</f>
        <v>0</v>
      </c>
      <c r="Q8" s="177">
        <f>RES_hhdet_in_fech!Q8/RES_summary!Q$21</f>
        <v>0</v>
      </c>
    </row>
    <row r="9" spans="1:17" ht="12" customHeight="1" x14ac:dyDescent="0.25">
      <c r="A9" s="158" t="s">
        <v>63</v>
      </c>
      <c r="B9" s="157"/>
      <c r="C9" s="178">
        <f>RES_hhdet_in_fech!C9/RES_summary!C$21</f>
        <v>30.792047124370338</v>
      </c>
      <c r="D9" s="178">
        <f>RES_hhdet_in_fech!D9/RES_summary!D$21</f>
        <v>27.308889135653292</v>
      </c>
      <c r="E9" s="178">
        <f>RES_hhdet_in_fech!E9/RES_summary!E$21</f>
        <v>31.918548465111385</v>
      </c>
      <c r="F9" s="178">
        <f>RES_hhdet_in_fech!F9/RES_summary!F$21</f>
        <v>27.223865450904977</v>
      </c>
      <c r="G9" s="178">
        <f>RES_hhdet_in_fech!G9/RES_summary!G$21</f>
        <v>32.182750566177575</v>
      </c>
      <c r="H9" s="178">
        <f>RES_hhdet_in_fech!H9/RES_summary!H$21</f>
        <v>34.415195881276595</v>
      </c>
      <c r="I9" s="178">
        <f>RES_hhdet_in_fech!I9/RES_summary!I$21</f>
        <v>34.433682159966217</v>
      </c>
      <c r="J9" s="178">
        <f>RES_hhdet_in_fech!J9/RES_summary!J$21</f>
        <v>36.66891671510411</v>
      </c>
      <c r="K9" s="178">
        <f>RES_hhdet_in_fech!K9/RES_summary!K$21</f>
        <v>31.109650575355555</v>
      </c>
      <c r="L9" s="178">
        <f>RES_hhdet_in_fech!L9/RES_summary!L$21</f>
        <v>36.471883233001122</v>
      </c>
      <c r="M9" s="178">
        <f>RES_hhdet_in_fech!M9/RES_summary!M$21</f>
        <v>34.817124427002035</v>
      </c>
      <c r="N9" s="178">
        <f>RES_hhdet_in_fech!N9/RES_summary!N$21</f>
        <v>32.886885990874802</v>
      </c>
      <c r="O9" s="178">
        <f>RES_hhdet_in_fech!O9/RES_summary!O$21</f>
        <v>34.956423044743438</v>
      </c>
      <c r="P9" s="178">
        <f>RES_hhdet_in_fech!P9/RES_summary!P$21</f>
        <v>0</v>
      </c>
      <c r="Q9" s="178">
        <f>RES_hhdet_in_fech!Q9/RES_summary!Q$21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RES_hhdet_in_fech!C10/RES_summary!C$21</f>
        <v>34.761065107456254</v>
      </c>
      <c r="D10" s="183">
        <f>RES_hhdet_in_fech!D10/RES_summary!D$21</f>
        <v>34.808389271737738</v>
      </c>
      <c r="E10" s="183">
        <f>RES_hhdet_in_fech!E10/RES_summary!E$21</f>
        <v>36.059925066728724</v>
      </c>
      <c r="F10" s="183">
        <f>RES_hhdet_in_fech!F10/RES_summary!F$21</f>
        <v>35.521574766519144</v>
      </c>
      <c r="G10" s="183">
        <f>RES_hhdet_in_fech!G10/RES_summary!G$21</f>
        <v>35.693692932150391</v>
      </c>
      <c r="H10" s="183">
        <f>RES_hhdet_in_fech!H10/RES_summary!H$21</f>
        <v>36.707356985006435</v>
      </c>
      <c r="I10" s="183">
        <f>RES_hhdet_in_fech!I10/RES_summary!I$21</f>
        <v>36.430922584461037</v>
      </c>
      <c r="J10" s="183">
        <f>RES_hhdet_in_fech!J10/RES_summary!J$21</f>
        <v>36.66891671510411</v>
      </c>
      <c r="K10" s="183">
        <f>RES_hhdet_in_fech!K10/RES_summary!K$21</f>
        <v>36.216098321024162</v>
      </c>
      <c r="L10" s="183">
        <f>RES_hhdet_in_fech!L10/RES_summary!L$21</f>
        <v>36.503844601801624</v>
      </c>
      <c r="M10" s="183">
        <f>RES_hhdet_in_fech!M10/RES_summary!M$21</f>
        <v>36.571994006268859</v>
      </c>
      <c r="N10" s="183">
        <f>RES_hhdet_in_fech!N10/RES_summary!N$21</f>
        <v>36.544763088179167</v>
      </c>
      <c r="O10" s="183">
        <f>RES_hhdet_in_fech!O10/RES_summary!O$21</f>
        <v>36.587213916453891</v>
      </c>
      <c r="P10" s="183">
        <f>RES_hhdet_in_fech!P10/RES_summary!P$21</f>
        <v>0</v>
      </c>
      <c r="Q10" s="183">
        <f>RES_hhdet_in_fech!Q10/RES_summary!Q$21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RES_hhdet_in_fech!C11/RES_summary!C$21</f>
        <v>0</v>
      </c>
      <c r="D11" s="183">
        <f>RES_hhdet_in_fech!D11/RES_summary!D$21</f>
        <v>0</v>
      </c>
      <c r="E11" s="183">
        <f>RES_hhdet_in_fech!E11/RES_summary!E$21</f>
        <v>0</v>
      </c>
      <c r="F11" s="183">
        <f>RES_hhdet_in_fech!F11/RES_summary!F$21</f>
        <v>0</v>
      </c>
      <c r="G11" s="183">
        <f>RES_hhdet_in_fech!G11/RES_summary!G$21</f>
        <v>0</v>
      </c>
      <c r="H11" s="183">
        <f>RES_hhdet_in_fech!H11/RES_summary!H$21</f>
        <v>0</v>
      </c>
      <c r="I11" s="183">
        <f>RES_hhdet_in_fech!I11/RES_summary!I$21</f>
        <v>0</v>
      </c>
      <c r="J11" s="183">
        <f>RES_hhdet_in_fech!J11/RES_summary!J$21</f>
        <v>0</v>
      </c>
      <c r="K11" s="183">
        <f>RES_hhdet_in_fech!K11/RES_summary!K$21</f>
        <v>0</v>
      </c>
      <c r="L11" s="183">
        <f>RES_hhdet_in_fech!L11/RES_summary!L$21</f>
        <v>0</v>
      </c>
      <c r="M11" s="183">
        <f>RES_hhdet_in_fech!M11/RES_summary!M$21</f>
        <v>0</v>
      </c>
      <c r="N11" s="183">
        <f>RES_hhdet_in_fech!N11/RES_summary!N$21</f>
        <v>0</v>
      </c>
      <c r="O11" s="183">
        <f>RES_hhdet_in_fech!O11/RES_summary!O$21</f>
        <v>0</v>
      </c>
      <c r="P11" s="183">
        <f>RES_hhdet_in_fech!P11/RES_summary!P$21</f>
        <v>0</v>
      </c>
      <c r="Q11" s="183">
        <f>RES_hhdet_in_fech!Q11/RES_summary!Q$21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RES_hhdet_in_fech!C12/RES_summary!C$21</f>
        <v>0</v>
      </c>
      <c r="D12" s="183">
        <f>RES_hhdet_in_fech!D12/RES_summary!D$21</f>
        <v>0</v>
      </c>
      <c r="E12" s="183">
        <f>RES_hhdet_in_fech!E12/RES_summary!E$21</f>
        <v>0</v>
      </c>
      <c r="F12" s="183">
        <f>RES_hhdet_in_fech!F12/RES_summary!F$21</f>
        <v>0</v>
      </c>
      <c r="G12" s="183">
        <f>RES_hhdet_in_fech!G12/RES_summary!G$21</f>
        <v>0</v>
      </c>
      <c r="H12" s="183">
        <f>RES_hhdet_in_fech!H12/RES_summary!H$21</f>
        <v>0</v>
      </c>
      <c r="I12" s="183">
        <f>RES_hhdet_in_fech!I12/RES_summary!I$21</f>
        <v>0</v>
      </c>
      <c r="J12" s="183">
        <f>RES_hhdet_in_fech!J12/RES_summary!J$21</f>
        <v>0</v>
      </c>
      <c r="K12" s="183">
        <f>RES_hhdet_in_fech!K12/RES_summary!K$21</f>
        <v>0</v>
      </c>
      <c r="L12" s="183">
        <f>RES_hhdet_in_fech!L12/RES_summary!L$21</f>
        <v>0</v>
      </c>
      <c r="M12" s="183">
        <f>RES_hhdet_in_fech!M12/RES_summary!M$21</f>
        <v>0</v>
      </c>
      <c r="N12" s="183">
        <f>RES_hhdet_in_fech!N12/RES_summary!N$21</f>
        <v>0</v>
      </c>
      <c r="O12" s="183">
        <f>RES_hhdet_in_fech!O12/RES_summary!O$21</f>
        <v>0</v>
      </c>
      <c r="P12" s="183">
        <f>RES_hhdet_in_fech!P12/RES_summary!P$21</f>
        <v>0</v>
      </c>
      <c r="Q12" s="183">
        <f>RES_hhdet_in_fech!Q12/RES_summary!Q$21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RES_hhdet_in_fech!C13/RES_summary!C$21</f>
        <v>0</v>
      </c>
      <c r="D13" s="182">
        <f>RES_hhdet_in_fech!D13/RES_summary!D$21</f>
        <v>0</v>
      </c>
      <c r="E13" s="182">
        <f>RES_hhdet_in_fech!E13/RES_summary!E$21</f>
        <v>0</v>
      </c>
      <c r="F13" s="182">
        <f>RES_hhdet_in_fech!F13/RES_summary!F$21</f>
        <v>0</v>
      </c>
      <c r="G13" s="182">
        <f>RES_hhdet_in_fech!G13/RES_summary!G$21</f>
        <v>0</v>
      </c>
      <c r="H13" s="182">
        <f>RES_hhdet_in_fech!H13/RES_summary!H$21</f>
        <v>0</v>
      </c>
      <c r="I13" s="182">
        <f>RES_hhdet_in_fech!I13/RES_summary!I$21</f>
        <v>0</v>
      </c>
      <c r="J13" s="182">
        <f>RES_hhdet_in_fech!J13/RES_summary!J$21</f>
        <v>0</v>
      </c>
      <c r="K13" s="182">
        <f>RES_hhdet_in_fech!K13/RES_summary!K$21</f>
        <v>0</v>
      </c>
      <c r="L13" s="182">
        <f>RES_hhdet_in_fech!L13/RES_summary!L$21</f>
        <v>0</v>
      </c>
      <c r="M13" s="182">
        <f>RES_hhdet_in_fech!M13/RES_summary!M$21</f>
        <v>0</v>
      </c>
      <c r="N13" s="182">
        <f>RES_hhdet_in_fech!N13/RES_summary!N$21</f>
        <v>0</v>
      </c>
      <c r="O13" s="182">
        <f>RES_hhdet_in_fech!O13/RES_summary!O$21</f>
        <v>0</v>
      </c>
      <c r="P13" s="182">
        <f>RES_hhdet_in_fech!P13/RES_summary!P$21</f>
        <v>0</v>
      </c>
      <c r="Q13" s="182">
        <f>RES_hhdet_in_fech!Q13/RES_summary!Q$21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RES_hhdet_in_fech!C14/RES_summary!C$21</f>
        <v>0</v>
      </c>
      <c r="D14" s="181">
        <f>RES_hhdet_in_fech!D14/RES_summary!D$21</f>
        <v>0</v>
      </c>
      <c r="E14" s="181">
        <f>RES_hhdet_in_fech!E14/RES_summary!E$21</f>
        <v>0</v>
      </c>
      <c r="F14" s="181">
        <f>RES_hhdet_in_fech!F14/RES_summary!F$21</f>
        <v>0</v>
      </c>
      <c r="G14" s="181">
        <f>RES_hhdet_in_fech!G14/RES_summary!G$21</f>
        <v>0</v>
      </c>
      <c r="H14" s="181">
        <f>RES_hhdet_in_fech!H14/RES_summary!H$21</f>
        <v>0</v>
      </c>
      <c r="I14" s="181">
        <f>RES_hhdet_in_fech!I14/RES_summary!I$21</f>
        <v>0</v>
      </c>
      <c r="J14" s="181">
        <f>RES_hhdet_in_fech!J14/RES_summary!J$21</f>
        <v>0</v>
      </c>
      <c r="K14" s="181">
        <f>RES_hhdet_in_fech!K14/RES_summary!K$21</f>
        <v>0</v>
      </c>
      <c r="L14" s="181">
        <f>RES_hhdet_in_fech!L14/RES_summary!L$21</f>
        <v>0</v>
      </c>
      <c r="M14" s="181">
        <f>RES_hhdet_in_fech!M14/RES_summary!M$21</f>
        <v>0</v>
      </c>
      <c r="N14" s="181">
        <f>RES_hhdet_in_fech!N14/RES_summary!N$21</f>
        <v>0</v>
      </c>
      <c r="O14" s="181">
        <f>RES_hhdet_in_fech!O14/RES_summary!O$21</f>
        <v>0</v>
      </c>
      <c r="P14" s="181">
        <f>RES_hhdet_in_fech!P14/RES_summary!P$21</f>
        <v>0</v>
      </c>
      <c r="Q14" s="181">
        <f>RES_hhdet_in_fech!Q14/RES_summary!Q$21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RES_hhdet_in_fech!C15/RES_summary!C$21</f>
        <v>21.775270143081393</v>
      </c>
      <c r="D15" s="180">
        <f>RES_hhdet_in_fech!D15/RES_summary!D$21</f>
        <v>20.514760653230784</v>
      </c>
      <c r="E15" s="180">
        <f>RES_hhdet_in_fech!E15/RES_summary!E$21</f>
        <v>24.090400311682451</v>
      </c>
      <c r="F15" s="180">
        <f>RES_hhdet_in_fech!F15/RES_summary!F$21</f>
        <v>24.282864628521946</v>
      </c>
      <c r="G15" s="180">
        <f>RES_hhdet_in_fech!G15/RES_summary!G$21</f>
        <v>24.278418101740876</v>
      </c>
      <c r="H15" s="180">
        <f>RES_hhdet_in_fech!H15/RES_summary!H$21</f>
        <v>30.966033857598081</v>
      </c>
      <c r="I15" s="180">
        <f>RES_hhdet_in_fech!I15/RES_summary!I$21</f>
        <v>28.479211113176532</v>
      </c>
      <c r="J15" s="180">
        <f>RES_hhdet_in_fech!J15/RES_summary!J$21</f>
        <v>0</v>
      </c>
      <c r="K15" s="180">
        <f>RES_hhdet_in_fech!K15/RES_summary!K$21</f>
        <v>28.598255820582477</v>
      </c>
      <c r="L15" s="180">
        <f>RES_hhdet_in_fech!L15/RES_summary!L$21</f>
        <v>24.644233939998493</v>
      </c>
      <c r="M15" s="180">
        <f>RES_hhdet_in_fech!M15/RES_summary!M$21</f>
        <v>30.76509567684618</v>
      </c>
      <c r="N15" s="180">
        <f>RES_hhdet_in_fech!N15/RES_summary!N$21</f>
        <v>30.567800471001792</v>
      </c>
      <c r="O15" s="180">
        <f>RES_hhdet_in_fech!O15/RES_summary!O$21</f>
        <v>23.477518233120584</v>
      </c>
      <c r="P15" s="180">
        <f>RES_hhdet_in_fech!P15/RES_summary!P$21</f>
        <v>0</v>
      </c>
      <c r="Q15" s="180">
        <f>RES_hhdet_in_fech!Q15/RES_summary!Q$21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RES_hhdet_in_fech!C16/RES_summary!C$21</f>
        <v>0</v>
      </c>
      <c r="D16" s="179">
        <f>RES_hhdet_in_fech!D16/RES_summary!D$21</f>
        <v>0</v>
      </c>
      <c r="E16" s="179">
        <f>RES_hhdet_in_fech!E16/RES_summary!E$21</f>
        <v>0</v>
      </c>
      <c r="F16" s="179">
        <f>RES_hhdet_in_fech!F16/RES_summary!F$21</f>
        <v>0</v>
      </c>
      <c r="G16" s="179">
        <f>RES_hhdet_in_fech!G16/RES_summary!G$21</f>
        <v>0</v>
      </c>
      <c r="H16" s="179">
        <f>RES_hhdet_in_fech!H16/RES_summary!H$21</f>
        <v>0</v>
      </c>
      <c r="I16" s="179">
        <f>RES_hhdet_in_fech!I16/RES_summary!I$21</f>
        <v>0</v>
      </c>
      <c r="J16" s="179">
        <f>RES_hhdet_in_fech!J16/RES_summary!J$21</f>
        <v>0</v>
      </c>
      <c r="K16" s="179">
        <f>RES_hhdet_in_fech!K16/RES_summary!K$21</f>
        <v>0</v>
      </c>
      <c r="L16" s="179">
        <f>RES_hhdet_in_fech!L16/RES_summary!L$21</f>
        <v>0</v>
      </c>
      <c r="M16" s="179">
        <f>RES_hhdet_in_fech!M16/RES_summary!M$21</f>
        <v>0</v>
      </c>
      <c r="N16" s="179">
        <f>RES_hhdet_in_fech!N16/RES_summary!N$21</f>
        <v>0</v>
      </c>
      <c r="O16" s="179">
        <f>RES_hhdet_in_fech!O16/RES_summary!O$21</f>
        <v>0</v>
      </c>
      <c r="P16" s="179">
        <f>RES_hhdet_in_fech!P16/RES_summary!P$21</f>
        <v>0</v>
      </c>
      <c r="Q16" s="179">
        <f>RES_hhdet_in_fech!Q16/RES_summary!Q$21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RES_hhdet_in_fech!C17/RES_summary!C$21</f>
        <v>0</v>
      </c>
      <c r="D17" s="177">
        <f>RES_hhdet_in_fech!D17/RES_summary!D$21</f>
        <v>0</v>
      </c>
      <c r="E17" s="177">
        <f>RES_hhdet_in_fech!E17/RES_summary!E$21</f>
        <v>0</v>
      </c>
      <c r="F17" s="177">
        <f>RES_hhdet_in_fech!F17/RES_summary!F$21</f>
        <v>0</v>
      </c>
      <c r="G17" s="177">
        <f>RES_hhdet_in_fech!G17/RES_summary!G$21</f>
        <v>0</v>
      </c>
      <c r="H17" s="177">
        <f>RES_hhdet_in_fech!H17/RES_summary!H$21</f>
        <v>0</v>
      </c>
      <c r="I17" s="177">
        <f>RES_hhdet_in_fech!I17/RES_summary!I$21</f>
        <v>0</v>
      </c>
      <c r="J17" s="177">
        <f>RES_hhdet_in_fech!J17/RES_summary!J$21</f>
        <v>0</v>
      </c>
      <c r="K17" s="177">
        <f>RES_hhdet_in_fech!K17/RES_summary!K$21</f>
        <v>0</v>
      </c>
      <c r="L17" s="177">
        <f>RES_hhdet_in_fech!L17/RES_summary!L$21</f>
        <v>0</v>
      </c>
      <c r="M17" s="177">
        <f>RES_hhdet_in_fech!M17/RES_summary!M$21</f>
        <v>0</v>
      </c>
      <c r="N17" s="177">
        <f>RES_hhdet_in_fech!N17/RES_summary!N$21</f>
        <v>0</v>
      </c>
      <c r="O17" s="177">
        <f>RES_hhdet_in_fech!O17/RES_summary!O$21</f>
        <v>0</v>
      </c>
      <c r="P17" s="177">
        <f>RES_hhdet_in_fech!P17/RES_summary!P$21</f>
        <v>0</v>
      </c>
      <c r="Q17" s="177">
        <f>RES_hhdet_in_fech!Q17/RES_summary!Q$21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RES_hhdet_in_fech!C18/RES_summary!C$21</f>
        <v>0</v>
      </c>
      <c r="D18" s="177">
        <f>RES_hhdet_in_fech!D18/RES_summary!D$21</f>
        <v>0</v>
      </c>
      <c r="E18" s="177">
        <f>RES_hhdet_in_fech!E18/RES_summary!E$21</f>
        <v>0</v>
      </c>
      <c r="F18" s="177">
        <f>RES_hhdet_in_fech!F18/RES_summary!F$21</f>
        <v>0</v>
      </c>
      <c r="G18" s="177">
        <f>RES_hhdet_in_fech!G18/RES_summary!G$21</f>
        <v>0</v>
      </c>
      <c r="H18" s="177">
        <f>RES_hhdet_in_fech!H18/RES_summary!H$21</f>
        <v>0</v>
      </c>
      <c r="I18" s="177">
        <f>RES_hhdet_in_fech!I18/RES_summary!I$21</f>
        <v>0</v>
      </c>
      <c r="J18" s="177">
        <f>RES_hhdet_in_fech!J18/RES_summary!J$21</f>
        <v>0</v>
      </c>
      <c r="K18" s="177">
        <f>RES_hhdet_in_fech!K18/RES_summary!K$21</f>
        <v>0</v>
      </c>
      <c r="L18" s="177">
        <f>RES_hhdet_in_fech!L18/RES_summary!L$21</f>
        <v>0</v>
      </c>
      <c r="M18" s="177">
        <f>RES_hhdet_in_fech!M18/RES_summary!M$21</f>
        <v>0</v>
      </c>
      <c r="N18" s="177">
        <f>RES_hhdet_in_fech!N18/RES_summary!N$21</f>
        <v>0</v>
      </c>
      <c r="O18" s="177">
        <f>RES_hhdet_in_fech!O18/RES_summary!O$21</f>
        <v>0</v>
      </c>
      <c r="P18" s="177">
        <f>RES_hhdet_in_fech!P18/RES_summary!P$21</f>
        <v>0</v>
      </c>
      <c r="Q18" s="177">
        <f>RES_hhdet_in_fech!Q18/RES_summary!Q$21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RES_hhdet_in_fech!C19/RES_summary!C$21</f>
        <v>9.6442558178569229</v>
      </c>
      <c r="D19" s="178">
        <f>RES_hhdet_in_fech!D19/RES_summary!D$21</f>
        <v>9.4659098039214946</v>
      </c>
      <c r="E19" s="178">
        <f>RES_hhdet_in_fech!E19/RES_summary!E$21</f>
        <v>9.83660702374147</v>
      </c>
      <c r="F19" s="178">
        <f>RES_hhdet_in_fech!F19/RES_summary!F$21</f>
        <v>10.518559575118916</v>
      </c>
      <c r="G19" s="178">
        <f>RES_hhdet_in_fech!G19/RES_summary!G$21</f>
        <v>10.599956356182739</v>
      </c>
      <c r="H19" s="178">
        <f>RES_hhdet_in_fech!H19/RES_summary!H$21</f>
        <v>11.967239764245377</v>
      </c>
      <c r="I19" s="178">
        <f>RES_hhdet_in_fech!I19/RES_summary!I$21</f>
        <v>11.619041191097175</v>
      </c>
      <c r="J19" s="178">
        <f>RES_hhdet_in_fech!J19/RES_summary!J$21</f>
        <v>12.648457323380633</v>
      </c>
      <c r="K19" s="178">
        <f>RES_hhdet_in_fech!K19/RES_summary!K$21</f>
        <v>12.034089458088431</v>
      </c>
      <c r="L19" s="178">
        <f>RES_hhdet_in_fech!L19/RES_summary!L$21</f>
        <v>11.06059749589301</v>
      </c>
      <c r="M19" s="178">
        <f>RES_hhdet_in_fech!M19/RES_summary!M$21</f>
        <v>11.442149760848697</v>
      </c>
      <c r="N19" s="178">
        <f>RES_hhdet_in_fech!N19/RES_summary!N$21</f>
        <v>11.609088477350417</v>
      </c>
      <c r="O19" s="178">
        <f>RES_hhdet_in_fech!O19/RES_summary!O$21</f>
        <v>11.017281048838505</v>
      </c>
      <c r="P19" s="178">
        <f>RES_hhdet_in_fech!P19/RES_summary!P$21</f>
        <v>0</v>
      </c>
      <c r="Q19" s="178">
        <f>RES_hhdet_in_fech!Q19/RES_summary!Q$21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RES_hhdet_in_fech!C20/RES_summary!C$21</f>
        <v>0</v>
      </c>
      <c r="D20" s="177">
        <f>RES_hhdet_in_fech!D20/RES_summary!D$21</f>
        <v>0</v>
      </c>
      <c r="E20" s="177">
        <f>RES_hhdet_in_fech!E20/RES_summary!E$21</f>
        <v>0</v>
      </c>
      <c r="F20" s="177">
        <f>RES_hhdet_in_fech!F20/RES_summary!F$21</f>
        <v>0</v>
      </c>
      <c r="G20" s="177">
        <f>RES_hhdet_in_fech!G20/RES_summary!G$21</f>
        <v>0</v>
      </c>
      <c r="H20" s="177">
        <f>RES_hhdet_in_fech!H20/RES_summary!H$21</f>
        <v>0</v>
      </c>
      <c r="I20" s="177">
        <f>RES_hhdet_in_fech!I20/RES_summary!I$21</f>
        <v>0</v>
      </c>
      <c r="J20" s="177">
        <f>RES_hhdet_in_fech!J20/RES_summary!J$21</f>
        <v>0</v>
      </c>
      <c r="K20" s="177">
        <f>RES_hhdet_in_fech!K20/RES_summary!K$21</f>
        <v>0</v>
      </c>
      <c r="L20" s="177">
        <f>RES_hhdet_in_fech!L20/RES_summary!L$21</f>
        <v>0</v>
      </c>
      <c r="M20" s="177">
        <f>RES_hhdet_in_fech!M20/RES_summary!M$21</f>
        <v>0</v>
      </c>
      <c r="N20" s="177">
        <f>RES_hhdet_in_fech!N20/RES_summary!N$21</f>
        <v>0</v>
      </c>
      <c r="O20" s="177">
        <f>RES_hhdet_in_fech!O20/RES_summary!O$21</f>
        <v>0</v>
      </c>
      <c r="P20" s="177">
        <f>RES_hhdet_in_fech!P20/RES_summary!P$21</f>
        <v>0</v>
      </c>
      <c r="Q20" s="177">
        <f>RES_hhdet_in_fech!Q20/RES_summary!Q$21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RES_hhdet_in_fech!C21/RES_summary!C$21</f>
        <v>0</v>
      </c>
      <c r="D21" s="177">
        <f>RES_hhdet_in_fech!D21/RES_summary!D$21</f>
        <v>0</v>
      </c>
      <c r="E21" s="177">
        <f>RES_hhdet_in_fech!E21/RES_summary!E$21</f>
        <v>0</v>
      </c>
      <c r="F21" s="177">
        <f>RES_hhdet_in_fech!F21/RES_summary!F$21</f>
        <v>0</v>
      </c>
      <c r="G21" s="177">
        <f>RES_hhdet_in_fech!G21/RES_summary!G$21</f>
        <v>0</v>
      </c>
      <c r="H21" s="177">
        <f>RES_hhdet_in_fech!H21/RES_summary!H$21</f>
        <v>0</v>
      </c>
      <c r="I21" s="177">
        <f>RES_hhdet_in_fech!I21/RES_summary!I$21</f>
        <v>0</v>
      </c>
      <c r="J21" s="177">
        <f>RES_hhdet_in_fech!J21/RES_summary!J$21</f>
        <v>0</v>
      </c>
      <c r="K21" s="177">
        <f>RES_hhdet_in_fech!K21/RES_summary!K$21</f>
        <v>0</v>
      </c>
      <c r="L21" s="177">
        <f>RES_hhdet_in_fech!L21/RES_summary!L$21</f>
        <v>0</v>
      </c>
      <c r="M21" s="177">
        <f>RES_hhdet_in_fech!M21/RES_summary!M$21</f>
        <v>0</v>
      </c>
      <c r="N21" s="177">
        <f>RES_hhdet_in_fech!N21/RES_summary!N$21</f>
        <v>0</v>
      </c>
      <c r="O21" s="177">
        <f>RES_hhdet_in_fech!O21/RES_summary!O$21</f>
        <v>0</v>
      </c>
      <c r="P21" s="177">
        <f>RES_hhdet_in_fech!P21/RES_summary!P$21</f>
        <v>0</v>
      </c>
      <c r="Q21" s="177">
        <f>RES_hhdet_in_fech!Q21/RES_summary!Q$21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RES_hhdet_in_fech!C22/RES_summary!C$21</f>
        <v>9.6442558178569229</v>
      </c>
      <c r="D22" s="176">
        <f>RES_hhdet_in_fech!D22/RES_summary!D$21</f>
        <v>9.4659098039214946</v>
      </c>
      <c r="E22" s="176">
        <f>RES_hhdet_in_fech!E22/RES_summary!E$21</f>
        <v>9.83660702374147</v>
      </c>
      <c r="F22" s="176">
        <f>RES_hhdet_in_fech!F22/RES_summary!F$21</f>
        <v>10.518559575118916</v>
      </c>
      <c r="G22" s="176">
        <f>RES_hhdet_in_fech!G22/RES_summary!G$21</f>
        <v>10.599956356182739</v>
      </c>
      <c r="H22" s="176">
        <f>RES_hhdet_in_fech!H22/RES_summary!H$21</f>
        <v>11.967239764245377</v>
      </c>
      <c r="I22" s="176">
        <f>RES_hhdet_in_fech!I22/RES_summary!I$21</f>
        <v>11.619041191097175</v>
      </c>
      <c r="J22" s="176">
        <f>RES_hhdet_in_fech!J22/RES_summary!J$21</f>
        <v>12.648457323380633</v>
      </c>
      <c r="K22" s="176">
        <f>RES_hhdet_in_fech!K22/RES_summary!K$21</f>
        <v>12.034089458088431</v>
      </c>
      <c r="L22" s="176">
        <f>RES_hhdet_in_fech!L22/RES_summary!L$21</f>
        <v>11.06059749589301</v>
      </c>
      <c r="M22" s="176">
        <f>RES_hhdet_in_fech!M22/RES_summary!M$21</f>
        <v>11.442149760848697</v>
      </c>
      <c r="N22" s="176">
        <f>RES_hhdet_in_fech!N22/RES_summary!N$21</f>
        <v>11.609088477350417</v>
      </c>
      <c r="O22" s="176">
        <f>RES_hhdet_in_fech!O22/RES_summary!O$21</f>
        <v>11.017281048838505</v>
      </c>
      <c r="P22" s="176">
        <f>RES_hhdet_in_fech!P22/RES_summary!P$21</f>
        <v>0</v>
      </c>
      <c r="Q22" s="176">
        <f>RES_hhdet_in_fech!Q22/RES_summary!Q$21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RES_hhdet_in_fech!C24/RES_summary!C$21</f>
        <v>0</v>
      </c>
      <c r="D24" s="184">
        <f>RES_hhdet_in_fech!D24/RES_summary!D$21</f>
        <v>0</v>
      </c>
      <c r="E24" s="184">
        <f>RES_hhdet_in_fech!E24/RES_summary!E$21</f>
        <v>0</v>
      </c>
      <c r="F24" s="184">
        <f>RES_hhdet_in_fech!F24/RES_summary!F$21</f>
        <v>0</v>
      </c>
      <c r="G24" s="184">
        <f>RES_hhdet_in_fech!G24/RES_summary!G$21</f>
        <v>0</v>
      </c>
      <c r="H24" s="184">
        <f>RES_hhdet_in_fech!H24/RES_summary!H$21</f>
        <v>0</v>
      </c>
      <c r="I24" s="184">
        <f>RES_hhdet_in_fech!I24/RES_summary!I$21</f>
        <v>0</v>
      </c>
      <c r="J24" s="184">
        <f>RES_hhdet_in_fech!J24/RES_summary!J$21</f>
        <v>0</v>
      </c>
      <c r="K24" s="184">
        <f>RES_hhdet_in_fech!K24/RES_summary!K$21</f>
        <v>0</v>
      </c>
      <c r="L24" s="184">
        <f>RES_hhdet_in_fech!L24/RES_summary!L$21</f>
        <v>0</v>
      </c>
      <c r="M24" s="184">
        <f>RES_hhdet_in_fech!M24/RES_summary!M$21</f>
        <v>0</v>
      </c>
      <c r="N24" s="184">
        <f>RES_hhdet_in_fech!N24/RES_summary!N$21</f>
        <v>0</v>
      </c>
      <c r="O24" s="184">
        <f>RES_hhdet_in_fech!O24/RES_summary!O$21</f>
        <v>0</v>
      </c>
      <c r="P24" s="184">
        <f>RES_hhdet_in_fech!P24/RES_summary!P$21</f>
        <v>0</v>
      </c>
      <c r="Q24" s="184">
        <f>RES_hhdet_in_fech!Q24/RES_summary!Q$21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RES_hhdet_in_fech!C25/RES_summary!C$21</f>
        <v>0</v>
      </c>
      <c r="D25" s="178">
        <f>RES_hhdet_in_fech!D25/RES_summary!D$21</f>
        <v>0</v>
      </c>
      <c r="E25" s="178">
        <f>RES_hhdet_in_fech!E25/RES_summary!E$21</f>
        <v>0</v>
      </c>
      <c r="F25" s="178">
        <f>RES_hhdet_in_fech!F25/RES_summary!F$21</f>
        <v>0</v>
      </c>
      <c r="G25" s="178">
        <f>RES_hhdet_in_fech!G25/RES_summary!G$21</f>
        <v>0</v>
      </c>
      <c r="H25" s="178">
        <f>RES_hhdet_in_fech!H25/RES_summary!H$21</f>
        <v>0</v>
      </c>
      <c r="I25" s="178">
        <f>RES_hhdet_in_fech!I25/RES_summary!I$21</f>
        <v>0</v>
      </c>
      <c r="J25" s="178">
        <f>RES_hhdet_in_fech!J25/RES_summary!J$21</f>
        <v>0</v>
      </c>
      <c r="K25" s="178">
        <f>RES_hhdet_in_fech!K25/RES_summary!K$21</f>
        <v>0</v>
      </c>
      <c r="L25" s="178">
        <f>RES_hhdet_in_fech!L25/RES_summary!L$21</f>
        <v>0</v>
      </c>
      <c r="M25" s="178">
        <f>RES_hhdet_in_fech!M25/RES_summary!M$21</f>
        <v>0</v>
      </c>
      <c r="N25" s="178">
        <f>RES_hhdet_in_fech!N25/RES_summary!N$21</f>
        <v>0</v>
      </c>
      <c r="O25" s="178">
        <f>RES_hhdet_in_fech!O25/RES_summary!O$21</f>
        <v>0</v>
      </c>
      <c r="P25" s="178">
        <f>RES_hhdet_in_fech!P25/RES_summary!P$21</f>
        <v>0</v>
      </c>
      <c r="Q25" s="178">
        <f>RES_hhdet_in_fech!Q25/RES_summary!Q$21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RES_hhdet_in_fech!C26/RES_summary!C$21</f>
        <v>0</v>
      </c>
      <c r="D26" s="177">
        <f>RES_hhdet_in_fech!D26/RES_summary!D$21</f>
        <v>0</v>
      </c>
      <c r="E26" s="177">
        <f>RES_hhdet_in_fech!E26/RES_summary!E$21</f>
        <v>0</v>
      </c>
      <c r="F26" s="177">
        <f>RES_hhdet_in_fech!F26/RES_summary!F$21</f>
        <v>0</v>
      </c>
      <c r="G26" s="177">
        <f>RES_hhdet_in_fech!G26/RES_summary!G$21</f>
        <v>0</v>
      </c>
      <c r="H26" s="177">
        <f>RES_hhdet_in_fech!H26/RES_summary!H$21</f>
        <v>0</v>
      </c>
      <c r="I26" s="177">
        <f>RES_hhdet_in_fech!I26/RES_summary!I$21</f>
        <v>0</v>
      </c>
      <c r="J26" s="177">
        <f>RES_hhdet_in_fech!J26/RES_summary!J$21</f>
        <v>0</v>
      </c>
      <c r="K26" s="177">
        <f>RES_hhdet_in_fech!K26/RES_summary!K$21</f>
        <v>0</v>
      </c>
      <c r="L26" s="177">
        <f>RES_hhdet_in_fech!L26/RES_summary!L$21</f>
        <v>0</v>
      </c>
      <c r="M26" s="177">
        <f>RES_hhdet_in_fech!M26/RES_summary!M$21</f>
        <v>0</v>
      </c>
      <c r="N26" s="177">
        <f>RES_hhdet_in_fech!N26/RES_summary!N$21</f>
        <v>0</v>
      </c>
      <c r="O26" s="177">
        <f>RES_hhdet_in_fech!O26/RES_summary!O$21</f>
        <v>0</v>
      </c>
      <c r="P26" s="177">
        <f>RES_hhdet_in_fech!P26/RES_summary!P$21</f>
        <v>0</v>
      </c>
      <c r="Q26" s="177">
        <f>RES_hhdet_in_fech!Q26/RES_summary!Q$21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RES_hhdet_in_fech!C27/RES_summary!C$21</f>
        <v>0</v>
      </c>
      <c r="D27" s="177">
        <f>RES_hhdet_in_fech!D27/RES_summary!D$21</f>
        <v>0</v>
      </c>
      <c r="E27" s="177">
        <f>RES_hhdet_in_fech!E27/RES_summary!E$21</f>
        <v>0</v>
      </c>
      <c r="F27" s="177">
        <f>RES_hhdet_in_fech!F27/RES_summary!F$21</f>
        <v>0</v>
      </c>
      <c r="G27" s="177">
        <f>RES_hhdet_in_fech!G27/RES_summary!G$21</f>
        <v>0</v>
      </c>
      <c r="H27" s="177">
        <f>RES_hhdet_in_fech!H27/RES_summary!H$21</f>
        <v>0</v>
      </c>
      <c r="I27" s="177">
        <f>RES_hhdet_in_fech!I27/RES_summary!I$21</f>
        <v>0</v>
      </c>
      <c r="J27" s="177">
        <f>RES_hhdet_in_fech!J27/RES_summary!J$21</f>
        <v>0</v>
      </c>
      <c r="K27" s="177">
        <f>RES_hhdet_in_fech!K27/RES_summary!K$21</f>
        <v>0</v>
      </c>
      <c r="L27" s="177">
        <f>RES_hhdet_in_fech!L27/RES_summary!L$21</f>
        <v>0</v>
      </c>
      <c r="M27" s="177">
        <f>RES_hhdet_in_fech!M27/RES_summary!M$21</f>
        <v>0</v>
      </c>
      <c r="N27" s="177">
        <f>RES_hhdet_in_fech!N27/RES_summary!N$21</f>
        <v>0</v>
      </c>
      <c r="O27" s="177">
        <f>RES_hhdet_in_fech!O27/RES_summary!O$21</f>
        <v>0</v>
      </c>
      <c r="P27" s="177">
        <f>RES_hhdet_in_fech!P27/RES_summary!P$21</f>
        <v>0</v>
      </c>
      <c r="Q27" s="177">
        <f>RES_hhdet_in_fech!Q27/RES_summary!Q$21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RES_hhdet_in_fech!C28/RES_summary!C$21</f>
        <v>0</v>
      </c>
      <c r="D28" s="178">
        <f>RES_hhdet_in_fech!D28/RES_summary!D$21</f>
        <v>0</v>
      </c>
      <c r="E28" s="178">
        <f>RES_hhdet_in_fech!E28/RES_summary!E$21</f>
        <v>0</v>
      </c>
      <c r="F28" s="178">
        <f>RES_hhdet_in_fech!F28/RES_summary!F$21</f>
        <v>0</v>
      </c>
      <c r="G28" s="178">
        <f>RES_hhdet_in_fech!G28/RES_summary!G$21</f>
        <v>0</v>
      </c>
      <c r="H28" s="178">
        <f>RES_hhdet_in_fech!H28/RES_summary!H$21</f>
        <v>0</v>
      </c>
      <c r="I28" s="178">
        <f>RES_hhdet_in_fech!I28/RES_summary!I$21</f>
        <v>0</v>
      </c>
      <c r="J28" s="178">
        <f>RES_hhdet_in_fech!J28/RES_summary!J$21</f>
        <v>0</v>
      </c>
      <c r="K28" s="178">
        <f>RES_hhdet_in_fech!K28/RES_summary!K$21</f>
        <v>0</v>
      </c>
      <c r="L28" s="178">
        <f>RES_hhdet_in_fech!L28/RES_summary!L$21</f>
        <v>0</v>
      </c>
      <c r="M28" s="178">
        <f>RES_hhdet_in_fech!M28/RES_summary!M$21</f>
        <v>0</v>
      </c>
      <c r="N28" s="178">
        <f>RES_hhdet_in_fech!N28/RES_summary!N$21</f>
        <v>0</v>
      </c>
      <c r="O28" s="178">
        <f>RES_hhdet_in_fech!O28/RES_summary!O$21</f>
        <v>0</v>
      </c>
      <c r="P28" s="178">
        <f>RES_hhdet_in_fech!P28/RES_summary!P$21</f>
        <v>0</v>
      </c>
      <c r="Q28" s="178">
        <f>RES_hhdet_in_fech!Q28/RES_summary!Q$21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RES_hhdet_in_fech!C29/RES_summary!C$21</f>
        <v>0</v>
      </c>
      <c r="D29" s="177">
        <f>RES_hhdet_in_fech!D29/RES_summary!D$21</f>
        <v>0</v>
      </c>
      <c r="E29" s="177">
        <f>RES_hhdet_in_fech!E29/RES_summary!E$21</f>
        <v>0</v>
      </c>
      <c r="F29" s="177">
        <f>RES_hhdet_in_fech!F29/RES_summary!F$21</f>
        <v>0</v>
      </c>
      <c r="G29" s="177">
        <f>RES_hhdet_in_fech!G29/RES_summary!G$21</f>
        <v>0</v>
      </c>
      <c r="H29" s="177">
        <f>RES_hhdet_in_fech!H29/RES_summary!H$21</f>
        <v>0</v>
      </c>
      <c r="I29" s="177">
        <f>RES_hhdet_in_fech!I29/RES_summary!I$21</f>
        <v>0</v>
      </c>
      <c r="J29" s="177">
        <f>RES_hhdet_in_fech!J29/RES_summary!J$21</f>
        <v>0</v>
      </c>
      <c r="K29" s="177">
        <f>RES_hhdet_in_fech!K29/RES_summary!K$21</f>
        <v>0</v>
      </c>
      <c r="L29" s="177">
        <f>RES_hhdet_in_fech!L29/RES_summary!L$21</f>
        <v>0</v>
      </c>
      <c r="M29" s="177">
        <f>RES_hhdet_in_fech!M29/RES_summary!M$21</f>
        <v>0</v>
      </c>
      <c r="N29" s="177">
        <f>RES_hhdet_in_fech!N29/RES_summary!N$21</f>
        <v>0</v>
      </c>
      <c r="O29" s="177">
        <f>RES_hhdet_in_fech!O29/RES_summary!O$21</f>
        <v>0</v>
      </c>
      <c r="P29" s="177">
        <f>RES_hhdet_in_fech!P29/RES_summary!P$21</f>
        <v>0</v>
      </c>
      <c r="Q29" s="177">
        <f>RES_hhdet_in_fech!Q29/RES_summary!Q$21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RES_hhdet_in_fech!C30/RES_summary!C$21</f>
        <v>0</v>
      </c>
      <c r="D30" s="178">
        <f>RES_hhdet_in_fech!D30/RES_summary!D$21</f>
        <v>0</v>
      </c>
      <c r="E30" s="178">
        <f>RES_hhdet_in_fech!E30/RES_summary!E$21</f>
        <v>0</v>
      </c>
      <c r="F30" s="178">
        <f>RES_hhdet_in_fech!F30/RES_summary!F$21</f>
        <v>0</v>
      </c>
      <c r="G30" s="178">
        <f>RES_hhdet_in_fech!G30/RES_summary!G$21</f>
        <v>0</v>
      </c>
      <c r="H30" s="178">
        <f>RES_hhdet_in_fech!H30/RES_summary!H$21</f>
        <v>0</v>
      </c>
      <c r="I30" s="178">
        <f>RES_hhdet_in_fech!I30/RES_summary!I$21</f>
        <v>0</v>
      </c>
      <c r="J30" s="178">
        <f>RES_hhdet_in_fech!J30/RES_summary!J$21</f>
        <v>0</v>
      </c>
      <c r="K30" s="178">
        <f>RES_hhdet_in_fech!K30/RES_summary!K$21</f>
        <v>0</v>
      </c>
      <c r="L30" s="178">
        <f>RES_hhdet_in_fech!L30/RES_summary!L$21</f>
        <v>0</v>
      </c>
      <c r="M30" s="178">
        <f>RES_hhdet_in_fech!M30/RES_summary!M$21</f>
        <v>0</v>
      </c>
      <c r="N30" s="178">
        <f>RES_hhdet_in_fech!N30/RES_summary!N$21</f>
        <v>0</v>
      </c>
      <c r="O30" s="178">
        <f>RES_hhdet_in_fech!O30/RES_summary!O$21</f>
        <v>0</v>
      </c>
      <c r="P30" s="178">
        <f>RES_hhdet_in_fech!P30/RES_summary!P$21</f>
        <v>0</v>
      </c>
      <c r="Q30" s="178">
        <f>RES_hhdet_in_fech!Q30/RES_summary!Q$21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RES_hhdet_in_fech!C31/RES_summary!C$21</f>
        <v>0</v>
      </c>
      <c r="D31" s="183">
        <f>RES_hhdet_in_fech!D31/RES_summary!D$21</f>
        <v>0</v>
      </c>
      <c r="E31" s="183">
        <f>RES_hhdet_in_fech!E31/RES_summary!E$21</f>
        <v>0</v>
      </c>
      <c r="F31" s="183">
        <f>RES_hhdet_in_fech!F31/RES_summary!F$21</f>
        <v>0</v>
      </c>
      <c r="G31" s="183">
        <f>RES_hhdet_in_fech!G31/RES_summary!G$21</f>
        <v>0</v>
      </c>
      <c r="H31" s="183">
        <f>RES_hhdet_in_fech!H31/RES_summary!H$21</f>
        <v>0</v>
      </c>
      <c r="I31" s="183">
        <f>RES_hhdet_in_fech!I31/RES_summary!I$21</f>
        <v>0</v>
      </c>
      <c r="J31" s="183">
        <f>RES_hhdet_in_fech!J31/RES_summary!J$21</f>
        <v>0</v>
      </c>
      <c r="K31" s="183">
        <f>RES_hhdet_in_fech!K31/RES_summary!K$21</f>
        <v>0</v>
      </c>
      <c r="L31" s="183">
        <f>RES_hhdet_in_fech!L31/RES_summary!L$21</f>
        <v>0</v>
      </c>
      <c r="M31" s="183">
        <f>RES_hhdet_in_fech!M31/RES_summary!M$21</f>
        <v>0</v>
      </c>
      <c r="N31" s="183">
        <f>RES_hhdet_in_fech!N31/RES_summary!N$21</f>
        <v>0</v>
      </c>
      <c r="O31" s="183">
        <f>RES_hhdet_in_fech!O31/RES_summary!O$21</f>
        <v>0</v>
      </c>
      <c r="P31" s="183">
        <f>RES_hhdet_in_fech!P31/RES_summary!P$21</f>
        <v>0</v>
      </c>
      <c r="Q31" s="183">
        <f>RES_hhdet_in_fech!Q31/RES_summary!Q$21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RES_hhdet_in_fech!C32/RES_summary!C$21</f>
        <v>0</v>
      </c>
      <c r="D32" s="183">
        <f>RES_hhdet_in_fech!D32/RES_summary!D$21</f>
        <v>0</v>
      </c>
      <c r="E32" s="183">
        <f>RES_hhdet_in_fech!E32/RES_summary!E$21</f>
        <v>0</v>
      </c>
      <c r="F32" s="183">
        <f>RES_hhdet_in_fech!F32/RES_summary!F$21</f>
        <v>0</v>
      </c>
      <c r="G32" s="183">
        <f>RES_hhdet_in_fech!G32/RES_summary!G$21</f>
        <v>0</v>
      </c>
      <c r="H32" s="183">
        <f>RES_hhdet_in_fech!H32/RES_summary!H$21</f>
        <v>0</v>
      </c>
      <c r="I32" s="183">
        <f>RES_hhdet_in_fech!I32/RES_summary!I$21</f>
        <v>0</v>
      </c>
      <c r="J32" s="183">
        <f>RES_hhdet_in_fech!J32/RES_summary!J$21</f>
        <v>0</v>
      </c>
      <c r="K32" s="183">
        <f>RES_hhdet_in_fech!K32/RES_summary!K$21</f>
        <v>0</v>
      </c>
      <c r="L32" s="183">
        <f>RES_hhdet_in_fech!L32/RES_summary!L$21</f>
        <v>0</v>
      </c>
      <c r="M32" s="183">
        <f>RES_hhdet_in_fech!M32/RES_summary!M$21</f>
        <v>0</v>
      </c>
      <c r="N32" s="183">
        <f>RES_hhdet_in_fech!N32/RES_summary!N$21</f>
        <v>0</v>
      </c>
      <c r="O32" s="183">
        <f>RES_hhdet_in_fech!O32/RES_summary!O$21</f>
        <v>0</v>
      </c>
      <c r="P32" s="183">
        <f>RES_hhdet_in_fech!P32/RES_summary!P$21</f>
        <v>0</v>
      </c>
      <c r="Q32" s="183">
        <f>RES_hhdet_in_fech!Q32/RES_summary!Q$21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RES_hhdet_in_fech!C33/RES_summary!C$21</f>
        <v>0</v>
      </c>
      <c r="D33" s="182">
        <f>RES_hhdet_in_fech!D33/RES_summary!D$21</f>
        <v>0</v>
      </c>
      <c r="E33" s="182">
        <f>RES_hhdet_in_fech!E33/RES_summary!E$21</f>
        <v>0</v>
      </c>
      <c r="F33" s="182">
        <f>RES_hhdet_in_fech!F33/RES_summary!F$21</f>
        <v>0</v>
      </c>
      <c r="G33" s="182">
        <f>RES_hhdet_in_fech!G33/RES_summary!G$21</f>
        <v>0</v>
      </c>
      <c r="H33" s="182">
        <f>RES_hhdet_in_fech!H33/RES_summary!H$21</f>
        <v>0</v>
      </c>
      <c r="I33" s="182">
        <f>RES_hhdet_in_fech!I33/RES_summary!I$21</f>
        <v>0</v>
      </c>
      <c r="J33" s="182">
        <f>RES_hhdet_in_fech!J33/RES_summary!J$21</f>
        <v>0</v>
      </c>
      <c r="K33" s="182">
        <f>RES_hhdet_in_fech!K33/RES_summary!K$21</f>
        <v>0</v>
      </c>
      <c r="L33" s="182">
        <f>RES_hhdet_in_fech!L33/RES_summary!L$21</f>
        <v>0</v>
      </c>
      <c r="M33" s="182">
        <f>RES_hhdet_in_fech!M33/RES_summary!M$21</f>
        <v>0</v>
      </c>
      <c r="N33" s="182">
        <f>RES_hhdet_in_fech!N33/RES_summary!N$21</f>
        <v>0</v>
      </c>
      <c r="O33" s="182">
        <f>RES_hhdet_in_fech!O33/RES_summary!O$21</f>
        <v>0</v>
      </c>
      <c r="P33" s="182">
        <f>RES_hhdet_in_fech!P33/RES_summary!P$21</f>
        <v>0</v>
      </c>
      <c r="Q33" s="182">
        <f>RES_hhdet_in_fech!Q33/RES_summary!Q$21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RES_hhdet_in_fech!C34/RES_summary!C$21</f>
        <v>0</v>
      </c>
      <c r="D34" s="181">
        <f>RES_hhdet_in_fech!D34/RES_summary!D$21</f>
        <v>0</v>
      </c>
      <c r="E34" s="181">
        <f>RES_hhdet_in_fech!E34/RES_summary!E$21</f>
        <v>0</v>
      </c>
      <c r="F34" s="181">
        <f>RES_hhdet_in_fech!F34/RES_summary!F$21</f>
        <v>0</v>
      </c>
      <c r="G34" s="181">
        <f>RES_hhdet_in_fech!G34/RES_summary!G$21</f>
        <v>0</v>
      </c>
      <c r="H34" s="181">
        <f>RES_hhdet_in_fech!H34/RES_summary!H$21</f>
        <v>0</v>
      </c>
      <c r="I34" s="181">
        <f>RES_hhdet_in_fech!I34/RES_summary!I$21</f>
        <v>0</v>
      </c>
      <c r="J34" s="181">
        <f>RES_hhdet_in_fech!J34/RES_summary!J$21</f>
        <v>0</v>
      </c>
      <c r="K34" s="181">
        <f>RES_hhdet_in_fech!K34/RES_summary!K$21</f>
        <v>0</v>
      </c>
      <c r="L34" s="181">
        <f>RES_hhdet_in_fech!L34/RES_summary!L$21</f>
        <v>0</v>
      </c>
      <c r="M34" s="181">
        <f>RES_hhdet_in_fech!M34/RES_summary!M$21</f>
        <v>0</v>
      </c>
      <c r="N34" s="181">
        <f>RES_hhdet_in_fech!N34/RES_summary!N$21</f>
        <v>0</v>
      </c>
      <c r="O34" s="181">
        <f>RES_hhdet_in_fech!O34/RES_summary!O$21</f>
        <v>0</v>
      </c>
      <c r="P34" s="181">
        <f>RES_hhdet_in_fech!P34/RES_summary!P$21</f>
        <v>0</v>
      </c>
      <c r="Q34" s="181">
        <f>RES_hhdet_in_fech!Q34/RES_summary!Q$21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RES_hhdet_in_fech!C35/RES_summary!C$21</f>
        <v>0</v>
      </c>
      <c r="D35" s="180">
        <f>RES_hhdet_in_fech!D35/RES_summary!D$21</f>
        <v>0</v>
      </c>
      <c r="E35" s="180">
        <f>RES_hhdet_in_fech!E35/RES_summary!E$21</f>
        <v>0</v>
      </c>
      <c r="F35" s="180">
        <f>RES_hhdet_in_fech!F35/RES_summary!F$21</f>
        <v>0</v>
      </c>
      <c r="G35" s="180">
        <f>RES_hhdet_in_fech!G35/RES_summary!G$21</f>
        <v>0</v>
      </c>
      <c r="H35" s="180">
        <f>RES_hhdet_in_fech!H35/RES_summary!H$21</f>
        <v>0</v>
      </c>
      <c r="I35" s="180">
        <f>RES_hhdet_in_fech!I35/RES_summary!I$21</f>
        <v>0</v>
      </c>
      <c r="J35" s="180">
        <f>RES_hhdet_in_fech!J35/RES_summary!J$21</f>
        <v>0</v>
      </c>
      <c r="K35" s="180">
        <f>RES_hhdet_in_fech!K35/RES_summary!K$21</f>
        <v>0</v>
      </c>
      <c r="L35" s="180">
        <f>RES_hhdet_in_fech!L35/RES_summary!L$21</f>
        <v>0</v>
      </c>
      <c r="M35" s="180">
        <f>RES_hhdet_in_fech!M35/RES_summary!M$21</f>
        <v>0</v>
      </c>
      <c r="N35" s="180">
        <f>RES_hhdet_in_fech!N35/RES_summary!N$21</f>
        <v>0</v>
      </c>
      <c r="O35" s="180">
        <f>RES_hhdet_in_fech!O35/RES_summary!O$21</f>
        <v>0</v>
      </c>
      <c r="P35" s="180">
        <f>RES_hhdet_in_fech!P35/RES_summary!P$21</f>
        <v>0</v>
      </c>
      <c r="Q35" s="180">
        <f>RES_hhdet_in_fech!Q35/RES_summary!Q$21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RES_hhdet_in_fech!C36/RES_summary!C$21</f>
        <v>0</v>
      </c>
      <c r="D36" s="179">
        <f>RES_hhdet_in_fech!D36/RES_summary!D$21</f>
        <v>0</v>
      </c>
      <c r="E36" s="179">
        <f>RES_hhdet_in_fech!E36/RES_summary!E$21</f>
        <v>0</v>
      </c>
      <c r="F36" s="179">
        <f>RES_hhdet_in_fech!F36/RES_summary!F$21</f>
        <v>0</v>
      </c>
      <c r="G36" s="179">
        <f>RES_hhdet_in_fech!G36/RES_summary!G$21</f>
        <v>0</v>
      </c>
      <c r="H36" s="179">
        <f>RES_hhdet_in_fech!H36/RES_summary!H$21</f>
        <v>0</v>
      </c>
      <c r="I36" s="179">
        <f>RES_hhdet_in_fech!I36/RES_summary!I$21</f>
        <v>0</v>
      </c>
      <c r="J36" s="179">
        <f>RES_hhdet_in_fech!J36/RES_summary!J$21</f>
        <v>0</v>
      </c>
      <c r="K36" s="179">
        <f>RES_hhdet_in_fech!K36/RES_summary!K$21</f>
        <v>0</v>
      </c>
      <c r="L36" s="179">
        <f>RES_hhdet_in_fech!L36/RES_summary!L$21</f>
        <v>0</v>
      </c>
      <c r="M36" s="179">
        <f>RES_hhdet_in_fech!M36/RES_summary!M$21</f>
        <v>0</v>
      </c>
      <c r="N36" s="179">
        <f>RES_hhdet_in_fech!N36/RES_summary!N$21</f>
        <v>0</v>
      </c>
      <c r="O36" s="179">
        <f>RES_hhdet_in_fech!O36/RES_summary!O$21</f>
        <v>0</v>
      </c>
      <c r="P36" s="179">
        <f>RES_hhdet_in_fech!P36/RES_summary!P$21</f>
        <v>0</v>
      </c>
      <c r="Q36" s="179">
        <f>RES_hhdet_in_fech!Q36/RES_summary!Q$21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RES_hhdet_in_fech!C37/RES_summary!C$21</f>
        <v>0</v>
      </c>
      <c r="D37" s="177">
        <f>RES_hhdet_in_fech!D37/RES_summary!D$21</f>
        <v>0</v>
      </c>
      <c r="E37" s="177">
        <f>RES_hhdet_in_fech!E37/RES_summary!E$21</f>
        <v>0</v>
      </c>
      <c r="F37" s="177">
        <f>RES_hhdet_in_fech!F37/RES_summary!F$21</f>
        <v>0</v>
      </c>
      <c r="G37" s="177">
        <f>RES_hhdet_in_fech!G37/RES_summary!G$21</f>
        <v>0</v>
      </c>
      <c r="H37" s="177">
        <f>RES_hhdet_in_fech!H37/RES_summary!H$21</f>
        <v>0</v>
      </c>
      <c r="I37" s="177">
        <f>RES_hhdet_in_fech!I37/RES_summary!I$21</f>
        <v>0</v>
      </c>
      <c r="J37" s="177">
        <f>RES_hhdet_in_fech!J37/RES_summary!J$21</f>
        <v>0</v>
      </c>
      <c r="K37" s="177">
        <f>RES_hhdet_in_fech!K37/RES_summary!K$21</f>
        <v>0</v>
      </c>
      <c r="L37" s="177">
        <f>RES_hhdet_in_fech!L37/RES_summary!L$21</f>
        <v>0</v>
      </c>
      <c r="M37" s="177">
        <f>RES_hhdet_in_fech!M37/RES_summary!M$21</f>
        <v>0</v>
      </c>
      <c r="N37" s="177">
        <f>RES_hhdet_in_fech!N37/RES_summary!N$21</f>
        <v>0</v>
      </c>
      <c r="O37" s="177">
        <f>RES_hhdet_in_fech!O37/RES_summary!O$21</f>
        <v>0</v>
      </c>
      <c r="P37" s="177">
        <f>RES_hhdet_in_fech!P37/RES_summary!P$21</f>
        <v>0</v>
      </c>
      <c r="Q37" s="177">
        <f>RES_hhdet_in_fech!Q37/RES_summary!Q$21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RES_hhdet_in_fech!C38/RES_summary!C$21</f>
        <v>0</v>
      </c>
      <c r="D38" s="177">
        <f>RES_hhdet_in_fech!D38/RES_summary!D$21</f>
        <v>0</v>
      </c>
      <c r="E38" s="177">
        <f>RES_hhdet_in_fech!E38/RES_summary!E$21</f>
        <v>0</v>
      </c>
      <c r="F38" s="177">
        <f>RES_hhdet_in_fech!F38/RES_summary!F$21</f>
        <v>0</v>
      </c>
      <c r="G38" s="177">
        <f>RES_hhdet_in_fech!G38/RES_summary!G$21</f>
        <v>0</v>
      </c>
      <c r="H38" s="177">
        <f>RES_hhdet_in_fech!H38/RES_summary!H$21</f>
        <v>0</v>
      </c>
      <c r="I38" s="177">
        <f>RES_hhdet_in_fech!I38/RES_summary!I$21</f>
        <v>0</v>
      </c>
      <c r="J38" s="177">
        <f>RES_hhdet_in_fech!J38/RES_summary!J$21</f>
        <v>0</v>
      </c>
      <c r="K38" s="177">
        <f>RES_hhdet_in_fech!K38/RES_summary!K$21</f>
        <v>0</v>
      </c>
      <c r="L38" s="177">
        <f>RES_hhdet_in_fech!L38/RES_summary!L$21</f>
        <v>0</v>
      </c>
      <c r="M38" s="177">
        <f>RES_hhdet_in_fech!M38/RES_summary!M$21</f>
        <v>0</v>
      </c>
      <c r="N38" s="177">
        <f>RES_hhdet_in_fech!N38/RES_summary!N$21</f>
        <v>0</v>
      </c>
      <c r="O38" s="177">
        <f>RES_hhdet_in_fech!O38/RES_summary!O$21</f>
        <v>0</v>
      </c>
      <c r="P38" s="177">
        <f>RES_hhdet_in_fech!P38/RES_summary!P$21</f>
        <v>0</v>
      </c>
      <c r="Q38" s="177">
        <f>RES_hhdet_in_fech!Q38/RES_summary!Q$21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RES_hhdet_in_fech!C39/RES_summary!C$21</f>
        <v>0</v>
      </c>
      <c r="D39" s="178">
        <f>RES_hhdet_in_fech!D39/RES_summary!D$21</f>
        <v>0</v>
      </c>
      <c r="E39" s="178">
        <f>RES_hhdet_in_fech!E39/RES_summary!E$21</f>
        <v>0</v>
      </c>
      <c r="F39" s="178">
        <f>RES_hhdet_in_fech!F39/RES_summary!F$21</f>
        <v>0</v>
      </c>
      <c r="G39" s="178">
        <f>RES_hhdet_in_fech!G39/RES_summary!G$21</f>
        <v>0</v>
      </c>
      <c r="H39" s="178">
        <f>RES_hhdet_in_fech!H39/RES_summary!H$21</f>
        <v>0</v>
      </c>
      <c r="I39" s="178">
        <f>RES_hhdet_in_fech!I39/RES_summary!I$21</f>
        <v>0</v>
      </c>
      <c r="J39" s="178">
        <f>RES_hhdet_in_fech!J39/RES_summary!J$21</f>
        <v>0</v>
      </c>
      <c r="K39" s="178">
        <f>RES_hhdet_in_fech!K39/RES_summary!K$21</f>
        <v>0</v>
      </c>
      <c r="L39" s="178">
        <f>RES_hhdet_in_fech!L39/RES_summary!L$21</f>
        <v>0</v>
      </c>
      <c r="M39" s="178">
        <f>RES_hhdet_in_fech!M39/RES_summary!M$21</f>
        <v>0</v>
      </c>
      <c r="N39" s="178">
        <f>RES_hhdet_in_fech!N39/RES_summary!N$21</f>
        <v>0</v>
      </c>
      <c r="O39" s="178">
        <f>RES_hhdet_in_fech!O39/RES_summary!O$21</f>
        <v>0</v>
      </c>
      <c r="P39" s="178">
        <f>RES_hhdet_in_fech!P39/RES_summary!P$21</f>
        <v>0</v>
      </c>
      <c r="Q39" s="178">
        <f>RES_hhdet_in_fech!Q39/RES_summary!Q$21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RES_hhdet_in_fech!C40/RES_summary!C$21</f>
        <v>0</v>
      </c>
      <c r="D40" s="177">
        <f>RES_hhdet_in_fech!D40/RES_summary!D$21</f>
        <v>0</v>
      </c>
      <c r="E40" s="177">
        <f>RES_hhdet_in_fech!E40/RES_summary!E$21</f>
        <v>0</v>
      </c>
      <c r="F40" s="177">
        <f>RES_hhdet_in_fech!F40/RES_summary!F$21</f>
        <v>0</v>
      </c>
      <c r="G40" s="177">
        <f>RES_hhdet_in_fech!G40/RES_summary!G$21</f>
        <v>0</v>
      </c>
      <c r="H40" s="177">
        <f>RES_hhdet_in_fech!H40/RES_summary!H$21</f>
        <v>0</v>
      </c>
      <c r="I40" s="177">
        <f>RES_hhdet_in_fech!I40/RES_summary!I$21</f>
        <v>0</v>
      </c>
      <c r="J40" s="177">
        <f>RES_hhdet_in_fech!J40/RES_summary!J$21</f>
        <v>0</v>
      </c>
      <c r="K40" s="177">
        <f>RES_hhdet_in_fech!K40/RES_summary!K$21</f>
        <v>0</v>
      </c>
      <c r="L40" s="177">
        <f>RES_hhdet_in_fech!L40/RES_summary!L$21</f>
        <v>0</v>
      </c>
      <c r="M40" s="177">
        <f>RES_hhdet_in_fech!M40/RES_summary!M$21</f>
        <v>0</v>
      </c>
      <c r="N40" s="177">
        <f>RES_hhdet_in_fech!N40/RES_summary!N$21</f>
        <v>0</v>
      </c>
      <c r="O40" s="177">
        <f>RES_hhdet_in_fech!O40/RES_summary!O$21</f>
        <v>0</v>
      </c>
      <c r="P40" s="177">
        <f>RES_hhdet_in_fech!P40/RES_summary!P$21</f>
        <v>0</v>
      </c>
      <c r="Q40" s="177">
        <f>RES_hhdet_in_fech!Q40/RES_summary!Q$21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RES_hhdet_in_fech!C41/RES_summary!C$21</f>
        <v>0</v>
      </c>
      <c r="D41" s="176">
        <f>RES_hhdet_in_fech!D41/RES_summary!D$21</f>
        <v>0</v>
      </c>
      <c r="E41" s="176">
        <f>RES_hhdet_in_fech!E41/RES_summary!E$21</f>
        <v>0</v>
      </c>
      <c r="F41" s="176">
        <f>RES_hhdet_in_fech!F41/RES_summary!F$21</f>
        <v>0</v>
      </c>
      <c r="G41" s="176">
        <f>RES_hhdet_in_fech!G41/RES_summary!G$21</f>
        <v>0</v>
      </c>
      <c r="H41" s="176">
        <f>RES_hhdet_in_fech!H41/RES_summary!H$21</f>
        <v>0</v>
      </c>
      <c r="I41" s="176">
        <f>RES_hhdet_in_fech!I41/RES_summary!I$21</f>
        <v>0</v>
      </c>
      <c r="J41" s="176">
        <f>RES_hhdet_in_fech!J41/RES_summary!J$21</f>
        <v>0</v>
      </c>
      <c r="K41" s="176">
        <f>RES_hhdet_in_fech!K41/RES_summary!K$21</f>
        <v>0</v>
      </c>
      <c r="L41" s="176">
        <f>RES_hhdet_in_fech!L41/RES_summary!L$21</f>
        <v>0</v>
      </c>
      <c r="M41" s="176">
        <f>RES_hhdet_in_fech!M41/RES_summary!M$21</f>
        <v>0</v>
      </c>
      <c r="N41" s="176">
        <f>RES_hhdet_in_fech!N41/RES_summary!N$21</f>
        <v>0</v>
      </c>
      <c r="O41" s="176">
        <f>RES_hhdet_in_fech!O41/RES_summary!O$21</f>
        <v>0</v>
      </c>
      <c r="P41" s="176">
        <f>RES_hhdet_in_fech!P41/RES_summary!P$21</f>
        <v>0</v>
      </c>
      <c r="Q41" s="176">
        <f>RES_hhdet_in_fech!Q41/RES_summary!Q$21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RES_hhdet_in_fech!C43/RES_summary!C$21</f>
        <v>0</v>
      </c>
      <c r="D43" s="184">
        <f>RES_hhdet_in_fech!D43/RES_summary!D$21</f>
        <v>0</v>
      </c>
      <c r="E43" s="184">
        <f>RES_hhdet_in_fech!E43/RES_summary!E$21</f>
        <v>0</v>
      </c>
      <c r="F43" s="184">
        <f>RES_hhdet_in_fech!F43/RES_summary!F$21</f>
        <v>0</v>
      </c>
      <c r="G43" s="184">
        <f>RES_hhdet_in_fech!G43/RES_summary!G$21</f>
        <v>212.26810228791197</v>
      </c>
      <c r="H43" s="184">
        <f>RES_hhdet_in_fech!H43/RES_summary!H$21</f>
        <v>215.49230780326968</v>
      </c>
      <c r="I43" s="184">
        <f>RES_hhdet_in_fech!I43/RES_summary!I$21</f>
        <v>210.07856058330077</v>
      </c>
      <c r="J43" s="184">
        <f>RES_hhdet_in_fech!J43/RES_summary!J$21</f>
        <v>216.82143686334439</v>
      </c>
      <c r="K43" s="184">
        <f>RES_hhdet_in_fech!K43/RES_summary!K$21</f>
        <v>213.48210690035481</v>
      </c>
      <c r="L43" s="184">
        <f>RES_hhdet_in_fech!L43/RES_summary!L$21</f>
        <v>209.29959447963668</v>
      </c>
      <c r="M43" s="184">
        <f>RES_hhdet_in_fech!M43/RES_summary!M$21</f>
        <v>199.99943130141227</v>
      </c>
      <c r="N43" s="184">
        <f>RES_hhdet_in_fech!N43/RES_summary!N$21</f>
        <v>211.30067265946613</v>
      </c>
      <c r="O43" s="184">
        <f>RES_hhdet_in_fech!O43/RES_summary!O$21</f>
        <v>173.61603337287502</v>
      </c>
      <c r="P43" s="184">
        <f>RES_hhdet_in_fech!P43/RES_summary!P$21</f>
        <v>0</v>
      </c>
      <c r="Q43" s="184">
        <f>RES_hhdet_in_fech!Q43/RES_summary!Q$21</f>
        <v>0</v>
      </c>
    </row>
    <row r="44" spans="1:17" ht="12.95" customHeight="1" x14ac:dyDescent="0.25">
      <c r="A44" s="158" t="s">
        <v>65</v>
      </c>
      <c r="B44" s="157"/>
      <c r="C44" s="178">
        <f>RES_hhdet_in_fech!C44/RES_summary!C$21</f>
        <v>0</v>
      </c>
      <c r="D44" s="178">
        <f>RES_hhdet_in_fech!D44/RES_summary!D$21</f>
        <v>0</v>
      </c>
      <c r="E44" s="178">
        <f>RES_hhdet_in_fech!E44/RES_summary!E$21</f>
        <v>0</v>
      </c>
      <c r="F44" s="178">
        <f>RES_hhdet_in_fech!F44/RES_summary!F$21</f>
        <v>0</v>
      </c>
      <c r="G44" s="178">
        <f>RES_hhdet_in_fech!G44/RES_summary!G$21</f>
        <v>171.24095311201634</v>
      </c>
      <c r="H44" s="178">
        <f>RES_hhdet_in_fech!H44/RES_summary!H$21</f>
        <v>169.34568749933536</v>
      </c>
      <c r="I44" s="178">
        <f>RES_hhdet_in_fech!I44/RES_summary!I$21</f>
        <v>166.27346240654009</v>
      </c>
      <c r="J44" s="178">
        <f>RES_hhdet_in_fech!J44/RES_summary!J$21</f>
        <v>169.69364294982924</v>
      </c>
      <c r="K44" s="178">
        <f>RES_hhdet_in_fech!K44/RES_summary!K$21</f>
        <v>167.17225690785463</v>
      </c>
      <c r="L44" s="178">
        <f>RES_hhdet_in_fech!L44/RES_summary!L$21</f>
        <v>163.43437160787428</v>
      </c>
      <c r="M44" s="178">
        <f>RES_hhdet_in_fech!M44/RES_summary!M$21</f>
        <v>153.95642149126786</v>
      </c>
      <c r="N44" s="178">
        <f>RES_hhdet_in_fech!N44/RES_summary!N$21</f>
        <v>163.66698303178518</v>
      </c>
      <c r="O44" s="178">
        <f>RES_hhdet_in_fech!O44/RES_summary!O$21</f>
        <v>133.55962206331907</v>
      </c>
      <c r="P44" s="178">
        <f>RES_hhdet_in_fech!P44/RES_summary!P$21</f>
        <v>0</v>
      </c>
      <c r="Q44" s="178">
        <f>RES_hhdet_in_fech!Q44/RES_summary!Q$21</f>
        <v>0</v>
      </c>
    </row>
    <row r="45" spans="1:17" ht="12" customHeight="1" x14ac:dyDescent="0.25">
      <c r="A45" s="23" t="s">
        <v>166</v>
      </c>
      <c r="B45" s="156"/>
      <c r="C45" s="177">
        <f>RES_hhdet_in_fech!C45/RES_summary!C$21</f>
        <v>0</v>
      </c>
      <c r="D45" s="177">
        <f>RES_hhdet_in_fech!D45/RES_summary!D$21</f>
        <v>0</v>
      </c>
      <c r="E45" s="177">
        <f>RES_hhdet_in_fech!E45/RES_summary!E$21</f>
        <v>0</v>
      </c>
      <c r="F45" s="177">
        <f>RES_hhdet_in_fech!F45/RES_summary!F$21</f>
        <v>0</v>
      </c>
      <c r="G45" s="177">
        <f>RES_hhdet_in_fech!G45/RES_summary!G$21</f>
        <v>167.60436747513367</v>
      </c>
      <c r="H45" s="177">
        <f>RES_hhdet_in_fech!H45/RES_summary!H$21</f>
        <v>163.53519883274302</v>
      </c>
      <c r="I45" s="177">
        <f>RES_hhdet_in_fech!I45/RES_summary!I$21</f>
        <v>160.27709504959586</v>
      </c>
      <c r="J45" s="177">
        <f>RES_hhdet_in_fech!J45/RES_summary!J$21</f>
        <v>161.49953655673926</v>
      </c>
      <c r="K45" s="177">
        <f>RES_hhdet_in_fech!K45/RES_summary!K$21</f>
        <v>160.54944111845748</v>
      </c>
      <c r="L45" s="177">
        <f>RES_hhdet_in_fech!L45/RES_summary!L$21</f>
        <v>160.35410164006552</v>
      </c>
      <c r="M45" s="177">
        <f>RES_hhdet_in_fech!M45/RES_summary!M$21</f>
        <v>150.05294711447641</v>
      </c>
      <c r="N45" s="177">
        <f>RES_hhdet_in_fech!N45/RES_summary!N$21</f>
        <v>159.24090295678863</v>
      </c>
      <c r="O45" s="177">
        <f>RES_hhdet_in_fech!O45/RES_summary!O$21</f>
        <v>130.56849818276467</v>
      </c>
      <c r="P45" s="177">
        <f>RES_hhdet_in_fech!P45/RES_summary!P$21</f>
        <v>0</v>
      </c>
      <c r="Q45" s="177">
        <f>RES_hhdet_in_fech!Q45/RES_summary!Q$21</f>
        <v>0</v>
      </c>
    </row>
    <row r="46" spans="1:17" ht="12" customHeight="1" x14ac:dyDescent="0.25">
      <c r="A46" s="23" t="s">
        <v>60</v>
      </c>
      <c r="B46" s="156"/>
      <c r="C46" s="177">
        <f>RES_hhdet_in_fech!C46/RES_summary!C$21</f>
        <v>0</v>
      </c>
      <c r="D46" s="177">
        <f>RES_hhdet_in_fech!D46/RES_summary!D$21</f>
        <v>0</v>
      </c>
      <c r="E46" s="177">
        <f>RES_hhdet_in_fech!E46/RES_summary!E$21</f>
        <v>0</v>
      </c>
      <c r="F46" s="177">
        <f>RES_hhdet_in_fech!F46/RES_summary!F$21</f>
        <v>0</v>
      </c>
      <c r="G46" s="177">
        <f>RES_hhdet_in_fech!G46/RES_summary!G$21</f>
        <v>3.6365856368826703</v>
      </c>
      <c r="H46" s="177">
        <f>RES_hhdet_in_fech!H46/RES_summary!H$21</f>
        <v>5.8104886665923638</v>
      </c>
      <c r="I46" s="177">
        <f>RES_hhdet_in_fech!I46/RES_summary!I$21</f>
        <v>5.9963673569442486</v>
      </c>
      <c r="J46" s="177">
        <f>RES_hhdet_in_fech!J46/RES_summary!J$21</f>
        <v>8.1941063930899798</v>
      </c>
      <c r="K46" s="177">
        <f>RES_hhdet_in_fech!K46/RES_summary!K$21</f>
        <v>6.6228157893971344</v>
      </c>
      <c r="L46" s="177">
        <f>RES_hhdet_in_fech!L46/RES_summary!L$21</f>
        <v>3.0802699678087904</v>
      </c>
      <c r="M46" s="177">
        <f>RES_hhdet_in_fech!M46/RES_summary!M$21</f>
        <v>3.9034743767914595</v>
      </c>
      <c r="N46" s="177">
        <f>RES_hhdet_in_fech!N46/RES_summary!N$21</f>
        <v>4.4260800749965759</v>
      </c>
      <c r="O46" s="177">
        <f>RES_hhdet_in_fech!O46/RES_summary!O$21</f>
        <v>2.9911238805543889</v>
      </c>
      <c r="P46" s="177">
        <f>RES_hhdet_in_fech!P46/RES_summary!P$21</f>
        <v>0</v>
      </c>
      <c r="Q46" s="177">
        <f>RES_hhdet_in_fech!Q46/RES_summary!Q$21</f>
        <v>0</v>
      </c>
    </row>
    <row r="47" spans="1:17" ht="12.95" customHeight="1" x14ac:dyDescent="0.25">
      <c r="A47" s="158" t="s">
        <v>112</v>
      </c>
      <c r="B47" s="157"/>
      <c r="C47" s="178">
        <f>RES_hhdet_in_fech!C47/RES_summary!C$21</f>
        <v>0</v>
      </c>
      <c r="D47" s="178">
        <f>RES_hhdet_in_fech!D47/RES_summary!D$21</f>
        <v>0</v>
      </c>
      <c r="E47" s="178">
        <f>RES_hhdet_in_fech!E47/RES_summary!E$21</f>
        <v>0</v>
      </c>
      <c r="F47" s="178">
        <f>RES_hhdet_in_fech!F47/RES_summary!F$21</f>
        <v>0</v>
      </c>
      <c r="G47" s="178">
        <f>RES_hhdet_in_fech!G47/RES_summary!G$21</f>
        <v>0</v>
      </c>
      <c r="H47" s="178">
        <f>RES_hhdet_in_fech!H47/RES_summary!H$21</f>
        <v>2.9575982038552322</v>
      </c>
      <c r="I47" s="178">
        <f>RES_hhdet_in_fech!I47/RES_summary!I$21</f>
        <v>0</v>
      </c>
      <c r="J47" s="178">
        <f>RES_hhdet_in_fech!J47/RES_summary!J$21</f>
        <v>2.7512799988138656</v>
      </c>
      <c r="K47" s="178">
        <f>RES_hhdet_in_fech!K47/RES_summary!K$21</f>
        <v>2.568338087097954</v>
      </c>
      <c r="L47" s="178">
        <f>RES_hhdet_in_fech!L47/RES_summary!L$21</f>
        <v>2.3673960104302991</v>
      </c>
      <c r="M47" s="178">
        <f>RES_hhdet_in_fech!M47/RES_summary!M$21</f>
        <v>2.3520080456781516</v>
      </c>
      <c r="N47" s="178">
        <f>RES_hhdet_in_fech!N47/RES_summary!N$21</f>
        <v>2.1217916592002335</v>
      </c>
      <c r="O47" s="178">
        <f>RES_hhdet_in_fech!O47/RES_summary!O$21</f>
        <v>0</v>
      </c>
      <c r="P47" s="178">
        <f>RES_hhdet_in_fech!P47/RES_summary!P$21</f>
        <v>0</v>
      </c>
      <c r="Q47" s="178">
        <f>RES_hhdet_in_fech!Q47/RES_summary!Q$21</f>
        <v>0</v>
      </c>
    </row>
    <row r="48" spans="1:17" ht="12" customHeight="1" x14ac:dyDescent="0.25">
      <c r="A48" s="23" t="s">
        <v>60</v>
      </c>
      <c r="B48" s="156"/>
      <c r="C48" s="177">
        <f>RES_hhdet_in_fech!C48/RES_summary!C$21</f>
        <v>0</v>
      </c>
      <c r="D48" s="177">
        <f>RES_hhdet_in_fech!D48/RES_summary!D$21</f>
        <v>0</v>
      </c>
      <c r="E48" s="177">
        <f>RES_hhdet_in_fech!E48/RES_summary!E$21</f>
        <v>0</v>
      </c>
      <c r="F48" s="177">
        <f>RES_hhdet_in_fech!F48/RES_summary!F$21</f>
        <v>0</v>
      </c>
      <c r="G48" s="177">
        <f>RES_hhdet_in_fech!G48/RES_summary!G$21</f>
        <v>0</v>
      </c>
      <c r="H48" s="177">
        <f>RES_hhdet_in_fech!H48/RES_summary!H$21</f>
        <v>2.9575982038552322</v>
      </c>
      <c r="I48" s="177">
        <f>RES_hhdet_in_fech!I48/RES_summary!I$21</f>
        <v>0</v>
      </c>
      <c r="J48" s="177">
        <f>RES_hhdet_in_fech!J48/RES_summary!J$21</f>
        <v>2.7512799988138656</v>
      </c>
      <c r="K48" s="177">
        <f>RES_hhdet_in_fech!K48/RES_summary!K$21</f>
        <v>2.568338087097954</v>
      </c>
      <c r="L48" s="177">
        <f>RES_hhdet_in_fech!L48/RES_summary!L$21</f>
        <v>2.3673960104302991</v>
      </c>
      <c r="M48" s="177">
        <f>RES_hhdet_in_fech!M48/RES_summary!M$21</f>
        <v>2.3520080456781516</v>
      </c>
      <c r="N48" s="177">
        <f>RES_hhdet_in_fech!N48/RES_summary!N$21</f>
        <v>2.1217916592002335</v>
      </c>
      <c r="O48" s="177">
        <f>RES_hhdet_in_fech!O48/RES_summary!O$21</f>
        <v>0</v>
      </c>
      <c r="P48" s="177">
        <f>RES_hhdet_in_fech!P48/RES_summary!P$21</f>
        <v>0</v>
      </c>
      <c r="Q48" s="177">
        <f>RES_hhdet_in_fech!Q48/RES_summary!Q$21</f>
        <v>0</v>
      </c>
    </row>
    <row r="49" spans="1:17" ht="12" customHeight="1" x14ac:dyDescent="0.25">
      <c r="A49" s="158" t="s">
        <v>63</v>
      </c>
      <c r="B49" s="157"/>
      <c r="C49" s="178">
        <f>RES_hhdet_in_fech!C49/RES_summary!C$21</f>
        <v>0</v>
      </c>
      <c r="D49" s="178">
        <f>RES_hhdet_in_fech!D49/RES_summary!D$21</f>
        <v>0</v>
      </c>
      <c r="E49" s="178">
        <f>RES_hhdet_in_fech!E49/RES_summary!E$21</f>
        <v>0</v>
      </c>
      <c r="F49" s="178">
        <f>RES_hhdet_in_fech!F49/RES_summary!F$21</f>
        <v>0</v>
      </c>
      <c r="G49" s="178">
        <f>RES_hhdet_in_fech!G49/RES_summary!G$21</f>
        <v>30.381349018991457</v>
      </c>
      <c r="H49" s="178">
        <f>RES_hhdet_in_fech!H49/RES_summary!H$21</f>
        <v>31.17191660771228</v>
      </c>
      <c r="I49" s="178">
        <f>RES_hhdet_in_fech!I49/RES_summary!I$21</f>
        <v>32.139874697013823</v>
      </c>
      <c r="J49" s="178">
        <f>RES_hhdet_in_fech!J49/RES_summary!J$21</f>
        <v>31.665650283578625</v>
      </c>
      <c r="K49" s="178">
        <f>RES_hhdet_in_fech!K49/RES_summary!K$21</f>
        <v>31.662035548716624</v>
      </c>
      <c r="L49" s="178">
        <f>RES_hhdet_in_fech!L49/RES_summary!L$21</f>
        <v>32.415286853200946</v>
      </c>
      <c r="M49" s="178">
        <f>RES_hhdet_in_fech!M49/RES_summary!M$21</f>
        <v>32.236137933534792</v>
      </c>
      <c r="N49" s="178">
        <f>RES_hhdet_in_fech!N49/RES_summary!N$21</f>
        <v>33.895658577897777</v>
      </c>
      <c r="O49" s="178">
        <f>RES_hhdet_in_fech!O49/RES_summary!O$21</f>
        <v>29.035747143909546</v>
      </c>
      <c r="P49" s="178">
        <f>RES_hhdet_in_fech!P49/RES_summary!P$21</f>
        <v>0</v>
      </c>
      <c r="Q49" s="178">
        <f>RES_hhdet_in_fech!Q49/RES_summary!Q$21</f>
        <v>0</v>
      </c>
    </row>
    <row r="50" spans="1:17" ht="12" customHeight="1" x14ac:dyDescent="0.25">
      <c r="A50" s="167" t="s">
        <v>165</v>
      </c>
      <c r="B50" s="132"/>
      <c r="C50" s="183">
        <f>RES_hhdet_in_fech!C50/RES_summary!C$21</f>
        <v>0</v>
      </c>
      <c r="D50" s="183">
        <f>RES_hhdet_in_fech!D50/RES_summary!D$21</f>
        <v>0</v>
      </c>
      <c r="E50" s="183">
        <f>RES_hhdet_in_fech!E50/RES_summary!E$21</f>
        <v>0</v>
      </c>
      <c r="F50" s="183">
        <f>RES_hhdet_in_fech!F50/RES_summary!F$21</f>
        <v>0</v>
      </c>
      <c r="G50" s="183">
        <f>RES_hhdet_in_fech!G50/RES_summary!G$21</f>
        <v>33.28043101885261</v>
      </c>
      <c r="H50" s="183">
        <f>RES_hhdet_in_fech!H50/RES_summary!H$21</f>
        <v>31.17191660771228</v>
      </c>
      <c r="I50" s="183">
        <f>RES_hhdet_in_fech!I50/RES_summary!I$21</f>
        <v>32.139874697013823</v>
      </c>
      <c r="J50" s="183">
        <f>RES_hhdet_in_fech!J50/RES_summary!J$21</f>
        <v>32.252595808021688</v>
      </c>
      <c r="K50" s="183">
        <f>RES_hhdet_in_fech!K50/RES_summary!K$21</f>
        <v>32.315494702964479</v>
      </c>
      <c r="L50" s="183">
        <f>RES_hhdet_in_fech!L50/RES_summary!L$21</f>
        <v>32.415286853200946</v>
      </c>
      <c r="M50" s="183">
        <f>RES_hhdet_in_fech!M50/RES_summary!M$21</f>
        <v>32.405915706530926</v>
      </c>
      <c r="N50" s="183">
        <f>RES_hhdet_in_fech!N50/RES_summary!N$21</f>
        <v>33.895658577897777</v>
      </c>
      <c r="O50" s="183">
        <f>RES_hhdet_in_fech!O50/RES_summary!O$21</f>
        <v>29.035747143909546</v>
      </c>
      <c r="P50" s="183">
        <f>RES_hhdet_in_fech!P50/RES_summary!P$21</f>
        <v>0</v>
      </c>
      <c r="Q50" s="183">
        <f>RES_hhdet_in_fech!Q50/RES_summary!Q$21</f>
        <v>0</v>
      </c>
    </row>
    <row r="51" spans="1:17" ht="12" customHeight="1" x14ac:dyDescent="0.25">
      <c r="A51" s="167" t="s">
        <v>164</v>
      </c>
      <c r="B51" s="132"/>
      <c r="C51" s="183">
        <f>RES_hhdet_in_fech!C51/RES_summary!C$21</f>
        <v>0</v>
      </c>
      <c r="D51" s="183">
        <f>RES_hhdet_in_fech!D51/RES_summary!D$21</f>
        <v>0</v>
      </c>
      <c r="E51" s="183">
        <f>RES_hhdet_in_fech!E51/RES_summary!E$21</f>
        <v>0</v>
      </c>
      <c r="F51" s="183">
        <f>RES_hhdet_in_fech!F51/RES_summary!F$21</f>
        <v>0</v>
      </c>
      <c r="G51" s="183">
        <f>RES_hhdet_in_fech!G51/RES_summary!G$21</f>
        <v>0</v>
      </c>
      <c r="H51" s="183">
        <f>RES_hhdet_in_fech!H51/RES_summary!H$21</f>
        <v>0</v>
      </c>
      <c r="I51" s="183">
        <f>RES_hhdet_in_fech!I51/RES_summary!I$21</f>
        <v>0</v>
      </c>
      <c r="J51" s="183">
        <f>RES_hhdet_in_fech!J51/RES_summary!J$21</f>
        <v>0</v>
      </c>
      <c r="K51" s="183">
        <f>RES_hhdet_in_fech!K51/RES_summary!K$21</f>
        <v>0</v>
      </c>
      <c r="L51" s="183">
        <f>RES_hhdet_in_fech!L51/RES_summary!L$21</f>
        <v>0</v>
      </c>
      <c r="M51" s="183">
        <f>RES_hhdet_in_fech!M51/RES_summary!M$21</f>
        <v>0</v>
      </c>
      <c r="N51" s="183">
        <f>RES_hhdet_in_fech!N51/RES_summary!N$21</f>
        <v>0</v>
      </c>
      <c r="O51" s="183">
        <f>RES_hhdet_in_fech!O51/RES_summary!O$21</f>
        <v>0</v>
      </c>
      <c r="P51" s="183">
        <f>RES_hhdet_in_fech!P51/RES_summary!P$21</f>
        <v>0</v>
      </c>
      <c r="Q51" s="183">
        <f>RES_hhdet_in_fech!Q51/RES_summary!Q$21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RES_hhdet_in_fech!C52/RES_summary!C$21</f>
        <v>0</v>
      </c>
      <c r="D52" s="182">
        <f>RES_hhdet_in_fech!D52/RES_summary!D$21</f>
        <v>0</v>
      </c>
      <c r="E52" s="182">
        <f>RES_hhdet_in_fech!E52/RES_summary!E$21</f>
        <v>0</v>
      </c>
      <c r="F52" s="182">
        <f>RES_hhdet_in_fech!F52/RES_summary!F$21</f>
        <v>0</v>
      </c>
      <c r="G52" s="182">
        <f>RES_hhdet_in_fech!G52/RES_summary!G$21</f>
        <v>0</v>
      </c>
      <c r="H52" s="182">
        <f>RES_hhdet_in_fech!H52/RES_summary!H$21</f>
        <v>0</v>
      </c>
      <c r="I52" s="182">
        <f>RES_hhdet_in_fech!I52/RES_summary!I$21</f>
        <v>0</v>
      </c>
      <c r="J52" s="182">
        <f>RES_hhdet_in_fech!J52/RES_summary!J$21</f>
        <v>0</v>
      </c>
      <c r="K52" s="182">
        <f>RES_hhdet_in_fech!K52/RES_summary!K$21</f>
        <v>0</v>
      </c>
      <c r="L52" s="182">
        <f>RES_hhdet_in_fech!L52/RES_summary!L$21</f>
        <v>0</v>
      </c>
      <c r="M52" s="182">
        <f>RES_hhdet_in_fech!M52/RES_summary!M$21</f>
        <v>0</v>
      </c>
      <c r="N52" s="182">
        <f>RES_hhdet_in_fech!N52/RES_summary!N$21</f>
        <v>0</v>
      </c>
      <c r="O52" s="182">
        <f>RES_hhdet_in_fech!O52/RES_summary!O$21</f>
        <v>0</v>
      </c>
      <c r="P52" s="182">
        <f>RES_hhdet_in_fech!P52/RES_summary!P$21</f>
        <v>0</v>
      </c>
      <c r="Q52" s="182">
        <f>RES_hhdet_in_fech!Q52/RES_summary!Q$21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RES_hhdet_in_fech!C53/RES_summary!C$21</f>
        <v>0</v>
      </c>
      <c r="D53" s="181">
        <f>RES_hhdet_in_fech!D53/RES_summary!D$21</f>
        <v>0</v>
      </c>
      <c r="E53" s="181">
        <f>RES_hhdet_in_fech!E53/RES_summary!E$21</f>
        <v>0</v>
      </c>
      <c r="F53" s="181">
        <f>RES_hhdet_in_fech!F53/RES_summary!F$21</f>
        <v>0</v>
      </c>
      <c r="G53" s="181">
        <f>RES_hhdet_in_fech!G53/RES_summary!G$21</f>
        <v>0</v>
      </c>
      <c r="H53" s="181">
        <f>RES_hhdet_in_fech!H53/RES_summary!H$21</f>
        <v>0</v>
      </c>
      <c r="I53" s="181">
        <f>RES_hhdet_in_fech!I53/RES_summary!I$21</f>
        <v>0</v>
      </c>
      <c r="J53" s="181">
        <f>RES_hhdet_in_fech!J53/RES_summary!J$21</f>
        <v>0</v>
      </c>
      <c r="K53" s="181">
        <f>RES_hhdet_in_fech!K53/RES_summary!K$21</f>
        <v>0</v>
      </c>
      <c r="L53" s="181">
        <f>RES_hhdet_in_fech!L53/RES_summary!L$21</f>
        <v>0</v>
      </c>
      <c r="M53" s="181">
        <f>RES_hhdet_in_fech!M53/RES_summary!M$21</f>
        <v>0</v>
      </c>
      <c r="N53" s="181">
        <f>RES_hhdet_in_fech!N53/RES_summary!N$21</f>
        <v>0</v>
      </c>
      <c r="O53" s="181">
        <f>RES_hhdet_in_fech!O53/RES_summary!O$21</f>
        <v>0</v>
      </c>
      <c r="P53" s="181">
        <f>RES_hhdet_in_fech!P53/RES_summary!P$21</f>
        <v>0</v>
      </c>
      <c r="Q53" s="181">
        <f>RES_hhdet_in_fech!Q53/RES_summary!Q$21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RES_hhdet_in_fech!C54/RES_summary!C$21</f>
        <v>0</v>
      </c>
      <c r="D54" s="180">
        <f>RES_hhdet_in_fech!D54/RES_summary!D$21</f>
        <v>0</v>
      </c>
      <c r="E54" s="180">
        <f>RES_hhdet_in_fech!E54/RES_summary!E$21</f>
        <v>0</v>
      </c>
      <c r="F54" s="180">
        <f>RES_hhdet_in_fech!F54/RES_summary!F$21</f>
        <v>0</v>
      </c>
      <c r="G54" s="180">
        <f>RES_hhdet_in_fech!G54/RES_summary!G$21</f>
        <v>25.506312770558932</v>
      </c>
      <c r="H54" s="180">
        <f>RES_hhdet_in_fech!H54/RES_summary!H$21</f>
        <v>0</v>
      </c>
      <c r="I54" s="180">
        <f>RES_hhdet_in_fech!I54/RES_summary!I$21</f>
        <v>0</v>
      </c>
      <c r="J54" s="180">
        <f>RES_hhdet_in_fech!J54/RES_summary!J$21</f>
        <v>30.244774416523732</v>
      </c>
      <c r="K54" s="180">
        <f>RES_hhdet_in_fech!K54/RES_summary!K$21</f>
        <v>28.650569781349191</v>
      </c>
      <c r="L54" s="180">
        <f>RES_hhdet_in_fech!L54/RES_summary!L$21</f>
        <v>0</v>
      </c>
      <c r="M54" s="180">
        <f>RES_hhdet_in_fech!M54/RES_summary!M$21</f>
        <v>30.384465870768544</v>
      </c>
      <c r="N54" s="180">
        <f>RES_hhdet_in_fech!N54/RES_summary!N$21</f>
        <v>0</v>
      </c>
      <c r="O54" s="180">
        <f>RES_hhdet_in_fech!O54/RES_summary!O$21</f>
        <v>0</v>
      </c>
      <c r="P54" s="180">
        <f>RES_hhdet_in_fech!P54/RES_summary!P$21</f>
        <v>0</v>
      </c>
      <c r="Q54" s="180">
        <f>RES_hhdet_in_fech!Q54/RES_summary!Q$21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RES_hhdet_in_fech!C55/RES_summary!C$21</f>
        <v>0</v>
      </c>
      <c r="D55" s="179">
        <f>RES_hhdet_in_fech!D55/RES_summary!D$21</f>
        <v>0</v>
      </c>
      <c r="E55" s="179">
        <f>RES_hhdet_in_fech!E55/RES_summary!E$21</f>
        <v>0</v>
      </c>
      <c r="F55" s="179">
        <f>RES_hhdet_in_fech!F55/RES_summary!F$21</f>
        <v>0</v>
      </c>
      <c r="G55" s="179">
        <f>RES_hhdet_in_fech!G55/RES_summary!G$21</f>
        <v>0</v>
      </c>
      <c r="H55" s="179">
        <f>RES_hhdet_in_fech!H55/RES_summary!H$21</f>
        <v>0</v>
      </c>
      <c r="I55" s="179">
        <f>RES_hhdet_in_fech!I55/RES_summary!I$21</f>
        <v>0</v>
      </c>
      <c r="J55" s="179">
        <f>RES_hhdet_in_fech!J55/RES_summary!J$21</f>
        <v>0</v>
      </c>
      <c r="K55" s="179">
        <f>RES_hhdet_in_fech!K55/RES_summary!K$21</f>
        <v>0</v>
      </c>
      <c r="L55" s="179">
        <f>RES_hhdet_in_fech!L55/RES_summary!L$21</f>
        <v>0</v>
      </c>
      <c r="M55" s="179">
        <f>RES_hhdet_in_fech!M55/RES_summary!M$21</f>
        <v>0</v>
      </c>
      <c r="N55" s="179">
        <f>RES_hhdet_in_fech!N55/RES_summary!N$21</f>
        <v>0</v>
      </c>
      <c r="O55" s="179">
        <f>RES_hhdet_in_fech!O55/RES_summary!O$21</f>
        <v>0</v>
      </c>
      <c r="P55" s="179">
        <f>RES_hhdet_in_fech!P55/RES_summary!P$21</f>
        <v>0</v>
      </c>
      <c r="Q55" s="179">
        <f>RES_hhdet_in_fech!Q55/RES_summary!Q$21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RES_hhdet_in_fech!C56/RES_summary!C$21</f>
        <v>0</v>
      </c>
      <c r="D56" s="177">
        <f>RES_hhdet_in_fech!D56/RES_summary!D$21</f>
        <v>0</v>
      </c>
      <c r="E56" s="177">
        <f>RES_hhdet_in_fech!E56/RES_summary!E$21</f>
        <v>0</v>
      </c>
      <c r="F56" s="177">
        <f>RES_hhdet_in_fech!F56/RES_summary!F$21</f>
        <v>0</v>
      </c>
      <c r="G56" s="177">
        <f>RES_hhdet_in_fech!G56/RES_summary!G$21</f>
        <v>0</v>
      </c>
      <c r="H56" s="177">
        <f>RES_hhdet_in_fech!H56/RES_summary!H$21</f>
        <v>0</v>
      </c>
      <c r="I56" s="177">
        <f>RES_hhdet_in_fech!I56/RES_summary!I$21</f>
        <v>0</v>
      </c>
      <c r="J56" s="177">
        <f>RES_hhdet_in_fech!J56/RES_summary!J$21</f>
        <v>0</v>
      </c>
      <c r="K56" s="177">
        <f>RES_hhdet_in_fech!K56/RES_summary!K$21</f>
        <v>0</v>
      </c>
      <c r="L56" s="177">
        <f>RES_hhdet_in_fech!L56/RES_summary!L$21</f>
        <v>0</v>
      </c>
      <c r="M56" s="177">
        <f>RES_hhdet_in_fech!M56/RES_summary!M$21</f>
        <v>0</v>
      </c>
      <c r="N56" s="177">
        <f>RES_hhdet_in_fech!N56/RES_summary!N$21</f>
        <v>0</v>
      </c>
      <c r="O56" s="177">
        <f>RES_hhdet_in_fech!O56/RES_summary!O$21</f>
        <v>0</v>
      </c>
      <c r="P56" s="177">
        <f>RES_hhdet_in_fech!P56/RES_summary!P$21</f>
        <v>0</v>
      </c>
      <c r="Q56" s="177">
        <f>RES_hhdet_in_fech!Q56/RES_summary!Q$21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RES_hhdet_in_fech!C57/RES_summary!C$21</f>
        <v>0</v>
      </c>
      <c r="D57" s="177">
        <f>RES_hhdet_in_fech!D57/RES_summary!D$21</f>
        <v>0</v>
      </c>
      <c r="E57" s="177">
        <f>RES_hhdet_in_fech!E57/RES_summary!E$21</f>
        <v>0</v>
      </c>
      <c r="F57" s="177">
        <f>RES_hhdet_in_fech!F57/RES_summary!F$21</f>
        <v>0</v>
      </c>
      <c r="G57" s="177">
        <f>RES_hhdet_in_fech!G57/RES_summary!G$21</f>
        <v>0</v>
      </c>
      <c r="H57" s="177">
        <f>RES_hhdet_in_fech!H57/RES_summary!H$21</f>
        <v>0</v>
      </c>
      <c r="I57" s="177">
        <f>RES_hhdet_in_fech!I57/RES_summary!I$21</f>
        <v>0</v>
      </c>
      <c r="J57" s="177">
        <f>RES_hhdet_in_fech!J57/RES_summary!J$21</f>
        <v>0</v>
      </c>
      <c r="K57" s="177">
        <f>RES_hhdet_in_fech!K57/RES_summary!K$21</f>
        <v>0</v>
      </c>
      <c r="L57" s="177">
        <f>RES_hhdet_in_fech!L57/RES_summary!L$21</f>
        <v>0</v>
      </c>
      <c r="M57" s="177">
        <f>RES_hhdet_in_fech!M57/RES_summary!M$21</f>
        <v>0</v>
      </c>
      <c r="N57" s="177">
        <f>RES_hhdet_in_fech!N57/RES_summary!N$21</f>
        <v>0</v>
      </c>
      <c r="O57" s="177">
        <f>RES_hhdet_in_fech!O57/RES_summary!O$21</f>
        <v>0</v>
      </c>
      <c r="P57" s="177">
        <f>RES_hhdet_in_fech!P57/RES_summary!P$21</f>
        <v>0</v>
      </c>
      <c r="Q57" s="177">
        <f>RES_hhdet_in_fech!Q57/RES_summary!Q$21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RES_hhdet_in_fech!C58/RES_summary!C$21</f>
        <v>0</v>
      </c>
      <c r="D58" s="178">
        <f>RES_hhdet_in_fech!D58/RES_summary!D$21</f>
        <v>0</v>
      </c>
      <c r="E58" s="178">
        <f>RES_hhdet_in_fech!E58/RES_summary!E$21</f>
        <v>0</v>
      </c>
      <c r="F58" s="178">
        <f>RES_hhdet_in_fech!F58/RES_summary!F$21</f>
        <v>0</v>
      </c>
      <c r="G58" s="178">
        <f>RES_hhdet_in_fech!G58/RES_summary!G$21</f>
        <v>10.645800156904185</v>
      </c>
      <c r="H58" s="178">
        <f>RES_hhdet_in_fech!H58/RES_summary!H$21</f>
        <v>12.017105492366802</v>
      </c>
      <c r="I58" s="178">
        <f>RES_hhdet_in_fech!I58/RES_summary!I$21</f>
        <v>11.665223479746855</v>
      </c>
      <c r="J58" s="178">
        <f>RES_hhdet_in_fech!J58/RES_summary!J$21</f>
        <v>12.710863631122656</v>
      </c>
      <c r="K58" s="178">
        <f>RES_hhdet_in_fech!K58/RES_summary!K$21</f>
        <v>12.079476356685571</v>
      </c>
      <c r="L58" s="178">
        <f>RES_hhdet_in_fech!L58/RES_summary!L$21</f>
        <v>11.082540008131135</v>
      </c>
      <c r="M58" s="178">
        <f>RES_hhdet_in_fech!M58/RES_summary!M$21</f>
        <v>11.454863830931483</v>
      </c>
      <c r="N58" s="178">
        <f>RES_hhdet_in_fech!N58/RES_summary!N$21</f>
        <v>11.616239390582951</v>
      </c>
      <c r="O58" s="178">
        <f>RES_hhdet_in_fech!O58/RES_summary!O$21</f>
        <v>11.020664165646384</v>
      </c>
      <c r="P58" s="178">
        <f>RES_hhdet_in_fech!P58/RES_summary!P$21</f>
        <v>0</v>
      </c>
      <c r="Q58" s="178">
        <f>RES_hhdet_in_fech!Q58/RES_summary!Q$21</f>
        <v>0</v>
      </c>
    </row>
    <row r="59" spans="1:17" ht="12" customHeight="1" x14ac:dyDescent="0.25">
      <c r="A59" s="23" t="s">
        <v>57</v>
      </c>
      <c r="B59" s="156"/>
      <c r="C59" s="177">
        <f>RES_hhdet_in_fech!C59/RES_summary!C$21</f>
        <v>0</v>
      </c>
      <c r="D59" s="177">
        <f>RES_hhdet_in_fech!D59/RES_summary!D$21</f>
        <v>0</v>
      </c>
      <c r="E59" s="177">
        <f>RES_hhdet_in_fech!E59/RES_summary!E$21</f>
        <v>0</v>
      </c>
      <c r="F59" s="177">
        <f>RES_hhdet_in_fech!F59/RES_summary!F$21</f>
        <v>0</v>
      </c>
      <c r="G59" s="177">
        <f>RES_hhdet_in_fech!G59/RES_summary!G$21</f>
        <v>0</v>
      </c>
      <c r="H59" s="177">
        <f>RES_hhdet_in_fech!H59/RES_summary!H$21</f>
        <v>0</v>
      </c>
      <c r="I59" s="177">
        <f>RES_hhdet_in_fech!I59/RES_summary!I$21</f>
        <v>0</v>
      </c>
      <c r="J59" s="177">
        <f>RES_hhdet_in_fech!J59/RES_summary!J$21</f>
        <v>0</v>
      </c>
      <c r="K59" s="177">
        <f>RES_hhdet_in_fech!K59/RES_summary!K$21</f>
        <v>0</v>
      </c>
      <c r="L59" s="177">
        <f>RES_hhdet_in_fech!L59/RES_summary!L$21</f>
        <v>0</v>
      </c>
      <c r="M59" s="177">
        <f>RES_hhdet_in_fech!M59/RES_summary!M$21</f>
        <v>0</v>
      </c>
      <c r="N59" s="177">
        <f>RES_hhdet_in_fech!N59/RES_summary!N$21</f>
        <v>0</v>
      </c>
      <c r="O59" s="177">
        <f>RES_hhdet_in_fech!O59/RES_summary!O$21</f>
        <v>0</v>
      </c>
      <c r="P59" s="177">
        <f>RES_hhdet_in_fech!P59/RES_summary!P$21</f>
        <v>0</v>
      </c>
      <c r="Q59" s="177">
        <f>RES_hhdet_in_fech!Q59/RES_summary!Q$21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RES_hhdet_in_fech!C60/RES_summary!C$21</f>
        <v>0</v>
      </c>
      <c r="D60" s="176">
        <f>RES_hhdet_in_fech!D60/RES_summary!D$21</f>
        <v>0</v>
      </c>
      <c r="E60" s="176">
        <f>RES_hhdet_in_fech!E60/RES_summary!E$21</f>
        <v>0</v>
      </c>
      <c r="F60" s="176">
        <f>RES_hhdet_in_fech!F60/RES_summary!F$21</f>
        <v>0</v>
      </c>
      <c r="G60" s="176">
        <f>RES_hhdet_in_fech!G60/RES_summary!G$21</f>
        <v>10.645800156904185</v>
      </c>
      <c r="H60" s="176">
        <f>RES_hhdet_in_fech!H60/RES_summary!H$21</f>
        <v>12.017105492366802</v>
      </c>
      <c r="I60" s="176">
        <f>RES_hhdet_in_fech!I60/RES_summary!I$21</f>
        <v>11.665223479746855</v>
      </c>
      <c r="J60" s="176">
        <f>RES_hhdet_in_fech!J60/RES_summary!J$21</f>
        <v>12.710863631122656</v>
      </c>
      <c r="K60" s="176">
        <f>RES_hhdet_in_fech!K60/RES_summary!K$21</f>
        <v>12.079476356685571</v>
      </c>
      <c r="L60" s="176">
        <f>RES_hhdet_in_fech!L60/RES_summary!L$21</f>
        <v>11.082540008131135</v>
      </c>
      <c r="M60" s="176">
        <f>RES_hhdet_in_fech!M60/RES_summary!M$21</f>
        <v>11.454863830931483</v>
      </c>
      <c r="N60" s="176">
        <f>RES_hhdet_in_fech!N60/RES_summary!N$21</f>
        <v>11.616239390582951</v>
      </c>
      <c r="O60" s="176">
        <f>RES_hhdet_in_fech!O60/RES_summary!O$21</f>
        <v>11.020664165646384</v>
      </c>
      <c r="P60" s="176">
        <f>RES_hhdet_in_fech!P60/RES_summary!P$21</f>
        <v>0</v>
      </c>
      <c r="Q60" s="176">
        <f>RES_hhdet_in_fech!Q60/RES_summary!Q$21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RES_hhdet_in_fech!C62/RES_summary!C$21</f>
        <v>165.9609820212662</v>
      </c>
      <c r="D62" s="184">
        <f>RES_hhdet_in_fech!D62/RES_summary!D$21</f>
        <v>170.0724203198977</v>
      </c>
      <c r="E62" s="184">
        <f>RES_hhdet_in_fech!E62/RES_summary!E$21</f>
        <v>177.51333601407197</v>
      </c>
      <c r="F62" s="184">
        <f>RES_hhdet_in_fech!F62/RES_summary!F$21</f>
        <v>179.52574315097303</v>
      </c>
      <c r="G62" s="184">
        <f>RES_hhdet_in_fech!G62/RES_summary!G$21</f>
        <v>187.12715847864627</v>
      </c>
      <c r="H62" s="184">
        <f>RES_hhdet_in_fech!H62/RES_summary!H$21</f>
        <v>196.9331548438916</v>
      </c>
      <c r="I62" s="184">
        <f>RES_hhdet_in_fech!I62/RES_summary!I$21</f>
        <v>195.87239220750732</v>
      </c>
      <c r="J62" s="184">
        <f>RES_hhdet_in_fech!J62/RES_summary!J$21</f>
        <v>198.390397496231</v>
      </c>
      <c r="K62" s="184">
        <f>RES_hhdet_in_fech!K62/RES_summary!K$21</f>
        <v>194.8381709787497</v>
      </c>
      <c r="L62" s="184">
        <f>RES_hhdet_in_fech!L62/RES_summary!L$21</f>
        <v>201.08332548273083</v>
      </c>
      <c r="M62" s="184">
        <f>RES_hhdet_in_fech!M62/RES_summary!M$21</f>
        <v>189.36827331175766</v>
      </c>
      <c r="N62" s="184">
        <f>RES_hhdet_in_fech!N62/RES_summary!N$21</f>
        <v>0</v>
      </c>
      <c r="O62" s="184">
        <f>RES_hhdet_in_fech!O62/RES_summary!O$21</f>
        <v>175.7496967869275</v>
      </c>
      <c r="P62" s="184">
        <f>RES_hhdet_in_fech!P62/RES_summary!P$21</f>
        <v>170.65498439724848</v>
      </c>
      <c r="Q62" s="184">
        <f>RES_hhdet_in_fech!Q62/RES_summary!Q$21</f>
        <v>163.34937181285082</v>
      </c>
    </row>
    <row r="63" spans="1:17" ht="12.95" customHeight="1" x14ac:dyDescent="0.25">
      <c r="A63" s="158" t="s">
        <v>65</v>
      </c>
      <c r="B63" s="157"/>
      <c r="C63" s="178">
        <f>RES_hhdet_in_fech!C63/RES_summary!C$21</f>
        <v>124.15623159176315</v>
      </c>
      <c r="D63" s="178">
        <f>RES_hhdet_in_fech!D63/RES_summary!D$21</f>
        <v>127.74696913360143</v>
      </c>
      <c r="E63" s="178">
        <f>RES_hhdet_in_fech!E63/RES_summary!E$21</f>
        <v>132.67827667796658</v>
      </c>
      <c r="F63" s="178">
        <f>RES_hhdet_in_fech!F63/RES_summary!F$21</f>
        <v>135.7138644412299</v>
      </c>
      <c r="G63" s="178">
        <f>RES_hhdet_in_fech!G63/RES_summary!G$21</f>
        <v>142.34829251326343</v>
      </c>
      <c r="H63" s="178">
        <f>RES_hhdet_in_fech!H63/RES_summary!H$21</f>
        <v>151.39131788647833</v>
      </c>
      <c r="I63" s="178">
        <f>RES_hhdet_in_fech!I63/RES_summary!I$21</f>
        <v>150.79804607039674</v>
      </c>
      <c r="J63" s="178">
        <f>RES_hhdet_in_fech!J63/RES_summary!J$21</f>
        <v>150.48626446033273</v>
      </c>
      <c r="K63" s="178">
        <f>RES_hhdet_in_fech!K63/RES_summary!K$21</f>
        <v>147.36421480431184</v>
      </c>
      <c r="L63" s="178">
        <f>RES_hhdet_in_fech!L63/RES_summary!L$21</f>
        <v>153.20162676187061</v>
      </c>
      <c r="M63" s="178">
        <f>RES_hhdet_in_fech!M63/RES_summary!M$21</f>
        <v>139.21693626231837</v>
      </c>
      <c r="N63" s="178">
        <f>RES_hhdet_in_fech!N63/RES_summary!N$21</f>
        <v>0</v>
      </c>
      <c r="O63" s="178">
        <f>RES_hhdet_in_fech!O63/RES_summary!O$21</f>
        <v>131.35604920057128</v>
      </c>
      <c r="P63" s="178">
        <f>RES_hhdet_in_fech!P63/RES_summary!P$21</f>
        <v>124.4421528184364</v>
      </c>
      <c r="Q63" s="178">
        <f>RES_hhdet_in_fech!Q63/RES_summary!Q$21</f>
        <v>119.01332981169836</v>
      </c>
    </row>
    <row r="64" spans="1:17" ht="12" customHeight="1" x14ac:dyDescent="0.25">
      <c r="A64" s="23" t="s">
        <v>161</v>
      </c>
      <c r="B64" s="156"/>
      <c r="C64" s="177">
        <f>RES_hhdet_in_fech!C64/RES_summary!C$21</f>
        <v>123.38362443822854</v>
      </c>
      <c r="D64" s="177">
        <f>RES_hhdet_in_fech!D64/RES_summary!D$21</f>
        <v>127.0806680921186</v>
      </c>
      <c r="E64" s="177">
        <f>RES_hhdet_in_fech!E64/RES_summary!E$21</f>
        <v>131.45726013311682</v>
      </c>
      <c r="F64" s="177">
        <f>RES_hhdet_in_fech!F64/RES_summary!F$21</f>
        <v>133.26114042734721</v>
      </c>
      <c r="G64" s="177">
        <f>RES_hhdet_in_fech!G64/RES_summary!G$21</f>
        <v>139.56045065749552</v>
      </c>
      <c r="H64" s="177">
        <f>RES_hhdet_in_fech!H64/RES_summary!H$21</f>
        <v>146.55190854053743</v>
      </c>
      <c r="I64" s="177">
        <f>RES_hhdet_in_fech!I64/RES_summary!I$21</f>
        <v>145.66593625995247</v>
      </c>
      <c r="J64" s="177">
        <f>RES_hhdet_in_fech!J64/RES_summary!J$21</f>
        <v>143.60847557150871</v>
      </c>
      <c r="K64" s="177">
        <f>RES_hhdet_in_fech!K64/RES_summary!K$21</f>
        <v>141.81430556514604</v>
      </c>
      <c r="L64" s="177">
        <f>RES_hhdet_in_fech!L64/RES_summary!L$21</f>
        <v>150.45239622492491</v>
      </c>
      <c r="M64" s="177">
        <f>RES_hhdet_in_fech!M64/RES_summary!M$21</f>
        <v>135.83130699056753</v>
      </c>
      <c r="N64" s="177">
        <f>RES_hhdet_in_fech!N64/RES_summary!N$21</f>
        <v>0</v>
      </c>
      <c r="O64" s="177">
        <f>RES_hhdet_in_fech!O64/RES_summary!O$21</f>
        <v>128.49657071122257</v>
      </c>
      <c r="P64" s="177">
        <f>RES_hhdet_in_fech!P64/RES_summary!P$21</f>
        <v>120.5168099155228</v>
      </c>
      <c r="Q64" s="177">
        <f>RES_hhdet_in_fech!Q64/RES_summary!Q$21</f>
        <v>115.31220182034488</v>
      </c>
    </row>
    <row r="65" spans="1:17" ht="12" customHeight="1" x14ac:dyDescent="0.25">
      <c r="A65" s="23" t="s">
        <v>60</v>
      </c>
      <c r="B65" s="156"/>
      <c r="C65" s="177">
        <f>RES_hhdet_in_fech!C65/RES_summary!C$21</f>
        <v>0.7726071535346164</v>
      </c>
      <c r="D65" s="177">
        <f>RES_hhdet_in_fech!D65/RES_summary!D$21</f>
        <v>0.66630104148282365</v>
      </c>
      <c r="E65" s="177">
        <f>RES_hhdet_in_fech!E65/RES_summary!E$21</f>
        <v>1.2210165448497594</v>
      </c>
      <c r="F65" s="177">
        <f>RES_hhdet_in_fech!F65/RES_summary!F$21</f>
        <v>2.4527240138826683</v>
      </c>
      <c r="G65" s="177">
        <f>RES_hhdet_in_fech!G65/RES_summary!G$21</f>
        <v>2.7878418557679114</v>
      </c>
      <c r="H65" s="177">
        <f>RES_hhdet_in_fech!H65/RES_summary!H$21</f>
        <v>4.8394093459409113</v>
      </c>
      <c r="I65" s="177">
        <f>RES_hhdet_in_fech!I65/RES_summary!I$21</f>
        <v>5.1321098104442529</v>
      </c>
      <c r="J65" s="177">
        <f>RES_hhdet_in_fech!J65/RES_summary!J$21</f>
        <v>6.8777888888240293</v>
      </c>
      <c r="K65" s="177">
        <f>RES_hhdet_in_fech!K65/RES_summary!K$21</f>
        <v>5.5499092391657756</v>
      </c>
      <c r="L65" s="177">
        <f>RES_hhdet_in_fech!L65/RES_summary!L$21</f>
        <v>2.749230536945718</v>
      </c>
      <c r="M65" s="177">
        <f>RES_hhdet_in_fech!M65/RES_summary!M$21</f>
        <v>3.3856292717508372</v>
      </c>
      <c r="N65" s="177">
        <f>RES_hhdet_in_fech!N65/RES_summary!N$21</f>
        <v>0</v>
      </c>
      <c r="O65" s="177">
        <f>RES_hhdet_in_fech!O65/RES_summary!O$21</f>
        <v>2.8594784893487128</v>
      </c>
      <c r="P65" s="177">
        <f>RES_hhdet_in_fech!P65/RES_summary!P$21</f>
        <v>3.9253429029135907</v>
      </c>
      <c r="Q65" s="177">
        <f>RES_hhdet_in_fech!Q65/RES_summary!Q$21</f>
        <v>3.7011279913534785</v>
      </c>
    </row>
    <row r="66" spans="1:17" ht="12.95" customHeight="1" x14ac:dyDescent="0.25">
      <c r="A66" s="158" t="s">
        <v>112</v>
      </c>
      <c r="B66" s="157"/>
      <c r="C66" s="178">
        <f>RES_hhdet_in_fech!C66/RES_summary!C$21</f>
        <v>3.0458974612373111</v>
      </c>
      <c r="D66" s="178">
        <f>RES_hhdet_in_fech!D66/RES_summary!D$21</f>
        <v>2.8403014308987053</v>
      </c>
      <c r="E66" s="178">
        <f>RES_hhdet_in_fech!E66/RES_summary!E$21</f>
        <v>2.8486099676327132</v>
      </c>
      <c r="F66" s="178">
        <f>RES_hhdet_in_fech!F66/RES_summary!F$21</f>
        <v>3.24273846223659</v>
      </c>
      <c r="G66" s="178">
        <f>RES_hhdet_in_fech!G66/RES_summary!G$21</f>
        <v>3.0819509144570953</v>
      </c>
      <c r="H66" s="178">
        <f>RES_hhdet_in_fech!H66/RES_summary!H$21</f>
        <v>3.0260271555996643</v>
      </c>
      <c r="I66" s="178">
        <f>RES_hhdet_in_fech!I66/RES_summary!I$21</f>
        <v>2.908567539180611</v>
      </c>
      <c r="J66" s="178">
        <f>RES_hhdet_in_fech!J66/RES_summary!J$21</f>
        <v>2.7642138574914501</v>
      </c>
      <c r="K66" s="178">
        <f>RES_hhdet_in_fech!K66/RES_summary!K$21</f>
        <v>2.5791258569525555</v>
      </c>
      <c r="L66" s="178">
        <f>RES_hhdet_in_fech!L66/RES_summary!L$21</f>
        <v>2.3860500160767719</v>
      </c>
      <c r="M66" s="178">
        <f>RES_hhdet_in_fech!M66/RES_summary!M$21</f>
        <v>2.3610770472695948</v>
      </c>
      <c r="N66" s="178">
        <f>RES_hhdet_in_fech!N66/RES_summary!N$21</f>
        <v>0</v>
      </c>
      <c r="O66" s="178">
        <f>RES_hhdet_in_fech!O66/RES_summary!O$21</f>
        <v>0</v>
      </c>
      <c r="P66" s="178">
        <f>RES_hhdet_in_fech!P66/RES_summary!P$21</f>
        <v>2.06533143790125</v>
      </c>
      <c r="Q66" s="178">
        <f>RES_hhdet_in_fech!Q66/RES_summary!Q$21</f>
        <v>2.0913461942520235</v>
      </c>
    </row>
    <row r="67" spans="1:17" ht="12" customHeight="1" x14ac:dyDescent="0.25">
      <c r="A67" s="23" t="s">
        <v>60</v>
      </c>
      <c r="B67" s="156"/>
      <c r="C67" s="177">
        <f>RES_hhdet_in_fech!C67/RES_summary!C$21</f>
        <v>3.0458974612373111</v>
      </c>
      <c r="D67" s="177">
        <f>RES_hhdet_in_fech!D67/RES_summary!D$21</f>
        <v>2.8403014308987053</v>
      </c>
      <c r="E67" s="177">
        <f>RES_hhdet_in_fech!E67/RES_summary!E$21</f>
        <v>2.8486099676327132</v>
      </c>
      <c r="F67" s="177">
        <f>RES_hhdet_in_fech!F67/RES_summary!F$21</f>
        <v>3.24273846223659</v>
      </c>
      <c r="G67" s="177">
        <f>RES_hhdet_in_fech!G67/RES_summary!G$21</f>
        <v>3.0819509144570953</v>
      </c>
      <c r="H67" s="177">
        <f>RES_hhdet_in_fech!H67/RES_summary!H$21</f>
        <v>3.0260271555996643</v>
      </c>
      <c r="I67" s="177">
        <f>RES_hhdet_in_fech!I67/RES_summary!I$21</f>
        <v>2.908567539180611</v>
      </c>
      <c r="J67" s="177">
        <f>RES_hhdet_in_fech!J67/RES_summary!J$21</f>
        <v>2.7642138574914501</v>
      </c>
      <c r="K67" s="177">
        <f>RES_hhdet_in_fech!K67/RES_summary!K$21</f>
        <v>2.5791258569525555</v>
      </c>
      <c r="L67" s="177">
        <f>RES_hhdet_in_fech!L67/RES_summary!L$21</f>
        <v>2.3860500160767719</v>
      </c>
      <c r="M67" s="177">
        <f>RES_hhdet_in_fech!M67/RES_summary!M$21</f>
        <v>2.3610770472695948</v>
      </c>
      <c r="N67" s="177">
        <f>RES_hhdet_in_fech!N67/RES_summary!N$21</f>
        <v>0</v>
      </c>
      <c r="O67" s="177">
        <f>RES_hhdet_in_fech!O67/RES_summary!O$21</f>
        <v>0</v>
      </c>
      <c r="P67" s="177">
        <f>RES_hhdet_in_fech!P67/RES_summary!P$21</f>
        <v>2.06533143790125</v>
      </c>
      <c r="Q67" s="177">
        <f>RES_hhdet_in_fech!Q67/RES_summary!Q$21</f>
        <v>2.0913461942520235</v>
      </c>
    </row>
    <row r="68" spans="1:17" ht="12" customHeight="1" x14ac:dyDescent="0.25">
      <c r="A68" s="158" t="s">
        <v>63</v>
      </c>
      <c r="B68" s="157"/>
      <c r="C68" s="178">
        <f>RES_hhdet_in_fech!C68/RES_summary!C$21</f>
        <v>24.537907799762106</v>
      </c>
      <c r="D68" s="178">
        <f>RES_hhdet_in_fech!D68/RES_summary!D$21</f>
        <v>24.897555340226109</v>
      </c>
      <c r="E68" s="178">
        <f>RES_hhdet_in_fech!E68/RES_summary!E$21</f>
        <v>26.511399804154006</v>
      </c>
      <c r="F68" s="178">
        <f>RES_hhdet_in_fech!F68/RES_summary!F$21</f>
        <v>26.387129359356486</v>
      </c>
      <c r="G68" s="178">
        <f>RES_hhdet_in_fech!G68/RES_summary!G$21</f>
        <v>26.614385784441978</v>
      </c>
      <c r="H68" s="178">
        <f>RES_hhdet_in_fech!H68/RES_summary!H$21</f>
        <v>27.872765644956672</v>
      </c>
      <c r="I68" s="178">
        <f>RES_hhdet_in_fech!I68/RES_summary!I$21</f>
        <v>27.952810926890045</v>
      </c>
      <c r="J68" s="178">
        <f>RES_hhdet_in_fech!J68/RES_summary!J$21</f>
        <v>28.093250405580314</v>
      </c>
      <c r="K68" s="178">
        <f>RES_hhdet_in_fech!K68/RES_summary!K$21</f>
        <v>27.750849348050281</v>
      </c>
      <c r="L68" s="178">
        <f>RES_hhdet_in_fech!L68/RES_summary!L$21</f>
        <v>28.211699582971985</v>
      </c>
      <c r="M68" s="178">
        <f>RES_hhdet_in_fech!M68/RES_summary!M$21</f>
        <v>30.351630874420945</v>
      </c>
      <c r="N68" s="178">
        <f>RES_hhdet_in_fech!N68/RES_summary!N$21</f>
        <v>0</v>
      </c>
      <c r="O68" s="178">
        <f>RES_hhdet_in_fech!O68/RES_summary!O$21</f>
        <v>27.176454809802582</v>
      </c>
      <c r="P68" s="178">
        <f>RES_hhdet_in_fech!P68/RES_summary!P$21</f>
        <v>27.243267788441436</v>
      </c>
      <c r="Q68" s="178">
        <f>RES_hhdet_in_fech!Q68/RES_summary!Q$21</f>
        <v>27.119240932997233</v>
      </c>
    </row>
    <row r="69" spans="1:17" ht="12" customHeight="1" x14ac:dyDescent="0.25">
      <c r="A69" s="167" t="s">
        <v>160</v>
      </c>
      <c r="B69" s="132"/>
      <c r="C69" s="183">
        <f>RES_hhdet_in_fech!C69/RES_summary!C$21</f>
        <v>25.612188727356163</v>
      </c>
      <c r="D69" s="183">
        <f>RES_hhdet_in_fech!D69/RES_summary!D$21</f>
        <v>25.615117175560137</v>
      </c>
      <c r="E69" s="183">
        <f>RES_hhdet_in_fech!E69/RES_summary!E$21</f>
        <v>26.511399804154006</v>
      </c>
      <c r="F69" s="183">
        <f>RES_hhdet_in_fech!F69/RES_summary!F$21</f>
        <v>26.791146575146254</v>
      </c>
      <c r="G69" s="183">
        <f>RES_hhdet_in_fech!G69/RES_summary!G$21</f>
        <v>27.27879360510898</v>
      </c>
      <c r="H69" s="183">
        <f>RES_hhdet_in_fech!H69/RES_summary!H$21</f>
        <v>27.2860540220701</v>
      </c>
      <c r="I69" s="183">
        <f>RES_hhdet_in_fech!I69/RES_summary!I$21</f>
        <v>28.08760903377231</v>
      </c>
      <c r="J69" s="183">
        <f>RES_hhdet_in_fech!J69/RES_summary!J$21</f>
        <v>27.658962495247593</v>
      </c>
      <c r="K69" s="183">
        <f>RES_hhdet_in_fech!K69/RES_summary!K$21</f>
        <v>27.602971873616927</v>
      </c>
      <c r="L69" s="183">
        <f>RES_hhdet_in_fech!L69/RES_summary!L$21</f>
        <v>28.211699582971985</v>
      </c>
      <c r="M69" s="183">
        <f>RES_hhdet_in_fech!M69/RES_summary!M$21</f>
        <v>28.424531788023213</v>
      </c>
      <c r="N69" s="183">
        <f>RES_hhdet_in_fech!N69/RES_summary!N$21</f>
        <v>0</v>
      </c>
      <c r="O69" s="183">
        <f>RES_hhdet_in_fech!O69/RES_summary!O$21</f>
        <v>27.176454809802582</v>
      </c>
      <c r="P69" s="183">
        <f>RES_hhdet_in_fech!P69/RES_summary!P$21</f>
        <v>27.243267788441436</v>
      </c>
      <c r="Q69" s="183">
        <f>RES_hhdet_in_fech!Q69/RES_summary!Q$21</f>
        <v>27.119240932997233</v>
      </c>
    </row>
    <row r="70" spans="1:17" ht="12" customHeight="1" x14ac:dyDescent="0.25">
      <c r="A70" s="167" t="s">
        <v>159</v>
      </c>
      <c r="B70" s="132"/>
      <c r="C70" s="183">
        <f>RES_hhdet_in_fech!C70/RES_summary!C$21</f>
        <v>0</v>
      </c>
      <c r="D70" s="183">
        <f>RES_hhdet_in_fech!D70/RES_summary!D$21</f>
        <v>0</v>
      </c>
      <c r="E70" s="183">
        <f>RES_hhdet_in_fech!E70/RES_summary!E$21</f>
        <v>0</v>
      </c>
      <c r="F70" s="183">
        <f>RES_hhdet_in_fech!F70/RES_summary!F$21</f>
        <v>0</v>
      </c>
      <c r="G70" s="183">
        <f>RES_hhdet_in_fech!G70/RES_summary!G$21</f>
        <v>0</v>
      </c>
      <c r="H70" s="183">
        <f>RES_hhdet_in_fech!H70/RES_summary!H$21</f>
        <v>0</v>
      </c>
      <c r="I70" s="183">
        <f>RES_hhdet_in_fech!I70/RES_summary!I$21</f>
        <v>0</v>
      </c>
      <c r="J70" s="183">
        <f>RES_hhdet_in_fech!J70/RES_summary!J$21</f>
        <v>0</v>
      </c>
      <c r="K70" s="183">
        <f>RES_hhdet_in_fech!K70/RES_summary!K$21</f>
        <v>0</v>
      </c>
      <c r="L70" s="183">
        <f>RES_hhdet_in_fech!L70/RES_summary!L$21</f>
        <v>0</v>
      </c>
      <c r="M70" s="183">
        <f>RES_hhdet_in_fech!M70/RES_summary!M$21</f>
        <v>0</v>
      </c>
      <c r="N70" s="183">
        <f>RES_hhdet_in_fech!N70/RES_summary!N$21</f>
        <v>0</v>
      </c>
      <c r="O70" s="183">
        <f>RES_hhdet_in_fech!O70/RES_summary!O$21</f>
        <v>0</v>
      </c>
      <c r="P70" s="183">
        <f>RES_hhdet_in_fech!P70/RES_summary!P$21</f>
        <v>0</v>
      </c>
      <c r="Q70" s="183">
        <f>RES_hhdet_in_fech!Q70/RES_summary!Q$21</f>
        <v>0</v>
      </c>
    </row>
    <row r="71" spans="1:17" ht="12" customHeight="1" x14ac:dyDescent="0.25">
      <c r="A71" s="166" t="s">
        <v>109</v>
      </c>
      <c r="B71" s="165"/>
      <c r="C71" s="182">
        <f>RES_hhdet_in_fech!C71/RES_summary!C$21</f>
        <v>0</v>
      </c>
      <c r="D71" s="182">
        <f>RES_hhdet_in_fech!D71/RES_summary!D$21</f>
        <v>0</v>
      </c>
      <c r="E71" s="182">
        <f>RES_hhdet_in_fech!E71/RES_summary!E$21</f>
        <v>0</v>
      </c>
      <c r="F71" s="182">
        <f>RES_hhdet_in_fech!F71/RES_summary!F$21</f>
        <v>0</v>
      </c>
      <c r="G71" s="182">
        <f>RES_hhdet_in_fech!G71/RES_summary!G$21</f>
        <v>0</v>
      </c>
      <c r="H71" s="182">
        <f>RES_hhdet_in_fech!H71/RES_summary!H$21</f>
        <v>0</v>
      </c>
      <c r="I71" s="182">
        <f>RES_hhdet_in_fech!I71/RES_summary!I$21</f>
        <v>0</v>
      </c>
      <c r="J71" s="182">
        <f>RES_hhdet_in_fech!J71/RES_summary!J$21</f>
        <v>0</v>
      </c>
      <c r="K71" s="182">
        <f>RES_hhdet_in_fech!K71/RES_summary!K$21</f>
        <v>0</v>
      </c>
      <c r="L71" s="182">
        <f>RES_hhdet_in_fech!L71/RES_summary!L$21</f>
        <v>0</v>
      </c>
      <c r="M71" s="182">
        <f>RES_hhdet_in_fech!M71/RES_summary!M$21</f>
        <v>0</v>
      </c>
      <c r="N71" s="182">
        <f>RES_hhdet_in_fech!N71/RES_summary!N$21</f>
        <v>0</v>
      </c>
      <c r="O71" s="182">
        <f>RES_hhdet_in_fech!O71/RES_summary!O$21</f>
        <v>0</v>
      </c>
      <c r="P71" s="182">
        <f>RES_hhdet_in_fech!P71/RES_summary!P$21</f>
        <v>0</v>
      </c>
      <c r="Q71" s="182">
        <f>RES_hhdet_in_fech!Q71/RES_summary!Q$21</f>
        <v>0</v>
      </c>
    </row>
    <row r="72" spans="1:17" ht="12" customHeight="1" x14ac:dyDescent="0.25">
      <c r="A72" s="147" t="s">
        <v>59</v>
      </c>
      <c r="B72" s="164"/>
      <c r="C72" s="181">
        <f>RES_hhdet_in_fech!C72/RES_summary!C$21</f>
        <v>0</v>
      </c>
      <c r="D72" s="181">
        <f>RES_hhdet_in_fech!D72/RES_summary!D$21</f>
        <v>0</v>
      </c>
      <c r="E72" s="181">
        <f>RES_hhdet_in_fech!E72/RES_summary!E$21</f>
        <v>0</v>
      </c>
      <c r="F72" s="181">
        <f>RES_hhdet_in_fech!F72/RES_summary!F$21</f>
        <v>0</v>
      </c>
      <c r="G72" s="181">
        <f>RES_hhdet_in_fech!G72/RES_summary!G$21</f>
        <v>0</v>
      </c>
      <c r="H72" s="181">
        <f>RES_hhdet_in_fech!H72/RES_summary!H$21</f>
        <v>0</v>
      </c>
      <c r="I72" s="181">
        <f>RES_hhdet_in_fech!I72/RES_summary!I$21</f>
        <v>0</v>
      </c>
      <c r="J72" s="181">
        <f>RES_hhdet_in_fech!J72/RES_summary!J$21</f>
        <v>0</v>
      </c>
      <c r="K72" s="181">
        <f>RES_hhdet_in_fech!K72/RES_summary!K$21</f>
        <v>0</v>
      </c>
      <c r="L72" s="181">
        <f>RES_hhdet_in_fech!L72/RES_summary!L$21</f>
        <v>0</v>
      </c>
      <c r="M72" s="181">
        <f>RES_hhdet_in_fech!M72/RES_summary!M$21</f>
        <v>0</v>
      </c>
      <c r="N72" s="181">
        <f>RES_hhdet_in_fech!N72/RES_summary!N$21</f>
        <v>0</v>
      </c>
      <c r="O72" s="181">
        <f>RES_hhdet_in_fech!O72/RES_summary!O$21</f>
        <v>0</v>
      </c>
      <c r="P72" s="181">
        <f>RES_hhdet_in_fech!P72/RES_summary!P$21</f>
        <v>0</v>
      </c>
      <c r="Q72" s="181">
        <f>RES_hhdet_in_fech!Q72/RES_summary!Q$21</f>
        <v>0</v>
      </c>
    </row>
    <row r="73" spans="1:17" ht="12" customHeight="1" x14ac:dyDescent="0.25">
      <c r="A73" s="163" t="s">
        <v>142</v>
      </c>
      <c r="B73" s="162"/>
      <c r="C73" s="180">
        <f>RES_hhdet_in_fech!C73/RES_summary!C$21</f>
        <v>21.887126381940714</v>
      </c>
      <c r="D73" s="180">
        <f>RES_hhdet_in_fech!D73/RES_summary!D$21</f>
        <v>20.063553451443386</v>
      </c>
      <c r="E73" s="180">
        <f>RES_hhdet_in_fech!E73/RES_summary!E$21</f>
        <v>0</v>
      </c>
      <c r="F73" s="180">
        <f>RES_hhdet_in_fech!F73/RES_summary!F$21</f>
        <v>23.33958736097015</v>
      </c>
      <c r="G73" s="180">
        <f>RES_hhdet_in_fech!G73/RES_summary!G$21</f>
        <v>23.244862962567577</v>
      </c>
      <c r="H73" s="180">
        <f>RES_hhdet_in_fech!H73/RES_summary!H$21</f>
        <v>29.00766168713831</v>
      </c>
      <c r="I73" s="180">
        <f>RES_hhdet_in_fech!I73/RES_summary!I$21</f>
        <v>27.220558635605933</v>
      </c>
      <c r="J73" s="180">
        <f>RES_hhdet_in_fech!J73/RES_summary!J$21</f>
        <v>29.502018400751933</v>
      </c>
      <c r="K73" s="180">
        <f>RES_hhdet_in_fech!K73/RES_summary!K$21</f>
        <v>28.336396144061641</v>
      </c>
      <c r="L73" s="180">
        <f>RES_hhdet_in_fech!L73/RES_summary!L$21</f>
        <v>0</v>
      </c>
      <c r="M73" s="180">
        <f>RES_hhdet_in_fech!M73/RES_summary!M$21</f>
        <v>30.506744197104283</v>
      </c>
      <c r="N73" s="180">
        <f>RES_hhdet_in_fech!N73/RES_summary!N$21</f>
        <v>0</v>
      </c>
      <c r="O73" s="180">
        <f>RES_hhdet_in_fech!O73/RES_summary!O$21</f>
        <v>0</v>
      </c>
      <c r="P73" s="180">
        <f>RES_hhdet_in_fech!P73/RES_summary!P$21</f>
        <v>0</v>
      </c>
      <c r="Q73" s="180">
        <f>RES_hhdet_in_fech!Q73/RES_summary!Q$21</f>
        <v>0</v>
      </c>
    </row>
    <row r="74" spans="1:17" ht="12" customHeight="1" x14ac:dyDescent="0.25">
      <c r="A74" s="161" t="s">
        <v>141</v>
      </c>
      <c r="B74" s="160"/>
      <c r="C74" s="179">
        <f>RES_hhdet_in_fech!C74/RES_summary!C$21</f>
        <v>0</v>
      </c>
      <c r="D74" s="179">
        <f>RES_hhdet_in_fech!D74/RES_summary!D$21</f>
        <v>0</v>
      </c>
      <c r="E74" s="179">
        <f>RES_hhdet_in_fech!E74/RES_summary!E$21</f>
        <v>0</v>
      </c>
      <c r="F74" s="179">
        <f>RES_hhdet_in_fech!F74/RES_summary!F$21</f>
        <v>0</v>
      </c>
      <c r="G74" s="179">
        <f>RES_hhdet_in_fech!G74/RES_summary!G$21</f>
        <v>0</v>
      </c>
      <c r="H74" s="179">
        <f>RES_hhdet_in_fech!H74/RES_summary!H$21</f>
        <v>0</v>
      </c>
      <c r="I74" s="179">
        <f>RES_hhdet_in_fech!I74/RES_summary!I$21</f>
        <v>0</v>
      </c>
      <c r="J74" s="179">
        <f>RES_hhdet_in_fech!J74/RES_summary!J$21</f>
        <v>0</v>
      </c>
      <c r="K74" s="179">
        <f>RES_hhdet_in_fech!K74/RES_summary!K$21</f>
        <v>0</v>
      </c>
      <c r="L74" s="179">
        <f>RES_hhdet_in_fech!L74/RES_summary!L$21</f>
        <v>0</v>
      </c>
      <c r="M74" s="179">
        <f>RES_hhdet_in_fech!M74/RES_summary!M$21</f>
        <v>0</v>
      </c>
      <c r="N74" s="179">
        <f>RES_hhdet_in_fech!N74/RES_summary!N$21</f>
        <v>0</v>
      </c>
      <c r="O74" s="179">
        <f>RES_hhdet_in_fech!O74/RES_summary!O$21</f>
        <v>0</v>
      </c>
      <c r="P74" s="179">
        <f>RES_hhdet_in_fech!P74/RES_summary!P$21</f>
        <v>0</v>
      </c>
      <c r="Q74" s="179">
        <f>RES_hhdet_in_fech!Q74/RES_summary!Q$21</f>
        <v>0</v>
      </c>
    </row>
    <row r="75" spans="1:17" ht="12" customHeight="1" x14ac:dyDescent="0.25">
      <c r="A75" s="148" t="s">
        <v>60</v>
      </c>
      <c r="B75" s="156"/>
      <c r="C75" s="177">
        <f>RES_hhdet_in_fech!C75/RES_summary!C$21</f>
        <v>0</v>
      </c>
      <c r="D75" s="177">
        <f>RES_hhdet_in_fech!D75/RES_summary!D$21</f>
        <v>0</v>
      </c>
      <c r="E75" s="177">
        <f>RES_hhdet_in_fech!E75/RES_summary!E$21</f>
        <v>0</v>
      </c>
      <c r="F75" s="177">
        <f>RES_hhdet_in_fech!F75/RES_summary!F$21</f>
        <v>0</v>
      </c>
      <c r="G75" s="177">
        <f>RES_hhdet_in_fech!G75/RES_summary!G$21</f>
        <v>0</v>
      </c>
      <c r="H75" s="177">
        <f>RES_hhdet_in_fech!H75/RES_summary!H$21</f>
        <v>0</v>
      </c>
      <c r="I75" s="177">
        <f>RES_hhdet_in_fech!I75/RES_summary!I$21</f>
        <v>0</v>
      </c>
      <c r="J75" s="177">
        <f>RES_hhdet_in_fech!J75/RES_summary!J$21</f>
        <v>0</v>
      </c>
      <c r="K75" s="177">
        <f>RES_hhdet_in_fech!K75/RES_summary!K$21</f>
        <v>0</v>
      </c>
      <c r="L75" s="177">
        <f>RES_hhdet_in_fech!L75/RES_summary!L$21</f>
        <v>0</v>
      </c>
      <c r="M75" s="177">
        <f>RES_hhdet_in_fech!M75/RES_summary!M$21</f>
        <v>0</v>
      </c>
      <c r="N75" s="177">
        <f>RES_hhdet_in_fech!N75/RES_summary!N$21</f>
        <v>0</v>
      </c>
      <c r="O75" s="177">
        <f>RES_hhdet_in_fech!O75/RES_summary!O$21</f>
        <v>0</v>
      </c>
      <c r="P75" s="177">
        <f>RES_hhdet_in_fech!P75/RES_summary!P$21</f>
        <v>0</v>
      </c>
      <c r="Q75" s="177">
        <f>RES_hhdet_in_fech!Q75/RES_summary!Q$21</f>
        <v>0</v>
      </c>
    </row>
    <row r="76" spans="1:17" ht="12" customHeight="1" x14ac:dyDescent="0.25">
      <c r="A76" s="148" t="s">
        <v>59</v>
      </c>
      <c r="B76" s="156"/>
      <c r="C76" s="177">
        <f>RES_hhdet_in_fech!C76/RES_summary!C$21</f>
        <v>0</v>
      </c>
      <c r="D76" s="177">
        <f>RES_hhdet_in_fech!D76/RES_summary!D$21</f>
        <v>0</v>
      </c>
      <c r="E76" s="177">
        <f>RES_hhdet_in_fech!E76/RES_summary!E$21</f>
        <v>0</v>
      </c>
      <c r="F76" s="177">
        <f>RES_hhdet_in_fech!F76/RES_summary!F$21</f>
        <v>0</v>
      </c>
      <c r="G76" s="177">
        <f>RES_hhdet_in_fech!G76/RES_summary!G$21</f>
        <v>0</v>
      </c>
      <c r="H76" s="177">
        <f>RES_hhdet_in_fech!H76/RES_summary!H$21</f>
        <v>0</v>
      </c>
      <c r="I76" s="177">
        <f>RES_hhdet_in_fech!I76/RES_summary!I$21</f>
        <v>0</v>
      </c>
      <c r="J76" s="177">
        <f>RES_hhdet_in_fech!J76/RES_summary!J$21</f>
        <v>0</v>
      </c>
      <c r="K76" s="177">
        <f>RES_hhdet_in_fech!K76/RES_summary!K$21</f>
        <v>0</v>
      </c>
      <c r="L76" s="177">
        <f>RES_hhdet_in_fech!L76/RES_summary!L$21</f>
        <v>0</v>
      </c>
      <c r="M76" s="177">
        <f>RES_hhdet_in_fech!M76/RES_summary!M$21</f>
        <v>0</v>
      </c>
      <c r="N76" s="177">
        <f>RES_hhdet_in_fech!N76/RES_summary!N$21</f>
        <v>0</v>
      </c>
      <c r="O76" s="177">
        <f>RES_hhdet_in_fech!O76/RES_summary!O$21</f>
        <v>0</v>
      </c>
      <c r="P76" s="177">
        <f>RES_hhdet_in_fech!P76/RES_summary!P$21</f>
        <v>0</v>
      </c>
      <c r="Q76" s="177">
        <f>RES_hhdet_in_fech!Q76/RES_summary!Q$21</f>
        <v>0</v>
      </c>
    </row>
    <row r="77" spans="1:17" ht="12" customHeight="1" x14ac:dyDescent="0.25">
      <c r="A77" s="158" t="s">
        <v>62</v>
      </c>
      <c r="B77" s="157"/>
      <c r="C77" s="178">
        <f>RES_hhdet_in_fech!C77/RES_summary!C$21</f>
        <v>14.220945168503638</v>
      </c>
      <c r="D77" s="178">
        <f>RES_hhdet_in_fech!D77/RES_summary!D$21</f>
        <v>14.587594415171461</v>
      </c>
      <c r="E77" s="178">
        <f>RES_hhdet_in_fech!E77/RES_summary!E$21</f>
        <v>15.475049564318653</v>
      </c>
      <c r="F77" s="178">
        <f>RES_hhdet_in_fech!F77/RES_summary!F$21</f>
        <v>14.182010888150019</v>
      </c>
      <c r="G77" s="178">
        <f>RES_hhdet_in_fech!G77/RES_summary!G$21</f>
        <v>15.082529266483768</v>
      </c>
      <c r="H77" s="178">
        <f>RES_hhdet_in_fech!H77/RES_summary!H$21</f>
        <v>14.643044156856899</v>
      </c>
      <c r="I77" s="178">
        <f>RES_hhdet_in_fech!I77/RES_summary!I$21</f>
        <v>14.212967671039934</v>
      </c>
      <c r="J77" s="178">
        <f>RES_hhdet_in_fech!J77/RES_summary!J$21</f>
        <v>17.046668772826504</v>
      </c>
      <c r="K77" s="178">
        <f>RES_hhdet_in_fech!K77/RES_summary!K$21</f>
        <v>17.14398096943502</v>
      </c>
      <c r="L77" s="178">
        <f>RES_hhdet_in_fech!L77/RES_summary!L$21</f>
        <v>17.283949121811428</v>
      </c>
      <c r="M77" s="178">
        <f>RES_hhdet_in_fech!M77/RES_summary!M$21</f>
        <v>17.43862912774874</v>
      </c>
      <c r="N77" s="178">
        <f>RES_hhdet_in_fech!N77/RES_summary!N$21</f>
        <v>0</v>
      </c>
      <c r="O77" s="178">
        <f>RES_hhdet_in_fech!O77/RES_summary!O$21</f>
        <v>17.217192776553627</v>
      </c>
      <c r="P77" s="178">
        <f>RES_hhdet_in_fech!P77/RES_summary!P$21</f>
        <v>16.904232352469403</v>
      </c>
      <c r="Q77" s="178">
        <f>RES_hhdet_in_fech!Q77/RES_summary!Q$21</f>
        <v>15.125454873903205</v>
      </c>
    </row>
    <row r="78" spans="1:17" ht="12" customHeight="1" x14ac:dyDescent="0.25">
      <c r="A78" s="23" t="s">
        <v>109</v>
      </c>
      <c r="B78" s="156"/>
      <c r="C78" s="177">
        <f>RES_hhdet_in_fech!C78/RES_summary!C$21</f>
        <v>15.694661690728735</v>
      </c>
      <c r="D78" s="177">
        <f>RES_hhdet_in_fech!D78/RES_summary!D$21</f>
        <v>15.463097160036376</v>
      </c>
      <c r="E78" s="177">
        <f>RES_hhdet_in_fech!E78/RES_summary!E$21</f>
        <v>15.800156322083053</v>
      </c>
      <c r="F78" s="177">
        <f>RES_hhdet_in_fech!F78/RES_summary!F$21</f>
        <v>16.142918380135793</v>
      </c>
      <c r="G78" s="177">
        <f>RES_hhdet_in_fech!G78/RES_summary!G$21</f>
        <v>16.315390809625846</v>
      </c>
      <c r="H78" s="177">
        <f>RES_hhdet_in_fech!H78/RES_summary!H$21</f>
        <v>16.778803057314782</v>
      </c>
      <c r="I78" s="177">
        <f>RES_hhdet_in_fech!I78/RES_summary!I$21</f>
        <v>17.477237440445297</v>
      </c>
      <c r="J78" s="177">
        <f>RES_hhdet_in_fech!J78/RES_summary!J$21</f>
        <v>17.365922755632702</v>
      </c>
      <c r="K78" s="177">
        <f>RES_hhdet_in_fech!K78/RES_summary!K$21</f>
        <v>17.14398096943502</v>
      </c>
      <c r="L78" s="177">
        <f>RES_hhdet_in_fech!L78/RES_summary!L$21</f>
        <v>17.283949121811428</v>
      </c>
      <c r="M78" s="177">
        <f>RES_hhdet_in_fech!M78/RES_summary!M$21</f>
        <v>17.43862912774874</v>
      </c>
      <c r="N78" s="177">
        <f>RES_hhdet_in_fech!N78/RES_summary!N$21</f>
        <v>0</v>
      </c>
      <c r="O78" s="177">
        <f>RES_hhdet_in_fech!O78/RES_summary!O$21</f>
        <v>17.217192776553627</v>
      </c>
      <c r="P78" s="177">
        <f>RES_hhdet_in_fech!P78/RES_summary!P$21</f>
        <v>17.364683710550469</v>
      </c>
      <c r="Q78" s="177">
        <f>RES_hhdet_in_fech!Q78/RES_summary!Q$21</f>
        <v>17.548248856628675</v>
      </c>
    </row>
    <row r="79" spans="1:17" ht="12" customHeight="1" x14ac:dyDescent="0.25">
      <c r="A79" s="29" t="s">
        <v>140</v>
      </c>
      <c r="B79" s="57"/>
      <c r="C79" s="176">
        <f>RES_hhdet_in_fech!C79/RES_summary!C$21</f>
        <v>9.6442641618844682</v>
      </c>
      <c r="D79" s="176">
        <f>RES_hhdet_in_fech!D79/RES_summary!D$21</f>
        <v>9.4352028639205656</v>
      </c>
      <c r="E79" s="176">
        <f>RES_hhdet_in_fech!E79/RES_summary!E$21</f>
        <v>9.7996235960176108</v>
      </c>
      <c r="F79" s="176">
        <f>RES_hhdet_in_fech!F79/RES_summary!F$21</f>
        <v>10.499305613308556</v>
      </c>
      <c r="G79" s="176">
        <f>RES_hhdet_in_fech!G79/RES_summary!G$21</f>
        <v>10.583432836832957</v>
      </c>
      <c r="H79" s="176">
        <f>RES_hhdet_in_fech!H79/RES_summary!H$21</f>
        <v>12.023594831192625</v>
      </c>
      <c r="I79" s="176">
        <f>RES_hhdet_in_fech!I79/RES_summary!I$21</f>
        <v>11.666898950956403</v>
      </c>
      <c r="J79" s="176">
        <f>RES_hhdet_in_fech!J79/RES_summary!J$21</f>
        <v>12.70934110938045</v>
      </c>
      <c r="K79" s="176">
        <f>RES_hhdet_in_fech!K79/RES_summary!K$21</f>
        <v>0</v>
      </c>
      <c r="L79" s="176">
        <f>RES_hhdet_in_fech!L79/RES_summary!L$21</f>
        <v>0</v>
      </c>
      <c r="M79" s="176">
        <f>RES_hhdet_in_fech!M79/RES_summary!M$21</f>
        <v>0</v>
      </c>
      <c r="N79" s="176">
        <f>RES_hhdet_in_fech!N79/RES_summary!N$21</f>
        <v>0</v>
      </c>
      <c r="O79" s="176">
        <f>RES_hhdet_in_fech!O79/RES_summary!O$21</f>
        <v>0</v>
      </c>
      <c r="P79" s="176">
        <f>RES_hhdet_in_fech!P79/RES_summary!P$21</f>
        <v>11.398996905502191</v>
      </c>
      <c r="Q79" s="176">
        <f>RES_hhdet_in_fech!Q79/RES_summary!Q$21</f>
        <v>11.342842560749691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RES_hhdet_in_fech!C81/RES_summary!C$21</f>
        <v>202.1674485246516</v>
      </c>
      <c r="D81" s="184">
        <f>RES_hhdet_in_fech!D81/RES_summary!D$21</f>
        <v>209.61778838900869</v>
      </c>
      <c r="E81" s="184">
        <f>RES_hhdet_in_fech!E81/RES_summary!E$21</f>
        <v>211.15353589307244</v>
      </c>
      <c r="F81" s="184">
        <f>RES_hhdet_in_fech!F81/RES_summary!F$21</f>
        <v>215.78961402496705</v>
      </c>
      <c r="G81" s="184">
        <f>RES_hhdet_in_fech!G81/RES_summary!G$21</f>
        <v>221.57944967058188</v>
      </c>
      <c r="H81" s="184">
        <f>RES_hhdet_in_fech!H81/RES_summary!H$21</f>
        <v>237.45491999063191</v>
      </c>
      <c r="I81" s="184">
        <f>RES_hhdet_in_fech!I81/RES_summary!I$21</f>
        <v>228.12288872913948</v>
      </c>
      <c r="J81" s="184">
        <f>RES_hhdet_in_fech!J81/RES_summary!J$21</f>
        <v>234.80950204279293</v>
      </c>
      <c r="K81" s="184">
        <f>RES_hhdet_in_fech!K81/RES_summary!K$21</f>
        <v>236.36614550496714</v>
      </c>
      <c r="L81" s="184">
        <f>RES_hhdet_in_fech!L81/RES_summary!L$21</f>
        <v>230.38613555480393</v>
      </c>
      <c r="M81" s="184">
        <f>RES_hhdet_in_fech!M81/RES_summary!M$21</f>
        <v>222.74551902439143</v>
      </c>
      <c r="N81" s="184">
        <f>RES_hhdet_in_fech!N81/RES_summary!N$21</f>
        <v>223.78189115836261</v>
      </c>
      <c r="O81" s="184">
        <f>RES_hhdet_in_fech!O81/RES_summary!O$21</f>
        <v>210.4944797714316</v>
      </c>
      <c r="P81" s="184">
        <f>RES_hhdet_in_fech!P81/RES_summary!P$21</f>
        <v>199.88291708705614</v>
      </c>
      <c r="Q81" s="184">
        <f>RES_hhdet_in_fech!Q81/RES_summary!Q$21</f>
        <v>193.88417362245926</v>
      </c>
    </row>
    <row r="82" spans="1:17" ht="12.95" customHeight="1" x14ac:dyDescent="0.25">
      <c r="A82" s="158" t="s">
        <v>65</v>
      </c>
      <c r="B82" s="157"/>
      <c r="C82" s="178">
        <f>RES_hhdet_in_fech!C82/RES_summary!C$21</f>
        <v>160.13736489212835</v>
      </c>
      <c r="D82" s="178">
        <f>RES_hhdet_in_fech!D82/RES_summary!D$21</f>
        <v>165.35981415764326</v>
      </c>
      <c r="E82" s="178">
        <f>RES_hhdet_in_fech!E82/RES_summary!E$21</f>
        <v>167.68440254733048</v>
      </c>
      <c r="F82" s="178">
        <f>RES_hhdet_in_fech!F82/RES_summary!F$21</f>
        <v>171.57314722406639</v>
      </c>
      <c r="G82" s="178">
        <f>RES_hhdet_in_fech!G82/RES_summary!G$21</f>
        <v>177.28733816413526</v>
      </c>
      <c r="H82" s="178">
        <f>RES_hhdet_in_fech!H82/RES_summary!H$21</f>
        <v>189.55120808111289</v>
      </c>
      <c r="I82" s="178">
        <f>RES_hhdet_in_fech!I82/RES_summary!I$21</f>
        <v>182.46513004828887</v>
      </c>
      <c r="J82" s="178">
        <f>RES_hhdet_in_fech!J82/RES_summary!J$21</f>
        <v>186.29316641664064</v>
      </c>
      <c r="K82" s="178">
        <f>RES_hhdet_in_fech!K82/RES_summary!K$21</f>
        <v>188.04177555635584</v>
      </c>
      <c r="L82" s="178">
        <f>RES_hhdet_in_fech!L82/RES_summary!L$21</f>
        <v>183.10756485315952</v>
      </c>
      <c r="M82" s="178">
        <f>RES_hhdet_in_fech!M82/RES_summary!M$21</f>
        <v>174.64526766395372</v>
      </c>
      <c r="N82" s="178">
        <f>RES_hhdet_in_fech!N82/RES_summary!N$21</f>
        <v>174.94585656738531</v>
      </c>
      <c r="O82" s="178">
        <f>RES_hhdet_in_fech!O82/RES_summary!O$21</f>
        <v>163.68179475164288</v>
      </c>
      <c r="P82" s="178">
        <f>RES_hhdet_in_fech!P82/RES_summary!P$21</f>
        <v>153.60981759428302</v>
      </c>
      <c r="Q82" s="178">
        <f>RES_hhdet_in_fech!Q82/RES_summary!Q$21</f>
        <v>146.69363124311565</v>
      </c>
    </row>
    <row r="83" spans="1:17" ht="12" customHeight="1" x14ac:dyDescent="0.25">
      <c r="A83" s="23" t="s">
        <v>157</v>
      </c>
      <c r="B83" s="156"/>
      <c r="C83" s="177">
        <f>RES_hhdet_in_fech!C83/RES_summary!C$21</f>
        <v>159.82837670791102</v>
      </c>
      <c r="D83" s="177">
        <f>RES_hhdet_in_fech!D83/RES_summary!D$21</f>
        <v>165.09450918101143</v>
      </c>
      <c r="E83" s="177">
        <f>RES_hhdet_in_fech!E83/RES_summary!E$21</f>
        <v>167.20981255932472</v>
      </c>
      <c r="F83" s="177">
        <f>RES_hhdet_in_fech!F83/RES_summary!F$21</f>
        <v>170.61963210343703</v>
      </c>
      <c r="G83" s="177">
        <f>RES_hhdet_in_fech!G83/RES_summary!G$21</f>
        <v>176.21843426222321</v>
      </c>
      <c r="H83" s="177">
        <f>RES_hhdet_in_fech!H83/RES_summary!H$21</f>
        <v>187.67144881471208</v>
      </c>
      <c r="I83" s="177">
        <f>RES_hhdet_in_fech!I83/RES_summary!I$21</f>
        <v>180.53837805029832</v>
      </c>
      <c r="J83" s="177">
        <f>RES_hhdet_in_fech!J83/RES_summary!J$21</f>
        <v>183.61645625051824</v>
      </c>
      <c r="K83" s="177">
        <f>RES_hhdet_in_fech!K83/RES_summary!K$21</f>
        <v>185.82116607132207</v>
      </c>
      <c r="L83" s="177">
        <f>RES_hhdet_in_fech!L83/RES_summary!L$21</f>
        <v>182.08989493382364</v>
      </c>
      <c r="M83" s="177">
        <f>RES_hhdet_in_fech!M83/RES_summary!M$21</f>
        <v>173.31829784957429</v>
      </c>
      <c r="N83" s="177">
        <f>RES_hhdet_in_fech!N83/RES_summary!N$21</f>
        <v>173.51407872291824</v>
      </c>
      <c r="O83" s="177">
        <f>RES_hhdet_in_fech!O83/RES_summary!O$21</f>
        <v>162.56060368539897</v>
      </c>
      <c r="P83" s="177">
        <f>RES_hhdet_in_fech!P83/RES_summary!P$21</f>
        <v>152.07528373464385</v>
      </c>
      <c r="Q83" s="177">
        <f>RES_hhdet_in_fech!Q83/RES_summary!Q$21</f>
        <v>145.25197561328159</v>
      </c>
    </row>
    <row r="84" spans="1:17" ht="12" customHeight="1" x14ac:dyDescent="0.25">
      <c r="A84" s="23" t="s">
        <v>60</v>
      </c>
      <c r="B84" s="156"/>
      <c r="C84" s="177">
        <f>RES_hhdet_in_fech!C84/RES_summary!C$21</f>
        <v>0.30898818421734831</v>
      </c>
      <c r="D84" s="177">
        <f>RES_hhdet_in_fech!D84/RES_summary!D$21</f>
        <v>0.26530497663183317</v>
      </c>
      <c r="E84" s="177">
        <f>RES_hhdet_in_fech!E84/RES_summary!E$21</f>
        <v>0.47458998800576457</v>
      </c>
      <c r="F84" s="177">
        <f>RES_hhdet_in_fech!F84/RES_summary!F$21</f>
        <v>0.95351512062934829</v>
      </c>
      <c r="G84" s="177">
        <f>RES_hhdet_in_fech!G84/RES_summary!G$21</f>
        <v>1.0689039019120679</v>
      </c>
      <c r="H84" s="177">
        <f>RES_hhdet_in_fech!H84/RES_summary!H$21</f>
        <v>1.8797592664007934</v>
      </c>
      <c r="I84" s="177">
        <f>RES_hhdet_in_fech!I84/RES_summary!I$21</f>
        <v>1.9267519979905456</v>
      </c>
      <c r="J84" s="177">
        <f>RES_hhdet_in_fech!J84/RES_summary!J$21</f>
        <v>2.6767101661224024</v>
      </c>
      <c r="K84" s="177">
        <f>RES_hhdet_in_fech!K84/RES_summary!K$21</f>
        <v>2.2206094850337736</v>
      </c>
      <c r="L84" s="177">
        <f>RES_hhdet_in_fech!L84/RES_summary!L$21</f>
        <v>1.0176699193358649</v>
      </c>
      <c r="M84" s="177">
        <f>RES_hhdet_in_fech!M84/RES_summary!M$21</f>
        <v>1.3269698143794324</v>
      </c>
      <c r="N84" s="177">
        <f>RES_hhdet_in_fech!N84/RES_summary!N$21</f>
        <v>1.4317778444670597</v>
      </c>
      <c r="O84" s="177">
        <f>RES_hhdet_in_fech!O84/RES_summary!O$21</f>
        <v>1.1211910662439035</v>
      </c>
      <c r="P84" s="177">
        <f>RES_hhdet_in_fech!P84/RES_summary!P$21</f>
        <v>1.5345338596391718</v>
      </c>
      <c r="Q84" s="177">
        <f>RES_hhdet_in_fech!Q84/RES_summary!Q$21</f>
        <v>1.4416556298340677</v>
      </c>
    </row>
    <row r="85" spans="1:17" ht="12.95" customHeight="1" x14ac:dyDescent="0.25">
      <c r="A85" s="158" t="s">
        <v>112</v>
      </c>
      <c r="B85" s="157"/>
      <c r="C85" s="178">
        <f>RES_hhdet_in_fech!C85/RES_summary!C$21</f>
        <v>3.2080316251245864</v>
      </c>
      <c r="D85" s="178">
        <f>RES_hhdet_in_fech!D85/RES_summary!D$21</f>
        <v>3.1549418479115241</v>
      </c>
      <c r="E85" s="178">
        <f>RES_hhdet_in_fech!E85/RES_summary!E$21</f>
        <v>3.1264455124378556</v>
      </c>
      <c r="F85" s="178">
        <f>RES_hhdet_in_fech!F85/RES_summary!F$21</f>
        <v>3.0939618328078482</v>
      </c>
      <c r="G85" s="178">
        <f>RES_hhdet_in_fech!G85/RES_summary!G$21</f>
        <v>3.0445944980334905</v>
      </c>
      <c r="H85" s="178">
        <f>RES_hhdet_in_fech!H85/RES_summary!H$21</f>
        <v>2.9735638664560158</v>
      </c>
      <c r="I85" s="178">
        <f>RES_hhdet_in_fech!I85/RES_summary!I$21</f>
        <v>2.8792047872429376</v>
      </c>
      <c r="J85" s="178">
        <f>RES_hhdet_in_fech!J85/RES_summary!J$21</f>
        <v>2.7638568403579704</v>
      </c>
      <c r="K85" s="178">
        <f>RES_hhdet_in_fech!K85/RES_summary!K$21</f>
        <v>2.5789175578219545</v>
      </c>
      <c r="L85" s="178">
        <f>RES_hhdet_in_fech!L85/RES_summary!L$21</f>
        <v>2.4004670427854902</v>
      </c>
      <c r="M85" s="178">
        <f>RES_hhdet_in_fech!M85/RES_summary!M$21</f>
        <v>2.3699436049743601</v>
      </c>
      <c r="N85" s="178">
        <f>RES_hhdet_in_fech!N85/RES_summary!N$21</f>
        <v>2.140413462939537</v>
      </c>
      <c r="O85" s="178">
        <f>RES_hhdet_in_fech!O85/RES_summary!O$21</f>
        <v>2.0904370600330249</v>
      </c>
      <c r="P85" s="178">
        <f>RES_hhdet_in_fech!P85/RES_summary!P$21</f>
        <v>2.175022362290429</v>
      </c>
      <c r="Q85" s="178">
        <f>RES_hhdet_in_fech!Q85/RES_summary!Q$21</f>
        <v>2.1985233655443208</v>
      </c>
    </row>
    <row r="86" spans="1:17" ht="12" customHeight="1" x14ac:dyDescent="0.25">
      <c r="A86" s="23" t="s">
        <v>60</v>
      </c>
      <c r="B86" s="156"/>
      <c r="C86" s="177">
        <f>RES_hhdet_in_fech!C86/RES_summary!C$21</f>
        <v>3.2080316251245864</v>
      </c>
      <c r="D86" s="177">
        <f>RES_hhdet_in_fech!D86/RES_summary!D$21</f>
        <v>3.1549418479115241</v>
      </c>
      <c r="E86" s="177">
        <f>RES_hhdet_in_fech!E86/RES_summary!E$21</f>
        <v>3.1264455124378556</v>
      </c>
      <c r="F86" s="177">
        <f>RES_hhdet_in_fech!F86/RES_summary!F$21</f>
        <v>3.0939618328078482</v>
      </c>
      <c r="G86" s="177">
        <f>RES_hhdet_in_fech!G86/RES_summary!G$21</f>
        <v>3.0445944980334905</v>
      </c>
      <c r="H86" s="177">
        <f>RES_hhdet_in_fech!H86/RES_summary!H$21</f>
        <v>2.9735638664560158</v>
      </c>
      <c r="I86" s="177">
        <f>RES_hhdet_in_fech!I86/RES_summary!I$21</f>
        <v>2.8792047872429376</v>
      </c>
      <c r="J86" s="177">
        <f>RES_hhdet_in_fech!J86/RES_summary!J$21</f>
        <v>2.7638568403579704</v>
      </c>
      <c r="K86" s="177">
        <f>RES_hhdet_in_fech!K86/RES_summary!K$21</f>
        <v>2.5789175578219545</v>
      </c>
      <c r="L86" s="177">
        <f>RES_hhdet_in_fech!L86/RES_summary!L$21</f>
        <v>2.4004670427854902</v>
      </c>
      <c r="M86" s="177">
        <f>RES_hhdet_in_fech!M86/RES_summary!M$21</f>
        <v>2.3699436049743601</v>
      </c>
      <c r="N86" s="177">
        <f>RES_hhdet_in_fech!N86/RES_summary!N$21</f>
        <v>2.140413462939537</v>
      </c>
      <c r="O86" s="177">
        <f>RES_hhdet_in_fech!O86/RES_summary!O$21</f>
        <v>2.0904370600330249</v>
      </c>
      <c r="P86" s="177">
        <f>RES_hhdet_in_fech!P86/RES_summary!P$21</f>
        <v>2.175022362290429</v>
      </c>
      <c r="Q86" s="177">
        <f>RES_hhdet_in_fech!Q86/RES_summary!Q$21</f>
        <v>2.1985233655443208</v>
      </c>
    </row>
    <row r="87" spans="1:17" ht="12" customHeight="1" x14ac:dyDescent="0.25">
      <c r="A87" s="158" t="s">
        <v>63</v>
      </c>
      <c r="B87" s="157"/>
      <c r="C87" s="178">
        <f>RES_hhdet_in_fech!C87/RES_summary!C$21</f>
        <v>29.177749357320508</v>
      </c>
      <c r="D87" s="178">
        <f>RES_hhdet_in_fech!D87/RES_summary!D$21</f>
        <v>31.661731761068005</v>
      </c>
      <c r="E87" s="178">
        <f>RES_hhdet_in_fech!E87/RES_summary!E$21</f>
        <v>30.541370252266574</v>
      </c>
      <c r="F87" s="178">
        <f>RES_hhdet_in_fech!F87/RES_summary!F$21</f>
        <v>30.649907394707348</v>
      </c>
      <c r="G87" s="178">
        <f>RES_hhdet_in_fech!G87/RES_summary!G$21</f>
        <v>30.709145981998599</v>
      </c>
      <c r="H87" s="178">
        <f>RES_hhdet_in_fech!H87/RES_summary!H$21</f>
        <v>33.053427654486349</v>
      </c>
      <c r="I87" s="178">
        <f>RES_hhdet_in_fech!I87/RES_summary!I$21</f>
        <v>31.255554857032411</v>
      </c>
      <c r="J87" s="178">
        <f>RES_hhdet_in_fech!J87/RES_summary!J$21</f>
        <v>33.228480582279261</v>
      </c>
      <c r="K87" s="178">
        <f>RES_hhdet_in_fech!K87/RES_summary!K$21</f>
        <v>33.824237198609254</v>
      </c>
      <c r="L87" s="178">
        <f>RES_hhdet_in_fech!L87/RES_summary!L$21</f>
        <v>33.91929639527396</v>
      </c>
      <c r="M87" s="178">
        <f>RES_hhdet_in_fech!M87/RES_summary!M$21</f>
        <v>34.381030767227912</v>
      </c>
      <c r="N87" s="178">
        <f>RES_hhdet_in_fech!N87/RES_summary!N$21</f>
        <v>35.168410671299135</v>
      </c>
      <c r="O87" s="178">
        <f>RES_hhdet_in_fech!O87/RES_summary!O$21</f>
        <v>33.751732518371007</v>
      </c>
      <c r="P87" s="178">
        <f>RES_hhdet_in_fech!P87/RES_summary!P$21</f>
        <v>32.723664980791277</v>
      </c>
      <c r="Q87" s="178">
        <f>RES_hhdet_in_fech!Q87/RES_summary!Q$21</f>
        <v>33.672852048235661</v>
      </c>
    </row>
    <row r="88" spans="1:17" ht="12" customHeight="1" x14ac:dyDescent="0.25">
      <c r="A88" s="167" t="s">
        <v>156</v>
      </c>
      <c r="B88" s="132"/>
      <c r="C88" s="183">
        <f>RES_hhdet_in_fech!C88/RES_summary!C$21</f>
        <v>31.941099829999057</v>
      </c>
      <c r="D88" s="183">
        <f>RES_hhdet_in_fech!D88/RES_summary!D$21</f>
        <v>31.661731761068005</v>
      </c>
      <c r="E88" s="183">
        <f>RES_hhdet_in_fech!E88/RES_summary!E$21</f>
        <v>32.556599782896861</v>
      </c>
      <c r="F88" s="183">
        <f>RES_hhdet_in_fech!F88/RES_summary!F$21</f>
        <v>33.204918115221105</v>
      </c>
      <c r="G88" s="183">
        <f>RES_hhdet_in_fech!G88/RES_summary!G$21</f>
        <v>33.494191871501982</v>
      </c>
      <c r="H88" s="183">
        <f>RES_hhdet_in_fech!H88/RES_summary!H$21</f>
        <v>33.554417976790951</v>
      </c>
      <c r="I88" s="183">
        <f>RES_hhdet_in_fech!I88/RES_summary!I$21</f>
        <v>33.740740257750353</v>
      </c>
      <c r="J88" s="183">
        <f>RES_hhdet_in_fech!J88/RES_summary!J$21</f>
        <v>34.157866635751184</v>
      </c>
      <c r="K88" s="183">
        <f>RES_hhdet_in_fech!K88/RES_summary!K$21</f>
        <v>34.740775760011061</v>
      </c>
      <c r="L88" s="183">
        <f>RES_hhdet_in_fech!L88/RES_summary!L$21</f>
        <v>34.260108374386022</v>
      </c>
      <c r="M88" s="183">
        <f>RES_hhdet_in_fech!M88/RES_summary!M$21</f>
        <v>34.983409537533262</v>
      </c>
      <c r="N88" s="183">
        <f>RES_hhdet_in_fech!N88/RES_summary!N$21</f>
        <v>35.224967519096907</v>
      </c>
      <c r="O88" s="183">
        <f>RES_hhdet_in_fech!O88/RES_summary!O$21</f>
        <v>33.751732518371007</v>
      </c>
      <c r="P88" s="183">
        <f>RES_hhdet_in_fech!P88/RES_summary!P$21</f>
        <v>33.795136360405984</v>
      </c>
      <c r="Q88" s="183">
        <f>RES_hhdet_in_fech!Q88/RES_summary!Q$21</f>
        <v>33.672852048235661</v>
      </c>
    </row>
    <row r="89" spans="1:17" ht="12" customHeight="1" x14ac:dyDescent="0.25">
      <c r="A89" s="167" t="s">
        <v>155</v>
      </c>
      <c r="B89" s="132"/>
      <c r="C89" s="183">
        <f>RES_hhdet_in_fech!C89/RES_summary!C$21</f>
        <v>0</v>
      </c>
      <c r="D89" s="183">
        <f>RES_hhdet_in_fech!D89/RES_summary!D$21</f>
        <v>0</v>
      </c>
      <c r="E89" s="183">
        <f>RES_hhdet_in_fech!E89/RES_summary!E$21</f>
        <v>0</v>
      </c>
      <c r="F89" s="183">
        <f>RES_hhdet_in_fech!F89/RES_summary!F$21</f>
        <v>0</v>
      </c>
      <c r="G89" s="183">
        <f>RES_hhdet_in_fech!G89/RES_summary!G$21</f>
        <v>0</v>
      </c>
      <c r="H89" s="183">
        <f>RES_hhdet_in_fech!H89/RES_summary!H$21</f>
        <v>0</v>
      </c>
      <c r="I89" s="183">
        <f>RES_hhdet_in_fech!I89/RES_summary!I$21</f>
        <v>0</v>
      </c>
      <c r="J89" s="183">
        <f>RES_hhdet_in_fech!J89/RES_summary!J$21</f>
        <v>0</v>
      </c>
      <c r="K89" s="183">
        <f>RES_hhdet_in_fech!K89/RES_summary!K$21</f>
        <v>0</v>
      </c>
      <c r="L89" s="183">
        <f>RES_hhdet_in_fech!L89/RES_summary!L$21</f>
        <v>0</v>
      </c>
      <c r="M89" s="183">
        <f>RES_hhdet_in_fech!M89/RES_summary!M$21</f>
        <v>0</v>
      </c>
      <c r="N89" s="183">
        <f>RES_hhdet_in_fech!N89/RES_summary!N$21</f>
        <v>0</v>
      </c>
      <c r="O89" s="183">
        <f>RES_hhdet_in_fech!O89/RES_summary!O$21</f>
        <v>0</v>
      </c>
      <c r="P89" s="183">
        <f>RES_hhdet_in_fech!P89/RES_summary!P$21</f>
        <v>0</v>
      </c>
      <c r="Q89" s="183">
        <f>RES_hhdet_in_fech!Q89/RES_summary!Q$21</f>
        <v>0</v>
      </c>
    </row>
    <row r="90" spans="1:17" ht="12" customHeight="1" x14ac:dyDescent="0.25">
      <c r="A90" s="166" t="s">
        <v>55</v>
      </c>
      <c r="B90" s="165"/>
      <c r="C90" s="182">
        <f>RES_hhdet_in_fech!C90/RES_summary!C$21</f>
        <v>0</v>
      </c>
      <c r="D90" s="182">
        <f>RES_hhdet_in_fech!D90/RES_summary!D$21</f>
        <v>0</v>
      </c>
      <c r="E90" s="182">
        <f>RES_hhdet_in_fech!E90/RES_summary!E$21</f>
        <v>0</v>
      </c>
      <c r="F90" s="182">
        <f>RES_hhdet_in_fech!F90/RES_summary!F$21</f>
        <v>0</v>
      </c>
      <c r="G90" s="182">
        <f>RES_hhdet_in_fech!G90/RES_summary!G$21</f>
        <v>0</v>
      </c>
      <c r="H90" s="182">
        <f>RES_hhdet_in_fech!H90/RES_summary!H$21</f>
        <v>0</v>
      </c>
      <c r="I90" s="182">
        <f>RES_hhdet_in_fech!I90/RES_summary!I$21</f>
        <v>0</v>
      </c>
      <c r="J90" s="182">
        <f>RES_hhdet_in_fech!J90/RES_summary!J$21</f>
        <v>0</v>
      </c>
      <c r="K90" s="182">
        <f>RES_hhdet_in_fech!K90/RES_summary!K$21</f>
        <v>0</v>
      </c>
      <c r="L90" s="182">
        <f>RES_hhdet_in_fech!L90/RES_summary!L$21</f>
        <v>0</v>
      </c>
      <c r="M90" s="182">
        <f>RES_hhdet_in_fech!M90/RES_summary!M$21</f>
        <v>0</v>
      </c>
      <c r="N90" s="182">
        <f>RES_hhdet_in_fech!N90/RES_summary!N$21</f>
        <v>0</v>
      </c>
      <c r="O90" s="182">
        <f>RES_hhdet_in_fech!O90/RES_summary!O$21</f>
        <v>0</v>
      </c>
      <c r="P90" s="182">
        <f>RES_hhdet_in_fech!P90/RES_summary!P$21</f>
        <v>0</v>
      </c>
      <c r="Q90" s="182">
        <f>RES_hhdet_in_fech!Q90/RES_summary!Q$21</f>
        <v>0</v>
      </c>
    </row>
    <row r="91" spans="1:17" ht="12" customHeight="1" x14ac:dyDescent="0.25">
      <c r="A91" s="147" t="s">
        <v>59</v>
      </c>
      <c r="B91" s="164"/>
      <c r="C91" s="181">
        <f>RES_hhdet_in_fech!C91/RES_summary!C$21</f>
        <v>0</v>
      </c>
      <c r="D91" s="181">
        <f>RES_hhdet_in_fech!D91/RES_summary!D$21</f>
        <v>0</v>
      </c>
      <c r="E91" s="181">
        <f>RES_hhdet_in_fech!E91/RES_summary!E$21</f>
        <v>0</v>
      </c>
      <c r="F91" s="181">
        <f>RES_hhdet_in_fech!F91/RES_summary!F$21</f>
        <v>0</v>
      </c>
      <c r="G91" s="181">
        <f>RES_hhdet_in_fech!G91/RES_summary!G$21</f>
        <v>0</v>
      </c>
      <c r="H91" s="181">
        <f>RES_hhdet_in_fech!H91/RES_summary!H$21</f>
        <v>0</v>
      </c>
      <c r="I91" s="181">
        <f>RES_hhdet_in_fech!I91/RES_summary!I$21</f>
        <v>0</v>
      </c>
      <c r="J91" s="181">
        <f>RES_hhdet_in_fech!J91/RES_summary!J$21</f>
        <v>0</v>
      </c>
      <c r="K91" s="181">
        <f>RES_hhdet_in_fech!K91/RES_summary!K$21</f>
        <v>0</v>
      </c>
      <c r="L91" s="181">
        <f>RES_hhdet_in_fech!L91/RES_summary!L$21</f>
        <v>0</v>
      </c>
      <c r="M91" s="181">
        <f>RES_hhdet_in_fech!M91/RES_summary!M$21</f>
        <v>0</v>
      </c>
      <c r="N91" s="181">
        <f>RES_hhdet_in_fech!N91/RES_summary!N$21</f>
        <v>0</v>
      </c>
      <c r="O91" s="181">
        <f>RES_hhdet_in_fech!O91/RES_summary!O$21</f>
        <v>0</v>
      </c>
      <c r="P91" s="181">
        <f>RES_hhdet_in_fech!P91/RES_summary!P$21</f>
        <v>0</v>
      </c>
      <c r="Q91" s="181">
        <f>RES_hhdet_in_fech!Q91/RES_summary!Q$21</f>
        <v>0</v>
      </c>
    </row>
    <row r="92" spans="1:17" ht="12" customHeight="1" x14ac:dyDescent="0.25">
      <c r="A92" s="163" t="s">
        <v>144</v>
      </c>
      <c r="B92" s="162"/>
      <c r="C92" s="180">
        <f>RES_hhdet_in_fech!C92/RES_summary!C$21</f>
        <v>0</v>
      </c>
      <c r="D92" s="180">
        <f>RES_hhdet_in_fech!D92/RES_summary!D$21</f>
        <v>0</v>
      </c>
      <c r="E92" s="180">
        <f>RES_hhdet_in_fech!E92/RES_summary!E$21</f>
        <v>0</v>
      </c>
      <c r="F92" s="180">
        <f>RES_hhdet_in_fech!F92/RES_summary!F$21</f>
        <v>0</v>
      </c>
      <c r="G92" s="180">
        <f>RES_hhdet_in_fech!G92/RES_summary!G$21</f>
        <v>0</v>
      </c>
      <c r="H92" s="180">
        <f>RES_hhdet_in_fech!H92/RES_summary!H$21</f>
        <v>0</v>
      </c>
      <c r="I92" s="180">
        <f>RES_hhdet_in_fech!I92/RES_summary!I$21</f>
        <v>0</v>
      </c>
      <c r="J92" s="180">
        <f>RES_hhdet_in_fech!J92/RES_summary!J$21</f>
        <v>0</v>
      </c>
      <c r="K92" s="180">
        <f>RES_hhdet_in_fech!K92/RES_summary!K$21</f>
        <v>0</v>
      </c>
      <c r="L92" s="180">
        <f>RES_hhdet_in_fech!L92/RES_summary!L$21</f>
        <v>0</v>
      </c>
      <c r="M92" s="180">
        <f>RES_hhdet_in_fech!M92/RES_summary!M$21</f>
        <v>0</v>
      </c>
      <c r="N92" s="180">
        <f>RES_hhdet_in_fech!N92/RES_summary!N$21</f>
        <v>0</v>
      </c>
      <c r="O92" s="180">
        <f>RES_hhdet_in_fech!O92/RES_summary!O$21</f>
        <v>0</v>
      </c>
      <c r="P92" s="180">
        <f>RES_hhdet_in_fech!P92/RES_summary!P$21</f>
        <v>0</v>
      </c>
      <c r="Q92" s="180">
        <f>RES_hhdet_in_fech!Q92/RES_summary!Q$21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RES_hhdet_in_fech!C93/RES_summary!C$21</f>
        <v>0</v>
      </c>
      <c r="D93" s="179">
        <f>RES_hhdet_in_fech!D93/RES_summary!D$21</f>
        <v>0</v>
      </c>
      <c r="E93" s="179">
        <f>RES_hhdet_in_fech!E93/RES_summary!E$21</f>
        <v>0</v>
      </c>
      <c r="F93" s="179">
        <f>RES_hhdet_in_fech!F93/RES_summary!F$21</f>
        <v>0</v>
      </c>
      <c r="G93" s="179">
        <f>RES_hhdet_in_fech!G93/RES_summary!G$21</f>
        <v>0</v>
      </c>
      <c r="H93" s="179">
        <f>RES_hhdet_in_fech!H93/RES_summary!H$21</f>
        <v>0</v>
      </c>
      <c r="I93" s="179">
        <f>RES_hhdet_in_fech!I93/RES_summary!I$21</f>
        <v>0</v>
      </c>
      <c r="J93" s="179">
        <f>RES_hhdet_in_fech!J93/RES_summary!J$21</f>
        <v>0</v>
      </c>
      <c r="K93" s="179">
        <f>RES_hhdet_in_fech!K93/RES_summary!K$21</f>
        <v>0</v>
      </c>
      <c r="L93" s="179">
        <f>RES_hhdet_in_fech!L93/RES_summary!L$21</f>
        <v>0</v>
      </c>
      <c r="M93" s="179">
        <f>RES_hhdet_in_fech!M93/RES_summary!M$21</f>
        <v>0</v>
      </c>
      <c r="N93" s="179">
        <f>RES_hhdet_in_fech!N93/RES_summary!N$21</f>
        <v>0</v>
      </c>
      <c r="O93" s="179">
        <f>RES_hhdet_in_fech!O93/RES_summary!O$21</f>
        <v>0</v>
      </c>
      <c r="P93" s="179">
        <f>RES_hhdet_in_fech!P93/RES_summary!P$21</f>
        <v>0</v>
      </c>
      <c r="Q93" s="179">
        <f>RES_hhdet_in_fech!Q93/RES_summary!Q$21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RES_hhdet_in_fech!C94/RES_summary!C$21</f>
        <v>0</v>
      </c>
      <c r="D94" s="177">
        <f>RES_hhdet_in_fech!D94/RES_summary!D$21</f>
        <v>0</v>
      </c>
      <c r="E94" s="177">
        <f>RES_hhdet_in_fech!E94/RES_summary!E$21</f>
        <v>0</v>
      </c>
      <c r="F94" s="177">
        <f>RES_hhdet_in_fech!F94/RES_summary!F$21</f>
        <v>0</v>
      </c>
      <c r="G94" s="177">
        <f>RES_hhdet_in_fech!G94/RES_summary!G$21</f>
        <v>0</v>
      </c>
      <c r="H94" s="177">
        <f>RES_hhdet_in_fech!H94/RES_summary!H$21</f>
        <v>0</v>
      </c>
      <c r="I94" s="177">
        <f>RES_hhdet_in_fech!I94/RES_summary!I$21</f>
        <v>0</v>
      </c>
      <c r="J94" s="177">
        <f>RES_hhdet_in_fech!J94/RES_summary!J$21</f>
        <v>0</v>
      </c>
      <c r="K94" s="177">
        <f>RES_hhdet_in_fech!K94/RES_summary!K$21</f>
        <v>0</v>
      </c>
      <c r="L94" s="177">
        <f>RES_hhdet_in_fech!L94/RES_summary!L$21</f>
        <v>0</v>
      </c>
      <c r="M94" s="177">
        <f>RES_hhdet_in_fech!M94/RES_summary!M$21</f>
        <v>0</v>
      </c>
      <c r="N94" s="177">
        <f>RES_hhdet_in_fech!N94/RES_summary!N$21</f>
        <v>0</v>
      </c>
      <c r="O94" s="177">
        <f>RES_hhdet_in_fech!O94/RES_summary!O$21</f>
        <v>0</v>
      </c>
      <c r="P94" s="177">
        <f>RES_hhdet_in_fech!P94/RES_summary!P$21</f>
        <v>0</v>
      </c>
      <c r="Q94" s="177">
        <f>RES_hhdet_in_fech!Q94/RES_summary!Q$21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RES_hhdet_in_fech!C95/RES_summary!C$21</f>
        <v>0</v>
      </c>
      <c r="D95" s="177">
        <f>RES_hhdet_in_fech!D95/RES_summary!D$21</f>
        <v>0</v>
      </c>
      <c r="E95" s="177">
        <f>RES_hhdet_in_fech!E95/RES_summary!E$21</f>
        <v>0</v>
      </c>
      <c r="F95" s="177">
        <f>RES_hhdet_in_fech!F95/RES_summary!F$21</f>
        <v>0</v>
      </c>
      <c r="G95" s="177">
        <f>RES_hhdet_in_fech!G95/RES_summary!G$21</f>
        <v>0</v>
      </c>
      <c r="H95" s="177">
        <f>RES_hhdet_in_fech!H95/RES_summary!H$21</f>
        <v>0</v>
      </c>
      <c r="I95" s="177">
        <f>RES_hhdet_in_fech!I95/RES_summary!I$21</f>
        <v>0</v>
      </c>
      <c r="J95" s="177">
        <f>RES_hhdet_in_fech!J95/RES_summary!J$21</f>
        <v>0</v>
      </c>
      <c r="K95" s="177">
        <f>RES_hhdet_in_fech!K95/RES_summary!K$21</f>
        <v>0</v>
      </c>
      <c r="L95" s="177">
        <f>RES_hhdet_in_fech!L95/RES_summary!L$21</f>
        <v>0</v>
      </c>
      <c r="M95" s="177">
        <f>RES_hhdet_in_fech!M95/RES_summary!M$21</f>
        <v>0</v>
      </c>
      <c r="N95" s="177">
        <f>RES_hhdet_in_fech!N95/RES_summary!N$21</f>
        <v>0</v>
      </c>
      <c r="O95" s="177">
        <f>RES_hhdet_in_fech!O95/RES_summary!O$21</f>
        <v>0</v>
      </c>
      <c r="P95" s="177">
        <f>RES_hhdet_in_fech!P95/RES_summary!P$21</f>
        <v>0</v>
      </c>
      <c r="Q95" s="177">
        <f>RES_hhdet_in_fech!Q95/RES_summary!Q$21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RES_hhdet_in_fech!C96/RES_summary!C$21</f>
        <v>21.896533612267206</v>
      </c>
      <c r="D96" s="180">
        <f>RES_hhdet_in_fech!D96/RES_summary!D$21</f>
        <v>0</v>
      </c>
      <c r="E96" s="180">
        <f>RES_hhdet_in_fech!E96/RES_summary!E$21</f>
        <v>23.310802742105558</v>
      </c>
      <c r="F96" s="180">
        <f>RES_hhdet_in_fech!F96/RES_summary!F$21</f>
        <v>23.50445117033582</v>
      </c>
      <c r="G96" s="180">
        <f>RES_hhdet_in_fech!G96/RES_summary!G$21</f>
        <v>23.41138005475857</v>
      </c>
      <c r="H96" s="180">
        <f>RES_hhdet_in_fech!H96/RES_summary!H$21</f>
        <v>28.821941294827056</v>
      </c>
      <c r="I96" s="180">
        <f>RES_hhdet_in_fech!I96/RES_summary!I$21</f>
        <v>26.90090217939952</v>
      </c>
      <c r="J96" s="180">
        <f>RES_hhdet_in_fech!J96/RES_summary!J$21</f>
        <v>28.777653045971075</v>
      </c>
      <c r="K96" s="180">
        <f>RES_hhdet_in_fech!K96/RES_summary!K$21</f>
        <v>27.66599391522022</v>
      </c>
      <c r="L96" s="180">
        <f>RES_hhdet_in_fech!L96/RES_summary!L$21</f>
        <v>24.118259863988829</v>
      </c>
      <c r="M96" s="180">
        <f>RES_hhdet_in_fech!M96/RES_summary!M$21</f>
        <v>29.759497675609467</v>
      </c>
      <c r="N96" s="180">
        <f>RES_hhdet_in_fech!N96/RES_summary!N$21</f>
        <v>29.852203462087829</v>
      </c>
      <c r="O96" s="180">
        <f>RES_hhdet_in_fech!O96/RES_summary!O$21</f>
        <v>0</v>
      </c>
      <c r="P96" s="180">
        <f>RES_hhdet_in_fech!P96/RES_summary!P$21</f>
        <v>25.55469589390097</v>
      </c>
      <c r="Q96" s="180">
        <f>RES_hhdet_in_fech!Q96/RES_summary!Q$21</f>
        <v>0</v>
      </c>
    </row>
    <row r="97" spans="1:17" ht="12" customHeight="1" x14ac:dyDescent="0.25">
      <c r="A97" s="161" t="s">
        <v>141</v>
      </c>
      <c r="B97" s="160"/>
      <c r="C97" s="179">
        <f>RES_hhdet_in_fech!C97/RES_summary!C$21</f>
        <v>0</v>
      </c>
      <c r="D97" s="179">
        <f>RES_hhdet_in_fech!D97/RES_summary!D$21</f>
        <v>0</v>
      </c>
      <c r="E97" s="179">
        <f>RES_hhdet_in_fech!E97/RES_summary!E$21</f>
        <v>0</v>
      </c>
      <c r="F97" s="179">
        <f>RES_hhdet_in_fech!F97/RES_summary!F$21</f>
        <v>0</v>
      </c>
      <c r="G97" s="179">
        <f>RES_hhdet_in_fech!G97/RES_summary!G$21</f>
        <v>0</v>
      </c>
      <c r="H97" s="179">
        <f>RES_hhdet_in_fech!H97/RES_summary!H$21</f>
        <v>0</v>
      </c>
      <c r="I97" s="179">
        <f>RES_hhdet_in_fech!I97/RES_summary!I$21</f>
        <v>0</v>
      </c>
      <c r="J97" s="179">
        <f>RES_hhdet_in_fech!J97/RES_summary!J$21</f>
        <v>0</v>
      </c>
      <c r="K97" s="179">
        <f>RES_hhdet_in_fech!K97/RES_summary!K$21</f>
        <v>0</v>
      </c>
      <c r="L97" s="179">
        <f>RES_hhdet_in_fech!L97/RES_summary!L$21</f>
        <v>0</v>
      </c>
      <c r="M97" s="179">
        <f>RES_hhdet_in_fech!M97/RES_summary!M$21</f>
        <v>0</v>
      </c>
      <c r="N97" s="179">
        <f>RES_hhdet_in_fech!N97/RES_summary!N$21</f>
        <v>0</v>
      </c>
      <c r="O97" s="179">
        <f>RES_hhdet_in_fech!O97/RES_summary!O$21</f>
        <v>0</v>
      </c>
      <c r="P97" s="179">
        <f>RES_hhdet_in_fech!P97/RES_summary!P$21</f>
        <v>0</v>
      </c>
      <c r="Q97" s="179">
        <f>RES_hhdet_in_fech!Q97/RES_summary!Q$21</f>
        <v>0</v>
      </c>
    </row>
    <row r="98" spans="1:17" ht="12" customHeight="1" x14ac:dyDescent="0.25">
      <c r="A98" s="148" t="s">
        <v>60</v>
      </c>
      <c r="B98" s="156"/>
      <c r="C98" s="177">
        <f>RES_hhdet_in_fech!C98/RES_summary!C$21</f>
        <v>0</v>
      </c>
      <c r="D98" s="177">
        <f>RES_hhdet_in_fech!D98/RES_summary!D$21</f>
        <v>0</v>
      </c>
      <c r="E98" s="177">
        <f>RES_hhdet_in_fech!E98/RES_summary!E$21</f>
        <v>0</v>
      </c>
      <c r="F98" s="177">
        <f>RES_hhdet_in_fech!F98/RES_summary!F$21</f>
        <v>0</v>
      </c>
      <c r="G98" s="177">
        <f>RES_hhdet_in_fech!G98/RES_summary!G$21</f>
        <v>0</v>
      </c>
      <c r="H98" s="177">
        <f>RES_hhdet_in_fech!H98/RES_summary!H$21</f>
        <v>0</v>
      </c>
      <c r="I98" s="177">
        <f>RES_hhdet_in_fech!I98/RES_summary!I$21</f>
        <v>0</v>
      </c>
      <c r="J98" s="177">
        <f>RES_hhdet_in_fech!J98/RES_summary!J$21</f>
        <v>0</v>
      </c>
      <c r="K98" s="177">
        <f>RES_hhdet_in_fech!K98/RES_summary!K$21</f>
        <v>0</v>
      </c>
      <c r="L98" s="177">
        <f>RES_hhdet_in_fech!L98/RES_summary!L$21</f>
        <v>0</v>
      </c>
      <c r="M98" s="177">
        <f>RES_hhdet_in_fech!M98/RES_summary!M$21</f>
        <v>0</v>
      </c>
      <c r="N98" s="177">
        <f>RES_hhdet_in_fech!N98/RES_summary!N$21</f>
        <v>0</v>
      </c>
      <c r="O98" s="177">
        <f>RES_hhdet_in_fech!O98/RES_summary!O$21</f>
        <v>0</v>
      </c>
      <c r="P98" s="177">
        <f>RES_hhdet_in_fech!P98/RES_summary!P$21</f>
        <v>0</v>
      </c>
      <c r="Q98" s="177">
        <f>RES_hhdet_in_fech!Q98/RES_summary!Q$21</f>
        <v>0</v>
      </c>
    </row>
    <row r="99" spans="1:17" ht="12" customHeight="1" x14ac:dyDescent="0.25">
      <c r="A99" s="148" t="s">
        <v>59</v>
      </c>
      <c r="B99" s="156"/>
      <c r="C99" s="177">
        <f>RES_hhdet_in_fech!C99/RES_summary!C$21</f>
        <v>0</v>
      </c>
      <c r="D99" s="177">
        <f>RES_hhdet_in_fech!D99/RES_summary!D$21</f>
        <v>0</v>
      </c>
      <c r="E99" s="177">
        <f>RES_hhdet_in_fech!E99/RES_summary!E$21</f>
        <v>0</v>
      </c>
      <c r="F99" s="177">
        <f>RES_hhdet_in_fech!F99/RES_summary!F$21</f>
        <v>0</v>
      </c>
      <c r="G99" s="177">
        <f>RES_hhdet_in_fech!G99/RES_summary!G$21</f>
        <v>0</v>
      </c>
      <c r="H99" s="177">
        <f>RES_hhdet_in_fech!H99/RES_summary!H$21</f>
        <v>0</v>
      </c>
      <c r="I99" s="177">
        <f>RES_hhdet_in_fech!I99/RES_summary!I$21</f>
        <v>0</v>
      </c>
      <c r="J99" s="177">
        <f>RES_hhdet_in_fech!J99/RES_summary!J$21</f>
        <v>0</v>
      </c>
      <c r="K99" s="177">
        <f>RES_hhdet_in_fech!K99/RES_summary!K$21</f>
        <v>0</v>
      </c>
      <c r="L99" s="177">
        <f>RES_hhdet_in_fech!L99/RES_summary!L$21</f>
        <v>0</v>
      </c>
      <c r="M99" s="177">
        <f>RES_hhdet_in_fech!M99/RES_summary!M$21</f>
        <v>0</v>
      </c>
      <c r="N99" s="177">
        <f>RES_hhdet_in_fech!N99/RES_summary!N$21</f>
        <v>0</v>
      </c>
      <c r="O99" s="177">
        <f>RES_hhdet_in_fech!O99/RES_summary!O$21</f>
        <v>0</v>
      </c>
      <c r="P99" s="177">
        <f>RES_hhdet_in_fech!P99/RES_summary!P$21</f>
        <v>0</v>
      </c>
      <c r="Q99" s="177">
        <f>RES_hhdet_in_fech!Q99/RES_summary!Q$21</f>
        <v>0</v>
      </c>
    </row>
    <row r="100" spans="1:17" ht="12" customHeight="1" x14ac:dyDescent="0.25">
      <c r="A100" s="158" t="s">
        <v>62</v>
      </c>
      <c r="B100" s="157"/>
      <c r="C100" s="178">
        <f>RES_hhdet_in_fech!C100/RES_summary!C$21</f>
        <v>9.6443026500781599</v>
      </c>
      <c r="D100" s="178">
        <f>RES_hhdet_in_fech!D100/RES_summary!D$21</f>
        <v>9.4413006223858869</v>
      </c>
      <c r="E100" s="178">
        <f>RES_hhdet_in_fech!E100/RES_summary!E$21</f>
        <v>9.8013175810375444</v>
      </c>
      <c r="F100" s="178">
        <f>RES_hhdet_in_fech!F100/RES_summary!F$21</f>
        <v>10.472597573385443</v>
      </c>
      <c r="G100" s="178">
        <f>RES_hhdet_in_fech!G100/RES_summary!G$21</f>
        <v>10.538371026414557</v>
      </c>
      <c r="H100" s="178">
        <f>RES_hhdet_in_fech!H100/RES_summary!H$21</f>
        <v>11.876720388576681</v>
      </c>
      <c r="I100" s="178">
        <f>RES_hhdet_in_fech!I100/RES_summary!I$21</f>
        <v>11.522999036575255</v>
      </c>
      <c r="J100" s="178">
        <f>RES_hhdet_in_fech!J100/RES_summary!J$21</f>
        <v>12.523998203515058</v>
      </c>
      <c r="K100" s="178">
        <f>RES_hhdet_in_fech!K100/RES_summary!K$21</f>
        <v>11.921215192180101</v>
      </c>
      <c r="L100" s="178">
        <f>RES_hhdet_in_fech!L100/RES_summary!L$21</f>
        <v>10.958807263584955</v>
      </c>
      <c r="M100" s="178">
        <f>RES_hhdet_in_fech!M100/RES_summary!M$21</f>
        <v>11.349276988235411</v>
      </c>
      <c r="N100" s="178">
        <f>RES_hhdet_in_fech!N100/RES_summary!N$21</f>
        <v>11.527210456738626</v>
      </c>
      <c r="O100" s="178">
        <f>RES_hhdet_in_fech!O100/RES_summary!O$21</f>
        <v>10.970515441384686</v>
      </c>
      <c r="P100" s="178">
        <f>RES_hhdet_in_fech!P100/RES_summary!P$21</f>
        <v>11.374412149691416</v>
      </c>
      <c r="Q100" s="178">
        <f>RES_hhdet_in_fech!Q100/RES_summary!Q$21</f>
        <v>11.319166965563635</v>
      </c>
    </row>
    <row r="101" spans="1:17" ht="12" customHeight="1" x14ac:dyDescent="0.25">
      <c r="A101" s="23" t="s">
        <v>55</v>
      </c>
      <c r="B101" s="156"/>
      <c r="C101" s="177">
        <f>RES_hhdet_in_fech!C101/RES_summary!C$21</f>
        <v>0</v>
      </c>
      <c r="D101" s="177">
        <f>RES_hhdet_in_fech!D101/RES_summary!D$21</f>
        <v>0</v>
      </c>
      <c r="E101" s="177">
        <f>RES_hhdet_in_fech!E101/RES_summary!E$21</f>
        <v>0</v>
      </c>
      <c r="F101" s="177">
        <f>RES_hhdet_in_fech!F101/RES_summary!F$21</f>
        <v>0</v>
      </c>
      <c r="G101" s="177">
        <f>RES_hhdet_in_fech!G101/RES_summary!G$21</f>
        <v>0</v>
      </c>
      <c r="H101" s="177">
        <f>RES_hhdet_in_fech!H101/RES_summary!H$21</f>
        <v>0</v>
      </c>
      <c r="I101" s="177">
        <f>RES_hhdet_in_fech!I101/RES_summary!I$21</f>
        <v>0</v>
      </c>
      <c r="J101" s="177">
        <f>RES_hhdet_in_fech!J101/RES_summary!J$21</f>
        <v>0</v>
      </c>
      <c r="K101" s="177">
        <f>RES_hhdet_in_fech!K101/RES_summary!K$21</f>
        <v>0</v>
      </c>
      <c r="L101" s="177">
        <f>RES_hhdet_in_fech!L101/RES_summary!L$21</f>
        <v>0</v>
      </c>
      <c r="M101" s="177">
        <f>RES_hhdet_in_fech!M101/RES_summary!M$21</f>
        <v>0</v>
      </c>
      <c r="N101" s="177">
        <f>RES_hhdet_in_fech!N101/RES_summary!N$21</f>
        <v>0</v>
      </c>
      <c r="O101" s="177">
        <f>RES_hhdet_in_fech!O101/RES_summary!O$21</f>
        <v>0</v>
      </c>
      <c r="P101" s="177">
        <f>RES_hhdet_in_fech!P101/RES_summary!P$21</f>
        <v>0</v>
      </c>
      <c r="Q101" s="177">
        <f>RES_hhdet_in_fech!Q101/RES_summary!Q$21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RES_hhdet_in_fech!C102/RES_summary!C$21</f>
        <v>0</v>
      </c>
      <c r="D102" s="177">
        <f>RES_hhdet_in_fech!D102/RES_summary!D$21</f>
        <v>0</v>
      </c>
      <c r="E102" s="177">
        <f>RES_hhdet_in_fech!E102/RES_summary!E$21</f>
        <v>0</v>
      </c>
      <c r="F102" s="177">
        <f>RES_hhdet_in_fech!F102/RES_summary!F$21</f>
        <v>0</v>
      </c>
      <c r="G102" s="177">
        <f>RES_hhdet_in_fech!G102/RES_summary!G$21</f>
        <v>0</v>
      </c>
      <c r="H102" s="177">
        <f>RES_hhdet_in_fech!H102/RES_summary!H$21</f>
        <v>0</v>
      </c>
      <c r="I102" s="177">
        <f>RES_hhdet_in_fech!I102/RES_summary!I$21</f>
        <v>0</v>
      </c>
      <c r="J102" s="177">
        <f>RES_hhdet_in_fech!J102/RES_summary!J$21</f>
        <v>0</v>
      </c>
      <c r="K102" s="177">
        <f>RES_hhdet_in_fech!K102/RES_summary!K$21</f>
        <v>0</v>
      </c>
      <c r="L102" s="177">
        <f>RES_hhdet_in_fech!L102/RES_summary!L$21</f>
        <v>0</v>
      </c>
      <c r="M102" s="177">
        <f>RES_hhdet_in_fech!M102/RES_summary!M$21</f>
        <v>0</v>
      </c>
      <c r="N102" s="177">
        <f>RES_hhdet_in_fech!N102/RES_summary!N$21</f>
        <v>0</v>
      </c>
      <c r="O102" s="177">
        <f>RES_hhdet_in_fech!O102/RES_summary!O$21</f>
        <v>0</v>
      </c>
      <c r="P102" s="177">
        <f>RES_hhdet_in_fech!P102/RES_summary!P$21</f>
        <v>0</v>
      </c>
      <c r="Q102" s="177">
        <f>RES_hhdet_in_fech!Q102/RES_summary!Q$21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RES_hhdet_in_fech!C103/RES_summary!C$21</f>
        <v>9.6443026500781599</v>
      </c>
      <c r="D103" s="176">
        <f>RES_hhdet_in_fech!D103/RES_summary!D$21</f>
        <v>9.4413006223858869</v>
      </c>
      <c r="E103" s="176">
        <f>RES_hhdet_in_fech!E103/RES_summary!E$21</f>
        <v>9.8013175810375444</v>
      </c>
      <c r="F103" s="176">
        <f>RES_hhdet_in_fech!F103/RES_summary!F$21</f>
        <v>10.472597573385443</v>
      </c>
      <c r="G103" s="176">
        <f>RES_hhdet_in_fech!G103/RES_summary!G$21</f>
        <v>10.538371026414557</v>
      </c>
      <c r="H103" s="176">
        <f>RES_hhdet_in_fech!H103/RES_summary!H$21</f>
        <v>11.876720388576681</v>
      </c>
      <c r="I103" s="176">
        <f>RES_hhdet_in_fech!I103/RES_summary!I$21</f>
        <v>11.522999036575255</v>
      </c>
      <c r="J103" s="176">
        <f>RES_hhdet_in_fech!J103/RES_summary!J$21</f>
        <v>12.523998203515058</v>
      </c>
      <c r="K103" s="176">
        <f>RES_hhdet_in_fech!K103/RES_summary!K$21</f>
        <v>11.921215192180101</v>
      </c>
      <c r="L103" s="176">
        <f>RES_hhdet_in_fech!L103/RES_summary!L$21</f>
        <v>10.958807263584955</v>
      </c>
      <c r="M103" s="176">
        <f>RES_hhdet_in_fech!M103/RES_summary!M$21</f>
        <v>11.349276988235411</v>
      </c>
      <c r="N103" s="176">
        <f>RES_hhdet_in_fech!N103/RES_summary!N$21</f>
        <v>11.527210456738626</v>
      </c>
      <c r="O103" s="176">
        <f>RES_hhdet_in_fech!O103/RES_summary!O$21</f>
        <v>10.970515441384686</v>
      </c>
      <c r="P103" s="176">
        <f>RES_hhdet_in_fech!P103/RES_summary!P$21</f>
        <v>11.374412149691416</v>
      </c>
      <c r="Q103" s="176">
        <f>RES_hhdet_in_fech!Q103/RES_summary!Q$21</f>
        <v>11.319166965563635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RES_hhdet_in_fech!C105/RES_summary!C$21</f>
        <v>0</v>
      </c>
      <c r="D105" s="184">
        <f>RES_hhdet_in_fech!D105/RES_summary!D$21</f>
        <v>0</v>
      </c>
      <c r="E105" s="184">
        <f>RES_hhdet_in_fech!E105/RES_summary!E$21</f>
        <v>0</v>
      </c>
      <c r="F105" s="184">
        <f>RES_hhdet_in_fech!F105/RES_summary!F$21</f>
        <v>0</v>
      </c>
      <c r="G105" s="184">
        <f>RES_hhdet_in_fech!G105/RES_summary!G$21</f>
        <v>0</v>
      </c>
      <c r="H105" s="184">
        <f>RES_hhdet_in_fech!H105/RES_summary!H$21</f>
        <v>0</v>
      </c>
      <c r="I105" s="184">
        <f>RES_hhdet_in_fech!I105/RES_summary!I$21</f>
        <v>0</v>
      </c>
      <c r="J105" s="184">
        <f>RES_hhdet_in_fech!J105/RES_summary!J$21</f>
        <v>0</v>
      </c>
      <c r="K105" s="184">
        <f>RES_hhdet_in_fech!K105/RES_summary!K$21</f>
        <v>0</v>
      </c>
      <c r="L105" s="184">
        <f>RES_hhdet_in_fech!L105/RES_summary!L$21</f>
        <v>0</v>
      </c>
      <c r="M105" s="184">
        <f>RES_hhdet_in_fech!M105/RES_summary!M$21</f>
        <v>0</v>
      </c>
      <c r="N105" s="184">
        <f>RES_hhdet_in_fech!N105/RES_summary!N$21</f>
        <v>0</v>
      </c>
      <c r="O105" s="184">
        <f>RES_hhdet_in_fech!O105/RES_summary!O$21</f>
        <v>0</v>
      </c>
      <c r="P105" s="184">
        <f>RES_hhdet_in_fech!P105/RES_summary!P$21</f>
        <v>0</v>
      </c>
      <c r="Q105" s="184">
        <f>RES_hhdet_in_fech!Q105/RES_summary!Q$21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RES_hhdet_in_fech!C106/RES_summary!C$21</f>
        <v>0</v>
      </c>
      <c r="D106" s="178">
        <f>RES_hhdet_in_fech!D106/RES_summary!D$21</f>
        <v>0</v>
      </c>
      <c r="E106" s="178">
        <f>RES_hhdet_in_fech!E106/RES_summary!E$21</f>
        <v>0</v>
      </c>
      <c r="F106" s="178">
        <f>RES_hhdet_in_fech!F106/RES_summary!F$21</f>
        <v>0</v>
      </c>
      <c r="G106" s="178">
        <f>RES_hhdet_in_fech!G106/RES_summary!G$21</f>
        <v>0</v>
      </c>
      <c r="H106" s="178">
        <f>RES_hhdet_in_fech!H106/RES_summary!H$21</f>
        <v>0</v>
      </c>
      <c r="I106" s="178">
        <f>RES_hhdet_in_fech!I106/RES_summary!I$21</f>
        <v>0</v>
      </c>
      <c r="J106" s="178">
        <f>RES_hhdet_in_fech!J106/RES_summary!J$21</f>
        <v>0</v>
      </c>
      <c r="K106" s="178">
        <f>RES_hhdet_in_fech!K106/RES_summary!K$21</f>
        <v>0</v>
      </c>
      <c r="L106" s="178">
        <f>RES_hhdet_in_fech!L106/RES_summary!L$21</f>
        <v>0</v>
      </c>
      <c r="M106" s="178">
        <f>RES_hhdet_in_fech!M106/RES_summary!M$21</f>
        <v>0</v>
      </c>
      <c r="N106" s="178">
        <f>RES_hhdet_in_fech!N106/RES_summary!N$21</f>
        <v>0</v>
      </c>
      <c r="O106" s="178">
        <f>RES_hhdet_in_fech!O106/RES_summary!O$21</f>
        <v>0</v>
      </c>
      <c r="P106" s="178">
        <f>RES_hhdet_in_fech!P106/RES_summary!P$21</f>
        <v>0</v>
      </c>
      <c r="Q106" s="178">
        <f>RES_hhdet_in_fech!Q106/RES_summary!Q$21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RES_hhdet_in_fech!C107/RES_summary!C$21</f>
        <v>0</v>
      </c>
      <c r="D107" s="177">
        <f>RES_hhdet_in_fech!D107/RES_summary!D$21</f>
        <v>0</v>
      </c>
      <c r="E107" s="177">
        <f>RES_hhdet_in_fech!E107/RES_summary!E$21</f>
        <v>0</v>
      </c>
      <c r="F107" s="177">
        <f>RES_hhdet_in_fech!F107/RES_summary!F$21</f>
        <v>0</v>
      </c>
      <c r="G107" s="177">
        <f>RES_hhdet_in_fech!G107/RES_summary!G$21</f>
        <v>0</v>
      </c>
      <c r="H107" s="177">
        <f>RES_hhdet_in_fech!H107/RES_summary!H$21</f>
        <v>0</v>
      </c>
      <c r="I107" s="177">
        <f>RES_hhdet_in_fech!I107/RES_summary!I$21</f>
        <v>0</v>
      </c>
      <c r="J107" s="177">
        <f>RES_hhdet_in_fech!J107/RES_summary!J$21</f>
        <v>0</v>
      </c>
      <c r="K107" s="177">
        <f>RES_hhdet_in_fech!K107/RES_summary!K$21</f>
        <v>0</v>
      </c>
      <c r="L107" s="177">
        <f>RES_hhdet_in_fech!L107/RES_summary!L$21</f>
        <v>0</v>
      </c>
      <c r="M107" s="177">
        <f>RES_hhdet_in_fech!M107/RES_summary!M$21</f>
        <v>0</v>
      </c>
      <c r="N107" s="177">
        <f>RES_hhdet_in_fech!N107/RES_summary!N$21</f>
        <v>0</v>
      </c>
      <c r="O107" s="177">
        <f>RES_hhdet_in_fech!O107/RES_summary!O$21</f>
        <v>0</v>
      </c>
      <c r="P107" s="177">
        <f>RES_hhdet_in_fech!P107/RES_summary!P$21</f>
        <v>0</v>
      </c>
      <c r="Q107" s="177">
        <f>RES_hhdet_in_fech!Q107/RES_summary!Q$21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RES_hhdet_in_fech!C108/RES_summary!C$21</f>
        <v>0</v>
      </c>
      <c r="D108" s="177">
        <f>RES_hhdet_in_fech!D108/RES_summary!D$21</f>
        <v>0</v>
      </c>
      <c r="E108" s="177">
        <f>RES_hhdet_in_fech!E108/RES_summary!E$21</f>
        <v>0</v>
      </c>
      <c r="F108" s="177">
        <f>RES_hhdet_in_fech!F108/RES_summary!F$21</f>
        <v>0</v>
      </c>
      <c r="G108" s="177">
        <f>RES_hhdet_in_fech!G108/RES_summary!G$21</f>
        <v>0</v>
      </c>
      <c r="H108" s="177">
        <f>RES_hhdet_in_fech!H108/RES_summary!H$21</f>
        <v>0</v>
      </c>
      <c r="I108" s="177">
        <f>RES_hhdet_in_fech!I108/RES_summary!I$21</f>
        <v>0</v>
      </c>
      <c r="J108" s="177">
        <f>RES_hhdet_in_fech!J108/RES_summary!J$21</f>
        <v>0</v>
      </c>
      <c r="K108" s="177">
        <f>RES_hhdet_in_fech!K108/RES_summary!K$21</f>
        <v>0</v>
      </c>
      <c r="L108" s="177">
        <f>RES_hhdet_in_fech!L108/RES_summary!L$21</f>
        <v>0</v>
      </c>
      <c r="M108" s="177">
        <f>RES_hhdet_in_fech!M108/RES_summary!M$21</f>
        <v>0</v>
      </c>
      <c r="N108" s="177">
        <f>RES_hhdet_in_fech!N108/RES_summary!N$21</f>
        <v>0</v>
      </c>
      <c r="O108" s="177">
        <f>RES_hhdet_in_fech!O108/RES_summary!O$21</f>
        <v>0</v>
      </c>
      <c r="P108" s="177">
        <f>RES_hhdet_in_fech!P108/RES_summary!P$21</f>
        <v>0</v>
      </c>
      <c r="Q108" s="177">
        <f>RES_hhdet_in_fech!Q108/RES_summary!Q$21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RES_hhdet_in_fech!C109/RES_summary!C$21</f>
        <v>0</v>
      </c>
      <c r="D109" s="178">
        <f>RES_hhdet_in_fech!D109/RES_summary!D$21</f>
        <v>0</v>
      </c>
      <c r="E109" s="178">
        <f>RES_hhdet_in_fech!E109/RES_summary!E$21</f>
        <v>0</v>
      </c>
      <c r="F109" s="178">
        <f>RES_hhdet_in_fech!F109/RES_summary!F$21</f>
        <v>0</v>
      </c>
      <c r="G109" s="178">
        <f>RES_hhdet_in_fech!G109/RES_summary!G$21</f>
        <v>0</v>
      </c>
      <c r="H109" s="178">
        <f>RES_hhdet_in_fech!H109/RES_summary!H$21</f>
        <v>0</v>
      </c>
      <c r="I109" s="178">
        <f>RES_hhdet_in_fech!I109/RES_summary!I$21</f>
        <v>0</v>
      </c>
      <c r="J109" s="178">
        <f>RES_hhdet_in_fech!J109/RES_summary!J$21</f>
        <v>0</v>
      </c>
      <c r="K109" s="178">
        <f>RES_hhdet_in_fech!K109/RES_summary!K$21</f>
        <v>0</v>
      </c>
      <c r="L109" s="178">
        <f>RES_hhdet_in_fech!L109/RES_summary!L$21</f>
        <v>0</v>
      </c>
      <c r="M109" s="178">
        <f>RES_hhdet_in_fech!M109/RES_summary!M$21</f>
        <v>0</v>
      </c>
      <c r="N109" s="178">
        <f>RES_hhdet_in_fech!N109/RES_summary!N$21</f>
        <v>0</v>
      </c>
      <c r="O109" s="178">
        <f>RES_hhdet_in_fech!O109/RES_summary!O$21</f>
        <v>0</v>
      </c>
      <c r="P109" s="178">
        <f>RES_hhdet_in_fech!P109/RES_summary!P$21</f>
        <v>0</v>
      </c>
      <c r="Q109" s="178">
        <f>RES_hhdet_in_fech!Q109/RES_summary!Q$21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RES_hhdet_in_fech!C110/RES_summary!C$21</f>
        <v>0</v>
      </c>
      <c r="D110" s="177">
        <f>RES_hhdet_in_fech!D110/RES_summary!D$21</f>
        <v>0</v>
      </c>
      <c r="E110" s="177">
        <f>RES_hhdet_in_fech!E110/RES_summary!E$21</f>
        <v>0</v>
      </c>
      <c r="F110" s="177">
        <f>RES_hhdet_in_fech!F110/RES_summary!F$21</f>
        <v>0</v>
      </c>
      <c r="G110" s="177">
        <f>RES_hhdet_in_fech!G110/RES_summary!G$21</f>
        <v>0</v>
      </c>
      <c r="H110" s="177">
        <f>RES_hhdet_in_fech!H110/RES_summary!H$21</f>
        <v>0</v>
      </c>
      <c r="I110" s="177">
        <f>RES_hhdet_in_fech!I110/RES_summary!I$21</f>
        <v>0</v>
      </c>
      <c r="J110" s="177">
        <f>RES_hhdet_in_fech!J110/RES_summary!J$21</f>
        <v>0</v>
      </c>
      <c r="K110" s="177">
        <f>RES_hhdet_in_fech!K110/RES_summary!K$21</f>
        <v>0</v>
      </c>
      <c r="L110" s="177">
        <f>RES_hhdet_in_fech!L110/RES_summary!L$21</f>
        <v>0</v>
      </c>
      <c r="M110" s="177">
        <f>RES_hhdet_in_fech!M110/RES_summary!M$21</f>
        <v>0</v>
      </c>
      <c r="N110" s="177">
        <f>RES_hhdet_in_fech!N110/RES_summary!N$21</f>
        <v>0</v>
      </c>
      <c r="O110" s="177">
        <f>RES_hhdet_in_fech!O110/RES_summary!O$21</f>
        <v>0</v>
      </c>
      <c r="P110" s="177">
        <f>RES_hhdet_in_fech!P110/RES_summary!P$21</f>
        <v>0</v>
      </c>
      <c r="Q110" s="177">
        <f>RES_hhdet_in_fech!Q110/RES_summary!Q$21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RES_hhdet_in_fech!C111/RES_summary!C$21</f>
        <v>0</v>
      </c>
      <c r="D111" s="178">
        <f>RES_hhdet_in_fech!D111/RES_summary!D$21</f>
        <v>0</v>
      </c>
      <c r="E111" s="178">
        <f>RES_hhdet_in_fech!E111/RES_summary!E$21</f>
        <v>0</v>
      </c>
      <c r="F111" s="178">
        <f>RES_hhdet_in_fech!F111/RES_summary!F$21</f>
        <v>0</v>
      </c>
      <c r="G111" s="178">
        <f>RES_hhdet_in_fech!G111/RES_summary!G$21</f>
        <v>0</v>
      </c>
      <c r="H111" s="178">
        <f>RES_hhdet_in_fech!H111/RES_summary!H$21</f>
        <v>0</v>
      </c>
      <c r="I111" s="178">
        <f>RES_hhdet_in_fech!I111/RES_summary!I$21</f>
        <v>0</v>
      </c>
      <c r="J111" s="178">
        <f>RES_hhdet_in_fech!J111/RES_summary!J$21</f>
        <v>0</v>
      </c>
      <c r="K111" s="178">
        <f>RES_hhdet_in_fech!K111/RES_summary!K$21</f>
        <v>0</v>
      </c>
      <c r="L111" s="178">
        <f>RES_hhdet_in_fech!L111/RES_summary!L$21</f>
        <v>0</v>
      </c>
      <c r="M111" s="178">
        <f>RES_hhdet_in_fech!M111/RES_summary!M$21</f>
        <v>0</v>
      </c>
      <c r="N111" s="178">
        <f>RES_hhdet_in_fech!N111/RES_summary!N$21</f>
        <v>0</v>
      </c>
      <c r="O111" s="178">
        <f>RES_hhdet_in_fech!O111/RES_summary!O$21</f>
        <v>0</v>
      </c>
      <c r="P111" s="178">
        <f>RES_hhdet_in_fech!P111/RES_summary!P$21</f>
        <v>0</v>
      </c>
      <c r="Q111" s="178">
        <f>RES_hhdet_in_fech!Q111/RES_summary!Q$21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RES_hhdet_in_fech!C112/RES_summary!C$21</f>
        <v>0</v>
      </c>
      <c r="D112" s="183">
        <f>RES_hhdet_in_fech!D112/RES_summary!D$21</f>
        <v>0</v>
      </c>
      <c r="E112" s="183">
        <f>RES_hhdet_in_fech!E112/RES_summary!E$21</f>
        <v>0</v>
      </c>
      <c r="F112" s="183">
        <f>RES_hhdet_in_fech!F112/RES_summary!F$21</f>
        <v>0</v>
      </c>
      <c r="G112" s="183">
        <f>RES_hhdet_in_fech!G112/RES_summary!G$21</f>
        <v>0</v>
      </c>
      <c r="H112" s="183">
        <f>RES_hhdet_in_fech!H112/RES_summary!H$21</f>
        <v>0</v>
      </c>
      <c r="I112" s="183">
        <f>RES_hhdet_in_fech!I112/RES_summary!I$21</f>
        <v>0</v>
      </c>
      <c r="J112" s="183">
        <f>RES_hhdet_in_fech!J112/RES_summary!J$21</f>
        <v>0</v>
      </c>
      <c r="K112" s="183">
        <f>RES_hhdet_in_fech!K112/RES_summary!K$21</f>
        <v>0</v>
      </c>
      <c r="L112" s="183">
        <f>RES_hhdet_in_fech!L112/RES_summary!L$21</f>
        <v>0</v>
      </c>
      <c r="M112" s="183">
        <f>RES_hhdet_in_fech!M112/RES_summary!M$21</f>
        <v>0</v>
      </c>
      <c r="N112" s="183">
        <f>RES_hhdet_in_fech!N112/RES_summary!N$21</f>
        <v>0</v>
      </c>
      <c r="O112" s="183">
        <f>RES_hhdet_in_fech!O112/RES_summary!O$21</f>
        <v>0</v>
      </c>
      <c r="P112" s="183">
        <f>RES_hhdet_in_fech!P112/RES_summary!P$21</f>
        <v>0</v>
      </c>
      <c r="Q112" s="183">
        <f>RES_hhdet_in_fech!Q112/RES_summary!Q$21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RES_hhdet_in_fech!C113/RES_summary!C$21</f>
        <v>0</v>
      </c>
      <c r="D113" s="183">
        <f>RES_hhdet_in_fech!D113/RES_summary!D$21</f>
        <v>0</v>
      </c>
      <c r="E113" s="183">
        <f>RES_hhdet_in_fech!E113/RES_summary!E$21</f>
        <v>0</v>
      </c>
      <c r="F113" s="183">
        <f>RES_hhdet_in_fech!F113/RES_summary!F$21</f>
        <v>0</v>
      </c>
      <c r="G113" s="183">
        <f>RES_hhdet_in_fech!G113/RES_summary!G$21</f>
        <v>0</v>
      </c>
      <c r="H113" s="183">
        <f>RES_hhdet_in_fech!H113/RES_summary!H$21</f>
        <v>0</v>
      </c>
      <c r="I113" s="183">
        <f>RES_hhdet_in_fech!I113/RES_summary!I$21</f>
        <v>0</v>
      </c>
      <c r="J113" s="183">
        <f>RES_hhdet_in_fech!J113/RES_summary!J$21</f>
        <v>0</v>
      </c>
      <c r="K113" s="183">
        <f>RES_hhdet_in_fech!K113/RES_summary!K$21</f>
        <v>0</v>
      </c>
      <c r="L113" s="183">
        <f>RES_hhdet_in_fech!L113/RES_summary!L$21</f>
        <v>0</v>
      </c>
      <c r="M113" s="183">
        <f>RES_hhdet_in_fech!M113/RES_summary!M$21</f>
        <v>0</v>
      </c>
      <c r="N113" s="183">
        <f>RES_hhdet_in_fech!N113/RES_summary!N$21</f>
        <v>0</v>
      </c>
      <c r="O113" s="183">
        <f>RES_hhdet_in_fech!O113/RES_summary!O$21</f>
        <v>0</v>
      </c>
      <c r="P113" s="183">
        <f>RES_hhdet_in_fech!P113/RES_summary!P$21</f>
        <v>0</v>
      </c>
      <c r="Q113" s="183">
        <f>RES_hhdet_in_fech!Q113/RES_summary!Q$21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RES_hhdet_in_fech!C114/RES_summary!C$21</f>
        <v>0</v>
      </c>
      <c r="D114" s="182">
        <f>RES_hhdet_in_fech!D114/RES_summary!D$21</f>
        <v>0</v>
      </c>
      <c r="E114" s="182">
        <f>RES_hhdet_in_fech!E114/RES_summary!E$21</f>
        <v>0</v>
      </c>
      <c r="F114" s="182">
        <f>RES_hhdet_in_fech!F114/RES_summary!F$21</f>
        <v>0</v>
      </c>
      <c r="G114" s="182">
        <f>RES_hhdet_in_fech!G114/RES_summary!G$21</f>
        <v>0</v>
      </c>
      <c r="H114" s="182">
        <f>RES_hhdet_in_fech!H114/RES_summary!H$21</f>
        <v>0</v>
      </c>
      <c r="I114" s="182">
        <f>RES_hhdet_in_fech!I114/RES_summary!I$21</f>
        <v>0</v>
      </c>
      <c r="J114" s="182">
        <f>RES_hhdet_in_fech!J114/RES_summary!J$21</f>
        <v>0</v>
      </c>
      <c r="K114" s="182">
        <f>RES_hhdet_in_fech!K114/RES_summary!K$21</f>
        <v>0</v>
      </c>
      <c r="L114" s="182">
        <f>RES_hhdet_in_fech!L114/RES_summary!L$21</f>
        <v>0</v>
      </c>
      <c r="M114" s="182">
        <f>RES_hhdet_in_fech!M114/RES_summary!M$21</f>
        <v>0</v>
      </c>
      <c r="N114" s="182">
        <f>RES_hhdet_in_fech!N114/RES_summary!N$21</f>
        <v>0</v>
      </c>
      <c r="O114" s="182">
        <f>RES_hhdet_in_fech!O114/RES_summary!O$21</f>
        <v>0</v>
      </c>
      <c r="P114" s="182">
        <f>RES_hhdet_in_fech!P114/RES_summary!P$21</f>
        <v>0</v>
      </c>
      <c r="Q114" s="182">
        <f>RES_hhdet_in_fech!Q114/RES_summary!Q$21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RES_hhdet_in_fech!C115/RES_summary!C$21</f>
        <v>0</v>
      </c>
      <c r="D115" s="181">
        <f>RES_hhdet_in_fech!D115/RES_summary!D$21</f>
        <v>0</v>
      </c>
      <c r="E115" s="181">
        <f>RES_hhdet_in_fech!E115/RES_summary!E$21</f>
        <v>0</v>
      </c>
      <c r="F115" s="181">
        <f>RES_hhdet_in_fech!F115/RES_summary!F$21</f>
        <v>0</v>
      </c>
      <c r="G115" s="181">
        <f>RES_hhdet_in_fech!G115/RES_summary!G$21</f>
        <v>0</v>
      </c>
      <c r="H115" s="181">
        <f>RES_hhdet_in_fech!H115/RES_summary!H$21</f>
        <v>0</v>
      </c>
      <c r="I115" s="181">
        <f>RES_hhdet_in_fech!I115/RES_summary!I$21</f>
        <v>0</v>
      </c>
      <c r="J115" s="181">
        <f>RES_hhdet_in_fech!J115/RES_summary!J$21</f>
        <v>0</v>
      </c>
      <c r="K115" s="181">
        <f>RES_hhdet_in_fech!K115/RES_summary!K$21</f>
        <v>0</v>
      </c>
      <c r="L115" s="181">
        <f>RES_hhdet_in_fech!L115/RES_summary!L$21</f>
        <v>0</v>
      </c>
      <c r="M115" s="181">
        <f>RES_hhdet_in_fech!M115/RES_summary!M$21</f>
        <v>0</v>
      </c>
      <c r="N115" s="181">
        <f>RES_hhdet_in_fech!N115/RES_summary!N$21</f>
        <v>0</v>
      </c>
      <c r="O115" s="181">
        <f>RES_hhdet_in_fech!O115/RES_summary!O$21</f>
        <v>0</v>
      </c>
      <c r="P115" s="181">
        <f>RES_hhdet_in_fech!P115/RES_summary!P$21</f>
        <v>0</v>
      </c>
      <c r="Q115" s="181">
        <f>RES_hhdet_in_fech!Q115/RES_summary!Q$21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RES_hhdet_in_fech!C116/RES_summary!C$21</f>
        <v>0</v>
      </c>
      <c r="D116" s="180">
        <f>RES_hhdet_in_fech!D116/RES_summary!D$21</f>
        <v>0</v>
      </c>
      <c r="E116" s="180">
        <f>RES_hhdet_in_fech!E116/RES_summary!E$21</f>
        <v>0</v>
      </c>
      <c r="F116" s="180">
        <f>RES_hhdet_in_fech!F116/RES_summary!F$21</f>
        <v>0</v>
      </c>
      <c r="G116" s="180">
        <f>RES_hhdet_in_fech!G116/RES_summary!G$21</f>
        <v>0</v>
      </c>
      <c r="H116" s="180">
        <f>RES_hhdet_in_fech!H116/RES_summary!H$21</f>
        <v>0</v>
      </c>
      <c r="I116" s="180">
        <f>RES_hhdet_in_fech!I116/RES_summary!I$21</f>
        <v>0</v>
      </c>
      <c r="J116" s="180">
        <f>RES_hhdet_in_fech!J116/RES_summary!J$21</f>
        <v>0</v>
      </c>
      <c r="K116" s="180">
        <f>RES_hhdet_in_fech!K116/RES_summary!K$21</f>
        <v>0</v>
      </c>
      <c r="L116" s="180">
        <f>RES_hhdet_in_fech!L116/RES_summary!L$21</f>
        <v>0</v>
      </c>
      <c r="M116" s="180">
        <f>RES_hhdet_in_fech!M116/RES_summary!M$21</f>
        <v>0</v>
      </c>
      <c r="N116" s="180">
        <f>RES_hhdet_in_fech!N116/RES_summary!N$21</f>
        <v>0</v>
      </c>
      <c r="O116" s="180">
        <f>RES_hhdet_in_fech!O116/RES_summary!O$21</f>
        <v>0</v>
      </c>
      <c r="P116" s="180">
        <f>RES_hhdet_in_fech!P116/RES_summary!P$21</f>
        <v>0</v>
      </c>
      <c r="Q116" s="180">
        <f>RES_hhdet_in_fech!Q116/RES_summary!Q$21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RES_hhdet_in_fech!C117/RES_summary!C$21</f>
        <v>0</v>
      </c>
      <c r="D117" s="179">
        <f>RES_hhdet_in_fech!D117/RES_summary!D$21</f>
        <v>0</v>
      </c>
      <c r="E117" s="179">
        <f>RES_hhdet_in_fech!E117/RES_summary!E$21</f>
        <v>0</v>
      </c>
      <c r="F117" s="179">
        <f>RES_hhdet_in_fech!F117/RES_summary!F$21</f>
        <v>0</v>
      </c>
      <c r="G117" s="179">
        <f>RES_hhdet_in_fech!G117/RES_summary!G$21</f>
        <v>0</v>
      </c>
      <c r="H117" s="179">
        <f>RES_hhdet_in_fech!H117/RES_summary!H$21</f>
        <v>0</v>
      </c>
      <c r="I117" s="179">
        <f>RES_hhdet_in_fech!I117/RES_summary!I$21</f>
        <v>0</v>
      </c>
      <c r="J117" s="179">
        <f>RES_hhdet_in_fech!J117/RES_summary!J$21</f>
        <v>0</v>
      </c>
      <c r="K117" s="179">
        <f>RES_hhdet_in_fech!K117/RES_summary!K$21</f>
        <v>0</v>
      </c>
      <c r="L117" s="179">
        <f>RES_hhdet_in_fech!L117/RES_summary!L$21</f>
        <v>0</v>
      </c>
      <c r="M117" s="179">
        <f>RES_hhdet_in_fech!M117/RES_summary!M$21</f>
        <v>0</v>
      </c>
      <c r="N117" s="179">
        <f>RES_hhdet_in_fech!N117/RES_summary!N$21</f>
        <v>0</v>
      </c>
      <c r="O117" s="179">
        <f>RES_hhdet_in_fech!O117/RES_summary!O$21</f>
        <v>0</v>
      </c>
      <c r="P117" s="179">
        <f>RES_hhdet_in_fech!P117/RES_summary!P$21</f>
        <v>0</v>
      </c>
      <c r="Q117" s="179">
        <f>RES_hhdet_in_fech!Q117/RES_summary!Q$21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RES_hhdet_in_fech!C118/RES_summary!C$21</f>
        <v>0</v>
      </c>
      <c r="D118" s="177">
        <f>RES_hhdet_in_fech!D118/RES_summary!D$21</f>
        <v>0</v>
      </c>
      <c r="E118" s="177">
        <f>RES_hhdet_in_fech!E118/RES_summary!E$21</f>
        <v>0</v>
      </c>
      <c r="F118" s="177">
        <f>RES_hhdet_in_fech!F118/RES_summary!F$21</f>
        <v>0</v>
      </c>
      <c r="G118" s="177">
        <f>RES_hhdet_in_fech!G118/RES_summary!G$21</f>
        <v>0</v>
      </c>
      <c r="H118" s="177">
        <f>RES_hhdet_in_fech!H118/RES_summary!H$21</f>
        <v>0</v>
      </c>
      <c r="I118" s="177">
        <f>RES_hhdet_in_fech!I118/RES_summary!I$21</f>
        <v>0</v>
      </c>
      <c r="J118" s="177">
        <f>RES_hhdet_in_fech!J118/RES_summary!J$21</f>
        <v>0</v>
      </c>
      <c r="K118" s="177">
        <f>RES_hhdet_in_fech!K118/RES_summary!K$21</f>
        <v>0</v>
      </c>
      <c r="L118" s="177">
        <f>RES_hhdet_in_fech!L118/RES_summary!L$21</f>
        <v>0</v>
      </c>
      <c r="M118" s="177">
        <f>RES_hhdet_in_fech!M118/RES_summary!M$21</f>
        <v>0</v>
      </c>
      <c r="N118" s="177">
        <f>RES_hhdet_in_fech!N118/RES_summary!N$21</f>
        <v>0</v>
      </c>
      <c r="O118" s="177">
        <f>RES_hhdet_in_fech!O118/RES_summary!O$21</f>
        <v>0</v>
      </c>
      <c r="P118" s="177">
        <f>RES_hhdet_in_fech!P118/RES_summary!P$21</f>
        <v>0</v>
      </c>
      <c r="Q118" s="177">
        <f>RES_hhdet_in_fech!Q118/RES_summary!Q$21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RES_hhdet_in_fech!C119/RES_summary!C$21</f>
        <v>0</v>
      </c>
      <c r="D119" s="177">
        <f>RES_hhdet_in_fech!D119/RES_summary!D$21</f>
        <v>0</v>
      </c>
      <c r="E119" s="177">
        <f>RES_hhdet_in_fech!E119/RES_summary!E$21</f>
        <v>0</v>
      </c>
      <c r="F119" s="177">
        <f>RES_hhdet_in_fech!F119/RES_summary!F$21</f>
        <v>0</v>
      </c>
      <c r="G119" s="177">
        <f>RES_hhdet_in_fech!G119/RES_summary!G$21</f>
        <v>0</v>
      </c>
      <c r="H119" s="177">
        <f>RES_hhdet_in_fech!H119/RES_summary!H$21</f>
        <v>0</v>
      </c>
      <c r="I119" s="177">
        <f>RES_hhdet_in_fech!I119/RES_summary!I$21</f>
        <v>0</v>
      </c>
      <c r="J119" s="177">
        <f>RES_hhdet_in_fech!J119/RES_summary!J$21</f>
        <v>0</v>
      </c>
      <c r="K119" s="177">
        <f>RES_hhdet_in_fech!K119/RES_summary!K$21</f>
        <v>0</v>
      </c>
      <c r="L119" s="177">
        <f>RES_hhdet_in_fech!L119/RES_summary!L$21</f>
        <v>0</v>
      </c>
      <c r="M119" s="177">
        <f>RES_hhdet_in_fech!M119/RES_summary!M$21</f>
        <v>0</v>
      </c>
      <c r="N119" s="177">
        <f>RES_hhdet_in_fech!N119/RES_summary!N$21</f>
        <v>0</v>
      </c>
      <c r="O119" s="177">
        <f>RES_hhdet_in_fech!O119/RES_summary!O$21</f>
        <v>0</v>
      </c>
      <c r="P119" s="177">
        <f>RES_hhdet_in_fech!P119/RES_summary!P$21</f>
        <v>0</v>
      </c>
      <c r="Q119" s="177">
        <f>RES_hhdet_in_fech!Q119/RES_summary!Q$21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RES_hhdet_in_fech!C120/RES_summary!C$21</f>
        <v>0</v>
      </c>
      <c r="D120" s="178">
        <f>RES_hhdet_in_fech!D120/RES_summary!D$21</f>
        <v>0</v>
      </c>
      <c r="E120" s="178">
        <f>RES_hhdet_in_fech!E120/RES_summary!E$21</f>
        <v>0</v>
      </c>
      <c r="F120" s="178">
        <f>RES_hhdet_in_fech!F120/RES_summary!F$21</f>
        <v>0</v>
      </c>
      <c r="G120" s="178">
        <f>RES_hhdet_in_fech!G120/RES_summary!G$21</f>
        <v>0</v>
      </c>
      <c r="H120" s="178">
        <f>RES_hhdet_in_fech!H120/RES_summary!H$21</f>
        <v>0</v>
      </c>
      <c r="I120" s="178">
        <f>RES_hhdet_in_fech!I120/RES_summary!I$21</f>
        <v>0</v>
      </c>
      <c r="J120" s="178">
        <f>RES_hhdet_in_fech!J120/RES_summary!J$21</f>
        <v>0</v>
      </c>
      <c r="K120" s="178">
        <f>RES_hhdet_in_fech!K120/RES_summary!K$21</f>
        <v>0</v>
      </c>
      <c r="L120" s="178">
        <f>RES_hhdet_in_fech!L120/RES_summary!L$21</f>
        <v>0</v>
      </c>
      <c r="M120" s="178">
        <f>RES_hhdet_in_fech!M120/RES_summary!M$21</f>
        <v>0</v>
      </c>
      <c r="N120" s="178">
        <f>RES_hhdet_in_fech!N120/RES_summary!N$21</f>
        <v>0</v>
      </c>
      <c r="O120" s="178">
        <f>RES_hhdet_in_fech!O120/RES_summary!O$21</f>
        <v>0</v>
      </c>
      <c r="P120" s="178">
        <f>RES_hhdet_in_fech!P120/RES_summary!P$21</f>
        <v>0</v>
      </c>
      <c r="Q120" s="178">
        <f>RES_hhdet_in_fech!Q120/RES_summary!Q$21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RES_hhdet_in_fech!C121/RES_summary!C$21</f>
        <v>0</v>
      </c>
      <c r="D121" s="177">
        <f>RES_hhdet_in_fech!D121/RES_summary!D$21</f>
        <v>0</v>
      </c>
      <c r="E121" s="177">
        <f>RES_hhdet_in_fech!E121/RES_summary!E$21</f>
        <v>0</v>
      </c>
      <c r="F121" s="177">
        <f>RES_hhdet_in_fech!F121/RES_summary!F$21</f>
        <v>0</v>
      </c>
      <c r="G121" s="177">
        <f>RES_hhdet_in_fech!G121/RES_summary!G$21</f>
        <v>0</v>
      </c>
      <c r="H121" s="177">
        <f>RES_hhdet_in_fech!H121/RES_summary!H$21</f>
        <v>0</v>
      </c>
      <c r="I121" s="177">
        <f>RES_hhdet_in_fech!I121/RES_summary!I$21</f>
        <v>0</v>
      </c>
      <c r="J121" s="177">
        <f>RES_hhdet_in_fech!J121/RES_summary!J$21</f>
        <v>0</v>
      </c>
      <c r="K121" s="177">
        <f>RES_hhdet_in_fech!K121/RES_summary!K$21</f>
        <v>0</v>
      </c>
      <c r="L121" s="177">
        <f>RES_hhdet_in_fech!L121/RES_summary!L$21</f>
        <v>0</v>
      </c>
      <c r="M121" s="177">
        <f>RES_hhdet_in_fech!M121/RES_summary!M$21</f>
        <v>0</v>
      </c>
      <c r="N121" s="177">
        <f>RES_hhdet_in_fech!N121/RES_summary!N$21</f>
        <v>0</v>
      </c>
      <c r="O121" s="177">
        <f>RES_hhdet_in_fech!O121/RES_summary!O$21</f>
        <v>0</v>
      </c>
      <c r="P121" s="177">
        <f>RES_hhdet_in_fech!P121/RES_summary!P$21</f>
        <v>0</v>
      </c>
      <c r="Q121" s="177">
        <f>RES_hhdet_in_fech!Q121/RES_summary!Q$21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RES_hhdet_in_fech!C122/RES_summary!C$21</f>
        <v>0</v>
      </c>
      <c r="D122" s="176">
        <f>RES_hhdet_in_fech!D122/RES_summary!D$21</f>
        <v>0</v>
      </c>
      <c r="E122" s="176">
        <f>RES_hhdet_in_fech!E122/RES_summary!E$21</f>
        <v>0</v>
      </c>
      <c r="F122" s="176">
        <f>RES_hhdet_in_fech!F122/RES_summary!F$21</f>
        <v>0</v>
      </c>
      <c r="G122" s="176">
        <f>RES_hhdet_in_fech!G122/RES_summary!G$21</f>
        <v>0</v>
      </c>
      <c r="H122" s="176">
        <f>RES_hhdet_in_fech!H122/RES_summary!H$21</f>
        <v>0</v>
      </c>
      <c r="I122" s="176">
        <f>RES_hhdet_in_fech!I122/RES_summary!I$21</f>
        <v>0</v>
      </c>
      <c r="J122" s="176">
        <f>RES_hhdet_in_fech!J122/RES_summary!J$21</f>
        <v>0</v>
      </c>
      <c r="K122" s="176">
        <f>RES_hhdet_in_fech!K122/RES_summary!K$21</f>
        <v>0</v>
      </c>
      <c r="L122" s="176">
        <f>RES_hhdet_in_fech!L122/RES_summary!L$21</f>
        <v>0</v>
      </c>
      <c r="M122" s="176">
        <f>RES_hhdet_in_fech!M122/RES_summary!M$21</f>
        <v>0</v>
      </c>
      <c r="N122" s="176">
        <f>RES_hhdet_in_fech!N122/RES_summary!N$21</f>
        <v>0</v>
      </c>
      <c r="O122" s="176">
        <f>RES_hhdet_in_fech!O122/RES_summary!O$21</f>
        <v>0</v>
      </c>
      <c r="P122" s="176">
        <f>RES_hhdet_in_fech!P122/RES_summary!P$21</f>
        <v>0</v>
      </c>
      <c r="Q122" s="176">
        <f>RES_hhdet_in_fech!Q122/RES_summary!Q$21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RES_hhdet_in_fech!C124/RES_summary!C$21</f>
        <v>142.49959151726696</v>
      </c>
      <c r="D124" s="184">
        <f>RES_hhdet_in_fech!D124/RES_summary!D$21</f>
        <v>145.7864297715283</v>
      </c>
      <c r="E124" s="184">
        <f>RES_hhdet_in_fech!E124/RES_summary!E$21</f>
        <v>146.70736283634344</v>
      </c>
      <c r="F124" s="184">
        <f>RES_hhdet_in_fech!F124/RES_summary!F$21</f>
        <v>148.50201533469792</v>
      </c>
      <c r="G124" s="184">
        <f>RES_hhdet_in_fech!G124/RES_summary!G$21</f>
        <v>150.5008192021383</v>
      </c>
      <c r="H124" s="184">
        <f>RES_hhdet_in_fech!H124/RES_summary!H$21</f>
        <v>161.5714149506189</v>
      </c>
      <c r="I124" s="184">
        <f>RES_hhdet_in_fech!I124/RES_summary!I$21</f>
        <v>157.47046344939378</v>
      </c>
      <c r="J124" s="184">
        <f>RES_hhdet_in_fech!J124/RES_summary!J$21</f>
        <v>156.60322954500731</v>
      </c>
      <c r="K124" s="184">
        <f>RES_hhdet_in_fech!K124/RES_summary!K$21</f>
        <v>154.50625233293934</v>
      </c>
      <c r="L124" s="184">
        <f>RES_hhdet_in_fech!L124/RES_summary!L$21</f>
        <v>154.28058797948415</v>
      </c>
      <c r="M124" s="184">
        <f>RES_hhdet_in_fech!M124/RES_summary!M$21</f>
        <v>146.7277702815561</v>
      </c>
      <c r="N124" s="184">
        <f>RES_hhdet_in_fech!N124/RES_summary!N$21</f>
        <v>146.97230315130869</v>
      </c>
      <c r="O124" s="184">
        <f>RES_hhdet_in_fech!O124/RES_summary!O$21</f>
        <v>138.99153384240046</v>
      </c>
      <c r="P124" s="184">
        <f>RES_hhdet_in_fech!P124/RES_summary!P$21</f>
        <v>133.70810780379446</v>
      </c>
      <c r="Q124" s="184">
        <f>RES_hhdet_in_fech!Q124/RES_summary!Q$21</f>
        <v>129.28047184832499</v>
      </c>
    </row>
    <row r="125" spans="1:17" ht="12.95" customHeight="1" x14ac:dyDescent="0.25">
      <c r="A125" s="158" t="s">
        <v>65</v>
      </c>
      <c r="B125" s="157"/>
      <c r="C125" s="178">
        <f>RES_hhdet_in_fech!C125/RES_summary!C$21</f>
        <v>110.84709644841878</v>
      </c>
      <c r="D125" s="178">
        <f>RES_hhdet_in_fech!D125/RES_summary!D$21</f>
        <v>114.47520977672072</v>
      </c>
      <c r="E125" s="178">
        <f>RES_hhdet_in_fech!E125/RES_summary!E$21</f>
        <v>115.04319798893965</v>
      </c>
      <c r="F125" s="178">
        <f>RES_hhdet_in_fech!F125/RES_summary!F$21</f>
        <v>115.04939825436192</v>
      </c>
      <c r="G125" s="178">
        <f>RES_hhdet_in_fech!G125/RES_summary!G$21</f>
        <v>116.831672360095</v>
      </c>
      <c r="H125" s="178">
        <f>RES_hhdet_in_fech!H125/RES_summary!H$21</f>
        <v>127.49877702781441</v>
      </c>
      <c r="I125" s="178">
        <f>RES_hhdet_in_fech!I125/RES_summary!I$21</f>
        <v>120.02266904469064</v>
      </c>
      <c r="J125" s="178">
        <f>RES_hhdet_in_fech!J125/RES_summary!J$21</f>
        <v>120.91569708973121</v>
      </c>
      <c r="K125" s="178">
        <f>RES_hhdet_in_fech!K125/RES_summary!K$21</f>
        <v>120.0242985154466</v>
      </c>
      <c r="L125" s="178">
        <f>RES_hhdet_in_fech!L125/RES_summary!L$21</f>
        <v>120.88374526106908</v>
      </c>
      <c r="M125" s="178">
        <f>RES_hhdet_in_fech!M125/RES_summary!M$21</f>
        <v>113.82149228840439</v>
      </c>
      <c r="N125" s="178">
        <f>RES_hhdet_in_fech!N125/RES_summary!N$21</f>
        <v>114.05439409464645</v>
      </c>
      <c r="O125" s="178">
        <f>RES_hhdet_in_fech!O125/RES_summary!O$21</f>
        <v>107.18030283902867</v>
      </c>
      <c r="P125" s="178">
        <f>RES_hhdet_in_fech!P125/RES_summary!P$21</f>
        <v>101.49715075453267</v>
      </c>
      <c r="Q125" s="178">
        <f>RES_hhdet_in_fech!Q125/RES_summary!Q$21</f>
        <v>97.175996764727557</v>
      </c>
    </row>
    <row r="126" spans="1:17" ht="12" customHeight="1" x14ac:dyDescent="0.25">
      <c r="A126" s="23" t="s">
        <v>149</v>
      </c>
      <c r="B126" s="156"/>
      <c r="C126" s="177">
        <f>RES_hhdet_in_fech!C126/RES_summary!C$21</f>
        <v>110.67515037845716</v>
      </c>
      <c r="D126" s="177">
        <f>RES_hhdet_in_fech!D126/RES_summary!D$21</f>
        <v>114.32757926710319</v>
      </c>
      <c r="E126" s="177">
        <f>RES_hhdet_in_fech!E126/RES_summary!E$21</f>
        <v>114.78356051982104</v>
      </c>
      <c r="F126" s="177">
        <f>RES_hhdet_in_fech!F126/RES_summary!F$21</f>
        <v>114.54379546111089</v>
      </c>
      <c r="G126" s="177">
        <f>RES_hhdet_in_fech!G126/RES_summary!G$21</f>
        <v>116.27963635582464</v>
      </c>
      <c r="H126" s="177">
        <f>RES_hhdet_in_fech!H126/RES_summary!H$21</f>
        <v>126.51403679014469</v>
      </c>
      <c r="I126" s="177">
        <f>RES_hhdet_in_fech!I126/RES_summary!I$21</f>
        <v>119.04522308796267</v>
      </c>
      <c r="J126" s="177">
        <f>RES_hhdet_in_fech!J126/RES_summary!J$21</f>
        <v>119.58774599684976</v>
      </c>
      <c r="K126" s="177">
        <f>RES_hhdet_in_fech!K126/RES_summary!K$21</f>
        <v>118.94956093070283</v>
      </c>
      <c r="L126" s="177">
        <f>RES_hhdet_in_fech!L126/RES_summary!L$21</f>
        <v>120.37900428391887</v>
      </c>
      <c r="M126" s="177">
        <f>RES_hhdet_in_fech!M126/RES_summary!M$21</f>
        <v>113.17777752283591</v>
      </c>
      <c r="N126" s="177">
        <f>RES_hhdet_in_fech!N126/RES_summary!N$21</f>
        <v>113.36460772457191</v>
      </c>
      <c r="O126" s="177">
        <f>RES_hhdet_in_fech!O126/RES_summary!O$21</f>
        <v>106.64231911166088</v>
      </c>
      <c r="P126" s="177">
        <f>RES_hhdet_in_fech!P126/RES_summary!P$21</f>
        <v>100.75855396183975</v>
      </c>
      <c r="Q126" s="177">
        <f>RES_hhdet_in_fech!Q126/RES_summary!Q$21</f>
        <v>96.484527939195118</v>
      </c>
    </row>
    <row r="127" spans="1:17" ht="12" customHeight="1" x14ac:dyDescent="0.25">
      <c r="A127" s="23" t="s">
        <v>60</v>
      </c>
      <c r="B127" s="156"/>
      <c r="C127" s="177">
        <f>RES_hhdet_in_fech!C127/RES_summary!C$21</f>
        <v>0.17194606996160697</v>
      </c>
      <c r="D127" s="177">
        <f>RES_hhdet_in_fech!D127/RES_summary!D$21</f>
        <v>0.14763050961752441</v>
      </c>
      <c r="E127" s="177">
        <f>RES_hhdet_in_fech!E127/RES_summary!E$21</f>
        <v>0.25963746911862112</v>
      </c>
      <c r="F127" s="177">
        <f>RES_hhdet_in_fech!F127/RES_summary!F$21</f>
        <v>0.50560279325102819</v>
      </c>
      <c r="G127" s="177">
        <f>RES_hhdet_in_fech!G127/RES_summary!G$21</f>
        <v>0.5520360042703667</v>
      </c>
      <c r="H127" s="177">
        <f>RES_hhdet_in_fech!H127/RES_summary!H$21</f>
        <v>0.98474023766972518</v>
      </c>
      <c r="I127" s="177">
        <f>RES_hhdet_in_fech!I127/RES_summary!I$21</f>
        <v>0.97744595672798007</v>
      </c>
      <c r="J127" s="177">
        <f>RES_hhdet_in_fech!J127/RES_summary!J$21</f>
        <v>1.3279510928814438</v>
      </c>
      <c r="K127" s="177">
        <f>RES_hhdet_in_fech!K127/RES_summary!K$21</f>
        <v>1.074737584743783</v>
      </c>
      <c r="L127" s="177">
        <f>RES_hhdet_in_fech!L127/RES_summary!L$21</f>
        <v>0.50474097715020971</v>
      </c>
      <c r="M127" s="177">
        <f>RES_hhdet_in_fech!M127/RES_summary!M$21</f>
        <v>0.64371476556847751</v>
      </c>
      <c r="N127" s="177">
        <f>RES_hhdet_in_fech!N127/RES_summary!N$21</f>
        <v>0.68978637007452215</v>
      </c>
      <c r="O127" s="177">
        <f>RES_hhdet_in_fech!O127/RES_summary!O$21</f>
        <v>0.53798372736777922</v>
      </c>
      <c r="P127" s="177">
        <f>RES_hhdet_in_fech!P127/RES_summary!P$21</f>
        <v>0.73859679269292677</v>
      </c>
      <c r="Q127" s="177">
        <f>RES_hhdet_in_fech!Q127/RES_summary!Q$21</f>
        <v>0.69146882553243039</v>
      </c>
    </row>
    <row r="128" spans="1:17" ht="12.95" customHeight="1" x14ac:dyDescent="0.25">
      <c r="A128" s="158" t="s">
        <v>112</v>
      </c>
      <c r="B128" s="157"/>
      <c r="C128" s="178">
        <f>RES_hhdet_in_fech!C128/RES_summary!C$21</f>
        <v>3.2598334282240038</v>
      </c>
      <c r="D128" s="178">
        <f>RES_hhdet_in_fech!D128/RES_summary!D$21</f>
        <v>3.1507732347990034</v>
      </c>
      <c r="E128" s="178">
        <f>RES_hhdet_in_fech!E128/RES_summary!E$21</f>
        <v>3.0952961364649063</v>
      </c>
      <c r="F128" s="178">
        <f>RES_hhdet_in_fech!F128/RES_summary!F$21</f>
        <v>3.0578525735242885</v>
      </c>
      <c r="G128" s="178">
        <f>RES_hhdet_in_fech!G128/RES_summary!G$21</f>
        <v>3.0139292992323945</v>
      </c>
      <c r="H128" s="178">
        <f>RES_hhdet_in_fech!H128/RES_summary!H$21</f>
        <v>2.9524909700660311</v>
      </c>
      <c r="I128" s="178">
        <f>RES_hhdet_in_fech!I128/RES_summary!I$21</f>
        <v>2.8648349996934606</v>
      </c>
      <c r="J128" s="178">
        <f>RES_hhdet_in_fech!J128/RES_summary!J$21</f>
        <v>2.7655787945678298</v>
      </c>
      <c r="K128" s="178">
        <f>RES_hhdet_in_fech!K128/RES_summary!K$21</f>
        <v>2.5793964481512326</v>
      </c>
      <c r="L128" s="178">
        <f>RES_hhdet_in_fech!L128/RES_summary!L$21</f>
        <v>2.399464750409797</v>
      </c>
      <c r="M128" s="178">
        <f>RES_hhdet_in_fech!M128/RES_summary!M$21</f>
        <v>2.3714969085297635</v>
      </c>
      <c r="N128" s="178">
        <f>RES_hhdet_in_fech!N128/RES_summary!N$21</f>
        <v>2.1416895447399167</v>
      </c>
      <c r="O128" s="178">
        <f>RES_hhdet_in_fech!O128/RES_summary!O$21</f>
        <v>2.0928696934125028</v>
      </c>
      <c r="P128" s="178">
        <f>RES_hhdet_in_fech!P128/RES_summary!P$21</f>
        <v>2.1769582325523897</v>
      </c>
      <c r="Q128" s="178">
        <f>RES_hhdet_in_fech!Q128/RES_summary!Q$21</f>
        <v>2.1987845473768717</v>
      </c>
    </row>
    <row r="129" spans="1:17" ht="12" customHeight="1" x14ac:dyDescent="0.25">
      <c r="A129" s="23" t="s">
        <v>60</v>
      </c>
      <c r="B129" s="156"/>
      <c r="C129" s="177">
        <f>RES_hhdet_in_fech!C129/RES_summary!C$21</f>
        <v>3.2598334282240038</v>
      </c>
      <c r="D129" s="177">
        <f>RES_hhdet_in_fech!D129/RES_summary!D$21</f>
        <v>3.1507732347990034</v>
      </c>
      <c r="E129" s="177">
        <f>RES_hhdet_in_fech!E129/RES_summary!E$21</f>
        <v>3.0952961364649063</v>
      </c>
      <c r="F129" s="177">
        <f>RES_hhdet_in_fech!F129/RES_summary!F$21</f>
        <v>3.0578525735242885</v>
      </c>
      <c r="G129" s="177">
        <f>RES_hhdet_in_fech!G129/RES_summary!G$21</f>
        <v>3.0139292992323945</v>
      </c>
      <c r="H129" s="177">
        <f>RES_hhdet_in_fech!H129/RES_summary!H$21</f>
        <v>2.9524909700660311</v>
      </c>
      <c r="I129" s="177">
        <f>RES_hhdet_in_fech!I129/RES_summary!I$21</f>
        <v>2.8648349996934606</v>
      </c>
      <c r="J129" s="177">
        <f>RES_hhdet_in_fech!J129/RES_summary!J$21</f>
        <v>2.7655787945678298</v>
      </c>
      <c r="K129" s="177">
        <f>RES_hhdet_in_fech!K129/RES_summary!K$21</f>
        <v>2.5793964481512326</v>
      </c>
      <c r="L129" s="177">
        <f>RES_hhdet_in_fech!L129/RES_summary!L$21</f>
        <v>2.399464750409797</v>
      </c>
      <c r="M129" s="177">
        <f>RES_hhdet_in_fech!M129/RES_summary!M$21</f>
        <v>2.3714969085297635</v>
      </c>
      <c r="N129" s="177">
        <f>RES_hhdet_in_fech!N129/RES_summary!N$21</f>
        <v>2.1416895447399167</v>
      </c>
      <c r="O129" s="177">
        <f>RES_hhdet_in_fech!O129/RES_summary!O$21</f>
        <v>2.0928696934125028</v>
      </c>
      <c r="P129" s="177">
        <f>RES_hhdet_in_fech!P129/RES_summary!P$21</f>
        <v>2.1769582325523897</v>
      </c>
      <c r="Q129" s="177">
        <f>RES_hhdet_in_fech!Q129/RES_summary!Q$21</f>
        <v>2.1987845473768717</v>
      </c>
    </row>
    <row r="130" spans="1:17" ht="12" customHeight="1" x14ac:dyDescent="0.25">
      <c r="A130" s="158" t="s">
        <v>63</v>
      </c>
      <c r="B130" s="157"/>
      <c r="C130" s="178">
        <f>RES_hhdet_in_fech!C130/RES_summary!C$21</f>
        <v>18.748420653103395</v>
      </c>
      <c r="D130" s="178">
        <f>RES_hhdet_in_fech!D130/RES_summary!D$21</f>
        <v>18.722352250009905</v>
      </c>
      <c r="E130" s="178">
        <f>RES_hhdet_in_fech!E130/RES_summary!E$21</f>
        <v>18.765915837975026</v>
      </c>
      <c r="F130" s="178">
        <f>RES_hhdet_in_fech!F130/RES_summary!F$21</f>
        <v>19.918191434448495</v>
      </c>
      <c r="G130" s="178">
        <f>RES_hhdet_in_fech!G130/RES_summary!G$21</f>
        <v>20.115374753558942</v>
      </c>
      <c r="H130" s="178">
        <f>RES_hhdet_in_fech!H130/RES_summary!H$21</f>
        <v>19.244981466719803</v>
      </c>
      <c r="I130" s="178">
        <f>RES_hhdet_in_fech!I130/RES_summary!I$21</f>
        <v>23.072482752057429</v>
      </c>
      <c r="J130" s="178">
        <f>RES_hhdet_in_fech!J130/RES_summary!J$21</f>
        <v>20.418992154105965</v>
      </c>
      <c r="K130" s="178">
        <f>RES_hhdet_in_fech!K130/RES_summary!K$21</f>
        <v>19.999990316596389</v>
      </c>
      <c r="L130" s="178">
        <f>RES_hhdet_in_fech!L130/RES_summary!L$21</f>
        <v>20.060986285571005</v>
      </c>
      <c r="M130" s="178">
        <f>RES_hhdet_in_fech!M130/RES_summary!M$21</f>
        <v>19.224167059901855</v>
      </c>
      <c r="N130" s="178">
        <f>RES_hhdet_in_fech!N130/RES_summary!N$21</f>
        <v>19.303525316515096</v>
      </c>
      <c r="O130" s="178">
        <f>RES_hhdet_in_fech!O130/RES_summary!O$21</f>
        <v>18.787855561288485</v>
      </c>
      <c r="P130" s="178">
        <f>RES_hhdet_in_fech!P130/RES_summary!P$21</f>
        <v>18.691982155326325</v>
      </c>
      <c r="Q130" s="178">
        <f>RES_hhdet_in_fech!Q130/RES_summary!Q$21</f>
        <v>18.607319907502585</v>
      </c>
    </row>
    <row r="131" spans="1:17" ht="12" customHeight="1" x14ac:dyDescent="0.25">
      <c r="A131" s="167" t="s">
        <v>148</v>
      </c>
      <c r="B131" s="132"/>
      <c r="C131" s="183">
        <f>RES_hhdet_in_fech!C131/RES_summary!C$21</f>
        <v>18.358797691370171</v>
      </c>
      <c r="D131" s="183">
        <f>RES_hhdet_in_fech!D131/RES_summary!D$21</f>
        <v>18.544324529699626</v>
      </c>
      <c r="E131" s="183">
        <f>RES_hhdet_in_fech!E131/RES_summary!E$21</f>
        <v>18.765915837975026</v>
      </c>
      <c r="F131" s="183">
        <f>RES_hhdet_in_fech!F131/RES_summary!F$21</f>
        <v>18.769682125470567</v>
      </c>
      <c r="G131" s="183">
        <f>RES_hhdet_in_fech!G131/RES_summary!G$21</f>
        <v>18.7818487643416</v>
      </c>
      <c r="H131" s="183">
        <f>RES_hhdet_in_fech!H131/RES_summary!H$21</f>
        <v>19.244981466719803</v>
      </c>
      <c r="I131" s="183">
        <f>RES_hhdet_in_fech!I131/RES_summary!I$21</f>
        <v>19.102788044945807</v>
      </c>
      <c r="J131" s="183">
        <f>RES_hhdet_in_fech!J131/RES_summary!J$21</f>
        <v>19.165492758947504</v>
      </c>
      <c r="K131" s="183">
        <f>RES_hhdet_in_fech!K131/RES_summary!K$21</f>
        <v>19.297283261163145</v>
      </c>
      <c r="L131" s="183">
        <f>RES_hhdet_in_fech!L131/RES_summary!L$21</f>
        <v>19.717364886157601</v>
      </c>
      <c r="M131" s="183">
        <f>RES_hhdet_in_fech!M131/RES_summary!M$21</f>
        <v>19.224167059901855</v>
      </c>
      <c r="N131" s="183">
        <f>RES_hhdet_in_fech!N131/RES_summary!N$21</f>
        <v>19.303525316515096</v>
      </c>
      <c r="O131" s="183">
        <f>RES_hhdet_in_fech!O131/RES_summary!O$21</f>
        <v>18.787855561288485</v>
      </c>
      <c r="P131" s="183">
        <f>RES_hhdet_in_fech!P131/RES_summary!P$21</f>
        <v>18.691982155326325</v>
      </c>
      <c r="Q131" s="183">
        <f>RES_hhdet_in_fech!Q131/RES_summary!Q$21</f>
        <v>18.607319907502585</v>
      </c>
    </row>
    <row r="132" spans="1:17" ht="12" customHeight="1" x14ac:dyDescent="0.25">
      <c r="A132" s="167" t="s">
        <v>147</v>
      </c>
      <c r="B132" s="132"/>
      <c r="C132" s="183">
        <f>RES_hhdet_in_fech!C132/RES_summary!C$21</f>
        <v>0</v>
      </c>
      <c r="D132" s="183">
        <f>RES_hhdet_in_fech!D132/RES_summary!D$21</f>
        <v>0</v>
      </c>
      <c r="E132" s="183">
        <f>RES_hhdet_in_fech!E132/RES_summary!E$21</f>
        <v>0</v>
      </c>
      <c r="F132" s="183">
        <f>RES_hhdet_in_fech!F132/RES_summary!F$21</f>
        <v>0</v>
      </c>
      <c r="G132" s="183">
        <f>RES_hhdet_in_fech!G132/RES_summary!G$21</f>
        <v>0</v>
      </c>
      <c r="H132" s="183">
        <f>RES_hhdet_in_fech!H132/RES_summary!H$21</f>
        <v>0</v>
      </c>
      <c r="I132" s="183">
        <f>RES_hhdet_in_fech!I132/RES_summary!I$21</f>
        <v>0</v>
      </c>
      <c r="J132" s="183">
        <f>RES_hhdet_in_fech!J132/RES_summary!J$21</f>
        <v>0</v>
      </c>
      <c r="K132" s="183">
        <f>RES_hhdet_in_fech!K132/RES_summary!K$21</f>
        <v>0</v>
      </c>
      <c r="L132" s="183">
        <f>RES_hhdet_in_fech!L132/RES_summary!L$21</f>
        <v>0</v>
      </c>
      <c r="M132" s="183">
        <f>RES_hhdet_in_fech!M132/RES_summary!M$21</f>
        <v>0</v>
      </c>
      <c r="N132" s="183">
        <f>RES_hhdet_in_fech!N132/RES_summary!N$21</f>
        <v>0</v>
      </c>
      <c r="O132" s="183">
        <f>RES_hhdet_in_fech!O132/RES_summary!O$21</f>
        <v>0</v>
      </c>
      <c r="P132" s="183">
        <f>RES_hhdet_in_fech!P132/RES_summary!P$21</f>
        <v>0</v>
      </c>
      <c r="Q132" s="183">
        <f>RES_hhdet_in_fech!Q132/RES_summary!Q$21</f>
        <v>0</v>
      </c>
    </row>
    <row r="133" spans="1:17" ht="12" customHeight="1" x14ac:dyDescent="0.25">
      <c r="A133" s="166" t="s">
        <v>61</v>
      </c>
      <c r="B133" s="165"/>
      <c r="C133" s="182">
        <f>RES_hhdet_in_fech!C133/RES_summary!C$21</f>
        <v>0</v>
      </c>
      <c r="D133" s="182">
        <f>RES_hhdet_in_fech!D133/RES_summary!D$21</f>
        <v>0</v>
      </c>
      <c r="E133" s="182">
        <f>RES_hhdet_in_fech!E133/RES_summary!E$21</f>
        <v>0</v>
      </c>
      <c r="F133" s="182">
        <f>RES_hhdet_in_fech!F133/RES_summary!F$21</f>
        <v>0</v>
      </c>
      <c r="G133" s="182">
        <f>RES_hhdet_in_fech!G133/RES_summary!G$21</f>
        <v>0</v>
      </c>
      <c r="H133" s="182">
        <f>RES_hhdet_in_fech!H133/RES_summary!H$21</f>
        <v>0</v>
      </c>
      <c r="I133" s="182">
        <f>RES_hhdet_in_fech!I133/RES_summary!I$21</f>
        <v>0</v>
      </c>
      <c r="J133" s="182">
        <f>RES_hhdet_in_fech!J133/RES_summary!J$21</f>
        <v>0</v>
      </c>
      <c r="K133" s="182">
        <f>RES_hhdet_in_fech!K133/RES_summary!K$21</f>
        <v>0</v>
      </c>
      <c r="L133" s="182">
        <f>RES_hhdet_in_fech!L133/RES_summary!L$21</f>
        <v>0</v>
      </c>
      <c r="M133" s="182">
        <f>RES_hhdet_in_fech!M133/RES_summary!M$21</f>
        <v>0</v>
      </c>
      <c r="N133" s="182">
        <f>RES_hhdet_in_fech!N133/RES_summary!N$21</f>
        <v>0</v>
      </c>
      <c r="O133" s="182">
        <f>RES_hhdet_in_fech!O133/RES_summary!O$21</f>
        <v>0</v>
      </c>
      <c r="P133" s="182">
        <f>RES_hhdet_in_fech!P133/RES_summary!P$21</f>
        <v>0</v>
      </c>
      <c r="Q133" s="182">
        <f>RES_hhdet_in_fech!Q133/RES_summary!Q$21</f>
        <v>0</v>
      </c>
    </row>
    <row r="134" spans="1:17" ht="12" customHeight="1" x14ac:dyDescent="0.25">
      <c r="A134" s="147" t="s">
        <v>59</v>
      </c>
      <c r="B134" s="164"/>
      <c r="C134" s="181">
        <f>RES_hhdet_in_fech!C134/RES_summary!C$21</f>
        <v>0</v>
      </c>
      <c r="D134" s="181">
        <f>RES_hhdet_in_fech!D134/RES_summary!D$21</f>
        <v>0</v>
      </c>
      <c r="E134" s="181">
        <f>RES_hhdet_in_fech!E134/RES_summary!E$21</f>
        <v>0</v>
      </c>
      <c r="F134" s="181">
        <f>RES_hhdet_in_fech!F134/RES_summary!F$21</f>
        <v>0</v>
      </c>
      <c r="G134" s="181">
        <f>RES_hhdet_in_fech!G134/RES_summary!G$21</f>
        <v>0</v>
      </c>
      <c r="H134" s="181">
        <f>RES_hhdet_in_fech!H134/RES_summary!H$21</f>
        <v>0</v>
      </c>
      <c r="I134" s="181">
        <f>RES_hhdet_in_fech!I134/RES_summary!I$21</f>
        <v>0</v>
      </c>
      <c r="J134" s="181">
        <f>RES_hhdet_in_fech!J134/RES_summary!J$21</f>
        <v>0</v>
      </c>
      <c r="K134" s="181">
        <f>RES_hhdet_in_fech!K134/RES_summary!K$21</f>
        <v>0</v>
      </c>
      <c r="L134" s="181">
        <f>RES_hhdet_in_fech!L134/RES_summary!L$21</f>
        <v>0</v>
      </c>
      <c r="M134" s="181">
        <f>RES_hhdet_in_fech!M134/RES_summary!M$21</f>
        <v>0</v>
      </c>
      <c r="N134" s="181">
        <f>RES_hhdet_in_fech!N134/RES_summary!N$21</f>
        <v>0</v>
      </c>
      <c r="O134" s="181">
        <f>RES_hhdet_in_fech!O134/RES_summary!O$21</f>
        <v>0</v>
      </c>
      <c r="P134" s="181">
        <f>RES_hhdet_in_fech!P134/RES_summary!P$21</f>
        <v>0</v>
      </c>
      <c r="Q134" s="181">
        <f>RES_hhdet_in_fech!Q134/RES_summary!Q$21</f>
        <v>0</v>
      </c>
    </row>
    <row r="135" spans="1:17" ht="12" customHeight="1" x14ac:dyDescent="0.25">
      <c r="A135" s="163" t="s">
        <v>142</v>
      </c>
      <c r="B135" s="162"/>
      <c r="C135" s="180">
        <f>RES_hhdet_in_fech!C135/RES_summary!C$21</f>
        <v>21.852575703631004</v>
      </c>
      <c r="D135" s="180">
        <f>RES_hhdet_in_fech!D135/RES_summary!D$21</f>
        <v>20.128259860177419</v>
      </c>
      <c r="E135" s="180">
        <f>RES_hhdet_in_fech!E135/RES_summary!E$21</f>
        <v>0</v>
      </c>
      <c r="F135" s="180">
        <f>RES_hhdet_in_fech!F135/RES_summary!F$21</f>
        <v>23.435648561590856</v>
      </c>
      <c r="G135" s="180">
        <f>RES_hhdet_in_fech!G135/RES_summary!G$21</f>
        <v>23.443802047866921</v>
      </c>
      <c r="H135" s="180">
        <f>RES_hhdet_in_fech!H135/RES_summary!H$21</f>
        <v>0</v>
      </c>
      <c r="I135" s="180">
        <f>RES_hhdet_in_fech!I135/RES_summary!I$21</f>
        <v>27.524403799134827</v>
      </c>
      <c r="J135" s="180">
        <f>RES_hhdet_in_fech!J135/RES_summary!J$21</f>
        <v>29.422645987500545</v>
      </c>
      <c r="K135" s="180">
        <f>RES_hhdet_in_fech!K135/RES_summary!K$21</f>
        <v>28.34152813523205</v>
      </c>
      <c r="L135" s="180">
        <f>RES_hhdet_in_fech!L135/RES_summary!L$21</f>
        <v>24.655807088149867</v>
      </c>
      <c r="M135" s="180">
        <f>RES_hhdet_in_fech!M135/RES_summary!M$21</f>
        <v>0</v>
      </c>
      <c r="N135" s="180">
        <f>RES_hhdet_in_fech!N135/RES_summary!N$21</f>
        <v>0</v>
      </c>
      <c r="O135" s="180">
        <f>RES_hhdet_in_fech!O135/RES_summary!O$21</f>
        <v>0</v>
      </c>
      <c r="P135" s="180">
        <f>RES_hhdet_in_fech!P135/RES_summary!P$21</f>
        <v>0</v>
      </c>
      <c r="Q135" s="180">
        <f>RES_hhdet_in_fech!Q135/RES_summary!Q$21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RES_hhdet_in_fech!C136/RES_summary!C$21</f>
        <v>0</v>
      </c>
      <c r="D136" s="179">
        <f>RES_hhdet_in_fech!D136/RES_summary!D$21</f>
        <v>0</v>
      </c>
      <c r="E136" s="179">
        <f>RES_hhdet_in_fech!E136/RES_summary!E$21</f>
        <v>0</v>
      </c>
      <c r="F136" s="179">
        <f>RES_hhdet_in_fech!F136/RES_summary!F$21</f>
        <v>0</v>
      </c>
      <c r="G136" s="179">
        <f>RES_hhdet_in_fech!G136/RES_summary!G$21</f>
        <v>0</v>
      </c>
      <c r="H136" s="179">
        <f>RES_hhdet_in_fech!H136/RES_summary!H$21</f>
        <v>0</v>
      </c>
      <c r="I136" s="179">
        <f>RES_hhdet_in_fech!I136/RES_summary!I$21</f>
        <v>0</v>
      </c>
      <c r="J136" s="179">
        <f>RES_hhdet_in_fech!J136/RES_summary!J$21</f>
        <v>0</v>
      </c>
      <c r="K136" s="179">
        <f>RES_hhdet_in_fech!K136/RES_summary!K$21</f>
        <v>0</v>
      </c>
      <c r="L136" s="179">
        <f>RES_hhdet_in_fech!L136/RES_summary!L$21</f>
        <v>0</v>
      </c>
      <c r="M136" s="179">
        <f>RES_hhdet_in_fech!M136/RES_summary!M$21</f>
        <v>0</v>
      </c>
      <c r="N136" s="179">
        <f>RES_hhdet_in_fech!N136/RES_summary!N$21</f>
        <v>0</v>
      </c>
      <c r="O136" s="179">
        <f>RES_hhdet_in_fech!O136/RES_summary!O$21</f>
        <v>0</v>
      </c>
      <c r="P136" s="179">
        <f>RES_hhdet_in_fech!P136/RES_summary!P$21</f>
        <v>0</v>
      </c>
      <c r="Q136" s="179">
        <f>RES_hhdet_in_fech!Q136/RES_summary!Q$21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RES_hhdet_in_fech!C137/RES_summary!C$21</f>
        <v>0</v>
      </c>
      <c r="D137" s="177">
        <f>RES_hhdet_in_fech!D137/RES_summary!D$21</f>
        <v>0</v>
      </c>
      <c r="E137" s="177">
        <f>RES_hhdet_in_fech!E137/RES_summary!E$21</f>
        <v>0</v>
      </c>
      <c r="F137" s="177">
        <f>RES_hhdet_in_fech!F137/RES_summary!F$21</f>
        <v>0</v>
      </c>
      <c r="G137" s="177">
        <f>RES_hhdet_in_fech!G137/RES_summary!G$21</f>
        <v>0</v>
      </c>
      <c r="H137" s="177">
        <f>RES_hhdet_in_fech!H137/RES_summary!H$21</f>
        <v>0</v>
      </c>
      <c r="I137" s="177">
        <f>RES_hhdet_in_fech!I137/RES_summary!I$21</f>
        <v>0</v>
      </c>
      <c r="J137" s="177">
        <f>RES_hhdet_in_fech!J137/RES_summary!J$21</f>
        <v>0</v>
      </c>
      <c r="K137" s="177">
        <f>RES_hhdet_in_fech!K137/RES_summary!K$21</f>
        <v>0</v>
      </c>
      <c r="L137" s="177">
        <f>RES_hhdet_in_fech!L137/RES_summary!L$21</f>
        <v>0</v>
      </c>
      <c r="M137" s="177">
        <f>RES_hhdet_in_fech!M137/RES_summary!M$21</f>
        <v>0</v>
      </c>
      <c r="N137" s="177">
        <f>RES_hhdet_in_fech!N137/RES_summary!N$21</f>
        <v>0</v>
      </c>
      <c r="O137" s="177">
        <f>RES_hhdet_in_fech!O137/RES_summary!O$21</f>
        <v>0</v>
      </c>
      <c r="P137" s="177">
        <f>RES_hhdet_in_fech!P137/RES_summary!P$21</f>
        <v>0</v>
      </c>
      <c r="Q137" s="177">
        <f>RES_hhdet_in_fech!Q137/RES_summary!Q$21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RES_hhdet_in_fech!C138/RES_summary!C$21</f>
        <v>0</v>
      </c>
      <c r="D138" s="177">
        <f>RES_hhdet_in_fech!D138/RES_summary!D$21</f>
        <v>0</v>
      </c>
      <c r="E138" s="177">
        <f>RES_hhdet_in_fech!E138/RES_summary!E$21</f>
        <v>0</v>
      </c>
      <c r="F138" s="177">
        <f>RES_hhdet_in_fech!F138/RES_summary!F$21</f>
        <v>0</v>
      </c>
      <c r="G138" s="177">
        <f>RES_hhdet_in_fech!G138/RES_summary!G$21</f>
        <v>0</v>
      </c>
      <c r="H138" s="177">
        <f>RES_hhdet_in_fech!H138/RES_summary!H$21</f>
        <v>0</v>
      </c>
      <c r="I138" s="177">
        <f>RES_hhdet_in_fech!I138/RES_summary!I$21</f>
        <v>0</v>
      </c>
      <c r="J138" s="177">
        <f>RES_hhdet_in_fech!J138/RES_summary!J$21</f>
        <v>0</v>
      </c>
      <c r="K138" s="177">
        <f>RES_hhdet_in_fech!K138/RES_summary!K$21</f>
        <v>0</v>
      </c>
      <c r="L138" s="177">
        <f>RES_hhdet_in_fech!L138/RES_summary!L$21</f>
        <v>0</v>
      </c>
      <c r="M138" s="177">
        <f>RES_hhdet_in_fech!M138/RES_summary!M$21</f>
        <v>0</v>
      </c>
      <c r="N138" s="177">
        <f>RES_hhdet_in_fech!N138/RES_summary!N$21</f>
        <v>0</v>
      </c>
      <c r="O138" s="177">
        <f>RES_hhdet_in_fech!O138/RES_summary!O$21</f>
        <v>0</v>
      </c>
      <c r="P138" s="177">
        <f>RES_hhdet_in_fech!P138/RES_summary!P$21</f>
        <v>0</v>
      </c>
      <c r="Q138" s="177">
        <f>RES_hhdet_in_fech!Q138/RES_summary!Q$21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RES_hhdet_in_fech!C139/RES_summary!C$21</f>
        <v>9.6442409875207762</v>
      </c>
      <c r="D139" s="178">
        <f>RES_hhdet_in_fech!D139/RES_summary!D$21</f>
        <v>9.4380945099986988</v>
      </c>
      <c r="E139" s="178">
        <f>RES_hhdet_in_fech!E139/RES_summary!E$21</f>
        <v>9.8029528729638518</v>
      </c>
      <c r="F139" s="178">
        <f>RES_hhdet_in_fech!F139/RES_summary!F$21</f>
        <v>10.476573072363207</v>
      </c>
      <c r="G139" s="178">
        <f>RES_hhdet_in_fech!G139/RES_summary!G$21</f>
        <v>10.539842789251948</v>
      </c>
      <c r="H139" s="178">
        <f>RES_hhdet_in_fech!H139/RES_summary!H$21</f>
        <v>11.875165486018645</v>
      </c>
      <c r="I139" s="178">
        <f>RES_hhdet_in_fech!I139/RES_summary!I$21</f>
        <v>11.510476652952258</v>
      </c>
      <c r="J139" s="178">
        <f>RES_hhdet_in_fech!J139/RES_summary!J$21</f>
        <v>12.502961506602331</v>
      </c>
      <c r="K139" s="178">
        <f>RES_hhdet_in_fech!K139/RES_summary!K$21</f>
        <v>11.9025670527451</v>
      </c>
      <c r="L139" s="178">
        <f>RES_hhdet_in_fech!L139/RES_summary!L$21</f>
        <v>10.936391682434248</v>
      </c>
      <c r="M139" s="178">
        <f>RES_hhdet_in_fech!M139/RES_summary!M$21</f>
        <v>11.310614024720119</v>
      </c>
      <c r="N139" s="178">
        <f>RES_hhdet_in_fech!N139/RES_summary!N$21</f>
        <v>11.472694195407216</v>
      </c>
      <c r="O139" s="178">
        <f>RES_hhdet_in_fech!O139/RES_summary!O$21</f>
        <v>10.930505748670816</v>
      </c>
      <c r="P139" s="178">
        <f>RES_hhdet_in_fech!P139/RES_summary!P$21</f>
        <v>11.342016661383081</v>
      </c>
      <c r="Q139" s="178">
        <f>RES_hhdet_in_fech!Q139/RES_summary!Q$21</f>
        <v>11.298370628717992</v>
      </c>
    </row>
    <row r="140" spans="1:17" ht="12" customHeight="1" x14ac:dyDescent="0.25">
      <c r="A140" s="23" t="s">
        <v>57</v>
      </c>
      <c r="B140" s="156"/>
      <c r="C140" s="177">
        <f>RES_hhdet_in_fech!C140/RES_summary!C$21</f>
        <v>0</v>
      </c>
      <c r="D140" s="177">
        <f>RES_hhdet_in_fech!D140/RES_summary!D$21</f>
        <v>0</v>
      </c>
      <c r="E140" s="177">
        <f>RES_hhdet_in_fech!E140/RES_summary!E$21</f>
        <v>0</v>
      </c>
      <c r="F140" s="177">
        <f>RES_hhdet_in_fech!F140/RES_summary!F$21</f>
        <v>0</v>
      </c>
      <c r="G140" s="177">
        <f>RES_hhdet_in_fech!G140/RES_summary!G$21</f>
        <v>0</v>
      </c>
      <c r="H140" s="177">
        <f>RES_hhdet_in_fech!H140/RES_summary!H$21</f>
        <v>0</v>
      </c>
      <c r="I140" s="177">
        <f>RES_hhdet_in_fech!I140/RES_summary!I$21</f>
        <v>0</v>
      </c>
      <c r="J140" s="177">
        <f>RES_hhdet_in_fech!J140/RES_summary!J$21</f>
        <v>0</v>
      </c>
      <c r="K140" s="177">
        <f>RES_hhdet_in_fech!K140/RES_summary!K$21</f>
        <v>0</v>
      </c>
      <c r="L140" s="177">
        <f>RES_hhdet_in_fech!L140/RES_summary!L$21</f>
        <v>0</v>
      </c>
      <c r="M140" s="177">
        <f>RES_hhdet_in_fech!M140/RES_summary!M$21</f>
        <v>0</v>
      </c>
      <c r="N140" s="177">
        <f>RES_hhdet_in_fech!N140/RES_summary!N$21</f>
        <v>0</v>
      </c>
      <c r="O140" s="177">
        <f>RES_hhdet_in_fech!O140/RES_summary!O$21</f>
        <v>0</v>
      </c>
      <c r="P140" s="177">
        <f>RES_hhdet_in_fech!P140/RES_summary!P$21</f>
        <v>0</v>
      </c>
      <c r="Q140" s="177">
        <f>RES_hhdet_in_fech!Q140/RES_summary!Q$21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RES_hhdet_in_fech!C141/RES_summary!C$21</f>
        <v>9.6442409875207762</v>
      </c>
      <c r="D141" s="176">
        <f>RES_hhdet_in_fech!D141/RES_summary!D$21</f>
        <v>9.4380945099986988</v>
      </c>
      <c r="E141" s="176">
        <f>RES_hhdet_in_fech!E141/RES_summary!E$21</f>
        <v>9.8029528729638518</v>
      </c>
      <c r="F141" s="176">
        <f>RES_hhdet_in_fech!F141/RES_summary!F$21</f>
        <v>10.476573072363207</v>
      </c>
      <c r="G141" s="176">
        <f>RES_hhdet_in_fech!G141/RES_summary!G$21</f>
        <v>10.539842789251948</v>
      </c>
      <c r="H141" s="176">
        <f>RES_hhdet_in_fech!H141/RES_summary!H$21</f>
        <v>11.875165486018645</v>
      </c>
      <c r="I141" s="176">
        <f>RES_hhdet_in_fech!I141/RES_summary!I$21</f>
        <v>11.510476652952258</v>
      </c>
      <c r="J141" s="176">
        <f>RES_hhdet_in_fech!J141/RES_summary!J$21</f>
        <v>12.502961506602331</v>
      </c>
      <c r="K141" s="176">
        <f>RES_hhdet_in_fech!K141/RES_summary!K$21</f>
        <v>11.9025670527451</v>
      </c>
      <c r="L141" s="176">
        <f>RES_hhdet_in_fech!L141/RES_summary!L$21</f>
        <v>10.936391682434248</v>
      </c>
      <c r="M141" s="176">
        <f>RES_hhdet_in_fech!M141/RES_summary!M$21</f>
        <v>11.310614024720119</v>
      </c>
      <c r="N141" s="176">
        <f>RES_hhdet_in_fech!N141/RES_summary!N$21</f>
        <v>11.472694195407216</v>
      </c>
      <c r="O141" s="176">
        <f>RES_hhdet_in_fech!O141/RES_summary!O$21</f>
        <v>10.930505748670816</v>
      </c>
      <c r="P141" s="176">
        <f>RES_hhdet_in_fech!P141/RES_summary!P$21</f>
        <v>11.342016661383081</v>
      </c>
      <c r="Q141" s="176">
        <f>RES_hhdet_in_fech!Q141/RES_summary!Q$21</f>
        <v>11.298370628717992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RES_hhdet_in_fech!C143/RES_summary!C$21</f>
        <v>0</v>
      </c>
      <c r="D143" s="184">
        <f>RES_hhdet_in_fech!D143/RES_summary!D$21</f>
        <v>0</v>
      </c>
      <c r="E143" s="184">
        <f>RES_hhdet_in_fech!E143/RES_summary!E$21</f>
        <v>0</v>
      </c>
      <c r="F143" s="184">
        <f>RES_hhdet_in_fech!F143/RES_summary!F$21</f>
        <v>0</v>
      </c>
      <c r="G143" s="184">
        <f>RES_hhdet_in_fech!G143/RES_summary!G$21</f>
        <v>0</v>
      </c>
      <c r="H143" s="184">
        <f>RES_hhdet_in_fech!H143/RES_summary!H$21</f>
        <v>0</v>
      </c>
      <c r="I143" s="184">
        <f>RES_hhdet_in_fech!I143/RES_summary!I$21</f>
        <v>0</v>
      </c>
      <c r="J143" s="184">
        <f>RES_hhdet_in_fech!J143/RES_summary!J$21</f>
        <v>0</v>
      </c>
      <c r="K143" s="184">
        <f>RES_hhdet_in_fech!K143/RES_summary!K$21</f>
        <v>0</v>
      </c>
      <c r="L143" s="184">
        <f>RES_hhdet_in_fech!L143/RES_summary!L$21</f>
        <v>0</v>
      </c>
      <c r="M143" s="184">
        <f>RES_hhdet_in_fech!M143/RES_summary!M$21</f>
        <v>0</v>
      </c>
      <c r="N143" s="184">
        <f>RES_hhdet_in_fech!N143/RES_summary!N$21</f>
        <v>0</v>
      </c>
      <c r="O143" s="184">
        <f>RES_hhdet_in_fech!O143/RES_summary!O$21</f>
        <v>0</v>
      </c>
      <c r="P143" s="184">
        <f>RES_hhdet_in_fech!P143/RES_summary!P$21</f>
        <v>0</v>
      </c>
      <c r="Q143" s="184">
        <f>RES_hhdet_in_fech!Q143/RES_summary!Q$21</f>
        <v>0</v>
      </c>
    </row>
    <row r="144" spans="1:17" ht="12.95" customHeight="1" x14ac:dyDescent="0.25">
      <c r="A144" s="158" t="s">
        <v>65</v>
      </c>
      <c r="B144" s="157"/>
      <c r="C144" s="178">
        <f>RES_hhdet_in_fech!C144/RES_summary!C$21</f>
        <v>0</v>
      </c>
      <c r="D144" s="178">
        <f>RES_hhdet_in_fech!D144/RES_summary!D$21</f>
        <v>0</v>
      </c>
      <c r="E144" s="178">
        <f>RES_hhdet_in_fech!E144/RES_summary!E$21</f>
        <v>0</v>
      </c>
      <c r="F144" s="178">
        <f>RES_hhdet_in_fech!F144/RES_summary!F$21</f>
        <v>0</v>
      </c>
      <c r="G144" s="178">
        <f>RES_hhdet_in_fech!G144/RES_summary!G$21</f>
        <v>0</v>
      </c>
      <c r="H144" s="178">
        <f>RES_hhdet_in_fech!H144/RES_summary!H$21</f>
        <v>0</v>
      </c>
      <c r="I144" s="178">
        <f>RES_hhdet_in_fech!I144/RES_summary!I$21</f>
        <v>0</v>
      </c>
      <c r="J144" s="178">
        <f>RES_hhdet_in_fech!J144/RES_summary!J$21</f>
        <v>0</v>
      </c>
      <c r="K144" s="178">
        <f>RES_hhdet_in_fech!K144/RES_summary!K$21</f>
        <v>0</v>
      </c>
      <c r="L144" s="178">
        <f>RES_hhdet_in_fech!L144/RES_summary!L$21</f>
        <v>0</v>
      </c>
      <c r="M144" s="178">
        <f>RES_hhdet_in_fech!M144/RES_summary!M$21</f>
        <v>0</v>
      </c>
      <c r="N144" s="178">
        <f>RES_hhdet_in_fech!N144/RES_summary!N$21</f>
        <v>0</v>
      </c>
      <c r="O144" s="178">
        <f>RES_hhdet_in_fech!O144/RES_summary!O$21</f>
        <v>0</v>
      </c>
      <c r="P144" s="178">
        <f>RES_hhdet_in_fech!P144/RES_summary!P$21</f>
        <v>0</v>
      </c>
      <c r="Q144" s="178">
        <f>RES_hhdet_in_fech!Q144/RES_summary!Q$21</f>
        <v>0</v>
      </c>
    </row>
    <row r="145" spans="1:17" ht="12" customHeight="1" x14ac:dyDescent="0.25">
      <c r="A145" s="23" t="s">
        <v>60</v>
      </c>
      <c r="B145" s="156"/>
      <c r="C145" s="177">
        <f>RES_hhdet_in_fech!C145/RES_summary!C$21</f>
        <v>0</v>
      </c>
      <c r="D145" s="177">
        <f>RES_hhdet_in_fech!D145/RES_summary!D$21</f>
        <v>0</v>
      </c>
      <c r="E145" s="177">
        <f>RES_hhdet_in_fech!E145/RES_summary!E$21</f>
        <v>0</v>
      </c>
      <c r="F145" s="177">
        <f>RES_hhdet_in_fech!F145/RES_summary!F$21</f>
        <v>0</v>
      </c>
      <c r="G145" s="177">
        <f>RES_hhdet_in_fech!G145/RES_summary!G$21</f>
        <v>0</v>
      </c>
      <c r="H145" s="177">
        <f>RES_hhdet_in_fech!H145/RES_summary!H$21</f>
        <v>0</v>
      </c>
      <c r="I145" s="177">
        <f>RES_hhdet_in_fech!I145/RES_summary!I$21</f>
        <v>0</v>
      </c>
      <c r="J145" s="177">
        <f>RES_hhdet_in_fech!J145/RES_summary!J$21</f>
        <v>0</v>
      </c>
      <c r="K145" s="177">
        <f>RES_hhdet_in_fech!K145/RES_summary!K$21</f>
        <v>0</v>
      </c>
      <c r="L145" s="177">
        <f>RES_hhdet_in_fech!L145/RES_summary!L$21</f>
        <v>0</v>
      </c>
      <c r="M145" s="177">
        <f>RES_hhdet_in_fech!M145/RES_summary!M$21</f>
        <v>0</v>
      </c>
      <c r="N145" s="177">
        <f>RES_hhdet_in_fech!N145/RES_summary!N$21</f>
        <v>0</v>
      </c>
      <c r="O145" s="177">
        <f>RES_hhdet_in_fech!O145/RES_summary!O$21</f>
        <v>0</v>
      </c>
      <c r="P145" s="177">
        <f>RES_hhdet_in_fech!P145/RES_summary!P$21</f>
        <v>0</v>
      </c>
      <c r="Q145" s="177">
        <f>RES_hhdet_in_fech!Q145/RES_summary!Q$21</f>
        <v>0</v>
      </c>
    </row>
    <row r="146" spans="1:17" ht="12.95" customHeight="1" x14ac:dyDescent="0.25">
      <c r="A146" s="158" t="s">
        <v>112</v>
      </c>
      <c r="B146" s="157"/>
      <c r="C146" s="178">
        <f>RES_hhdet_in_fech!C146/RES_summary!C$21</f>
        <v>0</v>
      </c>
      <c r="D146" s="178">
        <f>RES_hhdet_in_fech!D146/RES_summary!D$21</f>
        <v>0</v>
      </c>
      <c r="E146" s="178">
        <f>RES_hhdet_in_fech!E146/RES_summary!E$21</f>
        <v>0</v>
      </c>
      <c r="F146" s="178">
        <f>RES_hhdet_in_fech!F146/RES_summary!F$21</f>
        <v>0</v>
      </c>
      <c r="G146" s="178">
        <f>RES_hhdet_in_fech!G146/RES_summary!G$21</f>
        <v>0</v>
      </c>
      <c r="H146" s="178">
        <f>RES_hhdet_in_fech!H146/RES_summary!H$21</f>
        <v>0</v>
      </c>
      <c r="I146" s="178">
        <f>RES_hhdet_in_fech!I146/RES_summary!I$21</f>
        <v>0</v>
      </c>
      <c r="J146" s="178">
        <f>RES_hhdet_in_fech!J146/RES_summary!J$21</f>
        <v>0</v>
      </c>
      <c r="K146" s="178">
        <f>RES_hhdet_in_fech!K146/RES_summary!K$21</f>
        <v>0</v>
      </c>
      <c r="L146" s="178">
        <f>RES_hhdet_in_fech!L146/RES_summary!L$21</f>
        <v>0</v>
      </c>
      <c r="M146" s="178">
        <f>RES_hhdet_in_fech!M146/RES_summary!M$21</f>
        <v>0</v>
      </c>
      <c r="N146" s="178">
        <f>RES_hhdet_in_fech!N146/RES_summary!N$21</f>
        <v>0</v>
      </c>
      <c r="O146" s="178">
        <f>RES_hhdet_in_fech!O146/RES_summary!O$21</f>
        <v>0</v>
      </c>
      <c r="P146" s="178">
        <f>RES_hhdet_in_fech!P146/RES_summary!P$21</f>
        <v>0</v>
      </c>
      <c r="Q146" s="178">
        <f>RES_hhdet_in_fech!Q146/RES_summary!Q$21</f>
        <v>0</v>
      </c>
    </row>
    <row r="147" spans="1:17" ht="12" customHeight="1" x14ac:dyDescent="0.25">
      <c r="A147" s="23" t="s">
        <v>60</v>
      </c>
      <c r="B147" s="156"/>
      <c r="C147" s="177">
        <f>RES_hhdet_in_fech!C147/RES_summary!C$21</f>
        <v>0</v>
      </c>
      <c r="D147" s="177">
        <f>RES_hhdet_in_fech!D147/RES_summary!D$21</f>
        <v>0</v>
      </c>
      <c r="E147" s="177">
        <f>RES_hhdet_in_fech!E147/RES_summary!E$21</f>
        <v>0</v>
      </c>
      <c r="F147" s="177">
        <f>RES_hhdet_in_fech!F147/RES_summary!F$21</f>
        <v>0</v>
      </c>
      <c r="G147" s="177">
        <f>RES_hhdet_in_fech!G147/RES_summary!G$21</f>
        <v>0</v>
      </c>
      <c r="H147" s="177">
        <f>RES_hhdet_in_fech!H147/RES_summary!H$21</f>
        <v>0</v>
      </c>
      <c r="I147" s="177">
        <f>RES_hhdet_in_fech!I147/RES_summary!I$21</f>
        <v>0</v>
      </c>
      <c r="J147" s="177">
        <f>RES_hhdet_in_fech!J147/RES_summary!J$21</f>
        <v>0</v>
      </c>
      <c r="K147" s="177">
        <f>RES_hhdet_in_fech!K147/RES_summary!K$21</f>
        <v>0</v>
      </c>
      <c r="L147" s="177">
        <f>RES_hhdet_in_fech!L147/RES_summary!L$21</f>
        <v>0</v>
      </c>
      <c r="M147" s="177">
        <f>RES_hhdet_in_fech!M147/RES_summary!M$21</f>
        <v>0</v>
      </c>
      <c r="N147" s="177">
        <f>RES_hhdet_in_fech!N147/RES_summary!N$21</f>
        <v>0</v>
      </c>
      <c r="O147" s="177">
        <f>RES_hhdet_in_fech!O147/RES_summary!O$21</f>
        <v>0</v>
      </c>
      <c r="P147" s="177">
        <f>RES_hhdet_in_fech!P147/RES_summary!P$21</f>
        <v>0</v>
      </c>
      <c r="Q147" s="177">
        <f>RES_hhdet_in_fech!Q147/RES_summary!Q$21</f>
        <v>0</v>
      </c>
    </row>
    <row r="148" spans="1:17" ht="12" customHeight="1" x14ac:dyDescent="0.25">
      <c r="A148" s="158" t="s">
        <v>63</v>
      </c>
      <c r="B148" s="157"/>
      <c r="C148" s="178">
        <f>RES_hhdet_in_fech!C148/RES_summary!C$21</f>
        <v>0</v>
      </c>
      <c r="D148" s="178">
        <f>RES_hhdet_in_fech!D148/RES_summary!D$21</f>
        <v>0</v>
      </c>
      <c r="E148" s="178">
        <f>RES_hhdet_in_fech!E148/RES_summary!E$21</f>
        <v>0</v>
      </c>
      <c r="F148" s="178">
        <f>RES_hhdet_in_fech!F148/RES_summary!F$21</f>
        <v>0</v>
      </c>
      <c r="G148" s="178">
        <f>RES_hhdet_in_fech!G148/RES_summary!G$21</f>
        <v>0</v>
      </c>
      <c r="H148" s="178">
        <f>RES_hhdet_in_fech!H148/RES_summary!H$21</f>
        <v>0</v>
      </c>
      <c r="I148" s="178">
        <f>RES_hhdet_in_fech!I148/RES_summary!I$21</f>
        <v>0</v>
      </c>
      <c r="J148" s="178">
        <f>RES_hhdet_in_fech!J148/RES_summary!J$21</f>
        <v>0</v>
      </c>
      <c r="K148" s="178">
        <f>RES_hhdet_in_fech!K148/RES_summary!K$21</f>
        <v>0</v>
      </c>
      <c r="L148" s="178">
        <f>RES_hhdet_in_fech!L148/RES_summary!L$21</f>
        <v>0</v>
      </c>
      <c r="M148" s="178">
        <f>RES_hhdet_in_fech!M148/RES_summary!M$21</f>
        <v>0</v>
      </c>
      <c r="N148" s="178">
        <f>RES_hhdet_in_fech!N148/RES_summary!N$21</f>
        <v>0</v>
      </c>
      <c r="O148" s="178">
        <f>RES_hhdet_in_fech!O148/RES_summary!O$21</f>
        <v>0</v>
      </c>
      <c r="P148" s="178">
        <f>RES_hhdet_in_fech!P148/RES_summary!P$21</f>
        <v>0</v>
      </c>
      <c r="Q148" s="178">
        <f>RES_hhdet_in_fech!Q148/RES_summary!Q$21</f>
        <v>0</v>
      </c>
    </row>
    <row r="149" spans="1:17" ht="12" customHeight="1" x14ac:dyDescent="0.25">
      <c r="A149" s="167" t="s">
        <v>144</v>
      </c>
      <c r="B149" s="132"/>
      <c r="C149" s="183">
        <f>RES_hhdet_in_fech!C149/RES_summary!C$21</f>
        <v>0</v>
      </c>
      <c r="D149" s="183">
        <f>RES_hhdet_in_fech!D149/RES_summary!D$21</f>
        <v>0</v>
      </c>
      <c r="E149" s="183">
        <f>RES_hhdet_in_fech!E149/RES_summary!E$21</f>
        <v>0</v>
      </c>
      <c r="F149" s="183">
        <f>RES_hhdet_in_fech!F149/RES_summary!F$21</f>
        <v>0</v>
      </c>
      <c r="G149" s="183">
        <f>RES_hhdet_in_fech!G149/RES_summary!G$21</f>
        <v>0</v>
      </c>
      <c r="H149" s="183">
        <f>RES_hhdet_in_fech!H149/RES_summary!H$21</f>
        <v>0</v>
      </c>
      <c r="I149" s="183">
        <f>RES_hhdet_in_fech!I149/RES_summary!I$21</f>
        <v>0</v>
      </c>
      <c r="J149" s="183">
        <f>RES_hhdet_in_fech!J149/RES_summary!J$21</f>
        <v>0</v>
      </c>
      <c r="K149" s="183">
        <f>RES_hhdet_in_fech!K149/RES_summary!K$21</f>
        <v>0</v>
      </c>
      <c r="L149" s="183">
        <f>RES_hhdet_in_fech!L149/RES_summary!L$21</f>
        <v>0</v>
      </c>
      <c r="M149" s="183">
        <f>RES_hhdet_in_fech!M149/RES_summary!M$21</f>
        <v>0</v>
      </c>
      <c r="N149" s="183">
        <f>RES_hhdet_in_fech!N149/RES_summary!N$21</f>
        <v>0</v>
      </c>
      <c r="O149" s="183">
        <f>RES_hhdet_in_fech!O149/RES_summary!O$21</f>
        <v>0</v>
      </c>
      <c r="P149" s="183">
        <f>RES_hhdet_in_fech!P149/RES_summary!P$21</f>
        <v>0</v>
      </c>
      <c r="Q149" s="183">
        <f>RES_hhdet_in_fech!Q149/RES_summary!Q$21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RES_hhdet_in_fech!C150/RES_summary!C$21</f>
        <v>0</v>
      </c>
      <c r="D150" s="183">
        <f>RES_hhdet_in_fech!D150/RES_summary!D$21</f>
        <v>0</v>
      </c>
      <c r="E150" s="183">
        <f>RES_hhdet_in_fech!E150/RES_summary!E$21</f>
        <v>0</v>
      </c>
      <c r="F150" s="183">
        <f>RES_hhdet_in_fech!F150/RES_summary!F$21</f>
        <v>0</v>
      </c>
      <c r="G150" s="183">
        <f>RES_hhdet_in_fech!G150/RES_summary!G$21</f>
        <v>0</v>
      </c>
      <c r="H150" s="183">
        <f>RES_hhdet_in_fech!H150/RES_summary!H$21</f>
        <v>0</v>
      </c>
      <c r="I150" s="183">
        <f>RES_hhdet_in_fech!I150/RES_summary!I$21</f>
        <v>0</v>
      </c>
      <c r="J150" s="183">
        <f>RES_hhdet_in_fech!J150/RES_summary!J$21</f>
        <v>0</v>
      </c>
      <c r="K150" s="183">
        <f>RES_hhdet_in_fech!K150/RES_summary!K$21</f>
        <v>0</v>
      </c>
      <c r="L150" s="183">
        <f>RES_hhdet_in_fech!L150/RES_summary!L$21</f>
        <v>0</v>
      </c>
      <c r="M150" s="183">
        <f>RES_hhdet_in_fech!M150/RES_summary!M$21</f>
        <v>0</v>
      </c>
      <c r="N150" s="183">
        <f>RES_hhdet_in_fech!N150/RES_summary!N$21</f>
        <v>0</v>
      </c>
      <c r="O150" s="183">
        <f>RES_hhdet_in_fech!O150/RES_summary!O$21</f>
        <v>0</v>
      </c>
      <c r="P150" s="183">
        <f>RES_hhdet_in_fech!P150/RES_summary!P$21</f>
        <v>0</v>
      </c>
      <c r="Q150" s="183">
        <f>RES_hhdet_in_fech!Q150/RES_summary!Q$21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RES_hhdet_in_fech!C151/RES_summary!C$21</f>
        <v>0</v>
      </c>
      <c r="D151" s="182">
        <f>RES_hhdet_in_fech!D151/RES_summary!D$21</f>
        <v>0</v>
      </c>
      <c r="E151" s="182">
        <f>RES_hhdet_in_fech!E151/RES_summary!E$21</f>
        <v>0</v>
      </c>
      <c r="F151" s="182">
        <f>RES_hhdet_in_fech!F151/RES_summary!F$21</f>
        <v>0</v>
      </c>
      <c r="G151" s="182">
        <f>RES_hhdet_in_fech!G151/RES_summary!G$21</f>
        <v>0</v>
      </c>
      <c r="H151" s="182">
        <f>RES_hhdet_in_fech!H151/RES_summary!H$21</f>
        <v>0</v>
      </c>
      <c r="I151" s="182">
        <f>RES_hhdet_in_fech!I151/RES_summary!I$21</f>
        <v>0</v>
      </c>
      <c r="J151" s="182">
        <f>RES_hhdet_in_fech!J151/RES_summary!J$21</f>
        <v>0</v>
      </c>
      <c r="K151" s="182">
        <f>RES_hhdet_in_fech!K151/RES_summary!K$21</f>
        <v>0</v>
      </c>
      <c r="L151" s="182">
        <f>RES_hhdet_in_fech!L151/RES_summary!L$21</f>
        <v>0</v>
      </c>
      <c r="M151" s="182">
        <f>RES_hhdet_in_fech!M151/RES_summary!M$21</f>
        <v>0</v>
      </c>
      <c r="N151" s="182">
        <f>RES_hhdet_in_fech!N151/RES_summary!N$21</f>
        <v>0</v>
      </c>
      <c r="O151" s="182">
        <f>RES_hhdet_in_fech!O151/RES_summary!O$21</f>
        <v>0</v>
      </c>
      <c r="P151" s="182">
        <f>RES_hhdet_in_fech!P151/RES_summary!P$21</f>
        <v>0</v>
      </c>
      <c r="Q151" s="182">
        <f>RES_hhdet_in_fech!Q151/RES_summary!Q$21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RES_hhdet_in_fech!C152/RES_summary!C$21</f>
        <v>0</v>
      </c>
      <c r="D152" s="181">
        <f>RES_hhdet_in_fech!D152/RES_summary!D$21</f>
        <v>0</v>
      </c>
      <c r="E152" s="181">
        <f>RES_hhdet_in_fech!E152/RES_summary!E$21</f>
        <v>0</v>
      </c>
      <c r="F152" s="181">
        <f>RES_hhdet_in_fech!F152/RES_summary!F$21</f>
        <v>0</v>
      </c>
      <c r="G152" s="181">
        <f>RES_hhdet_in_fech!G152/RES_summary!G$21</f>
        <v>0</v>
      </c>
      <c r="H152" s="181">
        <f>RES_hhdet_in_fech!H152/RES_summary!H$21</f>
        <v>0</v>
      </c>
      <c r="I152" s="181">
        <f>RES_hhdet_in_fech!I152/RES_summary!I$21</f>
        <v>0</v>
      </c>
      <c r="J152" s="181">
        <f>RES_hhdet_in_fech!J152/RES_summary!J$21</f>
        <v>0</v>
      </c>
      <c r="K152" s="181">
        <f>RES_hhdet_in_fech!K152/RES_summary!K$21</f>
        <v>0</v>
      </c>
      <c r="L152" s="181">
        <f>RES_hhdet_in_fech!L152/RES_summary!L$21</f>
        <v>0</v>
      </c>
      <c r="M152" s="181">
        <f>RES_hhdet_in_fech!M152/RES_summary!M$21</f>
        <v>0</v>
      </c>
      <c r="N152" s="181">
        <f>RES_hhdet_in_fech!N152/RES_summary!N$21</f>
        <v>0</v>
      </c>
      <c r="O152" s="181">
        <f>RES_hhdet_in_fech!O152/RES_summary!O$21</f>
        <v>0</v>
      </c>
      <c r="P152" s="181">
        <f>RES_hhdet_in_fech!P152/RES_summary!P$21</f>
        <v>0</v>
      </c>
      <c r="Q152" s="181">
        <f>RES_hhdet_in_fech!Q152/RES_summary!Q$21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RES_hhdet_in_fech!C153/RES_summary!C$21</f>
        <v>0</v>
      </c>
      <c r="D153" s="180">
        <f>RES_hhdet_in_fech!D153/RES_summary!D$21</f>
        <v>0</v>
      </c>
      <c r="E153" s="180">
        <f>RES_hhdet_in_fech!E153/RES_summary!E$21</f>
        <v>0</v>
      </c>
      <c r="F153" s="180">
        <f>RES_hhdet_in_fech!F153/RES_summary!F$21</f>
        <v>0</v>
      </c>
      <c r="G153" s="180">
        <f>RES_hhdet_in_fech!G153/RES_summary!G$21</f>
        <v>0</v>
      </c>
      <c r="H153" s="180">
        <f>RES_hhdet_in_fech!H153/RES_summary!H$21</f>
        <v>0</v>
      </c>
      <c r="I153" s="180">
        <f>RES_hhdet_in_fech!I153/RES_summary!I$21</f>
        <v>0</v>
      </c>
      <c r="J153" s="180">
        <f>RES_hhdet_in_fech!J153/RES_summary!J$21</f>
        <v>0</v>
      </c>
      <c r="K153" s="180">
        <f>RES_hhdet_in_fech!K153/RES_summary!K$21</f>
        <v>0</v>
      </c>
      <c r="L153" s="180">
        <f>RES_hhdet_in_fech!L153/RES_summary!L$21</f>
        <v>0</v>
      </c>
      <c r="M153" s="180">
        <f>RES_hhdet_in_fech!M153/RES_summary!M$21</f>
        <v>0</v>
      </c>
      <c r="N153" s="180">
        <f>RES_hhdet_in_fech!N153/RES_summary!N$21</f>
        <v>0</v>
      </c>
      <c r="O153" s="180">
        <f>RES_hhdet_in_fech!O153/RES_summary!O$21</f>
        <v>0</v>
      </c>
      <c r="P153" s="180">
        <f>RES_hhdet_in_fech!P153/RES_summary!P$21</f>
        <v>0</v>
      </c>
      <c r="Q153" s="180">
        <f>RES_hhdet_in_fech!Q153/RES_summary!Q$21</f>
        <v>0</v>
      </c>
    </row>
    <row r="154" spans="1:17" ht="12" customHeight="1" x14ac:dyDescent="0.25">
      <c r="A154" s="161" t="s">
        <v>141</v>
      </c>
      <c r="B154" s="160"/>
      <c r="C154" s="179">
        <f>RES_hhdet_in_fech!C154/RES_summary!C$21</f>
        <v>0</v>
      </c>
      <c r="D154" s="179">
        <f>RES_hhdet_in_fech!D154/RES_summary!D$21</f>
        <v>0</v>
      </c>
      <c r="E154" s="179">
        <f>RES_hhdet_in_fech!E154/RES_summary!E$21</f>
        <v>0</v>
      </c>
      <c r="F154" s="179">
        <f>RES_hhdet_in_fech!F154/RES_summary!F$21</f>
        <v>0</v>
      </c>
      <c r="G154" s="179">
        <f>RES_hhdet_in_fech!G154/RES_summary!G$21</f>
        <v>0</v>
      </c>
      <c r="H154" s="179">
        <f>RES_hhdet_in_fech!H154/RES_summary!H$21</f>
        <v>0</v>
      </c>
      <c r="I154" s="179">
        <f>RES_hhdet_in_fech!I154/RES_summary!I$21</f>
        <v>0</v>
      </c>
      <c r="J154" s="179">
        <f>RES_hhdet_in_fech!J154/RES_summary!J$21</f>
        <v>0</v>
      </c>
      <c r="K154" s="179">
        <f>RES_hhdet_in_fech!K154/RES_summary!K$21</f>
        <v>0</v>
      </c>
      <c r="L154" s="179">
        <f>RES_hhdet_in_fech!L154/RES_summary!L$21</f>
        <v>0</v>
      </c>
      <c r="M154" s="179">
        <f>RES_hhdet_in_fech!M154/RES_summary!M$21</f>
        <v>0</v>
      </c>
      <c r="N154" s="179">
        <f>RES_hhdet_in_fech!N154/RES_summary!N$21</f>
        <v>0</v>
      </c>
      <c r="O154" s="179">
        <f>RES_hhdet_in_fech!O154/RES_summary!O$21</f>
        <v>0</v>
      </c>
      <c r="P154" s="179">
        <f>RES_hhdet_in_fech!P154/RES_summary!P$21</f>
        <v>0</v>
      </c>
      <c r="Q154" s="179">
        <f>RES_hhdet_in_fech!Q154/RES_summary!Q$21</f>
        <v>0</v>
      </c>
    </row>
    <row r="155" spans="1:17" ht="12" customHeight="1" x14ac:dyDescent="0.25">
      <c r="A155" s="148" t="s">
        <v>60</v>
      </c>
      <c r="B155" s="156"/>
      <c r="C155" s="177">
        <f>RES_hhdet_in_fech!C155/RES_summary!C$21</f>
        <v>0</v>
      </c>
      <c r="D155" s="177">
        <f>RES_hhdet_in_fech!D155/RES_summary!D$21</f>
        <v>0</v>
      </c>
      <c r="E155" s="177">
        <f>RES_hhdet_in_fech!E155/RES_summary!E$21</f>
        <v>0</v>
      </c>
      <c r="F155" s="177">
        <f>RES_hhdet_in_fech!F155/RES_summary!F$21</f>
        <v>0</v>
      </c>
      <c r="G155" s="177">
        <f>RES_hhdet_in_fech!G155/RES_summary!G$21</f>
        <v>0</v>
      </c>
      <c r="H155" s="177">
        <f>RES_hhdet_in_fech!H155/RES_summary!H$21</f>
        <v>0</v>
      </c>
      <c r="I155" s="177">
        <f>RES_hhdet_in_fech!I155/RES_summary!I$21</f>
        <v>0</v>
      </c>
      <c r="J155" s="177">
        <f>RES_hhdet_in_fech!J155/RES_summary!J$21</f>
        <v>0</v>
      </c>
      <c r="K155" s="177">
        <f>RES_hhdet_in_fech!K155/RES_summary!K$21</f>
        <v>0</v>
      </c>
      <c r="L155" s="177">
        <f>RES_hhdet_in_fech!L155/RES_summary!L$21</f>
        <v>0</v>
      </c>
      <c r="M155" s="177">
        <f>RES_hhdet_in_fech!M155/RES_summary!M$21</f>
        <v>0</v>
      </c>
      <c r="N155" s="177">
        <f>RES_hhdet_in_fech!N155/RES_summary!N$21</f>
        <v>0</v>
      </c>
      <c r="O155" s="177">
        <f>RES_hhdet_in_fech!O155/RES_summary!O$21</f>
        <v>0</v>
      </c>
      <c r="P155" s="177">
        <f>RES_hhdet_in_fech!P155/RES_summary!P$21</f>
        <v>0</v>
      </c>
      <c r="Q155" s="177">
        <f>RES_hhdet_in_fech!Q155/RES_summary!Q$21</f>
        <v>0</v>
      </c>
    </row>
    <row r="156" spans="1:17" ht="12" customHeight="1" x14ac:dyDescent="0.25">
      <c r="A156" s="148" t="s">
        <v>59</v>
      </c>
      <c r="B156" s="156"/>
      <c r="C156" s="177">
        <f>RES_hhdet_in_fech!C156/RES_summary!C$21</f>
        <v>0</v>
      </c>
      <c r="D156" s="177">
        <f>RES_hhdet_in_fech!D156/RES_summary!D$21</f>
        <v>0</v>
      </c>
      <c r="E156" s="177">
        <f>RES_hhdet_in_fech!E156/RES_summary!E$21</f>
        <v>0</v>
      </c>
      <c r="F156" s="177">
        <f>RES_hhdet_in_fech!F156/RES_summary!F$21</f>
        <v>0</v>
      </c>
      <c r="G156" s="177">
        <f>RES_hhdet_in_fech!G156/RES_summary!G$21</f>
        <v>0</v>
      </c>
      <c r="H156" s="177">
        <f>RES_hhdet_in_fech!H156/RES_summary!H$21</f>
        <v>0</v>
      </c>
      <c r="I156" s="177">
        <f>RES_hhdet_in_fech!I156/RES_summary!I$21</f>
        <v>0</v>
      </c>
      <c r="J156" s="177">
        <f>RES_hhdet_in_fech!J156/RES_summary!J$21</f>
        <v>0</v>
      </c>
      <c r="K156" s="177">
        <f>RES_hhdet_in_fech!K156/RES_summary!K$21</f>
        <v>0</v>
      </c>
      <c r="L156" s="177">
        <f>RES_hhdet_in_fech!L156/RES_summary!L$21</f>
        <v>0</v>
      </c>
      <c r="M156" s="177">
        <f>RES_hhdet_in_fech!M156/RES_summary!M$21</f>
        <v>0</v>
      </c>
      <c r="N156" s="177">
        <f>RES_hhdet_in_fech!N156/RES_summary!N$21</f>
        <v>0</v>
      </c>
      <c r="O156" s="177">
        <f>RES_hhdet_in_fech!O156/RES_summary!O$21</f>
        <v>0</v>
      </c>
      <c r="P156" s="177">
        <f>RES_hhdet_in_fech!P156/RES_summary!P$21</f>
        <v>0</v>
      </c>
      <c r="Q156" s="177">
        <f>RES_hhdet_in_fech!Q156/RES_summary!Q$21</f>
        <v>0</v>
      </c>
    </row>
    <row r="157" spans="1:17" ht="12" customHeight="1" x14ac:dyDescent="0.25">
      <c r="A157" s="158" t="s">
        <v>62</v>
      </c>
      <c r="B157" s="157"/>
      <c r="C157" s="178">
        <f>RES_hhdet_in_fech!C157/RES_summary!C$21</f>
        <v>0</v>
      </c>
      <c r="D157" s="178">
        <f>RES_hhdet_in_fech!D157/RES_summary!D$21</f>
        <v>0</v>
      </c>
      <c r="E157" s="178">
        <f>RES_hhdet_in_fech!E157/RES_summary!E$21</f>
        <v>0</v>
      </c>
      <c r="F157" s="178">
        <f>RES_hhdet_in_fech!F157/RES_summary!F$21</f>
        <v>0</v>
      </c>
      <c r="G157" s="178">
        <f>RES_hhdet_in_fech!G157/RES_summary!G$21</f>
        <v>0</v>
      </c>
      <c r="H157" s="178">
        <f>RES_hhdet_in_fech!H157/RES_summary!H$21</f>
        <v>0</v>
      </c>
      <c r="I157" s="178">
        <f>RES_hhdet_in_fech!I157/RES_summary!I$21</f>
        <v>0</v>
      </c>
      <c r="J157" s="178">
        <f>RES_hhdet_in_fech!J157/RES_summary!J$21</f>
        <v>0</v>
      </c>
      <c r="K157" s="178">
        <f>RES_hhdet_in_fech!K157/RES_summary!K$21</f>
        <v>0</v>
      </c>
      <c r="L157" s="178">
        <f>RES_hhdet_in_fech!L157/RES_summary!L$21</f>
        <v>0</v>
      </c>
      <c r="M157" s="178">
        <f>RES_hhdet_in_fech!M157/RES_summary!M$21</f>
        <v>0</v>
      </c>
      <c r="N157" s="178">
        <f>RES_hhdet_in_fech!N157/RES_summary!N$21</f>
        <v>0</v>
      </c>
      <c r="O157" s="178">
        <f>RES_hhdet_in_fech!O157/RES_summary!O$21</f>
        <v>0</v>
      </c>
      <c r="P157" s="178">
        <f>RES_hhdet_in_fech!P157/RES_summary!P$21</f>
        <v>0</v>
      </c>
      <c r="Q157" s="178">
        <f>RES_hhdet_in_fech!Q157/RES_summary!Q$21</f>
        <v>0</v>
      </c>
    </row>
    <row r="158" spans="1:17" ht="12" customHeight="1" x14ac:dyDescent="0.25">
      <c r="A158" s="23" t="s">
        <v>57</v>
      </c>
      <c r="B158" s="156"/>
      <c r="C158" s="177">
        <f>RES_hhdet_in_fech!C158/RES_summary!C$21</f>
        <v>0</v>
      </c>
      <c r="D158" s="177">
        <f>RES_hhdet_in_fech!D158/RES_summary!D$21</f>
        <v>0</v>
      </c>
      <c r="E158" s="177">
        <f>RES_hhdet_in_fech!E158/RES_summary!E$21</f>
        <v>0</v>
      </c>
      <c r="F158" s="177">
        <f>RES_hhdet_in_fech!F158/RES_summary!F$21</f>
        <v>0</v>
      </c>
      <c r="G158" s="177">
        <f>RES_hhdet_in_fech!G158/RES_summary!G$21</f>
        <v>0</v>
      </c>
      <c r="H158" s="177">
        <f>RES_hhdet_in_fech!H158/RES_summary!H$21</f>
        <v>0</v>
      </c>
      <c r="I158" s="177">
        <f>RES_hhdet_in_fech!I158/RES_summary!I$21</f>
        <v>0</v>
      </c>
      <c r="J158" s="177">
        <f>RES_hhdet_in_fech!J158/RES_summary!J$21</f>
        <v>0</v>
      </c>
      <c r="K158" s="177">
        <f>RES_hhdet_in_fech!K158/RES_summary!K$21</f>
        <v>0</v>
      </c>
      <c r="L158" s="177">
        <f>RES_hhdet_in_fech!L158/RES_summary!L$21</f>
        <v>0</v>
      </c>
      <c r="M158" s="177">
        <f>RES_hhdet_in_fech!M158/RES_summary!M$21</f>
        <v>0</v>
      </c>
      <c r="N158" s="177">
        <f>RES_hhdet_in_fech!N158/RES_summary!N$21</f>
        <v>0</v>
      </c>
      <c r="O158" s="177">
        <f>RES_hhdet_in_fech!O158/RES_summary!O$21</f>
        <v>0</v>
      </c>
      <c r="P158" s="177">
        <f>RES_hhdet_in_fech!P158/RES_summary!P$21</f>
        <v>0</v>
      </c>
      <c r="Q158" s="177">
        <f>RES_hhdet_in_fech!Q158/RES_summary!Q$21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RES_hhdet_in_fech!C159/RES_summary!C$21</f>
        <v>0</v>
      </c>
      <c r="D159" s="176">
        <f>RES_hhdet_in_fech!D159/RES_summary!D$21</f>
        <v>0</v>
      </c>
      <c r="E159" s="176">
        <f>RES_hhdet_in_fech!E159/RES_summary!E$21</f>
        <v>0</v>
      </c>
      <c r="F159" s="176">
        <f>RES_hhdet_in_fech!F159/RES_summary!F$21</f>
        <v>0</v>
      </c>
      <c r="G159" s="176">
        <f>RES_hhdet_in_fech!G159/RES_summary!G$21</f>
        <v>0</v>
      </c>
      <c r="H159" s="176">
        <f>RES_hhdet_in_fech!H159/RES_summary!H$21</f>
        <v>0</v>
      </c>
      <c r="I159" s="176">
        <f>RES_hhdet_in_fech!I159/RES_summary!I$21</f>
        <v>0</v>
      </c>
      <c r="J159" s="176">
        <f>RES_hhdet_in_fech!J159/RES_summary!J$21</f>
        <v>0</v>
      </c>
      <c r="K159" s="176">
        <f>RES_hhdet_in_fech!K159/RES_summary!K$21</f>
        <v>0</v>
      </c>
      <c r="L159" s="176">
        <f>RES_hhdet_in_fech!L159/RES_summary!L$21</f>
        <v>0</v>
      </c>
      <c r="M159" s="176">
        <f>RES_hhdet_in_fech!M159/RES_summary!M$21</f>
        <v>0</v>
      </c>
      <c r="N159" s="176">
        <f>RES_hhdet_in_fech!N159/RES_summary!N$21</f>
        <v>0</v>
      </c>
      <c r="O159" s="176">
        <f>RES_hhdet_in_fech!O159/RES_summary!O$21</f>
        <v>0</v>
      </c>
      <c r="P159" s="176">
        <f>RES_hhdet_in_fech!P159/RES_summary!P$21</f>
        <v>0</v>
      </c>
      <c r="Q159" s="176">
        <f>RES_hhdet_in_fech!Q159/RES_summary!Q$21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RES_hhdet_in_fech!C161/RES_summary!C$21</f>
        <v>146.36233579935578</v>
      </c>
      <c r="D161" s="184">
        <f>RES_hhdet_in_fech!D161/RES_summary!D$21</f>
        <v>148.59093901842809</v>
      </c>
      <c r="E161" s="184">
        <f>RES_hhdet_in_fech!E161/RES_summary!E$21</f>
        <v>157.24742479980347</v>
      </c>
      <c r="F161" s="184">
        <f>RES_hhdet_in_fech!F161/RES_summary!F$21</f>
        <v>166.04631152527116</v>
      </c>
      <c r="G161" s="184">
        <f>RES_hhdet_in_fech!G161/RES_summary!G$21</f>
        <v>171.28112305498223</v>
      </c>
      <c r="H161" s="184">
        <f>RES_hhdet_in_fech!H161/RES_summary!H$21</f>
        <v>202.75442708068479</v>
      </c>
      <c r="I161" s="184">
        <f>RES_hhdet_in_fech!I161/RES_summary!I$21</f>
        <v>191.581189629943</v>
      </c>
      <c r="J161" s="184">
        <f>RES_hhdet_in_fech!J161/RES_summary!J$21</f>
        <v>204.05977531429573</v>
      </c>
      <c r="K161" s="184">
        <f>RES_hhdet_in_fech!K161/RES_summary!K$21</f>
        <v>194.49279621044724</v>
      </c>
      <c r="L161" s="184">
        <f>RES_hhdet_in_fech!L161/RES_summary!L$21</f>
        <v>175.4741080529719</v>
      </c>
      <c r="M161" s="184">
        <f>RES_hhdet_in_fech!M161/RES_summary!M$21</f>
        <v>178.15633761874304</v>
      </c>
      <c r="N161" s="184">
        <f>RES_hhdet_in_fech!N161/RES_summary!N$21</f>
        <v>180.20382720389415</v>
      </c>
      <c r="O161" s="184">
        <f>RES_hhdet_in_fech!O161/RES_summary!O$21</f>
        <v>160.82602440586135</v>
      </c>
      <c r="P161" s="184">
        <f>RES_hhdet_in_fech!P161/RES_summary!P$21</f>
        <v>161.2081996238866</v>
      </c>
      <c r="Q161" s="184">
        <f>RES_hhdet_in_fech!Q161/RES_summary!Q$21</f>
        <v>153.05780342564751</v>
      </c>
    </row>
    <row r="162" spans="1:17" ht="12.95" customHeight="1" x14ac:dyDescent="0.25">
      <c r="A162" s="158" t="s">
        <v>65</v>
      </c>
      <c r="B162" s="157"/>
      <c r="C162" s="178">
        <f>RES_hhdet_in_fech!C162/RES_summary!C$21</f>
        <v>114.64130284636371</v>
      </c>
      <c r="D162" s="178">
        <f>RES_hhdet_in_fech!D162/RES_summary!D$21</f>
        <v>118.62297344390103</v>
      </c>
      <c r="E162" s="178">
        <f>RES_hhdet_in_fech!E162/RES_summary!E$21</f>
        <v>123.48848663766697</v>
      </c>
      <c r="F162" s="178">
        <f>RES_hhdet_in_fech!F162/RES_summary!F$21</f>
        <v>131.47727867131545</v>
      </c>
      <c r="G162" s="178">
        <f>RES_hhdet_in_fech!G162/RES_summary!G$21</f>
        <v>136.84354980113278</v>
      </c>
      <c r="H162" s="178">
        <f>RES_hhdet_in_fech!H162/RES_summary!H$21</f>
        <v>158.36373478608573</v>
      </c>
      <c r="I162" s="178">
        <f>RES_hhdet_in_fech!I162/RES_summary!I$21</f>
        <v>149.95653254239261</v>
      </c>
      <c r="J162" s="178">
        <f>RES_hhdet_in_fech!J162/RES_summary!J$21</f>
        <v>159.84649603221973</v>
      </c>
      <c r="K162" s="178">
        <f>RES_hhdet_in_fech!K162/RES_summary!K$21</f>
        <v>152.33321536446786</v>
      </c>
      <c r="L162" s="178">
        <f>RES_hhdet_in_fech!L162/RES_summary!L$21</f>
        <v>138.09233908811336</v>
      </c>
      <c r="M162" s="178">
        <f>RES_hhdet_in_fech!M162/RES_summary!M$21</f>
        <v>134.67383070771515</v>
      </c>
      <c r="N162" s="178">
        <f>RES_hhdet_in_fech!N162/RES_summary!N$21</f>
        <v>136.67372964435734</v>
      </c>
      <c r="O162" s="178">
        <f>RES_hhdet_in_fech!O162/RES_summary!O$21</f>
        <v>124.76816751097105</v>
      </c>
      <c r="P162" s="178">
        <f>RES_hhdet_in_fech!P162/RES_summary!P$21</f>
        <v>121.97085761707621</v>
      </c>
      <c r="Q162" s="178">
        <f>RES_hhdet_in_fech!Q162/RES_summary!Q$21</f>
        <v>115.36451100515616</v>
      </c>
    </row>
    <row r="163" spans="1:17" ht="12" customHeight="1" x14ac:dyDescent="0.25">
      <c r="A163" s="23" t="s">
        <v>60</v>
      </c>
      <c r="B163" s="57"/>
      <c r="C163" s="176">
        <f>RES_hhdet_in_fech!C163/RES_summary!C$21</f>
        <v>114.64130284636371</v>
      </c>
      <c r="D163" s="176">
        <f>RES_hhdet_in_fech!D163/RES_summary!D$21</f>
        <v>118.62297344390103</v>
      </c>
      <c r="E163" s="176">
        <f>RES_hhdet_in_fech!E163/RES_summary!E$21</f>
        <v>123.48848663766697</v>
      </c>
      <c r="F163" s="176">
        <f>RES_hhdet_in_fech!F163/RES_summary!F$21</f>
        <v>131.47727867131545</v>
      </c>
      <c r="G163" s="176">
        <f>RES_hhdet_in_fech!G163/RES_summary!G$21</f>
        <v>136.84354980113278</v>
      </c>
      <c r="H163" s="176">
        <f>RES_hhdet_in_fech!H163/RES_summary!H$21</f>
        <v>158.36373478608573</v>
      </c>
      <c r="I163" s="176">
        <f>RES_hhdet_in_fech!I163/RES_summary!I$21</f>
        <v>149.95653254239261</v>
      </c>
      <c r="J163" s="176">
        <f>RES_hhdet_in_fech!J163/RES_summary!J$21</f>
        <v>159.84649603221973</v>
      </c>
      <c r="K163" s="176">
        <f>RES_hhdet_in_fech!K163/RES_summary!K$21</f>
        <v>152.33321536446786</v>
      </c>
      <c r="L163" s="176">
        <f>RES_hhdet_in_fech!L163/RES_summary!L$21</f>
        <v>138.09233908811336</v>
      </c>
      <c r="M163" s="176">
        <f>RES_hhdet_in_fech!M163/RES_summary!M$21</f>
        <v>134.67383070771515</v>
      </c>
      <c r="N163" s="176">
        <f>RES_hhdet_in_fech!N163/RES_summary!N$21</f>
        <v>136.67372964435734</v>
      </c>
      <c r="O163" s="176">
        <f>RES_hhdet_in_fech!O163/RES_summary!O$21</f>
        <v>124.76816751097105</v>
      </c>
      <c r="P163" s="176">
        <f>RES_hhdet_in_fech!P163/RES_summary!P$21</f>
        <v>121.97085761707621</v>
      </c>
      <c r="Q163" s="176">
        <f>RES_hhdet_in_fech!Q163/RES_summary!Q$21</f>
        <v>115.36451100515616</v>
      </c>
    </row>
    <row r="164" spans="1:17" ht="12.95" customHeight="1" x14ac:dyDescent="0.25">
      <c r="A164" s="158" t="s">
        <v>112</v>
      </c>
      <c r="B164" s="157"/>
      <c r="C164" s="178">
        <f>RES_hhdet_in_fech!C164/RES_summary!C$21</f>
        <v>0</v>
      </c>
      <c r="D164" s="178">
        <f>RES_hhdet_in_fech!D164/RES_summary!D$21</f>
        <v>0</v>
      </c>
      <c r="E164" s="178">
        <f>RES_hhdet_in_fech!E164/RES_summary!E$21</f>
        <v>0</v>
      </c>
      <c r="F164" s="178">
        <f>RES_hhdet_in_fech!F164/RES_summary!F$21</f>
        <v>0</v>
      </c>
      <c r="G164" s="178">
        <f>RES_hhdet_in_fech!G164/RES_summary!G$21</f>
        <v>0</v>
      </c>
      <c r="H164" s="178">
        <f>RES_hhdet_in_fech!H164/RES_summary!H$21</f>
        <v>3.0753607754624381</v>
      </c>
      <c r="I164" s="178">
        <f>RES_hhdet_in_fech!I164/RES_summary!I$21</f>
        <v>2.9502876212996485</v>
      </c>
      <c r="J164" s="178">
        <f>RES_hhdet_in_fech!J164/RES_summary!J$21</f>
        <v>2.7876963025458057</v>
      </c>
      <c r="K164" s="178">
        <f>RES_hhdet_in_fech!K164/RES_summary!K$21</f>
        <v>2.6054289643091058</v>
      </c>
      <c r="L164" s="178">
        <f>RES_hhdet_in_fech!L164/RES_summary!L$21</f>
        <v>2.4123320125962189</v>
      </c>
      <c r="M164" s="178">
        <f>RES_hhdet_in_fech!M164/RES_summary!M$21</f>
        <v>2.3734898518811041</v>
      </c>
      <c r="N164" s="178">
        <f>RES_hhdet_in_fech!N164/RES_summary!N$21</f>
        <v>2.1334811107001883</v>
      </c>
      <c r="O164" s="178">
        <f>RES_hhdet_in_fech!O164/RES_summary!O$21</f>
        <v>2.0723445201924675</v>
      </c>
      <c r="P164" s="178">
        <f>RES_hhdet_in_fech!P164/RES_summary!P$21</f>
        <v>2.1585016475678143</v>
      </c>
      <c r="Q164" s="178">
        <f>RES_hhdet_in_fech!Q164/RES_summary!Q$21</f>
        <v>2.1850061825017142</v>
      </c>
    </row>
    <row r="165" spans="1:17" ht="12" customHeight="1" x14ac:dyDescent="0.25">
      <c r="A165" s="23" t="s">
        <v>60</v>
      </c>
      <c r="B165" s="156"/>
      <c r="C165" s="177">
        <f>RES_hhdet_in_fech!C165/RES_summary!C$21</f>
        <v>0</v>
      </c>
      <c r="D165" s="177">
        <f>RES_hhdet_in_fech!D165/RES_summary!D$21</f>
        <v>0</v>
      </c>
      <c r="E165" s="177">
        <f>RES_hhdet_in_fech!E165/RES_summary!E$21</f>
        <v>0</v>
      </c>
      <c r="F165" s="177">
        <f>RES_hhdet_in_fech!F165/RES_summary!F$21</f>
        <v>0</v>
      </c>
      <c r="G165" s="177">
        <f>RES_hhdet_in_fech!G165/RES_summary!G$21</f>
        <v>0</v>
      </c>
      <c r="H165" s="177">
        <f>RES_hhdet_in_fech!H165/RES_summary!H$21</f>
        <v>3.0753607754624381</v>
      </c>
      <c r="I165" s="177">
        <f>RES_hhdet_in_fech!I165/RES_summary!I$21</f>
        <v>2.9502876212996485</v>
      </c>
      <c r="J165" s="177">
        <f>RES_hhdet_in_fech!J165/RES_summary!J$21</f>
        <v>2.7876963025458057</v>
      </c>
      <c r="K165" s="177">
        <f>RES_hhdet_in_fech!K165/RES_summary!K$21</f>
        <v>2.6054289643091058</v>
      </c>
      <c r="L165" s="177">
        <f>RES_hhdet_in_fech!L165/RES_summary!L$21</f>
        <v>2.4123320125962189</v>
      </c>
      <c r="M165" s="177">
        <f>RES_hhdet_in_fech!M165/RES_summary!M$21</f>
        <v>2.3734898518811041</v>
      </c>
      <c r="N165" s="177">
        <f>RES_hhdet_in_fech!N165/RES_summary!N$21</f>
        <v>2.1334811107001883</v>
      </c>
      <c r="O165" s="177">
        <f>RES_hhdet_in_fech!O165/RES_summary!O$21</f>
        <v>2.0723445201924675</v>
      </c>
      <c r="P165" s="177">
        <f>RES_hhdet_in_fech!P165/RES_summary!P$21</f>
        <v>2.1585016475678143</v>
      </c>
      <c r="Q165" s="177">
        <f>RES_hhdet_in_fech!Q165/RES_summary!Q$21</f>
        <v>2.1850061825017142</v>
      </c>
    </row>
    <row r="166" spans="1:17" ht="12" customHeight="1" x14ac:dyDescent="0.25">
      <c r="A166" s="158" t="s">
        <v>63</v>
      </c>
      <c r="B166" s="157"/>
      <c r="C166" s="178">
        <f>RES_hhdet_in_fech!C166/RES_summary!C$21</f>
        <v>22.076862326197986</v>
      </c>
      <c r="D166" s="178">
        <f>RES_hhdet_in_fech!D166/RES_summary!D$21</f>
        <v>20.527032224036461</v>
      </c>
      <c r="E166" s="178">
        <f>RES_hhdet_in_fech!E166/RES_summary!E$21</f>
        <v>23.950155743009471</v>
      </c>
      <c r="F166" s="178">
        <f>RES_hhdet_in_fech!F166/RES_summary!F$21</f>
        <v>24.080300454931198</v>
      </c>
      <c r="G166" s="178">
        <f>RES_hhdet_in_fech!G166/RES_summary!G$21</f>
        <v>23.875886416348248</v>
      </c>
      <c r="H166" s="178">
        <f>RES_hhdet_in_fech!H166/RES_summary!H$21</f>
        <v>29.405118614227469</v>
      </c>
      <c r="I166" s="178">
        <f>RES_hhdet_in_fech!I166/RES_summary!I$21</f>
        <v>27.119355019805326</v>
      </c>
      <c r="J166" s="178">
        <f>RES_hhdet_in_fech!J166/RES_summary!J$21</f>
        <v>28.860878115473326</v>
      </c>
      <c r="K166" s="178">
        <f>RES_hhdet_in_fech!K166/RES_summary!K$21</f>
        <v>27.59686295742852</v>
      </c>
      <c r="L166" s="178">
        <f>RES_hhdet_in_fech!L166/RES_summary!L$21</f>
        <v>23.983033031106974</v>
      </c>
      <c r="M166" s="178">
        <f>RES_hhdet_in_fech!M166/RES_summary!M$21</f>
        <v>29.735978037790339</v>
      </c>
      <c r="N166" s="178">
        <f>RES_hhdet_in_fech!N166/RES_summary!N$21</f>
        <v>29.84763058493991</v>
      </c>
      <c r="O166" s="178">
        <f>RES_hhdet_in_fech!O166/RES_summary!O$21</f>
        <v>22.995922199328028</v>
      </c>
      <c r="P166" s="178">
        <f>RES_hhdet_in_fech!P166/RES_summary!P$21</f>
        <v>25.683744590632994</v>
      </c>
      <c r="Q166" s="178">
        <f>RES_hhdet_in_fech!Q166/RES_summary!Q$21</f>
        <v>24.167464635464288</v>
      </c>
    </row>
    <row r="167" spans="1:17" ht="12" customHeight="1" x14ac:dyDescent="0.25">
      <c r="A167" s="167" t="s">
        <v>144</v>
      </c>
      <c r="B167" s="132"/>
      <c r="C167" s="183">
        <f>RES_hhdet_in_fech!C167/RES_summary!C$21</f>
        <v>0</v>
      </c>
      <c r="D167" s="183">
        <f>RES_hhdet_in_fech!D167/RES_summary!D$21</f>
        <v>0</v>
      </c>
      <c r="E167" s="183">
        <f>RES_hhdet_in_fech!E167/RES_summary!E$21</f>
        <v>0</v>
      </c>
      <c r="F167" s="183">
        <f>RES_hhdet_in_fech!F167/RES_summary!F$21</f>
        <v>0</v>
      </c>
      <c r="G167" s="183">
        <f>RES_hhdet_in_fech!G167/RES_summary!G$21</f>
        <v>0</v>
      </c>
      <c r="H167" s="183">
        <f>RES_hhdet_in_fech!H167/RES_summary!H$21</f>
        <v>0</v>
      </c>
      <c r="I167" s="183">
        <f>RES_hhdet_in_fech!I167/RES_summary!I$21</f>
        <v>0</v>
      </c>
      <c r="J167" s="183">
        <f>RES_hhdet_in_fech!J167/RES_summary!J$21</f>
        <v>0</v>
      </c>
      <c r="K167" s="183">
        <f>RES_hhdet_in_fech!K167/RES_summary!K$21</f>
        <v>0</v>
      </c>
      <c r="L167" s="183">
        <f>RES_hhdet_in_fech!L167/RES_summary!L$21</f>
        <v>0</v>
      </c>
      <c r="M167" s="183">
        <f>RES_hhdet_in_fech!M167/RES_summary!M$21</f>
        <v>0</v>
      </c>
      <c r="N167" s="183">
        <f>RES_hhdet_in_fech!N167/RES_summary!N$21</f>
        <v>0</v>
      </c>
      <c r="O167" s="183">
        <f>RES_hhdet_in_fech!O167/RES_summary!O$21</f>
        <v>0</v>
      </c>
      <c r="P167" s="183">
        <f>RES_hhdet_in_fech!P167/RES_summary!P$21</f>
        <v>0</v>
      </c>
      <c r="Q167" s="183">
        <f>RES_hhdet_in_fech!Q167/RES_summary!Q$21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RES_hhdet_in_fech!C168/RES_summary!C$21</f>
        <v>0</v>
      </c>
      <c r="D168" s="183">
        <f>RES_hhdet_in_fech!D168/RES_summary!D$21</f>
        <v>0</v>
      </c>
      <c r="E168" s="183">
        <f>RES_hhdet_in_fech!E168/RES_summary!E$21</f>
        <v>0</v>
      </c>
      <c r="F168" s="183">
        <f>RES_hhdet_in_fech!F168/RES_summary!F$21</f>
        <v>0</v>
      </c>
      <c r="G168" s="183">
        <f>RES_hhdet_in_fech!G168/RES_summary!G$21</f>
        <v>0</v>
      </c>
      <c r="H168" s="183">
        <f>RES_hhdet_in_fech!H168/RES_summary!H$21</f>
        <v>0</v>
      </c>
      <c r="I168" s="183">
        <f>RES_hhdet_in_fech!I168/RES_summary!I$21</f>
        <v>0</v>
      </c>
      <c r="J168" s="183">
        <f>RES_hhdet_in_fech!J168/RES_summary!J$21</f>
        <v>0</v>
      </c>
      <c r="K168" s="183">
        <f>RES_hhdet_in_fech!K168/RES_summary!K$21</f>
        <v>0</v>
      </c>
      <c r="L168" s="183">
        <f>RES_hhdet_in_fech!L168/RES_summary!L$21</f>
        <v>0</v>
      </c>
      <c r="M168" s="183">
        <f>RES_hhdet_in_fech!M168/RES_summary!M$21</f>
        <v>0</v>
      </c>
      <c r="N168" s="183">
        <f>RES_hhdet_in_fech!N168/RES_summary!N$21</f>
        <v>0</v>
      </c>
      <c r="O168" s="183">
        <f>RES_hhdet_in_fech!O168/RES_summary!O$21</f>
        <v>0</v>
      </c>
      <c r="P168" s="183">
        <f>RES_hhdet_in_fech!P168/RES_summary!P$21</f>
        <v>0</v>
      </c>
      <c r="Q168" s="183">
        <f>RES_hhdet_in_fech!Q168/RES_summary!Q$21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RES_hhdet_in_fech!C169/RES_summary!C$21</f>
        <v>0</v>
      </c>
      <c r="D169" s="182">
        <f>RES_hhdet_in_fech!D169/RES_summary!D$21</f>
        <v>0</v>
      </c>
      <c r="E169" s="182">
        <f>RES_hhdet_in_fech!E169/RES_summary!E$21</f>
        <v>0</v>
      </c>
      <c r="F169" s="182">
        <f>RES_hhdet_in_fech!F169/RES_summary!F$21</f>
        <v>0</v>
      </c>
      <c r="G169" s="182">
        <f>RES_hhdet_in_fech!G169/RES_summary!G$21</f>
        <v>0</v>
      </c>
      <c r="H169" s="182">
        <f>RES_hhdet_in_fech!H169/RES_summary!H$21</f>
        <v>0</v>
      </c>
      <c r="I169" s="182">
        <f>RES_hhdet_in_fech!I169/RES_summary!I$21</f>
        <v>0</v>
      </c>
      <c r="J169" s="182">
        <f>RES_hhdet_in_fech!J169/RES_summary!J$21</f>
        <v>0</v>
      </c>
      <c r="K169" s="182">
        <f>RES_hhdet_in_fech!K169/RES_summary!K$21</f>
        <v>0</v>
      </c>
      <c r="L169" s="182">
        <f>RES_hhdet_in_fech!L169/RES_summary!L$21</f>
        <v>0</v>
      </c>
      <c r="M169" s="182">
        <f>RES_hhdet_in_fech!M169/RES_summary!M$21</f>
        <v>0</v>
      </c>
      <c r="N169" s="182">
        <f>RES_hhdet_in_fech!N169/RES_summary!N$21</f>
        <v>0</v>
      </c>
      <c r="O169" s="182">
        <f>RES_hhdet_in_fech!O169/RES_summary!O$21</f>
        <v>0</v>
      </c>
      <c r="P169" s="182">
        <f>RES_hhdet_in_fech!P169/RES_summary!P$21</f>
        <v>0</v>
      </c>
      <c r="Q169" s="182">
        <f>RES_hhdet_in_fech!Q169/RES_summary!Q$21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RES_hhdet_in_fech!C170/RES_summary!C$21</f>
        <v>0</v>
      </c>
      <c r="D170" s="181">
        <f>RES_hhdet_in_fech!D170/RES_summary!D$21</f>
        <v>0</v>
      </c>
      <c r="E170" s="181">
        <f>RES_hhdet_in_fech!E170/RES_summary!E$21</f>
        <v>0</v>
      </c>
      <c r="F170" s="181">
        <f>RES_hhdet_in_fech!F170/RES_summary!F$21</f>
        <v>0</v>
      </c>
      <c r="G170" s="181">
        <f>RES_hhdet_in_fech!G170/RES_summary!G$21</f>
        <v>0</v>
      </c>
      <c r="H170" s="181">
        <f>RES_hhdet_in_fech!H170/RES_summary!H$21</f>
        <v>0</v>
      </c>
      <c r="I170" s="181">
        <f>RES_hhdet_in_fech!I170/RES_summary!I$21</f>
        <v>0</v>
      </c>
      <c r="J170" s="181">
        <f>RES_hhdet_in_fech!J170/RES_summary!J$21</f>
        <v>0</v>
      </c>
      <c r="K170" s="181">
        <f>RES_hhdet_in_fech!K170/RES_summary!K$21</f>
        <v>0</v>
      </c>
      <c r="L170" s="181">
        <f>RES_hhdet_in_fech!L170/RES_summary!L$21</f>
        <v>0</v>
      </c>
      <c r="M170" s="181">
        <f>RES_hhdet_in_fech!M170/RES_summary!M$21</f>
        <v>0</v>
      </c>
      <c r="N170" s="181">
        <f>RES_hhdet_in_fech!N170/RES_summary!N$21</f>
        <v>0</v>
      </c>
      <c r="O170" s="181">
        <f>RES_hhdet_in_fech!O170/RES_summary!O$21</f>
        <v>0</v>
      </c>
      <c r="P170" s="181">
        <f>RES_hhdet_in_fech!P170/RES_summary!P$21</f>
        <v>0</v>
      </c>
      <c r="Q170" s="181">
        <f>RES_hhdet_in_fech!Q170/RES_summary!Q$21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RES_hhdet_in_fech!C171/RES_summary!C$21</f>
        <v>22.076862326197986</v>
      </c>
      <c r="D171" s="180">
        <f>RES_hhdet_in_fech!D171/RES_summary!D$21</f>
        <v>20.527032224036461</v>
      </c>
      <c r="E171" s="180">
        <f>RES_hhdet_in_fech!E171/RES_summary!E$21</f>
        <v>23.950155743009471</v>
      </c>
      <c r="F171" s="180">
        <f>RES_hhdet_in_fech!F171/RES_summary!F$21</f>
        <v>24.080300454931198</v>
      </c>
      <c r="G171" s="180">
        <f>RES_hhdet_in_fech!G171/RES_summary!G$21</f>
        <v>23.875886416348248</v>
      </c>
      <c r="H171" s="180">
        <f>RES_hhdet_in_fech!H171/RES_summary!H$21</f>
        <v>29.405118614227469</v>
      </c>
      <c r="I171" s="180">
        <f>RES_hhdet_in_fech!I171/RES_summary!I$21</f>
        <v>27.119355019805326</v>
      </c>
      <c r="J171" s="180">
        <f>RES_hhdet_in_fech!J171/RES_summary!J$21</f>
        <v>28.860878115473326</v>
      </c>
      <c r="K171" s="180">
        <f>RES_hhdet_in_fech!K171/RES_summary!K$21</f>
        <v>27.59686295742852</v>
      </c>
      <c r="L171" s="180">
        <f>RES_hhdet_in_fech!L171/RES_summary!L$21</f>
        <v>23.983033031106974</v>
      </c>
      <c r="M171" s="180">
        <f>RES_hhdet_in_fech!M171/RES_summary!M$21</f>
        <v>29.735978037790339</v>
      </c>
      <c r="N171" s="180">
        <f>RES_hhdet_in_fech!N171/RES_summary!N$21</f>
        <v>29.84763058493991</v>
      </c>
      <c r="O171" s="180">
        <f>RES_hhdet_in_fech!O171/RES_summary!O$21</f>
        <v>22.995922199328028</v>
      </c>
      <c r="P171" s="180">
        <f>RES_hhdet_in_fech!P171/RES_summary!P$21</f>
        <v>25.683744590632994</v>
      </c>
      <c r="Q171" s="180">
        <f>RES_hhdet_in_fech!Q171/RES_summary!Q$21</f>
        <v>24.167464635464288</v>
      </c>
    </row>
    <row r="172" spans="1:17" ht="12" customHeight="1" x14ac:dyDescent="0.25">
      <c r="A172" s="161" t="s">
        <v>141</v>
      </c>
      <c r="B172" s="160"/>
      <c r="C172" s="179">
        <f>RES_hhdet_in_fech!C172/RES_summary!C$21</f>
        <v>0</v>
      </c>
      <c r="D172" s="179">
        <f>RES_hhdet_in_fech!D172/RES_summary!D$21</f>
        <v>0</v>
      </c>
      <c r="E172" s="179">
        <f>RES_hhdet_in_fech!E172/RES_summary!E$21</f>
        <v>0</v>
      </c>
      <c r="F172" s="179">
        <f>RES_hhdet_in_fech!F172/RES_summary!F$21</f>
        <v>0</v>
      </c>
      <c r="G172" s="179">
        <f>RES_hhdet_in_fech!G172/RES_summary!G$21</f>
        <v>0</v>
      </c>
      <c r="H172" s="179">
        <f>RES_hhdet_in_fech!H172/RES_summary!H$21</f>
        <v>0</v>
      </c>
      <c r="I172" s="179">
        <f>RES_hhdet_in_fech!I172/RES_summary!I$21</f>
        <v>0</v>
      </c>
      <c r="J172" s="179">
        <f>RES_hhdet_in_fech!J172/RES_summary!J$21</f>
        <v>0</v>
      </c>
      <c r="K172" s="179">
        <f>RES_hhdet_in_fech!K172/RES_summary!K$21</f>
        <v>0</v>
      </c>
      <c r="L172" s="179">
        <f>RES_hhdet_in_fech!L172/RES_summary!L$21</f>
        <v>0</v>
      </c>
      <c r="M172" s="179">
        <f>RES_hhdet_in_fech!M172/RES_summary!M$21</f>
        <v>0</v>
      </c>
      <c r="N172" s="179">
        <f>RES_hhdet_in_fech!N172/RES_summary!N$21</f>
        <v>0</v>
      </c>
      <c r="O172" s="179">
        <f>RES_hhdet_in_fech!O172/RES_summary!O$21</f>
        <v>0</v>
      </c>
      <c r="P172" s="179">
        <f>RES_hhdet_in_fech!P172/RES_summary!P$21</f>
        <v>0</v>
      </c>
      <c r="Q172" s="179">
        <f>RES_hhdet_in_fech!Q172/RES_summary!Q$21</f>
        <v>0</v>
      </c>
    </row>
    <row r="173" spans="1:17" ht="12" customHeight="1" x14ac:dyDescent="0.25">
      <c r="A173" s="148" t="s">
        <v>60</v>
      </c>
      <c r="B173" s="156"/>
      <c r="C173" s="177">
        <f>RES_hhdet_in_fech!C173/RES_summary!C$21</f>
        <v>0</v>
      </c>
      <c r="D173" s="177">
        <f>RES_hhdet_in_fech!D173/RES_summary!D$21</f>
        <v>0</v>
      </c>
      <c r="E173" s="177">
        <f>RES_hhdet_in_fech!E173/RES_summary!E$21</f>
        <v>0</v>
      </c>
      <c r="F173" s="177">
        <f>RES_hhdet_in_fech!F173/RES_summary!F$21</f>
        <v>0</v>
      </c>
      <c r="G173" s="177">
        <f>RES_hhdet_in_fech!G173/RES_summary!G$21</f>
        <v>0</v>
      </c>
      <c r="H173" s="177">
        <f>RES_hhdet_in_fech!H173/RES_summary!H$21</f>
        <v>0</v>
      </c>
      <c r="I173" s="177">
        <f>RES_hhdet_in_fech!I173/RES_summary!I$21</f>
        <v>0</v>
      </c>
      <c r="J173" s="177">
        <f>RES_hhdet_in_fech!J173/RES_summary!J$21</f>
        <v>0</v>
      </c>
      <c r="K173" s="177">
        <f>RES_hhdet_in_fech!K173/RES_summary!K$21</f>
        <v>0</v>
      </c>
      <c r="L173" s="177">
        <f>RES_hhdet_in_fech!L173/RES_summary!L$21</f>
        <v>0</v>
      </c>
      <c r="M173" s="177">
        <f>RES_hhdet_in_fech!M173/RES_summary!M$21</f>
        <v>0</v>
      </c>
      <c r="N173" s="177">
        <f>RES_hhdet_in_fech!N173/RES_summary!N$21</f>
        <v>0</v>
      </c>
      <c r="O173" s="177">
        <f>RES_hhdet_in_fech!O173/RES_summary!O$21</f>
        <v>0</v>
      </c>
      <c r="P173" s="177">
        <f>RES_hhdet_in_fech!P173/RES_summary!P$21</f>
        <v>0</v>
      </c>
      <c r="Q173" s="177">
        <f>RES_hhdet_in_fech!Q173/RES_summary!Q$21</f>
        <v>0</v>
      </c>
    </row>
    <row r="174" spans="1:17" ht="12" customHeight="1" x14ac:dyDescent="0.25">
      <c r="A174" s="159" t="s">
        <v>59</v>
      </c>
      <c r="B174" s="57"/>
      <c r="C174" s="176">
        <f>RES_hhdet_in_fech!C174/RES_summary!C$21</f>
        <v>0</v>
      </c>
      <c r="D174" s="176">
        <f>RES_hhdet_in_fech!D174/RES_summary!D$21</f>
        <v>0</v>
      </c>
      <c r="E174" s="176">
        <f>RES_hhdet_in_fech!E174/RES_summary!E$21</f>
        <v>0</v>
      </c>
      <c r="F174" s="176">
        <f>RES_hhdet_in_fech!F174/RES_summary!F$21</f>
        <v>0</v>
      </c>
      <c r="G174" s="176">
        <f>RES_hhdet_in_fech!G174/RES_summary!G$21</f>
        <v>0</v>
      </c>
      <c r="H174" s="176">
        <f>RES_hhdet_in_fech!H174/RES_summary!H$21</f>
        <v>0</v>
      </c>
      <c r="I174" s="176">
        <f>RES_hhdet_in_fech!I174/RES_summary!I$21</f>
        <v>0</v>
      </c>
      <c r="J174" s="176">
        <f>RES_hhdet_in_fech!J174/RES_summary!J$21</f>
        <v>0</v>
      </c>
      <c r="K174" s="176">
        <f>RES_hhdet_in_fech!K174/RES_summary!K$21</f>
        <v>0</v>
      </c>
      <c r="L174" s="176">
        <f>RES_hhdet_in_fech!L174/RES_summary!L$21</f>
        <v>0</v>
      </c>
      <c r="M174" s="176">
        <f>RES_hhdet_in_fech!M174/RES_summary!M$21</f>
        <v>0</v>
      </c>
      <c r="N174" s="176">
        <f>RES_hhdet_in_fech!N174/RES_summary!N$21</f>
        <v>0</v>
      </c>
      <c r="O174" s="176">
        <f>RES_hhdet_in_fech!O174/RES_summary!O$21</f>
        <v>0</v>
      </c>
      <c r="P174" s="176">
        <f>RES_hhdet_in_fech!P174/RES_summary!P$21</f>
        <v>0</v>
      </c>
      <c r="Q174" s="176">
        <f>RES_hhdet_in_fech!Q174/RES_summary!Q$21</f>
        <v>0</v>
      </c>
    </row>
    <row r="175" spans="1:17" ht="12" customHeight="1" x14ac:dyDescent="0.25">
      <c r="A175" s="158" t="s">
        <v>62</v>
      </c>
      <c r="B175" s="157"/>
      <c r="C175" s="178">
        <f>RES_hhdet_in_fech!C175/RES_summary!C$21</f>
        <v>9.6441706267940397</v>
      </c>
      <c r="D175" s="178">
        <f>RES_hhdet_in_fech!D175/RES_summary!D$21</f>
        <v>9.4409333504905941</v>
      </c>
      <c r="E175" s="178">
        <f>RES_hhdet_in_fech!E175/RES_summary!E$21</f>
        <v>9.8087824191270236</v>
      </c>
      <c r="F175" s="178">
        <f>RES_hhdet_in_fech!F175/RES_summary!F$21</f>
        <v>10.488732399024515</v>
      </c>
      <c r="G175" s="178">
        <f>RES_hhdet_in_fech!G175/RES_summary!G$21</f>
        <v>10.561686837501176</v>
      </c>
      <c r="H175" s="178">
        <f>RES_hhdet_in_fech!H175/RES_summary!H$21</f>
        <v>11.910212904909173</v>
      </c>
      <c r="I175" s="178">
        <f>RES_hhdet_in_fech!I175/RES_summary!I$21</f>
        <v>11.555014446445401</v>
      </c>
      <c r="J175" s="178">
        <f>RES_hhdet_in_fech!J175/RES_summary!J$21</f>
        <v>12.564704864056871</v>
      </c>
      <c r="K175" s="178">
        <f>RES_hhdet_in_fech!K175/RES_summary!K$21</f>
        <v>11.957288924241739</v>
      </c>
      <c r="L175" s="178">
        <f>RES_hhdet_in_fech!L175/RES_summary!L$21</f>
        <v>10.986403921155363</v>
      </c>
      <c r="M175" s="178">
        <f>RES_hhdet_in_fech!M175/RES_summary!M$21</f>
        <v>11.373039021356457</v>
      </c>
      <c r="N175" s="178">
        <f>RES_hhdet_in_fech!N175/RES_summary!N$21</f>
        <v>11.548985863896721</v>
      </c>
      <c r="O175" s="178">
        <f>RES_hhdet_in_fech!O175/RES_summary!O$21</f>
        <v>10.989590175369775</v>
      </c>
      <c r="P175" s="178">
        <f>RES_hhdet_in_fech!P175/RES_summary!P$21</f>
        <v>11.395095768609595</v>
      </c>
      <c r="Q175" s="178">
        <f>RES_hhdet_in_fech!Q175/RES_summary!Q$21</f>
        <v>11.340821602525351</v>
      </c>
    </row>
    <row r="176" spans="1:17" ht="12" customHeight="1" x14ac:dyDescent="0.25">
      <c r="A176" s="23" t="s">
        <v>57</v>
      </c>
      <c r="B176" s="156"/>
      <c r="C176" s="177">
        <f>RES_hhdet_in_fech!C176/RES_summary!C$21</f>
        <v>0</v>
      </c>
      <c r="D176" s="177">
        <f>RES_hhdet_in_fech!D176/RES_summary!D$21</f>
        <v>0</v>
      </c>
      <c r="E176" s="177">
        <f>RES_hhdet_in_fech!E176/RES_summary!E$21</f>
        <v>0</v>
      </c>
      <c r="F176" s="177">
        <f>RES_hhdet_in_fech!F176/RES_summary!F$21</f>
        <v>0</v>
      </c>
      <c r="G176" s="177">
        <f>RES_hhdet_in_fech!G176/RES_summary!G$21</f>
        <v>0</v>
      </c>
      <c r="H176" s="177">
        <f>RES_hhdet_in_fech!H176/RES_summary!H$21</f>
        <v>0</v>
      </c>
      <c r="I176" s="177">
        <f>RES_hhdet_in_fech!I176/RES_summary!I$21</f>
        <v>0</v>
      </c>
      <c r="J176" s="177">
        <f>RES_hhdet_in_fech!J176/RES_summary!J$21</f>
        <v>0</v>
      </c>
      <c r="K176" s="177">
        <f>RES_hhdet_in_fech!K176/RES_summary!K$21</f>
        <v>0</v>
      </c>
      <c r="L176" s="177">
        <f>RES_hhdet_in_fech!L176/RES_summary!L$21</f>
        <v>0</v>
      </c>
      <c r="M176" s="177">
        <f>RES_hhdet_in_fech!M176/RES_summary!M$21</f>
        <v>0</v>
      </c>
      <c r="N176" s="177">
        <f>RES_hhdet_in_fech!N176/RES_summary!N$21</f>
        <v>0</v>
      </c>
      <c r="O176" s="177">
        <f>RES_hhdet_in_fech!O176/RES_summary!O$21</f>
        <v>0</v>
      </c>
      <c r="P176" s="177">
        <f>RES_hhdet_in_fech!P176/RES_summary!P$21</f>
        <v>0</v>
      </c>
      <c r="Q176" s="177">
        <f>RES_hhdet_in_fech!Q176/RES_summary!Q$21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RES_hhdet_in_fech!C177/RES_summary!C$21</f>
        <v>9.6441706267940397</v>
      </c>
      <c r="D177" s="176">
        <f>RES_hhdet_in_fech!D177/RES_summary!D$21</f>
        <v>9.4409333504905941</v>
      </c>
      <c r="E177" s="176">
        <f>RES_hhdet_in_fech!E177/RES_summary!E$21</f>
        <v>9.8087824191270236</v>
      </c>
      <c r="F177" s="176">
        <f>RES_hhdet_in_fech!F177/RES_summary!F$21</f>
        <v>10.488732399024515</v>
      </c>
      <c r="G177" s="176">
        <f>RES_hhdet_in_fech!G177/RES_summary!G$21</f>
        <v>10.561686837501176</v>
      </c>
      <c r="H177" s="176">
        <f>RES_hhdet_in_fech!H177/RES_summary!H$21</f>
        <v>11.910212904909173</v>
      </c>
      <c r="I177" s="176">
        <f>RES_hhdet_in_fech!I177/RES_summary!I$21</f>
        <v>11.555014446445401</v>
      </c>
      <c r="J177" s="176">
        <f>RES_hhdet_in_fech!J177/RES_summary!J$21</f>
        <v>12.564704864056871</v>
      </c>
      <c r="K177" s="176">
        <f>RES_hhdet_in_fech!K177/RES_summary!K$21</f>
        <v>11.957288924241739</v>
      </c>
      <c r="L177" s="176">
        <f>RES_hhdet_in_fech!L177/RES_summary!L$21</f>
        <v>10.986403921155363</v>
      </c>
      <c r="M177" s="176">
        <f>RES_hhdet_in_fech!M177/RES_summary!M$21</f>
        <v>11.373039021356457</v>
      </c>
      <c r="N177" s="176">
        <f>RES_hhdet_in_fech!N177/RES_summary!N$21</f>
        <v>11.548985863896721</v>
      </c>
      <c r="O177" s="176">
        <f>RES_hhdet_in_fech!O177/RES_summary!O$21</f>
        <v>10.989590175369775</v>
      </c>
      <c r="P177" s="176">
        <f>RES_hhdet_in_fech!P177/RES_summary!P$21</f>
        <v>11.395095768609595</v>
      </c>
      <c r="Q177" s="176">
        <f>RES_hhdet_in_fech!Q177/RES_summary!Q$21</f>
        <v>11.340821602525351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182</v>
      </c>
    </row>
    <row r="3" spans="1:17" ht="12" customHeight="1" x14ac:dyDescent="0.25">
      <c r="A3" s="152" t="s">
        <v>172</v>
      </c>
      <c r="B3" s="168"/>
      <c r="C3" s="184">
        <f>RES_hhdet_in_tesh!C3/RES_summary!C$21</f>
        <v>99.816678937180598</v>
      </c>
      <c r="D3" s="184">
        <f>RES_hhdet_in_tesh!D3/RES_summary!D$21</f>
        <v>105.65301639733464</v>
      </c>
      <c r="E3" s="184">
        <f>RES_hhdet_in_tesh!E3/RES_summary!E$21</f>
        <v>118.52702929252955</v>
      </c>
      <c r="F3" s="184">
        <f>RES_hhdet_in_tesh!F3/RES_summary!F$21</f>
        <v>113.2334887264211</v>
      </c>
      <c r="G3" s="184">
        <f>RES_hhdet_in_tesh!G3/RES_summary!G$21</f>
        <v>119.19010441973271</v>
      </c>
      <c r="H3" s="184">
        <f>RES_hhdet_in_tesh!H3/RES_summary!H$21</f>
        <v>129.70830514653895</v>
      </c>
      <c r="I3" s="184">
        <f>RES_hhdet_in_tesh!I3/RES_summary!I$21</f>
        <v>124.12466811321249</v>
      </c>
      <c r="J3" s="184">
        <f>RES_hhdet_in_tesh!J3/RES_summary!J$21</f>
        <v>129.10430223052117</v>
      </c>
      <c r="K3" s="184">
        <f>RES_hhdet_in_tesh!K3/RES_summary!K$21</f>
        <v>121.25839926344669</v>
      </c>
      <c r="L3" s="184">
        <f>RES_hhdet_in_tesh!L3/RES_summary!L$21</f>
        <v>123.91409623130345</v>
      </c>
      <c r="M3" s="184">
        <f>RES_hhdet_in_tesh!M3/RES_summary!M$21</f>
        <v>119.56419108878301</v>
      </c>
      <c r="N3" s="184">
        <f>RES_hhdet_in_tesh!N3/RES_summary!N$21</f>
        <v>118.75599390892071</v>
      </c>
      <c r="O3" s="184">
        <f>RES_hhdet_in_tesh!O3/RES_summary!O$21</f>
        <v>115.965262167058</v>
      </c>
      <c r="P3" s="184">
        <f>RES_hhdet_in_tesh!P3/RES_summary!P$21</f>
        <v>0</v>
      </c>
      <c r="Q3" s="184">
        <f>RES_hhdet_in_tesh!Q3/RES_summary!Q$21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RES_hhdet_in_tesh!C4/RES_summary!C$21</f>
        <v>77.153901134016309</v>
      </c>
      <c r="D4" s="178">
        <f>RES_hhdet_in_tesh!D4/RES_summary!D$21</f>
        <v>83.438231500848403</v>
      </c>
      <c r="E4" s="178">
        <f>RES_hhdet_in_tesh!E4/RES_summary!E$21</f>
        <v>88.188994886526757</v>
      </c>
      <c r="F4" s="178">
        <f>RES_hhdet_in_tesh!F4/RES_summary!F$21</f>
        <v>81.753060457892957</v>
      </c>
      <c r="G4" s="178">
        <f>RES_hhdet_in_tesh!G4/RES_summary!G$21</f>
        <v>88.366246541992908</v>
      </c>
      <c r="H4" s="178">
        <f>RES_hhdet_in_tesh!H4/RES_summary!H$21</f>
        <v>95.307583065069153</v>
      </c>
      <c r="I4" s="178">
        <f>RES_hhdet_in_tesh!I4/RES_summary!I$21</f>
        <v>91.383877277264077</v>
      </c>
      <c r="J4" s="178">
        <f>RES_hhdet_in_tesh!J4/RES_summary!J$21</f>
        <v>96.533095976778924</v>
      </c>
      <c r="K4" s="178">
        <f>RES_hhdet_in_tesh!K4/RES_summary!K$21</f>
        <v>86.015122680913592</v>
      </c>
      <c r="L4" s="178">
        <f>RES_hhdet_in_tesh!L4/RES_summary!L$21</f>
        <v>92.657201016908303</v>
      </c>
      <c r="M4" s="178">
        <f>RES_hhdet_in_tesh!M4/RES_summary!M$21</f>
        <v>85.683836767768682</v>
      </c>
      <c r="N4" s="178">
        <f>RES_hhdet_in_tesh!N4/RES_summary!N$21</f>
        <v>83.09731692609634</v>
      </c>
      <c r="O4" s="178">
        <f>RES_hhdet_in_tesh!O4/RES_summary!O$21</f>
        <v>84.500190428944975</v>
      </c>
      <c r="P4" s="178">
        <f>RES_hhdet_in_tesh!P4/RES_summary!P$21</f>
        <v>0</v>
      </c>
      <c r="Q4" s="178">
        <f>RES_hhdet_in_tesh!Q4/RES_summary!Q$21</f>
        <v>0</v>
      </c>
    </row>
    <row r="5" spans="1:17" ht="12" customHeight="1" x14ac:dyDescent="0.25">
      <c r="A5" s="23" t="s">
        <v>58</v>
      </c>
      <c r="B5" s="156"/>
      <c r="C5" s="177">
        <f>RES_hhdet_in_tesh!C5/RES_summary!C$21</f>
        <v>76.815557051764415</v>
      </c>
      <c r="D5" s="177">
        <f>RES_hhdet_in_tesh!D5/RES_summary!D$21</f>
        <v>83.134564047012958</v>
      </c>
      <c r="E5" s="177">
        <f>RES_hhdet_in_tesh!E5/RES_summary!E$21</f>
        <v>87.629278082116144</v>
      </c>
      <c r="F5" s="177">
        <f>RES_hhdet_in_tesh!F5/RES_summary!F$21</f>
        <v>80.748341941799325</v>
      </c>
      <c r="G5" s="177">
        <f>RES_hhdet_in_tesh!G5/RES_summary!G$21</f>
        <v>87.201515999395085</v>
      </c>
      <c r="H5" s="177">
        <f>RES_hhdet_in_tesh!H5/RES_summary!H$21</f>
        <v>93.267615710522492</v>
      </c>
      <c r="I5" s="177">
        <f>RES_hhdet_in_tesh!I5/RES_summary!I$21</f>
        <v>89.326712228250713</v>
      </c>
      <c r="J5" s="177">
        <f>RES_hhdet_in_tesh!J5/RES_summary!J$21</f>
        <v>93.62894466300645</v>
      </c>
      <c r="K5" s="177">
        <f>RES_hhdet_in_tesh!K5/RES_summary!K$21</f>
        <v>83.908119708169394</v>
      </c>
      <c r="L5" s="177">
        <f>RES_hhdet_in_tesh!L5/RES_summary!L$21</f>
        <v>91.595041551791681</v>
      </c>
      <c r="M5" s="177">
        <f>RES_hhdet_in_tesh!M5/RES_summary!M$21</f>
        <v>84.361557242855895</v>
      </c>
      <c r="N5" s="177">
        <f>RES_hhdet_in_tesh!N5/RES_summary!N$21</f>
        <v>81.734244226798268</v>
      </c>
      <c r="O5" s="177">
        <f>RES_hhdet_in_tesh!O5/RES_summary!O$21</f>
        <v>83.354483387063155</v>
      </c>
      <c r="P5" s="177">
        <f>RES_hhdet_in_tesh!P5/RES_summary!P$21</f>
        <v>0</v>
      </c>
      <c r="Q5" s="177">
        <f>RES_hhdet_in_tesh!Q5/RES_summary!Q$21</f>
        <v>0</v>
      </c>
    </row>
    <row r="6" spans="1:17" ht="12" customHeight="1" x14ac:dyDescent="0.25">
      <c r="A6" s="23" t="s">
        <v>60</v>
      </c>
      <c r="B6" s="156"/>
      <c r="C6" s="177">
        <f>RES_hhdet_in_tesh!C6/RES_summary!C$21</f>
        <v>0.33834408225188173</v>
      </c>
      <c r="D6" s="177">
        <f>RES_hhdet_in_tesh!D6/RES_summary!D$21</f>
        <v>0.30366745383544075</v>
      </c>
      <c r="E6" s="177">
        <f>RES_hhdet_in_tesh!E6/RES_summary!E$21</f>
        <v>0.55971680441061422</v>
      </c>
      <c r="F6" s="177">
        <f>RES_hhdet_in_tesh!F6/RES_summary!F$21</f>
        <v>1.0047185160936301</v>
      </c>
      <c r="G6" s="177">
        <f>RES_hhdet_in_tesh!G6/RES_summary!G$21</f>
        <v>1.1647305425978274</v>
      </c>
      <c r="H6" s="177">
        <f>RES_hhdet_in_tesh!H6/RES_summary!H$21</f>
        <v>2.0399673545466568</v>
      </c>
      <c r="I6" s="177">
        <f>RES_hhdet_in_tesh!I6/RES_summary!I$21</f>
        <v>2.0571650490133573</v>
      </c>
      <c r="J6" s="177">
        <f>RES_hhdet_in_tesh!J6/RES_summary!J$21</f>
        <v>2.9041513137724762</v>
      </c>
      <c r="K6" s="177">
        <f>RES_hhdet_in_tesh!K6/RES_summary!K$21</f>
        <v>2.1070029727441861</v>
      </c>
      <c r="L6" s="177">
        <f>RES_hhdet_in_tesh!L6/RES_summary!L$21</f>
        <v>1.0621594651166182</v>
      </c>
      <c r="M6" s="177">
        <f>RES_hhdet_in_tesh!M6/RES_summary!M$21</f>
        <v>1.3222795249127961</v>
      </c>
      <c r="N6" s="177">
        <f>RES_hhdet_in_tesh!N6/RES_summary!N$21</f>
        <v>1.3630726992980746</v>
      </c>
      <c r="O6" s="177">
        <f>RES_hhdet_in_tesh!O6/RES_summary!O$21</f>
        <v>1.1457070418818189</v>
      </c>
      <c r="P6" s="177">
        <f>RES_hhdet_in_tesh!P6/RES_summary!P$21</f>
        <v>0</v>
      </c>
      <c r="Q6" s="177">
        <f>RES_hhdet_in_tesh!Q6/RES_summary!Q$21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RES_hhdet_in_tesh!C7/RES_summary!C$21</f>
        <v>0</v>
      </c>
      <c r="D7" s="178">
        <f>RES_hhdet_in_tesh!D7/RES_summary!D$21</f>
        <v>0</v>
      </c>
      <c r="E7" s="178">
        <f>RES_hhdet_in_tesh!E7/RES_summary!E$21</f>
        <v>6.5096347630285827</v>
      </c>
      <c r="F7" s="178">
        <f>RES_hhdet_in_tesh!F7/RES_summary!F$21</f>
        <v>6.3481554227174346</v>
      </c>
      <c r="G7" s="178">
        <f>RES_hhdet_in_tesh!G7/RES_summary!G$21</f>
        <v>6.2848373331967187</v>
      </c>
      <c r="H7" s="178">
        <f>RES_hhdet_in_tesh!H7/RES_summary!H$21</f>
        <v>6.1966472045658172</v>
      </c>
      <c r="I7" s="178">
        <f>RES_hhdet_in_tesh!I7/RES_summary!I$21</f>
        <v>6.1956597169036103</v>
      </c>
      <c r="J7" s="178">
        <f>RES_hhdet_in_tesh!J7/RES_summary!J$21</f>
        <v>6.154292770427233</v>
      </c>
      <c r="K7" s="178">
        <f>RES_hhdet_in_tesh!K7/RES_summary!K$21</f>
        <v>6.0794660552481261</v>
      </c>
      <c r="L7" s="178">
        <f>RES_hhdet_in_tesh!L7/RES_summary!L$21</f>
        <v>6.0092017258972543</v>
      </c>
      <c r="M7" s="178">
        <f>RES_hhdet_in_tesh!M7/RES_summary!M$21</f>
        <v>6.2641900920146236</v>
      </c>
      <c r="N7" s="178">
        <f>RES_hhdet_in_tesh!N7/RES_summary!N$21</f>
        <v>5.8926675065450613</v>
      </c>
      <c r="O7" s="178">
        <f>RES_hhdet_in_tesh!O7/RES_summary!O$21</f>
        <v>5.9440387506295389</v>
      </c>
      <c r="P7" s="178">
        <f>RES_hhdet_in_tesh!P7/RES_summary!P$21</f>
        <v>0</v>
      </c>
      <c r="Q7" s="178">
        <f>RES_hhdet_in_tesh!Q7/RES_summary!Q$21</f>
        <v>0</v>
      </c>
    </row>
    <row r="8" spans="1:17" ht="12" customHeight="1" x14ac:dyDescent="0.25">
      <c r="A8" s="23" t="s">
        <v>60</v>
      </c>
      <c r="B8" s="156"/>
      <c r="C8" s="177">
        <f>RES_hhdet_in_tesh!C8/RES_summary!C$21</f>
        <v>0</v>
      </c>
      <c r="D8" s="177">
        <f>RES_hhdet_in_tesh!D8/RES_summary!D$21</f>
        <v>0</v>
      </c>
      <c r="E8" s="177">
        <f>RES_hhdet_in_tesh!E8/RES_summary!E$21</f>
        <v>6.5096347630285827</v>
      </c>
      <c r="F8" s="177">
        <f>RES_hhdet_in_tesh!F8/RES_summary!F$21</f>
        <v>6.3481554227174346</v>
      </c>
      <c r="G8" s="177">
        <f>RES_hhdet_in_tesh!G8/RES_summary!G$21</f>
        <v>6.2848373331967187</v>
      </c>
      <c r="H8" s="177">
        <f>RES_hhdet_in_tesh!H8/RES_summary!H$21</f>
        <v>6.1966472045658172</v>
      </c>
      <c r="I8" s="177">
        <f>RES_hhdet_in_tesh!I8/RES_summary!I$21</f>
        <v>6.1956597169036103</v>
      </c>
      <c r="J8" s="177">
        <f>RES_hhdet_in_tesh!J8/RES_summary!J$21</f>
        <v>6.154292770427233</v>
      </c>
      <c r="K8" s="177">
        <f>RES_hhdet_in_tesh!K8/RES_summary!K$21</f>
        <v>6.0794660552481261</v>
      </c>
      <c r="L8" s="177">
        <f>RES_hhdet_in_tesh!L8/RES_summary!L$21</f>
        <v>6.0092017258972543</v>
      </c>
      <c r="M8" s="177">
        <f>RES_hhdet_in_tesh!M8/RES_summary!M$21</f>
        <v>6.2641900920146236</v>
      </c>
      <c r="N8" s="177">
        <f>RES_hhdet_in_tesh!N8/RES_summary!N$21</f>
        <v>5.8926675065450613</v>
      </c>
      <c r="O8" s="177">
        <f>RES_hhdet_in_tesh!O8/RES_summary!O$21</f>
        <v>5.9440387506295389</v>
      </c>
      <c r="P8" s="177">
        <f>RES_hhdet_in_tesh!P8/RES_summary!P$21</f>
        <v>0</v>
      </c>
      <c r="Q8" s="177">
        <f>RES_hhdet_in_tesh!Q8/RES_summary!Q$21</f>
        <v>0</v>
      </c>
    </row>
    <row r="9" spans="1:17" ht="12" customHeight="1" x14ac:dyDescent="0.25">
      <c r="A9" s="158" t="s">
        <v>63</v>
      </c>
      <c r="B9" s="157"/>
      <c r="C9" s="178">
        <f>RES_hhdet_in_tesh!C9/RES_summary!C$21</f>
        <v>14.769486392505268</v>
      </c>
      <c r="D9" s="178">
        <f>RES_hhdet_in_tesh!D9/RES_summary!D$21</f>
        <v>14.458397176016961</v>
      </c>
      <c r="E9" s="178">
        <f>RES_hhdet_in_tesh!E9/RES_summary!E$21</f>
        <v>15.739738406118873</v>
      </c>
      <c r="F9" s="178">
        <f>RES_hhdet_in_tesh!F9/RES_summary!F$21</f>
        <v>16.454991902701806</v>
      </c>
      <c r="G9" s="178">
        <f>RES_hhdet_in_tesh!G9/RES_summary!G$21</f>
        <v>15.766036322018724</v>
      </c>
      <c r="H9" s="178">
        <f>RES_hhdet_in_tesh!H9/RES_summary!H$21</f>
        <v>18.278512363934954</v>
      </c>
      <c r="I9" s="178">
        <f>RES_hhdet_in_tesh!I9/RES_summary!I$21</f>
        <v>16.888667328717005</v>
      </c>
      <c r="J9" s="178">
        <f>RES_hhdet_in_tesh!J9/RES_summary!J$21</f>
        <v>15.872701949315152</v>
      </c>
      <c r="K9" s="178">
        <f>RES_hhdet_in_tesh!K9/RES_summary!K$21</f>
        <v>19.109216341287969</v>
      </c>
      <c r="L9" s="178">
        <f>RES_hhdet_in_tesh!L9/RES_summary!L$21</f>
        <v>15.996765180691495</v>
      </c>
      <c r="M9" s="178">
        <f>RES_hhdet_in_tesh!M9/RES_summary!M$21</f>
        <v>18.029180547623671</v>
      </c>
      <c r="N9" s="178">
        <f>RES_hhdet_in_tesh!N9/RES_summary!N$21</f>
        <v>20.0213279146638</v>
      </c>
      <c r="O9" s="178">
        <f>RES_hhdet_in_tesh!O9/RES_summary!O$21</f>
        <v>16.255030440291137</v>
      </c>
      <c r="P9" s="178">
        <f>RES_hhdet_in_tesh!P9/RES_summary!P$21</f>
        <v>0</v>
      </c>
      <c r="Q9" s="178">
        <f>RES_hhdet_in_tesh!Q9/RES_summary!Q$21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RES_hhdet_in_tesh!C10/RES_summary!C$21</f>
        <v>14.570343786429854</v>
      </c>
      <c r="D10" s="183">
        <f>RES_hhdet_in_tesh!D10/RES_summary!D$21</f>
        <v>14.663177800148979</v>
      </c>
      <c r="E10" s="183">
        <f>RES_hhdet_in_tesh!E10/RES_summary!E$21</f>
        <v>15.262843878664048</v>
      </c>
      <c r="F10" s="183">
        <f>RES_hhdet_in_tesh!F10/RES_summary!F$21</f>
        <v>15.10257965285485</v>
      </c>
      <c r="G10" s="183">
        <f>RES_hhdet_in_tesh!G10/RES_summary!G$21</f>
        <v>15.250143959592453</v>
      </c>
      <c r="H10" s="183">
        <f>RES_hhdet_in_tesh!H10/RES_summary!H$21</f>
        <v>15.755225291085491</v>
      </c>
      <c r="I10" s="183">
        <f>RES_hhdet_in_tesh!I10/RES_summary!I$21</f>
        <v>15.701992945793537</v>
      </c>
      <c r="J10" s="183">
        <f>RES_hhdet_in_tesh!J10/RES_summary!J$21</f>
        <v>15.872701949315152</v>
      </c>
      <c r="K10" s="183">
        <f>RES_hhdet_in_tesh!K10/RES_summary!K$21</f>
        <v>15.778254354472692</v>
      </c>
      <c r="L10" s="183">
        <f>RES_hhdet_in_tesh!L10/RES_summary!L$21</f>
        <v>15.99139806089816</v>
      </c>
      <c r="M10" s="183">
        <f>RES_hhdet_in_tesh!M10/RES_summary!M$21</f>
        <v>16.064269483958991</v>
      </c>
      <c r="N10" s="183">
        <f>RES_hhdet_in_tesh!N10/RES_summary!N$21</f>
        <v>16.069692669958997</v>
      </c>
      <c r="O10" s="183">
        <f>RES_hhdet_in_tesh!O10/RES_summary!O$21</f>
        <v>16.09597516557109</v>
      </c>
      <c r="P10" s="183">
        <f>RES_hhdet_in_tesh!P10/RES_summary!P$21</f>
        <v>0</v>
      </c>
      <c r="Q10" s="183">
        <f>RES_hhdet_in_tesh!Q10/RES_summary!Q$21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RES_hhdet_in_tesh!C11/RES_summary!C$21</f>
        <v>0</v>
      </c>
      <c r="D11" s="183">
        <f>RES_hhdet_in_tesh!D11/RES_summary!D$21</f>
        <v>0</v>
      </c>
      <c r="E11" s="183">
        <f>RES_hhdet_in_tesh!E11/RES_summary!E$21</f>
        <v>0</v>
      </c>
      <c r="F11" s="183">
        <f>RES_hhdet_in_tesh!F11/RES_summary!F$21</f>
        <v>0</v>
      </c>
      <c r="G11" s="183">
        <f>RES_hhdet_in_tesh!G11/RES_summary!G$21</f>
        <v>0</v>
      </c>
      <c r="H11" s="183">
        <f>RES_hhdet_in_tesh!H11/RES_summary!H$21</f>
        <v>0</v>
      </c>
      <c r="I11" s="183">
        <f>RES_hhdet_in_tesh!I11/RES_summary!I$21</f>
        <v>0</v>
      </c>
      <c r="J11" s="183">
        <f>RES_hhdet_in_tesh!J11/RES_summary!J$21</f>
        <v>0</v>
      </c>
      <c r="K11" s="183">
        <f>RES_hhdet_in_tesh!K11/RES_summary!K$21</f>
        <v>0</v>
      </c>
      <c r="L11" s="183">
        <f>RES_hhdet_in_tesh!L11/RES_summary!L$21</f>
        <v>0</v>
      </c>
      <c r="M11" s="183">
        <f>RES_hhdet_in_tesh!M11/RES_summary!M$21</f>
        <v>0</v>
      </c>
      <c r="N11" s="183">
        <f>RES_hhdet_in_tesh!N11/RES_summary!N$21</f>
        <v>0</v>
      </c>
      <c r="O11" s="183">
        <f>RES_hhdet_in_tesh!O11/RES_summary!O$21</f>
        <v>0</v>
      </c>
      <c r="P11" s="183">
        <f>RES_hhdet_in_tesh!P11/RES_summary!P$21</f>
        <v>0</v>
      </c>
      <c r="Q11" s="183">
        <f>RES_hhdet_in_tesh!Q11/RES_summary!Q$21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RES_hhdet_in_tesh!C12/RES_summary!C$21</f>
        <v>0</v>
      </c>
      <c r="D12" s="183">
        <f>RES_hhdet_in_tesh!D12/RES_summary!D$21</f>
        <v>0</v>
      </c>
      <c r="E12" s="183">
        <f>RES_hhdet_in_tesh!E12/RES_summary!E$21</f>
        <v>0</v>
      </c>
      <c r="F12" s="183">
        <f>RES_hhdet_in_tesh!F12/RES_summary!F$21</f>
        <v>0</v>
      </c>
      <c r="G12" s="183">
        <f>RES_hhdet_in_tesh!G12/RES_summary!G$21</f>
        <v>0</v>
      </c>
      <c r="H12" s="183">
        <f>RES_hhdet_in_tesh!H12/RES_summary!H$21</f>
        <v>0</v>
      </c>
      <c r="I12" s="183">
        <f>RES_hhdet_in_tesh!I12/RES_summary!I$21</f>
        <v>0</v>
      </c>
      <c r="J12" s="183">
        <f>RES_hhdet_in_tesh!J12/RES_summary!J$21</f>
        <v>0</v>
      </c>
      <c r="K12" s="183">
        <f>RES_hhdet_in_tesh!K12/RES_summary!K$21</f>
        <v>0</v>
      </c>
      <c r="L12" s="183">
        <f>RES_hhdet_in_tesh!L12/RES_summary!L$21</f>
        <v>0</v>
      </c>
      <c r="M12" s="183">
        <f>RES_hhdet_in_tesh!M12/RES_summary!M$21</f>
        <v>0</v>
      </c>
      <c r="N12" s="183">
        <f>RES_hhdet_in_tesh!N12/RES_summary!N$21</f>
        <v>0</v>
      </c>
      <c r="O12" s="183">
        <f>RES_hhdet_in_tesh!O12/RES_summary!O$21</f>
        <v>0</v>
      </c>
      <c r="P12" s="183">
        <f>RES_hhdet_in_tesh!P12/RES_summary!P$21</f>
        <v>0</v>
      </c>
      <c r="Q12" s="183">
        <f>RES_hhdet_in_tesh!Q12/RES_summary!Q$21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RES_hhdet_in_tesh!C13/RES_summary!C$21</f>
        <v>0</v>
      </c>
      <c r="D13" s="182">
        <f>RES_hhdet_in_tesh!D13/RES_summary!D$21</f>
        <v>0</v>
      </c>
      <c r="E13" s="182">
        <f>RES_hhdet_in_tesh!E13/RES_summary!E$21</f>
        <v>0</v>
      </c>
      <c r="F13" s="182">
        <f>RES_hhdet_in_tesh!F13/RES_summary!F$21</f>
        <v>0</v>
      </c>
      <c r="G13" s="182">
        <f>RES_hhdet_in_tesh!G13/RES_summary!G$21</f>
        <v>0</v>
      </c>
      <c r="H13" s="182">
        <f>RES_hhdet_in_tesh!H13/RES_summary!H$21</f>
        <v>0</v>
      </c>
      <c r="I13" s="182">
        <f>RES_hhdet_in_tesh!I13/RES_summary!I$21</f>
        <v>0</v>
      </c>
      <c r="J13" s="182">
        <f>RES_hhdet_in_tesh!J13/RES_summary!J$21</f>
        <v>0</v>
      </c>
      <c r="K13" s="182">
        <f>RES_hhdet_in_tesh!K13/RES_summary!K$21</f>
        <v>0</v>
      </c>
      <c r="L13" s="182">
        <f>RES_hhdet_in_tesh!L13/RES_summary!L$21</f>
        <v>0</v>
      </c>
      <c r="M13" s="182">
        <f>RES_hhdet_in_tesh!M13/RES_summary!M$21</f>
        <v>0</v>
      </c>
      <c r="N13" s="182">
        <f>RES_hhdet_in_tesh!N13/RES_summary!N$21</f>
        <v>0</v>
      </c>
      <c r="O13" s="182">
        <f>RES_hhdet_in_tesh!O13/RES_summary!O$21</f>
        <v>0</v>
      </c>
      <c r="P13" s="182">
        <f>RES_hhdet_in_tesh!P13/RES_summary!P$21</f>
        <v>0</v>
      </c>
      <c r="Q13" s="182">
        <f>RES_hhdet_in_tesh!Q13/RES_summary!Q$21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RES_hhdet_in_tesh!C14/RES_summary!C$21</f>
        <v>0</v>
      </c>
      <c r="D14" s="181">
        <f>RES_hhdet_in_tesh!D14/RES_summary!D$21</f>
        <v>0</v>
      </c>
      <c r="E14" s="181">
        <f>RES_hhdet_in_tesh!E14/RES_summary!E$21</f>
        <v>0</v>
      </c>
      <c r="F14" s="181">
        <f>RES_hhdet_in_tesh!F14/RES_summary!F$21</f>
        <v>0</v>
      </c>
      <c r="G14" s="181">
        <f>RES_hhdet_in_tesh!G14/RES_summary!G$21</f>
        <v>0</v>
      </c>
      <c r="H14" s="181">
        <f>RES_hhdet_in_tesh!H14/RES_summary!H$21</f>
        <v>0</v>
      </c>
      <c r="I14" s="181">
        <f>RES_hhdet_in_tesh!I14/RES_summary!I$21</f>
        <v>0</v>
      </c>
      <c r="J14" s="181">
        <f>RES_hhdet_in_tesh!J14/RES_summary!J$21</f>
        <v>0</v>
      </c>
      <c r="K14" s="181">
        <f>RES_hhdet_in_tesh!K14/RES_summary!K$21</f>
        <v>0</v>
      </c>
      <c r="L14" s="181">
        <f>RES_hhdet_in_tesh!L14/RES_summary!L$21</f>
        <v>0</v>
      </c>
      <c r="M14" s="181">
        <f>RES_hhdet_in_tesh!M14/RES_summary!M$21</f>
        <v>0</v>
      </c>
      <c r="N14" s="181">
        <f>RES_hhdet_in_tesh!N14/RES_summary!N$21</f>
        <v>0</v>
      </c>
      <c r="O14" s="181">
        <f>RES_hhdet_in_tesh!O14/RES_summary!O$21</f>
        <v>0</v>
      </c>
      <c r="P14" s="181">
        <f>RES_hhdet_in_tesh!P14/RES_summary!P$21</f>
        <v>0</v>
      </c>
      <c r="Q14" s="181">
        <f>RES_hhdet_in_tesh!Q14/RES_summary!Q$21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RES_hhdet_in_tesh!C15/RES_summary!C$21</f>
        <v>15.221896654717934</v>
      </c>
      <c r="D15" s="180">
        <f>RES_hhdet_in_tesh!D15/RES_summary!D$21</f>
        <v>14.272877361920385</v>
      </c>
      <c r="E15" s="180">
        <f>RES_hhdet_in_tesh!E15/RES_summary!E$21</f>
        <v>16.641178041678199</v>
      </c>
      <c r="F15" s="180">
        <f>RES_hhdet_in_tesh!F15/RES_summary!F$21</f>
        <v>16.934334500485541</v>
      </c>
      <c r="G15" s="180">
        <f>RES_hhdet_in_tesh!G15/RES_summary!G$21</f>
        <v>16.927486532082497</v>
      </c>
      <c r="H15" s="180">
        <f>RES_hhdet_in_tesh!H15/RES_summary!H$21</f>
        <v>22.075464477095458</v>
      </c>
      <c r="I15" s="180">
        <f>RES_hhdet_in_tesh!I15/RES_summary!I$21</f>
        <v>20.426557994470027</v>
      </c>
      <c r="J15" s="180">
        <f>RES_hhdet_in_tesh!J15/RES_summary!J$21</f>
        <v>0</v>
      </c>
      <c r="K15" s="180">
        <f>RES_hhdet_in_tesh!K15/RES_summary!K$21</f>
        <v>20.747411987005105</v>
      </c>
      <c r="L15" s="180">
        <f>RES_hhdet_in_tesh!L15/RES_summary!L$21</f>
        <v>17.982925755519027</v>
      </c>
      <c r="M15" s="180">
        <f>RES_hhdet_in_tesh!M15/RES_summary!M$21</f>
        <v>22.566199261455964</v>
      </c>
      <c r="N15" s="180">
        <f>RES_hhdet_in_tesh!N15/RES_summary!N$21</f>
        <v>22.52665541256366</v>
      </c>
      <c r="O15" s="180">
        <f>RES_hhdet_in_tesh!O15/RES_summary!O$21</f>
        <v>17.374597878378992</v>
      </c>
      <c r="P15" s="180">
        <f>RES_hhdet_in_tesh!P15/RES_summary!P$21</f>
        <v>0</v>
      </c>
      <c r="Q15" s="180">
        <f>RES_hhdet_in_tesh!Q15/RES_summary!Q$21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RES_hhdet_in_tesh!C16/RES_summary!C$21</f>
        <v>0</v>
      </c>
      <c r="D16" s="179">
        <f>RES_hhdet_in_tesh!D16/RES_summary!D$21</f>
        <v>0</v>
      </c>
      <c r="E16" s="179">
        <f>RES_hhdet_in_tesh!E16/RES_summary!E$21</f>
        <v>0</v>
      </c>
      <c r="F16" s="179">
        <f>RES_hhdet_in_tesh!F16/RES_summary!F$21</f>
        <v>0</v>
      </c>
      <c r="G16" s="179">
        <f>RES_hhdet_in_tesh!G16/RES_summary!G$21</f>
        <v>0</v>
      </c>
      <c r="H16" s="179">
        <f>RES_hhdet_in_tesh!H16/RES_summary!H$21</f>
        <v>0</v>
      </c>
      <c r="I16" s="179">
        <f>RES_hhdet_in_tesh!I16/RES_summary!I$21</f>
        <v>0</v>
      </c>
      <c r="J16" s="179">
        <f>RES_hhdet_in_tesh!J16/RES_summary!J$21</f>
        <v>0</v>
      </c>
      <c r="K16" s="179">
        <f>RES_hhdet_in_tesh!K16/RES_summary!K$21</f>
        <v>0</v>
      </c>
      <c r="L16" s="179">
        <f>RES_hhdet_in_tesh!L16/RES_summary!L$21</f>
        <v>0</v>
      </c>
      <c r="M16" s="179">
        <f>RES_hhdet_in_tesh!M16/RES_summary!M$21</f>
        <v>0</v>
      </c>
      <c r="N16" s="179">
        <f>RES_hhdet_in_tesh!N16/RES_summary!N$21</f>
        <v>0</v>
      </c>
      <c r="O16" s="179">
        <f>RES_hhdet_in_tesh!O16/RES_summary!O$21</f>
        <v>0</v>
      </c>
      <c r="P16" s="179">
        <f>RES_hhdet_in_tesh!P16/RES_summary!P$21</f>
        <v>0</v>
      </c>
      <c r="Q16" s="179">
        <f>RES_hhdet_in_tesh!Q16/RES_summary!Q$21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RES_hhdet_in_tesh!C17/RES_summary!C$21</f>
        <v>0</v>
      </c>
      <c r="D17" s="177">
        <f>RES_hhdet_in_tesh!D17/RES_summary!D$21</f>
        <v>0</v>
      </c>
      <c r="E17" s="177">
        <f>RES_hhdet_in_tesh!E17/RES_summary!E$21</f>
        <v>0</v>
      </c>
      <c r="F17" s="177">
        <f>RES_hhdet_in_tesh!F17/RES_summary!F$21</f>
        <v>0</v>
      </c>
      <c r="G17" s="177">
        <f>RES_hhdet_in_tesh!G17/RES_summary!G$21</f>
        <v>0</v>
      </c>
      <c r="H17" s="177">
        <f>RES_hhdet_in_tesh!H17/RES_summary!H$21</f>
        <v>0</v>
      </c>
      <c r="I17" s="177">
        <f>RES_hhdet_in_tesh!I17/RES_summary!I$21</f>
        <v>0</v>
      </c>
      <c r="J17" s="177">
        <f>RES_hhdet_in_tesh!J17/RES_summary!J$21</f>
        <v>0</v>
      </c>
      <c r="K17" s="177">
        <f>RES_hhdet_in_tesh!K17/RES_summary!K$21</f>
        <v>0</v>
      </c>
      <c r="L17" s="177">
        <f>RES_hhdet_in_tesh!L17/RES_summary!L$21</f>
        <v>0</v>
      </c>
      <c r="M17" s="177">
        <f>RES_hhdet_in_tesh!M17/RES_summary!M$21</f>
        <v>0</v>
      </c>
      <c r="N17" s="177">
        <f>RES_hhdet_in_tesh!N17/RES_summary!N$21</f>
        <v>0</v>
      </c>
      <c r="O17" s="177">
        <f>RES_hhdet_in_tesh!O17/RES_summary!O$21</f>
        <v>0</v>
      </c>
      <c r="P17" s="177">
        <f>RES_hhdet_in_tesh!P17/RES_summary!P$21</f>
        <v>0</v>
      </c>
      <c r="Q17" s="177">
        <f>RES_hhdet_in_tesh!Q17/RES_summary!Q$21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RES_hhdet_in_tesh!C18/RES_summary!C$21</f>
        <v>0</v>
      </c>
      <c r="D18" s="177">
        <f>RES_hhdet_in_tesh!D18/RES_summary!D$21</f>
        <v>0</v>
      </c>
      <c r="E18" s="177">
        <f>RES_hhdet_in_tesh!E18/RES_summary!E$21</f>
        <v>0</v>
      </c>
      <c r="F18" s="177">
        <f>RES_hhdet_in_tesh!F18/RES_summary!F$21</f>
        <v>0</v>
      </c>
      <c r="G18" s="177">
        <f>RES_hhdet_in_tesh!G18/RES_summary!G$21</f>
        <v>0</v>
      </c>
      <c r="H18" s="177">
        <f>RES_hhdet_in_tesh!H18/RES_summary!H$21</f>
        <v>0</v>
      </c>
      <c r="I18" s="177">
        <f>RES_hhdet_in_tesh!I18/RES_summary!I$21</f>
        <v>0</v>
      </c>
      <c r="J18" s="177">
        <f>RES_hhdet_in_tesh!J18/RES_summary!J$21</f>
        <v>0</v>
      </c>
      <c r="K18" s="177">
        <f>RES_hhdet_in_tesh!K18/RES_summary!K$21</f>
        <v>0</v>
      </c>
      <c r="L18" s="177">
        <f>RES_hhdet_in_tesh!L18/RES_summary!L$21</f>
        <v>0</v>
      </c>
      <c r="M18" s="177">
        <f>RES_hhdet_in_tesh!M18/RES_summary!M$21</f>
        <v>0</v>
      </c>
      <c r="N18" s="177">
        <f>RES_hhdet_in_tesh!N18/RES_summary!N$21</f>
        <v>0</v>
      </c>
      <c r="O18" s="177">
        <f>RES_hhdet_in_tesh!O18/RES_summary!O$21</f>
        <v>0</v>
      </c>
      <c r="P18" s="177">
        <f>RES_hhdet_in_tesh!P18/RES_summary!P$21</f>
        <v>0</v>
      </c>
      <c r="Q18" s="177">
        <f>RES_hhdet_in_tesh!Q18/RES_summary!Q$21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RES_hhdet_in_tesh!C19/RES_summary!C$21</f>
        <v>7.8932914106590255</v>
      </c>
      <c r="D19" s="178">
        <f>RES_hhdet_in_tesh!D19/RES_summary!D$21</f>
        <v>7.756387720469287</v>
      </c>
      <c r="E19" s="178">
        <f>RES_hhdet_in_tesh!E19/RES_summary!E$21</f>
        <v>8.0886612368553354</v>
      </c>
      <c r="F19" s="178">
        <f>RES_hhdet_in_tesh!F19/RES_summary!F$21</f>
        <v>8.6772809431089009</v>
      </c>
      <c r="G19" s="178">
        <f>RES_hhdet_in_tesh!G19/RES_summary!G$21</f>
        <v>8.7729842225243644</v>
      </c>
      <c r="H19" s="178">
        <f>RES_hhdet_in_tesh!H19/RES_summary!H$21</f>
        <v>9.9255625129690586</v>
      </c>
      <c r="I19" s="178">
        <f>RES_hhdet_in_tesh!I19/RES_summary!I$21</f>
        <v>9.6564637903278125</v>
      </c>
      <c r="J19" s="178">
        <f>RES_hhdet_in_tesh!J19/RES_summary!J$21</f>
        <v>10.544211533999865</v>
      </c>
      <c r="K19" s="178">
        <f>RES_hhdet_in_tesh!K19/RES_summary!K$21</f>
        <v>10.054594185996987</v>
      </c>
      <c r="L19" s="178">
        <f>RES_hhdet_in_tesh!L19/RES_summary!L$21</f>
        <v>9.2509283078063831</v>
      </c>
      <c r="M19" s="178">
        <f>RES_hhdet_in_tesh!M19/RES_summary!M$21</f>
        <v>9.5869836813760116</v>
      </c>
      <c r="N19" s="178">
        <f>RES_hhdet_in_tesh!N19/RES_summary!N$21</f>
        <v>9.7446815616155096</v>
      </c>
      <c r="O19" s="178">
        <f>RES_hhdet_in_tesh!O19/RES_summary!O$21</f>
        <v>9.2660025471923628</v>
      </c>
      <c r="P19" s="178">
        <f>RES_hhdet_in_tesh!P19/RES_summary!P$21</f>
        <v>0</v>
      </c>
      <c r="Q19" s="178">
        <f>RES_hhdet_in_tesh!Q19/RES_summary!Q$21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RES_hhdet_in_tesh!C20/RES_summary!C$21</f>
        <v>0</v>
      </c>
      <c r="D20" s="177">
        <f>RES_hhdet_in_tesh!D20/RES_summary!D$21</f>
        <v>0</v>
      </c>
      <c r="E20" s="177">
        <f>RES_hhdet_in_tesh!E20/RES_summary!E$21</f>
        <v>0</v>
      </c>
      <c r="F20" s="177">
        <f>RES_hhdet_in_tesh!F20/RES_summary!F$21</f>
        <v>0</v>
      </c>
      <c r="G20" s="177">
        <f>RES_hhdet_in_tesh!G20/RES_summary!G$21</f>
        <v>0</v>
      </c>
      <c r="H20" s="177">
        <f>RES_hhdet_in_tesh!H20/RES_summary!H$21</f>
        <v>0</v>
      </c>
      <c r="I20" s="177">
        <f>RES_hhdet_in_tesh!I20/RES_summary!I$21</f>
        <v>0</v>
      </c>
      <c r="J20" s="177">
        <f>RES_hhdet_in_tesh!J20/RES_summary!J$21</f>
        <v>0</v>
      </c>
      <c r="K20" s="177">
        <f>RES_hhdet_in_tesh!K20/RES_summary!K$21</f>
        <v>0</v>
      </c>
      <c r="L20" s="177">
        <f>RES_hhdet_in_tesh!L20/RES_summary!L$21</f>
        <v>0</v>
      </c>
      <c r="M20" s="177">
        <f>RES_hhdet_in_tesh!M20/RES_summary!M$21</f>
        <v>0</v>
      </c>
      <c r="N20" s="177">
        <f>RES_hhdet_in_tesh!N20/RES_summary!N$21</f>
        <v>0</v>
      </c>
      <c r="O20" s="177">
        <f>RES_hhdet_in_tesh!O20/RES_summary!O$21</f>
        <v>0</v>
      </c>
      <c r="P20" s="177">
        <f>RES_hhdet_in_tesh!P20/RES_summary!P$21</f>
        <v>0</v>
      </c>
      <c r="Q20" s="177">
        <f>RES_hhdet_in_tesh!Q20/RES_summary!Q$21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RES_hhdet_in_tesh!C21/RES_summary!C$21</f>
        <v>0</v>
      </c>
      <c r="D21" s="177">
        <f>RES_hhdet_in_tesh!D21/RES_summary!D$21</f>
        <v>0</v>
      </c>
      <c r="E21" s="177">
        <f>RES_hhdet_in_tesh!E21/RES_summary!E$21</f>
        <v>0</v>
      </c>
      <c r="F21" s="177">
        <f>RES_hhdet_in_tesh!F21/RES_summary!F$21</f>
        <v>0</v>
      </c>
      <c r="G21" s="177">
        <f>RES_hhdet_in_tesh!G21/RES_summary!G$21</f>
        <v>0</v>
      </c>
      <c r="H21" s="177">
        <f>RES_hhdet_in_tesh!H21/RES_summary!H$21</f>
        <v>0</v>
      </c>
      <c r="I21" s="177">
        <f>RES_hhdet_in_tesh!I21/RES_summary!I$21</f>
        <v>0</v>
      </c>
      <c r="J21" s="177">
        <f>RES_hhdet_in_tesh!J21/RES_summary!J$21</f>
        <v>0</v>
      </c>
      <c r="K21" s="177">
        <f>RES_hhdet_in_tesh!K21/RES_summary!K$21</f>
        <v>0</v>
      </c>
      <c r="L21" s="177">
        <f>RES_hhdet_in_tesh!L21/RES_summary!L$21</f>
        <v>0</v>
      </c>
      <c r="M21" s="177">
        <f>RES_hhdet_in_tesh!M21/RES_summary!M$21</f>
        <v>0</v>
      </c>
      <c r="N21" s="177">
        <f>RES_hhdet_in_tesh!N21/RES_summary!N$21</f>
        <v>0</v>
      </c>
      <c r="O21" s="177">
        <f>RES_hhdet_in_tesh!O21/RES_summary!O$21</f>
        <v>0</v>
      </c>
      <c r="P21" s="177">
        <f>RES_hhdet_in_tesh!P21/RES_summary!P$21</f>
        <v>0</v>
      </c>
      <c r="Q21" s="177">
        <f>RES_hhdet_in_tesh!Q21/RES_summary!Q$21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RES_hhdet_in_tesh!C22/RES_summary!C$21</f>
        <v>7.8932914106590255</v>
      </c>
      <c r="D22" s="176">
        <f>RES_hhdet_in_tesh!D22/RES_summary!D$21</f>
        <v>7.756387720469287</v>
      </c>
      <c r="E22" s="176">
        <f>RES_hhdet_in_tesh!E22/RES_summary!E$21</f>
        <v>8.0886612368553354</v>
      </c>
      <c r="F22" s="176">
        <f>RES_hhdet_in_tesh!F22/RES_summary!F$21</f>
        <v>8.6772809431089009</v>
      </c>
      <c r="G22" s="176">
        <f>RES_hhdet_in_tesh!G22/RES_summary!G$21</f>
        <v>8.7729842225243644</v>
      </c>
      <c r="H22" s="176">
        <f>RES_hhdet_in_tesh!H22/RES_summary!H$21</f>
        <v>9.9255625129690586</v>
      </c>
      <c r="I22" s="176">
        <f>RES_hhdet_in_tesh!I22/RES_summary!I$21</f>
        <v>9.6564637903278125</v>
      </c>
      <c r="J22" s="176">
        <f>RES_hhdet_in_tesh!J22/RES_summary!J$21</f>
        <v>10.544211533999865</v>
      </c>
      <c r="K22" s="176">
        <f>RES_hhdet_in_tesh!K22/RES_summary!K$21</f>
        <v>10.054594185996987</v>
      </c>
      <c r="L22" s="176">
        <f>RES_hhdet_in_tesh!L22/RES_summary!L$21</f>
        <v>9.2509283078063831</v>
      </c>
      <c r="M22" s="176">
        <f>RES_hhdet_in_tesh!M22/RES_summary!M$21</f>
        <v>9.5869836813760116</v>
      </c>
      <c r="N22" s="176">
        <f>RES_hhdet_in_tesh!N22/RES_summary!N$21</f>
        <v>9.7446815616155096</v>
      </c>
      <c r="O22" s="176">
        <f>RES_hhdet_in_tesh!O22/RES_summary!O$21</f>
        <v>9.2660025471923628</v>
      </c>
      <c r="P22" s="176">
        <f>RES_hhdet_in_tesh!P22/RES_summary!P$21</f>
        <v>0</v>
      </c>
      <c r="Q22" s="176">
        <f>RES_hhdet_in_tesh!Q22/RES_summary!Q$21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RES_hhdet_in_tesh!C24/RES_summary!C$21</f>
        <v>0</v>
      </c>
      <c r="D24" s="184">
        <f>RES_hhdet_in_tesh!D24/RES_summary!D$21</f>
        <v>0</v>
      </c>
      <c r="E24" s="184">
        <f>RES_hhdet_in_tesh!E24/RES_summary!E$21</f>
        <v>0</v>
      </c>
      <c r="F24" s="184">
        <f>RES_hhdet_in_tesh!F24/RES_summary!F$21</f>
        <v>0</v>
      </c>
      <c r="G24" s="184">
        <f>RES_hhdet_in_tesh!G24/RES_summary!G$21</f>
        <v>0</v>
      </c>
      <c r="H24" s="184">
        <f>RES_hhdet_in_tesh!H24/RES_summary!H$21</f>
        <v>0</v>
      </c>
      <c r="I24" s="184">
        <f>RES_hhdet_in_tesh!I24/RES_summary!I$21</f>
        <v>0</v>
      </c>
      <c r="J24" s="184">
        <f>RES_hhdet_in_tesh!J24/RES_summary!J$21</f>
        <v>0</v>
      </c>
      <c r="K24" s="184">
        <f>RES_hhdet_in_tesh!K24/RES_summary!K$21</f>
        <v>0</v>
      </c>
      <c r="L24" s="184">
        <f>RES_hhdet_in_tesh!L24/RES_summary!L$21</f>
        <v>0</v>
      </c>
      <c r="M24" s="184">
        <f>RES_hhdet_in_tesh!M24/RES_summary!M$21</f>
        <v>0</v>
      </c>
      <c r="N24" s="184">
        <f>RES_hhdet_in_tesh!N24/RES_summary!N$21</f>
        <v>0</v>
      </c>
      <c r="O24" s="184">
        <f>RES_hhdet_in_tesh!O24/RES_summary!O$21</f>
        <v>0</v>
      </c>
      <c r="P24" s="184">
        <f>RES_hhdet_in_tesh!P24/RES_summary!P$21</f>
        <v>0</v>
      </c>
      <c r="Q24" s="184">
        <f>RES_hhdet_in_tesh!Q24/RES_summary!Q$21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RES_hhdet_in_tesh!C25/RES_summary!C$21</f>
        <v>0</v>
      </c>
      <c r="D25" s="178">
        <f>RES_hhdet_in_tesh!D25/RES_summary!D$21</f>
        <v>0</v>
      </c>
      <c r="E25" s="178">
        <f>RES_hhdet_in_tesh!E25/RES_summary!E$21</f>
        <v>0</v>
      </c>
      <c r="F25" s="178">
        <f>RES_hhdet_in_tesh!F25/RES_summary!F$21</f>
        <v>0</v>
      </c>
      <c r="G25" s="178">
        <f>RES_hhdet_in_tesh!G25/RES_summary!G$21</f>
        <v>0</v>
      </c>
      <c r="H25" s="178">
        <f>RES_hhdet_in_tesh!H25/RES_summary!H$21</f>
        <v>0</v>
      </c>
      <c r="I25" s="178">
        <f>RES_hhdet_in_tesh!I25/RES_summary!I$21</f>
        <v>0</v>
      </c>
      <c r="J25" s="178">
        <f>RES_hhdet_in_tesh!J25/RES_summary!J$21</f>
        <v>0</v>
      </c>
      <c r="K25" s="178">
        <f>RES_hhdet_in_tesh!K25/RES_summary!K$21</f>
        <v>0</v>
      </c>
      <c r="L25" s="178">
        <f>RES_hhdet_in_tesh!L25/RES_summary!L$21</f>
        <v>0</v>
      </c>
      <c r="M25" s="178">
        <f>RES_hhdet_in_tesh!M25/RES_summary!M$21</f>
        <v>0</v>
      </c>
      <c r="N25" s="178">
        <f>RES_hhdet_in_tesh!N25/RES_summary!N$21</f>
        <v>0</v>
      </c>
      <c r="O25" s="178">
        <f>RES_hhdet_in_tesh!O25/RES_summary!O$21</f>
        <v>0</v>
      </c>
      <c r="P25" s="178">
        <f>RES_hhdet_in_tesh!P25/RES_summary!P$21</f>
        <v>0</v>
      </c>
      <c r="Q25" s="178">
        <f>RES_hhdet_in_tesh!Q25/RES_summary!Q$21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RES_hhdet_in_tesh!C26/RES_summary!C$21</f>
        <v>0</v>
      </c>
      <c r="D26" s="177">
        <f>RES_hhdet_in_tesh!D26/RES_summary!D$21</f>
        <v>0</v>
      </c>
      <c r="E26" s="177">
        <f>RES_hhdet_in_tesh!E26/RES_summary!E$21</f>
        <v>0</v>
      </c>
      <c r="F26" s="177">
        <f>RES_hhdet_in_tesh!F26/RES_summary!F$21</f>
        <v>0</v>
      </c>
      <c r="G26" s="177">
        <f>RES_hhdet_in_tesh!G26/RES_summary!G$21</f>
        <v>0</v>
      </c>
      <c r="H26" s="177">
        <f>RES_hhdet_in_tesh!H26/RES_summary!H$21</f>
        <v>0</v>
      </c>
      <c r="I26" s="177">
        <f>RES_hhdet_in_tesh!I26/RES_summary!I$21</f>
        <v>0</v>
      </c>
      <c r="J26" s="177">
        <f>RES_hhdet_in_tesh!J26/RES_summary!J$21</f>
        <v>0</v>
      </c>
      <c r="K26" s="177">
        <f>RES_hhdet_in_tesh!K26/RES_summary!K$21</f>
        <v>0</v>
      </c>
      <c r="L26" s="177">
        <f>RES_hhdet_in_tesh!L26/RES_summary!L$21</f>
        <v>0</v>
      </c>
      <c r="M26" s="177">
        <f>RES_hhdet_in_tesh!M26/RES_summary!M$21</f>
        <v>0</v>
      </c>
      <c r="N26" s="177">
        <f>RES_hhdet_in_tesh!N26/RES_summary!N$21</f>
        <v>0</v>
      </c>
      <c r="O26" s="177">
        <f>RES_hhdet_in_tesh!O26/RES_summary!O$21</f>
        <v>0</v>
      </c>
      <c r="P26" s="177">
        <f>RES_hhdet_in_tesh!P26/RES_summary!P$21</f>
        <v>0</v>
      </c>
      <c r="Q26" s="177">
        <f>RES_hhdet_in_tesh!Q26/RES_summary!Q$21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RES_hhdet_in_tesh!C27/RES_summary!C$21</f>
        <v>0</v>
      </c>
      <c r="D27" s="177">
        <f>RES_hhdet_in_tesh!D27/RES_summary!D$21</f>
        <v>0</v>
      </c>
      <c r="E27" s="177">
        <f>RES_hhdet_in_tesh!E27/RES_summary!E$21</f>
        <v>0</v>
      </c>
      <c r="F27" s="177">
        <f>RES_hhdet_in_tesh!F27/RES_summary!F$21</f>
        <v>0</v>
      </c>
      <c r="G27" s="177">
        <f>RES_hhdet_in_tesh!G27/RES_summary!G$21</f>
        <v>0</v>
      </c>
      <c r="H27" s="177">
        <f>RES_hhdet_in_tesh!H27/RES_summary!H$21</f>
        <v>0</v>
      </c>
      <c r="I27" s="177">
        <f>RES_hhdet_in_tesh!I27/RES_summary!I$21</f>
        <v>0</v>
      </c>
      <c r="J27" s="177">
        <f>RES_hhdet_in_tesh!J27/RES_summary!J$21</f>
        <v>0</v>
      </c>
      <c r="K27" s="177">
        <f>RES_hhdet_in_tesh!K27/RES_summary!K$21</f>
        <v>0</v>
      </c>
      <c r="L27" s="177">
        <f>RES_hhdet_in_tesh!L27/RES_summary!L$21</f>
        <v>0</v>
      </c>
      <c r="M27" s="177">
        <f>RES_hhdet_in_tesh!M27/RES_summary!M$21</f>
        <v>0</v>
      </c>
      <c r="N27" s="177">
        <f>RES_hhdet_in_tesh!N27/RES_summary!N$21</f>
        <v>0</v>
      </c>
      <c r="O27" s="177">
        <f>RES_hhdet_in_tesh!O27/RES_summary!O$21</f>
        <v>0</v>
      </c>
      <c r="P27" s="177">
        <f>RES_hhdet_in_tesh!P27/RES_summary!P$21</f>
        <v>0</v>
      </c>
      <c r="Q27" s="177">
        <f>RES_hhdet_in_tesh!Q27/RES_summary!Q$21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RES_hhdet_in_tesh!C28/RES_summary!C$21</f>
        <v>0</v>
      </c>
      <c r="D28" s="178">
        <f>RES_hhdet_in_tesh!D28/RES_summary!D$21</f>
        <v>0</v>
      </c>
      <c r="E28" s="178">
        <f>RES_hhdet_in_tesh!E28/RES_summary!E$21</f>
        <v>0</v>
      </c>
      <c r="F28" s="178">
        <f>RES_hhdet_in_tesh!F28/RES_summary!F$21</f>
        <v>0</v>
      </c>
      <c r="G28" s="178">
        <f>RES_hhdet_in_tesh!G28/RES_summary!G$21</f>
        <v>0</v>
      </c>
      <c r="H28" s="178">
        <f>RES_hhdet_in_tesh!H28/RES_summary!H$21</f>
        <v>0</v>
      </c>
      <c r="I28" s="178">
        <f>RES_hhdet_in_tesh!I28/RES_summary!I$21</f>
        <v>0</v>
      </c>
      <c r="J28" s="178">
        <f>RES_hhdet_in_tesh!J28/RES_summary!J$21</f>
        <v>0</v>
      </c>
      <c r="K28" s="178">
        <f>RES_hhdet_in_tesh!K28/RES_summary!K$21</f>
        <v>0</v>
      </c>
      <c r="L28" s="178">
        <f>RES_hhdet_in_tesh!L28/RES_summary!L$21</f>
        <v>0</v>
      </c>
      <c r="M28" s="178">
        <f>RES_hhdet_in_tesh!M28/RES_summary!M$21</f>
        <v>0</v>
      </c>
      <c r="N28" s="178">
        <f>RES_hhdet_in_tesh!N28/RES_summary!N$21</f>
        <v>0</v>
      </c>
      <c r="O28" s="178">
        <f>RES_hhdet_in_tesh!O28/RES_summary!O$21</f>
        <v>0</v>
      </c>
      <c r="P28" s="178">
        <f>RES_hhdet_in_tesh!P28/RES_summary!P$21</f>
        <v>0</v>
      </c>
      <c r="Q28" s="178">
        <f>RES_hhdet_in_tesh!Q28/RES_summary!Q$21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RES_hhdet_in_tesh!C29/RES_summary!C$21</f>
        <v>0</v>
      </c>
      <c r="D29" s="177">
        <f>RES_hhdet_in_tesh!D29/RES_summary!D$21</f>
        <v>0</v>
      </c>
      <c r="E29" s="177">
        <f>RES_hhdet_in_tesh!E29/RES_summary!E$21</f>
        <v>0</v>
      </c>
      <c r="F29" s="177">
        <f>RES_hhdet_in_tesh!F29/RES_summary!F$21</f>
        <v>0</v>
      </c>
      <c r="G29" s="177">
        <f>RES_hhdet_in_tesh!G29/RES_summary!G$21</f>
        <v>0</v>
      </c>
      <c r="H29" s="177">
        <f>RES_hhdet_in_tesh!H29/RES_summary!H$21</f>
        <v>0</v>
      </c>
      <c r="I29" s="177">
        <f>RES_hhdet_in_tesh!I29/RES_summary!I$21</f>
        <v>0</v>
      </c>
      <c r="J29" s="177">
        <f>RES_hhdet_in_tesh!J29/RES_summary!J$21</f>
        <v>0</v>
      </c>
      <c r="K29" s="177">
        <f>RES_hhdet_in_tesh!K29/RES_summary!K$21</f>
        <v>0</v>
      </c>
      <c r="L29" s="177">
        <f>RES_hhdet_in_tesh!L29/RES_summary!L$21</f>
        <v>0</v>
      </c>
      <c r="M29" s="177">
        <f>RES_hhdet_in_tesh!M29/RES_summary!M$21</f>
        <v>0</v>
      </c>
      <c r="N29" s="177">
        <f>RES_hhdet_in_tesh!N29/RES_summary!N$21</f>
        <v>0</v>
      </c>
      <c r="O29" s="177">
        <f>RES_hhdet_in_tesh!O29/RES_summary!O$21</f>
        <v>0</v>
      </c>
      <c r="P29" s="177">
        <f>RES_hhdet_in_tesh!P29/RES_summary!P$21</f>
        <v>0</v>
      </c>
      <c r="Q29" s="177">
        <f>RES_hhdet_in_tesh!Q29/RES_summary!Q$21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RES_hhdet_in_tesh!C30/RES_summary!C$21</f>
        <v>0</v>
      </c>
      <c r="D30" s="178">
        <f>RES_hhdet_in_tesh!D30/RES_summary!D$21</f>
        <v>0</v>
      </c>
      <c r="E30" s="178">
        <f>RES_hhdet_in_tesh!E30/RES_summary!E$21</f>
        <v>0</v>
      </c>
      <c r="F30" s="178">
        <f>RES_hhdet_in_tesh!F30/RES_summary!F$21</f>
        <v>0</v>
      </c>
      <c r="G30" s="178">
        <f>RES_hhdet_in_tesh!G30/RES_summary!G$21</f>
        <v>0</v>
      </c>
      <c r="H30" s="178">
        <f>RES_hhdet_in_tesh!H30/RES_summary!H$21</f>
        <v>0</v>
      </c>
      <c r="I30" s="178">
        <f>RES_hhdet_in_tesh!I30/RES_summary!I$21</f>
        <v>0</v>
      </c>
      <c r="J30" s="178">
        <f>RES_hhdet_in_tesh!J30/RES_summary!J$21</f>
        <v>0</v>
      </c>
      <c r="K30" s="178">
        <f>RES_hhdet_in_tesh!K30/RES_summary!K$21</f>
        <v>0</v>
      </c>
      <c r="L30" s="178">
        <f>RES_hhdet_in_tesh!L30/RES_summary!L$21</f>
        <v>0</v>
      </c>
      <c r="M30" s="178">
        <f>RES_hhdet_in_tesh!M30/RES_summary!M$21</f>
        <v>0</v>
      </c>
      <c r="N30" s="178">
        <f>RES_hhdet_in_tesh!N30/RES_summary!N$21</f>
        <v>0</v>
      </c>
      <c r="O30" s="178">
        <f>RES_hhdet_in_tesh!O30/RES_summary!O$21</f>
        <v>0</v>
      </c>
      <c r="P30" s="178">
        <f>RES_hhdet_in_tesh!P30/RES_summary!P$21</f>
        <v>0</v>
      </c>
      <c r="Q30" s="178">
        <f>RES_hhdet_in_tesh!Q30/RES_summary!Q$21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RES_hhdet_in_tesh!C31/RES_summary!C$21</f>
        <v>0</v>
      </c>
      <c r="D31" s="183">
        <f>RES_hhdet_in_tesh!D31/RES_summary!D$21</f>
        <v>0</v>
      </c>
      <c r="E31" s="183">
        <f>RES_hhdet_in_tesh!E31/RES_summary!E$21</f>
        <v>0</v>
      </c>
      <c r="F31" s="183">
        <f>RES_hhdet_in_tesh!F31/RES_summary!F$21</f>
        <v>0</v>
      </c>
      <c r="G31" s="183">
        <f>RES_hhdet_in_tesh!G31/RES_summary!G$21</f>
        <v>0</v>
      </c>
      <c r="H31" s="183">
        <f>RES_hhdet_in_tesh!H31/RES_summary!H$21</f>
        <v>0</v>
      </c>
      <c r="I31" s="183">
        <f>RES_hhdet_in_tesh!I31/RES_summary!I$21</f>
        <v>0</v>
      </c>
      <c r="J31" s="183">
        <f>RES_hhdet_in_tesh!J31/RES_summary!J$21</f>
        <v>0</v>
      </c>
      <c r="K31" s="183">
        <f>RES_hhdet_in_tesh!K31/RES_summary!K$21</f>
        <v>0</v>
      </c>
      <c r="L31" s="183">
        <f>RES_hhdet_in_tesh!L31/RES_summary!L$21</f>
        <v>0</v>
      </c>
      <c r="M31" s="183">
        <f>RES_hhdet_in_tesh!M31/RES_summary!M$21</f>
        <v>0</v>
      </c>
      <c r="N31" s="183">
        <f>RES_hhdet_in_tesh!N31/RES_summary!N$21</f>
        <v>0</v>
      </c>
      <c r="O31" s="183">
        <f>RES_hhdet_in_tesh!O31/RES_summary!O$21</f>
        <v>0</v>
      </c>
      <c r="P31" s="183">
        <f>RES_hhdet_in_tesh!P31/RES_summary!P$21</f>
        <v>0</v>
      </c>
      <c r="Q31" s="183">
        <f>RES_hhdet_in_tesh!Q31/RES_summary!Q$21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RES_hhdet_in_tesh!C32/RES_summary!C$21</f>
        <v>0</v>
      </c>
      <c r="D32" s="183">
        <f>RES_hhdet_in_tesh!D32/RES_summary!D$21</f>
        <v>0</v>
      </c>
      <c r="E32" s="183">
        <f>RES_hhdet_in_tesh!E32/RES_summary!E$21</f>
        <v>0</v>
      </c>
      <c r="F32" s="183">
        <f>RES_hhdet_in_tesh!F32/RES_summary!F$21</f>
        <v>0</v>
      </c>
      <c r="G32" s="183">
        <f>RES_hhdet_in_tesh!G32/RES_summary!G$21</f>
        <v>0</v>
      </c>
      <c r="H32" s="183">
        <f>RES_hhdet_in_tesh!H32/RES_summary!H$21</f>
        <v>0</v>
      </c>
      <c r="I32" s="183">
        <f>RES_hhdet_in_tesh!I32/RES_summary!I$21</f>
        <v>0</v>
      </c>
      <c r="J32" s="183">
        <f>RES_hhdet_in_tesh!J32/RES_summary!J$21</f>
        <v>0</v>
      </c>
      <c r="K32" s="183">
        <f>RES_hhdet_in_tesh!K32/RES_summary!K$21</f>
        <v>0</v>
      </c>
      <c r="L32" s="183">
        <f>RES_hhdet_in_tesh!L32/RES_summary!L$21</f>
        <v>0</v>
      </c>
      <c r="M32" s="183">
        <f>RES_hhdet_in_tesh!M32/RES_summary!M$21</f>
        <v>0</v>
      </c>
      <c r="N32" s="183">
        <f>RES_hhdet_in_tesh!N32/RES_summary!N$21</f>
        <v>0</v>
      </c>
      <c r="O32" s="183">
        <f>RES_hhdet_in_tesh!O32/RES_summary!O$21</f>
        <v>0</v>
      </c>
      <c r="P32" s="183">
        <f>RES_hhdet_in_tesh!P32/RES_summary!P$21</f>
        <v>0</v>
      </c>
      <c r="Q32" s="183">
        <f>RES_hhdet_in_tesh!Q32/RES_summary!Q$21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RES_hhdet_in_tesh!C33/RES_summary!C$21</f>
        <v>0</v>
      </c>
      <c r="D33" s="182">
        <f>RES_hhdet_in_tesh!D33/RES_summary!D$21</f>
        <v>0</v>
      </c>
      <c r="E33" s="182">
        <f>RES_hhdet_in_tesh!E33/RES_summary!E$21</f>
        <v>0</v>
      </c>
      <c r="F33" s="182">
        <f>RES_hhdet_in_tesh!F33/RES_summary!F$21</f>
        <v>0</v>
      </c>
      <c r="G33" s="182">
        <f>RES_hhdet_in_tesh!G33/RES_summary!G$21</f>
        <v>0</v>
      </c>
      <c r="H33" s="182">
        <f>RES_hhdet_in_tesh!H33/RES_summary!H$21</f>
        <v>0</v>
      </c>
      <c r="I33" s="182">
        <f>RES_hhdet_in_tesh!I33/RES_summary!I$21</f>
        <v>0</v>
      </c>
      <c r="J33" s="182">
        <f>RES_hhdet_in_tesh!J33/RES_summary!J$21</f>
        <v>0</v>
      </c>
      <c r="K33" s="182">
        <f>RES_hhdet_in_tesh!K33/RES_summary!K$21</f>
        <v>0</v>
      </c>
      <c r="L33" s="182">
        <f>RES_hhdet_in_tesh!L33/RES_summary!L$21</f>
        <v>0</v>
      </c>
      <c r="M33" s="182">
        <f>RES_hhdet_in_tesh!M33/RES_summary!M$21</f>
        <v>0</v>
      </c>
      <c r="N33" s="182">
        <f>RES_hhdet_in_tesh!N33/RES_summary!N$21</f>
        <v>0</v>
      </c>
      <c r="O33" s="182">
        <f>RES_hhdet_in_tesh!O33/RES_summary!O$21</f>
        <v>0</v>
      </c>
      <c r="P33" s="182">
        <f>RES_hhdet_in_tesh!P33/RES_summary!P$21</f>
        <v>0</v>
      </c>
      <c r="Q33" s="182">
        <f>RES_hhdet_in_tesh!Q33/RES_summary!Q$21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RES_hhdet_in_tesh!C34/RES_summary!C$21</f>
        <v>0</v>
      </c>
      <c r="D34" s="181">
        <f>RES_hhdet_in_tesh!D34/RES_summary!D$21</f>
        <v>0</v>
      </c>
      <c r="E34" s="181">
        <f>RES_hhdet_in_tesh!E34/RES_summary!E$21</f>
        <v>0</v>
      </c>
      <c r="F34" s="181">
        <f>RES_hhdet_in_tesh!F34/RES_summary!F$21</f>
        <v>0</v>
      </c>
      <c r="G34" s="181">
        <f>RES_hhdet_in_tesh!G34/RES_summary!G$21</f>
        <v>0</v>
      </c>
      <c r="H34" s="181">
        <f>RES_hhdet_in_tesh!H34/RES_summary!H$21</f>
        <v>0</v>
      </c>
      <c r="I34" s="181">
        <f>RES_hhdet_in_tesh!I34/RES_summary!I$21</f>
        <v>0</v>
      </c>
      <c r="J34" s="181">
        <f>RES_hhdet_in_tesh!J34/RES_summary!J$21</f>
        <v>0</v>
      </c>
      <c r="K34" s="181">
        <f>RES_hhdet_in_tesh!K34/RES_summary!K$21</f>
        <v>0</v>
      </c>
      <c r="L34" s="181">
        <f>RES_hhdet_in_tesh!L34/RES_summary!L$21</f>
        <v>0</v>
      </c>
      <c r="M34" s="181">
        <f>RES_hhdet_in_tesh!M34/RES_summary!M$21</f>
        <v>0</v>
      </c>
      <c r="N34" s="181">
        <f>RES_hhdet_in_tesh!N34/RES_summary!N$21</f>
        <v>0</v>
      </c>
      <c r="O34" s="181">
        <f>RES_hhdet_in_tesh!O34/RES_summary!O$21</f>
        <v>0</v>
      </c>
      <c r="P34" s="181">
        <f>RES_hhdet_in_tesh!P34/RES_summary!P$21</f>
        <v>0</v>
      </c>
      <c r="Q34" s="181">
        <f>RES_hhdet_in_tesh!Q34/RES_summary!Q$21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RES_hhdet_in_tesh!C35/RES_summary!C$21</f>
        <v>0</v>
      </c>
      <c r="D35" s="180">
        <f>RES_hhdet_in_tesh!D35/RES_summary!D$21</f>
        <v>0</v>
      </c>
      <c r="E35" s="180">
        <f>RES_hhdet_in_tesh!E35/RES_summary!E$21</f>
        <v>0</v>
      </c>
      <c r="F35" s="180">
        <f>RES_hhdet_in_tesh!F35/RES_summary!F$21</f>
        <v>0</v>
      </c>
      <c r="G35" s="180">
        <f>RES_hhdet_in_tesh!G35/RES_summary!G$21</f>
        <v>0</v>
      </c>
      <c r="H35" s="180">
        <f>RES_hhdet_in_tesh!H35/RES_summary!H$21</f>
        <v>0</v>
      </c>
      <c r="I35" s="180">
        <f>RES_hhdet_in_tesh!I35/RES_summary!I$21</f>
        <v>0</v>
      </c>
      <c r="J35" s="180">
        <f>RES_hhdet_in_tesh!J35/RES_summary!J$21</f>
        <v>0</v>
      </c>
      <c r="K35" s="180">
        <f>RES_hhdet_in_tesh!K35/RES_summary!K$21</f>
        <v>0</v>
      </c>
      <c r="L35" s="180">
        <f>RES_hhdet_in_tesh!L35/RES_summary!L$21</f>
        <v>0</v>
      </c>
      <c r="M35" s="180">
        <f>RES_hhdet_in_tesh!M35/RES_summary!M$21</f>
        <v>0</v>
      </c>
      <c r="N35" s="180">
        <f>RES_hhdet_in_tesh!N35/RES_summary!N$21</f>
        <v>0</v>
      </c>
      <c r="O35" s="180">
        <f>RES_hhdet_in_tesh!O35/RES_summary!O$21</f>
        <v>0</v>
      </c>
      <c r="P35" s="180">
        <f>RES_hhdet_in_tesh!P35/RES_summary!P$21</f>
        <v>0</v>
      </c>
      <c r="Q35" s="180">
        <f>RES_hhdet_in_tesh!Q35/RES_summary!Q$21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RES_hhdet_in_tesh!C36/RES_summary!C$21</f>
        <v>0</v>
      </c>
      <c r="D36" s="179">
        <f>RES_hhdet_in_tesh!D36/RES_summary!D$21</f>
        <v>0</v>
      </c>
      <c r="E36" s="179">
        <f>RES_hhdet_in_tesh!E36/RES_summary!E$21</f>
        <v>0</v>
      </c>
      <c r="F36" s="179">
        <f>RES_hhdet_in_tesh!F36/RES_summary!F$21</f>
        <v>0</v>
      </c>
      <c r="G36" s="179">
        <f>RES_hhdet_in_tesh!G36/RES_summary!G$21</f>
        <v>0</v>
      </c>
      <c r="H36" s="179">
        <f>RES_hhdet_in_tesh!H36/RES_summary!H$21</f>
        <v>0</v>
      </c>
      <c r="I36" s="179">
        <f>RES_hhdet_in_tesh!I36/RES_summary!I$21</f>
        <v>0</v>
      </c>
      <c r="J36" s="179">
        <f>RES_hhdet_in_tesh!J36/RES_summary!J$21</f>
        <v>0</v>
      </c>
      <c r="K36" s="179">
        <f>RES_hhdet_in_tesh!K36/RES_summary!K$21</f>
        <v>0</v>
      </c>
      <c r="L36" s="179">
        <f>RES_hhdet_in_tesh!L36/RES_summary!L$21</f>
        <v>0</v>
      </c>
      <c r="M36" s="179">
        <f>RES_hhdet_in_tesh!M36/RES_summary!M$21</f>
        <v>0</v>
      </c>
      <c r="N36" s="179">
        <f>RES_hhdet_in_tesh!N36/RES_summary!N$21</f>
        <v>0</v>
      </c>
      <c r="O36" s="179">
        <f>RES_hhdet_in_tesh!O36/RES_summary!O$21</f>
        <v>0</v>
      </c>
      <c r="P36" s="179">
        <f>RES_hhdet_in_tesh!P36/RES_summary!P$21</f>
        <v>0</v>
      </c>
      <c r="Q36" s="179">
        <f>RES_hhdet_in_tesh!Q36/RES_summary!Q$21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RES_hhdet_in_tesh!C37/RES_summary!C$21</f>
        <v>0</v>
      </c>
      <c r="D37" s="177">
        <f>RES_hhdet_in_tesh!D37/RES_summary!D$21</f>
        <v>0</v>
      </c>
      <c r="E37" s="177">
        <f>RES_hhdet_in_tesh!E37/RES_summary!E$21</f>
        <v>0</v>
      </c>
      <c r="F37" s="177">
        <f>RES_hhdet_in_tesh!F37/RES_summary!F$21</f>
        <v>0</v>
      </c>
      <c r="G37" s="177">
        <f>RES_hhdet_in_tesh!G37/RES_summary!G$21</f>
        <v>0</v>
      </c>
      <c r="H37" s="177">
        <f>RES_hhdet_in_tesh!H37/RES_summary!H$21</f>
        <v>0</v>
      </c>
      <c r="I37" s="177">
        <f>RES_hhdet_in_tesh!I37/RES_summary!I$21</f>
        <v>0</v>
      </c>
      <c r="J37" s="177">
        <f>RES_hhdet_in_tesh!J37/RES_summary!J$21</f>
        <v>0</v>
      </c>
      <c r="K37" s="177">
        <f>RES_hhdet_in_tesh!K37/RES_summary!K$21</f>
        <v>0</v>
      </c>
      <c r="L37" s="177">
        <f>RES_hhdet_in_tesh!L37/RES_summary!L$21</f>
        <v>0</v>
      </c>
      <c r="M37" s="177">
        <f>RES_hhdet_in_tesh!M37/RES_summary!M$21</f>
        <v>0</v>
      </c>
      <c r="N37" s="177">
        <f>RES_hhdet_in_tesh!N37/RES_summary!N$21</f>
        <v>0</v>
      </c>
      <c r="O37" s="177">
        <f>RES_hhdet_in_tesh!O37/RES_summary!O$21</f>
        <v>0</v>
      </c>
      <c r="P37" s="177">
        <f>RES_hhdet_in_tesh!P37/RES_summary!P$21</f>
        <v>0</v>
      </c>
      <c r="Q37" s="177">
        <f>RES_hhdet_in_tesh!Q37/RES_summary!Q$21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RES_hhdet_in_tesh!C38/RES_summary!C$21</f>
        <v>0</v>
      </c>
      <c r="D38" s="177">
        <f>RES_hhdet_in_tesh!D38/RES_summary!D$21</f>
        <v>0</v>
      </c>
      <c r="E38" s="177">
        <f>RES_hhdet_in_tesh!E38/RES_summary!E$21</f>
        <v>0</v>
      </c>
      <c r="F38" s="177">
        <f>RES_hhdet_in_tesh!F38/RES_summary!F$21</f>
        <v>0</v>
      </c>
      <c r="G38" s="177">
        <f>RES_hhdet_in_tesh!G38/RES_summary!G$21</f>
        <v>0</v>
      </c>
      <c r="H38" s="177">
        <f>RES_hhdet_in_tesh!H38/RES_summary!H$21</f>
        <v>0</v>
      </c>
      <c r="I38" s="177">
        <f>RES_hhdet_in_tesh!I38/RES_summary!I$21</f>
        <v>0</v>
      </c>
      <c r="J38" s="177">
        <f>RES_hhdet_in_tesh!J38/RES_summary!J$21</f>
        <v>0</v>
      </c>
      <c r="K38" s="177">
        <f>RES_hhdet_in_tesh!K38/RES_summary!K$21</f>
        <v>0</v>
      </c>
      <c r="L38" s="177">
        <f>RES_hhdet_in_tesh!L38/RES_summary!L$21</f>
        <v>0</v>
      </c>
      <c r="M38" s="177">
        <f>RES_hhdet_in_tesh!M38/RES_summary!M$21</f>
        <v>0</v>
      </c>
      <c r="N38" s="177">
        <f>RES_hhdet_in_tesh!N38/RES_summary!N$21</f>
        <v>0</v>
      </c>
      <c r="O38" s="177">
        <f>RES_hhdet_in_tesh!O38/RES_summary!O$21</f>
        <v>0</v>
      </c>
      <c r="P38" s="177">
        <f>RES_hhdet_in_tesh!P38/RES_summary!P$21</f>
        <v>0</v>
      </c>
      <c r="Q38" s="177">
        <f>RES_hhdet_in_tesh!Q38/RES_summary!Q$21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RES_hhdet_in_tesh!C39/RES_summary!C$21</f>
        <v>0</v>
      </c>
      <c r="D39" s="178">
        <f>RES_hhdet_in_tesh!D39/RES_summary!D$21</f>
        <v>0</v>
      </c>
      <c r="E39" s="178">
        <f>RES_hhdet_in_tesh!E39/RES_summary!E$21</f>
        <v>0</v>
      </c>
      <c r="F39" s="178">
        <f>RES_hhdet_in_tesh!F39/RES_summary!F$21</f>
        <v>0</v>
      </c>
      <c r="G39" s="178">
        <f>RES_hhdet_in_tesh!G39/RES_summary!G$21</f>
        <v>0</v>
      </c>
      <c r="H39" s="178">
        <f>RES_hhdet_in_tesh!H39/RES_summary!H$21</f>
        <v>0</v>
      </c>
      <c r="I39" s="178">
        <f>RES_hhdet_in_tesh!I39/RES_summary!I$21</f>
        <v>0</v>
      </c>
      <c r="J39" s="178">
        <f>RES_hhdet_in_tesh!J39/RES_summary!J$21</f>
        <v>0</v>
      </c>
      <c r="K39" s="178">
        <f>RES_hhdet_in_tesh!K39/RES_summary!K$21</f>
        <v>0</v>
      </c>
      <c r="L39" s="178">
        <f>RES_hhdet_in_tesh!L39/RES_summary!L$21</f>
        <v>0</v>
      </c>
      <c r="M39" s="178">
        <f>RES_hhdet_in_tesh!M39/RES_summary!M$21</f>
        <v>0</v>
      </c>
      <c r="N39" s="178">
        <f>RES_hhdet_in_tesh!N39/RES_summary!N$21</f>
        <v>0</v>
      </c>
      <c r="O39" s="178">
        <f>RES_hhdet_in_tesh!O39/RES_summary!O$21</f>
        <v>0</v>
      </c>
      <c r="P39" s="178">
        <f>RES_hhdet_in_tesh!P39/RES_summary!P$21</f>
        <v>0</v>
      </c>
      <c r="Q39" s="178">
        <f>RES_hhdet_in_tesh!Q39/RES_summary!Q$21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RES_hhdet_in_tesh!C40/RES_summary!C$21</f>
        <v>0</v>
      </c>
      <c r="D40" s="177">
        <f>RES_hhdet_in_tesh!D40/RES_summary!D$21</f>
        <v>0</v>
      </c>
      <c r="E40" s="177">
        <f>RES_hhdet_in_tesh!E40/RES_summary!E$21</f>
        <v>0</v>
      </c>
      <c r="F40" s="177">
        <f>RES_hhdet_in_tesh!F40/RES_summary!F$21</f>
        <v>0</v>
      </c>
      <c r="G40" s="177">
        <f>RES_hhdet_in_tesh!G40/RES_summary!G$21</f>
        <v>0</v>
      </c>
      <c r="H40" s="177">
        <f>RES_hhdet_in_tesh!H40/RES_summary!H$21</f>
        <v>0</v>
      </c>
      <c r="I40" s="177">
        <f>RES_hhdet_in_tesh!I40/RES_summary!I$21</f>
        <v>0</v>
      </c>
      <c r="J40" s="177">
        <f>RES_hhdet_in_tesh!J40/RES_summary!J$21</f>
        <v>0</v>
      </c>
      <c r="K40" s="177">
        <f>RES_hhdet_in_tesh!K40/RES_summary!K$21</f>
        <v>0</v>
      </c>
      <c r="L40" s="177">
        <f>RES_hhdet_in_tesh!L40/RES_summary!L$21</f>
        <v>0</v>
      </c>
      <c r="M40" s="177">
        <f>RES_hhdet_in_tesh!M40/RES_summary!M$21</f>
        <v>0</v>
      </c>
      <c r="N40" s="177">
        <f>RES_hhdet_in_tesh!N40/RES_summary!N$21</f>
        <v>0</v>
      </c>
      <c r="O40" s="177">
        <f>RES_hhdet_in_tesh!O40/RES_summary!O$21</f>
        <v>0</v>
      </c>
      <c r="P40" s="177">
        <f>RES_hhdet_in_tesh!P40/RES_summary!P$21</f>
        <v>0</v>
      </c>
      <c r="Q40" s="177">
        <f>RES_hhdet_in_tesh!Q40/RES_summary!Q$21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RES_hhdet_in_tesh!C41/RES_summary!C$21</f>
        <v>0</v>
      </c>
      <c r="D41" s="176">
        <f>RES_hhdet_in_tesh!D41/RES_summary!D$21</f>
        <v>0</v>
      </c>
      <c r="E41" s="176">
        <f>RES_hhdet_in_tesh!E41/RES_summary!E$21</f>
        <v>0</v>
      </c>
      <c r="F41" s="176">
        <f>RES_hhdet_in_tesh!F41/RES_summary!F$21</f>
        <v>0</v>
      </c>
      <c r="G41" s="176">
        <f>RES_hhdet_in_tesh!G41/RES_summary!G$21</f>
        <v>0</v>
      </c>
      <c r="H41" s="176">
        <f>RES_hhdet_in_tesh!H41/RES_summary!H$21</f>
        <v>0</v>
      </c>
      <c r="I41" s="176">
        <f>RES_hhdet_in_tesh!I41/RES_summary!I$21</f>
        <v>0</v>
      </c>
      <c r="J41" s="176">
        <f>RES_hhdet_in_tesh!J41/RES_summary!J$21</f>
        <v>0</v>
      </c>
      <c r="K41" s="176">
        <f>RES_hhdet_in_tesh!K41/RES_summary!K$21</f>
        <v>0</v>
      </c>
      <c r="L41" s="176">
        <f>RES_hhdet_in_tesh!L41/RES_summary!L$21</f>
        <v>0</v>
      </c>
      <c r="M41" s="176">
        <f>RES_hhdet_in_tesh!M41/RES_summary!M$21</f>
        <v>0</v>
      </c>
      <c r="N41" s="176">
        <f>RES_hhdet_in_tesh!N41/RES_summary!N$21</f>
        <v>0</v>
      </c>
      <c r="O41" s="176">
        <f>RES_hhdet_in_tesh!O41/RES_summary!O$21</f>
        <v>0</v>
      </c>
      <c r="P41" s="176">
        <f>RES_hhdet_in_tesh!P41/RES_summary!P$21</f>
        <v>0</v>
      </c>
      <c r="Q41" s="176">
        <f>RES_hhdet_in_tesh!Q41/RES_summary!Q$21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RES_hhdet_in_tesh!C43/RES_summary!C$21</f>
        <v>0</v>
      </c>
      <c r="D43" s="184">
        <f>RES_hhdet_in_tesh!D43/RES_summary!D$21</f>
        <v>0</v>
      </c>
      <c r="E43" s="184">
        <f>RES_hhdet_in_tesh!E43/RES_summary!E$21</f>
        <v>0</v>
      </c>
      <c r="F43" s="184">
        <f>RES_hhdet_in_tesh!F43/RES_summary!F$21</f>
        <v>0</v>
      </c>
      <c r="G43" s="184">
        <f>RES_hhdet_in_tesh!G43/RES_summary!G$21</f>
        <v>139.94097943374254</v>
      </c>
      <c r="H43" s="184">
        <f>RES_hhdet_in_tesh!H43/RES_summary!H$21</f>
        <v>146.31802556967915</v>
      </c>
      <c r="I43" s="184">
        <f>RES_hhdet_in_tesh!I43/RES_summary!I$21</f>
        <v>139.22457603418391</v>
      </c>
      <c r="J43" s="184">
        <f>RES_hhdet_in_tesh!J43/RES_summary!J$21</f>
        <v>150.80806911461224</v>
      </c>
      <c r="K43" s="184">
        <f>RES_hhdet_in_tesh!K43/RES_summary!K$21</f>
        <v>148.34864589947256</v>
      </c>
      <c r="L43" s="184">
        <f>RES_hhdet_in_tesh!L43/RES_summary!L$21</f>
        <v>144.06339479384388</v>
      </c>
      <c r="M43" s="184">
        <f>RES_hhdet_in_tesh!M43/RES_summary!M$21</f>
        <v>139.61787603373227</v>
      </c>
      <c r="N43" s="184">
        <f>RES_hhdet_in_tesh!N43/RES_summary!N$21</f>
        <v>147.23039467133248</v>
      </c>
      <c r="O43" s="184">
        <f>RES_hhdet_in_tesh!O43/RES_summary!O$21</f>
        <v>117.76196603756378</v>
      </c>
      <c r="P43" s="184">
        <f>RES_hhdet_in_tesh!P43/RES_summary!P$21</f>
        <v>0</v>
      </c>
      <c r="Q43" s="184">
        <f>RES_hhdet_in_tesh!Q43/RES_summary!Q$21</f>
        <v>0</v>
      </c>
    </row>
    <row r="44" spans="1:17" ht="12.95" customHeight="1" x14ac:dyDescent="0.25">
      <c r="A44" s="158" t="s">
        <v>65</v>
      </c>
      <c r="B44" s="157"/>
      <c r="C44" s="178">
        <f>RES_hhdet_in_tesh!C44/RES_summary!C$21</f>
        <v>0</v>
      </c>
      <c r="D44" s="178">
        <f>RES_hhdet_in_tesh!D44/RES_summary!D$21</f>
        <v>0</v>
      </c>
      <c r="E44" s="178">
        <f>RES_hhdet_in_tesh!E44/RES_summary!E$21</f>
        <v>0</v>
      </c>
      <c r="F44" s="178">
        <f>RES_hhdet_in_tesh!F44/RES_summary!F$21</f>
        <v>0</v>
      </c>
      <c r="G44" s="178">
        <f>RES_hhdet_in_tesh!G44/RES_summary!G$21</f>
        <v>112.54272967617133</v>
      </c>
      <c r="H44" s="178">
        <f>RES_hhdet_in_tesh!H44/RES_summary!H$21</f>
        <v>112.58098361113468</v>
      </c>
      <c r="I44" s="178">
        <f>RES_hhdet_in_tesh!I44/RES_summary!I$21</f>
        <v>111.1332313235487</v>
      </c>
      <c r="J44" s="178">
        <f>RES_hhdet_in_tesh!J44/RES_summary!J$21</f>
        <v>114.61473792463309</v>
      </c>
      <c r="K44" s="178">
        <f>RES_hhdet_in_tesh!K44/RES_summary!K$21</f>
        <v>113.13284107708378</v>
      </c>
      <c r="L44" s="178">
        <f>RES_hhdet_in_tesh!L44/RES_summary!L$21</f>
        <v>109.95438938876681</v>
      </c>
      <c r="M44" s="178">
        <f>RES_hhdet_in_tesh!M44/RES_summary!M$21</f>
        <v>104.53663259712306</v>
      </c>
      <c r="N44" s="178">
        <f>RES_hhdet_in_tesh!N44/RES_summary!N$21</f>
        <v>111.67376207090005</v>
      </c>
      <c r="O44" s="178">
        <f>RES_hhdet_in_tesh!O44/RES_summary!O$21</f>
        <v>91.310584498099558</v>
      </c>
      <c r="P44" s="178">
        <f>RES_hhdet_in_tesh!P44/RES_summary!P$21</f>
        <v>0</v>
      </c>
      <c r="Q44" s="178">
        <f>RES_hhdet_in_tesh!Q44/RES_summary!Q$21</f>
        <v>0</v>
      </c>
    </row>
    <row r="45" spans="1:17" ht="12" customHeight="1" x14ac:dyDescent="0.25">
      <c r="A45" s="23" t="s">
        <v>166</v>
      </c>
      <c r="B45" s="156"/>
      <c r="C45" s="177">
        <f>RES_hhdet_in_tesh!C45/RES_summary!C$21</f>
        <v>0</v>
      </c>
      <c r="D45" s="177">
        <f>RES_hhdet_in_tesh!D45/RES_summary!D$21</f>
        <v>0</v>
      </c>
      <c r="E45" s="177">
        <f>RES_hhdet_in_tesh!E45/RES_summary!E$21</f>
        <v>0</v>
      </c>
      <c r="F45" s="177">
        <f>RES_hhdet_in_tesh!F45/RES_summary!F$21</f>
        <v>0</v>
      </c>
      <c r="G45" s="177">
        <f>RES_hhdet_in_tesh!G45/RES_summary!G$21</f>
        <v>108.90614403928865</v>
      </c>
      <c r="H45" s="177">
        <f>RES_hhdet_in_tesh!H45/RES_summary!H$21</f>
        <v>106.74416119259013</v>
      </c>
      <c r="I45" s="177">
        <f>RES_hhdet_in_tesh!I45/RES_summary!I$21</f>
        <v>105.08315439078254</v>
      </c>
      <c r="J45" s="177">
        <f>RES_hhdet_in_tesh!J45/RES_summary!J$21</f>
        <v>106.36662672720421</v>
      </c>
      <c r="K45" s="177">
        <f>RES_hhdet_in_tesh!K45/RES_summary!K$21</f>
        <v>106.45020704048474</v>
      </c>
      <c r="L45" s="177">
        <f>RES_hhdet_in_tesh!L45/RES_summary!L$21</f>
        <v>106.85654986795133</v>
      </c>
      <c r="M45" s="177">
        <f>RES_hhdet_in_tesh!M45/RES_summary!M$21</f>
        <v>100.59483451005933</v>
      </c>
      <c r="N45" s="177">
        <f>RES_hhdet_in_tesh!N45/RES_summary!N$21</f>
        <v>107.2041821734659</v>
      </c>
      <c r="O45" s="177">
        <f>RES_hhdet_in_tesh!O45/RES_summary!O$21</f>
        <v>88.277161418594318</v>
      </c>
      <c r="P45" s="177">
        <f>RES_hhdet_in_tesh!P45/RES_summary!P$21</f>
        <v>0</v>
      </c>
      <c r="Q45" s="177">
        <f>RES_hhdet_in_tesh!Q45/RES_summary!Q$21</f>
        <v>0</v>
      </c>
    </row>
    <row r="46" spans="1:17" ht="12" customHeight="1" x14ac:dyDescent="0.25">
      <c r="A46" s="23" t="s">
        <v>60</v>
      </c>
      <c r="B46" s="156"/>
      <c r="C46" s="177">
        <f>RES_hhdet_in_tesh!C46/RES_summary!C$21</f>
        <v>0</v>
      </c>
      <c r="D46" s="177">
        <f>RES_hhdet_in_tesh!D46/RES_summary!D$21</f>
        <v>0</v>
      </c>
      <c r="E46" s="177">
        <f>RES_hhdet_in_tesh!E46/RES_summary!E$21</f>
        <v>0</v>
      </c>
      <c r="F46" s="177">
        <f>RES_hhdet_in_tesh!F46/RES_summary!F$21</f>
        <v>0</v>
      </c>
      <c r="G46" s="177">
        <f>RES_hhdet_in_tesh!G46/RES_summary!G$21</f>
        <v>3.6365856368826703</v>
      </c>
      <c r="H46" s="177">
        <f>RES_hhdet_in_tesh!H46/RES_summary!H$21</f>
        <v>5.8368224185445454</v>
      </c>
      <c r="I46" s="177">
        <f>RES_hhdet_in_tesh!I46/RES_summary!I$21</f>
        <v>6.0500769327661619</v>
      </c>
      <c r="J46" s="177">
        <f>RES_hhdet_in_tesh!J46/RES_summary!J$21</f>
        <v>8.248111197428873</v>
      </c>
      <c r="K46" s="177">
        <f>RES_hhdet_in_tesh!K46/RES_summary!K$21</f>
        <v>6.6826340365990342</v>
      </c>
      <c r="L46" s="177">
        <f>RES_hhdet_in_tesh!L46/RES_summary!L$21</f>
        <v>3.0978395208154774</v>
      </c>
      <c r="M46" s="177">
        <f>RES_hhdet_in_tesh!M46/RES_summary!M$21</f>
        <v>3.9417980870637277</v>
      </c>
      <c r="N46" s="177">
        <f>RES_hhdet_in_tesh!N46/RES_summary!N$21</f>
        <v>4.4695798974341612</v>
      </c>
      <c r="O46" s="177">
        <f>RES_hhdet_in_tesh!O46/RES_summary!O$21</f>
        <v>3.0334230795052424</v>
      </c>
      <c r="P46" s="177">
        <f>RES_hhdet_in_tesh!P46/RES_summary!P$21</f>
        <v>0</v>
      </c>
      <c r="Q46" s="177">
        <f>RES_hhdet_in_tesh!Q46/RES_summary!Q$21</f>
        <v>0</v>
      </c>
    </row>
    <row r="47" spans="1:17" ht="12.95" customHeight="1" x14ac:dyDescent="0.25">
      <c r="A47" s="158" t="s">
        <v>112</v>
      </c>
      <c r="B47" s="157"/>
      <c r="C47" s="178">
        <f>RES_hhdet_in_tesh!C47/RES_summary!C$21</f>
        <v>0</v>
      </c>
      <c r="D47" s="178">
        <f>RES_hhdet_in_tesh!D47/RES_summary!D$21</f>
        <v>0</v>
      </c>
      <c r="E47" s="178">
        <f>RES_hhdet_in_tesh!E47/RES_summary!E$21</f>
        <v>0</v>
      </c>
      <c r="F47" s="178">
        <f>RES_hhdet_in_tesh!F47/RES_summary!F$21</f>
        <v>0</v>
      </c>
      <c r="G47" s="178">
        <f>RES_hhdet_in_tesh!G47/RES_summary!G$21</f>
        <v>0</v>
      </c>
      <c r="H47" s="178">
        <f>RES_hhdet_in_tesh!H47/RES_summary!H$21</f>
        <v>6.0113060012503832</v>
      </c>
      <c r="I47" s="178">
        <f>RES_hhdet_in_tesh!I47/RES_summary!I$21</f>
        <v>0</v>
      </c>
      <c r="J47" s="178">
        <f>RES_hhdet_in_tesh!J47/RES_summary!J$21</f>
        <v>6.1265296605403368</v>
      </c>
      <c r="K47" s="178">
        <f>RES_hhdet_in_tesh!K47/RES_summary!K$21</f>
        <v>6.0493345716961748</v>
      </c>
      <c r="L47" s="178">
        <f>RES_hhdet_in_tesh!L47/RES_summary!L$21</f>
        <v>5.9415254555957873</v>
      </c>
      <c r="M47" s="178">
        <f>RES_hhdet_in_tesh!M47/RES_summary!M$21</f>
        <v>6.2088751509066968</v>
      </c>
      <c r="N47" s="178">
        <f>RES_hhdet_in_tesh!N47/RES_summary!N$21</f>
        <v>5.8342601920046722</v>
      </c>
      <c r="O47" s="178">
        <f>RES_hhdet_in_tesh!O47/RES_summary!O$21</f>
        <v>0</v>
      </c>
      <c r="P47" s="178">
        <f>RES_hhdet_in_tesh!P47/RES_summary!P$21</f>
        <v>0</v>
      </c>
      <c r="Q47" s="178">
        <f>RES_hhdet_in_tesh!Q47/RES_summary!Q$21</f>
        <v>0</v>
      </c>
    </row>
    <row r="48" spans="1:17" ht="12" customHeight="1" x14ac:dyDescent="0.25">
      <c r="A48" s="23" t="s">
        <v>60</v>
      </c>
      <c r="B48" s="156"/>
      <c r="C48" s="177">
        <f>RES_hhdet_in_tesh!C48/RES_summary!C$21</f>
        <v>0</v>
      </c>
      <c r="D48" s="177">
        <f>RES_hhdet_in_tesh!D48/RES_summary!D$21</f>
        <v>0</v>
      </c>
      <c r="E48" s="177">
        <f>RES_hhdet_in_tesh!E48/RES_summary!E$21</f>
        <v>0</v>
      </c>
      <c r="F48" s="177">
        <f>RES_hhdet_in_tesh!F48/RES_summary!F$21</f>
        <v>0</v>
      </c>
      <c r="G48" s="177">
        <f>RES_hhdet_in_tesh!G48/RES_summary!G$21</f>
        <v>0</v>
      </c>
      <c r="H48" s="177">
        <f>RES_hhdet_in_tesh!H48/RES_summary!H$21</f>
        <v>6.0113060012503832</v>
      </c>
      <c r="I48" s="177">
        <f>RES_hhdet_in_tesh!I48/RES_summary!I$21</f>
        <v>0</v>
      </c>
      <c r="J48" s="177">
        <f>RES_hhdet_in_tesh!J48/RES_summary!J$21</f>
        <v>6.1265296605403368</v>
      </c>
      <c r="K48" s="177">
        <f>RES_hhdet_in_tesh!K48/RES_summary!K$21</f>
        <v>6.0493345716961748</v>
      </c>
      <c r="L48" s="177">
        <f>RES_hhdet_in_tesh!L48/RES_summary!L$21</f>
        <v>5.9415254555957873</v>
      </c>
      <c r="M48" s="177">
        <f>RES_hhdet_in_tesh!M48/RES_summary!M$21</f>
        <v>6.2088751509066968</v>
      </c>
      <c r="N48" s="177">
        <f>RES_hhdet_in_tesh!N48/RES_summary!N$21</f>
        <v>5.8342601920046722</v>
      </c>
      <c r="O48" s="177">
        <f>RES_hhdet_in_tesh!O48/RES_summary!O$21</f>
        <v>0</v>
      </c>
      <c r="P48" s="177">
        <f>RES_hhdet_in_tesh!P48/RES_summary!P$21</f>
        <v>0</v>
      </c>
      <c r="Q48" s="177">
        <f>RES_hhdet_in_tesh!Q48/RES_summary!Q$21</f>
        <v>0</v>
      </c>
    </row>
    <row r="49" spans="1:17" ht="12" customHeight="1" x14ac:dyDescent="0.25">
      <c r="A49" s="158" t="s">
        <v>63</v>
      </c>
      <c r="B49" s="157"/>
      <c r="C49" s="178">
        <f>RES_hhdet_in_tesh!C49/RES_summary!C$21</f>
        <v>0</v>
      </c>
      <c r="D49" s="178">
        <f>RES_hhdet_in_tesh!D49/RES_summary!D$21</f>
        <v>0</v>
      </c>
      <c r="E49" s="178">
        <f>RES_hhdet_in_tesh!E49/RES_summary!E$21</f>
        <v>0</v>
      </c>
      <c r="F49" s="178">
        <f>RES_hhdet_in_tesh!F49/RES_summary!F$21</f>
        <v>0</v>
      </c>
      <c r="G49" s="178">
        <f>RES_hhdet_in_tesh!G49/RES_summary!G$21</f>
        <v>18.624782338908034</v>
      </c>
      <c r="H49" s="178">
        <f>RES_hhdet_in_tesh!H49/RES_summary!H$21</f>
        <v>17.799687856516829</v>
      </c>
      <c r="I49" s="178">
        <f>RES_hhdet_in_tesh!I49/RES_summary!I$21</f>
        <v>18.434425631286238</v>
      </c>
      <c r="J49" s="178">
        <f>RES_hhdet_in_tesh!J49/RES_summary!J$21</f>
        <v>19.521591428160114</v>
      </c>
      <c r="K49" s="178">
        <f>RES_hhdet_in_tesh!K49/RES_summary!K$21</f>
        <v>19.110524958474059</v>
      </c>
      <c r="L49" s="178">
        <f>RES_hhdet_in_tesh!L49/RES_summary!L$21</f>
        <v>18.914488134916514</v>
      </c>
      <c r="M49" s="178">
        <f>RES_hhdet_in_tesh!M49/RES_summary!M$21</f>
        <v>19.283480251105196</v>
      </c>
      <c r="N49" s="178">
        <f>RES_hhdet_in_tesh!N49/RES_summary!N$21</f>
        <v>19.975397815878885</v>
      </c>
      <c r="O49" s="178">
        <f>RES_hhdet_in_tesh!O49/RES_summary!O$21</f>
        <v>17.183765362191483</v>
      </c>
      <c r="P49" s="178">
        <f>RES_hhdet_in_tesh!P49/RES_summary!P$21</f>
        <v>0</v>
      </c>
      <c r="Q49" s="178">
        <f>RES_hhdet_in_tesh!Q49/RES_summary!Q$21</f>
        <v>0</v>
      </c>
    </row>
    <row r="50" spans="1:17" ht="12" customHeight="1" x14ac:dyDescent="0.25">
      <c r="A50" s="167" t="s">
        <v>165</v>
      </c>
      <c r="B50" s="132"/>
      <c r="C50" s="183">
        <f>RES_hhdet_in_tesh!C50/RES_summary!C$21</f>
        <v>0</v>
      </c>
      <c r="D50" s="183">
        <f>RES_hhdet_in_tesh!D50/RES_summary!D$21</f>
        <v>0</v>
      </c>
      <c r="E50" s="183">
        <f>RES_hhdet_in_tesh!E50/RES_summary!E$21</f>
        <v>0</v>
      </c>
      <c r="F50" s="183">
        <f>RES_hhdet_in_tesh!F50/RES_summary!F$21</f>
        <v>0</v>
      </c>
      <c r="G50" s="183">
        <f>RES_hhdet_in_tesh!G50/RES_summary!G$21</f>
        <v>18.917820454810037</v>
      </c>
      <c r="H50" s="183">
        <f>RES_hhdet_in_tesh!H50/RES_summary!H$21</f>
        <v>17.799687856516829</v>
      </c>
      <c r="I50" s="183">
        <f>RES_hhdet_in_tesh!I50/RES_summary!I$21</f>
        <v>18.434425631286238</v>
      </c>
      <c r="J50" s="183">
        <f>RES_hhdet_in_tesh!J50/RES_summary!J$21</f>
        <v>18.583129060920076</v>
      </c>
      <c r="K50" s="183">
        <f>RES_hhdet_in_tesh!K50/RES_summary!K$21</f>
        <v>18.747080468881375</v>
      </c>
      <c r="L50" s="183">
        <f>RES_hhdet_in_tesh!L50/RES_summary!L$21</f>
        <v>18.914488134916514</v>
      </c>
      <c r="M50" s="183">
        <f>RES_hhdet_in_tesh!M50/RES_summary!M$21</f>
        <v>19.007941076064352</v>
      </c>
      <c r="N50" s="183">
        <f>RES_hhdet_in_tesh!N50/RES_summary!N$21</f>
        <v>19.975397815878885</v>
      </c>
      <c r="O50" s="183">
        <f>RES_hhdet_in_tesh!O50/RES_summary!O$21</f>
        <v>17.183765362191483</v>
      </c>
      <c r="P50" s="183">
        <f>RES_hhdet_in_tesh!P50/RES_summary!P$21</f>
        <v>0</v>
      </c>
      <c r="Q50" s="183">
        <f>RES_hhdet_in_tesh!Q50/RES_summary!Q$21</f>
        <v>0</v>
      </c>
    </row>
    <row r="51" spans="1:17" ht="12" customHeight="1" x14ac:dyDescent="0.25">
      <c r="A51" s="167" t="s">
        <v>164</v>
      </c>
      <c r="B51" s="132"/>
      <c r="C51" s="183">
        <f>RES_hhdet_in_tesh!C51/RES_summary!C$21</f>
        <v>0</v>
      </c>
      <c r="D51" s="183">
        <f>RES_hhdet_in_tesh!D51/RES_summary!D$21</f>
        <v>0</v>
      </c>
      <c r="E51" s="183">
        <f>RES_hhdet_in_tesh!E51/RES_summary!E$21</f>
        <v>0</v>
      </c>
      <c r="F51" s="183">
        <f>RES_hhdet_in_tesh!F51/RES_summary!F$21</f>
        <v>0</v>
      </c>
      <c r="G51" s="183">
        <f>RES_hhdet_in_tesh!G51/RES_summary!G$21</f>
        <v>0</v>
      </c>
      <c r="H51" s="183">
        <f>RES_hhdet_in_tesh!H51/RES_summary!H$21</f>
        <v>0</v>
      </c>
      <c r="I51" s="183">
        <f>RES_hhdet_in_tesh!I51/RES_summary!I$21</f>
        <v>0</v>
      </c>
      <c r="J51" s="183">
        <f>RES_hhdet_in_tesh!J51/RES_summary!J$21</f>
        <v>0</v>
      </c>
      <c r="K51" s="183">
        <f>RES_hhdet_in_tesh!K51/RES_summary!K$21</f>
        <v>0</v>
      </c>
      <c r="L51" s="183">
        <f>RES_hhdet_in_tesh!L51/RES_summary!L$21</f>
        <v>0</v>
      </c>
      <c r="M51" s="183">
        <f>RES_hhdet_in_tesh!M51/RES_summary!M$21</f>
        <v>0</v>
      </c>
      <c r="N51" s="183">
        <f>RES_hhdet_in_tesh!N51/RES_summary!N$21</f>
        <v>0</v>
      </c>
      <c r="O51" s="183">
        <f>RES_hhdet_in_tesh!O51/RES_summary!O$21</f>
        <v>0</v>
      </c>
      <c r="P51" s="183">
        <f>RES_hhdet_in_tesh!P51/RES_summary!P$21</f>
        <v>0</v>
      </c>
      <c r="Q51" s="183">
        <f>RES_hhdet_in_tesh!Q51/RES_summary!Q$21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RES_hhdet_in_tesh!C52/RES_summary!C$21</f>
        <v>0</v>
      </c>
      <c r="D52" s="182">
        <f>RES_hhdet_in_tesh!D52/RES_summary!D$21</f>
        <v>0</v>
      </c>
      <c r="E52" s="182">
        <f>RES_hhdet_in_tesh!E52/RES_summary!E$21</f>
        <v>0</v>
      </c>
      <c r="F52" s="182">
        <f>RES_hhdet_in_tesh!F52/RES_summary!F$21</f>
        <v>0</v>
      </c>
      <c r="G52" s="182">
        <f>RES_hhdet_in_tesh!G52/RES_summary!G$21</f>
        <v>0</v>
      </c>
      <c r="H52" s="182">
        <f>RES_hhdet_in_tesh!H52/RES_summary!H$21</f>
        <v>0</v>
      </c>
      <c r="I52" s="182">
        <f>RES_hhdet_in_tesh!I52/RES_summary!I$21</f>
        <v>0</v>
      </c>
      <c r="J52" s="182">
        <f>RES_hhdet_in_tesh!J52/RES_summary!J$21</f>
        <v>0</v>
      </c>
      <c r="K52" s="182">
        <f>RES_hhdet_in_tesh!K52/RES_summary!K$21</f>
        <v>0</v>
      </c>
      <c r="L52" s="182">
        <f>RES_hhdet_in_tesh!L52/RES_summary!L$21</f>
        <v>0</v>
      </c>
      <c r="M52" s="182">
        <f>RES_hhdet_in_tesh!M52/RES_summary!M$21</f>
        <v>0</v>
      </c>
      <c r="N52" s="182">
        <f>RES_hhdet_in_tesh!N52/RES_summary!N$21</f>
        <v>0</v>
      </c>
      <c r="O52" s="182">
        <f>RES_hhdet_in_tesh!O52/RES_summary!O$21</f>
        <v>0</v>
      </c>
      <c r="P52" s="182">
        <f>RES_hhdet_in_tesh!P52/RES_summary!P$21</f>
        <v>0</v>
      </c>
      <c r="Q52" s="182">
        <f>RES_hhdet_in_tesh!Q52/RES_summary!Q$21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RES_hhdet_in_tesh!C53/RES_summary!C$21</f>
        <v>0</v>
      </c>
      <c r="D53" s="181">
        <f>RES_hhdet_in_tesh!D53/RES_summary!D$21</f>
        <v>0</v>
      </c>
      <c r="E53" s="181">
        <f>RES_hhdet_in_tesh!E53/RES_summary!E$21</f>
        <v>0</v>
      </c>
      <c r="F53" s="181">
        <f>RES_hhdet_in_tesh!F53/RES_summary!F$21</f>
        <v>0</v>
      </c>
      <c r="G53" s="181">
        <f>RES_hhdet_in_tesh!G53/RES_summary!G$21</f>
        <v>0</v>
      </c>
      <c r="H53" s="181">
        <f>RES_hhdet_in_tesh!H53/RES_summary!H$21</f>
        <v>0</v>
      </c>
      <c r="I53" s="181">
        <f>RES_hhdet_in_tesh!I53/RES_summary!I$21</f>
        <v>0</v>
      </c>
      <c r="J53" s="181">
        <f>RES_hhdet_in_tesh!J53/RES_summary!J$21</f>
        <v>0</v>
      </c>
      <c r="K53" s="181">
        <f>RES_hhdet_in_tesh!K53/RES_summary!K$21</f>
        <v>0</v>
      </c>
      <c r="L53" s="181">
        <f>RES_hhdet_in_tesh!L53/RES_summary!L$21</f>
        <v>0</v>
      </c>
      <c r="M53" s="181">
        <f>RES_hhdet_in_tesh!M53/RES_summary!M$21</f>
        <v>0</v>
      </c>
      <c r="N53" s="181">
        <f>RES_hhdet_in_tesh!N53/RES_summary!N$21</f>
        <v>0</v>
      </c>
      <c r="O53" s="181">
        <f>RES_hhdet_in_tesh!O53/RES_summary!O$21</f>
        <v>0</v>
      </c>
      <c r="P53" s="181">
        <f>RES_hhdet_in_tesh!P53/RES_summary!P$21</f>
        <v>0</v>
      </c>
      <c r="Q53" s="181">
        <f>RES_hhdet_in_tesh!Q53/RES_summary!Q$21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RES_hhdet_in_tesh!C54/RES_summary!C$21</f>
        <v>0</v>
      </c>
      <c r="D54" s="180">
        <f>RES_hhdet_in_tesh!D54/RES_summary!D$21</f>
        <v>0</v>
      </c>
      <c r="E54" s="180">
        <f>RES_hhdet_in_tesh!E54/RES_summary!E$21</f>
        <v>0</v>
      </c>
      <c r="F54" s="180">
        <f>RES_hhdet_in_tesh!F54/RES_summary!F$21</f>
        <v>0</v>
      </c>
      <c r="G54" s="180">
        <f>RES_hhdet_in_tesh!G54/RES_summary!G$21</f>
        <v>18.132015512283939</v>
      </c>
      <c r="H54" s="180">
        <f>RES_hhdet_in_tesh!H54/RES_summary!H$21</f>
        <v>0</v>
      </c>
      <c r="I54" s="180">
        <f>RES_hhdet_in_tesh!I54/RES_summary!I$21</f>
        <v>0</v>
      </c>
      <c r="J54" s="180">
        <f>RES_hhdet_in_tesh!J54/RES_summary!J$21</f>
        <v>21.793418155207526</v>
      </c>
      <c r="K54" s="180">
        <f>RES_hhdet_in_tesh!K54/RES_summary!K$21</f>
        <v>20.785458474412735</v>
      </c>
      <c r="L54" s="180">
        <f>RES_hhdet_in_tesh!L54/RES_summary!L$21</f>
        <v>0</v>
      </c>
      <c r="M54" s="180">
        <f>RES_hhdet_in_tesh!M54/RES_summary!M$21</f>
        <v>22.288633302749844</v>
      </c>
      <c r="N54" s="180">
        <f>RES_hhdet_in_tesh!N54/RES_summary!N$21</f>
        <v>0</v>
      </c>
      <c r="O54" s="180">
        <f>RES_hhdet_in_tesh!O54/RES_summary!O$21</f>
        <v>0</v>
      </c>
      <c r="P54" s="180">
        <f>RES_hhdet_in_tesh!P54/RES_summary!P$21</f>
        <v>0</v>
      </c>
      <c r="Q54" s="180">
        <f>RES_hhdet_in_tesh!Q54/RES_summary!Q$21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RES_hhdet_in_tesh!C55/RES_summary!C$21</f>
        <v>0</v>
      </c>
      <c r="D55" s="179">
        <f>RES_hhdet_in_tesh!D55/RES_summary!D$21</f>
        <v>0</v>
      </c>
      <c r="E55" s="179">
        <f>RES_hhdet_in_tesh!E55/RES_summary!E$21</f>
        <v>0</v>
      </c>
      <c r="F55" s="179">
        <f>RES_hhdet_in_tesh!F55/RES_summary!F$21</f>
        <v>0</v>
      </c>
      <c r="G55" s="179">
        <f>RES_hhdet_in_tesh!G55/RES_summary!G$21</f>
        <v>0</v>
      </c>
      <c r="H55" s="179">
        <f>RES_hhdet_in_tesh!H55/RES_summary!H$21</f>
        <v>0</v>
      </c>
      <c r="I55" s="179">
        <f>RES_hhdet_in_tesh!I55/RES_summary!I$21</f>
        <v>0</v>
      </c>
      <c r="J55" s="179">
        <f>RES_hhdet_in_tesh!J55/RES_summary!J$21</f>
        <v>0</v>
      </c>
      <c r="K55" s="179">
        <f>RES_hhdet_in_tesh!K55/RES_summary!K$21</f>
        <v>0</v>
      </c>
      <c r="L55" s="179">
        <f>RES_hhdet_in_tesh!L55/RES_summary!L$21</f>
        <v>0</v>
      </c>
      <c r="M55" s="179">
        <f>RES_hhdet_in_tesh!M55/RES_summary!M$21</f>
        <v>0</v>
      </c>
      <c r="N55" s="179">
        <f>RES_hhdet_in_tesh!N55/RES_summary!N$21</f>
        <v>0</v>
      </c>
      <c r="O55" s="179">
        <f>RES_hhdet_in_tesh!O55/RES_summary!O$21</f>
        <v>0</v>
      </c>
      <c r="P55" s="179">
        <f>RES_hhdet_in_tesh!P55/RES_summary!P$21</f>
        <v>0</v>
      </c>
      <c r="Q55" s="179">
        <f>RES_hhdet_in_tesh!Q55/RES_summary!Q$21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RES_hhdet_in_tesh!C56/RES_summary!C$21</f>
        <v>0</v>
      </c>
      <c r="D56" s="177">
        <f>RES_hhdet_in_tesh!D56/RES_summary!D$21</f>
        <v>0</v>
      </c>
      <c r="E56" s="177">
        <f>RES_hhdet_in_tesh!E56/RES_summary!E$21</f>
        <v>0</v>
      </c>
      <c r="F56" s="177">
        <f>RES_hhdet_in_tesh!F56/RES_summary!F$21</f>
        <v>0</v>
      </c>
      <c r="G56" s="177">
        <f>RES_hhdet_in_tesh!G56/RES_summary!G$21</f>
        <v>0</v>
      </c>
      <c r="H56" s="177">
        <f>RES_hhdet_in_tesh!H56/RES_summary!H$21</f>
        <v>0</v>
      </c>
      <c r="I56" s="177">
        <f>RES_hhdet_in_tesh!I56/RES_summary!I$21</f>
        <v>0</v>
      </c>
      <c r="J56" s="177">
        <f>RES_hhdet_in_tesh!J56/RES_summary!J$21</f>
        <v>0</v>
      </c>
      <c r="K56" s="177">
        <f>RES_hhdet_in_tesh!K56/RES_summary!K$21</f>
        <v>0</v>
      </c>
      <c r="L56" s="177">
        <f>RES_hhdet_in_tesh!L56/RES_summary!L$21</f>
        <v>0</v>
      </c>
      <c r="M56" s="177">
        <f>RES_hhdet_in_tesh!M56/RES_summary!M$21</f>
        <v>0</v>
      </c>
      <c r="N56" s="177">
        <f>RES_hhdet_in_tesh!N56/RES_summary!N$21</f>
        <v>0</v>
      </c>
      <c r="O56" s="177">
        <f>RES_hhdet_in_tesh!O56/RES_summary!O$21</f>
        <v>0</v>
      </c>
      <c r="P56" s="177">
        <f>RES_hhdet_in_tesh!P56/RES_summary!P$21</f>
        <v>0</v>
      </c>
      <c r="Q56" s="177">
        <f>RES_hhdet_in_tesh!Q56/RES_summary!Q$21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RES_hhdet_in_tesh!C57/RES_summary!C$21</f>
        <v>0</v>
      </c>
      <c r="D57" s="177">
        <f>RES_hhdet_in_tesh!D57/RES_summary!D$21</f>
        <v>0</v>
      </c>
      <c r="E57" s="177">
        <f>RES_hhdet_in_tesh!E57/RES_summary!E$21</f>
        <v>0</v>
      </c>
      <c r="F57" s="177">
        <f>RES_hhdet_in_tesh!F57/RES_summary!F$21</f>
        <v>0</v>
      </c>
      <c r="G57" s="177">
        <f>RES_hhdet_in_tesh!G57/RES_summary!G$21</f>
        <v>0</v>
      </c>
      <c r="H57" s="177">
        <f>RES_hhdet_in_tesh!H57/RES_summary!H$21</f>
        <v>0</v>
      </c>
      <c r="I57" s="177">
        <f>RES_hhdet_in_tesh!I57/RES_summary!I$21</f>
        <v>0</v>
      </c>
      <c r="J57" s="177">
        <f>RES_hhdet_in_tesh!J57/RES_summary!J$21</f>
        <v>0</v>
      </c>
      <c r="K57" s="177">
        <f>RES_hhdet_in_tesh!K57/RES_summary!K$21</f>
        <v>0</v>
      </c>
      <c r="L57" s="177">
        <f>RES_hhdet_in_tesh!L57/RES_summary!L$21</f>
        <v>0</v>
      </c>
      <c r="M57" s="177">
        <f>RES_hhdet_in_tesh!M57/RES_summary!M$21</f>
        <v>0</v>
      </c>
      <c r="N57" s="177">
        <f>RES_hhdet_in_tesh!N57/RES_summary!N$21</f>
        <v>0</v>
      </c>
      <c r="O57" s="177">
        <f>RES_hhdet_in_tesh!O57/RES_summary!O$21</f>
        <v>0</v>
      </c>
      <c r="P57" s="177">
        <f>RES_hhdet_in_tesh!P57/RES_summary!P$21</f>
        <v>0</v>
      </c>
      <c r="Q57" s="177">
        <f>RES_hhdet_in_tesh!Q57/RES_summary!Q$21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RES_hhdet_in_tesh!C58/RES_summary!C$21</f>
        <v>0</v>
      </c>
      <c r="D58" s="178">
        <f>RES_hhdet_in_tesh!D58/RES_summary!D$21</f>
        <v>0</v>
      </c>
      <c r="E58" s="178">
        <f>RES_hhdet_in_tesh!E58/RES_summary!E$21</f>
        <v>0</v>
      </c>
      <c r="F58" s="178">
        <f>RES_hhdet_in_tesh!F58/RES_summary!F$21</f>
        <v>0</v>
      </c>
      <c r="G58" s="178">
        <f>RES_hhdet_in_tesh!G58/RES_summary!G$21</f>
        <v>8.7734674186631771</v>
      </c>
      <c r="H58" s="178">
        <f>RES_hhdet_in_tesh!H58/RES_summary!H$21</f>
        <v>9.9260481007772263</v>
      </c>
      <c r="I58" s="178">
        <f>RES_hhdet_in_tesh!I58/RES_summary!I$21</f>
        <v>9.6569190793489632</v>
      </c>
      <c r="J58" s="178">
        <f>RES_hhdet_in_tesh!J58/RES_summary!J$21</f>
        <v>10.545210101278682</v>
      </c>
      <c r="K58" s="178">
        <f>RES_hhdet_in_tesh!K58/RES_summary!K$21</f>
        <v>10.055945292218555</v>
      </c>
      <c r="L58" s="178">
        <f>RES_hhdet_in_tesh!L58/RES_summary!L$21</f>
        <v>9.2529918145647709</v>
      </c>
      <c r="M58" s="178">
        <f>RES_hhdet_in_tesh!M58/RES_summary!M$21</f>
        <v>9.5888880345973124</v>
      </c>
      <c r="N58" s="178">
        <f>RES_hhdet_in_tesh!N58/RES_summary!N$21</f>
        <v>9.7469745925488631</v>
      </c>
      <c r="O58" s="178">
        <f>RES_hhdet_in_tesh!O58/RES_summary!O$21</f>
        <v>9.2676161772727408</v>
      </c>
      <c r="P58" s="178">
        <f>RES_hhdet_in_tesh!P58/RES_summary!P$21</f>
        <v>0</v>
      </c>
      <c r="Q58" s="178">
        <f>RES_hhdet_in_tesh!Q58/RES_summary!Q$21</f>
        <v>0</v>
      </c>
    </row>
    <row r="59" spans="1:17" ht="12" customHeight="1" x14ac:dyDescent="0.25">
      <c r="A59" s="23" t="s">
        <v>57</v>
      </c>
      <c r="B59" s="156"/>
      <c r="C59" s="177">
        <f>RES_hhdet_in_tesh!C59/RES_summary!C$21</f>
        <v>0</v>
      </c>
      <c r="D59" s="177">
        <f>RES_hhdet_in_tesh!D59/RES_summary!D$21</f>
        <v>0</v>
      </c>
      <c r="E59" s="177">
        <f>RES_hhdet_in_tesh!E59/RES_summary!E$21</f>
        <v>0</v>
      </c>
      <c r="F59" s="177">
        <f>RES_hhdet_in_tesh!F59/RES_summary!F$21</f>
        <v>0</v>
      </c>
      <c r="G59" s="177">
        <f>RES_hhdet_in_tesh!G59/RES_summary!G$21</f>
        <v>0</v>
      </c>
      <c r="H59" s="177">
        <f>RES_hhdet_in_tesh!H59/RES_summary!H$21</f>
        <v>0</v>
      </c>
      <c r="I59" s="177">
        <f>RES_hhdet_in_tesh!I59/RES_summary!I$21</f>
        <v>0</v>
      </c>
      <c r="J59" s="177">
        <f>RES_hhdet_in_tesh!J59/RES_summary!J$21</f>
        <v>0</v>
      </c>
      <c r="K59" s="177">
        <f>RES_hhdet_in_tesh!K59/RES_summary!K$21</f>
        <v>0</v>
      </c>
      <c r="L59" s="177">
        <f>RES_hhdet_in_tesh!L59/RES_summary!L$21</f>
        <v>0</v>
      </c>
      <c r="M59" s="177">
        <f>RES_hhdet_in_tesh!M59/RES_summary!M$21</f>
        <v>0</v>
      </c>
      <c r="N59" s="177">
        <f>RES_hhdet_in_tesh!N59/RES_summary!N$21</f>
        <v>0</v>
      </c>
      <c r="O59" s="177">
        <f>RES_hhdet_in_tesh!O59/RES_summary!O$21</f>
        <v>0</v>
      </c>
      <c r="P59" s="177">
        <f>RES_hhdet_in_tesh!P59/RES_summary!P$21</f>
        <v>0</v>
      </c>
      <c r="Q59" s="177">
        <f>RES_hhdet_in_tesh!Q59/RES_summary!Q$21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RES_hhdet_in_tesh!C60/RES_summary!C$21</f>
        <v>0</v>
      </c>
      <c r="D60" s="176">
        <f>RES_hhdet_in_tesh!D60/RES_summary!D$21</f>
        <v>0</v>
      </c>
      <c r="E60" s="176">
        <f>RES_hhdet_in_tesh!E60/RES_summary!E$21</f>
        <v>0</v>
      </c>
      <c r="F60" s="176">
        <f>RES_hhdet_in_tesh!F60/RES_summary!F$21</f>
        <v>0</v>
      </c>
      <c r="G60" s="176">
        <f>RES_hhdet_in_tesh!G60/RES_summary!G$21</f>
        <v>8.7734674186631771</v>
      </c>
      <c r="H60" s="176">
        <f>RES_hhdet_in_tesh!H60/RES_summary!H$21</f>
        <v>9.9260481007772263</v>
      </c>
      <c r="I60" s="176">
        <f>RES_hhdet_in_tesh!I60/RES_summary!I$21</f>
        <v>9.6569190793489632</v>
      </c>
      <c r="J60" s="176">
        <f>RES_hhdet_in_tesh!J60/RES_summary!J$21</f>
        <v>10.545210101278682</v>
      </c>
      <c r="K60" s="176">
        <f>RES_hhdet_in_tesh!K60/RES_summary!K$21</f>
        <v>10.055945292218555</v>
      </c>
      <c r="L60" s="176">
        <f>RES_hhdet_in_tesh!L60/RES_summary!L$21</f>
        <v>9.2529918145647709</v>
      </c>
      <c r="M60" s="176">
        <f>RES_hhdet_in_tesh!M60/RES_summary!M$21</f>
        <v>9.5888880345973124</v>
      </c>
      <c r="N60" s="176">
        <f>RES_hhdet_in_tesh!N60/RES_summary!N$21</f>
        <v>9.7469745925488631</v>
      </c>
      <c r="O60" s="176">
        <f>RES_hhdet_in_tesh!O60/RES_summary!O$21</f>
        <v>9.2676161772727408</v>
      </c>
      <c r="P60" s="176">
        <f>RES_hhdet_in_tesh!P60/RES_summary!P$21</f>
        <v>0</v>
      </c>
      <c r="Q60" s="176">
        <f>RES_hhdet_in_tesh!Q60/RES_summary!Q$21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RES_hhdet_in_tesh!C62/RES_summary!C$21</f>
        <v>108.43372307082207</v>
      </c>
      <c r="D62" s="184">
        <f>RES_hhdet_in_tesh!D62/RES_summary!D$21</f>
        <v>110.71627796034011</v>
      </c>
      <c r="E62" s="184">
        <f>RES_hhdet_in_tesh!E62/RES_summary!E$21</f>
        <v>115.75883147393672</v>
      </c>
      <c r="F62" s="184">
        <f>RES_hhdet_in_tesh!F62/RES_summary!F$21</f>
        <v>120.35903840917034</v>
      </c>
      <c r="G62" s="184">
        <f>RES_hhdet_in_tesh!G62/RES_summary!G$21</f>
        <v>125.57907298963566</v>
      </c>
      <c r="H62" s="184">
        <f>RES_hhdet_in_tesh!H62/RES_summary!H$21</f>
        <v>134.82661555937867</v>
      </c>
      <c r="I62" s="184">
        <f>RES_hhdet_in_tesh!I62/RES_summary!I$21</f>
        <v>135.03344530625398</v>
      </c>
      <c r="J62" s="184">
        <f>RES_hhdet_in_tesh!J62/RES_summary!J$21</f>
        <v>135.87973943723577</v>
      </c>
      <c r="K62" s="184">
        <f>RES_hhdet_in_tesh!K62/RES_summary!K$21</f>
        <v>133.42349119607653</v>
      </c>
      <c r="L62" s="184">
        <f>RES_hhdet_in_tesh!L62/RES_summary!L$21</f>
        <v>137.10602148068708</v>
      </c>
      <c r="M62" s="184">
        <f>RES_hhdet_in_tesh!M62/RES_summary!M$21</f>
        <v>128.51606535775881</v>
      </c>
      <c r="N62" s="184">
        <f>RES_hhdet_in_tesh!N62/RES_summary!N$21</f>
        <v>0</v>
      </c>
      <c r="O62" s="184">
        <f>RES_hhdet_in_tesh!O62/RES_summary!O$21</f>
        <v>117.26458490070245</v>
      </c>
      <c r="P62" s="184">
        <f>RES_hhdet_in_tesh!P62/RES_summary!P$21</f>
        <v>119.56447753310209</v>
      </c>
      <c r="Q62" s="184">
        <f>RES_hhdet_in_tesh!Q62/RES_summary!Q$21</f>
        <v>116.49966587121779</v>
      </c>
    </row>
    <row r="63" spans="1:17" ht="12.95" customHeight="1" x14ac:dyDescent="0.25">
      <c r="A63" s="158" t="s">
        <v>65</v>
      </c>
      <c r="B63" s="157"/>
      <c r="C63" s="178">
        <f>RES_hhdet_in_tesh!C63/RES_summary!C$21</f>
        <v>80.434378535646218</v>
      </c>
      <c r="D63" s="178">
        <f>RES_hhdet_in_tesh!D63/RES_summary!D$21</f>
        <v>83.188180037988289</v>
      </c>
      <c r="E63" s="178">
        <f>RES_hhdet_in_tesh!E63/RES_summary!E$21</f>
        <v>87.15305664122117</v>
      </c>
      <c r="F63" s="178">
        <f>RES_hhdet_in_tesh!F63/RES_summary!F$21</f>
        <v>90.169272770012597</v>
      </c>
      <c r="G63" s="178">
        <f>RES_hhdet_in_tesh!G63/RES_summary!G$21</f>
        <v>95.048010252076494</v>
      </c>
      <c r="H63" s="178">
        <f>RES_hhdet_in_tesh!H63/RES_summary!H$21</f>
        <v>101.71932053580045</v>
      </c>
      <c r="I63" s="178">
        <f>RES_hhdet_in_tesh!I63/RES_summary!I$21</f>
        <v>102.32437059392772</v>
      </c>
      <c r="J63" s="178">
        <f>RES_hhdet_in_tesh!J63/RES_summary!J$21</f>
        <v>102.84342867189571</v>
      </c>
      <c r="K63" s="178">
        <f>RES_hhdet_in_tesh!K63/RES_summary!K$21</f>
        <v>100.99016950953803</v>
      </c>
      <c r="L63" s="178">
        <f>RES_hhdet_in_tesh!L63/RES_summary!L$21</f>
        <v>105.11415316762142</v>
      </c>
      <c r="M63" s="178">
        <f>RES_hhdet_in_tesh!M63/RES_summary!M$21</f>
        <v>91.106083209718761</v>
      </c>
      <c r="N63" s="178">
        <f>RES_hhdet_in_tesh!N63/RES_summary!N$21</f>
        <v>0</v>
      </c>
      <c r="O63" s="178">
        <f>RES_hhdet_in_tesh!O63/RES_summary!O$21</f>
        <v>91.77062438803695</v>
      </c>
      <c r="P63" s="178">
        <f>RES_hhdet_in_tesh!P63/RES_summary!P$21</f>
        <v>87.786342335310778</v>
      </c>
      <c r="Q63" s="178">
        <f>RES_hhdet_in_tesh!Q63/RES_summary!Q$21</f>
        <v>84.328469643978295</v>
      </c>
    </row>
    <row r="64" spans="1:17" ht="12" customHeight="1" x14ac:dyDescent="0.25">
      <c r="A64" s="23" t="s">
        <v>161</v>
      </c>
      <c r="B64" s="156"/>
      <c r="C64" s="177">
        <f>RES_hhdet_in_tesh!C64/RES_summary!C$21</f>
        <v>79.558316233790904</v>
      </c>
      <c r="D64" s="177">
        <f>RES_hhdet_in_tesh!D64/RES_summary!D$21</f>
        <v>82.435396069094736</v>
      </c>
      <c r="E64" s="177">
        <f>RES_hhdet_in_tesh!E64/RES_summary!E$21</f>
        <v>85.783242706581802</v>
      </c>
      <c r="F64" s="177">
        <f>RES_hhdet_in_tesh!F64/RES_summary!F$21</f>
        <v>87.449041340590313</v>
      </c>
      <c r="G64" s="177">
        <f>RES_hhdet_in_tesh!G64/RES_summary!G$21</f>
        <v>91.97673030452637</v>
      </c>
      <c r="H64" s="177">
        <f>RES_hhdet_in_tesh!H64/RES_summary!H$21</f>
        <v>96.445626955779559</v>
      </c>
      <c r="I64" s="177">
        <f>RES_hhdet_in_tesh!I64/RES_summary!I$21</f>
        <v>96.75384675675248</v>
      </c>
      <c r="J64" s="177">
        <f>RES_hhdet_in_tesh!J64/RES_summary!J$21</f>
        <v>95.442425528927913</v>
      </c>
      <c r="K64" s="177">
        <f>RES_hhdet_in_tesh!K64/RES_summary!K$21</f>
        <v>95.024789892963994</v>
      </c>
      <c r="L64" s="177">
        <f>RES_hhdet_in_tesh!L64/RES_summary!L$21</f>
        <v>102.15268178216917</v>
      </c>
      <c r="M64" s="177">
        <f>RES_hhdet_in_tesh!M64/RES_summary!M$21</f>
        <v>87.670715381294741</v>
      </c>
      <c r="N64" s="177">
        <f>RES_hhdet_in_tesh!N64/RES_summary!N$21</f>
        <v>0</v>
      </c>
      <c r="O64" s="177">
        <f>RES_hhdet_in_tesh!O64/RES_summary!O$21</f>
        <v>88.721918352811954</v>
      </c>
      <c r="P64" s="177">
        <f>RES_hhdet_in_tesh!P64/RES_summary!P$21</f>
        <v>83.633293047299674</v>
      </c>
      <c r="Q64" s="177">
        <f>RES_hhdet_in_tesh!Q64/RES_summary!Q$21</f>
        <v>80.447967456676281</v>
      </c>
    </row>
    <row r="65" spans="1:17" ht="12" customHeight="1" x14ac:dyDescent="0.25">
      <c r="A65" s="23" t="s">
        <v>60</v>
      </c>
      <c r="B65" s="156"/>
      <c r="C65" s="177">
        <f>RES_hhdet_in_tesh!C65/RES_summary!C$21</f>
        <v>0.8760623018553203</v>
      </c>
      <c r="D65" s="177">
        <f>RES_hhdet_in_tesh!D65/RES_summary!D$21</f>
        <v>0.75278396889354782</v>
      </c>
      <c r="E65" s="177">
        <f>RES_hhdet_in_tesh!E65/RES_summary!E$21</f>
        <v>1.369813934639361</v>
      </c>
      <c r="F65" s="177">
        <f>RES_hhdet_in_tesh!F65/RES_summary!F$21</f>
        <v>2.7202314294222947</v>
      </c>
      <c r="G65" s="177">
        <f>RES_hhdet_in_tesh!G65/RES_summary!G$21</f>
        <v>3.071279947550114</v>
      </c>
      <c r="H65" s="177">
        <f>RES_hhdet_in_tesh!H65/RES_summary!H$21</f>
        <v>5.2736935800208977</v>
      </c>
      <c r="I65" s="177">
        <f>RES_hhdet_in_tesh!I65/RES_summary!I$21</f>
        <v>5.5705238371752435</v>
      </c>
      <c r="J65" s="177">
        <f>RES_hhdet_in_tesh!J65/RES_summary!J$21</f>
        <v>7.4010031429678032</v>
      </c>
      <c r="K65" s="177">
        <f>RES_hhdet_in_tesh!K65/RES_summary!K$21</f>
        <v>5.9653796165740269</v>
      </c>
      <c r="L65" s="177">
        <f>RES_hhdet_in_tesh!L65/RES_summary!L$21</f>
        <v>2.9614713854522656</v>
      </c>
      <c r="M65" s="177">
        <f>RES_hhdet_in_tesh!M65/RES_summary!M$21</f>
        <v>3.435367828424019</v>
      </c>
      <c r="N65" s="177">
        <f>RES_hhdet_in_tesh!N65/RES_summary!N$21</f>
        <v>0</v>
      </c>
      <c r="O65" s="177">
        <f>RES_hhdet_in_tesh!O65/RES_summary!O$21</f>
        <v>3.0487060352249951</v>
      </c>
      <c r="P65" s="177">
        <f>RES_hhdet_in_tesh!P65/RES_summary!P$21</f>
        <v>4.1530492880111005</v>
      </c>
      <c r="Q65" s="177">
        <f>RES_hhdet_in_tesh!Q65/RES_summary!Q$21</f>
        <v>3.8805021873020191</v>
      </c>
    </row>
    <row r="66" spans="1:17" ht="12.95" customHeight="1" x14ac:dyDescent="0.25">
      <c r="A66" s="158" t="s">
        <v>112</v>
      </c>
      <c r="B66" s="157"/>
      <c r="C66" s="178">
        <f>RES_hhdet_in_tesh!C66/RES_summary!C$21</f>
        <v>5.4791765592742099</v>
      </c>
      <c r="D66" s="178">
        <f>RES_hhdet_in_tesh!D66/RES_summary!D$21</f>
        <v>5.2642449631907802</v>
      </c>
      <c r="E66" s="178">
        <f>RES_hhdet_in_tesh!E66/RES_summary!E$21</f>
        <v>5.4051325239715995</v>
      </c>
      <c r="F66" s="178">
        <f>RES_hhdet_in_tesh!F66/RES_summary!F$21</f>
        <v>6.1619892697984948</v>
      </c>
      <c r="G66" s="178">
        <f>RES_hhdet_in_tesh!G66/RES_summary!G$21</f>
        <v>6.0516149148272902</v>
      </c>
      <c r="H66" s="178">
        <f>RES_hhdet_in_tesh!H66/RES_summary!H$21</f>
        <v>6.1528728442799885</v>
      </c>
      <c r="I66" s="178">
        <f>RES_hhdet_in_tesh!I66/RES_summary!I$21</f>
        <v>6.1726365917944683</v>
      </c>
      <c r="J66" s="178">
        <f>RES_hhdet_in_tesh!J66/RES_summary!J$21</f>
        <v>6.1620359884683991</v>
      </c>
      <c r="K66" s="178">
        <f>RES_hhdet_in_tesh!K66/RES_summary!K$21</f>
        <v>6.0820949940723406</v>
      </c>
      <c r="L66" s="178">
        <f>RES_hhdet_in_tesh!L66/RES_summary!L$21</f>
        <v>6.0058697310469</v>
      </c>
      <c r="M66" s="178">
        <f>RES_hhdet_in_tesh!M66/RES_summary!M$21</f>
        <v>6.2674369925956244</v>
      </c>
      <c r="N66" s="178">
        <f>RES_hhdet_in_tesh!N66/RES_summary!N$21</f>
        <v>0</v>
      </c>
      <c r="O66" s="178">
        <f>RES_hhdet_in_tesh!O66/RES_summary!O$21</f>
        <v>0</v>
      </c>
      <c r="P66" s="178">
        <f>RES_hhdet_in_tesh!P66/RES_summary!P$21</f>
        <v>6.0921025329190881</v>
      </c>
      <c r="Q66" s="178">
        <f>RES_hhdet_in_tesh!Q66/RES_summary!Q$21</f>
        <v>6.2921656872059284</v>
      </c>
    </row>
    <row r="67" spans="1:17" ht="12" customHeight="1" x14ac:dyDescent="0.25">
      <c r="A67" s="23" t="s">
        <v>60</v>
      </c>
      <c r="B67" s="156"/>
      <c r="C67" s="177">
        <f>RES_hhdet_in_tesh!C67/RES_summary!C$21</f>
        <v>5.4791765592742099</v>
      </c>
      <c r="D67" s="177">
        <f>RES_hhdet_in_tesh!D67/RES_summary!D$21</f>
        <v>5.2642449631907802</v>
      </c>
      <c r="E67" s="177">
        <f>RES_hhdet_in_tesh!E67/RES_summary!E$21</f>
        <v>5.4051325239715995</v>
      </c>
      <c r="F67" s="177">
        <f>RES_hhdet_in_tesh!F67/RES_summary!F$21</f>
        <v>6.1619892697984948</v>
      </c>
      <c r="G67" s="177">
        <f>RES_hhdet_in_tesh!G67/RES_summary!G$21</f>
        <v>6.0516149148272902</v>
      </c>
      <c r="H67" s="177">
        <f>RES_hhdet_in_tesh!H67/RES_summary!H$21</f>
        <v>6.1528728442799885</v>
      </c>
      <c r="I67" s="177">
        <f>RES_hhdet_in_tesh!I67/RES_summary!I$21</f>
        <v>6.1726365917944683</v>
      </c>
      <c r="J67" s="177">
        <f>RES_hhdet_in_tesh!J67/RES_summary!J$21</f>
        <v>6.1620359884683991</v>
      </c>
      <c r="K67" s="177">
        <f>RES_hhdet_in_tesh!K67/RES_summary!K$21</f>
        <v>6.0820949940723406</v>
      </c>
      <c r="L67" s="177">
        <f>RES_hhdet_in_tesh!L67/RES_summary!L$21</f>
        <v>6.0058697310469</v>
      </c>
      <c r="M67" s="177">
        <f>RES_hhdet_in_tesh!M67/RES_summary!M$21</f>
        <v>6.2674369925956244</v>
      </c>
      <c r="N67" s="177">
        <f>RES_hhdet_in_tesh!N67/RES_summary!N$21</f>
        <v>0</v>
      </c>
      <c r="O67" s="177">
        <f>RES_hhdet_in_tesh!O67/RES_summary!O$21</f>
        <v>0</v>
      </c>
      <c r="P67" s="177">
        <f>RES_hhdet_in_tesh!P67/RES_summary!P$21</f>
        <v>6.0921025329190881</v>
      </c>
      <c r="Q67" s="177">
        <f>RES_hhdet_in_tesh!Q67/RES_summary!Q$21</f>
        <v>6.2921656872059284</v>
      </c>
    </row>
    <row r="68" spans="1:17" ht="12" customHeight="1" x14ac:dyDescent="0.25">
      <c r="A68" s="158" t="s">
        <v>63</v>
      </c>
      <c r="B68" s="157"/>
      <c r="C68" s="178">
        <f>RES_hhdet_in_tesh!C68/RES_summary!C$21</f>
        <v>14.82841875461674</v>
      </c>
      <c r="D68" s="178">
        <f>RES_hhdet_in_tesh!D68/RES_summary!D$21</f>
        <v>14.644683936190841</v>
      </c>
      <c r="E68" s="178">
        <f>RES_hhdet_in_tesh!E68/RES_summary!E$21</f>
        <v>15.345049293655057</v>
      </c>
      <c r="F68" s="178">
        <f>RES_hhdet_in_tesh!F68/RES_summary!F$21</f>
        <v>15.732891233265581</v>
      </c>
      <c r="G68" s="178">
        <f>RES_hhdet_in_tesh!G68/RES_summary!G$21</f>
        <v>16.107873547153016</v>
      </c>
      <c r="H68" s="178">
        <f>RES_hhdet_in_tesh!H68/RES_summary!H$21</f>
        <v>17.763727470799392</v>
      </c>
      <c r="I68" s="178">
        <f>RES_hhdet_in_tesh!I68/RES_summary!I$21</f>
        <v>17.15149098705265</v>
      </c>
      <c r="J68" s="178">
        <f>RES_hhdet_in_tesh!J68/RES_summary!J$21</f>
        <v>17.693764191966604</v>
      </c>
      <c r="K68" s="178">
        <f>RES_hhdet_in_tesh!K68/RES_summary!K$21</f>
        <v>17.394985333536436</v>
      </c>
      <c r="L68" s="178">
        <f>RES_hhdet_in_tesh!L68/RES_summary!L$21</f>
        <v>16.993974406692924</v>
      </c>
      <c r="M68" s="178">
        <f>RES_hhdet_in_tesh!M68/RES_summary!M$21</f>
        <v>22.05671903053673</v>
      </c>
      <c r="N68" s="178">
        <f>RES_hhdet_in_tesh!N68/RES_summary!N$21</f>
        <v>0</v>
      </c>
      <c r="O68" s="178">
        <f>RES_hhdet_in_tesh!O68/RES_summary!O$21</f>
        <v>16.522816862700619</v>
      </c>
      <c r="P68" s="178">
        <f>RES_hhdet_in_tesh!P68/RES_summary!P$21</f>
        <v>16.60093456380978</v>
      </c>
      <c r="Q68" s="178">
        <f>RES_hhdet_in_tesh!Q68/RES_summary!Q$21</f>
        <v>16.566165008602702</v>
      </c>
    </row>
    <row r="69" spans="1:17" ht="12" customHeight="1" x14ac:dyDescent="0.25">
      <c r="A69" s="167" t="s">
        <v>160</v>
      </c>
      <c r="B69" s="132"/>
      <c r="C69" s="183">
        <f>RES_hhdet_in_tesh!C69/RES_summary!C$21</f>
        <v>14.603686623998774</v>
      </c>
      <c r="D69" s="183">
        <f>RES_hhdet_in_tesh!D69/RES_summary!D$21</f>
        <v>14.709779398562308</v>
      </c>
      <c r="E69" s="183">
        <f>RES_hhdet_in_tesh!E69/RES_summary!E$21</f>
        <v>15.345049293655057</v>
      </c>
      <c r="F69" s="183">
        <f>RES_hhdet_in_tesh!F69/RES_summary!F$21</f>
        <v>15.621209962751712</v>
      </c>
      <c r="G69" s="183">
        <f>RES_hhdet_in_tesh!G69/RES_summary!G$21</f>
        <v>16.000719939161286</v>
      </c>
      <c r="H69" s="183">
        <f>RES_hhdet_in_tesh!H69/RES_summary!H$21</f>
        <v>16.098268449883374</v>
      </c>
      <c r="I69" s="183">
        <f>RES_hhdet_in_tesh!I69/RES_summary!I$21</f>
        <v>16.667661987282155</v>
      </c>
      <c r="J69" s="183">
        <f>RES_hhdet_in_tesh!J69/RES_summary!J$21</f>
        <v>16.482250970319736</v>
      </c>
      <c r="K69" s="183">
        <f>RES_hhdet_in_tesh!K69/RES_summary!K$21</f>
        <v>16.552129494462552</v>
      </c>
      <c r="L69" s="183">
        <f>RES_hhdet_in_tesh!L69/RES_summary!L$21</f>
        <v>16.993974406692924</v>
      </c>
      <c r="M69" s="183">
        <f>RES_hhdet_in_tesh!M69/RES_summary!M$21</f>
        <v>17.146917520237661</v>
      </c>
      <c r="N69" s="183">
        <f>RES_hhdet_in_tesh!N69/RES_summary!N$21</f>
        <v>0</v>
      </c>
      <c r="O69" s="183">
        <f>RES_hhdet_in_tesh!O69/RES_summary!O$21</f>
        <v>16.522816862700619</v>
      </c>
      <c r="P69" s="183">
        <f>RES_hhdet_in_tesh!P69/RES_summary!P$21</f>
        <v>16.60093456380978</v>
      </c>
      <c r="Q69" s="183">
        <f>RES_hhdet_in_tesh!Q69/RES_summary!Q$21</f>
        <v>16.566165008602702</v>
      </c>
    </row>
    <row r="70" spans="1:17" ht="12" customHeight="1" x14ac:dyDescent="0.25">
      <c r="A70" s="167" t="s">
        <v>159</v>
      </c>
      <c r="B70" s="132"/>
      <c r="C70" s="183">
        <f>RES_hhdet_in_tesh!C70/RES_summary!C$21</f>
        <v>0</v>
      </c>
      <c r="D70" s="183">
        <f>RES_hhdet_in_tesh!D70/RES_summary!D$21</f>
        <v>0</v>
      </c>
      <c r="E70" s="183">
        <f>RES_hhdet_in_tesh!E70/RES_summary!E$21</f>
        <v>0</v>
      </c>
      <c r="F70" s="183">
        <f>RES_hhdet_in_tesh!F70/RES_summary!F$21</f>
        <v>0</v>
      </c>
      <c r="G70" s="183">
        <f>RES_hhdet_in_tesh!G70/RES_summary!G$21</f>
        <v>0</v>
      </c>
      <c r="H70" s="183">
        <f>RES_hhdet_in_tesh!H70/RES_summary!H$21</f>
        <v>0</v>
      </c>
      <c r="I70" s="183">
        <f>RES_hhdet_in_tesh!I70/RES_summary!I$21</f>
        <v>0</v>
      </c>
      <c r="J70" s="183">
        <f>RES_hhdet_in_tesh!J70/RES_summary!J$21</f>
        <v>0</v>
      </c>
      <c r="K70" s="183">
        <f>RES_hhdet_in_tesh!K70/RES_summary!K$21</f>
        <v>0</v>
      </c>
      <c r="L70" s="183">
        <f>RES_hhdet_in_tesh!L70/RES_summary!L$21</f>
        <v>0</v>
      </c>
      <c r="M70" s="183">
        <f>RES_hhdet_in_tesh!M70/RES_summary!M$21</f>
        <v>0</v>
      </c>
      <c r="N70" s="183">
        <f>RES_hhdet_in_tesh!N70/RES_summary!N$21</f>
        <v>0</v>
      </c>
      <c r="O70" s="183">
        <f>RES_hhdet_in_tesh!O70/RES_summary!O$21</f>
        <v>0</v>
      </c>
      <c r="P70" s="183">
        <f>RES_hhdet_in_tesh!P70/RES_summary!P$21</f>
        <v>0</v>
      </c>
      <c r="Q70" s="183">
        <f>RES_hhdet_in_tesh!Q70/RES_summary!Q$21</f>
        <v>0</v>
      </c>
    </row>
    <row r="71" spans="1:17" ht="12" customHeight="1" x14ac:dyDescent="0.25">
      <c r="A71" s="166" t="s">
        <v>109</v>
      </c>
      <c r="B71" s="165"/>
      <c r="C71" s="182">
        <f>RES_hhdet_in_tesh!C71/RES_summary!C$21</f>
        <v>0</v>
      </c>
      <c r="D71" s="182">
        <f>RES_hhdet_in_tesh!D71/RES_summary!D$21</f>
        <v>0</v>
      </c>
      <c r="E71" s="182">
        <f>RES_hhdet_in_tesh!E71/RES_summary!E$21</f>
        <v>0</v>
      </c>
      <c r="F71" s="182">
        <f>RES_hhdet_in_tesh!F71/RES_summary!F$21</f>
        <v>0</v>
      </c>
      <c r="G71" s="182">
        <f>RES_hhdet_in_tesh!G71/RES_summary!G$21</f>
        <v>0</v>
      </c>
      <c r="H71" s="182">
        <f>RES_hhdet_in_tesh!H71/RES_summary!H$21</f>
        <v>0</v>
      </c>
      <c r="I71" s="182">
        <f>RES_hhdet_in_tesh!I71/RES_summary!I$21</f>
        <v>0</v>
      </c>
      <c r="J71" s="182">
        <f>RES_hhdet_in_tesh!J71/RES_summary!J$21</f>
        <v>0</v>
      </c>
      <c r="K71" s="182">
        <f>RES_hhdet_in_tesh!K71/RES_summary!K$21</f>
        <v>0</v>
      </c>
      <c r="L71" s="182">
        <f>RES_hhdet_in_tesh!L71/RES_summary!L$21</f>
        <v>0</v>
      </c>
      <c r="M71" s="182">
        <f>RES_hhdet_in_tesh!M71/RES_summary!M$21</f>
        <v>0</v>
      </c>
      <c r="N71" s="182">
        <f>RES_hhdet_in_tesh!N71/RES_summary!N$21</f>
        <v>0</v>
      </c>
      <c r="O71" s="182">
        <f>RES_hhdet_in_tesh!O71/RES_summary!O$21</f>
        <v>0</v>
      </c>
      <c r="P71" s="182">
        <f>RES_hhdet_in_tesh!P71/RES_summary!P$21</f>
        <v>0</v>
      </c>
      <c r="Q71" s="182">
        <f>RES_hhdet_in_tesh!Q71/RES_summary!Q$21</f>
        <v>0</v>
      </c>
    </row>
    <row r="72" spans="1:17" ht="12" customHeight="1" x14ac:dyDescent="0.25">
      <c r="A72" s="147" t="s">
        <v>59</v>
      </c>
      <c r="B72" s="164"/>
      <c r="C72" s="181">
        <f>RES_hhdet_in_tesh!C72/RES_summary!C$21</f>
        <v>0</v>
      </c>
      <c r="D72" s="181">
        <f>RES_hhdet_in_tesh!D72/RES_summary!D$21</f>
        <v>0</v>
      </c>
      <c r="E72" s="181">
        <f>RES_hhdet_in_tesh!E72/RES_summary!E$21</f>
        <v>0</v>
      </c>
      <c r="F72" s="181">
        <f>RES_hhdet_in_tesh!F72/RES_summary!F$21</f>
        <v>0</v>
      </c>
      <c r="G72" s="181">
        <f>RES_hhdet_in_tesh!G72/RES_summary!G$21</f>
        <v>0</v>
      </c>
      <c r="H72" s="181">
        <f>RES_hhdet_in_tesh!H72/RES_summary!H$21</f>
        <v>0</v>
      </c>
      <c r="I72" s="181">
        <f>RES_hhdet_in_tesh!I72/RES_summary!I$21</f>
        <v>0</v>
      </c>
      <c r="J72" s="181">
        <f>RES_hhdet_in_tesh!J72/RES_summary!J$21</f>
        <v>0</v>
      </c>
      <c r="K72" s="181">
        <f>RES_hhdet_in_tesh!K72/RES_summary!K$21</f>
        <v>0</v>
      </c>
      <c r="L72" s="181">
        <f>RES_hhdet_in_tesh!L72/RES_summary!L$21</f>
        <v>0</v>
      </c>
      <c r="M72" s="181">
        <f>RES_hhdet_in_tesh!M72/RES_summary!M$21</f>
        <v>0</v>
      </c>
      <c r="N72" s="181">
        <f>RES_hhdet_in_tesh!N72/RES_summary!N$21</f>
        <v>0</v>
      </c>
      <c r="O72" s="181">
        <f>RES_hhdet_in_tesh!O72/RES_summary!O$21</f>
        <v>0</v>
      </c>
      <c r="P72" s="181">
        <f>RES_hhdet_in_tesh!P72/RES_summary!P$21</f>
        <v>0</v>
      </c>
      <c r="Q72" s="181">
        <f>RES_hhdet_in_tesh!Q72/RES_summary!Q$21</f>
        <v>0</v>
      </c>
    </row>
    <row r="73" spans="1:17" ht="12" customHeight="1" x14ac:dyDescent="0.25">
      <c r="A73" s="163" t="s">
        <v>142</v>
      </c>
      <c r="B73" s="162"/>
      <c r="C73" s="180">
        <f>RES_hhdet_in_tesh!C73/RES_summary!C$21</f>
        <v>15.382943870466711</v>
      </c>
      <c r="D73" s="180">
        <f>RES_hhdet_in_tesh!D73/RES_summary!D$21</f>
        <v>14.206155056086216</v>
      </c>
      <c r="E73" s="180">
        <f>RES_hhdet_in_tesh!E73/RES_summary!E$21</f>
        <v>0</v>
      </c>
      <c r="F73" s="180">
        <f>RES_hhdet_in_tesh!F73/RES_summary!F$21</f>
        <v>16.575314152444513</v>
      </c>
      <c r="G73" s="180">
        <f>RES_hhdet_in_tesh!G73/RES_summary!G$21</f>
        <v>16.651299612204216</v>
      </c>
      <c r="H73" s="180">
        <f>RES_hhdet_in_tesh!H73/RES_summary!H$21</f>
        <v>20.985280918051789</v>
      </c>
      <c r="I73" s="180">
        <f>RES_hhdet_in_tesh!I73/RES_summary!I$21</f>
        <v>19.779754112298821</v>
      </c>
      <c r="J73" s="180">
        <f>RES_hhdet_in_tesh!J73/RES_summary!J$21</f>
        <v>21.623740163611249</v>
      </c>
      <c r="K73" s="180">
        <f>RES_hhdet_in_tesh!K73/RES_summary!K$21</f>
        <v>20.732420855480154</v>
      </c>
      <c r="L73" s="180">
        <f>RES_hhdet_in_tesh!L73/RES_summary!L$21</f>
        <v>0</v>
      </c>
      <c r="M73" s="180">
        <f>RES_hhdet_in_tesh!M73/RES_summary!M$21</f>
        <v>22.451911800516047</v>
      </c>
      <c r="N73" s="180">
        <f>RES_hhdet_in_tesh!N73/RES_summary!N$21</f>
        <v>0</v>
      </c>
      <c r="O73" s="180">
        <f>RES_hhdet_in_tesh!O73/RES_summary!O$21</f>
        <v>0</v>
      </c>
      <c r="P73" s="180">
        <f>RES_hhdet_in_tesh!P73/RES_summary!P$21</f>
        <v>0</v>
      </c>
      <c r="Q73" s="180">
        <f>RES_hhdet_in_tesh!Q73/RES_summary!Q$21</f>
        <v>0</v>
      </c>
    </row>
    <row r="74" spans="1:17" ht="12" customHeight="1" x14ac:dyDescent="0.25">
      <c r="A74" s="161" t="s">
        <v>141</v>
      </c>
      <c r="B74" s="160"/>
      <c r="C74" s="179">
        <f>RES_hhdet_in_tesh!C74/RES_summary!C$21</f>
        <v>0</v>
      </c>
      <c r="D74" s="179">
        <f>RES_hhdet_in_tesh!D74/RES_summary!D$21</f>
        <v>0</v>
      </c>
      <c r="E74" s="179">
        <f>RES_hhdet_in_tesh!E74/RES_summary!E$21</f>
        <v>0</v>
      </c>
      <c r="F74" s="179">
        <f>RES_hhdet_in_tesh!F74/RES_summary!F$21</f>
        <v>0</v>
      </c>
      <c r="G74" s="179">
        <f>RES_hhdet_in_tesh!G74/RES_summary!G$21</f>
        <v>0</v>
      </c>
      <c r="H74" s="179">
        <f>RES_hhdet_in_tesh!H74/RES_summary!H$21</f>
        <v>0</v>
      </c>
      <c r="I74" s="179">
        <f>RES_hhdet_in_tesh!I74/RES_summary!I$21</f>
        <v>0</v>
      </c>
      <c r="J74" s="179">
        <f>RES_hhdet_in_tesh!J74/RES_summary!J$21</f>
        <v>0</v>
      </c>
      <c r="K74" s="179">
        <f>RES_hhdet_in_tesh!K74/RES_summary!K$21</f>
        <v>0</v>
      </c>
      <c r="L74" s="179">
        <f>RES_hhdet_in_tesh!L74/RES_summary!L$21</f>
        <v>0</v>
      </c>
      <c r="M74" s="179">
        <f>RES_hhdet_in_tesh!M74/RES_summary!M$21</f>
        <v>0</v>
      </c>
      <c r="N74" s="179">
        <f>RES_hhdet_in_tesh!N74/RES_summary!N$21</f>
        <v>0</v>
      </c>
      <c r="O74" s="179">
        <f>RES_hhdet_in_tesh!O74/RES_summary!O$21</f>
        <v>0</v>
      </c>
      <c r="P74" s="179">
        <f>RES_hhdet_in_tesh!P74/RES_summary!P$21</f>
        <v>0</v>
      </c>
      <c r="Q74" s="179">
        <f>RES_hhdet_in_tesh!Q74/RES_summary!Q$21</f>
        <v>0</v>
      </c>
    </row>
    <row r="75" spans="1:17" ht="12" customHeight="1" x14ac:dyDescent="0.25">
      <c r="A75" s="148" t="s">
        <v>60</v>
      </c>
      <c r="B75" s="156"/>
      <c r="C75" s="177">
        <f>RES_hhdet_in_tesh!C75/RES_summary!C$21</f>
        <v>0</v>
      </c>
      <c r="D75" s="177">
        <f>RES_hhdet_in_tesh!D75/RES_summary!D$21</f>
        <v>0</v>
      </c>
      <c r="E75" s="177">
        <f>RES_hhdet_in_tesh!E75/RES_summary!E$21</f>
        <v>0</v>
      </c>
      <c r="F75" s="177">
        <f>RES_hhdet_in_tesh!F75/RES_summary!F$21</f>
        <v>0</v>
      </c>
      <c r="G75" s="177">
        <f>RES_hhdet_in_tesh!G75/RES_summary!G$21</f>
        <v>0</v>
      </c>
      <c r="H75" s="177">
        <f>RES_hhdet_in_tesh!H75/RES_summary!H$21</f>
        <v>0</v>
      </c>
      <c r="I75" s="177">
        <f>RES_hhdet_in_tesh!I75/RES_summary!I$21</f>
        <v>0</v>
      </c>
      <c r="J75" s="177">
        <f>RES_hhdet_in_tesh!J75/RES_summary!J$21</f>
        <v>0</v>
      </c>
      <c r="K75" s="177">
        <f>RES_hhdet_in_tesh!K75/RES_summary!K$21</f>
        <v>0</v>
      </c>
      <c r="L75" s="177">
        <f>RES_hhdet_in_tesh!L75/RES_summary!L$21</f>
        <v>0</v>
      </c>
      <c r="M75" s="177">
        <f>RES_hhdet_in_tesh!M75/RES_summary!M$21</f>
        <v>0</v>
      </c>
      <c r="N75" s="177">
        <f>RES_hhdet_in_tesh!N75/RES_summary!N$21</f>
        <v>0</v>
      </c>
      <c r="O75" s="177">
        <f>RES_hhdet_in_tesh!O75/RES_summary!O$21</f>
        <v>0</v>
      </c>
      <c r="P75" s="177">
        <f>RES_hhdet_in_tesh!P75/RES_summary!P$21</f>
        <v>0</v>
      </c>
      <c r="Q75" s="177">
        <f>RES_hhdet_in_tesh!Q75/RES_summary!Q$21</f>
        <v>0</v>
      </c>
    </row>
    <row r="76" spans="1:17" ht="12" customHeight="1" x14ac:dyDescent="0.25">
      <c r="A76" s="148" t="s">
        <v>59</v>
      </c>
      <c r="B76" s="156"/>
      <c r="C76" s="177">
        <f>RES_hhdet_in_tesh!C76/RES_summary!C$21</f>
        <v>0</v>
      </c>
      <c r="D76" s="177">
        <f>RES_hhdet_in_tesh!D76/RES_summary!D$21</f>
        <v>0</v>
      </c>
      <c r="E76" s="177">
        <f>RES_hhdet_in_tesh!E76/RES_summary!E$21</f>
        <v>0</v>
      </c>
      <c r="F76" s="177">
        <f>RES_hhdet_in_tesh!F76/RES_summary!F$21</f>
        <v>0</v>
      </c>
      <c r="G76" s="177">
        <f>RES_hhdet_in_tesh!G76/RES_summary!G$21</f>
        <v>0</v>
      </c>
      <c r="H76" s="177">
        <f>RES_hhdet_in_tesh!H76/RES_summary!H$21</f>
        <v>0</v>
      </c>
      <c r="I76" s="177">
        <f>RES_hhdet_in_tesh!I76/RES_summary!I$21</f>
        <v>0</v>
      </c>
      <c r="J76" s="177">
        <f>RES_hhdet_in_tesh!J76/RES_summary!J$21</f>
        <v>0</v>
      </c>
      <c r="K76" s="177">
        <f>RES_hhdet_in_tesh!K76/RES_summary!K$21</f>
        <v>0</v>
      </c>
      <c r="L76" s="177">
        <f>RES_hhdet_in_tesh!L76/RES_summary!L$21</f>
        <v>0</v>
      </c>
      <c r="M76" s="177">
        <f>RES_hhdet_in_tesh!M76/RES_summary!M$21</f>
        <v>0</v>
      </c>
      <c r="N76" s="177">
        <f>RES_hhdet_in_tesh!N76/RES_summary!N$21</f>
        <v>0</v>
      </c>
      <c r="O76" s="177">
        <f>RES_hhdet_in_tesh!O76/RES_summary!O$21</f>
        <v>0</v>
      </c>
      <c r="P76" s="177">
        <f>RES_hhdet_in_tesh!P76/RES_summary!P$21</f>
        <v>0</v>
      </c>
      <c r="Q76" s="177">
        <f>RES_hhdet_in_tesh!Q76/RES_summary!Q$21</f>
        <v>0</v>
      </c>
    </row>
    <row r="77" spans="1:17" ht="12" customHeight="1" x14ac:dyDescent="0.25">
      <c r="A77" s="158" t="s">
        <v>62</v>
      </c>
      <c r="B77" s="157"/>
      <c r="C77" s="178">
        <f>RES_hhdet_in_tesh!C77/RES_summary!C$21</f>
        <v>7.691749221284895</v>
      </c>
      <c r="D77" s="178">
        <f>RES_hhdet_in_tesh!D77/RES_summary!D$21</f>
        <v>7.6191690229701994</v>
      </c>
      <c r="E77" s="178">
        <f>RES_hhdet_in_tesh!E77/RES_summary!E$21</f>
        <v>7.8555930150889015</v>
      </c>
      <c r="F77" s="178">
        <f>RES_hhdet_in_tesh!F77/RES_summary!F$21</f>
        <v>8.2948851360936686</v>
      </c>
      <c r="G77" s="178">
        <f>RES_hhdet_in_tesh!G77/RES_summary!G$21</f>
        <v>8.3715742755788547</v>
      </c>
      <c r="H77" s="178">
        <f>RES_hhdet_in_tesh!H77/RES_summary!H$21</f>
        <v>9.19069470849883</v>
      </c>
      <c r="I77" s="178">
        <f>RES_hhdet_in_tesh!I77/RES_summary!I$21</f>
        <v>9.3849471334791428</v>
      </c>
      <c r="J77" s="178">
        <f>RES_hhdet_in_tesh!J77/RES_summary!J$21</f>
        <v>9.1805105849050435</v>
      </c>
      <c r="K77" s="178">
        <f>RES_hhdet_in_tesh!K77/RES_summary!K$21</f>
        <v>8.9562413589296934</v>
      </c>
      <c r="L77" s="178">
        <f>RES_hhdet_in_tesh!L77/RES_summary!L$21</f>
        <v>8.9920241753258061</v>
      </c>
      <c r="M77" s="178">
        <f>RES_hhdet_in_tesh!M77/RES_summary!M$21</f>
        <v>9.0858261249076726</v>
      </c>
      <c r="N77" s="178">
        <f>RES_hhdet_in_tesh!N77/RES_summary!N$21</f>
        <v>0</v>
      </c>
      <c r="O77" s="178">
        <f>RES_hhdet_in_tesh!O77/RES_summary!O$21</f>
        <v>8.9711436499648674</v>
      </c>
      <c r="P77" s="178">
        <f>RES_hhdet_in_tesh!P77/RES_summary!P$21</f>
        <v>9.085098101062437</v>
      </c>
      <c r="Q77" s="178">
        <f>RES_hhdet_in_tesh!Q77/RES_summary!Q$21</f>
        <v>9.3128655314308464</v>
      </c>
    </row>
    <row r="78" spans="1:17" ht="12" customHeight="1" x14ac:dyDescent="0.25">
      <c r="A78" s="23" t="s">
        <v>109</v>
      </c>
      <c r="B78" s="156"/>
      <c r="C78" s="177">
        <f>RES_hhdet_in_tesh!C78/RES_summary!C$21</f>
        <v>7.6268519106364705</v>
      </c>
      <c r="D78" s="177">
        <f>RES_hhdet_in_tesh!D78/RES_summary!D$21</f>
        <v>7.5958648975270275</v>
      </c>
      <c r="E78" s="177">
        <f>RES_hhdet_in_tesh!E78/RES_summary!E$21</f>
        <v>7.8422483948963331</v>
      </c>
      <c r="F78" s="177">
        <f>RES_hhdet_in_tesh!F78/RES_summary!F$21</f>
        <v>8.0912648925572999</v>
      </c>
      <c r="G78" s="177">
        <f>RES_hhdet_in_tesh!G78/RES_summary!G$21</f>
        <v>8.2615577262379301</v>
      </c>
      <c r="H78" s="177">
        <f>RES_hhdet_in_tesh!H78/RES_summary!H$21</f>
        <v>8.5913988092854296</v>
      </c>
      <c r="I78" s="177">
        <f>RES_hhdet_in_tesh!I78/RES_summary!I$21</f>
        <v>9.036690826178793</v>
      </c>
      <c r="J78" s="177">
        <f>RES_hhdet_in_tesh!J78/RES_summary!J$21</f>
        <v>9.080127787453188</v>
      </c>
      <c r="K78" s="177">
        <f>RES_hhdet_in_tesh!K78/RES_summary!K$21</f>
        <v>8.9562413589296934</v>
      </c>
      <c r="L78" s="177">
        <f>RES_hhdet_in_tesh!L78/RES_summary!L$21</f>
        <v>8.9920241753258061</v>
      </c>
      <c r="M78" s="177">
        <f>RES_hhdet_in_tesh!M78/RES_summary!M$21</f>
        <v>9.0858261249076726</v>
      </c>
      <c r="N78" s="177">
        <f>RES_hhdet_in_tesh!N78/RES_summary!N$21</f>
        <v>0</v>
      </c>
      <c r="O78" s="177">
        <f>RES_hhdet_in_tesh!O78/RES_summary!O$21</f>
        <v>8.9711436499648674</v>
      </c>
      <c r="P78" s="177">
        <f>RES_hhdet_in_tesh!P78/RES_summary!P$21</f>
        <v>9.0411813196328215</v>
      </c>
      <c r="Q78" s="177">
        <f>RES_hhdet_in_tesh!Q78/RES_summary!Q$21</f>
        <v>9.1432289209358313</v>
      </c>
    </row>
    <row r="79" spans="1:17" ht="12" customHeight="1" x14ac:dyDescent="0.25">
      <c r="A79" s="29" t="s">
        <v>140</v>
      </c>
      <c r="B79" s="57"/>
      <c r="C79" s="176">
        <f>RES_hhdet_in_tesh!C79/RES_summary!C$21</f>
        <v>7.8932902127483455</v>
      </c>
      <c r="D79" s="176">
        <f>RES_hhdet_in_tesh!D79/RES_summary!D$21</f>
        <v>7.7563153423243607</v>
      </c>
      <c r="E79" s="176">
        <f>RES_hhdet_in_tesh!E79/RES_summary!E$21</f>
        <v>8.0885515807576667</v>
      </c>
      <c r="F79" s="176">
        <f>RES_hhdet_in_tesh!F79/RES_summary!F$21</f>
        <v>8.6772965185788831</v>
      </c>
      <c r="G79" s="176">
        <f>RES_hhdet_in_tesh!G79/RES_summary!G$21</f>
        <v>8.7730589898159206</v>
      </c>
      <c r="H79" s="176">
        <f>RES_hhdet_in_tesh!H79/RES_summary!H$21</f>
        <v>9.9257145830414792</v>
      </c>
      <c r="I79" s="176">
        <f>RES_hhdet_in_tesh!I79/RES_summary!I$21</f>
        <v>9.6565804705580032</v>
      </c>
      <c r="J79" s="176">
        <f>RES_hhdet_in_tesh!J79/RES_summary!J$21</f>
        <v>10.544293365295106</v>
      </c>
      <c r="K79" s="176">
        <f>RES_hhdet_in_tesh!K79/RES_summary!K$21</f>
        <v>0</v>
      </c>
      <c r="L79" s="176">
        <f>RES_hhdet_in_tesh!L79/RES_summary!L$21</f>
        <v>0</v>
      </c>
      <c r="M79" s="176">
        <f>RES_hhdet_in_tesh!M79/RES_summary!M$21</f>
        <v>0</v>
      </c>
      <c r="N79" s="176">
        <f>RES_hhdet_in_tesh!N79/RES_summary!N$21</f>
        <v>0</v>
      </c>
      <c r="O79" s="176">
        <f>RES_hhdet_in_tesh!O79/RES_summary!O$21</f>
        <v>0</v>
      </c>
      <c r="P79" s="176">
        <f>RES_hhdet_in_tesh!P79/RES_summary!P$21</f>
        <v>9.6101746756014386</v>
      </c>
      <c r="Q79" s="176">
        <f>RES_hhdet_in_tesh!Q79/RES_summary!Q$21</f>
        <v>9.5777124545267309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RES_hhdet_in_tesh!C81/RES_summary!C$21</f>
        <v>108.73237900324941</v>
      </c>
      <c r="D81" s="184">
        <f>RES_hhdet_in_tesh!D81/RES_summary!D$21</f>
        <v>111.43278652074855</v>
      </c>
      <c r="E81" s="184">
        <f>RES_hhdet_in_tesh!E81/RES_summary!E$21</f>
        <v>114.35725852812828</v>
      </c>
      <c r="F81" s="184">
        <f>RES_hhdet_in_tesh!F81/RES_summary!F$21</f>
        <v>118.08872871226949</v>
      </c>
      <c r="G81" s="184">
        <f>RES_hhdet_in_tesh!G81/RES_summary!G$21</f>
        <v>121.81384117052144</v>
      </c>
      <c r="H81" s="184">
        <f>RES_hhdet_in_tesh!H81/RES_summary!H$21</f>
        <v>130.87512848697753</v>
      </c>
      <c r="I81" s="184">
        <f>RES_hhdet_in_tesh!I81/RES_summary!I$21</f>
        <v>127.8485567969703</v>
      </c>
      <c r="J81" s="184">
        <f>RES_hhdet_in_tesh!J81/RES_summary!J$21</f>
        <v>131.89176502316275</v>
      </c>
      <c r="K81" s="184">
        <f>RES_hhdet_in_tesh!K81/RES_summary!K$21</f>
        <v>132.83161672172636</v>
      </c>
      <c r="L81" s="184">
        <f>RES_hhdet_in_tesh!L81/RES_summary!L$21</f>
        <v>128.86168950303613</v>
      </c>
      <c r="M81" s="184">
        <f>RES_hhdet_in_tesh!M81/RES_summary!M$21</f>
        <v>126.44419087171124</v>
      </c>
      <c r="N81" s="184">
        <f>RES_hhdet_in_tesh!N81/RES_summary!N$21</f>
        <v>126.50437377107015</v>
      </c>
      <c r="O81" s="184">
        <f>RES_hhdet_in_tesh!O81/RES_summary!O$21</f>
        <v>119.36369164200566</v>
      </c>
      <c r="P81" s="184">
        <f>RES_hhdet_in_tesh!P81/RES_summary!P$21</f>
        <v>115.22183578448939</v>
      </c>
      <c r="Q81" s="184">
        <f>RES_hhdet_in_tesh!Q81/RES_summary!Q$21</f>
        <v>111.37461507047703</v>
      </c>
    </row>
    <row r="82" spans="1:17" ht="12.95" customHeight="1" x14ac:dyDescent="0.25">
      <c r="A82" s="158" t="s">
        <v>65</v>
      </c>
      <c r="B82" s="157"/>
      <c r="C82" s="178">
        <f>RES_hhdet_in_tesh!C82/RES_summary!C$21</f>
        <v>80.311235732385754</v>
      </c>
      <c r="D82" s="178">
        <f>RES_hhdet_in_tesh!D82/RES_summary!D$21</f>
        <v>83.360946480358493</v>
      </c>
      <c r="E82" s="178">
        <f>RES_hhdet_in_tesh!E82/RES_summary!E$21</f>
        <v>85.011986199023482</v>
      </c>
      <c r="F82" s="178">
        <f>RES_hhdet_in_tesh!F82/RES_summary!F$21</f>
        <v>87.628726326236915</v>
      </c>
      <c r="G82" s="178">
        <f>RES_hhdet_in_tesh!G82/RES_summary!G$21</f>
        <v>90.972118000362187</v>
      </c>
      <c r="H82" s="178">
        <f>RES_hhdet_in_tesh!H82/RES_summary!H$21</f>
        <v>98.499870627269829</v>
      </c>
      <c r="I82" s="178">
        <f>RES_hhdet_in_tesh!I82/RES_summary!I$21</f>
        <v>94.631606731482464</v>
      </c>
      <c r="J82" s="178">
        <f>RES_hhdet_in_tesh!J82/RES_summary!J$21</f>
        <v>98.006988180621647</v>
      </c>
      <c r="K82" s="178">
        <f>RES_hhdet_in_tesh!K82/RES_summary!K$21</f>
        <v>99.519311499090819</v>
      </c>
      <c r="L82" s="178">
        <f>RES_hhdet_in_tesh!L82/RES_summary!L$21</f>
        <v>97.034996849104004</v>
      </c>
      <c r="M82" s="178">
        <f>RES_hhdet_in_tesh!M82/RES_summary!M$21</f>
        <v>93.036553749786904</v>
      </c>
      <c r="N82" s="178">
        <f>RES_hhdet_in_tesh!N82/RES_summary!N$21</f>
        <v>93.710370216741808</v>
      </c>
      <c r="O82" s="178">
        <f>RES_hhdet_in_tesh!O82/RES_summary!O$21</f>
        <v>87.739029543230217</v>
      </c>
      <c r="P82" s="178">
        <f>RES_hhdet_in_tesh!P82/RES_summary!P$21</f>
        <v>82.494160116478596</v>
      </c>
      <c r="Q82" s="178">
        <f>RES_hhdet_in_tesh!Q82/RES_summary!Q$21</f>
        <v>78.906838838469255</v>
      </c>
    </row>
    <row r="83" spans="1:17" ht="12" customHeight="1" x14ac:dyDescent="0.25">
      <c r="A83" s="23" t="s">
        <v>157</v>
      </c>
      <c r="B83" s="156"/>
      <c r="C83" s="177">
        <f>RES_hhdet_in_tesh!C83/RES_summary!C$21</f>
        <v>79.959045746539289</v>
      </c>
      <c r="D83" s="177">
        <f>RES_hhdet_in_tesh!D83/RES_summary!D$21</f>
        <v>83.057560299807136</v>
      </c>
      <c r="E83" s="177">
        <f>RES_hhdet_in_tesh!E83/RES_summary!E$21</f>
        <v>84.472433193422944</v>
      </c>
      <c r="F83" s="177">
        <f>RES_hhdet_in_tesh!F83/RES_summary!F$21</f>
        <v>86.551797788166851</v>
      </c>
      <c r="G83" s="177">
        <f>RES_hhdet_in_tesh!G83/RES_summary!G$21</f>
        <v>89.773040201923806</v>
      </c>
      <c r="H83" s="177">
        <f>RES_hhdet_in_tesh!H83/RES_summary!H$21</f>
        <v>96.391575420900836</v>
      </c>
      <c r="I83" s="177">
        <f>RES_hhdet_in_tesh!I83/RES_summary!I$21</f>
        <v>92.501331241974242</v>
      </c>
      <c r="J83" s="177">
        <f>RES_hhdet_in_tesh!J83/RES_summary!J$21</f>
        <v>95.058495535652483</v>
      </c>
      <c r="K83" s="177">
        <f>RES_hhdet_in_tesh!K83/RES_summary!K$21</f>
        <v>97.081513602180209</v>
      </c>
      <c r="L83" s="177">
        <f>RES_hhdet_in_tesh!L83/RES_summary!L$21</f>
        <v>95.92265329437015</v>
      </c>
      <c r="M83" s="177">
        <f>RES_hhdet_in_tesh!M83/RES_summary!M$21</f>
        <v>91.60080653383045</v>
      </c>
      <c r="N83" s="177">
        <f>RES_hhdet_in_tesh!N83/RES_summary!N$21</f>
        <v>92.173208103587697</v>
      </c>
      <c r="O83" s="177">
        <f>RES_hhdet_in_tesh!O83/RES_summary!O$21</f>
        <v>86.549408271546994</v>
      </c>
      <c r="P83" s="177">
        <f>RES_hhdet_in_tesh!P83/RES_summary!P$21</f>
        <v>80.887480850295248</v>
      </c>
      <c r="Q83" s="177">
        <f>RES_hhdet_in_tesh!Q83/RES_summary!Q$21</f>
        <v>77.413192340244777</v>
      </c>
    </row>
    <row r="84" spans="1:17" ht="12" customHeight="1" x14ac:dyDescent="0.25">
      <c r="A84" s="23" t="s">
        <v>60</v>
      </c>
      <c r="B84" s="156"/>
      <c r="C84" s="177">
        <f>RES_hhdet_in_tesh!C84/RES_summary!C$21</f>
        <v>0.35218998584646249</v>
      </c>
      <c r="D84" s="177">
        <f>RES_hhdet_in_tesh!D84/RES_summary!D$21</f>
        <v>0.30338618055136418</v>
      </c>
      <c r="E84" s="177">
        <f>RES_hhdet_in_tesh!E84/RES_summary!E$21</f>
        <v>0.53955300560054564</v>
      </c>
      <c r="F84" s="177">
        <f>RES_hhdet_in_tesh!F84/RES_summary!F$21</f>
        <v>1.0769285380700562</v>
      </c>
      <c r="G84" s="177">
        <f>RES_hhdet_in_tesh!G84/RES_summary!G$21</f>
        <v>1.1990777984383738</v>
      </c>
      <c r="H84" s="177">
        <f>RES_hhdet_in_tesh!H84/RES_summary!H$21</f>
        <v>2.1082952063689895</v>
      </c>
      <c r="I84" s="177">
        <f>RES_hhdet_in_tesh!I84/RES_summary!I$21</f>
        <v>2.1302754895082199</v>
      </c>
      <c r="J84" s="177">
        <f>RES_hhdet_in_tesh!J84/RES_summary!J$21</f>
        <v>2.9484926449691735</v>
      </c>
      <c r="K84" s="177">
        <f>RES_hhdet_in_tesh!K84/RES_summary!K$21</f>
        <v>2.4377978969106078</v>
      </c>
      <c r="L84" s="177">
        <f>RES_hhdet_in_tesh!L84/RES_summary!L$21</f>
        <v>1.1123435547338534</v>
      </c>
      <c r="M84" s="177">
        <f>RES_hhdet_in_tesh!M84/RES_summary!M$21</f>
        <v>1.435747215956465</v>
      </c>
      <c r="N84" s="177">
        <f>RES_hhdet_in_tesh!N84/RES_summary!N$21</f>
        <v>1.5371621131541231</v>
      </c>
      <c r="O84" s="177">
        <f>RES_hhdet_in_tesh!O84/RES_summary!O$21</f>
        <v>1.18962127168322</v>
      </c>
      <c r="P84" s="177">
        <f>RES_hhdet_in_tesh!P84/RES_summary!P$21</f>
        <v>1.6066792661833447</v>
      </c>
      <c r="Q84" s="177">
        <f>RES_hhdet_in_tesh!Q84/RES_summary!Q$21</f>
        <v>1.4936464982244708</v>
      </c>
    </row>
    <row r="85" spans="1:17" ht="12.95" customHeight="1" x14ac:dyDescent="0.25">
      <c r="A85" s="158" t="s">
        <v>112</v>
      </c>
      <c r="B85" s="157"/>
      <c r="C85" s="178">
        <f>RES_hhdet_in_tesh!C85/RES_summary!C$21</f>
        <v>5.7379573542613684</v>
      </c>
      <c r="D85" s="178">
        <f>RES_hhdet_in_tesh!D85/RES_summary!D$21</f>
        <v>5.7803947833428309</v>
      </c>
      <c r="E85" s="178">
        <f>RES_hhdet_in_tesh!E85/RES_summary!E$21</f>
        <v>5.8618489667025813</v>
      </c>
      <c r="F85" s="178">
        <f>RES_hhdet_in_tesh!F85/RES_summary!F$21</f>
        <v>5.9415110839555476</v>
      </c>
      <c r="G85" s="178">
        <f>RES_hhdet_in_tesh!G85/RES_summary!G$21</f>
        <v>6.0152952987042507</v>
      </c>
      <c r="H85" s="178">
        <f>RES_hhdet_in_tesh!H85/RES_summary!H$21</f>
        <v>6.0757271679432128</v>
      </c>
      <c r="I85" s="178">
        <f>RES_hhdet_in_tesh!I85/RES_summary!I$21</f>
        <v>6.1297965825383454</v>
      </c>
      <c r="J85" s="178">
        <f>RES_hhdet_in_tesh!J85/RES_summary!J$21</f>
        <v>6.162167805655999</v>
      </c>
      <c r="K85" s="178">
        <f>RES_hhdet_in_tesh!K85/RES_summary!K$21</f>
        <v>6.0824559240750879</v>
      </c>
      <c r="L85" s="178">
        <f>RES_hhdet_in_tesh!L85/RES_summary!L$21</f>
        <v>6.0363524288930854</v>
      </c>
      <c r="M85" s="178">
        <f>RES_hhdet_in_tesh!M85/RES_summary!M$21</f>
        <v>6.2871836809396182</v>
      </c>
      <c r="N85" s="178">
        <f>RES_hhdet_in_tesh!N85/RES_summary!N$21</f>
        <v>5.9108229914321528</v>
      </c>
      <c r="O85" s="178">
        <f>RES_hhdet_in_tesh!O85/RES_summary!O$21</f>
        <v>5.9617961107374864</v>
      </c>
      <c r="P85" s="178">
        <f>RES_hhdet_in_tesh!P85/RES_summary!P$21</f>
        <v>6.370057129373583</v>
      </c>
      <c r="Q85" s="178">
        <f>RES_hhdet_in_tesh!Q85/RES_summary!Q$21</f>
        <v>6.5659221531085574</v>
      </c>
    </row>
    <row r="86" spans="1:17" ht="12" customHeight="1" x14ac:dyDescent="0.25">
      <c r="A86" s="23" t="s">
        <v>60</v>
      </c>
      <c r="B86" s="156"/>
      <c r="C86" s="177">
        <f>RES_hhdet_in_tesh!C86/RES_summary!C$21</f>
        <v>5.7379573542613684</v>
      </c>
      <c r="D86" s="177">
        <f>RES_hhdet_in_tesh!D86/RES_summary!D$21</f>
        <v>5.7803947833428309</v>
      </c>
      <c r="E86" s="177">
        <f>RES_hhdet_in_tesh!E86/RES_summary!E$21</f>
        <v>5.8618489667025813</v>
      </c>
      <c r="F86" s="177">
        <f>RES_hhdet_in_tesh!F86/RES_summary!F$21</f>
        <v>5.9415110839555476</v>
      </c>
      <c r="G86" s="177">
        <f>RES_hhdet_in_tesh!G86/RES_summary!G$21</f>
        <v>6.0152952987042507</v>
      </c>
      <c r="H86" s="177">
        <f>RES_hhdet_in_tesh!H86/RES_summary!H$21</f>
        <v>6.0757271679432128</v>
      </c>
      <c r="I86" s="177">
        <f>RES_hhdet_in_tesh!I86/RES_summary!I$21</f>
        <v>6.1297965825383454</v>
      </c>
      <c r="J86" s="177">
        <f>RES_hhdet_in_tesh!J86/RES_summary!J$21</f>
        <v>6.162167805655999</v>
      </c>
      <c r="K86" s="177">
        <f>RES_hhdet_in_tesh!K86/RES_summary!K$21</f>
        <v>6.0824559240750879</v>
      </c>
      <c r="L86" s="177">
        <f>RES_hhdet_in_tesh!L86/RES_summary!L$21</f>
        <v>6.0363524288930854</v>
      </c>
      <c r="M86" s="177">
        <f>RES_hhdet_in_tesh!M86/RES_summary!M$21</f>
        <v>6.2871836809396182</v>
      </c>
      <c r="N86" s="177">
        <f>RES_hhdet_in_tesh!N86/RES_summary!N$21</f>
        <v>5.9108229914321528</v>
      </c>
      <c r="O86" s="177">
        <f>RES_hhdet_in_tesh!O86/RES_summary!O$21</f>
        <v>5.9617961107374864</v>
      </c>
      <c r="P86" s="177">
        <f>RES_hhdet_in_tesh!P86/RES_summary!P$21</f>
        <v>6.370057129373583</v>
      </c>
      <c r="Q86" s="177">
        <f>RES_hhdet_in_tesh!Q86/RES_summary!Q$21</f>
        <v>6.5659221531085574</v>
      </c>
    </row>
    <row r="87" spans="1:17" ht="12" customHeight="1" x14ac:dyDescent="0.25">
      <c r="A87" s="158" t="s">
        <v>63</v>
      </c>
      <c r="B87" s="157"/>
      <c r="C87" s="178">
        <f>RES_hhdet_in_tesh!C87/RES_summary!C$21</f>
        <v>14.789901792762894</v>
      </c>
      <c r="D87" s="178">
        <f>RES_hhdet_in_tesh!D87/RES_summary!D$21</f>
        <v>14.535149557063793</v>
      </c>
      <c r="E87" s="178">
        <f>RES_hhdet_in_tesh!E87/RES_summary!E$21</f>
        <v>15.394897646172922</v>
      </c>
      <c r="F87" s="178">
        <f>RES_hhdet_in_tesh!F87/RES_summary!F$21</f>
        <v>15.841336709694483</v>
      </c>
      <c r="G87" s="178">
        <f>RES_hhdet_in_tesh!G87/RES_summary!G$21</f>
        <v>16.053577039925678</v>
      </c>
      <c r="H87" s="178">
        <f>RES_hhdet_in_tesh!H87/RES_summary!H$21</f>
        <v>16.374122642407489</v>
      </c>
      <c r="I87" s="178">
        <f>RES_hhdet_in_tesh!I87/RES_summary!I$21</f>
        <v>17.43086200698253</v>
      </c>
      <c r="J87" s="178">
        <f>RES_hhdet_in_tesh!J87/RES_summary!J$21</f>
        <v>17.178486392984649</v>
      </c>
      <c r="K87" s="178">
        <f>RES_hhdet_in_tesh!K87/RES_summary!K$21</f>
        <v>17.17520176425143</v>
      </c>
      <c r="L87" s="178">
        <f>RES_hhdet_in_tesh!L87/RES_summary!L$21</f>
        <v>16.539742208534047</v>
      </c>
      <c r="M87" s="178">
        <f>RES_hhdet_in_tesh!M87/RES_summary!M$21</f>
        <v>17.533870892588226</v>
      </c>
      <c r="N87" s="178">
        <f>RES_hhdet_in_tesh!N87/RES_summary!N$21</f>
        <v>17.138677892054361</v>
      </c>
      <c r="O87" s="178">
        <f>RES_hhdet_in_tesh!O87/RES_summary!O$21</f>
        <v>16.396858876756077</v>
      </c>
      <c r="P87" s="178">
        <f>RES_hhdet_in_tesh!P87/RES_summary!P$21</f>
        <v>16.746054481544782</v>
      </c>
      <c r="Q87" s="178">
        <f>RES_hhdet_in_tesh!Q87/RES_summary!Q$21</f>
        <v>16.325196746544094</v>
      </c>
    </row>
    <row r="88" spans="1:17" ht="12" customHeight="1" x14ac:dyDescent="0.25">
      <c r="A88" s="167" t="s">
        <v>156</v>
      </c>
      <c r="B88" s="132"/>
      <c r="C88" s="183">
        <f>RES_hhdet_in_tesh!C88/RES_summary!C$21</f>
        <v>14.562136657394113</v>
      </c>
      <c r="D88" s="183">
        <f>RES_hhdet_in_tesh!D88/RES_summary!D$21</f>
        <v>14.535149557063793</v>
      </c>
      <c r="E88" s="183">
        <f>RES_hhdet_in_tesh!E88/RES_summary!E$21</f>
        <v>15.039392827637064</v>
      </c>
      <c r="F88" s="183">
        <f>RES_hhdet_in_tesh!F88/RES_summary!F$21</f>
        <v>15.430081995714806</v>
      </c>
      <c r="G88" s="183">
        <f>RES_hhdet_in_tesh!G88/RES_summary!G$21</f>
        <v>15.655027281197668</v>
      </c>
      <c r="H88" s="183">
        <f>RES_hhdet_in_tesh!H88/RES_summary!H$21</f>
        <v>15.796395052031684</v>
      </c>
      <c r="I88" s="183">
        <f>RES_hhdet_in_tesh!I88/RES_summary!I$21</f>
        <v>15.961234553268225</v>
      </c>
      <c r="J88" s="183">
        <f>RES_hhdet_in_tesh!J88/RES_summary!J$21</f>
        <v>16.251447521505682</v>
      </c>
      <c r="K88" s="183">
        <f>RES_hhdet_in_tesh!K88/RES_summary!K$21</f>
        <v>16.653077977121779</v>
      </c>
      <c r="L88" s="183">
        <f>RES_hhdet_in_tesh!L88/RES_summary!L$21</f>
        <v>16.492358155876438</v>
      </c>
      <c r="M88" s="183">
        <f>RES_hhdet_in_tesh!M88/RES_summary!M$21</f>
        <v>16.934714902119715</v>
      </c>
      <c r="N88" s="183">
        <f>RES_hhdet_in_tesh!N88/RES_summary!N$21</f>
        <v>17.085290517312014</v>
      </c>
      <c r="O88" s="183">
        <f>RES_hhdet_in_tesh!O88/RES_summary!O$21</f>
        <v>16.396858876756077</v>
      </c>
      <c r="P88" s="183">
        <f>RES_hhdet_in_tesh!P88/RES_summary!P$21</f>
        <v>16.419356532410507</v>
      </c>
      <c r="Q88" s="183">
        <f>RES_hhdet_in_tesh!Q88/RES_summary!Q$21</f>
        <v>16.325196746544094</v>
      </c>
    </row>
    <row r="89" spans="1:17" ht="12" customHeight="1" x14ac:dyDescent="0.25">
      <c r="A89" s="167" t="s">
        <v>155</v>
      </c>
      <c r="B89" s="132"/>
      <c r="C89" s="183">
        <f>RES_hhdet_in_tesh!C89/RES_summary!C$21</f>
        <v>0</v>
      </c>
      <c r="D89" s="183">
        <f>RES_hhdet_in_tesh!D89/RES_summary!D$21</f>
        <v>0</v>
      </c>
      <c r="E89" s="183">
        <f>RES_hhdet_in_tesh!E89/RES_summary!E$21</f>
        <v>0</v>
      </c>
      <c r="F89" s="183">
        <f>RES_hhdet_in_tesh!F89/RES_summary!F$21</f>
        <v>0</v>
      </c>
      <c r="G89" s="183">
        <f>RES_hhdet_in_tesh!G89/RES_summary!G$21</f>
        <v>0</v>
      </c>
      <c r="H89" s="183">
        <f>RES_hhdet_in_tesh!H89/RES_summary!H$21</f>
        <v>0</v>
      </c>
      <c r="I89" s="183">
        <f>RES_hhdet_in_tesh!I89/RES_summary!I$21</f>
        <v>0</v>
      </c>
      <c r="J89" s="183">
        <f>RES_hhdet_in_tesh!J89/RES_summary!J$21</f>
        <v>0</v>
      </c>
      <c r="K89" s="183">
        <f>RES_hhdet_in_tesh!K89/RES_summary!K$21</f>
        <v>0</v>
      </c>
      <c r="L89" s="183">
        <f>RES_hhdet_in_tesh!L89/RES_summary!L$21</f>
        <v>0</v>
      </c>
      <c r="M89" s="183">
        <f>RES_hhdet_in_tesh!M89/RES_summary!M$21</f>
        <v>0</v>
      </c>
      <c r="N89" s="183">
        <f>RES_hhdet_in_tesh!N89/RES_summary!N$21</f>
        <v>0</v>
      </c>
      <c r="O89" s="183">
        <f>RES_hhdet_in_tesh!O89/RES_summary!O$21</f>
        <v>0</v>
      </c>
      <c r="P89" s="183">
        <f>RES_hhdet_in_tesh!P89/RES_summary!P$21</f>
        <v>0</v>
      </c>
      <c r="Q89" s="183">
        <f>RES_hhdet_in_tesh!Q89/RES_summary!Q$21</f>
        <v>0</v>
      </c>
    </row>
    <row r="90" spans="1:17" ht="12" customHeight="1" x14ac:dyDescent="0.25">
      <c r="A90" s="166" t="s">
        <v>55</v>
      </c>
      <c r="B90" s="165"/>
      <c r="C90" s="182">
        <f>RES_hhdet_in_tesh!C90/RES_summary!C$21</f>
        <v>0</v>
      </c>
      <c r="D90" s="182">
        <f>RES_hhdet_in_tesh!D90/RES_summary!D$21</f>
        <v>0</v>
      </c>
      <c r="E90" s="182">
        <f>RES_hhdet_in_tesh!E90/RES_summary!E$21</f>
        <v>0</v>
      </c>
      <c r="F90" s="182">
        <f>RES_hhdet_in_tesh!F90/RES_summary!F$21</f>
        <v>0</v>
      </c>
      <c r="G90" s="182">
        <f>RES_hhdet_in_tesh!G90/RES_summary!G$21</f>
        <v>0</v>
      </c>
      <c r="H90" s="182">
        <f>RES_hhdet_in_tesh!H90/RES_summary!H$21</f>
        <v>0</v>
      </c>
      <c r="I90" s="182">
        <f>RES_hhdet_in_tesh!I90/RES_summary!I$21</f>
        <v>0</v>
      </c>
      <c r="J90" s="182">
        <f>RES_hhdet_in_tesh!J90/RES_summary!J$21</f>
        <v>0</v>
      </c>
      <c r="K90" s="182">
        <f>RES_hhdet_in_tesh!K90/RES_summary!K$21</f>
        <v>0</v>
      </c>
      <c r="L90" s="182">
        <f>RES_hhdet_in_tesh!L90/RES_summary!L$21</f>
        <v>0</v>
      </c>
      <c r="M90" s="182">
        <f>RES_hhdet_in_tesh!M90/RES_summary!M$21</f>
        <v>0</v>
      </c>
      <c r="N90" s="182">
        <f>RES_hhdet_in_tesh!N90/RES_summary!N$21</f>
        <v>0</v>
      </c>
      <c r="O90" s="182">
        <f>RES_hhdet_in_tesh!O90/RES_summary!O$21</f>
        <v>0</v>
      </c>
      <c r="P90" s="182">
        <f>RES_hhdet_in_tesh!P90/RES_summary!P$21</f>
        <v>0</v>
      </c>
      <c r="Q90" s="182">
        <f>RES_hhdet_in_tesh!Q90/RES_summary!Q$21</f>
        <v>0</v>
      </c>
    </row>
    <row r="91" spans="1:17" ht="12" customHeight="1" x14ac:dyDescent="0.25">
      <c r="A91" s="147" t="s">
        <v>59</v>
      </c>
      <c r="B91" s="164"/>
      <c r="C91" s="181">
        <f>RES_hhdet_in_tesh!C91/RES_summary!C$21</f>
        <v>0</v>
      </c>
      <c r="D91" s="181">
        <f>RES_hhdet_in_tesh!D91/RES_summary!D$21</f>
        <v>0</v>
      </c>
      <c r="E91" s="181">
        <f>RES_hhdet_in_tesh!E91/RES_summary!E$21</f>
        <v>0</v>
      </c>
      <c r="F91" s="181">
        <f>RES_hhdet_in_tesh!F91/RES_summary!F$21</f>
        <v>0</v>
      </c>
      <c r="G91" s="181">
        <f>RES_hhdet_in_tesh!G91/RES_summary!G$21</f>
        <v>0</v>
      </c>
      <c r="H91" s="181">
        <f>RES_hhdet_in_tesh!H91/RES_summary!H$21</f>
        <v>0</v>
      </c>
      <c r="I91" s="181">
        <f>RES_hhdet_in_tesh!I91/RES_summary!I$21</f>
        <v>0</v>
      </c>
      <c r="J91" s="181">
        <f>RES_hhdet_in_tesh!J91/RES_summary!J$21</f>
        <v>0</v>
      </c>
      <c r="K91" s="181">
        <f>RES_hhdet_in_tesh!K91/RES_summary!K$21</f>
        <v>0</v>
      </c>
      <c r="L91" s="181">
        <f>RES_hhdet_in_tesh!L91/RES_summary!L$21</f>
        <v>0</v>
      </c>
      <c r="M91" s="181">
        <f>RES_hhdet_in_tesh!M91/RES_summary!M$21</f>
        <v>0</v>
      </c>
      <c r="N91" s="181">
        <f>RES_hhdet_in_tesh!N91/RES_summary!N$21</f>
        <v>0</v>
      </c>
      <c r="O91" s="181">
        <f>RES_hhdet_in_tesh!O91/RES_summary!O$21</f>
        <v>0</v>
      </c>
      <c r="P91" s="181">
        <f>RES_hhdet_in_tesh!P91/RES_summary!P$21</f>
        <v>0</v>
      </c>
      <c r="Q91" s="181">
        <f>RES_hhdet_in_tesh!Q91/RES_summary!Q$21</f>
        <v>0</v>
      </c>
    </row>
    <row r="92" spans="1:17" ht="12" customHeight="1" x14ac:dyDescent="0.25">
      <c r="A92" s="163" t="s">
        <v>144</v>
      </c>
      <c r="B92" s="162"/>
      <c r="C92" s="180">
        <f>RES_hhdet_in_tesh!C92/RES_summary!C$21</f>
        <v>0</v>
      </c>
      <c r="D92" s="180">
        <f>RES_hhdet_in_tesh!D92/RES_summary!D$21</f>
        <v>0</v>
      </c>
      <c r="E92" s="180">
        <f>RES_hhdet_in_tesh!E92/RES_summary!E$21</f>
        <v>0</v>
      </c>
      <c r="F92" s="180">
        <f>RES_hhdet_in_tesh!F92/RES_summary!F$21</f>
        <v>0</v>
      </c>
      <c r="G92" s="180">
        <f>RES_hhdet_in_tesh!G92/RES_summary!G$21</f>
        <v>0</v>
      </c>
      <c r="H92" s="180">
        <f>RES_hhdet_in_tesh!H92/RES_summary!H$21</f>
        <v>0</v>
      </c>
      <c r="I92" s="180">
        <f>RES_hhdet_in_tesh!I92/RES_summary!I$21</f>
        <v>0</v>
      </c>
      <c r="J92" s="180">
        <f>RES_hhdet_in_tesh!J92/RES_summary!J$21</f>
        <v>0</v>
      </c>
      <c r="K92" s="180">
        <f>RES_hhdet_in_tesh!K92/RES_summary!K$21</f>
        <v>0</v>
      </c>
      <c r="L92" s="180">
        <f>RES_hhdet_in_tesh!L92/RES_summary!L$21</f>
        <v>0</v>
      </c>
      <c r="M92" s="180">
        <f>RES_hhdet_in_tesh!M92/RES_summary!M$21</f>
        <v>0</v>
      </c>
      <c r="N92" s="180">
        <f>RES_hhdet_in_tesh!N92/RES_summary!N$21</f>
        <v>0</v>
      </c>
      <c r="O92" s="180">
        <f>RES_hhdet_in_tesh!O92/RES_summary!O$21</f>
        <v>0</v>
      </c>
      <c r="P92" s="180">
        <f>RES_hhdet_in_tesh!P92/RES_summary!P$21</f>
        <v>0</v>
      </c>
      <c r="Q92" s="180">
        <f>RES_hhdet_in_tesh!Q92/RES_summary!Q$21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RES_hhdet_in_tesh!C93/RES_summary!C$21</f>
        <v>0</v>
      </c>
      <c r="D93" s="179">
        <f>RES_hhdet_in_tesh!D93/RES_summary!D$21</f>
        <v>0</v>
      </c>
      <c r="E93" s="179">
        <f>RES_hhdet_in_tesh!E93/RES_summary!E$21</f>
        <v>0</v>
      </c>
      <c r="F93" s="179">
        <f>RES_hhdet_in_tesh!F93/RES_summary!F$21</f>
        <v>0</v>
      </c>
      <c r="G93" s="179">
        <f>RES_hhdet_in_tesh!G93/RES_summary!G$21</f>
        <v>0</v>
      </c>
      <c r="H93" s="179">
        <f>RES_hhdet_in_tesh!H93/RES_summary!H$21</f>
        <v>0</v>
      </c>
      <c r="I93" s="179">
        <f>RES_hhdet_in_tesh!I93/RES_summary!I$21</f>
        <v>0</v>
      </c>
      <c r="J93" s="179">
        <f>RES_hhdet_in_tesh!J93/RES_summary!J$21</f>
        <v>0</v>
      </c>
      <c r="K93" s="179">
        <f>RES_hhdet_in_tesh!K93/RES_summary!K$21</f>
        <v>0</v>
      </c>
      <c r="L93" s="179">
        <f>RES_hhdet_in_tesh!L93/RES_summary!L$21</f>
        <v>0</v>
      </c>
      <c r="M93" s="179">
        <f>RES_hhdet_in_tesh!M93/RES_summary!M$21</f>
        <v>0</v>
      </c>
      <c r="N93" s="179">
        <f>RES_hhdet_in_tesh!N93/RES_summary!N$21</f>
        <v>0</v>
      </c>
      <c r="O93" s="179">
        <f>RES_hhdet_in_tesh!O93/RES_summary!O$21</f>
        <v>0</v>
      </c>
      <c r="P93" s="179">
        <f>RES_hhdet_in_tesh!P93/RES_summary!P$21</f>
        <v>0</v>
      </c>
      <c r="Q93" s="179">
        <f>RES_hhdet_in_tesh!Q93/RES_summary!Q$21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RES_hhdet_in_tesh!C94/RES_summary!C$21</f>
        <v>0</v>
      </c>
      <c r="D94" s="177">
        <f>RES_hhdet_in_tesh!D94/RES_summary!D$21</f>
        <v>0</v>
      </c>
      <c r="E94" s="177">
        <f>RES_hhdet_in_tesh!E94/RES_summary!E$21</f>
        <v>0</v>
      </c>
      <c r="F94" s="177">
        <f>RES_hhdet_in_tesh!F94/RES_summary!F$21</f>
        <v>0</v>
      </c>
      <c r="G94" s="177">
        <f>RES_hhdet_in_tesh!G94/RES_summary!G$21</f>
        <v>0</v>
      </c>
      <c r="H94" s="177">
        <f>RES_hhdet_in_tesh!H94/RES_summary!H$21</f>
        <v>0</v>
      </c>
      <c r="I94" s="177">
        <f>RES_hhdet_in_tesh!I94/RES_summary!I$21</f>
        <v>0</v>
      </c>
      <c r="J94" s="177">
        <f>RES_hhdet_in_tesh!J94/RES_summary!J$21</f>
        <v>0</v>
      </c>
      <c r="K94" s="177">
        <f>RES_hhdet_in_tesh!K94/RES_summary!K$21</f>
        <v>0</v>
      </c>
      <c r="L94" s="177">
        <f>RES_hhdet_in_tesh!L94/RES_summary!L$21</f>
        <v>0</v>
      </c>
      <c r="M94" s="177">
        <f>RES_hhdet_in_tesh!M94/RES_summary!M$21</f>
        <v>0</v>
      </c>
      <c r="N94" s="177">
        <f>RES_hhdet_in_tesh!N94/RES_summary!N$21</f>
        <v>0</v>
      </c>
      <c r="O94" s="177">
        <f>RES_hhdet_in_tesh!O94/RES_summary!O$21</f>
        <v>0</v>
      </c>
      <c r="P94" s="177">
        <f>RES_hhdet_in_tesh!P94/RES_summary!P$21</f>
        <v>0</v>
      </c>
      <c r="Q94" s="177">
        <f>RES_hhdet_in_tesh!Q94/RES_summary!Q$21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RES_hhdet_in_tesh!C95/RES_summary!C$21</f>
        <v>0</v>
      </c>
      <c r="D95" s="177">
        <f>RES_hhdet_in_tesh!D95/RES_summary!D$21</f>
        <v>0</v>
      </c>
      <c r="E95" s="177">
        <f>RES_hhdet_in_tesh!E95/RES_summary!E$21</f>
        <v>0</v>
      </c>
      <c r="F95" s="177">
        <f>RES_hhdet_in_tesh!F95/RES_summary!F$21</f>
        <v>0</v>
      </c>
      <c r="G95" s="177">
        <f>RES_hhdet_in_tesh!G95/RES_summary!G$21</f>
        <v>0</v>
      </c>
      <c r="H95" s="177">
        <f>RES_hhdet_in_tesh!H95/RES_summary!H$21</f>
        <v>0</v>
      </c>
      <c r="I95" s="177">
        <f>RES_hhdet_in_tesh!I95/RES_summary!I$21</f>
        <v>0</v>
      </c>
      <c r="J95" s="177">
        <f>RES_hhdet_in_tesh!J95/RES_summary!J$21</f>
        <v>0</v>
      </c>
      <c r="K95" s="177">
        <f>RES_hhdet_in_tesh!K95/RES_summary!K$21</f>
        <v>0</v>
      </c>
      <c r="L95" s="177">
        <f>RES_hhdet_in_tesh!L95/RES_summary!L$21</f>
        <v>0</v>
      </c>
      <c r="M95" s="177">
        <f>RES_hhdet_in_tesh!M95/RES_summary!M$21</f>
        <v>0</v>
      </c>
      <c r="N95" s="177">
        <f>RES_hhdet_in_tesh!N95/RES_summary!N$21</f>
        <v>0</v>
      </c>
      <c r="O95" s="177">
        <f>RES_hhdet_in_tesh!O95/RES_summary!O$21</f>
        <v>0</v>
      </c>
      <c r="P95" s="177">
        <f>RES_hhdet_in_tesh!P95/RES_summary!P$21</f>
        <v>0</v>
      </c>
      <c r="Q95" s="177">
        <f>RES_hhdet_in_tesh!Q95/RES_summary!Q$21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RES_hhdet_in_tesh!C96/RES_summary!C$21</f>
        <v>15.390045388813467</v>
      </c>
      <c r="D96" s="180">
        <f>RES_hhdet_in_tesh!D96/RES_summary!D$21</f>
        <v>0</v>
      </c>
      <c r="E96" s="180">
        <f>RES_hhdet_in_tesh!E96/RES_summary!E$21</f>
        <v>16.670435519919298</v>
      </c>
      <c r="F96" s="180">
        <f>RES_hhdet_in_tesh!F96/RES_summary!F$21</f>
        <v>16.991469870473288</v>
      </c>
      <c r="G96" s="180">
        <f>RES_hhdet_in_tesh!G96/RES_summary!G$21</f>
        <v>17.097912740287743</v>
      </c>
      <c r="H96" s="180">
        <f>RES_hhdet_in_tesh!H96/RES_summary!H$21</f>
        <v>21.25375067000774</v>
      </c>
      <c r="I96" s="180">
        <f>RES_hhdet_in_tesh!I96/RES_summary!I$21</f>
        <v>20.006008764480359</v>
      </c>
      <c r="J96" s="180">
        <f>RES_hhdet_in_tesh!J96/RES_summary!J$21</f>
        <v>21.618073280471013</v>
      </c>
      <c r="K96" s="180">
        <f>RES_hhdet_in_tesh!K96/RES_summary!K$21</f>
        <v>20.683363276049739</v>
      </c>
      <c r="L96" s="180">
        <f>RES_hhdet_in_tesh!L96/RES_summary!L$21</f>
        <v>17.902408017134867</v>
      </c>
      <c r="M96" s="180">
        <f>RES_hhdet_in_tesh!M96/RES_summary!M$21</f>
        <v>22.130678372353891</v>
      </c>
      <c r="N96" s="180">
        <f>RES_hhdet_in_tesh!N96/RES_summary!N$21</f>
        <v>22.156962282672598</v>
      </c>
      <c r="O96" s="180">
        <f>RES_hhdet_in_tesh!O96/RES_summary!O$21</f>
        <v>0</v>
      </c>
      <c r="P96" s="180">
        <f>RES_hhdet_in_tesh!P96/RES_summary!P$21</f>
        <v>18.931915478537807</v>
      </c>
      <c r="Q96" s="180">
        <f>RES_hhdet_in_tesh!Q96/RES_summary!Q$21</f>
        <v>0</v>
      </c>
    </row>
    <row r="97" spans="1:17" ht="12" customHeight="1" x14ac:dyDescent="0.25">
      <c r="A97" s="161" t="s">
        <v>141</v>
      </c>
      <c r="B97" s="160"/>
      <c r="C97" s="179">
        <f>RES_hhdet_in_tesh!C97/RES_summary!C$21</f>
        <v>0</v>
      </c>
      <c r="D97" s="179">
        <f>RES_hhdet_in_tesh!D97/RES_summary!D$21</f>
        <v>0</v>
      </c>
      <c r="E97" s="179">
        <f>RES_hhdet_in_tesh!E97/RES_summary!E$21</f>
        <v>0</v>
      </c>
      <c r="F97" s="179">
        <f>RES_hhdet_in_tesh!F97/RES_summary!F$21</f>
        <v>0</v>
      </c>
      <c r="G97" s="179">
        <f>RES_hhdet_in_tesh!G97/RES_summary!G$21</f>
        <v>0</v>
      </c>
      <c r="H97" s="179">
        <f>RES_hhdet_in_tesh!H97/RES_summary!H$21</f>
        <v>0</v>
      </c>
      <c r="I97" s="179">
        <f>RES_hhdet_in_tesh!I97/RES_summary!I$21</f>
        <v>0</v>
      </c>
      <c r="J97" s="179">
        <f>RES_hhdet_in_tesh!J97/RES_summary!J$21</f>
        <v>0</v>
      </c>
      <c r="K97" s="179">
        <f>RES_hhdet_in_tesh!K97/RES_summary!K$21</f>
        <v>0</v>
      </c>
      <c r="L97" s="179">
        <f>RES_hhdet_in_tesh!L97/RES_summary!L$21</f>
        <v>0</v>
      </c>
      <c r="M97" s="179">
        <f>RES_hhdet_in_tesh!M97/RES_summary!M$21</f>
        <v>0</v>
      </c>
      <c r="N97" s="179">
        <f>RES_hhdet_in_tesh!N97/RES_summary!N$21</f>
        <v>0</v>
      </c>
      <c r="O97" s="179">
        <f>RES_hhdet_in_tesh!O97/RES_summary!O$21</f>
        <v>0</v>
      </c>
      <c r="P97" s="179">
        <f>RES_hhdet_in_tesh!P97/RES_summary!P$21</f>
        <v>0</v>
      </c>
      <c r="Q97" s="179">
        <f>RES_hhdet_in_tesh!Q97/RES_summary!Q$21</f>
        <v>0</v>
      </c>
    </row>
    <row r="98" spans="1:17" ht="12" customHeight="1" x14ac:dyDescent="0.25">
      <c r="A98" s="148" t="s">
        <v>60</v>
      </c>
      <c r="B98" s="156"/>
      <c r="C98" s="177">
        <f>RES_hhdet_in_tesh!C98/RES_summary!C$21</f>
        <v>0</v>
      </c>
      <c r="D98" s="177">
        <f>RES_hhdet_in_tesh!D98/RES_summary!D$21</f>
        <v>0</v>
      </c>
      <c r="E98" s="177">
        <f>RES_hhdet_in_tesh!E98/RES_summary!E$21</f>
        <v>0</v>
      </c>
      <c r="F98" s="177">
        <f>RES_hhdet_in_tesh!F98/RES_summary!F$21</f>
        <v>0</v>
      </c>
      <c r="G98" s="177">
        <f>RES_hhdet_in_tesh!G98/RES_summary!G$21</f>
        <v>0</v>
      </c>
      <c r="H98" s="177">
        <f>RES_hhdet_in_tesh!H98/RES_summary!H$21</f>
        <v>0</v>
      </c>
      <c r="I98" s="177">
        <f>RES_hhdet_in_tesh!I98/RES_summary!I$21</f>
        <v>0</v>
      </c>
      <c r="J98" s="177">
        <f>RES_hhdet_in_tesh!J98/RES_summary!J$21</f>
        <v>0</v>
      </c>
      <c r="K98" s="177">
        <f>RES_hhdet_in_tesh!K98/RES_summary!K$21</f>
        <v>0</v>
      </c>
      <c r="L98" s="177">
        <f>RES_hhdet_in_tesh!L98/RES_summary!L$21</f>
        <v>0</v>
      </c>
      <c r="M98" s="177">
        <f>RES_hhdet_in_tesh!M98/RES_summary!M$21</f>
        <v>0</v>
      </c>
      <c r="N98" s="177">
        <f>RES_hhdet_in_tesh!N98/RES_summary!N$21</f>
        <v>0</v>
      </c>
      <c r="O98" s="177">
        <f>RES_hhdet_in_tesh!O98/RES_summary!O$21</f>
        <v>0</v>
      </c>
      <c r="P98" s="177">
        <f>RES_hhdet_in_tesh!P98/RES_summary!P$21</f>
        <v>0</v>
      </c>
      <c r="Q98" s="177">
        <f>RES_hhdet_in_tesh!Q98/RES_summary!Q$21</f>
        <v>0</v>
      </c>
    </row>
    <row r="99" spans="1:17" ht="12" customHeight="1" x14ac:dyDescent="0.25">
      <c r="A99" s="148" t="s">
        <v>59</v>
      </c>
      <c r="B99" s="156"/>
      <c r="C99" s="177">
        <f>RES_hhdet_in_tesh!C99/RES_summary!C$21</f>
        <v>0</v>
      </c>
      <c r="D99" s="177">
        <f>RES_hhdet_in_tesh!D99/RES_summary!D$21</f>
        <v>0</v>
      </c>
      <c r="E99" s="177">
        <f>RES_hhdet_in_tesh!E99/RES_summary!E$21</f>
        <v>0</v>
      </c>
      <c r="F99" s="177">
        <f>RES_hhdet_in_tesh!F99/RES_summary!F$21</f>
        <v>0</v>
      </c>
      <c r="G99" s="177">
        <f>RES_hhdet_in_tesh!G99/RES_summary!G$21</f>
        <v>0</v>
      </c>
      <c r="H99" s="177">
        <f>RES_hhdet_in_tesh!H99/RES_summary!H$21</f>
        <v>0</v>
      </c>
      <c r="I99" s="177">
        <f>RES_hhdet_in_tesh!I99/RES_summary!I$21</f>
        <v>0</v>
      </c>
      <c r="J99" s="177">
        <f>RES_hhdet_in_tesh!J99/RES_summary!J$21</f>
        <v>0</v>
      </c>
      <c r="K99" s="177">
        <f>RES_hhdet_in_tesh!K99/RES_summary!K$21</f>
        <v>0</v>
      </c>
      <c r="L99" s="177">
        <f>RES_hhdet_in_tesh!L99/RES_summary!L$21</f>
        <v>0</v>
      </c>
      <c r="M99" s="177">
        <f>RES_hhdet_in_tesh!M99/RES_summary!M$21</f>
        <v>0</v>
      </c>
      <c r="N99" s="177">
        <f>RES_hhdet_in_tesh!N99/RES_summary!N$21</f>
        <v>0</v>
      </c>
      <c r="O99" s="177">
        <f>RES_hhdet_in_tesh!O99/RES_summary!O$21</f>
        <v>0</v>
      </c>
      <c r="P99" s="177">
        <f>RES_hhdet_in_tesh!P99/RES_summary!P$21</f>
        <v>0</v>
      </c>
      <c r="Q99" s="177">
        <f>RES_hhdet_in_tesh!Q99/RES_summary!Q$21</f>
        <v>0</v>
      </c>
    </row>
    <row r="100" spans="1:17" ht="12" customHeight="1" x14ac:dyDescent="0.25">
      <c r="A100" s="158" t="s">
        <v>62</v>
      </c>
      <c r="B100" s="157"/>
      <c r="C100" s="178">
        <f>RES_hhdet_in_tesh!C100/RES_summary!C$21</f>
        <v>7.8932841238393898</v>
      </c>
      <c r="D100" s="178">
        <f>RES_hhdet_in_tesh!D100/RES_summary!D$21</f>
        <v>7.7562956999834194</v>
      </c>
      <c r="E100" s="178">
        <f>RES_hhdet_in_tesh!E100/RES_summary!E$21</f>
        <v>8.0885257162292952</v>
      </c>
      <c r="F100" s="178">
        <f>RES_hhdet_in_tesh!F100/RES_summary!F$21</f>
        <v>8.6771545923825482</v>
      </c>
      <c r="G100" s="178">
        <f>RES_hhdet_in_tesh!G100/RES_summary!G$21</f>
        <v>8.7728508315293237</v>
      </c>
      <c r="H100" s="178">
        <f>RES_hhdet_in_tesh!H100/RES_summary!H$21</f>
        <v>9.9254080493570047</v>
      </c>
      <c r="I100" s="178">
        <f>RES_hhdet_in_tesh!I100/RES_summary!I$21</f>
        <v>9.6562914759669614</v>
      </c>
      <c r="J100" s="178">
        <f>RES_hhdet_in_tesh!J100/RES_summary!J$21</f>
        <v>10.54412264390043</v>
      </c>
      <c r="K100" s="178">
        <f>RES_hhdet_in_tesh!K100/RES_summary!K$21</f>
        <v>10.054647534309035</v>
      </c>
      <c r="L100" s="178">
        <f>RES_hhdet_in_tesh!L100/RES_summary!L$21</f>
        <v>9.2505980165049966</v>
      </c>
      <c r="M100" s="178">
        <f>RES_hhdet_in_tesh!M100/RES_summary!M$21</f>
        <v>9.5865825483964944</v>
      </c>
      <c r="N100" s="178">
        <f>RES_hhdet_in_tesh!N100/RES_summary!N$21</f>
        <v>9.7445026708418396</v>
      </c>
      <c r="O100" s="178">
        <f>RES_hhdet_in_tesh!O100/RES_summary!O$21</f>
        <v>9.2660071112818745</v>
      </c>
      <c r="P100" s="178">
        <f>RES_hhdet_in_tesh!P100/RES_summary!P$21</f>
        <v>9.6115640570924104</v>
      </c>
      <c r="Q100" s="178">
        <f>RES_hhdet_in_tesh!Q100/RES_summary!Q$21</f>
        <v>9.5766573323551398</v>
      </c>
    </row>
    <row r="101" spans="1:17" ht="12" customHeight="1" x14ac:dyDescent="0.25">
      <c r="A101" s="23" t="s">
        <v>55</v>
      </c>
      <c r="B101" s="156"/>
      <c r="C101" s="177">
        <f>RES_hhdet_in_tesh!C101/RES_summary!C$21</f>
        <v>0</v>
      </c>
      <c r="D101" s="177">
        <f>RES_hhdet_in_tesh!D101/RES_summary!D$21</f>
        <v>0</v>
      </c>
      <c r="E101" s="177">
        <f>RES_hhdet_in_tesh!E101/RES_summary!E$21</f>
        <v>0</v>
      </c>
      <c r="F101" s="177">
        <f>RES_hhdet_in_tesh!F101/RES_summary!F$21</f>
        <v>0</v>
      </c>
      <c r="G101" s="177">
        <f>RES_hhdet_in_tesh!G101/RES_summary!G$21</f>
        <v>0</v>
      </c>
      <c r="H101" s="177">
        <f>RES_hhdet_in_tesh!H101/RES_summary!H$21</f>
        <v>0</v>
      </c>
      <c r="I101" s="177">
        <f>RES_hhdet_in_tesh!I101/RES_summary!I$21</f>
        <v>0</v>
      </c>
      <c r="J101" s="177">
        <f>RES_hhdet_in_tesh!J101/RES_summary!J$21</f>
        <v>0</v>
      </c>
      <c r="K101" s="177">
        <f>RES_hhdet_in_tesh!K101/RES_summary!K$21</f>
        <v>0</v>
      </c>
      <c r="L101" s="177">
        <f>RES_hhdet_in_tesh!L101/RES_summary!L$21</f>
        <v>0</v>
      </c>
      <c r="M101" s="177">
        <f>RES_hhdet_in_tesh!M101/RES_summary!M$21</f>
        <v>0</v>
      </c>
      <c r="N101" s="177">
        <f>RES_hhdet_in_tesh!N101/RES_summary!N$21</f>
        <v>0</v>
      </c>
      <c r="O101" s="177">
        <f>RES_hhdet_in_tesh!O101/RES_summary!O$21</f>
        <v>0</v>
      </c>
      <c r="P101" s="177">
        <f>RES_hhdet_in_tesh!P101/RES_summary!P$21</f>
        <v>0</v>
      </c>
      <c r="Q101" s="177">
        <f>RES_hhdet_in_tesh!Q101/RES_summary!Q$21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RES_hhdet_in_tesh!C102/RES_summary!C$21</f>
        <v>0</v>
      </c>
      <c r="D102" s="177">
        <f>RES_hhdet_in_tesh!D102/RES_summary!D$21</f>
        <v>0</v>
      </c>
      <c r="E102" s="177">
        <f>RES_hhdet_in_tesh!E102/RES_summary!E$21</f>
        <v>0</v>
      </c>
      <c r="F102" s="177">
        <f>RES_hhdet_in_tesh!F102/RES_summary!F$21</f>
        <v>0</v>
      </c>
      <c r="G102" s="177">
        <f>RES_hhdet_in_tesh!G102/RES_summary!G$21</f>
        <v>0</v>
      </c>
      <c r="H102" s="177">
        <f>RES_hhdet_in_tesh!H102/RES_summary!H$21</f>
        <v>0</v>
      </c>
      <c r="I102" s="177">
        <f>RES_hhdet_in_tesh!I102/RES_summary!I$21</f>
        <v>0</v>
      </c>
      <c r="J102" s="177">
        <f>RES_hhdet_in_tesh!J102/RES_summary!J$21</f>
        <v>0</v>
      </c>
      <c r="K102" s="177">
        <f>RES_hhdet_in_tesh!K102/RES_summary!K$21</f>
        <v>0</v>
      </c>
      <c r="L102" s="177">
        <f>RES_hhdet_in_tesh!L102/RES_summary!L$21</f>
        <v>0</v>
      </c>
      <c r="M102" s="177">
        <f>RES_hhdet_in_tesh!M102/RES_summary!M$21</f>
        <v>0</v>
      </c>
      <c r="N102" s="177">
        <f>RES_hhdet_in_tesh!N102/RES_summary!N$21</f>
        <v>0</v>
      </c>
      <c r="O102" s="177">
        <f>RES_hhdet_in_tesh!O102/RES_summary!O$21</f>
        <v>0</v>
      </c>
      <c r="P102" s="177">
        <f>RES_hhdet_in_tesh!P102/RES_summary!P$21</f>
        <v>0</v>
      </c>
      <c r="Q102" s="177">
        <f>RES_hhdet_in_tesh!Q102/RES_summary!Q$21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RES_hhdet_in_tesh!C103/RES_summary!C$21</f>
        <v>7.8932841238393898</v>
      </c>
      <c r="D103" s="176">
        <f>RES_hhdet_in_tesh!D103/RES_summary!D$21</f>
        <v>7.7562956999834194</v>
      </c>
      <c r="E103" s="176">
        <f>RES_hhdet_in_tesh!E103/RES_summary!E$21</f>
        <v>8.0885257162292952</v>
      </c>
      <c r="F103" s="176">
        <f>RES_hhdet_in_tesh!F103/RES_summary!F$21</f>
        <v>8.6771545923825482</v>
      </c>
      <c r="G103" s="176">
        <f>RES_hhdet_in_tesh!G103/RES_summary!G$21</f>
        <v>8.7728508315293237</v>
      </c>
      <c r="H103" s="176">
        <f>RES_hhdet_in_tesh!H103/RES_summary!H$21</f>
        <v>9.9254080493570047</v>
      </c>
      <c r="I103" s="176">
        <f>RES_hhdet_in_tesh!I103/RES_summary!I$21</f>
        <v>9.6562914759669614</v>
      </c>
      <c r="J103" s="176">
        <f>RES_hhdet_in_tesh!J103/RES_summary!J$21</f>
        <v>10.54412264390043</v>
      </c>
      <c r="K103" s="176">
        <f>RES_hhdet_in_tesh!K103/RES_summary!K$21</f>
        <v>10.054647534309035</v>
      </c>
      <c r="L103" s="176">
        <f>RES_hhdet_in_tesh!L103/RES_summary!L$21</f>
        <v>9.2505980165049966</v>
      </c>
      <c r="M103" s="176">
        <f>RES_hhdet_in_tesh!M103/RES_summary!M$21</f>
        <v>9.5865825483964944</v>
      </c>
      <c r="N103" s="176">
        <f>RES_hhdet_in_tesh!N103/RES_summary!N$21</f>
        <v>9.7445026708418396</v>
      </c>
      <c r="O103" s="176">
        <f>RES_hhdet_in_tesh!O103/RES_summary!O$21</f>
        <v>9.2660071112818745</v>
      </c>
      <c r="P103" s="176">
        <f>RES_hhdet_in_tesh!P103/RES_summary!P$21</f>
        <v>9.6115640570924104</v>
      </c>
      <c r="Q103" s="176">
        <f>RES_hhdet_in_tesh!Q103/RES_summary!Q$21</f>
        <v>9.5766573323551398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RES_hhdet_in_tesh!C105/RES_summary!C$21</f>
        <v>0</v>
      </c>
      <c r="D105" s="184">
        <f>RES_hhdet_in_tesh!D105/RES_summary!D$21</f>
        <v>0</v>
      </c>
      <c r="E105" s="184">
        <f>RES_hhdet_in_tesh!E105/RES_summary!E$21</f>
        <v>0</v>
      </c>
      <c r="F105" s="184">
        <f>RES_hhdet_in_tesh!F105/RES_summary!F$21</f>
        <v>0</v>
      </c>
      <c r="G105" s="184">
        <f>RES_hhdet_in_tesh!G105/RES_summary!G$21</f>
        <v>0</v>
      </c>
      <c r="H105" s="184">
        <f>RES_hhdet_in_tesh!H105/RES_summary!H$21</f>
        <v>0</v>
      </c>
      <c r="I105" s="184">
        <f>RES_hhdet_in_tesh!I105/RES_summary!I$21</f>
        <v>0</v>
      </c>
      <c r="J105" s="184">
        <f>RES_hhdet_in_tesh!J105/RES_summary!J$21</f>
        <v>0</v>
      </c>
      <c r="K105" s="184">
        <f>RES_hhdet_in_tesh!K105/RES_summary!K$21</f>
        <v>0</v>
      </c>
      <c r="L105" s="184">
        <f>RES_hhdet_in_tesh!L105/RES_summary!L$21</f>
        <v>0</v>
      </c>
      <c r="M105" s="184">
        <f>RES_hhdet_in_tesh!M105/RES_summary!M$21</f>
        <v>0</v>
      </c>
      <c r="N105" s="184">
        <f>RES_hhdet_in_tesh!N105/RES_summary!N$21</f>
        <v>0</v>
      </c>
      <c r="O105" s="184">
        <f>RES_hhdet_in_tesh!O105/RES_summary!O$21</f>
        <v>0</v>
      </c>
      <c r="P105" s="184">
        <f>RES_hhdet_in_tesh!P105/RES_summary!P$21</f>
        <v>0</v>
      </c>
      <c r="Q105" s="184">
        <f>RES_hhdet_in_tesh!Q105/RES_summary!Q$21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RES_hhdet_in_tesh!C106/RES_summary!C$21</f>
        <v>0</v>
      </c>
      <c r="D106" s="178">
        <f>RES_hhdet_in_tesh!D106/RES_summary!D$21</f>
        <v>0</v>
      </c>
      <c r="E106" s="178">
        <f>RES_hhdet_in_tesh!E106/RES_summary!E$21</f>
        <v>0</v>
      </c>
      <c r="F106" s="178">
        <f>RES_hhdet_in_tesh!F106/RES_summary!F$21</f>
        <v>0</v>
      </c>
      <c r="G106" s="178">
        <f>RES_hhdet_in_tesh!G106/RES_summary!G$21</f>
        <v>0</v>
      </c>
      <c r="H106" s="178">
        <f>RES_hhdet_in_tesh!H106/RES_summary!H$21</f>
        <v>0</v>
      </c>
      <c r="I106" s="178">
        <f>RES_hhdet_in_tesh!I106/RES_summary!I$21</f>
        <v>0</v>
      </c>
      <c r="J106" s="178">
        <f>RES_hhdet_in_tesh!J106/RES_summary!J$21</f>
        <v>0</v>
      </c>
      <c r="K106" s="178">
        <f>RES_hhdet_in_tesh!K106/RES_summary!K$21</f>
        <v>0</v>
      </c>
      <c r="L106" s="178">
        <f>RES_hhdet_in_tesh!L106/RES_summary!L$21</f>
        <v>0</v>
      </c>
      <c r="M106" s="178">
        <f>RES_hhdet_in_tesh!M106/RES_summary!M$21</f>
        <v>0</v>
      </c>
      <c r="N106" s="178">
        <f>RES_hhdet_in_tesh!N106/RES_summary!N$21</f>
        <v>0</v>
      </c>
      <c r="O106" s="178">
        <f>RES_hhdet_in_tesh!O106/RES_summary!O$21</f>
        <v>0</v>
      </c>
      <c r="P106" s="178">
        <f>RES_hhdet_in_tesh!P106/RES_summary!P$21</f>
        <v>0</v>
      </c>
      <c r="Q106" s="178">
        <f>RES_hhdet_in_tesh!Q106/RES_summary!Q$21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RES_hhdet_in_tesh!C107/RES_summary!C$21</f>
        <v>0</v>
      </c>
      <c r="D107" s="177">
        <f>RES_hhdet_in_tesh!D107/RES_summary!D$21</f>
        <v>0</v>
      </c>
      <c r="E107" s="177">
        <f>RES_hhdet_in_tesh!E107/RES_summary!E$21</f>
        <v>0</v>
      </c>
      <c r="F107" s="177">
        <f>RES_hhdet_in_tesh!F107/RES_summary!F$21</f>
        <v>0</v>
      </c>
      <c r="G107" s="177">
        <f>RES_hhdet_in_tesh!G107/RES_summary!G$21</f>
        <v>0</v>
      </c>
      <c r="H107" s="177">
        <f>RES_hhdet_in_tesh!H107/RES_summary!H$21</f>
        <v>0</v>
      </c>
      <c r="I107" s="177">
        <f>RES_hhdet_in_tesh!I107/RES_summary!I$21</f>
        <v>0</v>
      </c>
      <c r="J107" s="177">
        <f>RES_hhdet_in_tesh!J107/RES_summary!J$21</f>
        <v>0</v>
      </c>
      <c r="K107" s="177">
        <f>RES_hhdet_in_tesh!K107/RES_summary!K$21</f>
        <v>0</v>
      </c>
      <c r="L107" s="177">
        <f>RES_hhdet_in_tesh!L107/RES_summary!L$21</f>
        <v>0</v>
      </c>
      <c r="M107" s="177">
        <f>RES_hhdet_in_tesh!M107/RES_summary!M$21</f>
        <v>0</v>
      </c>
      <c r="N107" s="177">
        <f>RES_hhdet_in_tesh!N107/RES_summary!N$21</f>
        <v>0</v>
      </c>
      <c r="O107" s="177">
        <f>RES_hhdet_in_tesh!O107/RES_summary!O$21</f>
        <v>0</v>
      </c>
      <c r="P107" s="177">
        <f>RES_hhdet_in_tesh!P107/RES_summary!P$21</f>
        <v>0</v>
      </c>
      <c r="Q107" s="177">
        <f>RES_hhdet_in_tesh!Q107/RES_summary!Q$21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RES_hhdet_in_tesh!C108/RES_summary!C$21</f>
        <v>0</v>
      </c>
      <c r="D108" s="177">
        <f>RES_hhdet_in_tesh!D108/RES_summary!D$21</f>
        <v>0</v>
      </c>
      <c r="E108" s="177">
        <f>RES_hhdet_in_tesh!E108/RES_summary!E$21</f>
        <v>0</v>
      </c>
      <c r="F108" s="177">
        <f>RES_hhdet_in_tesh!F108/RES_summary!F$21</f>
        <v>0</v>
      </c>
      <c r="G108" s="177">
        <f>RES_hhdet_in_tesh!G108/RES_summary!G$21</f>
        <v>0</v>
      </c>
      <c r="H108" s="177">
        <f>RES_hhdet_in_tesh!H108/RES_summary!H$21</f>
        <v>0</v>
      </c>
      <c r="I108" s="177">
        <f>RES_hhdet_in_tesh!I108/RES_summary!I$21</f>
        <v>0</v>
      </c>
      <c r="J108" s="177">
        <f>RES_hhdet_in_tesh!J108/RES_summary!J$21</f>
        <v>0</v>
      </c>
      <c r="K108" s="177">
        <f>RES_hhdet_in_tesh!K108/RES_summary!K$21</f>
        <v>0</v>
      </c>
      <c r="L108" s="177">
        <f>RES_hhdet_in_tesh!L108/RES_summary!L$21</f>
        <v>0</v>
      </c>
      <c r="M108" s="177">
        <f>RES_hhdet_in_tesh!M108/RES_summary!M$21</f>
        <v>0</v>
      </c>
      <c r="N108" s="177">
        <f>RES_hhdet_in_tesh!N108/RES_summary!N$21</f>
        <v>0</v>
      </c>
      <c r="O108" s="177">
        <f>RES_hhdet_in_tesh!O108/RES_summary!O$21</f>
        <v>0</v>
      </c>
      <c r="P108" s="177">
        <f>RES_hhdet_in_tesh!P108/RES_summary!P$21</f>
        <v>0</v>
      </c>
      <c r="Q108" s="177">
        <f>RES_hhdet_in_tesh!Q108/RES_summary!Q$21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RES_hhdet_in_tesh!C109/RES_summary!C$21</f>
        <v>0</v>
      </c>
      <c r="D109" s="178">
        <f>RES_hhdet_in_tesh!D109/RES_summary!D$21</f>
        <v>0</v>
      </c>
      <c r="E109" s="178">
        <f>RES_hhdet_in_tesh!E109/RES_summary!E$21</f>
        <v>0</v>
      </c>
      <c r="F109" s="178">
        <f>RES_hhdet_in_tesh!F109/RES_summary!F$21</f>
        <v>0</v>
      </c>
      <c r="G109" s="178">
        <f>RES_hhdet_in_tesh!G109/RES_summary!G$21</f>
        <v>0</v>
      </c>
      <c r="H109" s="178">
        <f>RES_hhdet_in_tesh!H109/RES_summary!H$21</f>
        <v>0</v>
      </c>
      <c r="I109" s="178">
        <f>RES_hhdet_in_tesh!I109/RES_summary!I$21</f>
        <v>0</v>
      </c>
      <c r="J109" s="178">
        <f>RES_hhdet_in_tesh!J109/RES_summary!J$21</f>
        <v>0</v>
      </c>
      <c r="K109" s="178">
        <f>RES_hhdet_in_tesh!K109/RES_summary!K$21</f>
        <v>0</v>
      </c>
      <c r="L109" s="178">
        <f>RES_hhdet_in_tesh!L109/RES_summary!L$21</f>
        <v>0</v>
      </c>
      <c r="M109" s="178">
        <f>RES_hhdet_in_tesh!M109/RES_summary!M$21</f>
        <v>0</v>
      </c>
      <c r="N109" s="178">
        <f>RES_hhdet_in_tesh!N109/RES_summary!N$21</f>
        <v>0</v>
      </c>
      <c r="O109" s="178">
        <f>RES_hhdet_in_tesh!O109/RES_summary!O$21</f>
        <v>0</v>
      </c>
      <c r="P109" s="178">
        <f>RES_hhdet_in_tesh!P109/RES_summary!P$21</f>
        <v>0</v>
      </c>
      <c r="Q109" s="178">
        <f>RES_hhdet_in_tesh!Q109/RES_summary!Q$21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RES_hhdet_in_tesh!C110/RES_summary!C$21</f>
        <v>0</v>
      </c>
      <c r="D110" s="177">
        <f>RES_hhdet_in_tesh!D110/RES_summary!D$21</f>
        <v>0</v>
      </c>
      <c r="E110" s="177">
        <f>RES_hhdet_in_tesh!E110/RES_summary!E$21</f>
        <v>0</v>
      </c>
      <c r="F110" s="177">
        <f>RES_hhdet_in_tesh!F110/RES_summary!F$21</f>
        <v>0</v>
      </c>
      <c r="G110" s="177">
        <f>RES_hhdet_in_tesh!G110/RES_summary!G$21</f>
        <v>0</v>
      </c>
      <c r="H110" s="177">
        <f>RES_hhdet_in_tesh!H110/RES_summary!H$21</f>
        <v>0</v>
      </c>
      <c r="I110" s="177">
        <f>RES_hhdet_in_tesh!I110/RES_summary!I$21</f>
        <v>0</v>
      </c>
      <c r="J110" s="177">
        <f>RES_hhdet_in_tesh!J110/RES_summary!J$21</f>
        <v>0</v>
      </c>
      <c r="K110" s="177">
        <f>RES_hhdet_in_tesh!K110/RES_summary!K$21</f>
        <v>0</v>
      </c>
      <c r="L110" s="177">
        <f>RES_hhdet_in_tesh!L110/RES_summary!L$21</f>
        <v>0</v>
      </c>
      <c r="M110" s="177">
        <f>RES_hhdet_in_tesh!M110/RES_summary!M$21</f>
        <v>0</v>
      </c>
      <c r="N110" s="177">
        <f>RES_hhdet_in_tesh!N110/RES_summary!N$21</f>
        <v>0</v>
      </c>
      <c r="O110" s="177">
        <f>RES_hhdet_in_tesh!O110/RES_summary!O$21</f>
        <v>0</v>
      </c>
      <c r="P110" s="177">
        <f>RES_hhdet_in_tesh!P110/RES_summary!P$21</f>
        <v>0</v>
      </c>
      <c r="Q110" s="177">
        <f>RES_hhdet_in_tesh!Q110/RES_summary!Q$21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RES_hhdet_in_tesh!C111/RES_summary!C$21</f>
        <v>0</v>
      </c>
      <c r="D111" s="178">
        <f>RES_hhdet_in_tesh!D111/RES_summary!D$21</f>
        <v>0</v>
      </c>
      <c r="E111" s="178">
        <f>RES_hhdet_in_tesh!E111/RES_summary!E$21</f>
        <v>0</v>
      </c>
      <c r="F111" s="178">
        <f>RES_hhdet_in_tesh!F111/RES_summary!F$21</f>
        <v>0</v>
      </c>
      <c r="G111" s="178">
        <f>RES_hhdet_in_tesh!G111/RES_summary!G$21</f>
        <v>0</v>
      </c>
      <c r="H111" s="178">
        <f>RES_hhdet_in_tesh!H111/RES_summary!H$21</f>
        <v>0</v>
      </c>
      <c r="I111" s="178">
        <f>RES_hhdet_in_tesh!I111/RES_summary!I$21</f>
        <v>0</v>
      </c>
      <c r="J111" s="178">
        <f>RES_hhdet_in_tesh!J111/RES_summary!J$21</f>
        <v>0</v>
      </c>
      <c r="K111" s="178">
        <f>RES_hhdet_in_tesh!K111/RES_summary!K$21</f>
        <v>0</v>
      </c>
      <c r="L111" s="178">
        <f>RES_hhdet_in_tesh!L111/RES_summary!L$21</f>
        <v>0</v>
      </c>
      <c r="M111" s="178">
        <f>RES_hhdet_in_tesh!M111/RES_summary!M$21</f>
        <v>0</v>
      </c>
      <c r="N111" s="178">
        <f>RES_hhdet_in_tesh!N111/RES_summary!N$21</f>
        <v>0</v>
      </c>
      <c r="O111" s="178">
        <f>RES_hhdet_in_tesh!O111/RES_summary!O$21</f>
        <v>0</v>
      </c>
      <c r="P111" s="178">
        <f>RES_hhdet_in_tesh!P111/RES_summary!P$21</f>
        <v>0</v>
      </c>
      <c r="Q111" s="178">
        <f>RES_hhdet_in_tesh!Q111/RES_summary!Q$21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RES_hhdet_in_tesh!C112/RES_summary!C$21</f>
        <v>0</v>
      </c>
      <c r="D112" s="183">
        <f>RES_hhdet_in_tesh!D112/RES_summary!D$21</f>
        <v>0</v>
      </c>
      <c r="E112" s="183">
        <f>RES_hhdet_in_tesh!E112/RES_summary!E$21</f>
        <v>0</v>
      </c>
      <c r="F112" s="183">
        <f>RES_hhdet_in_tesh!F112/RES_summary!F$21</f>
        <v>0</v>
      </c>
      <c r="G112" s="183">
        <f>RES_hhdet_in_tesh!G112/RES_summary!G$21</f>
        <v>0</v>
      </c>
      <c r="H112" s="183">
        <f>RES_hhdet_in_tesh!H112/RES_summary!H$21</f>
        <v>0</v>
      </c>
      <c r="I112" s="183">
        <f>RES_hhdet_in_tesh!I112/RES_summary!I$21</f>
        <v>0</v>
      </c>
      <c r="J112" s="183">
        <f>RES_hhdet_in_tesh!J112/RES_summary!J$21</f>
        <v>0</v>
      </c>
      <c r="K112" s="183">
        <f>RES_hhdet_in_tesh!K112/RES_summary!K$21</f>
        <v>0</v>
      </c>
      <c r="L112" s="183">
        <f>RES_hhdet_in_tesh!L112/RES_summary!L$21</f>
        <v>0</v>
      </c>
      <c r="M112" s="183">
        <f>RES_hhdet_in_tesh!M112/RES_summary!M$21</f>
        <v>0</v>
      </c>
      <c r="N112" s="183">
        <f>RES_hhdet_in_tesh!N112/RES_summary!N$21</f>
        <v>0</v>
      </c>
      <c r="O112" s="183">
        <f>RES_hhdet_in_tesh!O112/RES_summary!O$21</f>
        <v>0</v>
      </c>
      <c r="P112" s="183">
        <f>RES_hhdet_in_tesh!P112/RES_summary!P$21</f>
        <v>0</v>
      </c>
      <c r="Q112" s="183">
        <f>RES_hhdet_in_tesh!Q112/RES_summary!Q$21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RES_hhdet_in_tesh!C113/RES_summary!C$21</f>
        <v>0</v>
      </c>
      <c r="D113" s="183">
        <f>RES_hhdet_in_tesh!D113/RES_summary!D$21</f>
        <v>0</v>
      </c>
      <c r="E113" s="183">
        <f>RES_hhdet_in_tesh!E113/RES_summary!E$21</f>
        <v>0</v>
      </c>
      <c r="F113" s="183">
        <f>RES_hhdet_in_tesh!F113/RES_summary!F$21</f>
        <v>0</v>
      </c>
      <c r="G113" s="183">
        <f>RES_hhdet_in_tesh!G113/RES_summary!G$21</f>
        <v>0</v>
      </c>
      <c r="H113" s="183">
        <f>RES_hhdet_in_tesh!H113/RES_summary!H$21</f>
        <v>0</v>
      </c>
      <c r="I113" s="183">
        <f>RES_hhdet_in_tesh!I113/RES_summary!I$21</f>
        <v>0</v>
      </c>
      <c r="J113" s="183">
        <f>RES_hhdet_in_tesh!J113/RES_summary!J$21</f>
        <v>0</v>
      </c>
      <c r="K113" s="183">
        <f>RES_hhdet_in_tesh!K113/RES_summary!K$21</f>
        <v>0</v>
      </c>
      <c r="L113" s="183">
        <f>RES_hhdet_in_tesh!L113/RES_summary!L$21</f>
        <v>0</v>
      </c>
      <c r="M113" s="183">
        <f>RES_hhdet_in_tesh!M113/RES_summary!M$21</f>
        <v>0</v>
      </c>
      <c r="N113" s="183">
        <f>RES_hhdet_in_tesh!N113/RES_summary!N$21</f>
        <v>0</v>
      </c>
      <c r="O113" s="183">
        <f>RES_hhdet_in_tesh!O113/RES_summary!O$21</f>
        <v>0</v>
      </c>
      <c r="P113" s="183">
        <f>RES_hhdet_in_tesh!P113/RES_summary!P$21</f>
        <v>0</v>
      </c>
      <c r="Q113" s="183">
        <f>RES_hhdet_in_tesh!Q113/RES_summary!Q$21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RES_hhdet_in_tesh!C114/RES_summary!C$21</f>
        <v>0</v>
      </c>
      <c r="D114" s="182">
        <f>RES_hhdet_in_tesh!D114/RES_summary!D$21</f>
        <v>0</v>
      </c>
      <c r="E114" s="182">
        <f>RES_hhdet_in_tesh!E114/RES_summary!E$21</f>
        <v>0</v>
      </c>
      <c r="F114" s="182">
        <f>RES_hhdet_in_tesh!F114/RES_summary!F$21</f>
        <v>0</v>
      </c>
      <c r="G114" s="182">
        <f>RES_hhdet_in_tesh!G114/RES_summary!G$21</f>
        <v>0</v>
      </c>
      <c r="H114" s="182">
        <f>RES_hhdet_in_tesh!H114/RES_summary!H$21</f>
        <v>0</v>
      </c>
      <c r="I114" s="182">
        <f>RES_hhdet_in_tesh!I114/RES_summary!I$21</f>
        <v>0</v>
      </c>
      <c r="J114" s="182">
        <f>RES_hhdet_in_tesh!J114/RES_summary!J$21</f>
        <v>0</v>
      </c>
      <c r="K114" s="182">
        <f>RES_hhdet_in_tesh!K114/RES_summary!K$21</f>
        <v>0</v>
      </c>
      <c r="L114" s="182">
        <f>RES_hhdet_in_tesh!L114/RES_summary!L$21</f>
        <v>0</v>
      </c>
      <c r="M114" s="182">
        <f>RES_hhdet_in_tesh!M114/RES_summary!M$21</f>
        <v>0</v>
      </c>
      <c r="N114" s="182">
        <f>RES_hhdet_in_tesh!N114/RES_summary!N$21</f>
        <v>0</v>
      </c>
      <c r="O114" s="182">
        <f>RES_hhdet_in_tesh!O114/RES_summary!O$21</f>
        <v>0</v>
      </c>
      <c r="P114" s="182">
        <f>RES_hhdet_in_tesh!P114/RES_summary!P$21</f>
        <v>0</v>
      </c>
      <c r="Q114" s="182">
        <f>RES_hhdet_in_tesh!Q114/RES_summary!Q$21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RES_hhdet_in_tesh!C115/RES_summary!C$21</f>
        <v>0</v>
      </c>
      <c r="D115" s="181">
        <f>RES_hhdet_in_tesh!D115/RES_summary!D$21</f>
        <v>0</v>
      </c>
      <c r="E115" s="181">
        <f>RES_hhdet_in_tesh!E115/RES_summary!E$21</f>
        <v>0</v>
      </c>
      <c r="F115" s="181">
        <f>RES_hhdet_in_tesh!F115/RES_summary!F$21</f>
        <v>0</v>
      </c>
      <c r="G115" s="181">
        <f>RES_hhdet_in_tesh!G115/RES_summary!G$21</f>
        <v>0</v>
      </c>
      <c r="H115" s="181">
        <f>RES_hhdet_in_tesh!H115/RES_summary!H$21</f>
        <v>0</v>
      </c>
      <c r="I115" s="181">
        <f>RES_hhdet_in_tesh!I115/RES_summary!I$21</f>
        <v>0</v>
      </c>
      <c r="J115" s="181">
        <f>RES_hhdet_in_tesh!J115/RES_summary!J$21</f>
        <v>0</v>
      </c>
      <c r="K115" s="181">
        <f>RES_hhdet_in_tesh!K115/RES_summary!K$21</f>
        <v>0</v>
      </c>
      <c r="L115" s="181">
        <f>RES_hhdet_in_tesh!L115/RES_summary!L$21</f>
        <v>0</v>
      </c>
      <c r="M115" s="181">
        <f>RES_hhdet_in_tesh!M115/RES_summary!M$21</f>
        <v>0</v>
      </c>
      <c r="N115" s="181">
        <f>RES_hhdet_in_tesh!N115/RES_summary!N$21</f>
        <v>0</v>
      </c>
      <c r="O115" s="181">
        <f>RES_hhdet_in_tesh!O115/RES_summary!O$21</f>
        <v>0</v>
      </c>
      <c r="P115" s="181">
        <f>RES_hhdet_in_tesh!P115/RES_summary!P$21</f>
        <v>0</v>
      </c>
      <c r="Q115" s="181">
        <f>RES_hhdet_in_tesh!Q115/RES_summary!Q$21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RES_hhdet_in_tesh!C116/RES_summary!C$21</f>
        <v>0</v>
      </c>
      <c r="D116" s="180">
        <f>RES_hhdet_in_tesh!D116/RES_summary!D$21</f>
        <v>0</v>
      </c>
      <c r="E116" s="180">
        <f>RES_hhdet_in_tesh!E116/RES_summary!E$21</f>
        <v>0</v>
      </c>
      <c r="F116" s="180">
        <f>RES_hhdet_in_tesh!F116/RES_summary!F$21</f>
        <v>0</v>
      </c>
      <c r="G116" s="180">
        <f>RES_hhdet_in_tesh!G116/RES_summary!G$21</f>
        <v>0</v>
      </c>
      <c r="H116" s="180">
        <f>RES_hhdet_in_tesh!H116/RES_summary!H$21</f>
        <v>0</v>
      </c>
      <c r="I116" s="180">
        <f>RES_hhdet_in_tesh!I116/RES_summary!I$21</f>
        <v>0</v>
      </c>
      <c r="J116" s="180">
        <f>RES_hhdet_in_tesh!J116/RES_summary!J$21</f>
        <v>0</v>
      </c>
      <c r="K116" s="180">
        <f>RES_hhdet_in_tesh!K116/RES_summary!K$21</f>
        <v>0</v>
      </c>
      <c r="L116" s="180">
        <f>RES_hhdet_in_tesh!L116/RES_summary!L$21</f>
        <v>0</v>
      </c>
      <c r="M116" s="180">
        <f>RES_hhdet_in_tesh!M116/RES_summary!M$21</f>
        <v>0</v>
      </c>
      <c r="N116" s="180">
        <f>RES_hhdet_in_tesh!N116/RES_summary!N$21</f>
        <v>0</v>
      </c>
      <c r="O116" s="180">
        <f>RES_hhdet_in_tesh!O116/RES_summary!O$21</f>
        <v>0</v>
      </c>
      <c r="P116" s="180">
        <f>RES_hhdet_in_tesh!P116/RES_summary!P$21</f>
        <v>0</v>
      </c>
      <c r="Q116" s="180">
        <f>RES_hhdet_in_tesh!Q116/RES_summary!Q$21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RES_hhdet_in_tesh!C117/RES_summary!C$21</f>
        <v>0</v>
      </c>
      <c r="D117" s="179">
        <f>RES_hhdet_in_tesh!D117/RES_summary!D$21</f>
        <v>0</v>
      </c>
      <c r="E117" s="179">
        <f>RES_hhdet_in_tesh!E117/RES_summary!E$21</f>
        <v>0</v>
      </c>
      <c r="F117" s="179">
        <f>RES_hhdet_in_tesh!F117/RES_summary!F$21</f>
        <v>0</v>
      </c>
      <c r="G117" s="179">
        <f>RES_hhdet_in_tesh!G117/RES_summary!G$21</f>
        <v>0</v>
      </c>
      <c r="H117" s="179">
        <f>RES_hhdet_in_tesh!H117/RES_summary!H$21</f>
        <v>0</v>
      </c>
      <c r="I117" s="179">
        <f>RES_hhdet_in_tesh!I117/RES_summary!I$21</f>
        <v>0</v>
      </c>
      <c r="J117" s="179">
        <f>RES_hhdet_in_tesh!J117/RES_summary!J$21</f>
        <v>0</v>
      </c>
      <c r="K117" s="179">
        <f>RES_hhdet_in_tesh!K117/RES_summary!K$21</f>
        <v>0</v>
      </c>
      <c r="L117" s="179">
        <f>RES_hhdet_in_tesh!L117/RES_summary!L$21</f>
        <v>0</v>
      </c>
      <c r="M117" s="179">
        <f>RES_hhdet_in_tesh!M117/RES_summary!M$21</f>
        <v>0</v>
      </c>
      <c r="N117" s="179">
        <f>RES_hhdet_in_tesh!N117/RES_summary!N$21</f>
        <v>0</v>
      </c>
      <c r="O117" s="179">
        <f>RES_hhdet_in_tesh!O117/RES_summary!O$21</f>
        <v>0</v>
      </c>
      <c r="P117" s="179">
        <f>RES_hhdet_in_tesh!P117/RES_summary!P$21</f>
        <v>0</v>
      </c>
      <c r="Q117" s="179">
        <f>RES_hhdet_in_tesh!Q117/RES_summary!Q$21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RES_hhdet_in_tesh!C118/RES_summary!C$21</f>
        <v>0</v>
      </c>
      <c r="D118" s="177">
        <f>RES_hhdet_in_tesh!D118/RES_summary!D$21</f>
        <v>0</v>
      </c>
      <c r="E118" s="177">
        <f>RES_hhdet_in_tesh!E118/RES_summary!E$21</f>
        <v>0</v>
      </c>
      <c r="F118" s="177">
        <f>RES_hhdet_in_tesh!F118/RES_summary!F$21</f>
        <v>0</v>
      </c>
      <c r="G118" s="177">
        <f>RES_hhdet_in_tesh!G118/RES_summary!G$21</f>
        <v>0</v>
      </c>
      <c r="H118" s="177">
        <f>RES_hhdet_in_tesh!H118/RES_summary!H$21</f>
        <v>0</v>
      </c>
      <c r="I118" s="177">
        <f>RES_hhdet_in_tesh!I118/RES_summary!I$21</f>
        <v>0</v>
      </c>
      <c r="J118" s="177">
        <f>RES_hhdet_in_tesh!J118/RES_summary!J$21</f>
        <v>0</v>
      </c>
      <c r="K118" s="177">
        <f>RES_hhdet_in_tesh!K118/RES_summary!K$21</f>
        <v>0</v>
      </c>
      <c r="L118" s="177">
        <f>RES_hhdet_in_tesh!L118/RES_summary!L$21</f>
        <v>0</v>
      </c>
      <c r="M118" s="177">
        <f>RES_hhdet_in_tesh!M118/RES_summary!M$21</f>
        <v>0</v>
      </c>
      <c r="N118" s="177">
        <f>RES_hhdet_in_tesh!N118/RES_summary!N$21</f>
        <v>0</v>
      </c>
      <c r="O118" s="177">
        <f>RES_hhdet_in_tesh!O118/RES_summary!O$21</f>
        <v>0</v>
      </c>
      <c r="P118" s="177">
        <f>RES_hhdet_in_tesh!P118/RES_summary!P$21</f>
        <v>0</v>
      </c>
      <c r="Q118" s="177">
        <f>RES_hhdet_in_tesh!Q118/RES_summary!Q$21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RES_hhdet_in_tesh!C119/RES_summary!C$21</f>
        <v>0</v>
      </c>
      <c r="D119" s="177">
        <f>RES_hhdet_in_tesh!D119/RES_summary!D$21</f>
        <v>0</v>
      </c>
      <c r="E119" s="177">
        <f>RES_hhdet_in_tesh!E119/RES_summary!E$21</f>
        <v>0</v>
      </c>
      <c r="F119" s="177">
        <f>RES_hhdet_in_tesh!F119/RES_summary!F$21</f>
        <v>0</v>
      </c>
      <c r="G119" s="177">
        <f>RES_hhdet_in_tesh!G119/RES_summary!G$21</f>
        <v>0</v>
      </c>
      <c r="H119" s="177">
        <f>RES_hhdet_in_tesh!H119/RES_summary!H$21</f>
        <v>0</v>
      </c>
      <c r="I119" s="177">
        <f>RES_hhdet_in_tesh!I119/RES_summary!I$21</f>
        <v>0</v>
      </c>
      <c r="J119" s="177">
        <f>RES_hhdet_in_tesh!J119/RES_summary!J$21</f>
        <v>0</v>
      </c>
      <c r="K119" s="177">
        <f>RES_hhdet_in_tesh!K119/RES_summary!K$21</f>
        <v>0</v>
      </c>
      <c r="L119" s="177">
        <f>RES_hhdet_in_tesh!L119/RES_summary!L$21</f>
        <v>0</v>
      </c>
      <c r="M119" s="177">
        <f>RES_hhdet_in_tesh!M119/RES_summary!M$21</f>
        <v>0</v>
      </c>
      <c r="N119" s="177">
        <f>RES_hhdet_in_tesh!N119/RES_summary!N$21</f>
        <v>0</v>
      </c>
      <c r="O119" s="177">
        <f>RES_hhdet_in_tesh!O119/RES_summary!O$21</f>
        <v>0</v>
      </c>
      <c r="P119" s="177">
        <f>RES_hhdet_in_tesh!P119/RES_summary!P$21</f>
        <v>0</v>
      </c>
      <c r="Q119" s="177">
        <f>RES_hhdet_in_tesh!Q119/RES_summary!Q$21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RES_hhdet_in_tesh!C120/RES_summary!C$21</f>
        <v>0</v>
      </c>
      <c r="D120" s="178">
        <f>RES_hhdet_in_tesh!D120/RES_summary!D$21</f>
        <v>0</v>
      </c>
      <c r="E120" s="178">
        <f>RES_hhdet_in_tesh!E120/RES_summary!E$21</f>
        <v>0</v>
      </c>
      <c r="F120" s="178">
        <f>RES_hhdet_in_tesh!F120/RES_summary!F$21</f>
        <v>0</v>
      </c>
      <c r="G120" s="178">
        <f>RES_hhdet_in_tesh!G120/RES_summary!G$21</f>
        <v>0</v>
      </c>
      <c r="H120" s="178">
        <f>RES_hhdet_in_tesh!H120/RES_summary!H$21</f>
        <v>0</v>
      </c>
      <c r="I120" s="178">
        <f>RES_hhdet_in_tesh!I120/RES_summary!I$21</f>
        <v>0</v>
      </c>
      <c r="J120" s="178">
        <f>RES_hhdet_in_tesh!J120/RES_summary!J$21</f>
        <v>0</v>
      </c>
      <c r="K120" s="178">
        <f>RES_hhdet_in_tesh!K120/RES_summary!K$21</f>
        <v>0</v>
      </c>
      <c r="L120" s="178">
        <f>RES_hhdet_in_tesh!L120/RES_summary!L$21</f>
        <v>0</v>
      </c>
      <c r="M120" s="178">
        <f>RES_hhdet_in_tesh!M120/RES_summary!M$21</f>
        <v>0</v>
      </c>
      <c r="N120" s="178">
        <f>RES_hhdet_in_tesh!N120/RES_summary!N$21</f>
        <v>0</v>
      </c>
      <c r="O120" s="178">
        <f>RES_hhdet_in_tesh!O120/RES_summary!O$21</f>
        <v>0</v>
      </c>
      <c r="P120" s="178">
        <f>RES_hhdet_in_tesh!P120/RES_summary!P$21</f>
        <v>0</v>
      </c>
      <c r="Q120" s="178">
        <f>RES_hhdet_in_tesh!Q120/RES_summary!Q$21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RES_hhdet_in_tesh!C121/RES_summary!C$21</f>
        <v>0</v>
      </c>
      <c r="D121" s="177">
        <f>RES_hhdet_in_tesh!D121/RES_summary!D$21</f>
        <v>0</v>
      </c>
      <c r="E121" s="177">
        <f>RES_hhdet_in_tesh!E121/RES_summary!E$21</f>
        <v>0</v>
      </c>
      <c r="F121" s="177">
        <f>RES_hhdet_in_tesh!F121/RES_summary!F$21</f>
        <v>0</v>
      </c>
      <c r="G121" s="177">
        <f>RES_hhdet_in_tesh!G121/RES_summary!G$21</f>
        <v>0</v>
      </c>
      <c r="H121" s="177">
        <f>RES_hhdet_in_tesh!H121/RES_summary!H$21</f>
        <v>0</v>
      </c>
      <c r="I121" s="177">
        <f>RES_hhdet_in_tesh!I121/RES_summary!I$21</f>
        <v>0</v>
      </c>
      <c r="J121" s="177">
        <f>RES_hhdet_in_tesh!J121/RES_summary!J$21</f>
        <v>0</v>
      </c>
      <c r="K121" s="177">
        <f>RES_hhdet_in_tesh!K121/RES_summary!K$21</f>
        <v>0</v>
      </c>
      <c r="L121" s="177">
        <f>RES_hhdet_in_tesh!L121/RES_summary!L$21</f>
        <v>0</v>
      </c>
      <c r="M121" s="177">
        <f>RES_hhdet_in_tesh!M121/RES_summary!M$21</f>
        <v>0</v>
      </c>
      <c r="N121" s="177">
        <f>RES_hhdet_in_tesh!N121/RES_summary!N$21</f>
        <v>0</v>
      </c>
      <c r="O121" s="177">
        <f>RES_hhdet_in_tesh!O121/RES_summary!O$21</f>
        <v>0</v>
      </c>
      <c r="P121" s="177">
        <f>RES_hhdet_in_tesh!P121/RES_summary!P$21</f>
        <v>0</v>
      </c>
      <c r="Q121" s="177">
        <f>RES_hhdet_in_tesh!Q121/RES_summary!Q$21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RES_hhdet_in_tesh!C122/RES_summary!C$21</f>
        <v>0</v>
      </c>
      <c r="D122" s="176">
        <f>RES_hhdet_in_tesh!D122/RES_summary!D$21</f>
        <v>0</v>
      </c>
      <c r="E122" s="176">
        <f>RES_hhdet_in_tesh!E122/RES_summary!E$21</f>
        <v>0</v>
      </c>
      <c r="F122" s="176">
        <f>RES_hhdet_in_tesh!F122/RES_summary!F$21</f>
        <v>0</v>
      </c>
      <c r="G122" s="176">
        <f>RES_hhdet_in_tesh!G122/RES_summary!G$21</f>
        <v>0</v>
      </c>
      <c r="H122" s="176">
        <f>RES_hhdet_in_tesh!H122/RES_summary!H$21</f>
        <v>0</v>
      </c>
      <c r="I122" s="176">
        <f>RES_hhdet_in_tesh!I122/RES_summary!I$21</f>
        <v>0</v>
      </c>
      <c r="J122" s="176">
        <f>RES_hhdet_in_tesh!J122/RES_summary!J$21</f>
        <v>0</v>
      </c>
      <c r="K122" s="176">
        <f>RES_hhdet_in_tesh!K122/RES_summary!K$21</f>
        <v>0</v>
      </c>
      <c r="L122" s="176">
        <f>RES_hhdet_in_tesh!L122/RES_summary!L$21</f>
        <v>0</v>
      </c>
      <c r="M122" s="176">
        <f>RES_hhdet_in_tesh!M122/RES_summary!M$21</f>
        <v>0</v>
      </c>
      <c r="N122" s="176">
        <f>RES_hhdet_in_tesh!N122/RES_summary!N$21</f>
        <v>0</v>
      </c>
      <c r="O122" s="176">
        <f>RES_hhdet_in_tesh!O122/RES_summary!O$21</f>
        <v>0</v>
      </c>
      <c r="P122" s="176">
        <f>RES_hhdet_in_tesh!P122/RES_summary!P$21</f>
        <v>0</v>
      </c>
      <c r="Q122" s="176">
        <f>RES_hhdet_in_tesh!Q122/RES_summary!Q$21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RES_hhdet_in_tesh!C124/RES_summary!C$21</f>
        <v>108.37047253773201</v>
      </c>
      <c r="D124" s="184">
        <f>RES_hhdet_in_tesh!D124/RES_summary!D$21</f>
        <v>111.20906098057372</v>
      </c>
      <c r="E124" s="184">
        <f>RES_hhdet_in_tesh!E124/RES_summary!E$21</f>
        <v>112.68815265498093</v>
      </c>
      <c r="F124" s="184">
        <f>RES_hhdet_in_tesh!F124/RES_summary!F$21</f>
        <v>114.20271239845067</v>
      </c>
      <c r="G124" s="184">
        <f>RES_hhdet_in_tesh!G124/RES_summary!G$21</f>
        <v>116.18601826763705</v>
      </c>
      <c r="H124" s="184">
        <f>RES_hhdet_in_tesh!H124/RES_summary!H$21</f>
        <v>125.85328101563461</v>
      </c>
      <c r="I124" s="184">
        <f>RES_hhdet_in_tesh!I124/RES_summary!I$21</f>
        <v>122.11892134583674</v>
      </c>
      <c r="J124" s="184">
        <f>RES_hhdet_in_tesh!J124/RES_summary!J$21</f>
        <v>123.26982441696725</v>
      </c>
      <c r="K124" s="184">
        <f>RES_hhdet_in_tesh!K124/RES_summary!K$21</f>
        <v>122.43339649830649</v>
      </c>
      <c r="L124" s="184">
        <f>RES_hhdet_in_tesh!L124/RES_summary!L$21</f>
        <v>122.75864433291933</v>
      </c>
      <c r="M124" s="184">
        <f>RES_hhdet_in_tesh!M124/RES_summary!M$21</f>
        <v>118.03884391140454</v>
      </c>
      <c r="N124" s="184">
        <f>RES_hhdet_in_tesh!N124/RES_summary!N$21</f>
        <v>118.41666835377359</v>
      </c>
      <c r="O124" s="184">
        <f>RES_hhdet_in_tesh!O124/RES_summary!O$21</f>
        <v>112.54795450354416</v>
      </c>
      <c r="P124" s="184">
        <f>RES_hhdet_in_tesh!P124/RES_summary!P$21</f>
        <v>109.1255484862733</v>
      </c>
      <c r="Q124" s="184">
        <f>RES_hhdet_in_tesh!Q124/RES_summary!Q$21</f>
        <v>106.04102895599908</v>
      </c>
    </row>
    <row r="125" spans="1:17" ht="12.95" customHeight="1" x14ac:dyDescent="0.25">
      <c r="A125" s="158" t="s">
        <v>65</v>
      </c>
      <c r="B125" s="157"/>
      <c r="C125" s="178">
        <f>RES_hhdet_in_tesh!C125/RES_summary!C$21</f>
        <v>80.038486706472128</v>
      </c>
      <c r="D125" s="178">
        <f>RES_hhdet_in_tesh!D125/RES_summary!D$21</f>
        <v>83.01793141436498</v>
      </c>
      <c r="E125" s="178">
        <f>RES_hhdet_in_tesh!E125/RES_summary!E$21</f>
        <v>83.845841353509243</v>
      </c>
      <c r="F125" s="178">
        <f>RES_hhdet_in_tesh!F125/RES_summary!F$21</f>
        <v>84.238532694224446</v>
      </c>
      <c r="G125" s="178">
        <f>RES_hhdet_in_tesh!G125/RES_summary!G$21</f>
        <v>85.885779210874119</v>
      </c>
      <c r="H125" s="178">
        <f>RES_hhdet_in_tesh!H125/RES_summary!H$21</f>
        <v>94.430015895250634</v>
      </c>
      <c r="I125" s="178">
        <f>RES_hhdet_in_tesh!I125/RES_summary!I$21</f>
        <v>88.769793061281604</v>
      </c>
      <c r="J125" s="178">
        <f>RES_hhdet_in_tesh!J125/RES_summary!J$21</f>
        <v>90.332884836483302</v>
      </c>
      <c r="K125" s="178">
        <f>RES_hhdet_in_tesh!K125/RES_summary!K$21</f>
        <v>90.259949539481823</v>
      </c>
      <c r="L125" s="178">
        <f>RES_hhdet_in_tesh!L125/RES_summary!L$21</f>
        <v>91.301124805177238</v>
      </c>
      <c r="M125" s="178">
        <f>RES_hhdet_in_tesh!M125/RES_summary!M$21</f>
        <v>86.479296126360239</v>
      </c>
      <c r="N125" s="178">
        <f>RES_hhdet_in_tesh!N125/RES_summary!N$21</f>
        <v>86.980402546404264</v>
      </c>
      <c r="O125" s="178">
        <f>RES_hhdet_in_tesh!O125/RES_summary!O$21</f>
        <v>81.93530668854801</v>
      </c>
      <c r="P125" s="178">
        <f>RES_hhdet_in_tesh!P125/RES_summary!P$21</f>
        <v>77.820267388196413</v>
      </c>
      <c r="Q125" s="178">
        <f>RES_hhdet_in_tesh!Q125/RES_summary!Q$21</f>
        <v>74.635514035836323</v>
      </c>
    </row>
    <row r="126" spans="1:17" ht="12" customHeight="1" x14ac:dyDescent="0.25">
      <c r="A126" s="23" t="s">
        <v>149</v>
      </c>
      <c r="B126" s="156"/>
      <c r="C126" s="177">
        <f>RES_hhdet_in_tesh!C126/RES_summary!C$21</f>
        <v>79.862604108399623</v>
      </c>
      <c r="D126" s="177">
        <f>RES_hhdet_in_tesh!D126/RES_summary!D$21</f>
        <v>82.866587110078257</v>
      </c>
      <c r="E126" s="177">
        <f>RES_hhdet_in_tesh!E126/RES_summary!E$21</f>
        <v>83.578918435924479</v>
      </c>
      <c r="F126" s="177">
        <f>RES_hhdet_in_tesh!F126/RES_summary!F$21</f>
        <v>83.717700182525419</v>
      </c>
      <c r="G126" s="177">
        <f>RES_hhdet_in_tesh!G126/RES_summary!G$21</f>
        <v>85.316006100060932</v>
      </c>
      <c r="H126" s="177">
        <f>RES_hhdet_in_tesh!H126/RES_summary!H$21</f>
        <v>93.4084915857635</v>
      </c>
      <c r="I126" s="177">
        <f>RES_hhdet_in_tesh!I126/RES_summary!I$21</f>
        <v>87.759259499338654</v>
      </c>
      <c r="J126" s="177">
        <f>RES_hhdet_in_tesh!J126/RES_summary!J$21</f>
        <v>88.953322620532603</v>
      </c>
      <c r="K126" s="177">
        <f>RES_hhdet_in_tesh!K126/RES_summary!K$21</f>
        <v>89.140750192026076</v>
      </c>
      <c r="L126" s="177">
        <f>RES_hhdet_in_tesh!L126/RES_summary!L$21</f>
        <v>90.774800932340497</v>
      </c>
      <c r="M126" s="177">
        <f>RES_hhdet_in_tesh!M126/RES_summary!M$21</f>
        <v>85.806829793108008</v>
      </c>
      <c r="N126" s="177">
        <f>RES_hhdet_in_tesh!N126/RES_summary!N$21</f>
        <v>86.261119107870385</v>
      </c>
      <c r="O126" s="177">
        <f>RES_hhdet_in_tesh!O126/RES_summary!O$21</f>
        <v>81.37604994747737</v>
      </c>
      <c r="P126" s="177">
        <f>RES_hhdet_in_tesh!P126/RES_summary!P$21</f>
        <v>77.054990400148</v>
      </c>
      <c r="Q126" s="177">
        <f>RES_hhdet_in_tesh!Q126/RES_summary!Q$21</f>
        <v>73.92236759297667</v>
      </c>
    </row>
    <row r="127" spans="1:17" ht="12" customHeight="1" x14ac:dyDescent="0.25">
      <c r="A127" s="23" t="s">
        <v>60</v>
      </c>
      <c r="B127" s="156"/>
      <c r="C127" s="177">
        <f>RES_hhdet_in_tesh!C127/RES_summary!C$21</f>
        <v>0.17588259807250312</v>
      </c>
      <c r="D127" s="177">
        <f>RES_hhdet_in_tesh!D127/RES_summary!D$21</f>
        <v>0.15134430428672196</v>
      </c>
      <c r="E127" s="177">
        <f>RES_hhdet_in_tesh!E127/RES_summary!E$21</f>
        <v>0.26692291758476927</v>
      </c>
      <c r="F127" s="177">
        <f>RES_hhdet_in_tesh!F127/RES_summary!F$21</f>
        <v>0.52083251169902645</v>
      </c>
      <c r="G127" s="177">
        <f>RES_hhdet_in_tesh!G127/RES_summary!G$21</f>
        <v>0.56977311081319304</v>
      </c>
      <c r="H127" s="177">
        <f>RES_hhdet_in_tesh!H127/RES_summary!H$21</f>
        <v>1.0215243094871229</v>
      </c>
      <c r="I127" s="177">
        <f>RES_hhdet_in_tesh!I127/RES_summary!I$21</f>
        <v>1.0105335619429432</v>
      </c>
      <c r="J127" s="177">
        <f>RES_hhdet_in_tesh!J127/RES_summary!J$21</f>
        <v>1.3795622159507073</v>
      </c>
      <c r="K127" s="177">
        <f>RES_hhdet_in_tesh!K127/RES_summary!K$21</f>
        <v>1.1191993474557591</v>
      </c>
      <c r="L127" s="177">
        <f>RES_hhdet_in_tesh!L127/RES_summary!L$21</f>
        <v>0.52632387283674031</v>
      </c>
      <c r="M127" s="177">
        <f>RES_hhdet_in_tesh!M127/RES_summary!M$21</f>
        <v>0.67246633325223715</v>
      </c>
      <c r="N127" s="177">
        <f>RES_hhdet_in_tesh!N127/RES_summary!N$21</f>
        <v>0.719283438533873</v>
      </c>
      <c r="O127" s="177">
        <f>RES_hhdet_in_tesh!O127/RES_summary!O$21</f>
        <v>0.5592567410706395</v>
      </c>
      <c r="P127" s="177">
        <f>RES_hhdet_in_tesh!P127/RES_summary!P$21</f>
        <v>0.76527698804840782</v>
      </c>
      <c r="Q127" s="177">
        <f>RES_hhdet_in_tesh!Q127/RES_summary!Q$21</f>
        <v>0.71314644285965489</v>
      </c>
    </row>
    <row r="128" spans="1:17" ht="12.95" customHeight="1" x14ac:dyDescent="0.25">
      <c r="A128" s="158" t="s">
        <v>112</v>
      </c>
      <c r="B128" s="157"/>
      <c r="C128" s="178">
        <f>RES_hhdet_in_tesh!C128/RES_summary!C$21</f>
        <v>5.8253083957396701</v>
      </c>
      <c r="D128" s="178">
        <f>RES_hhdet_in_tesh!D128/RES_summary!D$21</f>
        <v>5.775529782064468</v>
      </c>
      <c r="E128" s="178">
        <f>RES_hhdet_in_tesh!E128/RES_summary!E$21</f>
        <v>5.8094205405535044</v>
      </c>
      <c r="F128" s="178">
        <f>RES_hhdet_in_tesh!F128/RES_summary!F$21</f>
        <v>5.8810444750269513</v>
      </c>
      <c r="G128" s="178">
        <f>RES_hhdet_in_tesh!G128/RES_summary!G$21</f>
        <v>5.964453472332047</v>
      </c>
      <c r="H128" s="178">
        <f>RES_hhdet_in_tesh!H128/RES_summary!H$21</f>
        <v>6.041399657380504</v>
      </c>
      <c r="I128" s="178">
        <f>RES_hhdet_in_tesh!I128/RES_summary!I$21</f>
        <v>6.1067271701299033</v>
      </c>
      <c r="J128" s="178">
        <f>RES_hhdet_in_tesh!J128/RES_summary!J$21</f>
        <v>6.1667495800806886</v>
      </c>
      <c r="K128" s="178">
        <f>RES_hhdet_in_tesh!K128/RES_summary!K$21</f>
        <v>6.0846890315998925</v>
      </c>
      <c r="L128" s="178">
        <f>RES_hhdet_in_tesh!L128/RES_summary!L$21</f>
        <v>6.0350400978493539</v>
      </c>
      <c r="M128" s="178">
        <f>RES_hhdet_in_tesh!M128/RES_summary!M$21</f>
        <v>6.2913645847805713</v>
      </c>
      <c r="N128" s="178">
        <f>RES_hhdet_in_tesh!N128/RES_summary!N$21</f>
        <v>5.9141935909175984</v>
      </c>
      <c r="O128" s="178">
        <f>RES_hhdet_in_tesh!O128/RES_summary!O$21</f>
        <v>5.9673362317130403</v>
      </c>
      <c r="P128" s="178">
        <f>RES_hhdet_in_tesh!P128/RES_summary!P$21</f>
        <v>6.375668681375152</v>
      </c>
      <c r="Q128" s="178">
        <f>RES_hhdet_in_tesh!Q128/RES_summary!Q$21</f>
        <v>6.5688307752467567</v>
      </c>
    </row>
    <row r="129" spans="1:17" ht="12" customHeight="1" x14ac:dyDescent="0.25">
      <c r="A129" s="23" t="s">
        <v>60</v>
      </c>
      <c r="B129" s="156"/>
      <c r="C129" s="177">
        <f>RES_hhdet_in_tesh!C129/RES_summary!C$21</f>
        <v>5.8253083957396701</v>
      </c>
      <c r="D129" s="177">
        <f>RES_hhdet_in_tesh!D129/RES_summary!D$21</f>
        <v>5.775529782064468</v>
      </c>
      <c r="E129" s="177">
        <f>RES_hhdet_in_tesh!E129/RES_summary!E$21</f>
        <v>5.8094205405535044</v>
      </c>
      <c r="F129" s="177">
        <f>RES_hhdet_in_tesh!F129/RES_summary!F$21</f>
        <v>5.8810444750269513</v>
      </c>
      <c r="G129" s="177">
        <f>RES_hhdet_in_tesh!G129/RES_summary!G$21</f>
        <v>5.964453472332047</v>
      </c>
      <c r="H129" s="177">
        <f>RES_hhdet_in_tesh!H129/RES_summary!H$21</f>
        <v>6.041399657380504</v>
      </c>
      <c r="I129" s="177">
        <f>RES_hhdet_in_tesh!I129/RES_summary!I$21</f>
        <v>6.1067271701299033</v>
      </c>
      <c r="J129" s="177">
        <f>RES_hhdet_in_tesh!J129/RES_summary!J$21</f>
        <v>6.1667495800806886</v>
      </c>
      <c r="K129" s="177">
        <f>RES_hhdet_in_tesh!K129/RES_summary!K$21</f>
        <v>6.0846890315998925</v>
      </c>
      <c r="L129" s="177">
        <f>RES_hhdet_in_tesh!L129/RES_summary!L$21</f>
        <v>6.0350400978493539</v>
      </c>
      <c r="M129" s="177">
        <f>RES_hhdet_in_tesh!M129/RES_summary!M$21</f>
        <v>6.2913645847805713</v>
      </c>
      <c r="N129" s="177">
        <f>RES_hhdet_in_tesh!N129/RES_summary!N$21</f>
        <v>5.9141935909175984</v>
      </c>
      <c r="O129" s="177">
        <f>RES_hhdet_in_tesh!O129/RES_summary!O$21</f>
        <v>5.9673362317130403</v>
      </c>
      <c r="P129" s="177">
        <f>RES_hhdet_in_tesh!P129/RES_summary!P$21</f>
        <v>6.375668681375152</v>
      </c>
      <c r="Q129" s="177">
        <f>RES_hhdet_in_tesh!Q129/RES_summary!Q$21</f>
        <v>6.5688307752467567</v>
      </c>
    </row>
    <row r="130" spans="1:17" ht="12" customHeight="1" x14ac:dyDescent="0.25">
      <c r="A130" s="158" t="s">
        <v>63</v>
      </c>
      <c r="B130" s="157"/>
      <c r="C130" s="178">
        <f>RES_hhdet_in_tesh!C130/RES_summary!C$21</f>
        <v>14.613384333831728</v>
      </c>
      <c r="D130" s="178">
        <f>RES_hhdet_in_tesh!D130/RES_summary!D$21</f>
        <v>14.65926919058885</v>
      </c>
      <c r="E130" s="178">
        <f>RES_hhdet_in_tesh!E130/RES_summary!E$21</f>
        <v>14.944342166683555</v>
      </c>
      <c r="F130" s="178">
        <f>RES_hhdet_in_tesh!F130/RES_summary!F$21</f>
        <v>15.406000469015078</v>
      </c>
      <c r="G130" s="178">
        <f>RES_hhdet_in_tesh!G130/RES_summary!G$21</f>
        <v>15.562982511992093</v>
      </c>
      <c r="H130" s="178">
        <f>RES_hhdet_in_tesh!H130/RES_summary!H$21</f>
        <v>15.456568570547578</v>
      </c>
      <c r="I130" s="178">
        <f>RES_hhdet_in_tesh!I130/RES_summary!I$21</f>
        <v>17.586220399171705</v>
      </c>
      <c r="J130" s="178">
        <f>RES_hhdet_in_tesh!J130/RES_summary!J$21</f>
        <v>16.226195712451883</v>
      </c>
      <c r="K130" s="178">
        <f>RES_hhdet_in_tesh!K130/RES_summary!K$21</f>
        <v>16.034179072786468</v>
      </c>
      <c r="L130" s="178">
        <f>RES_hhdet_in_tesh!L130/RES_summary!L$21</f>
        <v>16.171915510994143</v>
      </c>
      <c r="M130" s="178">
        <f>RES_hhdet_in_tesh!M130/RES_summary!M$21</f>
        <v>15.681786115214924</v>
      </c>
      <c r="N130" s="178">
        <f>RES_hhdet_in_tesh!N130/RES_summary!N$21</f>
        <v>15.777728583542928</v>
      </c>
      <c r="O130" s="178">
        <f>RES_hhdet_in_tesh!O130/RES_summary!O$21</f>
        <v>15.379459295416142</v>
      </c>
      <c r="P130" s="178">
        <f>RES_hhdet_in_tesh!P130/RES_summary!P$21</f>
        <v>15.318195664201363</v>
      </c>
      <c r="Q130" s="178">
        <f>RES_hhdet_in_tesh!Q130/RES_summary!Q$21</f>
        <v>15.260046627618562</v>
      </c>
    </row>
    <row r="131" spans="1:17" ht="12" customHeight="1" x14ac:dyDescent="0.25">
      <c r="A131" s="167" t="s">
        <v>148</v>
      </c>
      <c r="B131" s="132"/>
      <c r="C131" s="183">
        <f>RES_hhdet_in_tesh!C131/RES_summary!C$21</f>
        <v>14.538587201038762</v>
      </c>
      <c r="D131" s="183">
        <f>RES_hhdet_in_tesh!D131/RES_summary!D$21</f>
        <v>14.72563286557715</v>
      </c>
      <c r="E131" s="183">
        <f>RES_hhdet_in_tesh!E131/RES_summary!E$21</f>
        <v>14.944342166683555</v>
      </c>
      <c r="F131" s="183">
        <f>RES_hhdet_in_tesh!F131/RES_summary!F$21</f>
        <v>14.98726881611017</v>
      </c>
      <c r="G131" s="183">
        <f>RES_hhdet_in_tesh!G131/RES_summary!G$21</f>
        <v>15.036931688611462</v>
      </c>
      <c r="H131" s="183">
        <f>RES_hhdet_in_tesh!H131/RES_summary!H$21</f>
        <v>15.456568570547578</v>
      </c>
      <c r="I131" s="183">
        <f>RES_hhdet_in_tesh!I131/RES_summary!I$21</f>
        <v>15.382336119577417</v>
      </c>
      <c r="J131" s="183">
        <f>RES_hhdet_in_tesh!J131/RES_summary!J$21</f>
        <v>15.476232490740632</v>
      </c>
      <c r="K131" s="183">
        <f>RES_hhdet_in_tesh!K131/RES_summary!K$21</f>
        <v>15.647703634967957</v>
      </c>
      <c r="L131" s="183">
        <f>RES_hhdet_in_tesh!L131/RES_summary!L$21</f>
        <v>16.036597088187957</v>
      </c>
      <c r="M131" s="183">
        <f>RES_hhdet_in_tesh!M131/RES_summary!M$21</f>
        <v>15.681786115214924</v>
      </c>
      <c r="N131" s="183">
        <f>RES_hhdet_in_tesh!N131/RES_summary!N$21</f>
        <v>15.777728583542928</v>
      </c>
      <c r="O131" s="183">
        <f>RES_hhdet_in_tesh!O131/RES_summary!O$21</f>
        <v>15.379459295416142</v>
      </c>
      <c r="P131" s="183">
        <f>RES_hhdet_in_tesh!P131/RES_summary!P$21</f>
        <v>15.318195664201363</v>
      </c>
      <c r="Q131" s="183">
        <f>RES_hhdet_in_tesh!Q131/RES_summary!Q$21</f>
        <v>15.260046627618562</v>
      </c>
    </row>
    <row r="132" spans="1:17" ht="12" customHeight="1" x14ac:dyDescent="0.25">
      <c r="A132" s="167" t="s">
        <v>147</v>
      </c>
      <c r="B132" s="132"/>
      <c r="C132" s="183">
        <f>RES_hhdet_in_tesh!C132/RES_summary!C$21</f>
        <v>0</v>
      </c>
      <c r="D132" s="183">
        <f>RES_hhdet_in_tesh!D132/RES_summary!D$21</f>
        <v>0</v>
      </c>
      <c r="E132" s="183">
        <f>RES_hhdet_in_tesh!E132/RES_summary!E$21</f>
        <v>0</v>
      </c>
      <c r="F132" s="183">
        <f>RES_hhdet_in_tesh!F132/RES_summary!F$21</f>
        <v>0</v>
      </c>
      <c r="G132" s="183">
        <f>RES_hhdet_in_tesh!G132/RES_summary!G$21</f>
        <v>0</v>
      </c>
      <c r="H132" s="183">
        <f>RES_hhdet_in_tesh!H132/RES_summary!H$21</f>
        <v>0</v>
      </c>
      <c r="I132" s="183">
        <f>RES_hhdet_in_tesh!I132/RES_summary!I$21</f>
        <v>0</v>
      </c>
      <c r="J132" s="183">
        <f>RES_hhdet_in_tesh!J132/RES_summary!J$21</f>
        <v>0</v>
      </c>
      <c r="K132" s="183">
        <f>RES_hhdet_in_tesh!K132/RES_summary!K$21</f>
        <v>0</v>
      </c>
      <c r="L132" s="183">
        <f>RES_hhdet_in_tesh!L132/RES_summary!L$21</f>
        <v>0</v>
      </c>
      <c r="M132" s="183">
        <f>RES_hhdet_in_tesh!M132/RES_summary!M$21</f>
        <v>0</v>
      </c>
      <c r="N132" s="183">
        <f>RES_hhdet_in_tesh!N132/RES_summary!N$21</f>
        <v>0</v>
      </c>
      <c r="O132" s="183">
        <f>RES_hhdet_in_tesh!O132/RES_summary!O$21</f>
        <v>0</v>
      </c>
      <c r="P132" s="183">
        <f>RES_hhdet_in_tesh!P132/RES_summary!P$21</f>
        <v>0</v>
      </c>
      <c r="Q132" s="183">
        <f>RES_hhdet_in_tesh!Q132/RES_summary!Q$21</f>
        <v>0</v>
      </c>
    </row>
    <row r="133" spans="1:17" ht="12" customHeight="1" x14ac:dyDescent="0.25">
      <c r="A133" s="166" t="s">
        <v>61</v>
      </c>
      <c r="B133" s="165"/>
      <c r="C133" s="182">
        <f>RES_hhdet_in_tesh!C133/RES_summary!C$21</f>
        <v>0</v>
      </c>
      <c r="D133" s="182">
        <f>RES_hhdet_in_tesh!D133/RES_summary!D$21</f>
        <v>0</v>
      </c>
      <c r="E133" s="182">
        <f>RES_hhdet_in_tesh!E133/RES_summary!E$21</f>
        <v>0</v>
      </c>
      <c r="F133" s="182">
        <f>RES_hhdet_in_tesh!F133/RES_summary!F$21</f>
        <v>0</v>
      </c>
      <c r="G133" s="182">
        <f>RES_hhdet_in_tesh!G133/RES_summary!G$21</f>
        <v>0</v>
      </c>
      <c r="H133" s="182">
        <f>RES_hhdet_in_tesh!H133/RES_summary!H$21</f>
        <v>0</v>
      </c>
      <c r="I133" s="182">
        <f>RES_hhdet_in_tesh!I133/RES_summary!I$21</f>
        <v>0</v>
      </c>
      <c r="J133" s="182">
        <f>RES_hhdet_in_tesh!J133/RES_summary!J$21</f>
        <v>0</v>
      </c>
      <c r="K133" s="182">
        <f>RES_hhdet_in_tesh!K133/RES_summary!K$21</f>
        <v>0</v>
      </c>
      <c r="L133" s="182">
        <f>RES_hhdet_in_tesh!L133/RES_summary!L$21</f>
        <v>0</v>
      </c>
      <c r="M133" s="182">
        <f>RES_hhdet_in_tesh!M133/RES_summary!M$21</f>
        <v>0</v>
      </c>
      <c r="N133" s="182">
        <f>RES_hhdet_in_tesh!N133/RES_summary!N$21</f>
        <v>0</v>
      </c>
      <c r="O133" s="182">
        <f>RES_hhdet_in_tesh!O133/RES_summary!O$21</f>
        <v>0</v>
      </c>
      <c r="P133" s="182">
        <f>RES_hhdet_in_tesh!P133/RES_summary!P$21</f>
        <v>0</v>
      </c>
      <c r="Q133" s="182">
        <f>RES_hhdet_in_tesh!Q133/RES_summary!Q$21</f>
        <v>0</v>
      </c>
    </row>
    <row r="134" spans="1:17" ht="12" customHeight="1" x14ac:dyDescent="0.25">
      <c r="A134" s="147" t="s">
        <v>59</v>
      </c>
      <c r="B134" s="164"/>
      <c r="C134" s="181">
        <f>RES_hhdet_in_tesh!C134/RES_summary!C$21</f>
        <v>0</v>
      </c>
      <c r="D134" s="181">
        <f>RES_hhdet_in_tesh!D134/RES_summary!D$21</f>
        <v>0</v>
      </c>
      <c r="E134" s="181">
        <f>RES_hhdet_in_tesh!E134/RES_summary!E$21</f>
        <v>0</v>
      </c>
      <c r="F134" s="181">
        <f>RES_hhdet_in_tesh!F134/RES_summary!F$21</f>
        <v>0</v>
      </c>
      <c r="G134" s="181">
        <f>RES_hhdet_in_tesh!G134/RES_summary!G$21</f>
        <v>0</v>
      </c>
      <c r="H134" s="181">
        <f>RES_hhdet_in_tesh!H134/RES_summary!H$21</f>
        <v>0</v>
      </c>
      <c r="I134" s="181">
        <f>RES_hhdet_in_tesh!I134/RES_summary!I$21</f>
        <v>0</v>
      </c>
      <c r="J134" s="181">
        <f>RES_hhdet_in_tesh!J134/RES_summary!J$21</f>
        <v>0</v>
      </c>
      <c r="K134" s="181">
        <f>RES_hhdet_in_tesh!K134/RES_summary!K$21</f>
        <v>0</v>
      </c>
      <c r="L134" s="181">
        <f>RES_hhdet_in_tesh!L134/RES_summary!L$21</f>
        <v>0</v>
      </c>
      <c r="M134" s="181">
        <f>RES_hhdet_in_tesh!M134/RES_summary!M$21</f>
        <v>0</v>
      </c>
      <c r="N134" s="181">
        <f>RES_hhdet_in_tesh!N134/RES_summary!N$21</f>
        <v>0</v>
      </c>
      <c r="O134" s="181">
        <f>RES_hhdet_in_tesh!O134/RES_summary!O$21</f>
        <v>0</v>
      </c>
      <c r="P134" s="181">
        <f>RES_hhdet_in_tesh!P134/RES_summary!P$21</f>
        <v>0</v>
      </c>
      <c r="Q134" s="181">
        <f>RES_hhdet_in_tesh!Q134/RES_summary!Q$21</f>
        <v>0</v>
      </c>
    </row>
    <row r="135" spans="1:17" ht="12" customHeight="1" x14ac:dyDescent="0.25">
      <c r="A135" s="163" t="s">
        <v>142</v>
      </c>
      <c r="B135" s="162"/>
      <c r="C135" s="180">
        <f>RES_hhdet_in_tesh!C135/RES_summary!C$21</f>
        <v>15.209298641580469</v>
      </c>
      <c r="D135" s="180">
        <f>RES_hhdet_in_tesh!D135/RES_summary!D$21</f>
        <v>14.135186786218767</v>
      </c>
      <c r="E135" s="180">
        <f>RES_hhdet_in_tesh!E135/RES_summary!E$21</f>
        <v>0</v>
      </c>
      <c r="F135" s="180">
        <f>RES_hhdet_in_tesh!F135/RES_summary!F$21</f>
        <v>16.688419884649743</v>
      </c>
      <c r="G135" s="180">
        <f>RES_hhdet_in_tesh!G135/RES_summary!G$21</f>
        <v>16.87598423291162</v>
      </c>
      <c r="H135" s="180">
        <f>RES_hhdet_in_tesh!H135/RES_summary!H$21</f>
        <v>0</v>
      </c>
      <c r="I135" s="180">
        <f>RES_hhdet_in_tesh!I135/RES_summary!I$21</f>
        <v>20.057825782848113</v>
      </c>
      <c r="J135" s="180">
        <f>RES_hhdet_in_tesh!J135/RES_summary!J$21</f>
        <v>21.613042536747198</v>
      </c>
      <c r="K135" s="180">
        <f>RES_hhdet_in_tesh!K135/RES_summary!K$21</f>
        <v>20.621865300796941</v>
      </c>
      <c r="L135" s="180">
        <f>RES_hhdet_in_tesh!L135/RES_summary!L$21</f>
        <v>17.981360164742252</v>
      </c>
      <c r="M135" s="180">
        <f>RES_hhdet_in_tesh!M135/RES_summary!M$21</f>
        <v>0</v>
      </c>
      <c r="N135" s="180">
        <f>RES_hhdet_in_tesh!N135/RES_summary!N$21</f>
        <v>0</v>
      </c>
      <c r="O135" s="180">
        <f>RES_hhdet_in_tesh!O135/RES_summary!O$21</f>
        <v>0</v>
      </c>
      <c r="P135" s="180">
        <f>RES_hhdet_in_tesh!P135/RES_summary!P$21</f>
        <v>0</v>
      </c>
      <c r="Q135" s="180">
        <f>RES_hhdet_in_tesh!Q135/RES_summary!Q$21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RES_hhdet_in_tesh!C136/RES_summary!C$21</f>
        <v>0</v>
      </c>
      <c r="D136" s="179">
        <f>RES_hhdet_in_tesh!D136/RES_summary!D$21</f>
        <v>0</v>
      </c>
      <c r="E136" s="179">
        <f>RES_hhdet_in_tesh!E136/RES_summary!E$21</f>
        <v>0</v>
      </c>
      <c r="F136" s="179">
        <f>RES_hhdet_in_tesh!F136/RES_summary!F$21</f>
        <v>0</v>
      </c>
      <c r="G136" s="179">
        <f>RES_hhdet_in_tesh!G136/RES_summary!G$21</f>
        <v>0</v>
      </c>
      <c r="H136" s="179">
        <f>RES_hhdet_in_tesh!H136/RES_summary!H$21</f>
        <v>0</v>
      </c>
      <c r="I136" s="179">
        <f>RES_hhdet_in_tesh!I136/RES_summary!I$21</f>
        <v>0</v>
      </c>
      <c r="J136" s="179">
        <f>RES_hhdet_in_tesh!J136/RES_summary!J$21</f>
        <v>0</v>
      </c>
      <c r="K136" s="179">
        <f>RES_hhdet_in_tesh!K136/RES_summary!K$21</f>
        <v>0</v>
      </c>
      <c r="L136" s="179">
        <f>RES_hhdet_in_tesh!L136/RES_summary!L$21</f>
        <v>0</v>
      </c>
      <c r="M136" s="179">
        <f>RES_hhdet_in_tesh!M136/RES_summary!M$21</f>
        <v>0</v>
      </c>
      <c r="N136" s="179">
        <f>RES_hhdet_in_tesh!N136/RES_summary!N$21</f>
        <v>0</v>
      </c>
      <c r="O136" s="179">
        <f>RES_hhdet_in_tesh!O136/RES_summary!O$21</f>
        <v>0</v>
      </c>
      <c r="P136" s="179">
        <f>RES_hhdet_in_tesh!P136/RES_summary!P$21</f>
        <v>0</v>
      </c>
      <c r="Q136" s="179">
        <f>RES_hhdet_in_tesh!Q136/RES_summary!Q$21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RES_hhdet_in_tesh!C137/RES_summary!C$21</f>
        <v>0</v>
      </c>
      <c r="D137" s="177">
        <f>RES_hhdet_in_tesh!D137/RES_summary!D$21</f>
        <v>0</v>
      </c>
      <c r="E137" s="177">
        <f>RES_hhdet_in_tesh!E137/RES_summary!E$21</f>
        <v>0</v>
      </c>
      <c r="F137" s="177">
        <f>RES_hhdet_in_tesh!F137/RES_summary!F$21</f>
        <v>0</v>
      </c>
      <c r="G137" s="177">
        <f>RES_hhdet_in_tesh!G137/RES_summary!G$21</f>
        <v>0</v>
      </c>
      <c r="H137" s="177">
        <f>RES_hhdet_in_tesh!H137/RES_summary!H$21</f>
        <v>0</v>
      </c>
      <c r="I137" s="177">
        <f>RES_hhdet_in_tesh!I137/RES_summary!I$21</f>
        <v>0</v>
      </c>
      <c r="J137" s="177">
        <f>RES_hhdet_in_tesh!J137/RES_summary!J$21</f>
        <v>0</v>
      </c>
      <c r="K137" s="177">
        <f>RES_hhdet_in_tesh!K137/RES_summary!K$21</f>
        <v>0</v>
      </c>
      <c r="L137" s="177">
        <f>RES_hhdet_in_tesh!L137/RES_summary!L$21</f>
        <v>0</v>
      </c>
      <c r="M137" s="177">
        <f>RES_hhdet_in_tesh!M137/RES_summary!M$21</f>
        <v>0</v>
      </c>
      <c r="N137" s="177">
        <f>RES_hhdet_in_tesh!N137/RES_summary!N$21</f>
        <v>0</v>
      </c>
      <c r="O137" s="177">
        <f>RES_hhdet_in_tesh!O137/RES_summary!O$21</f>
        <v>0</v>
      </c>
      <c r="P137" s="177">
        <f>RES_hhdet_in_tesh!P137/RES_summary!P$21</f>
        <v>0</v>
      </c>
      <c r="Q137" s="177">
        <f>RES_hhdet_in_tesh!Q137/RES_summary!Q$21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RES_hhdet_in_tesh!C138/RES_summary!C$21</f>
        <v>0</v>
      </c>
      <c r="D138" s="177">
        <f>RES_hhdet_in_tesh!D138/RES_summary!D$21</f>
        <v>0</v>
      </c>
      <c r="E138" s="177">
        <f>RES_hhdet_in_tesh!E138/RES_summary!E$21</f>
        <v>0</v>
      </c>
      <c r="F138" s="177">
        <f>RES_hhdet_in_tesh!F138/RES_summary!F$21</f>
        <v>0</v>
      </c>
      <c r="G138" s="177">
        <f>RES_hhdet_in_tesh!G138/RES_summary!G$21</f>
        <v>0</v>
      </c>
      <c r="H138" s="177">
        <f>RES_hhdet_in_tesh!H138/RES_summary!H$21</f>
        <v>0</v>
      </c>
      <c r="I138" s="177">
        <f>RES_hhdet_in_tesh!I138/RES_summary!I$21</f>
        <v>0</v>
      </c>
      <c r="J138" s="177">
        <f>RES_hhdet_in_tesh!J138/RES_summary!J$21</f>
        <v>0</v>
      </c>
      <c r="K138" s="177">
        <f>RES_hhdet_in_tesh!K138/RES_summary!K$21</f>
        <v>0</v>
      </c>
      <c r="L138" s="177">
        <f>RES_hhdet_in_tesh!L138/RES_summary!L$21</f>
        <v>0</v>
      </c>
      <c r="M138" s="177">
        <f>RES_hhdet_in_tesh!M138/RES_summary!M$21</f>
        <v>0</v>
      </c>
      <c r="N138" s="177">
        <f>RES_hhdet_in_tesh!N138/RES_summary!N$21</f>
        <v>0</v>
      </c>
      <c r="O138" s="177">
        <f>RES_hhdet_in_tesh!O138/RES_summary!O$21</f>
        <v>0</v>
      </c>
      <c r="P138" s="177">
        <f>RES_hhdet_in_tesh!P138/RES_summary!P$21</f>
        <v>0</v>
      </c>
      <c r="Q138" s="177">
        <f>RES_hhdet_in_tesh!Q138/RES_summary!Q$21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RES_hhdet_in_tesh!C139/RES_summary!C$21</f>
        <v>7.8932931016884895</v>
      </c>
      <c r="D139" s="178">
        <f>RES_hhdet_in_tesh!D139/RES_summary!D$21</f>
        <v>7.7563305935554325</v>
      </c>
      <c r="E139" s="178">
        <f>RES_hhdet_in_tesh!E139/RES_summary!E$21</f>
        <v>8.0885485942346129</v>
      </c>
      <c r="F139" s="178">
        <f>RES_hhdet_in_tesh!F139/RES_summary!F$21</f>
        <v>8.6771347601841953</v>
      </c>
      <c r="G139" s="178">
        <f>RES_hhdet_in_tesh!G139/RES_summary!G$21</f>
        <v>8.7728030724387835</v>
      </c>
      <c r="H139" s="178">
        <f>RES_hhdet_in_tesh!H139/RES_summary!H$21</f>
        <v>9.9252968924558864</v>
      </c>
      <c r="I139" s="178">
        <f>RES_hhdet_in_tesh!I139/RES_summary!I$21</f>
        <v>9.6561807152535444</v>
      </c>
      <c r="J139" s="178">
        <f>RES_hhdet_in_tesh!J139/RES_summary!J$21</f>
        <v>10.543994287951401</v>
      </c>
      <c r="K139" s="178">
        <f>RES_hhdet_in_tesh!K139/RES_summary!K$21</f>
        <v>10.054578854438324</v>
      </c>
      <c r="L139" s="178">
        <f>RES_hhdet_in_tesh!L139/RES_summary!L$21</f>
        <v>9.250563918898596</v>
      </c>
      <c r="M139" s="178">
        <f>RES_hhdet_in_tesh!M139/RES_summary!M$21</f>
        <v>9.5863970850487963</v>
      </c>
      <c r="N139" s="178">
        <f>RES_hhdet_in_tesh!N139/RES_summary!N$21</f>
        <v>9.7443436329088051</v>
      </c>
      <c r="O139" s="178">
        <f>RES_hhdet_in_tesh!O139/RES_summary!O$21</f>
        <v>9.2658522878669967</v>
      </c>
      <c r="P139" s="178">
        <f>RES_hhdet_in_tesh!P139/RES_summary!P$21</f>
        <v>9.611416752500384</v>
      </c>
      <c r="Q139" s="178">
        <f>RES_hhdet_in_tesh!Q139/RES_summary!Q$21</f>
        <v>9.576637517297419</v>
      </c>
    </row>
    <row r="140" spans="1:17" ht="12" customHeight="1" x14ac:dyDescent="0.25">
      <c r="A140" s="23" t="s">
        <v>57</v>
      </c>
      <c r="B140" s="156"/>
      <c r="C140" s="177">
        <f>RES_hhdet_in_tesh!C140/RES_summary!C$21</f>
        <v>0</v>
      </c>
      <c r="D140" s="177">
        <f>RES_hhdet_in_tesh!D140/RES_summary!D$21</f>
        <v>0</v>
      </c>
      <c r="E140" s="177">
        <f>RES_hhdet_in_tesh!E140/RES_summary!E$21</f>
        <v>0</v>
      </c>
      <c r="F140" s="177">
        <f>RES_hhdet_in_tesh!F140/RES_summary!F$21</f>
        <v>0</v>
      </c>
      <c r="G140" s="177">
        <f>RES_hhdet_in_tesh!G140/RES_summary!G$21</f>
        <v>0</v>
      </c>
      <c r="H140" s="177">
        <f>RES_hhdet_in_tesh!H140/RES_summary!H$21</f>
        <v>0</v>
      </c>
      <c r="I140" s="177">
        <f>RES_hhdet_in_tesh!I140/RES_summary!I$21</f>
        <v>0</v>
      </c>
      <c r="J140" s="177">
        <f>RES_hhdet_in_tesh!J140/RES_summary!J$21</f>
        <v>0</v>
      </c>
      <c r="K140" s="177">
        <f>RES_hhdet_in_tesh!K140/RES_summary!K$21</f>
        <v>0</v>
      </c>
      <c r="L140" s="177">
        <f>RES_hhdet_in_tesh!L140/RES_summary!L$21</f>
        <v>0</v>
      </c>
      <c r="M140" s="177">
        <f>RES_hhdet_in_tesh!M140/RES_summary!M$21</f>
        <v>0</v>
      </c>
      <c r="N140" s="177">
        <f>RES_hhdet_in_tesh!N140/RES_summary!N$21</f>
        <v>0</v>
      </c>
      <c r="O140" s="177">
        <f>RES_hhdet_in_tesh!O140/RES_summary!O$21</f>
        <v>0</v>
      </c>
      <c r="P140" s="177">
        <f>RES_hhdet_in_tesh!P140/RES_summary!P$21</f>
        <v>0</v>
      </c>
      <c r="Q140" s="177">
        <f>RES_hhdet_in_tesh!Q140/RES_summary!Q$21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RES_hhdet_in_tesh!C141/RES_summary!C$21</f>
        <v>7.8932931016884895</v>
      </c>
      <c r="D141" s="176">
        <f>RES_hhdet_in_tesh!D141/RES_summary!D$21</f>
        <v>7.7563305935554325</v>
      </c>
      <c r="E141" s="176">
        <f>RES_hhdet_in_tesh!E141/RES_summary!E$21</f>
        <v>8.0885485942346129</v>
      </c>
      <c r="F141" s="176">
        <f>RES_hhdet_in_tesh!F141/RES_summary!F$21</f>
        <v>8.6771347601841953</v>
      </c>
      <c r="G141" s="176">
        <f>RES_hhdet_in_tesh!G141/RES_summary!G$21</f>
        <v>8.7728030724387835</v>
      </c>
      <c r="H141" s="176">
        <f>RES_hhdet_in_tesh!H141/RES_summary!H$21</f>
        <v>9.9252968924558864</v>
      </c>
      <c r="I141" s="176">
        <f>RES_hhdet_in_tesh!I141/RES_summary!I$21</f>
        <v>9.6561807152535444</v>
      </c>
      <c r="J141" s="176">
        <f>RES_hhdet_in_tesh!J141/RES_summary!J$21</f>
        <v>10.543994287951401</v>
      </c>
      <c r="K141" s="176">
        <f>RES_hhdet_in_tesh!K141/RES_summary!K$21</f>
        <v>10.054578854438324</v>
      </c>
      <c r="L141" s="176">
        <f>RES_hhdet_in_tesh!L141/RES_summary!L$21</f>
        <v>9.250563918898596</v>
      </c>
      <c r="M141" s="176">
        <f>RES_hhdet_in_tesh!M141/RES_summary!M$21</f>
        <v>9.5863970850487963</v>
      </c>
      <c r="N141" s="176">
        <f>RES_hhdet_in_tesh!N141/RES_summary!N$21</f>
        <v>9.7443436329088051</v>
      </c>
      <c r="O141" s="176">
        <f>RES_hhdet_in_tesh!O141/RES_summary!O$21</f>
        <v>9.2658522878669967</v>
      </c>
      <c r="P141" s="176">
        <f>RES_hhdet_in_tesh!P141/RES_summary!P$21</f>
        <v>9.611416752500384</v>
      </c>
      <c r="Q141" s="176">
        <f>RES_hhdet_in_tesh!Q141/RES_summary!Q$21</f>
        <v>9.576637517297419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RES_hhdet_in_tesh!C143/RES_summary!C$21</f>
        <v>0</v>
      </c>
      <c r="D143" s="184">
        <f>RES_hhdet_in_tesh!D143/RES_summary!D$21</f>
        <v>0</v>
      </c>
      <c r="E143" s="184">
        <f>RES_hhdet_in_tesh!E143/RES_summary!E$21</f>
        <v>0</v>
      </c>
      <c r="F143" s="184">
        <f>RES_hhdet_in_tesh!F143/RES_summary!F$21</f>
        <v>0</v>
      </c>
      <c r="G143" s="184">
        <f>RES_hhdet_in_tesh!G143/RES_summary!G$21</f>
        <v>0</v>
      </c>
      <c r="H143" s="184">
        <f>RES_hhdet_in_tesh!H143/RES_summary!H$21</f>
        <v>0</v>
      </c>
      <c r="I143" s="184">
        <f>RES_hhdet_in_tesh!I143/RES_summary!I$21</f>
        <v>0</v>
      </c>
      <c r="J143" s="184">
        <f>RES_hhdet_in_tesh!J143/RES_summary!J$21</f>
        <v>0</v>
      </c>
      <c r="K143" s="184">
        <f>RES_hhdet_in_tesh!K143/RES_summary!K$21</f>
        <v>0</v>
      </c>
      <c r="L143" s="184">
        <f>RES_hhdet_in_tesh!L143/RES_summary!L$21</f>
        <v>0</v>
      </c>
      <c r="M143" s="184">
        <f>RES_hhdet_in_tesh!M143/RES_summary!M$21</f>
        <v>0</v>
      </c>
      <c r="N143" s="184">
        <f>RES_hhdet_in_tesh!N143/RES_summary!N$21</f>
        <v>0</v>
      </c>
      <c r="O143" s="184">
        <f>RES_hhdet_in_tesh!O143/RES_summary!O$21</f>
        <v>0</v>
      </c>
      <c r="P143" s="184">
        <f>RES_hhdet_in_tesh!P143/RES_summary!P$21</f>
        <v>0</v>
      </c>
      <c r="Q143" s="184">
        <f>RES_hhdet_in_tesh!Q143/RES_summary!Q$21</f>
        <v>0</v>
      </c>
    </row>
    <row r="144" spans="1:17" ht="12.95" customHeight="1" x14ac:dyDescent="0.25">
      <c r="A144" s="158" t="s">
        <v>65</v>
      </c>
      <c r="B144" s="157"/>
      <c r="C144" s="178">
        <f>RES_hhdet_in_tesh!C144/RES_summary!C$21</f>
        <v>0</v>
      </c>
      <c r="D144" s="178">
        <f>RES_hhdet_in_tesh!D144/RES_summary!D$21</f>
        <v>0</v>
      </c>
      <c r="E144" s="178">
        <f>RES_hhdet_in_tesh!E144/RES_summary!E$21</f>
        <v>0</v>
      </c>
      <c r="F144" s="178">
        <f>RES_hhdet_in_tesh!F144/RES_summary!F$21</f>
        <v>0</v>
      </c>
      <c r="G144" s="178">
        <f>RES_hhdet_in_tesh!G144/RES_summary!G$21</f>
        <v>0</v>
      </c>
      <c r="H144" s="178">
        <f>RES_hhdet_in_tesh!H144/RES_summary!H$21</f>
        <v>0</v>
      </c>
      <c r="I144" s="178">
        <f>RES_hhdet_in_tesh!I144/RES_summary!I$21</f>
        <v>0</v>
      </c>
      <c r="J144" s="178">
        <f>RES_hhdet_in_tesh!J144/RES_summary!J$21</f>
        <v>0</v>
      </c>
      <c r="K144" s="178">
        <f>RES_hhdet_in_tesh!K144/RES_summary!K$21</f>
        <v>0</v>
      </c>
      <c r="L144" s="178">
        <f>RES_hhdet_in_tesh!L144/RES_summary!L$21</f>
        <v>0</v>
      </c>
      <c r="M144" s="178">
        <f>RES_hhdet_in_tesh!M144/RES_summary!M$21</f>
        <v>0</v>
      </c>
      <c r="N144" s="178">
        <f>RES_hhdet_in_tesh!N144/RES_summary!N$21</f>
        <v>0</v>
      </c>
      <c r="O144" s="178">
        <f>RES_hhdet_in_tesh!O144/RES_summary!O$21</f>
        <v>0</v>
      </c>
      <c r="P144" s="178">
        <f>RES_hhdet_in_tesh!P144/RES_summary!P$21</f>
        <v>0</v>
      </c>
      <c r="Q144" s="178">
        <f>RES_hhdet_in_tesh!Q144/RES_summary!Q$21</f>
        <v>0</v>
      </c>
    </row>
    <row r="145" spans="1:17" ht="12" customHeight="1" x14ac:dyDescent="0.25">
      <c r="A145" s="23" t="s">
        <v>60</v>
      </c>
      <c r="B145" s="156"/>
      <c r="C145" s="177">
        <f>RES_hhdet_in_tesh!C145/RES_summary!C$21</f>
        <v>0</v>
      </c>
      <c r="D145" s="177">
        <f>RES_hhdet_in_tesh!D145/RES_summary!D$21</f>
        <v>0</v>
      </c>
      <c r="E145" s="177">
        <f>RES_hhdet_in_tesh!E145/RES_summary!E$21</f>
        <v>0</v>
      </c>
      <c r="F145" s="177">
        <f>RES_hhdet_in_tesh!F145/RES_summary!F$21</f>
        <v>0</v>
      </c>
      <c r="G145" s="177">
        <f>RES_hhdet_in_tesh!G145/RES_summary!G$21</f>
        <v>0</v>
      </c>
      <c r="H145" s="177">
        <f>RES_hhdet_in_tesh!H145/RES_summary!H$21</f>
        <v>0</v>
      </c>
      <c r="I145" s="177">
        <f>RES_hhdet_in_tesh!I145/RES_summary!I$21</f>
        <v>0</v>
      </c>
      <c r="J145" s="177">
        <f>RES_hhdet_in_tesh!J145/RES_summary!J$21</f>
        <v>0</v>
      </c>
      <c r="K145" s="177">
        <f>RES_hhdet_in_tesh!K145/RES_summary!K$21</f>
        <v>0</v>
      </c>
      <c r="L145" s="177">
        <f>RES_hhdet_in_tesh!L145/RES_summary!L$21</f>
        <v>0</v>
      </c>
      <c r="M145" s="177">
        <f>RES_hhdet_in_tesh!M145/RES_summary!M$21</f>
        <v>0</v>
      </c>
      <c r="N145" s="177">
        <f>RES_hhdet_in_tesh!N145/RES_summary!N$21</f>
        <v>0</v>
      </c>
      <c r="O145" s="177">
        <f>RES_hhdet_in_tesh!O145/RES_summary!O$21</f>
        <v>0</v>
      </c>
      <c r="P145" s="177">
        <f>RES_hhdet_in_tesh!P145/RES_summary!P$21</f>
        <v>0</v>
      </c>
      <c r="Q145" s="177">
        <f>RES_hhdet_in_tesh!Q145/RES_summary!Q$21</f>
        <v>0</v>
      </c>
    </row>
    <row r="146" spans="1:17" ht="12.95" customHeight="1" x14ac:dyDescent="0.25">
      <c r="A146" s="158" t="s">
        <v>112</v>
      </c>
      <c r="B146" s="157"/>
      <c r="C146" s="178">
        <f>RES_hhdet_in_tesh!C146/RES_summary!C$21</f>
        <v>0</v>
      </c>
      <c r="D146" s="178">
        <f>RES_hhdet_in_tesh!D146/RES_summary!D$21</f>
        <v>0</v>
      </c>
      <c r="E146" s="178">
        <f>RES_hhdet_in_tesh!E146/RES_summary!E$21</f>
        <v>0</v>
      </c>
      <c r="F146" s="178">
        <f>RES_hhdet_in_tesh!F146/RES_summary!F$21</f>
        <v>0</v>
      </c>
      <c r="G146" s="178">
        <f>RES_hhdet_in_tesh!G146/RES_summary!G$21</f>
        <v>0</v>
      </c>
      <c r="H146" s="178">
        <f>RES_hhdet_in_tesh!H146/RES_summary!H$21</f>
        <v>0</v>
      </c>
      <c r="I146" s="178">
        <f>RES_hhdet_in_tesh!I146/RES_summary!I$21</f>
        <v>0</v>
      </c>
      <c r="J146" s="178">
        <f>RES_hhdet_in_tesh!J146/RES_summary!J$21</f>
        <v>0</v>
      </c>
      <c r="K146" s="178">
        <f>RES_hhdet_in_tesh!K146/RES_summary!K$21</f>
        <v>0</v>
      </c>
      <c r="L146" s="178">
        <f>RES_hhdet_in_tesh!L146/RES_summary!L$21</f>
        <v>0</v>
      </c>
      <c r="M146" s="178">
        <f>RES_hhdet_in_tesh!M146/RES_summary!M$21</f>
        <v>0</v>
      </c>
      <c r="N146" s="178">
        <f>RES_hhdet_in_tesh!N146/RES_summary!N$21</f>
        <v>0</v>
      </c>
      <c r="O146" s="178">
        <f>RES_hhdet_in_tesh!O146/RES_summary!O$21</f>
        <v>0</v>
      </c>
      <c r="P146" s="178">
        <f>RES_hhdet_in_tesh!P146/RES_summary!P$21</f>
        <v>0</v>
      </c>
      <c r="Q146" s="178">
        <f>RES_hhdet_in_tesh!Q146/RES_summary!Q$21</f>
        <v>0</v>
      </c>
    </row>
    <row r="147" spans="1:17" ht="12" customHeight="1" x14ac:dyDescent="0.25">
      <c r="A147" s="23" t="s">
        <v>60</v>
      </c>
      <c r="B147" s="156"/>
      <c r="C147" s="177">
        <f>RES_hhdet_in_tesh!C147/RES_summary!C$21</f>
        <v>0</v>
      </c>
      <c r="D147" s="177">
        <f>RES_hhdet_in_tesh!D147/RES_summary!D$21</f>
        <v>0</v>
      </c>
      <c r="E147" s="177">
        <f>RES_hhdet_in_tesh!E147/RES_summary!E$21</f>
        <v>0</v>
      </c>
      <c r="F147" s="177">
        <f>RES_hhdet_in_tesh!F147/RES_summary!F$21</f>
        <v>0</v>
      </c>
      <c r="G147" s="177">
        <f>RES_hhdet_in_tesh!G147/RES_summary!G$21</f>
        <v>0</v>
      </c>
      <c r="H147" s="177">
        <f>RES_hhdet_in_tesh!H147/RES_summary!H$21</f>
        <v>0</v>
      </c>
      <c r="I147" s="177">
        <f>RES_hhdet_in_tesh!I147/RES_summary!I$21</f>
        <v>0</v>
      </c>
      <c r="J147" s="177">
        <f>RES_hhdet_in_tesh!J147/RES_summary!J$21</f>
        <v>0</v>
      </c>
      <c r="K147" s="177">
        <f>RES_hhdet_in_tesh!K147/RES_summary!K$21</f>
        <v>0</v>
      </c>
      <c r="L147" s="177">
        <f>RES_hhdet_in_tesh!L147/RES_summary!L$21</f>
        <v>0</v>
      </c>
      <c r="M147" s="177">
        <f>RES_hhdet_in_tesh!M147/RES_summary!M$21</f>
        <v>0</v>
      </c>
      <c r="N147" s="177">
        <f>RES_hhdet_in_tesh!N147/RES_summary!N$21</f>
        <v>0</v>
      </c>
      <c r="O147" s="177">
        <f>RES_hhdet_in_tesh!O147/RES_summary!O$21</f>
        <v>0</v>
      </c>
      <c r="P147" s="177">
        <f>RES_hhdet_in_tesh!P147/RES_summary!P$21</f>
        <v>0</v>
      </c>
      <c r="Q147" s="177">
        <f>RES_hhdet_in_tesh!Q147/RES_summary!Q$21</f>
        <v>0</v>
      </c>
    </row>
    <row r="148" spans="1:17" ht="12" customHeight="1" x14ac:dyDescent="0.25">
      <c r="A148" s="158" t="s">
        <v>63</v>
      </c>
      <c r="B148" s="157"/>
      <c r="C148" s="178">
        <f>RES_hhdet_in_tesh!C148/RES_summary!C$21</f>
        <v>0</v>
      </c>
      <c r="D148" s="178">
        <f>RES_hhdet_in_tesh!D148/RES_summary!D$21</f>
        <v>0</v>
      </c>
      <c r="E148" s="178">
        <f>RES_hhdet_in_tesh!E148/RES_summary!E$21</f>
        <v>0</v>
      </c>
      <c r="F148" s="178">
        <f>RES_hhdet_in_tesh!F148/RES_summary!F$21</f>
        <v>0</v>
      </c>
      <c r="G148" s="178">
        <f>RES_hhdet_in_tesh!G148/RES_summary!G$21</f>
        <v>0</v>
      </c>
      <c r="H148" s="178">
        <f>RES_hhdet_in_tesh!H148/RES_summary!H$21</f>
        <v>0</v>
      </c>
      <c r="I148" s="178">
        <f>RES_hhdet_in_tesh!I148/RES_summary!I$21</f>
        <v>0</v>
      </c>
      <c r="J148" s="178">
        <f>RES_hhdet_in_tesh!J148/RES_summary!J$21</f>
        <v>0</v>
      </c>
      <c r="K148" s="178">
        <f>RES_hhdet_in_tesh!K148/RES_summary!K$21</f>
        <v>0</v>
      </c>
      <c r="L148" s="178">
        <f>RES_hhdet_in_tesh!L148/RES_summary!L$21</f>
        <v>0</v>
      </c>
      <c r="M148" s="178">
        <f>RES_hhdet_in_tesh!M148/RES_summary!M$21</f>
        <v>0</v>
      </c>
      <c r="N148" s="178">
        <f>RES_hhdet_in_tesh!N148/RES_summary!N$21</f>
        <v>0</v>
      </c>
      <c r="O148" s="178">
        <f>RES_hhdet_in_tesh!O148/RES_summary!O$21</f>
        <v>0</v>
      </c>
      <c r="P148" s="178">
        <f>RES_hhdet_in_tesh!P148/RES_summary!P$21</f>
        <v>0</v>
      </c>
      <c r="Q148" s="178">
        <f>RES_hhdet_in_tesh!Q148/RES_summary!Q$21</f>
        <v>0</v>
      </c>
    </row>
    <row r="149" spans="1:17" ht="12" customHeight="1" x14ac:dyDescent="0.25">
      <c r="A149" s="167" t="s">
        <v>144</v>
      </c>
      <c r="B149" s="132"/>
      <c r="C149" s="183">
        <f>RES_hhdet_in_tesh!C149/RES_summary!C$21</f>
        <v>0</v>
      </c>
      <c r="D149" s="183">
        <f>RES_hhdet_in_tesh!D149/RES_summary!D$21</f>
        <v>0</v>
      </c>
      <c r="E149" s="183">
        <f>RES_hhdet_in_tesh!E149/RES_summary!E$21</f>
        <v>0</v>
      </c>
      <c r="F149" s="183">
        <f>RES_hhdet_in_tesh!F149/RES_summary!F$21</f>
        <v>0</v>
      </c>
      <c r="G149" s="183">
        <f>RES_hhdet_in_tesh!G149/RES_summary!G$21</f>
        <v>0</v>
      </c>
      <c r="H149" s="183">
        <f>RES_hhdet_in_tesh!H149/RES_summary!H$21</f>
        <v>0</v>
      </c>
      <c r="I149" s="183">
        <f>RES_hhdet_in_tesh!I149/RES_summary!I$21</f>
        <v>0</v>
      </c>
      <c r="J149" s="183">
        <f>RES_hhdet_in_tesh!J149/RES_summary!J$21</f>
        <v>0</v>
      </c>
      <c r="K149" s="183">
        <f>RES_hhdet_in_tesh!K149/RES_summary!K$21</f>
        <v>0</v>
      </c>
      <c r="L149" s="183">
        <f>RES_hhdet_in_tesh!L149/RES_summary!L$21</f>
        <v>0</v>
      </c>
      <c r="M149" s="183">
        <f>RES_hhdet_in_tesh!M149/RES_summary!M$21</f>
        <v>0</v>
      </c>
      <c r="N149" s="183">
        <f>RES_hhdet_in_tesh!N149/RES_summary!N$21</f>
        <v>0</v>
      </c>
      <c r="O149" s="183">
        <f>RES_hhdet_in_tesh!O149/RES_summary!O$21</f>
        <v>0</v>
      </c>
      <c r="P149" s="183">
        <f>RES_hhdet_in_tesh!P149/RES_summary!P$21</f>
        <v>0</v>
      </c>
      <c r="Q149" s="183">
        <f>RES_hhdet_in_tesh!Q149/RES_summary!Q$21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RES_hhdet_in_tesh!C150/RES_summary!C$21</f>
        <v>0</v>
      </c>
      <c r="D150" s="183">
        <f>RES_hhdet_in_tesh!D150/RES_summary!D$21</f>
        <v>0</v>
      </c>
      <c r="E150" s="183">
        <f>RES_hhdet_in_tesh!E150/RES_summary!E$21</f>
        <v>0</v>
      </c>
      <c r="F150" s="183">
        <f>RES_hhdet_in_tesh!F150/RES_summary!F$21</f>
        <v>0</v>
      </c>
      <c r="G150" s="183">
        <f>RES_hhdet_in_tesh!G150/RES_summary!G$21</f>
        <v>0</v>
      </c>
      <c r="H150" s="183">
        <f>RES_hhdet_in_tesh!H150/RES_summary!H$21</f>
        <v>0</v>
      </c>
      <c r="I150" s="183">
        <f>RES_hhdet_in_tesh!I150/RES_summary!I$21</f>
        <v>0</v>
      </c>
      <c r="J150" s="183">
        <f>RES_hhdet_in_tesh!J150/RES_summary!J$21</f>
        <v>0</v>
      </c>
      <c r="K150" s="183">
        <f>RES_hhdet_in_tesh!K150/RES_summary!K$21</f>
        <v>0</v>
      </c>
      <c r="L150" s="183">
        <f>RES_hhdet_in_tesh!L150/RES_summary!L$21</f>
        <v>0</v>
      </c>
      <c r="M150" s="183">
        <f>RES_hhdet_in_tesh!M150/RES_summary!M$21</f>
        <v>0</v>
      </c>
      <c r="N150" s="183">
        <f>RES_hhdet_in_tesh!N150/RES_summary!N$21</f>
        <v>0</v>
      </c>
      <c r="O150" s="183">
        <f>RES_hhdet_in_tesh!O150/RES_summary!O$21</f>
        <v>0</v>
      </c>
      <c r="P150" s="183">
        <f>RES_hhdet_in_tesh!P150/RES_summary!P$21</f>
        <v>0</v>
      </c>
      <c r="Q150" s="183">
        <f>RES_hhdet_in_tesh!Q150/RES_summary!Q$21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RES_hhdet_in_tesh!C151/RES_summary!C$21</f>
        <v>0</v>
      </c>
      <c r="D151" s="182">
        <f>RES_hhdet_in_tesh!D151/RES_summary!D$21</f>
        <v>0</v>
      </c>
      <c r="E151" s="182">
        <f>RES_hhdet_in_tesh!E151/RES_summary!E$21</f>
        <v>0</v>
      </c>
      <c r="F151" s="182">
        <f>RES_hhdet_in_tesh!F151/RES_summary!F$21</f>
        <v>0</v>
      </c>
      <c r="G151" s="182">
        <f>RES_hhdet_in_tesh!G151/RES_summary!G$21</f>
        <v>0</v>
      </c>
      <c r="H151" s="182">
        <f>RES_hhdet_in_tesh!H151/RES_summary!H$21</f>
        <v>0</v>
      </c>
      <c r="I151" s="182">
        <f>RES_hhdet_in_tesh!I151/RES_summary!I$21</f>
        <v>0</v>
      </c>
      <c r="J151" s="182">
        <f>RES_hhdet_in_tesh!J151/RES_summary!J$21</f>
        <v>0</v>
      </c>
      <c r="K151" s="182">
        <f>RES_hhdet_in_tesh!K151/RES_summary!K$21</f>
        <v>0</v>
      </c>
      <c r="L151" s="182">
        <f>RES_hhdet_in_tesh!L151/RES_summary!L$21</f>
        <v>0</v>
      </c>
      <c r="M151" s="182">
        <f>RES_hhdet_in_tesh!M151/RES_summary!M$21</f>
        <v>0</v>
      </c>
      <c r="N151" s="182">
        <f>RES_hhdet_in_tesh!N151/RES_summary!N$21</f>
        <v>0</v>
      </c>
      <c r="O151" s="182">
        <f>RES_hhdet_in_tesh!O151/RES_summary!O$21</f>
        <v>0</v>
      </c>
      <c r="P151" s="182">
        <f>RES_hhdet_in_tesh!P151/RES_summary!P$21</f>
        <v>0</v>
      </c>
      <c r="Q151" s="182">
        <f>RES_hhdet_in_tesh!Q151/RES_summary!Q$21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RES_hhdet_in_tesh!C152/RES_summary!C$21</f>
        <v>0</v>
      </c>
      <c r="D152" s="181">
        <f>RES_hhdet_in_tesh!D152/RES_summary!D$21</f>
        <v>0</v>
      </c>
      <c r="E152" s="181">
        <f>RES_hhdet_in_tesh!E152/RES_summary!E$21</f>
        <v>0</v>
      </c>
      <c r="F152" s="181">
        <f>RES_hhdet_in_tesh!F152/RES_summary!F$21</f>
        <v>0</v>
      </c>
      <c r="G152" s="181">
        <f>RES_hhdet_in_tesh!G152/RES_summary!G$21</f>
        <v>0</v>
      </c>
      <c r="H152" s="181">
        <f>RES_hhdet_in_tesh!H152/RES_summary!H$21</f>
        <v>0</v>
      </c>
      <c r="I152" s="181">
        <f>RES_hhdet_in_tesh!I152/RES_summary!I$21</f>
        <v>0</v>
      </c>
      <c r="J152" s="181">
        <f>RES_hhdet_in_tesh!J152/RES_summary!J$21</f>
        <v>0</v>
      </c>
      <c r="K152" s="181">
        <f>RES_hhdet_in_tesh!K152/RES_summary!K$21</f>
        <v>0</v>
      </c>
      <c r="L152" s="181">
        <f>RES_hhdet_in_tesh!L152/RES_summary!L$21</f>
        <v>0</v>
      </c>
      <c r="M152" s="181">
        <f>RES_hhdet_in_tesh!M152/RES_summary!M$21</f>
        <v>0</v>
      </c>
      <c r="N152" s="181">
        <f>RES_hhdet_in_tesh!N152/RES_summary!N$21</f>
        <v>0</v>
      </c>
      <c r="O152" s="181">
        <f>RES_hhdet_in_tesh!O152/RES_summary!O$21</f>
        <v>0</v>
      </c>
      <c r="P152" s="181">
        <f>RES_hhdet_in_tesh!P152/RES_summary!P$21</f>
        <v>0</v>
      </c>
      <c r="Q152" s="181">
        <f>RES_hhdet_in_tesh!Q152/RES_summary!Q$21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RES_hhdet_in_tesh!C153/RES_summary!C$21</f>
        <v>0</v>
      </c>
      <c r="D153" s="180">
        <f>RES_hhdet_in_tesh!D153/RES_summary!D$21</f>
        <v>0</v>
      </c>
      <c r="E153" s="180">
        <f>RES_hhdet_in_tesh!E153/RES_summary!E$21</f>
        <v>0</v>
      </c>
      <c r="F153" s="180">
        <f>RES_hhdet_in_tesh!F153/RES_summary!F$21</f>
        <v>0</v>
      </c>
      <c r="G153" s="180">
        <f>RES_hhdet_in_tesh!G153/RES_summary!G$21</f>
        <v>0</v>
      </c>
      <c r="H153" s="180">
        <f>RES_hhdet_in_tesh!H153/RES_summary!H$21</f>
        <v>0</v>
      </c>
      <c r="I153" s="180">
        <f>RES_hhdet_in_tesh!I153/RES_summary!I$21</f>
        <v>0</v>
      </c>
      <c r="J153" s="180">
        <f>RES_hhdet_in_tesh!J153/RES_summary!J$21</f>
        <v>0</v>
      </c>
      <c r="K153" s="180">
        <f>RES_hhdet_in_tesh!K153/RES_summary!K$21</f>
        <v>0</v>
      </c>
      <c r="L153" s="180">
        <f>RES_hhdet_in_tesh!L153/RES_summary!L$21</f>
        <v>0</v>
      </c>
      <c r="M153" s="180">
        <f>RES_hhdet_in_tesh!M153/RES_summary!M$21</f>
        <v>0</v>
      </c>
      <c r="N153" s="180">
        <f>RES_hhdet_in_tesh!N153/RES_summary!N$21</f>
        <v>0</v>
      </c>
      <c r="O153" s="180">
        <f>RES_hhdet_in_tesh!O153/RES_summary!O$21</f>
        <v>0</v>
      </c>
      <c r="P153" s="180">
        <f>RES_hhdet_in_tesh!P153/RES_summary!P$21</f>
        <v>0</v>
      </c>
      <c r="Q153" s="180">
        <f>RES_hhdet_in_tesh!Q153/RES_summary!Q$21</f>
        <v>0</v>
      </c>
    </row>
    <row r="154" spans="1:17" ht="12" customHeight="1" x14ac:dyDescent="0.25">
      <c r="A154" s="161" t="s">
        <v>141</v>
      </c>
      <c r="B154" s="160"/>
      <c r="C154" s="179">
        <f>RES_hhdet_in_tesh!C154/RES_summary!C$21</f>
        <v>0</v>
      </c>
      <c r="D154" s="179">
        <f>RES_hhdet_in_tesh!D154/RES_summary!D$21</f>
        <v>0</v>
      </c>
      <c r="E154" s="179">
        <f>RES_hhdet_in_tesh!E154/RES_summary!E$21</f>
        <v>0</v>
      </c>
      <c r="F154" s="179">
        <f>RES_hhdet_in_tesh!F154/RES_summary!F$21</f>
        <v>0</v>
      </c>
      <c r="G154" s="179">
        <f>RES_hhdet_in_tesh!G154/RES_summary!G$21</f>
        <v>0</v>
      </c>
      <c r="H154" s="179">
        <f>RES_hhdet_in_tesh!H154/RES_summary!H$21</f>
        <v>0</v>
      </c>
      <c r="I154" s="179">
        <f>RES_hhdet_in_tesh!I154/RES_summary!I$21</f>
        <v>0</v>
      </c>
      <c r="J154" s="179">
        <f>RES_hhdet_in_tesh!J154/RES_summary!J$21</f>
        <v>0</v>
      </c>
      <c r="K154" s="179">
        <f>RES_hhdet_in_tesh!K154/RES_summary!K$21</f>
        <v>0</v>
      </c>
      <c r="L154" s="179">
        <f>RES_hhdet_in_tesh!L154/RES_summary!L$21</f>
        <v>0</v>
      </c>
      <c r="M154" s="179">
        <f>RES_hhdet_in_tesh!M154/RES_summary!M$21</f>
        <v>0</v>
      </c>
      <c r="N154" s="179">
        <f>RES_hhdet_in_tesh!N154/RES_summary!N$21</f>
        <v>0</v>
      </c>
      <c r="O154" s="179">
        <f>RES_hhdet_in_tesh!O154/RES_summary!O$21</f>
        <v>0</v>
      </c>
      <c r="P154" s="179">
        <f>RES_hhdet_in_tesh!P154/RES_summary!P$21</f>
        <v>0</v>
      </c>
      <c r="Q154" s="179">
        <f>RES_hhdet_in_tesh!Q154/RES_summary!Q$21</f>
        <v>0</v>
      </c>
    </row>
    <row r="155" spans="1:17" ht="12" customHeight="1" x14ac:dyDescent="0.25">
      <c r="A155" s="148" t="s">
        <v>60</v>
      </c>
      <c r="B155" s="156"/>
      <c r="C155" s="177">
        <f>RES_hhdet_in_tesh!C155/RES_summary!C$21</f>
        <v>0</v>
      </c>
      <c r="D155" s="177">
        <f>RES_hhdet_in_tesh!D155/RES_summary!D$21</f>
        <v>0</v>
      </c>
      <c r="E155" s="177">
        <f>RES_hhdet_in_tesh!E155/RES_summary!E$21</f>
        <v>0</v>
      </c>
      <c r="F155" s="177">
        <f>RES_hhdet_in_tesh!F155/RES_summary!F$21</f>
        <v>0</v>
      </c>
      <c r="G155" s="177">
        <f>RES_hhdet_in_tesh!G155/RES_summary!G$21</f>
        <v>0</v>
      </c>
      <c r="H155" s="177">
        <f>RES_hhdet_in_tesh!H155/RES_summary!H$21</f>
        <v>0</v>
      </c>
      <c r="I155" s="177">
        <f>RES_hhdet_in_tesh!I155/RES_summary!I$21</f>
        <v>0</v>
      </c>
      <c r="J155" s="177">
        <f>RES_hhdet_in_tesh!J155/RES_summary!J$21</f>
        <v>0</v>
      </c>
      <c r="K155" s="177">
        <f>RES_hhdet_in_tesh!K155/RES_summary!K$21</f>
        <v>0</v>
      </c>
      <c r="L155" s="177">
        <f>RES_hhdet_in_tesh!L155/RES_summary!L$21</f>
        <v>0</v>
      </c>
      <c r="M155" s="177">
        <f>RES_hhdet_in_tesh!M155/RES_summary!M$21</f>
        <v>0</v>
      </c>
      <c r="N155" s="177">
        <f>RES_hhdet_in_tesh!N155/RES_summary!N$21</f>
        <v>0</v>
      </c>
      <c r="O155" s="177">
        <f>RES_hhdet_in_tesh!O155/RES_summary!O$21</f>
        <v>0</v>
      </c>
      <c r="P155" s="177">
        <f>RES_hhdet_in_tesh!P155/RES_summary!P$21</f>
        <v>0</v>
      </c>
      <c r="Q155" s="177">
        <f>RES_hhdet_in_tesh!Q155/RES_summary!Q$21</f>
        <v>0</v>
      </c>
    </row>
    <row r="156" spans="1:17" ht="12" customHeight="1" x14ac:dyDescent="0.25">
      <c r="A156" s="148" t="s">
        <v>59</v>
      </c>
      <c r="B156" s="156"/>
      <c r="C156" s="177">
        <f>RES_hhdet_in_tesh!C156/RES_summary!C$21</f>
        <v>0</v>
      </c>
      <c r="D156" s="177">
        <f>RES_hhdet_in_tesh!D156/RES_summary!D$21</f>
        <v>0</v>
      </c>
      <c r="E156" s="177">
        <f>RES_hhdet_in_tesh!E156/RES_summary!E$21</f>
        <v>0</v>
      </c>
      <c r="F156" s="177">
        <f>RES_hhdet_in_tesh!F156/RES_summary!F$21</f>
        <v>0</v>
      </c>
      <c r="G156" s="177">
        <f>RES_hhdet_in_tesh!G156/RES_summary!G$21</f>
        <v>0</v>
      </c>
      <c r="H156" s="177">
        <f>RES_hhdet_in_tesh!H156/RES_summary!H$21</f>
        <v>0</v>
      </c>
      <c r="I156" s="177">
        <f>RES_hhdet_in_tesh!I156/RES_summary!I$21</f>
        <v>0</v>
      </c>
      <c r="J156" s="177">
        <f>RES_hhdet_in_tesh!J156/RES_summary!J$21</f>
        <v>0</v>
      </c>
      <c r="K156" s="177">
        <f>RES_hhdet_in_tesh!K156/RES_summary!K$21</f>
        <v>0</v>
      </c>
      <c r="L156" s="177">
        <f>RES_hhdet_in_tesh!L156/RES_summary!L$21</f>
        <v>0</v>
      </c>
      <c r="M156" s="177">
        <f>RES_hhdet_in_tesh!M156/RES_summary!M$21</f>
        <v>0</v>
      </c>
      <c r="N156" s="177">
        <f>RES_hhdet_in_tesh!N156/RES_summary!N$21</f>
        <v>0</v>
      </c>
      <c r="O156" s="177">
        <f>RES_hhdet_in_tesh!O156/RES_summary!O$21</f>
        <v>0</v>
      </c>
      <c r="P156" s="177">
        <f>RES_hhdet_in_tesh!P156/RES_summary!P$21</f>
        <v>0</v>
      </c>
      <c r="Q156" s="177">
        <f>RES_hhdet_in_tesh!Q156/RES_summary!Q$21</f>
        <v>0</v>
      </c>
    </row>
    <row r="157" spans="1:17" ht="12" customHeight="1" x14ac:dyDescent="0.25">
      <c r="A157" s="158" t="s">
        <v>62</v>
      </c>
      <c r="B157" s="157"/>
      <c r="C157" s="178">
        <f>RES_hhdet_in_tesh!C157/RES_summary!C$21</f>
        <v>0</v>
      </c>
      <c r="D157" s="178">
        <f>RES_hhdet_in_tesh!D157/RES_summary!D$21</f>
        <v>0</v>
      </c>
      <c r="E157" s="178">
        <f>RES_hhdet_in_tesh!E157/RES_summary!E$21</f>
        <v>0</v>
      </c>
      <c r="F157" s="178">
        <f>RES_hhdet_in_tesh!F157/RES_summary!F$21</f>
        <v>0</v>
      </c>
      <c r="G157" s="178">
        <f>RES_hhdet_in_tesh!G157/RES_summary!G$21</f>
        <v>0</v>
      </c>
      <c r="H157" s="178">
        <f>RES_hhdet_in_tesh!H157/RES_summary!H$21</f>
        <v>0</v>
      </c>
      <c r="I157" s="178">
        <f>RES_hhdet_in_tesh!I157/RES_summary!I$21</f>
        <v>0</v>
      </c>
      <c r="J157" s="178">
        <f>RES_hhdet_in_tesh!J157/RES_summary!J$21</f>
        <v>0</v>
      </c>
      <c r="K157" s="178">
        <f>RES_hhdet_in_tesh!K157/RES_summary!K$21</f>
        <v>0</v>
      </c>
      <c r="L157" s="178">
        <f>RES_hhdet_in_tesh!L157/RES_summary!L$21</f>
        <v>0</v>
      </c>
      <c r="M157" s="178">
        <f>RES_hhdet_in_tesh!M157/RES_summary!M$21</f>
        <v>0</v>
      </c>
      <c r="N157" s="178">
        <f>RES_hhdet_in_tesh!N157/RES_summary!N$21</f>
        <v>0</v>
      </c>
      <c r="O157" s="178">
        <f>RES_hhdet_in_tesh!O157/RES_summary!O$21</f>
        <v>0</v>
      </c>
      <c r="P157" s="178">
        <f>RES_hhdet_in_tesh!P157/RES_summary!P$21</f>
        <v>0</v>
      </c>
      <c r="Q157" s="178">
        <f>RES_hhdet_in_tesh!Q157/RES_summary!Q$21</f>
        <v>0</v>
      </c>
    </row>
    <row r="158" spans="1:17" ht="12" customHeight="1" x14ac:dyDescent="0.25">
      <c r="A158" s="23" t="s">
        <v>57</v>
      </c>
      <c r="B158" s="156"/>
      <c r="C158" s="177">
        <f>RES_hhdet_in_tesh!C158/RES_summary!C$21</f>
        <v>0</v>
      </c>
      <c r="D158" s="177">
        <f>RES_hhdet_in_tesh!D158/RES_summary!D$21</f>
        <v>0</v>
      </c>
      <c r="E158" s="177">
        <f>RES_hhdet_in_tesh!E158/RES_summary!E$21</f>
        <v>0</v>
      </c>
      <c r="F158" s="177">
        <f>RES_hhdet_in_tesh!F158/RES_summary!F$21</f>
        <v>0</v>
      </c>
      <c r="G158" s="177">
        <f>RES_hhdet_in_tesh!G158/RES_summary!G$21</f>
        <v>0</v>
      </c>
      <c r="H158" s="177">
        <f>RES_hhdet_in_tesh!H158/RES_summary!H$21</f>
        <v>0</v>
      </c>
      <c r="I158" s="177">
        <f>RES_hhdet_in_tesh!I158/RES_summary!I$21</f>
        <v>0</v>
      </c>
      <c r="J158" s="177">
        <f>RES_hhdet_in_tesh!J158/RES_summary!J$21</f>
        <v>0</v>
      </c>
      <c r="K158" s="177">
        <f>RES_hhdet_in_tesh!K158/RES_summary!K$21</f>
        <v>0</v>
      </c>
      <c r="L158" s="177">
        <f>RES_hhdet_in_tesh!L158/RES_summary!L$21</f>
        <v>0</v>
      </c>
      <c r="M158" s="177">
        <f>RES_hhdet_in_tesh!M158/RES_summary!M$21</f>
        <v>0</v>
      </c>
      <c r="N158" s="177">
        <f>RES_hhdet_in_tesh!N158/RES_summary!N$21</f>
        <v>0</v>
      </c>
      <c r="O158" s="177">
        <f>RES_hhdet_in_tesh!O158/RES_summary!O$21</f>
        <v>0</v>
      </c>
      <c r="P158" s="177">
        <f>RES_hhdet_in_tesh!P158/RES_summary!P$21</f>
        <v>0</v>
      </c>
      <c r="Q158" s="177">
        <f>RES_hhdet_in_tesh!Q158/RES_summary!Q$21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RES_hhdet_in_tesh!C159/RES_summary!C$21</f>
        <v>0</v>
      </c>
      <c r="D159" s="176">
        <f>RES_hhdet_in_tesh!D159/RES_summary!D$21</f>
        <v>0</v>
      </c>
      <c r="E159" s="176">
        <f>RES_hhdet_in_tesh!E159/RES_summary!E$21</f>
        <v>0</v>
      </c>
      <c r="F159" s="176">
        <f>RES_hhdet_in_tesh!F159/RES_summary!F$21</f>
        <v>0</v>
      </c>
      <c r="G159" s="176">
        <f>RES_hhdet_in_tesh!G159/RES_summary!G$21</f>
        <v>0</v>
      </c>
      <c r="H159" s="176">
        <f>RES_hhdet_in_tesh!H159/RES_summary!H$21</f>
        <v>0</v>
      </c>
      <c r="I159" s="176">
        <f>RES_hhdet_in_tesh!I159/RES_summary!I$21</f>
        <v>0</v>
      </c>
      <c r="J159" s="176">
        <f>RES_hhdet_in_tesh!J159/RES_summary!J$21</f>
        <v>0</v>
      </c>
      <c r="K159" s="176">
        <f>RES_hhdet_in_tesh!K159/RES_summary!K$21</f>
        <v>0</v>
      </c>
      <c r="L159" s="176">
        <f>RES_hhdet_in_tesh!L159/RES_summary!L$21</f>
        <v>0</v>
      </c>
      <c r="M159" s="176">
        <f>RES_hhdet_in_tesh!M159/RES_summary!M$21</f>
        <v>0</v>
      </c>
      <c r="N159" s="176">
        <f>RES_hhdet_in_tesh!N159/RES_summary!N$21</f>
        <v>0</v>
      </c>
      <c r="O159" s="176">
        <f>RES_hhdet_in_tesh!O159/RES_summary!O$21</f>
        <v>0</v>
      </c>
      <c r="P159" s="176">
        <f>RES_hhdet_in_tesh!P159/RES_summary!P$21</f>
        <v>0</v>
      </c>
      <c r="Q159" s="176">
        <f>RES_hhdet_in_tesh!Q159/RES_summary!Q$21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RES_hhdet_in_tesh!C161/RES_summary!C$21</f>
        <v>107.17949722664042</v>
      </c>
      <c r="D161" s="184">
        <f>RES_hhdet_in_tesh!D161/RES_summary!D$21</f>
        <v>109.33058038845945</v>
      </c>
      <c r="E161" s="184">
        <f>RES_hhdet_in_tesh!E161/RES_summary!E$21</f>
        <v>116.29226062547389</v>
      </c>
      <c r="F161" s="184">
        <f>RES_hhdet_in_tesh!F161/RES_summary!F$21</f>
        <v>123.48583981695397</v>
      </c>
      <c r="G161" s="184">
        <f>RES_hhdet_in_tesh!G161/RES_summary!G$21</f>
        <v>128.06757655405491</v>
      </c>
      <c r="H161" s="184">
        <f>RES_hhdet_in_tesh!H161/RES_summary!H$21</f>
        <v>156.36279118366286</v>
      </c>
      <c r="I161" s="184">
        <f>RES_hhdet_in_tesh!I161/RES_summary!I$21</f>
        <v>148.83322488368111</v>
      </c>
      <c r="J161" s="184">
        <f>RES_hhdet_in_tesh!J161/RES_summary!J$21</f>
        <v>159.13908453449412</v>
      </c>
      <c r="K161" s="184">
        <f>RES_hhdet_in_tesh!K161/RES_summary!K$21</f>
        <v>153.02815922531789</v>
      </c>
      <c r="L161" s="184">
        <f>RES_hhdet_in_tesh!L161/RES_summary!L$21</f>
        <v>139.18912520816713</v>
      </c>
      <c r="M161" s="184">
        <f>RES_hhdet_in_tesh!M161/RES_summary!M$21</f>
        <v>141.82611474881733</v>
      </c>
      <c r="N161" s="184">
        <f>RES_hhdet_in_tesh!N161/RES_summary!N$21</f>
        <v>143.56024773784006</v>
      </c>
      <c r="O161" s="184">
        <f>RES_hhdet_in_tesh!O161/RES_summary!O$21</f>
        <v>129.10875457751439</v>
      </c>
      <c r="P161" s="184">
        <f>RES_hhdet_in_tesh!P161/RES_summary!P$21</f>
        <v>130.00186922941262</v>
      </c>
      <c r="Q161" s="184">
        <f>RES_hhdet_in_tesh!Q161/RES_summary!Q$21</f>
        <v>124.18869327203029</v>
      </c>
    </row>
    <row r="162" spans="1:17" ht="12.95" customHeight="1" x14ac:dyDescent="0.25">
      <c r="A162" s="158" t="s">
        <v>65</v>
      </c>
      <c r="B162" s="157"/>
      <c r="C162" s="178">
        <f>RES_hhdet_in_tesh!C162/RES_summary!C$21</f>
        <v>83.76153523059547</v>
      </c>
      <c r="D162" s="178">
        <f>RES_hhdet_in_tesh!D162/RES_summary!D$21</f>
        <v>86.992170164565067</v>
      </c>
      <c r="E162" s="178">
        <f>RES_hhdet_in_tesh!E162/RES_summary!E$21</f>
        <v>91.040055088743259</v>
      </c>
      <c r="F162" s="178">
        <f>RES_hhdet_in_tesh!F162/RES_summary!F$21</f>
        <v>97.401427441009531</v>
      </c>
      <c r="G162" s="178">
        <f>RES_hhdet_in_tesh!G162/RES_summary!G$21</f>
        <v>101.89072555512077</v>
      </c>
      <c r="H162" s="178">
        <f>RES_hhdet_in_tesh!H162/RES_summary!H$21</f>
        <v>118.57437909415877</v>
      </c>
      <c r="I162" s="178">
        <f>RES_hhdet_in_tesh!I162/RES_summary!I$21</f>
        <v>112.80097798895433</v>
      </c>
      <c r="J162" s="178">
        <f>RES_hhdet_in_tesh!J162/RES_summary!J$21</f>
        <v>120.79691596220599</v>
      </c>
      <c r="K162" s="178">
        <f>RES_hhdet_in_tesh!K162/RES_summary!K$21</f>
        <v>116.17933823104933</v>
      </c>
      <c r="L162" s="178">
        <f>RES_hhdet_in_tesh!L162/RES_summary!L$21</f>
        <v>105.90235723313255</v>
      </c>
      <c r="M162" s="178">
        <f>RES_hhdet_in_tesh!M162/RES_summary!M$21</f>
        <v>103.68064082543738</v>
      </c>
      <c r="N162" s="178">
        <f>RES_hhdet_in_tesh!N162/RES_summary!N$21</f>
        <v>105.61958347287828</v>
      </c>
      <c r="O162" s="178">
        <f>RES_hhdet_in_tesh!O162/RES_summary!O$21</f>
        <v>96.768590146889451</v>
      </c>
      <c r="P162" s="178">
        <f>RES_hhdet_in_tesh!P162/RES_summary!P$21</f>
        <v>94.917770953021716</v>
      </c>
      <c r="Q162" s="178">
        <f>RES_hhdet_in_tesh!Q162/RES_summary!Q$21</f>
        <v>90.065677830058405</v>
      </c>
    </row>
    <row r="163" spans="1:17" ht="12" customHeight="1" x14ac:dyDescent="0.25">
      <c r="A163" s="23" t="s">
        <v>60</v>
      </c>
      <c r="B163" s="57"/>
      <c r="C163" s="176">
        <f>RES_hhdet_in_tesh!C163/RES_summary!C$21</f>
        <v>83.76153523059547</v>
      </c>
      <c r="D163" s="176">
        <f>RES_hhdet_in_tesh!D163/RES_summary!D$21</f>
        <v>86.992170164565067</v>
      </c>
      <c r="E163" s="176">
        <f>RES_hhdet_in_tesh!E163/RES_summary!E$21</f>
        <v>91.040055088743259</v>
      </c>
      <c r="F163" s="176">
        <f>RES_hhdet_in_tesh!F163/RES_summary!F$21</f>
        <v>97.401427441009531</v>
      </c>
      <c r="G163" s="176">
        <f>RES_hhdet_in_tesh!G163/RES_summary!G$21</f>
        <v>101.89072555512077</v>
      </c>
      <c r="H163" s="176">
        <f>RES_hhdet_in_tesh!H163/RES_summary!H$21</f>
        <v>118.57437909415877</v>
      </c>
      <c r="I163" s="176">
        <f>RES_hhdet_in_tesh!I163/RES_summary!I$21</f>
        <v>112.80097798895433</v>
      </c>
      <c r="J163" s="176">
        <f>RES_hhdet_in_tesh!J163/RES_summary!J$21</f>
        <v>120.79691596220599</v>
      </c>
      <c r="K163" s="176">
        <f>RES_hhdet_in_tesh!K163/RES_summary!K$21</f>
        <v>116.17933823104933</v>
      </c>
      <c r="L163" s="176">
        <f>RES_hhdet_in_tesh!L163/RES_summary!L$21</f>
        <v>105.90235723313255</v>
      </c>
      <c r="M163" s="176">
        <f>RES_hhdet_in_tesh!M163/RES_summary!M$21</f>
        <v>103.68064082543738</v>
      </c>
      <c r="N163" s="176">
        <f>RES_hhdet_in_tesh!N163/RES_summary!N$21</f>
        <v>105.61958347287828</v>
      </c>
      <c r="O163" s="176">
        <f>RES_hhdet_in_tesh!O163/RES_summary!O$21</f>
        <v>96.768590146889451</v>
      </c>
      <c r="P163" s="176">
        <f>RES_hhdet_in_tesh!P163/RES_summary!P$21</f>
        <v>94.917770953021716</v>
      </c>
      <c r="Q163" s="176">
        <f>RES_hhdet_in_tesh!Q163/RES_summary!Q$21</f>
        <v>90.065677830058405</v>
      </c>
    </row>
    <row r="164" spans="1:17" ht="12.95" customHeight="1" x14ac:dyDescent="0.25">
      <c r="A164" s="158" t="s">
        <v>112</v>
      </c>
      <c r="B164" s="157"/>
      <c r="C164" s="178">
        <f>RES_hhdet_in_tesh!C164/RES_summary!C$21</f>
        <v>0</v>
      </c>
      <c r="D164" s="178">
        <f>RES_hhdet_in_tesh!D164/RES_summary!D$21</f>
        <v>0</v>
      </c>
      <c r="E164" s="178">
        <f>RES_hhdet_in_tesh!E164/RES_summary!E$21</f>
        <v>0</v>
      </c>
      <c r="F164" s="178">
        <f>RES_hhdet_in_tesh!F164/RES_summary!F$21</f>
        <v>0</v>
      </c>
      <c r="G164" s="178">
        <f>RES_hhdet_in_tesh!G164/RES_summary!G$21</f>
        <v>0</v>
      </c>
      <c r="H164" s="178">
        <f>RES_hhdet_in_tesh!H164/RES_summary!H$21</f>
        <v>6.2483231699240642</v>
      </c>
      <c r="I164" s="178">
        <f>RES_hhdet_in_tesh!I164/RES_summary!I$21</f>
        <v>6.2598120493167588</v>
      </c>
      <c r="J164" s="178">
        <f>RES_hhdet_in_tesh!J164/RES_summary!J$21</f>
        <v>6.2132391325512017</v>
      </c>
      <c r="K164" s="178">
        <f>RES_hhdet_in_tesh!K164/RES_summary!K$21</f>
        <v>6.1434438868654651</v>
      </c>
      <c r="L164" s="178">
        <f>RES_hhdet_in_tesh!L164/RES_summary!L$21</f>
        <v>6.0670132106601127</v>
      </c>
      <c r="M164" s="178">
        <f>RES_hhdet_in_tesh!M164/RES_summary!M$21</f>
        <v>6.2938699887761036</v>
      </c>
      <c r="N164" s="178">
        <f>RES_hhdet_in_tesh!N164/RES_summary!N$21</f>
        <v>5.8903724606541656</v>
      </c>
      <c r="O164" s="178">
        <f>RES_hhdet_in_tesh!O164/RES_summary!O$21</f>
        <v>5.9062586835569659</v>
      </c>
      <c r="P164" s="178">
        <f>RES_hhdet_in_tesh!P164/RES_summary!P$21</f>
        <v>6.3097066367648766</v>
      </c>
      <c r="Q164" s="178">
        <f>RES_hhdet_in_tesh!Q164/RES_summary!Q$21</f>
        <v>6.5051977222228583</v>
      </c>
    </row>
    <row r="165" spans="1:17" ht="12" customHeight="1" x14ac:dyDescent="0.25">
      <c r="A165" s="23" t="s">
        <v>60</v>
      </c>
      <c r="B165" s="156"/>
      <c r="C165" s="177">
        <f>RES_hhdet_in_tesh!C165/RES_summary!C$21</f>
        <v>0</v>
      </c>
      <c r="D165" s="177">
        <f>RES_hhdet_in_tesh!D165/RES_summary!D$21</f>
        <v>0</v>
      </c>
      <c r="E165" s="177">
        <f>RES_hhdet_in_tesh!E165/RES_summary!E$21</f>
        <v>0</v>
      </c>
      <c r="F165" s="177">
        <f>RES_hhdet_in_tesh!F165/RES_summary!F$21</f>
        <v>0</v>
      </c>
      <c r="G165" s="177">
        <f>RES_hhdet_in_tesh!G165/RES_summary!G$21</f>
        <v>0</v>
      </c>
      <c r="H165" s="177">
        <f>RES_hhdet_in_tesh!H165/RES_summary!H$21</f>
        <v>6.2483231699240642</v>
      </c>
      <c r="I165" s="177">
        <f>RES_hhdet_in_tesh!I165/RES_summary!I$21</f>
        <v>6.2598120493167588</v>
      </c>
      <c r="J165" s="177">
        <f>RES_hhdet_in_tesh!J165/RES_summary!J$21</f>
        <v>6.2132391325512017</v>
      </c>
      <c r="K165" s="177">
        <f>RES_hhdet_in_tesh!K165/RES_summary!K$21</f>
        <v>6.1434438868654651</v>
      </c>
      <c r="L165" s="177">
        <f>RES_hhdet_in_tesh!L165/RES_summary!L$21</f>
        <v>6.0670132106601127</v>
      </c>
      <c r="M165" s="177">
        <f>RES_hhdet_in_tesh!M165/RES_summary!M$21</f>
        <v>6.2938699887761036</v>
      </c>
      <c r="N165" s="177">
        <f>RES_hhdet_in_tesh!N165/RES_summary!N$21</f>
        <v>5.8903724606541656</v>
      </c>
      <c r="O165" s="177">
        <f>RES_hhdet_in_tesh!O165/RES_summary!O$21</f>
        <v>5.9062586835569659</v>
      </c>
      <c r="P165" s="177">
        <f>RES_hhdet_in_tesh!P165/RES_summary!P$21</f>
        <v>6.3097066367648766</v>
      </c>
      <c r="Q165" s="177">
        <f>RES_hhdet_in_tesh!Q165/RES_summary!Q$21</f>
        <v>6.5051977222228583</v>
      </c>
    </row>
    <row r="166" spans="1:17" ht="12" customHeight="1" x14ac:dyDescent="0.25">
      <c r="A166" s="158" t="s">
        <v>63</v>
      </c>
      <c r="B166" s="157"/>
      <c r="C166" s="178">
        <f>RES_hhdet_in_tesh!C166/RES_summary!C$21</f>
        <v>15.524667874451522</v>
      </c>
      <c r="D166" s="178">
        <f>RES_hhdet_in_tesh!D166/RES_summary!D$21</f>
        <v>14.582067906952657</v>
      </c>
      <c r="E166" s="178">
        <f>RES_hhdet_in_tesh!E166/RES_summary!E$21</f>
        <v>17.163621783784333</v>
      </c>
      <c r="F166" s="178">
        <f>RES_hhdet_in_tesh!F166/RES_summary!F$21</f>
        <v>17.407206623951581</v>
      </c>
      <c r="G166" s="178">
        <f>RES_hhdet_in_tesh!G166/RES_summary!G$21</f>
        <v>17.403940247765835</v>
      </c>
      <c r="H166" s="178">
        <f>RES_hhdet_in_tesh!H166/RES_summary!H$21</f>
        <v>21.614660390182515</v>
      </c>
      <c r="I166" s="178">
        <f>RES_hhdet_in_tesh!I166/RES_summary!I$21</f>
        <v>20.11614048740838</v>
      </c>
      <c r="J166" s="178">
        <f>RES_hhdet_in_tesh!J166/RES_summary!J$21</f>
        <v>21.584805676341428</v>
      </c>
      <c r="K166" s="178">
        <f>RES_hhdet_in_tesh!K166/RES_summary!K$21</f>
        <v>20.650687819389432</v>
      </c>
      <c r="L166" s="178">
        <f>RES_hhdet_in_tesh!L166/RES_summary!L$21</f>
        <v>17.969013937947217</v>
      </c>
      <c r="M166" s="178">
        <f>RES_hhdet_in_tesh!M166/RES_summary!M$21</f>
        <v>22.264529463579315</v>
      </c>
      <c r="N166" s="178">
        <f>RES_hhdet_in_tesh!N166/RES_summary!N$21</f>
        <v>22.304772752469304</v>
      </c>
      <c r="O166" s="178">
        <f>RES_hhdet_in_tesh!O166/RES_summary!O$21</f>
        <v>17.166465200579214</v>
      </c>
      <c r="P166" s="178">
        <f>RES_hhdet_in_tesh!P166/RES_summary!P$21</f>
        <v>19.160685205169408</v>
      </c>
      <c r="Q166" s="178">
        <f>RES_hhdet_in_tesh!Q166/RES_summary!Q$21</f>
        <v>18.038785540434702</v>
      </c>
    </row>
    <row r="167" spans="1:17" ht="12" customHeight="1" x14ac:dyDescent="0.25">
      <c r="A167" s="167" t="s">
        <v>144</v>
      </c>
      <c r="B167" s="132"/>
      <c r="C167" s="183">
        <f>RES_hhdet_in_tesh!C167/RES_summary!C$21</f>
        <v>0</v>
      </c>
      <c r="D167" s="183">
        <f>RES_hhdet_in_tesh!D167/RES_summary!D$21</f>
        <v>0</v>
      </c>
      <c r="E167" s="183">
        <f>RES_hhdet_in_tesh!E167/RES_summary!E$21</f>
        <v>0</v>
      </c>
      <c r="F167" s="183">
        <f>RES_hhdet_in_tesh!F167/RES_summary!F$21</f>
        <v>0</v>
      </c>
      <c r="G167" s="183">
        <f>RES_hhdet_in_tesh!G167/RES_summary!G$21</f>
        <v>0</v>
      </c>
      <c r="H167" s="183">
        <f>RES_hhdet_in_tesh!H167/RES_summary!H$21</f>
        <v>0</v>
      </c>
      <c r="I167" s="183">
        <f>RES_hhdet_in_tesh!I167/RES_summary!I$21</f>
        <v>0</v>
      </c>
      <c r="J167" s="183">
        <f>RES_hhdet_in_tesh!J167/RES_summary!J$21</f>
        <v>0</v>
      </c>
      <c r="K167" s="183">
        <f>RES_hhdet_in_tesh!K167/RES_summary!K$21</f>
        <v>0</v>
      </c>
      <c r="L167" s="183">
        <f>RES_hhdet_in_tesh!L167/RES_summary!L$21</f>
        <v>0</v>
      </c>
      <c r="M167" s="183">
        <f>RES_hhdet_in_tesh!M167/RES_summary!M$21</f>
        <v>0</v>
      </c>
      <c r="N167" s="183">
        <f>RES_hhdet_in_tesh!N167/RES_summary!N$21</f>
        <v>0</v>
      </c>
      <c r="O167" s="183">
        <f>RES_hhdet_in_tesh!O167/RES_summary!O$21</f>
        <v>0</v>
      </c>
      <c r="P167" s="183">
        <f>RES_hhdet_in_tesh!P167/RES_summary!P$21</f>
        <v>0</v>
      </c>
      <c r="Q167" s="183">
        <f>RES_hhdet_in_tesh!Q167/RES_summary!Q$21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RES_hhdet_in_tesh!C168/RES_summary!C$21</f>
        <v>0</v>
      </c>
      <c r="D168" s="183">
        <f>RES_hhdet_in_tesh!D168/RES_summary!D$21</f>
        <v>0</v>
      </c>
      <c r="E168" s="183">
        <f>RES_hhdet_in_tesh!E168/RES_summary!E$21</f>
        <v>0</v>
      </c>
      <c r="F168" s="183">
        <f>RES_hhdet_in_tesh!F168/RES_summary!F$21</f>
        <v>0</v>
      </c>
      <c r="G168" s="183">
        <f>RES_hhdet_in_tesh!G168/RES_summary!G$21</f>
        <v>0</v>
      </c>
      <c r="H168" s="183">
        <f>RES_hhdet_in_tesh!H168/RES_summary!H$21</f>
        <v>0</v>
      </c>
      <c r="I168" s="183">
        <f>RES_hhdet_in_tesh!I168/RES_summary!I$21</f>
        <v>0</v>
      </c>
      <c r="J168" s="183">
        <f>RES_hhdet_in_tesh!J168/RES_summary!J$21</f>
        <v>0</v>
      </c>
      <c r="K168" s="183">
        <f>RES_hhdet_in_tesh!K168/RES_summary!K$21</f>
        <v>0</v>
      </c>
      <c r="L168" s="183">
        <f>RES_hhdet_in_tesh!L168/RES_summary!L$21</f>
        <v>0</v>
      </c>
      <c r="M168" s="183">
        <f>RES_hhdet_in_tesh!M168/RES_summary!M$21</f>
        <v>0</v>
      </c>
      <c r="N168" s="183">
        <f>RES_hhdet_in_tesh!N168/RES_summary!N$21</f>
        <v>0</v>
      </c>
      <c r="O168" s="183">
        <f>RES_hhdet_in_tesh!O168/RES_summary!O$21</f>
        <v>0</v>
      </c>
      <c r="P168" s="183">
        <f>RES_hhdet_in_tesh!P168/RES_summary!P$21</f>
        <v>0</v>
      </c>
      <c r="Q168" s="183">
        <f>RES_hhdet_in_tesh!Q168/RES_summary!Q$21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RES_hhdet_in_tesh!C169/RES_summary!C$21</f>
        <v>0</v>
      </c>
      <c r="D169" s="182">
        <f>RES_hhdet_in_tesh!D169/RES_summary!D$21</f>
        <v>0</v>
      </c>
      <c r="E169" s="182">
        <f>RES_hhdet_in_tesh!E169/RES_summary!E$21</f>
        <v>0</v>
      </c>
      <c r="F169" s="182">
        <f>RES_hhdet_in_tesh!F169/RES_summary!F$21</f>
        <v>0</v>
      </c>
      <c r="G169" s="182">
        <f>RES_hhdet_in_tesh!G169/RES_summary!G$21</f>
        <v>0</v>
      </c>
      <c r="H169" s="182">
        <f>RES_hhdet_in_tesh!H169/RES_summary!H$21</f>
        <v>0</v>
      </c>
      <c r="I169" s="182">
        <f>RES_hhdet_in_tesh!I169/RES_summary!I$21</f>
        <v>0</v>
      </c>
      <c r="J169" s="182">
        <f>RES_hhdet_in_tesh!J169/RES_summary!J$21</f>
        <v>0</v>
      </c>
      <c r="K169" s="182">
        <f>RES_hhdet_in_tesh!K169/RES_summary!K$21</f>
        <v>0</v>
      </c>
      <c r="L169" s="182">
        <f>RES_hhdet_in_tesh!L169/RES_summary!L$21</f>
        <v>0</v>
      </c>
      <c r="M169" s="182">
        <f>RES_hhdet_in_tesh!M169/RES_summary!M$21</f>
        <v>0</v>
      </c>
      <c r="N169" s="182">
        <f>RES_hhdet_in_tesh!N169/RES_summary!N$21</f>
        <v>0</v>
      </c>
      <c r="O169" s="182">
        <f>RES_hhdet_in_tesh!O169/RES_summary!O$21</f>
        <v>0</v>
      </c>
      <c r="P169" s="182">
        <f>RES_hhdet_in_tesh!P169/RES_summary!P$21</f>
        <v>0</v>
      </c>
      <c r="Q169" s="182">
        <f>RES_hhdet_in_tesh!Q169/RES_summary!Q$21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RES_hhdet_in_tesh!C170/RES_summary!C$21</f>
        <v>0</v>
      </c>
      <c r="D170" s="181">
        <f>RES_hhdet_in_tesh!D170/RES_summary!D$21</f>
        <v>0</v>
      </c>
      <c r="E170" s="181">
        <f>RES_hhdet_in_tesh!E170/RES_summary!E$21</f>
        <v>0</v>
      </c>
      <c r="F170" s="181">
        <f>RES_hhdet_in_tesh!F170/RES_summary!F$21</f>
        <v>0</v>
      </c>
      <c r="G170" s="181">
        <f>RES_hhdet_in_tesh!G170/RES_summary!G$21</f>
        <v>0</v>
      </c>
      <c r="H170" s="181">
        <f>RES_hhdet_in_tesh!H170/RES_summary!H$21</f>
        <v>0</v>
      </c>
      <c r="I170" s="181">
        <f>RES_hhdet_in_tesh!I170/RES_summary!I$21</f>
        <v>0</v>
      </c>
      <c r="J170" s="181">
        <f>RES_hhdet_in_tesh!J170/RES_summary!J$21</f>
        <v>0</v>
      </c>
      <c r="K170" s="181">
        <f>RES_hhdet_in_tesh!K170/RES_summary!K$21</f>
        <v>0</v>
      </c>
      <c r="L170" s="181">
        <f>RES_hhdet_in_tesh!L170/RES_summary!L$21</f>
        <v>0</v>
      </c>
      <c r="M170" s="181">
        <f>RES_hhdet_in_tesh!M170/RES_summary!M$21</f>
        <v>0</v>
      </c>
      <c r="N170" s="181">
        <f>RES_hhdet_in_tesh!N170/RES_summary!N$21</f>
        <v>0</v>
      </c>
      <c r="O170" s="181">
        <f>RES_hhdet_in_tesh!O170/RES_summary!O$21</f>
        <v>0</v>
      </c>
      <c r="P170" s="181">
        <f>RES_hhdet_in_tesh!P170/RES_summary!P$21</f>
        <v>0</v>
      </c>
      <c r="Q170" s="181">
        <f>RES_hhdet_in_tesh!Q170/RES_summary!Q$21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RES_hhdet_in_tesh!C171/RES_summary!C$21</f>
        <v>15.524667874451522</v>
      </c>
      <c r="D171" s="180">
        <f>RES_hhdet_in_tesh!D171/RES_summary!D$21</f>
        <v>14.582067906952657</v>
      </c>
      <c r="E171" s="180">
        <f>RES_hhdet_in_tesh!E171/RES_summary!E$21</f>
        <v>17.163621783784333</v>
      </c>
      <c r="F171" s="180">
        <f>RES_hhdet_in_tesh!F171/RES_summary!F$21</f>
        <v>17.407206623951581</v>
      </c>
      <c r="G171" s="180">
        <f>RES_hhdet_in_tesh!G171/RES_summary!G$21</f>
        <v>17.403940247765835</v>
      </c>
      <c r="H171" s="180">
        <f>RES_hhdet_in_tesh!H171/RES_summary!H$21</f>
        <v>21.614660390182515</v>
      </c>
      <c r="I171" s="180">
        <f>RES_hhdet_in_tesh!I171/RES_summary!I$21</f>
        <v>20.11614048740838</v>
      </c>
      <c r="J171" s="180">
        <f>RES_hhdet_in_tesh!J171/RES_summary!J$21</f>
        <v>21.584805676341428</v>
      </c>
      <c r="K171" s="180">
        <f>RES_hhdet_in_tesh!K171/RES_summary!K$21</f>
        <v>20.650687819389432</v>
      </c>
      <c r="L171" s="180">
        <f>RES_hhdet_in_tesh!L171/RES_summary!L$21</f>
        <v>17.969013937947217</v>
      </c>
      <c r="M171" s="180">
        <f>RES_hhdet_in_tesh!M171/RES_summary!M$21</f>
        <v>22.264529463579315</v>
      </c>
      <c r="N171" s="180">
        <f>RES_hhdet_in_tesh!N171/RES_summary!N$21</f>
        <v>22.304772752469304</v>
      </c>
      <c r="O171" s="180">
        <f>RES_hhdet_in_tesh!O171/RES_summary!O$21</f>
        <v>17.166465200579214</v>
      </c>
      <c r="P171" s="180">
        <f>RES_hhdet_in_tesh!P171/RES_summary!P$21</f>
        <v>19.160685205169408</v>
      </c>
      <c r="Q171" s="180">
        <f>RES_hhdet_in_tesh!Q171/RES_summary!Q$21</f>
        <v>18.038785540434702</v>
      </c>
    </row>
    <row r="172" spans="1:17" ht="12" customHeight="1" x14ac:dyDescent="0.25">
      <c r="A172" s="161" t="s">
        <v>141</v>
      </c>
      <c r="B172" s="160"/>
      <c r="C172" s="179">
        <f>RES_hhdet_in_tesh!C172/RES_summary!C$21</f>
        <v>0</v>
      </c>
      <c r="D172" s="179">
        <f>RES_hhdet_in_tesh!D172/RES_summary!D$21</f>
        <v>0</v>
      </c>
      <c r="E172" s="179">
        <f>RES_hhdet_in_tesh!E172/RES_summary!E$21</f>
        <v>0</v>
      </c>
      <c r="F172" s="179">
        <f>RES_hhdet_in_tesh!F172/RES_summary!F$21</f>
        <v>0</v>
      </c>
      <c r="G172" s="179">
        <f>RES_hhdet_in_tesh!G172/RES_summary!G$21</f>
        <v>0</v>
      </c>
      <c r="H172" s="179">
        <f>RES_hhdet_in_tesh!H172/RES_summary!H$21</f>
        <v>0</v>
      </c>
      <c r="I172" s="179">
        <f>RES_hhdet_in_tesh!I172/RES_summary!I$21</f>
        <v>0</v>
      </c>
      <c r="J172" s="179">
        <f>RES_hhdet_in_tesh!J172/RES_summary!J$21</f>
        <v>0</v>
      </c>
      <c r="K172" s="179">
        <f>RES_hhdet_in_tesh!K172/RES_summary!K$21</f>
        <v>0</v>
      </c>
      <c r="L172" s="179">
        <f>RES_hhdet_in_tesh!L172/RES_summary!L$21</f>
        <v>0</v>
      </c>
      <c r="M172" s="179">
        <f>RES_hhdet_in_tesh!M172/RES_summary!M$21</f>
        <v>0</v>
      </c>
      <c r="N172" s="179">
        <f>RES_hhdet_in_tesh!N172/RES_summary!N$21</f>
        <v>0</v>
      </c>
      <c r="O172" s="179">
        <f>RES_hhdet_in_tesh!O172/RES_summary!O$21</f>
        <v>0</v>
      </c>
      <c r="P172" s="179">
        <f>RES_hhdet_in_tesh!P172/RES_summary!P$21</f>
        <v>0</v>
      </c>
      <c r="Q172" s="179">
        <f>RES_hhdet_in_tesh!Q172/RES_summary!Q$21</f>
        <v>0</v>
      </c>
    </row>
    <row r="173" spans="1:17" ht="12" customHeight="1" x14ac:dyDescent="0.25">
      <c r="A173" s="148" t="s">
        <v>60</v>
      </c>
      <c r="B173" s="156"/>
      <c r="C173" s="177">
        <f>RES_hhdet_in_tesh!C173/RES_summary!C$21</f>
        <v>0</v>
      </c>
      <c r="D173" s="177">
        <f>RES_hhdet_in_tesh!D173/RES_summary!D$21</f>
        <v>0</v>
      </c>
      <c r="E173" s="177">
        <f>RES_hhdet_in_tesh!E173/RES_summary!E$21</f>
        <v>0</v>
      </c>
      <c r="F173" s="177">
        <f>RES_hhdet_in_tesh!F173/RES_summary!F$21</f>
        <v>0</v>
      </c>
      <c r="G173" s="177">
        <f>RES_hhdet_in_tesh!G173/RES_summary!G$21</f>
        <v>0</v>
      </c>
      <c r="H173" s="177">
        <f>RES_hhdet_in_tesh!H173/RES_summary!H$21</f>
        <v>0</v>
      </c>
      <c r="I173" s="177">
        <f>RES_hhdet_in_tesh!I173/RES_summary!I$21</f>
        <v>0</v>
      </c>
      <c r="J173" s="177">
        <f>RES_hhdet_in_tesh!J173/RES_summary!J$21</f>
        <v>0</v>
      </c>
      <c r="K173" s="177">
        <f>RES_hhdet_in_tesh!K173/RES_summary!K$21</f>
        <v>0</v>
      </c>
      <c r="L173" s="177">
        <f>RES_hhdet_in_tesh!L173/RES_summary!L$21</f>
        <v>0</v>
      </c>
      <c r="M173" s="177">
        <f>RES_hhdet_in_tesh!M173/RES_summary!M$21</f>
        <v>0</v>
      </c>
      <c r="N173" s="177">
        <f>RES_hhdet_in_tesh!N173/RES_summary!N$21</f>
        <v>0</v>
      </c>
      <c r="O173" s="177">
        <f>RES_hhdet_in_tesh!O173/RES_summary!O$21</f>
        <v>0</v>
      </c>
      <c r="P173" s="177">
        <f>RES_hhdet_in_tesh!P173/RES_summary!P$21</f>
        <v>0</v>
      </c>
      <c r="Q173" s="177">
        <f>RES_hhdet_in_tesh!Q173/RES_summary!Q$21</f>
        <v>0</v>
      </c>
    </row>
    <row r="174" spans="1:17" ht="12" customHeight="1" x14ac:dyDescent="0.25">
      <c r="A174" s="159" t="s">
        <v>59</v>
      </c>
      <c r="B174" s="57"/>
      <c r="C174" s="176">
        <f>RES_hhdet_in_tesh!C174/RES_summary!C$21</f>
        <v>0</v>
      </c>
      <c r="D174" s="176">
        <f>RES_hhdet_in_tesh!D174/RES_summary!D$21</f>
        <v>0</v>
      </c>
      <c r="E174" s="176">
        <f>RES_hhdet_in_tesh!E174/RES_summary!E$21</f>
        <v>0</v>
      </c>
      <c r="F174" s="176">
        <f>RES_hhdet_in_tesh!F174/RES_summary!F$21</f>
        <v>0</v>
      </c>
      <c r="G174" s="176">
        <f>RES_hhdet_in_tesh!G174/RES_summary!G$21</f>
        <v>0</v>
      </c>
      <c r="H174" s="176">
        <f>RES_hhdet_in_tesh!H174/RES_summary!H$21</f>
        <v>0</v>
      </c>
      <c r="I174" s="176">
        <f>RES_hhdet_in_tesh!I174/RES_summary!I$21</f>
        <v>0</v>
      </c>
      <c r="J174" s="176">
        <f>RES_hhdet_in_tesh!J174/RES_summary!J$21</f>
        <v>0</v>
      </c>
      <c r="K174" s="176">
        <f>RES_hhdet_in_tesh!K174/RES_summary!K$21</f>
        <v>0</v>
      </c>
      <c r="L174" s="176">
        <f>RES_hhdet_in_tesh!L174/RES_summary!L$21</f>
        <v>0</v>
      </c>
      <c r="M174" s="176">
        <f>RES_hhdet_in_tesh!M174/RES_summary!M$21</f>
        <v>0</v>
      </c>
      <c r="N174" s="176">
        <f>RES_hhdet_in_tesh!N174/RES_summary!N$21</f>
        <v>0</v>
      </c>
      <c r="O174" s="176">
        <f>RES_hhdet_in_tesh!O174/RES_summary!O$21</f>
        <v>0</v>
      </c>
      <c r="P174" s="176">
        <f>RES_hhdet_in_tesh!P174/RES_summary!P$21</f>
        <v>0</v>
      </c>
      <c r="Q174" s="176">
        <f>RES_hhdet_in_tesh!Q174/RES_summary!Q$21</f>
        <v>0</v>
      </c>
    </row>
    <row r="175" spans="1:17" ht="12" customHeight="1" x14ac:dyDescent="0.25">
      <c r="A175" s="158" t="s">
        <v>62</v>
      </c>
      <c r="B175" s="157"/>
      <c r="C175" s="178">
        <f>RES_hhdet_in_tesh!C175/RES_summary!C$21</f>
        <v>7.8932941215934331</v>
      </c>
      <c r="D175" s="178">
        <f>RES_hhdet_in_tesh!D175/RES_summary!D$21</f>
        <v>7.7563423169417218</v>
      </c>
      <c r="E175" s="178">
        <f>RES_hhdet_in_tesh!E175/RES_summary!E$21</f>
        <v>8.0885837529462901</v>
      </c>
      <c r="F175" s="178">
        <f>RES_hhdet_in_tesh!F175/RES_summary!F$21</f>
        <v>8.6772057519928474</v>
      </c>
      <c r="G175" s="178">
        <f>RES_hhdet_in_tesh!G175/RES_summary!G$21</f>
        <v>8.77291075116832</v>
      </c>
      <c r="H175" s="178">
        <f>RES_hhdet_in_tesh!H175/RES_summary!H$21</f>
        <v>9.9254285293975073</v>
      </c>
      <c r="I175" s="178">
        <f>RES_hhdet_in_tesh!I175/RES_summary!I$21</f>
        <v>9.6562943580016682</v>
      </c>
      <c r="J175" s="178">
        <f>RES_hhdet_in_tesh!J175/RES_summary!J$21</f>
        <v>10.544123763395467</v>
      </c>
      <c r="K175" s="178">
        <f>RES_hhdet_in_tesh!K175/RES_summary!K$21</f>
        <v>10.05468928801365</v>
      </c>
      <c r="L175" s="178">
        <f>RES_hhdet_in_tesh!L175/RES_summary!L$21</f>
        <v>9.2507408264272364</v>
      </c>
      <c r="M175" s="178">
        <f>RES_hhdet_in_tesh!M175/RES_summary!M$21</f>
        <v>9.5870744710245503</v>
      </c>
      <c r="N175" s="178">
        <f>RES_hhdet_in_tesh!N175/RES_summary!N$21</f>
        <v>9.7455190518382899</v>
      </c>
      <c r="O175" s="178">
        <f>RES_hhdet_in_tesh!O175/RES_summary!O$21</f>
        <v>9.2674405464887855</v>
      </c>
      <c r="P175" s="178">
        <f>RES_hhdet_in_tesh!P175/RES_summary!P$21</f>
        <v>9.6137064344566188</v>
      </c>
      <c r="Q175" s="178">
        <f>RES_hhdet_in_tesh!Q175/RES_summary!Q$21</f>
        <v>9.5790321793143356</v>
      </c>
    </row>
    <row r="176" spans="1:17" ht="12" customHeight="1" x14ac:dyDescent="0.25">
      <c r="A176" s="23" t="s">
        <v>57</v>
      </c>
      <c r="B176" s="156"/>
      <c r="C176" s="177">
        <f>RES_hhdet_in_tesh!C176/RES_summary!C$21</f>
        <v>0</v>
      </c>
      <c r="D176" s="177">
        <f>RES_hhdet_in_tesh!D176/RES_summary!D$21</f>
        <v>0</v>
      </c>
      <c r="E176" s="177">
        <f>RES_hhdet_in_tesh!E176/RES_summary!E$21</f>
        <v>0</v>
      </c>
      <c r="F176" s="177">
        <f>RES_hhdet_in_tesh!F176/RES_summary!F$21</f>
        <v>0</v>
      </c>
      <c r="G176" s="177">
        <f>RES_hhdet_in_tesh!G176/RES_summary!G$21</f>
        <v>0</v>
      </c>
      <c r="H176" s="177">
        <f>RES_hhdet_in_tesh!H176/RES_summary!H$21</f>
        <v>0</v>
      </c>
      <c r="I176" s="177">
        <f>RES_hhdet_in_tesh!I176/RES_summary!I$21</f>
        <v>0</v>
      </c>
      <c r="J176" s="177">
        <f>RES_hhdet_in_tesh!J176/RES_summary!J$21</f>
        <v>0</v>
      </c>
      <c r="K176" s="177">
        <f>RES_hhdet_in_tesh!K176/RES_summary!K$21</f>
        <v>0</v>
      </c>
      <c r="L176" s="177">
        <f>RES_hhdet_in_tesh!L176/RES_summary!L$21</f>
        <v>0</v>
      </c>
      <c r="M176" s="177">
        <f>RES_hhdet_in_tesh!M176/RES_summary!M$21</f>
        <v>0</v>
      </c>
      <c r="N176" s="177">
        <f>RES_hhdet_in_tesh!N176/RES_summary!N$21</f>
        <v>0</v>
      </c>
      <c r="O176" s="177">
        <f>RES_hhdet_in_tesh!O176/RES_summary!O$21</f>
        <v>0</v>
      </c>
      <c r="P176" s="177">
        <f>RES_hhdet_in_tesh!P176/RES_summary!P$21</f>
        <v>0</v>
      </c>
      <c r="Q176" s="177">
        <f>RES_hhdet_in_tesh!Q176/RES_summary!Q$21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RES_hhdet_in_tesh!C177/RES_summary!C$21</f>
        <v>7.8932941215934331</v>
      </c>
      <c r="D177" s="176">
        <f>RES_hhdet_in_tesh!D177/RES_summary!D$21</f>
        <v>7.7563423169417218</v>
      </c>
      <c r="E177" s="176">
        <f>RES_hhdet_in_tesh!E177/RES_summary!E$21</f>
        <v>8.0885837529462901</v>
      </c>
      <c r="F177" s="176">
        <f>RES_hhdet_in_tesh!F177/RES_summary!F$21</f>
        <v>8.6772057519928474</v>
      </c>
      <c r="G177" s="176">
        <f>RES_hhdet_in_tesh!G177/RES_summary!G$21</f>
        <v>8.77291075116832</v>
      </c>
      <c r="H177" s="176">
        <f>RES_hhdet_in_tesh!H177/RES_summary!H$21</f>
        <v>9.9254285293975073</v>
      </c>
      <c r="I177" s="176">
        <f>RES_hhdet_in_tesh!I177/RES_summary!I$21</f>
        <v>9.6562943580016682</v>
      </c>
      <c r="J177" s="176">
        <f>RES_hhdet_in_tesh!J177/RES_summary!J$21</f>
        <v>10.544123763395467</v>
      </c>
      <c r="K177" s="176">
        <f>RES_hhdet_in_tesh!K177/RES_summary!K$21</f>
        <v>10.05468928801365</v>
      </c>
      <c r="L177" s="176">
        <f>RES_hhdet_in_tesh!L177/RES_summary!L$21</f>
        <v>9.2507408264272364</v>
      </c>
      <c r="M177" s="176">
        <f>RES_hhdet_in_tesh!M177/RES_summary!M$21</f>
        <v>9.5870744710245503</v>
      </c>
      <c r="N177" s="176">
        <f>RES_hhdet_in_tesh!N177/RES_summary!N$21</f>
        <v>9.7455190518382899</v>
      </c>
      <c r="O177" s="176">
        <f>RES_hhdet_in_tesh!O177/RES_summary!O$21</f>
        <v>9.2674405464887855</v>
      </c>
      <c r="P177" s="176">
        <f>RES_hhdet_in_tesh!P177/RES_summary!P$21</f>
        <v>9.6137064344566188</v>
      </c>
      <c r="Q177" s="176">
        <f>RES_hhdet_in_tesh!Q177/RES_summary!Q$21</f>
        <v>9.5790321793143356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183</v>
      </c>
    </row>
    <row r="3" spans="1:17" ht="12" customHeight="1" x14ac:dyDescent="0.25">
      <c r="A3" s="152" t="s">
        <v>172</v>
      </c>
      <c r="B3" s="168"/>
      <c r="C3" s="184">
        <f>RES_hhdet_in_emih!C3/RES_summary!C$21</f>
        <v>66.018848834332388</v>
      </c>
      <c r="D3" s="184">
        <f>RES_hhdet_in_emih!D3/RES_summary!D$21</f>
        <v>67.790598227031253</v>
      </c>
      <c r="E3" s="184">
        <f>RES_hhdet_in_emih!E3/RES_summary!E$21</f>
        <v>73.410559481262311</v>
      </c>
      <c r="F3" s="184">
        <f>RES_hhdet_in_emih!F3/RES_summary!F$21</f>
        <v>63.125722879054166</v>
      </c>
      <c r="G3" s="184">
        <f>RES_hhdet_in_emih!G3/RES_summary!G$21</f>
        <v>73.200471022188864</v>
      </c>
      <c r="H3" s="184">
        <f>RES_hhdet_in_emih!H3/RES_summary!H$21</f>
        <v>76.473869645714743</v>
      </c>
      <c r="I3" s="184">
        <f>RES_hhdet_in_emih!I3/RES_summary!I$21</f>
        <v>74.550714678329911</v>
      </c>
      <c r="J3" s="184">
        <f>RES_hhdet_in_emih!J3/RES_summary!J$21</f>
        <v>80.843102628725973</v>
      </c>
      <c r="K3" s="184">
        <f>RES_hhdet_in_emih!K3/RES_summary!K$21</f>
        <v>65.504717707884993</v>
      </c>
      <c r="L3" s="184">
        <f>RES_hhdet_in_emih!L3/RES_summary!L$21</f>
        <v>78.194832889790831</v>
      </c>
      <c r="M3" s="184">
        <f>RES_hhdet_in_emih!M3/RES_summary!M$21</f>
        <v>69.083034844867612</v>
      </c>
      <c r="N3" s="184">
        <f>RES_hhdet_in_emih!N3/RES_summary!N$21</f>
        <v>63.800037545188239</v>
      </c>
      <c r="O3" s="184">
        <f>RES_hhdet_in_emih!O3/RES_summary!O$21</f>
        <v>70.314206372069009</v>
      </c>
      <c r="P3" s="184">
        <f>RES_hhdet_in_emih!P3/RES_summary!P$21</f>
        <v>0</v>
      </c>
      <c r="Q3" s="184">
        <f>RES_hhdet_in_emih!Q3/RES_summary!Q$21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RES_hhdet_in_emih!C4/RES_summary!C$21</f>
        <v>57.4061192706016</v>
      </c>
      <c r="D4" s="178">
        <f>RES_hhdet_in_emih!D4/RES_summary!D$21</f>
        <v>61.886473357704581</v>
      </c>
      <c r="E4" s="178">
        <f>RES_hhdet_in_emih!E4/RES_summary!E$21</f>
        <v>64.990022731766643</v>
      </c>
      <c r="F4" s="178">
        <f>RES_hhdet_in_emih!F4/RES_summary!F$21</f>
        <v>59.804257646456783</v>
      </c>
      <c r="G4" s="178">
        <f>RES_hhdet_in_emih!G4/RES_summary!G$21</f>
        <v>64.344233014341199</v>
      </c>
      <c r="H4" s="178">
        <f>RES_hhdet_in_emih!H4/RES_summary!H$21</f>
        <v>68.598845869036211</v>
      </c>
      <c r="I4" s="178">
        <f>RES_hhdet_in_emih!I4/RES_summary!I$21</f>
        <v>64.86227871885103</v>
      </c>
      <c r="J4" s="178">
        <f>RES_hhdet_in_emih!J4/RES_summary!J$21</f>
        <v>67.753848343212113</v>
      </c>
      <c r="K4" s="178">
        <f>RES_hhdet_in_emih!K4/RES_summary!K$21</f>
        <v>61.234593658305513</v>
      </c>
      <c r="L4" s="178">
        <f>RES_hhdet_in_emih!L4/RES_summary!L$21</f>
        <v>65.244361683586803</v>
      </c>
      <c r="M4" s="178">
        <f>RES_hhdet_in_emih!M4/RES_summary!M$21</f>
        <v>60.044877294621855</v>
      </c>
      <c r="N4" s="178">
        <f>RES_hhdet_in_emih!N4/RES_summary!N$21</f>
        <v>58.758604397671824</v>
      </c>
      <c r="O4" s="178">
        <f>RES_hhdet_in_emih!O4/RES_summary!O$21</f>
        <v>58.952802527797338</v>
      </c>
      <c r="P4" s="178">
        <f>RES_hhdet_in_emih!P4/RES_summary!P$21</f>
        <v>0</v>
      </c>
      <c r="Q4" s="178">
        <f>RES_hhdet_in_emih!Q4/RES_summary!Q$21</f>
        <v>0</v>
      </c>
    </row>
    <row r="5" spans="1:17" ht="12" customHeight="1" x14ac:dyDescent="0.25">
      <c r="A5" s="23" t="s">
        <v>58</v>
      </c>
      <c r="B5" s="156"/>
      <c r="C5" s="177">
        <f>RES_hhdet_in_emih!C5/RES_summary!C$21</f>
        <v>57.4061192706016</v>
      </c>
      <c r="D5" s="177">
        <f>RES_hhdet_in_emih!D5/RES_summary!D$21</f>
        <v>61.886473357704581</v>
      </c>
      <c r="E5" s="177">
        <f>RES_hhdet_in_emih!E5/RES_summary!E$21</f>
        <v>64.990022731766643</v>
      </c>
      <c r="F5" s="177">
        <f>RES_hhdet_in_emih!F5/RES_summary!F$21</f>
        <v>59.804257646456783</v>
      </c>
      <c r="G5" s="177">
        <f>RES_hhdet_in_emih!G5/RES_summary!G$21</f>
        <v>64.344233014341199</v>
      </c>
      <c r="H5" s="177">
        <f>RES_hhdet_in_emih!H5/RES_summary!H$21</f>
        <v>68.598845869036211</v>
      </c>
      <c r="I5" s="177">
        <f>RES_hhdet_in_emih!I5/RES_summary!I$21</f>
        <v>64.86227871885103</v>
      </c>
      <c r="J5" s="177">
        <f>RES_hhdet_in_emih!J5/RES_summary!J$21</f>
        <v>67.753848343212113</v>
      </c>
      <c r="K5" s="177">
        <f>RES_hhdet_in_emih!K5/RES_summary!K$21</f>
        <v>61.234593658305513</v>
      </c>
      <c r="L5" s="177">
        <f>RES_hhdet_in_emih!L5/RES_summary!L$21</f>
        <v>65.244361683586803</v>
      </c>
      <c r="M5" s="177">
        <f>RES_hhdet_in_emih!M5/RES_summary!M$21</f>
        <v>60.044877294621855</v>
      </c>
      <c r="N5" s="177">
        <f>RES_hhdet_in_emih!N5/RES_summary!N$21</f>
        <v>58.758604397671824</v>
      </c>
      <c r="O5" s="177">
        <f>RES_hhdet_in_emih!O5/RES_summary!O$21</f>
        <v>58.952802527797338</v>
      </c>
      <c r="P5" s="177">
        <f>RES_hhdet_in_emih!P5/RES_summary!P$21</f>
        <v>0</v>
      </c>
      <c r="Q5" s="177">
        <f>RES_hhdet_in_emih!Q5/RES_summary!Q$21</f>
        <v>0</v>
      </c>
    </row>
    <row r="6" spans="1:17" ht="12" customHeight="1" x14ac:dyDescent="0.25">
      <c r="A6" s="23" t="s">
        <v>60</v>
      </c>
      <c r="B6" s="156"/>
      <c r="C6" s="177">
        <f>RES_hhdet_in_emih!C6/RES_summary!C$21</f>
        <v>0</v>
      </c>
      <c r="D6" s="177">
        <f>RES_hhdet_in_emih!D6/RES_summary!D$21</f>
        <v>0</v>
      </c>
      <c r="E6" s="177">
        <f>RES_hhdet_in_emih!E6/RES_summary!E$21</f>
        <v>0</v>
      </c>
      <c r="F6" s="177">
        <f>RES_hhdet_in_emih!F6/RES_summary!F$21</f>
        <v>0</v>
      </c>
      <c r="G6" s="177">
        <f>RES_hhdet_in_emih!G6/RES_summary!G$21</f>
        <v>0</v>
      </c>
      <c r="H6" s="177">
        <f>RES_hhdet_in_emih!H6/RES_summary!H$21</f>
        <v>0</v>
      </c>
      <c r="I6" s="177">
        <f>RES_hhdet_in_emih!I6/RES_summary!I$21</f>
        <v>0</v>
      </c>
      <c r="J6" s="177">
        <f>RES_hhdet_in_emih!J6/RES_summary!J$21</f>
        <v>0</v>
      </c>
      <c r="K6" s="177">
        <f>RES_hhdet_in_emih!K6/RES_summary!K$21</f>
        <v>0</v>
      </c>
      <c r="L6" s="177">
        <f>RES_hhdet_in_emih!L6/RES_summary!L$21</f>
        <v>0</v>
      </c>
      <c r="M6" s="177">
        <f>RES_hhdet_in_emih!M6/RES_summary!M$21</f>
        <v>0</v>
      </c>
      <c r="N6" s="177">
        <f>RES_hhdet_in_emih!N6/RES_summary!N$21</f>
        <v>0</v>
      </c>
      <c r="O6" s="177">
        <f>RES_hhdet_in_emih!O6/RES_summary!O$21</f>
        <v>0</v>
      </c>
      <c r="P6" s="177">
        <f>RES_hhdet_in_emih!P6/RES_summary!P$21</f>
        <v>0</v>
      </c>
      <c r="Q6" s="177">
        <f>RES_hhdet_in_emih!Q6/RES_summary!Q$21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RES_hhdet_in_emih!C7/RES_summary!C$21</f>
        <v>0</v>
      </c>
      <c r="D7" s="178">
        <f>RES_hhdet_in_emih!D7/RES_summary!D$21</f>
        <v>0</v>
      </c>
      <c r="E7" s="178">
        <f>RES_hhdet_in_emih!E7/RES_summary!E$21</f>
        <v>0</v>
      </c>
      <c r="F7" s="178">
        <f>RES_hhdet_in_emih!F7/RES_summary!F$21</f>
        <v>0</v>
      </c>
      <c r="G7" s="178">
        <f>RES_hhdet_in_emih!G7/RES_summary!G$21</f>
        <v>0</v>
      </c>
      <c r="H7" s="178">
        <f>RES_hhdet_in_emih!H7/RES_summary!H$21</f>
        <v>0</v>
      </c>
      <c r="I7" s="178">
        <f>RES_hhdet_in_emih!I7/RES_summary!I$21</f>
        <v>0</v>
      </c>
      <c r="J7" s="178">
        <f>RES_hhdet_in_emih!J7/RES_summary!J$21</f>
        <v>0</v>
      </c>
      <c r="K7" s="178">
        <f>RES_hhdet_in_emih!K7/RES_summary!K$21</f>
        <v>0</v>
      </c>
      <c r="L7" s="178">
        <f>RES_hhdet_in_emih!L7/RES_summary!L$21</f>
        <v>0</v>
      </c>
      <c r="M7" s="178">
        <f>RES_hhdet_in_emih!M7/RES_summary!M$21</f>
        <v>0</v>
      </c>
      <c r="N7" s="178">
        <f>RES_hhdet_in_emih!N7/RES_summary!N$21</f>
        <v>0</v>
      </c>
      <c r="O7" s="178">
        <f>RES_hhdet_in_emih!O7/RES_summary!O$21</f>
        <v>0</v>
      </c>
      <c r="P7" s="178">
        <f>RES_hhdet_in_emih!P7/RES_summary!P$21</f>
        <v>0</v>
      </c>
      <c r="Q7" s="178">
        <f>RES_hhdet_in_emih!Q7/RES_summary!Q$21</f>
        <v>0</v>
      </c>
    </row>
    <row r="8" spans="1:17" ht="12" customHeight="1" x14ac:dyDescent="0.25">
      <c r="A8" s="23" t="s">
        <v>60</v>
      </c>
      <c r="B8" s="156"/>
      <c r="C8" s="177">
        <f>RES_hhdet_in_emih!C8/RES_summary!C$21</f>
        <v>0</v>
      </c>
      <c r="D8" s="177">
        <f>RES_hhdet_in_emih!D8/RES_summary!D$21</f>
        <v>0</v>
      </c>
      <c r="E8" s="177">
        <f>RES_hhdet_in_emih!E8/RES_summary!E$21</f>
        <v>0</v>
      </c>
      <c r="F8" s="177">
        <f>RES_hhdet_in_emih!F8/RES_summary!F$21</f>
        <v>0</v>
      </c>
      <c r="G8" s="177">
        <f>RES_hhdet_in_emih!G8/RES_summary!G$21</f>
        <v>0</v>
      </c>
      <c r="H8" s="177">
        <f>RES_hhdet_in_emih!H8/RES_summary!H$21</f>
        <v>0</v>
      </c>
      <c r="I8" s="177">
        <f>RES_hhdet_in_emih!I8/RES_summary!I$21</f>
        <v>0</v>
      </c>
      <c r="J8" s="177">
        <f>RES_hhdet_in_emih!J8/RES_summary!J$21</f>
        <v>0</v>
      </c>
      <c r="K8" s="177">
        <f>RES_hhdet_in_emih!K8/RES_summary!K$21</f>
        <v>0</v>
      </c>
      <c r="L8" s="177">
        <f>RES_hhdet_in_emih!L8/RES_summary!L$21</f>
        <v>0</v>
      </c>
      <c r="M8" s="177">
        <f>RES_hhdet_in_emih!M8/RES_summary!M$21</f>
        <v>0</v>
      </c>
      <c r="N8" s="177">
        <f>RES_hhdet_in_emih!N8/RES_summary!N$21</f>
        <v>0</v>
      </c>
      <c r="O8" s="177">
        <f>RES_hhdet_in_emih!O8/RES_summary!O$21</f>
        <v>0</v>
      </c>
      <c r="P8" s="177">
        <f>RES_hhdet_in_emih!P8/RES_summary!P$21</f>
        <v>0</v>
      </c>
      <c r="Q8" s="177">
        <f>RES_hhdet_in_emih!Q8/RES_summary!Q$21</f>
        <v>0</v>
      </c>
    </row>
    <row r="9" spans="1:17" ht="12" customHeight="1" x14ac:dyDescent="0.25">
      <c r="A9" s="158" t="s">
        <v>63</v>
      </c>
      <c r="B9" s="157"/>
      <c r="C9" s="178">
        <f>RES_hhdet_in_emih!C9/RES_summary!C$21</f>
        <v>8.6127295637307828</v>
      </c>
      <c r="D9" s="178">
        <f>RES_hhdet_in_emih!D9/RES_summary!D$21</f>
        <v>5.904124869326675</v>
      </c>
      <c r="E9" s="178">
        <f>RES_hhdet_in_emih!E9/RES_summary!E$21</f>
        <v>8.4205367494956604</v>
      </c>
      <c r="F9" s="178">
        <f>RES_hhdet_in_emih!F9/RES_summary!F$21</f>
        <v>3.3214652325973755</v>
      </c>
      <c r="G9" s="178">
        <f>RES_hhdet_in_emih!G9/RES_summary!G$21</f>
        <v>8.8562380078476703</v>
      </c>
      <c r="H9" s="178">
        <f>RES_hhdet_in_emih!H9/RES_summary!H$21</f>
        <v>7.8750237766785309</v>
      </c>
      <c r="I9" s="178">
        <f>RES_hhdet_in_emih!I9/RES_summary!I$21</f>
        <v>9.6884359594788929</v>
      </c>
      <c r="J9" s="178">
        <f>RES_hhdet_in_emih!J9/RES_summary!J$21</f>
        <v>13.089254285513857</v>
      </c>
      <c r="K9" s="178">
        <f>RES_hhdet_in_emih!K9/RES_summary!K$21</f>
        <v>4.2701240495794881</v>
      </c>
      <c r="L9" s="178">
        <f>RES_hhdet_in_emih!L9/RES_summary!L$21</f>
        <v>12.95047120620403</v>
      </c>
      <c r="M9" s="178">
        <f>RES_hhdet_in_emih!M9/RES_summary!M$21</f>
        <v>9.0381575502457601</v>
      </c>
      <c r="N9" s="178">
        <f>RES_hhdet_in_emih!N9/RES_summary!N$21</f>
        <v>5.0414331475164245</v>
      </c>
      <c r="O9" s="178">
        <f>RES_hhdet_in_emih!O9/RES_summary!O$21</f>
        <v>11.361403844271658</v>
      </c>
      <c r="P9" s="178">
        <f>RES_hhdet_in_emih!P9/RES_summary!P$21</f>
        <v>0</v>
      </c>
      <c r="Q9" s="178">
        <f>RES_hhdet_in_emih!Q9/RES_summary!Q$21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RES_hhdet_in_emih!C10/RES_summary!C$21</f>
        <v>12.403893367919345</v>
      </c>
      <c r="D10" s="183">
        <f>RES_hhdet_in_emih!D10/RES_summary!D$21</f>
        <v>12.421220531489844</v>
      </c>
      <c r="E10" s="183">
        <f>RES_hhdet_in_emih!E10/RES_summary!E$21</f>
        <v>12.87530857853228</v>
      </c>
      <c r="F10" s="183">
        <f>RES_hhdet_in_emih!F10/RES_summary!F$21</f>
        <v>12.692612901872788</v>
      </c>
      <c r="G10" s="183">
        <f>RES_hhdet_in_emih!G10/RES_summary!G$21</f>
        <v>12.789997292997759</v>
      </c>
      <c r="H10" s="183">
        <f>RES_hhdet_in_emih!H10/RES_summary!H$21</f>
        <v>13.108417588836717</v>
      </c>
      <c r="I10" s="183">
        <f>RES_hhdet_in_emih!I10/RES_summary!I$21</f>
        <v>12.938117719008661</v>
      </c>
      <c r="J10" s="183">
        <f>RES_hhdet_in_emih!J10/RES_summary!J$21</f>
        <v>13.089254285513857</v>
      </c>
      <c r="K10" s="183">
        <f>RES_hhdet_in_emih!K10/RES_summary!K$21</f>
        <v>12.952616232561979</v>
      </c>
      <c r="L10" s="183">
        <f>RES_hhdet_in_emih!L10/RES_summary!L$21</f>
        <v>12.985466730344799</v>
      </c>
      <c r="M10" s="183">
        <f>RES_hhdet_in_emih!M10/RES_summary!M$21</f>
        <v>12.952440670013118</v>
      </c>
      <c r="N10" s="183">
        <f>RES_hhdet_in_emih!N10/RES_summary!N$21</f>
        <v>12.993249796736489</v>
      </c>
      <c r="O10" s="183">
        <f>RES_hhdet_in_emih!O10/RES_summary!O$21</f>
        <v>12.975501528947456</v>
      </c>
      <c r="P10" s="183">
        <f>RES_hhdet_in_emih!P10/RES_summary!P$21</f>
        <v>0</v>
      </c>
      <c r="Q10" s="183">
        <f>RES_hhdet_in_emih!Q10/RES_summary!Q$21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RES_hhdet_in_emih!C11/RES_summary!C$21</f>
        <v>0</v>
      </c>
      <c r="D11" s="183">
        <f>RES_hhdet_in_emih!D11/RES_summary!D$21</f>
        <v>0</v>
      </c>
      <c r="E11" s="183">
        <f>RES_hhdet_in_emih!E11/RES_summary!E$21</f>
        <v>0</v>
      </c>
      <c r="F11" s="183">
        <f>RES_hhdet_in_emih!F11/RES_summary!F$21</f>
        <v>0</v>
      </c>
      <c r="G11" s="183">
        <f>RES_hhdet_in_emih!G11/RES_summary!G$21</f>
        <v>0</v>
      </c>
      <c r="H11" s="183">
        <f>RES_hhdet_in_emih!H11/RES_summary!H$21</f>
        <v>0</v>
      </c>
      <c r="I11" s="183">
        <f>RES_hhdet_in_emih!I11/RES_summary!I$21</f>
        <v>0</v>
      </c>
      <c r="J11" s="183">
        <f>RES_hhdet_in_emih!J11/RES_summary!J$21</f>
        <v>0</v>
      </c>
      <c r="K11" s="183">
        <f>RES_hhdet_in_emih!K11/RES_summary!K$21</f>
        <v>0</v>
      </c>
      <c r="L11" s="183">
        <f>RES_hhdet_in_emih!L11/RES_summary!L$21</f>
        <v>0</v>
      </c>
      <c r="M11" s="183">
        <f>RES_hhdet_in_emih!M11/RES_summary!M$21</f>
        <v>0</v>
      </c>
      <c r="N11" s="183">
        <f>RES_hhdet_in_emih!N11/RES_summary!N$21</f>
        <v>0</v>
      </c>
      <c r="O11" s="183">
        <f>RES_hhdet_in_emih!O11/RES_summary!O$21</f>
        <v>0</v>
      </c>
      <c r="P11" s="183">
        <f>RES_hhdet_in_emih!P11/RES_summary!P$21</f>
        <v>0</v>
      </c>
      <c r="Q11" s="183">
        <f>RES_hhdet_in_emih!Q11/RES_summary!Q$21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RES_hhdet_in_emih!C12/RES_summary!C$21</f>
        <v>0</v>
      </c>
      <c r="D12" s="183">
        <f>RES_hhdet_in_emih!D12/RES_summary!D$21</f>
        <v>0</v>
      </c>
      <c r="E12" s="183">
        <f>RES_hhdet_in_emih!E12/RES_summary!E$21</f>
        <v>0</v>
      </c>
      <c r="F12" s="183">
        <f>RES_hhdet_in_emih!F12/RES_summary!F$21</f>
        <v>0</v>
      </c>
      <c r="G12" s="183">
        <f>RES_hhdet_in_emih!G12/RES_summary!G$21</f>
        <v>0</v>
      </c>
      <c r="H12" s="183">
        <f>RES_hhdet_in_emih!H12/RES_summary!H$21</f>
        <v>0</v>
      </c>
      <c r="I12" s="183">
        <f>RES_hhdet_in_emih!I12/RES_summary!I$21</f>
        <v>0</v>
      </c>
      <c r="J12" s="183">
        <f>RES_hhdet_in_emih!J12/RES_summary!J$21</f>
        <v>0</v>
      </c>
      <c r="K12" s="183">
        <f>RES_hhdet_in_emih!K12/RES_summary!K$21</f>
        <v>0</v>
      </c>
      <c r="L12" s="183">
        <f>RES_hhdet_in_emih!L12/RES_summary!L$21</f>
        <v>0</v>
      </c>
      <c r="M12" s="183">
        <f>RES_hhdet_in_emih!M12/RES_summary!M$21</f>
        <v>0</v>
      </c>
      <c r="N12" s="183">
        <f>RES_hhdet_in_emih!N12/RES_summary!N$21</f>
        <v>0</v>
      </c>
      <c r="O12" s="183">
        <f>RES_hhdet_in_emih!O12/RES_summary!O$21</f>
        <v>0</v>
      </c>
      <c r="P12" s="183">
        <f>RES_hhdet_in_emih!P12/RES_summary!P$21</f>
        <v>0</v>
      </c>
      <c r="Q12" s="183">
        <f>RES_hhdet_in_emih!Q12/RES_summary!Q$21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RES_hhdet_in_emih!C13/RES_summary!C$21</f>
        <v>0</v>
      </c>
      <c r="D13" s="182">
        <f>RES_hhdet_in_emih!D13/RES_summary!D$21</f>
        <v>0</v>
      </c>
      <c r="E13" s="182">
        <f>RES_hhdet_in_emih!E13/RES_summary!E$21</f>
        <v>0</v>
      </c>
      <c r="F13" s="182">
        <f>RES_hhdet_in_emih!F13/RES_summary!F$21</f>
        <v>0</v>
      </c>
      <c r="G13" s="182">
        <f>RES_hhdet_in_emih!G13/RES_summary!G$21</f>
        <v>0</v>
      </c>
      <c r="H13" s="182">
        <f>RES_hhdet_in_emih!H13/RES_summary!H$21</f>
        <v>0</v>
      </c>
      <c r="I13" s="182">
        <f>RES_hhdet_in_emih!I13/RES_summary!I$21</f>
        <v>0</v>
      </c>
      <c r="J13" s="182">
        <f>RES_hhdet_in_emih!J13/RES_summary!J$21</f>
        <v>0</v>
      </c>
      <c r="K13" s="182">
        <f>RES_hhdet_in_emih!K13/RES_summary!K$21</f>
        <v>0</v>
      </c>
      <c r="L13" s="182">
        <f>RES_hhdet_in_emih!L13/RES_summary!L$21</f>
        <v>0</v>
      </c>
      <c r="M13" s="182">
        <f>RES_hhdet_in_emih!M13/RES_summary!M$21</f>
        <v>0</v>
      </c>
      <c r="N13" s="182">
        <f>RES_hhdet_in_emih!N13/RES_summary!N$21</f>
        <v>0</v>
      </c>
      <c r="O13" s="182">
        <f>RES_hhdet_in_emih!O13/RES_summary!O$21</f>
        <v>0</v>
      </c>
      <c r="P13" s="182">
        <f>RES_hhdet_in_emih!P13/RES_summary!P$21</f>
        <v>0</v>
      </c>
      <c r="Q13" s="182">
        <f>RES_hhdet_in_emih!Q13/RES_summary!Q$21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RES_hhdet_in_emih!C14/RES_summary!C$21</f>
        <v>0</v>
      </c>
      <c r="D14" s="181">
        <f>RES_hhdet_in_emih!D14/RES_summary!D$21</f>
        <v>0</v>
      </c>
      <c r="E14" s="181">
        <f>RES_hhdet_in_emih!E14/RES_summary!E$21</f>
        <v>0</v>
      </c>
      <c r="F14" s="181">
        <f>RES_hhdet_in_emih!F14/RES_summary!F$21</f>
        <v>0</v>
      </c>
      <c r="G14" s="181">
        <f>RES_hhdet_in_emih!G14/RES_summary!G$21</f>
        <v>0</v>
      </c>
      <c r="H14" s="181">
        <f>RES_hhdet_in_emih!H14/RES_summary!H$21</f>
        <v>0</v>
      </c>
      <c r="I14" s="181">
        <f>RES_hhdet_in_emih!I14/RES_summary!I$21</f>
        <v>0</v>
      </c>
      <c r="J14" s="181">
        <f>RES_hhdet_in_emih!J14/RES_summary!J$21</f>
        <v>0</v>
      </c>
      <c r="K14" s="181">
        <f>RES_hhdet_in_emih!K14/RES_summary!K$21</f>
        <v>0</v>
      </c>
      <c r="L14" s="181">
        <f>RES_hhdet_in_emih!L14/RES_summary!L$21</f>
        <v>0</v>
      </c>
      <c r="M14" s="181">
        <f>RES_hhdet_in_emih!M14/RES_summary!M$21</f>
        <v>0</v>
      </c>
      <c r="N14" s="181">
        <f>RES_hhdet_in_emih!N14/RES_summary!N$21</f>
        <v>0</v>
      </c>
      <c r="O14" s="181">
        <f>RES_hhdet_in_emih!O14/RES_summary!O$21</f>
        <v>0</v>
      </c>
      <c r="P14" s="181">
        <f>RES_hhdet_in_emih!P14/RES_summary!P$21</f>
        <v>0</v>
      </c>
      <c r="Q14" s="181">
        <f>RES_hhdet_in_emih!Q14/RES_summary!Q$21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RES_hhdet_in_emih!C15/RES_summary!C$21</f>
        <v>0</v>
      </c>
      <c r="D15" s="180">
        <f>RES_hhdet_in_emih!D15/RES_summary!D$21</f>
        <v>0</v>
      </c>
      <c r="E15" s="180">
        <f>RES_hhdet_in_emih!E15/RES_summary!E$21</f>
        <v>0</v>
      </c>
      <c r="F15" s="180">
        <f>RES_hhdet_in_emih!F15/RES_summary!F$21</f>
        <v>0</v>
      </c>
      <c r="G15" s="180">
        <f>RES_hhdet_in_emih!G15/RES_summary!G$21</f>
        <v>0</v>
      </c>
      <c r="H15" s="180">
        <f>RES_hhdet_in_emih!H15/RES_summary!H$21</f>
        <v>0</v>
      </c>
      <c r="I15" s="180">
        <f>RES_hhdet_in_emih!I15/RES_summary!I$21</f>
        <v>0</v>
      </c>
      <c r="J15" s="180">
        <f>RES_hhdet_in_emih!J15/RES_summary!J$21</f>
        <v>0</v>
      </c>
      <c r="K15" s="180">
        <f>RES_hhdet_in_emih!K15/RES_summary!K$21</f>
        <v>0</v>
      </c>
      <c r="L15" s="180">
        <f>RES_hhdet_in_emih!L15/RES_summary!L$21</f>
        <v>0</v>
      </c>
      <c r="M15" s="180">
        <f>RES_hhdet_in_emih!M15/RES_summary!M$21</f>
        <v>0</v>
      </c>
      <c r="N15" s="180">
        <f>RES_hhdet_in_emih!N15/RES_summary!N$21</f>
        <v>0</v>
      </c>
      <c r="O15" s="180">
        <f>RES_hhdet_in_emih!O15/RES_summary!O$21</f>
        <v>0</v>
      </c>
      <c r="P15" s="180">
        <f>RES_hhdet_in_emih!P15/RES_summary!P$21</f>
        <v>0</v>
      </c>
      <c r="Q15" s="180">
        <f>RES_hhdet_in_emih!Q15/RES_summary!Q$21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RES_hhdet_in_emih!C16/RES_summary!C$21</f>
        <v>0</v>
      </c>
      <c r="D16" s="179">
        <f>RES_hhdet_in_emih!D16/RES_summary!D$21</f>
        <v>0</v>
      </c>
      <c r="E16" s="179">
        <f>RES_hhdet_in_emih!E16/RES_summary!E$21</f>
        <v>0</v>
      </c>
      <c r="F16" s="179">
        <f>RES_hhdet_in_emih!F16/RES_summary!F$21</f>
        <v>0</v>
      </c>
      <c r="G16" s="179">
        <f>RES_hhdet_in_emih!G16/RES_summary!G$21</f>
        <v>0</v>
      </c>
      <c r="H16" s="179">
        <f>RES_hhdet_in_emih!H16/RES_summary!H$21</f>
        <v>0</v>
      </c>
      <c r="I16" s="179">
        <f>RES_hhdet_in_emih!I16/RES_summary!I$21</f>
        <v>0</v>
      </c>
      <c r="J16" s="179">
        <f>RES_hhdet_in_emih!J16/RES_summary!J$21</f>
        <v>0</v>
      </c>
      <c r="K16" s="179">
        <f>RES_hhdet_in_emih!K16/RES_summary!K$21</f>
        <v>0</v>
      </c>
      <c r="L16" s="179">
        <f>RES_hhdet_in_emih!L16/RES_summary!L$21</f>
        <v>0</v>
      </c>
      <c r="M16" s="179">
        <f>RES_hhdet_in_emih!M16/RES_summary!M$21</f>
        <v>0</v>
      </c>
      <c r="N16" s="179">
        <f>RES_hhdet_in_emih!N16/RES_summary!N$21</f>
        <v>0</v>
      </c>
      <c r="O16" s="179">
        <f>RES_hhdet_in_emih!O16/RES_summary!O$21</f>
        <v>0</v>
      </c>
      <c r="P16" s="179">
        <f>RES_hhdet_in_emih!P16/RES_summary!P$21</f>
        <v>0</v>
      </c>
      <c r="Q16" s="179">
        <f>RES_hhdet_in_emih!Q16/RES_summary!Q$21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RES_hhdet_in_emih!C17/RES_summary!C$21</f>
        <v>0</v>
      </c>
      <c r="D17" s="177">
        <f>RES_hhdet_in_emih!D17/RES_summary!D$21</f>
        <v>0</v>
      </c>
      <c r="E17" s="177">
        <f>RES_hhdet_in_emih!E17/RES_summary!E$21</f>
        <v>0</v>
      </c>
      <c r="F17" s="177">
        <f>RES_hhdet_in_emih!F17/RES_summary!F$21</f>
        <v>0</v>
      </c>
      <c r="G17" s="177">
        <f>RES_hhdet_in_emih!G17/RES_summary!G$21</f>
        <v>0</v>
      </c>
      <c r="H17" s="177">
        <f>RES_hhdet_in_emih!H17/RES_summary!H$21</f>
        <v>0</v>
      </c>
      <c r="I17" s="177">
        <f>RES_hhdet_in_emih!I17/RES_summary!I$21</f>
        <v>0</v>
      </c>
      <c r="J17" s="177">
        <f>RES_hhdet_in_emih!J17/RES_summary!J$21</f>
        <v>0</v>
      </c>
      <c r="K17" s="177">
        <f>RES_hhdet_in_emih!K17/RES_summary!K$21</f>
        <v>0</v>
      </c>
      <c r="L17" s="177">
        <f>RES_hhdet_in_emih!L17/RES_summary!L$21</f>
        <v>0</v>
      </c>
      <c r="M17" s="177">
        <f>RES_hhdet_in_emih!M17/RES_summary!M$21</f>
        <v>0</v>
      </c>
      <c r="N17" s="177">
        <f>RES_hhdet_in_emih!N17/RES_summary!N$21</f>
        <v>0</v>
      </c>
      <c r="O17" s="177">
        <f>RES_hhdet_in_emih!O17/RES_summary!O$21</f>
        <v>0</v>
      </c>
      <c r="P17" s="177">
        <f>RES_hhdet_in_emih!P17/RES_summary!P$21</f>
        <v>0</v>
      </c>
      <c r="Q17" s="177">
        <f>RES_hhdet_in_emih!Q17/RES_summary!Q$21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RES_hhdet_in_emih!C18/RES_summary!C$21</f>
        <v>0</v>
      </c>
      <c r="D18" s="177">
        <f>RES_hhdet_in_emih!D18/RES_summary!D$21</f>
        <v>0</v>
      </c>
      <c r="E18" s="177">
        <f>RES_hhdet_in_emih!E18/RES_summary!E$21</f>
        <v>0</v>
      </c>
      <c r="F18" s="177">
        <f>RES_hhdet_in_emih!F18/RES_summary!F$21</f>
        <v>0</v>
      </c>
      <c r="G18" s="177">
        <f>RES_hhdet_in_emih!G18/RES_summary!G$21</f>
        <v>0</v>
      </c>
      <c r="H18" s="177">
        <f>RES_hhdet_in_emih!H18/RES_summary!H$21</f>
        <v>0</v>
      </c>
      <c r="I18" s="177">
        <f>RES_hhdet_in_emih!I18/RES_summary!I$21</f>
        <v>0</v>
      </c>
      <c r="J18" s="177">
        <f>RES_hhdet_in_emih!J18/RES_summary!J$21</f>
        <v>0</v>
      </c>
      <c r="K18" s="177">
        <f>RES_hhdet_in_emih!K18/RES_summary!K$21</f>
        <v>0</v>
      </c>
      <c r="L18" s="177">
        <f>RES_hhdet_in_emih!L18/RES_summary!L$21</f>
        <v>0</v>
      </c>
      <c r="M18" s="177">
        <f>RES_hhdet_in_emih!M18/RES_summary!M$21</f>
        <v>0</v>
      </c>
      <c r="N18" s="177">
        <f>RES_hhdet_in_emih!N18/RES_summary!N$21</f>
        <v>0</v>
      </c>
      <c r="O18" s="177">
        <f>RES_hhdet_in_emih!O18/RES_summary!O$21</f>
        <v>0</v>
      </c>
      <c r="P18" s="177">
        <f>RES_hhdet_in_emih!P18/RES_summary!P$21</f>
        <v>0</v>
      </c>
      <c r="Q18" s="177">
        <f>RES_hhdet_in_emih!Q18/RES_summary!Q$21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RES_hhdet_in_emih!C19/RES_summary!C$21</f>
        <v>0</v>
      </c>
      <c r="D19" s="178">
        <f>RES_hhdet_in_emih!D19/RES_summary!D$21</f>
        <v>0</v>
      </c>
      <c r="E19" s="178">
        <f>RES_hhdet_in_emih!E19/RES_summary!E$21</f>
        <v>0</v>
      </c>
      <c r="F19" s="178">
        <f>RES_hhdet_in_emih!F19/RES_summary!F$21</f>
        <v>0</v>
      </c>
      <c r="G19" s="178">
        <f>RES_hhdet_in_emih!G19/RES_summary!G$21</f>
        <v>0</v>
      </c>
      <c r="H19" s="178">
        <f>RES_hhdet_in_emih!H19/RES_summary!H$21</f>
        <v>0</v>
      </c>
      <c r="I19" s="178">
        <f>RES_hhdet_in_emih!I19/RES_summary!I$21</f>
        <v>0</v>
      </c>
      <c r="J19" s="178">
        <f>RES_hhdet_in_emih!J19/RES_summary!J$21</f>
        <v>0</v>
      </c>
      <c r="K19" s="178">
        <f>RES_hhdet_in_emih!K19/RES_summary!K$21</f>
        <v>0</v>
      </c>
      <c r="L19" s="178">
        <f>RES_hhdet_in_emih!L19/RES_summary!L$21</f>
        <v>0</v>
      </c>
      <c r="M19" s="178">
        <f>RES_hhdet_in_emih!M19/RES_summary!M$21</f>
        <v>0</v>
      </c>
      <c r="N19" s="178">
        <f>RES_hhdet_in_emih!N19/RES_summary!N$21</f>
        <v>0</v>
      </c>
      <c r="O19" s="178">
        <f>RES_hhdet_in_emih!O19/RES_summary!O$21</f>
        <v>0</v>
      </c>
      <c r="P19" s="178">
        <f>RES_hhdet_in_emih!P19/RES_summary!P$21</f>
        <v>0</v>
      </c>
      <c r="Q19" s="178">
        <f>RES_hhdet_in_emih!Q19/RES_summary!Q$21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RES_hhdet_in_emih!C20/RES_summary!C$21</f>
        <v>0</v>
      </c>
      <c r="D20" s="177">
        <f>RES_hhdet_in_emih!D20/RES_summary!D$21</f>
        <v>0</v>
      </c>
      <c r="E20" s="177">
        <f>RES_hhdet_in_emih!E20/RES_summary!E$21</f>
        <v>0</v>
      </c>
      <c r="F20" s="177">
        <f>RES_hhdet_in_emih!F20/RES_summary!F$21</f>
        <v>0</v>
      </c>
      <c r="G20" s="177">
        <f>RES_hhdet_in_emih!G20/RES_summary!G$21</f>
        <v>0</v>
      </c>
      <c r="H20" s="177">
        <f>RES_hhdet_in_emih!H20/RES_summary!H$21</f>
        <v>0</v>
      </c>
      <c r="I20" s="177">
        <f>RES_hhdet_in_emih!I20/RES_summary!I$21</f>
        <v>0</v>
      </c>
      <c r="J20" s="177">
        <f>RES_hhdet_in_emih!J20/RES_summary!J$21</f>
        <v>0</v>
      </c>
      <c r="K20" s="177">
        <f>RES_hhdet_in_emih!K20/RES_summary!K$21</f>
        <v>0</v>
      </c>
      <c r="L20" s="177">
        <f>RES_hhdet_in_emih!L20/RES_summary!L$21</f>
        <v>0</v>
      </c>
      <c r="M20" s="177">
        <f>RES_hhdet_in_emih!M20/RES_summary!M$21</f>
        <v>0</v>
      </c>
      <c r="N20" s="177">
        <f>RES_hhdet_in_emih!N20/RES_summary!N$21</f>
        <v>0</v>
      </c>
      <c r="O20" s="177">
        <f>RES_hhdet_in_emih!O20/RES_summary!O$21</f>
        <v>0</v>
      </c>
      <c r="P20" s="177">
        <f>RES_hhdet_in_emih!P20/RES_summary!P$21</f>
        <v>0</v>
      </c>
      <c r="Q20" s="177">
        <f>RES_hhdet_in_emih!Q20/RES_summary!Q$21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RES_hhdet_in_emih!C21/RES_summary!C$21</f>
        <v>0</v>
      </c>
      <c r="D21" s="177">
        <f>RES_hhdet_in_emih!D21/RES_summary!D$21</f>
        <v>0</v>
      </c>
      <c r="E21" s="177">
        <f>RES_hhdet_in_emih!E21/RES_summary!E$21</f>
        <v>0</v>
      </c>
      <c r="F21" s="177">
        <f>RES_hhdet_in_emih!F21/RES_summary!F$21</f>
        <v>0</v>
      </c>
      <c r="G21" s="177">
        <f>RES_hhdet_in_emih!G21/RES_summary!G$21</f>
        <v>0</v>
      </c>
      <c r="H21" s="177">
        <f>RES_hhdet_in_emih!H21/RES_summary!H$21</f>
        <v>0</v>
      </c>
      <c r="I21" s="177">
        <f>RES_hhdet_in_emih!I21/RES_summary!I$21</f>
        <v>0</v>
      </c>
      <c r="J21" s="177">
        <f>RES_hhdet_in_emih!J21/RES_summary!J$21</f>
        <v>0</v>
      </c>
      <c r="K21" s="177">
        <f>RES_hhdet_in_emih!K21/RES_summary!K$21</f>
        <v>0</v>
      </c>
      <c r="L21" s="177">
        <f>RES_hhdet_in_emih!L21/RES_summary!L$21</f>
        <v>0</v>
      </c>
      <c r="M21" s="177">
        <f>RES_hhdet_in_emih!M21/RES_summary!M$21</f>
        <v>0</v>
      </c>
      <c r="N21" s="177">
        <f>RES_hhdet_in_emih!N21/RES_summary!N$21</f>
        <v>0</v>
      </c>
      <c r="O21" s="177">
        <f>RES_hhdet_in_emih!O21/RES_summary!O$21</f>
        <v>0</v>
      </c>
      <c r="P21" s="177">
        <f>RES_hhdet_in_emih!P21/RES_summary!P$21</f>
        <v>0</v>
      </c>
      <c r="Q21" s="177">
        <f>RES_hhdet_in_emih!Q21/RES_summary!Q$21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RES_hhdet_in_emih!C22/RES_summary!C$21</f>
        <v>0</v>
      </c>
      <c r="D22" s="176">
        <f>RES_hhdet_in_emih!D22/RES_summary!D$21</f>
        <v>0</v>
      </c>
      <c r="E22" s="176">
        <f>RES_hhdet_in_emih!E22/RES_summary!E$21</f>
        <v>0</v>
      </c>
      <c r="F22" s="176">
        <f>RES_hhdet_in_emih!F22/RES_summary!F$21</f>
        <v>0</v>
      </c>
      <c r="G22" s="176">
        <f>RES_hhdet_in_emih!G22/RES_summary!G$21</f>
        <v>0</v>
      </c>
      <c r="H22" s="176">
        <f>RES_hhdet_in_emih!H22/RES_summary!H$21</f>
        <v>0</v>
      </c>
      <c r="I22" s="176">
        <f>RES_hhdet_in_emih!I22/RES_summary!I$21</f>
        <v>0</v>
      </c>
      <c r="J22" s="176">
        <f>RES_hhdet_in_emih!J22/RES_summary!J$21</f>
        <v>0</v>
      </c>
      <c r="K22" s="176">
        <f>RES_hhdet_in_emih!K22/RES_summary!K$21</f>
        <v>0</v>
      </c>
      <c r="L22" s="176">
        <f>RES_hhdet_in_emih!L22/RES_summary!L$21</f>
        <v>0</v>
      </c>
      <c r="M22" s="176">
        <f>RES_hhdet_in_emih!M22/RES_summary!M$21</f>
        <v>0</v>
      </c>
      <c r="N22" s="176">
        <f>RES_hhdet_in_emih!N22/RES_summary!N$21</f>
        <v>0</v>
      </c>
      <c r="O22" s="176">
        <f>RES_hhdet_in_emih!O22/RES_summary!O$21</f>
        <v>0</v>
      </c>
      <c r="P22" s="176">
        <f>RES_hhdet_in_emih!P22/RES_summary!P$21</f>
        <v>0</v>
      </c>
      <c r="Q22" s="176">
        <f>RES_hhdet_in_emih!Q22/RES_summary!Q$21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RES_hhdet_in_emih!C24/RES_summary!C$21</f>
        <v>0</v>
      </c>
      <c r="D24" s="184">
        <f>RES_hhdet_in_emih!D24/RES_summary!D$21</f>
        <v>0</v>
      </c>
      <c r="E24" s="184">
        <f>RES_hhdet_in_emih!E24/RES_summary!E$21</f>
        <v>0</v>
      </c>
      <c r="F24" s="184">
        <f>RES_hhdet_in_emih!F24/RES_summary!F$21</f>
        <v>0</v>
      </c>
      <c r="G24" s="184">
        <f>RES_hhdet_in_emih!G24/RES_summary!G$21</f>
        <v>0</v>
      </c>
      <c r="H24" s="184">
        <f>RES_hhdet_in_emih!H24/RES_summary!H$21</f>
        <v>0</v>
      </c>
      <c r="I24" s="184">
        <f>RES_hhdet_in_emih!I24/RES_summary!I$21</f>
        <v>0</v>
      </c>
      <c r="J24" s="184">
        <f>RES_hhdet_in_emih!J24/RES_summary!J$21</f>
        <v>0</v>
      </c>
      <c r="K24" s="184">
        <f>RES_hhdet_in_emih!K24/RES_summary!K$21</f>
        <v>0</v>
      </c>
      <c r="L24" s="184">
        <f>RES_hhdet_in_emih!L24/RES_summary!L$21</f>
        <v>0</v>
      </c>
      <c r="M24" s="184">
        <f>RES_hhdet_in_emih!M24/RES_summary!M$21</f>
        <v>0</v>
      </c>
      <c r="N24" s="184">
        <f>RES_hhdet_in_emih!N24/RES_summary!N$21</f>
        <v>0</v>
      </c>
      <c r="O24" s="184">
        <f>RES_hhdet_in_emih!O24/RES_summary!O$21</f>
        <v>0</v>
      </c>
      <c r="P24" s="184">
        <f>RES_hhdet_in_emih!P24/RES_summary!P$21</f>
        <v>0</v>
      </c>
      <c r="Q24" s="184">
        <f>RES_hhdet_in_emih!Q24/RES_summary!Q$21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RES_hhdet_in_emih!C25/RES_summary!C$21</f>
        <v>0</v>
      </c>
      <c r="D25" s="178">
        <f>RES_hhdet_in_emih!D25/RES_summary!D$21</f>
        <v>0</v>
      </c>
      <c r="E25" s="178">
        <f>RES_hhdet_in_emih!E25/RES_summary!E$21</f>
        <v>0</v>
      </c>
      <c r="F25" s="178">
        <f>RES_hhdet_in_emih!F25/RES_summary!F$21</f>
        <v>0</v>
      </c>
      <c r="G25" s="178">
        <f>RES_hhdet_in_emih!G25/RES_summary!G$21</f>
        <v>0</v>
      </c>
      <c r="H25" s="178">
        <f>RES_hhdet_in_emih!H25/RES_summary!H$21</f>
        <v>0</v>
      </c>
      <c r="I25" s="178">
        <f>RES_hhdet_in_emih!I25/RES_summary!I$21</f>
        <v>0</v>
      </c>
      <c r="J25" s="178">
        <f>RES_hhdet_in_emih!J25/RES_summary!J$21</f>
        <v>0</v>
      </c>
      <c r="K25" s="178">
        <f>RES_hhdet_in_emih!K25/RES_summary!K$21</f>
        <v>0</v>
      </c>
      <c r="L25" s="178">
        <f>RES_hhdet_in_emih!L25/RES_summary!L$21</f>
        <v>0</v>
      </c>
      <c r="M25" s="178">
        <f>RES_hhdet_in_emih!M25/RES_summary!M$21</f>
        <v>0</v>
      </c>
      <c r="N25" s="178">
        <f>RES_hhdet_in_emih!N25/RES_summary!N$21</f>
        <v>0</v>
      </c>
      <c r="O25" s="178">
        <f>RES_hhdet_in_emih!O25/RES_summary!O$21</f>
        <v>0</v>
      </c>
      <c r="P25" s="178">
        <f>RES_hhdet_in_emih!P25/RES_summary!P$21</f>
        <v>0</v>
      </c>
      <c r="Q25" s="178">
        <f>RES_hhdet_in_emih!Q25/RES_summary!Q$21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RES_hhdet_in_emih!C26/RES_summary!C$21</f>
        <v>0</v>
      </c>
      <c r="D26" s="177">
        <f>RES_hhdet_in_emih!D26/RES_summary!D$21</f>
        <v>0</v>
      </c>
      <c r="E26" s="177">
        <f>RES_hhdet_in_emih!E26/RES_summary!E$21</f>
        <v>0</v>
      </c>
      <c r="F26" s="177">
        <f>RES_hhdet_in_emih!F26/RES_summary!F$21</f>
        <v>0</v>
      </c>
      <c r="G26" s="177">
        <f>RES_hhdet_in_emih!G26/RES_summary!G$21</f>
        <v>0</v>
      </c>
      <c r="H26" s="177">
        <f>RES_hhdet_in_emih!H26/RES_summary!H$21</f>
        <v>0</v>
      </c>
      <c r="I26" s="177">
        <f>RES_hhdet_in_emih!I26/RES_summary!I$21</f>
        <v>0</v>
      </c>
      <c r="J26" s="177">
        <f>RES_hhdet_in_emih!J26/RES_summary!J$21</f>
        <v>0</v>
      </c>
      <c r="K26" s="177">
        <f>RES_hhdet_in_emih!K26/RES_summary!K$21</f>
        <v>0</v>
      </c>
      <c r="L26" s="177">
        <f>RES_hhdet_in_emih!L26/RES_summary!L$21</f>
        <v>0</v>
      </c>
      <c r="M26" s="177">
        <f>RES_hhdet_in_emih!M26/RES_summary!M$21</f>
        <v>0</v>
      </c>
      <c r="N26" s="177">
        <f>RES_hhdet_in_emih!N26/RES_summary!N$21</f>
        <v>0</v>
      </c>
      <c r="O26" s="177">
        <f>RES_hhdet_in_emih!O26/RES_summary!O$21</f>
        <v>0</v>
      </c>
      <c r="P26" s="177">
        <f>RES_hhdet_in_emih!P26/RES_summary!P$21</f>
        <v>0</v>
      </c>
      <c r="Q26" s="177">
        <f>RES_hhdet_in_emih!Q26/RES_summary!Q$21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RES_hhdet_in_emih!C27/RES_summary!C$21</f>
        <v>0</v>
      </c>
      <c r="D27" s="177">
        <f>RES_hhdet_in_emih!D27/RES_summary!D$21</f>
        <v>0</v>
      </c>
      <c r="E27" s="177">
        <f>RES_hhdet_in_emih!E27/RES_summary!E$21</f>
        <v>0</v>
      </c>
      <c r="F27" s="177">
        <f>RES_hhdet_in_emih!F27/RES_summary!F$21</f>
        <v>0</v>
      </c>
      <c r="G27" s="177">
        <f>RES_hhdet_in_emih!G27/RES_summary!G$21</f>
        <v>0</v>
      </c>
      <c r="H27" s="177">
        <f>RES_hhdet_in_emih!H27/RES_summary!H$21</f>
        <v>0</v>
      </c>
      <c r="I27" s="177">
        <f>RES_hhdet_in_emih!I27/RES_summary!I$21</f>
        <v>0</v>
      </c>
      <c r="J27" s="177">
        <f>RES_hhdet_in_emih!J27/RES_summary!J$21</f>
        <v>0</v>
      </c>
      <c r="K27" s="177">
        <f>RES_hhdet_in_emih!K27/RES_summary!K$21</f>
        <v>0</v>
      </c>
      <c r="L27" s="177">
        <f>RES_hhdet_in_emih!L27/RES_summary!L$21</f>
        <v>0</v>
      </c>
      <c r="M27" s="177">
        <f>RES_hhdet_in_emih!M27/RES_summary!M$21</f>
        <v>0</v>
      </c>
      <c r="N27" s="177">
        <f>RES_hhdet_in_emih!N27/RES_summary!N$21</f>
        <v>0</v>
      </c>
      <c r="O27" s="177">
        <f>RES_hhdet_in_emih!O27/RES_summary!O$21</f>
        <v>0</v>
      </c>
      <c r="P27" s="177">
        <f>RES_hhdet_in_emih!P27/RES_summary!P$21</f>
        <v>0</v>
      </c>
      <c r="Q27" s="177">
        <f>RES_hhdet_in_emih!Q27/RES_summary!Q$21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RES_hhdet_in_emih!C28/RES_summary!C$21</f>
        <v>0</v>
      </c>
      <c r="D28" s="178">
        <f>RES_hhdet_in_emih!D28/RES_summary!D$21</f>
        <v>0</v>
      </c>
      <c r="E28" s="178">
        <f>RES_hhdet_in_emih!E28/RES_summary!E$21</f>
        <v>0</v>
      </c>
      <c r="F28" s="178">
        <f>RES_hhdet_in_emih!F28/RES_summary!F$21</f>
        <v>0</v>
      </c>
      <c r="G28" s="178">
        <f>RES_hhdet_in_emih!G28/RES_summary!G$21</f>
        <v>0</v>
      </c>
      <c r="H28" s="178">
        <f>RES_hhdet_in_emih!H28/RES_summary!H$21</f>
        <v>0</v>
      </c>
      <c r="I28" s="178">
        <f>RES_hhdet_in_emih!I28/RES_summary!I$21</f>
        <v>0</v>
      </c>
      <c r="J28" s="178">
        <f>RES_hhdet_in_emih!J28/RES_summary!J$21</f>
        <v>0</v>
      </c>
      <c r="K28" s="178">
        <f>RES_hhdet_in_emih!K28/RES_summary!K$21</f>
        <v>0</v>
      </c>
      <c r="L28" s="178">
        <f>RES_hhdet_in_emih!L28/RES_summary!L$21</f>
        <v>0</v>
      </c>
      <c r="M28" s="178">
        <f>RES_hhdet_in_emih!M28/RES_summary!M$21</f>
        <v>0</v>
      </c>
      <c r="N28" s="178">
        <f>RES_hhdet_in_emih!N28/RES_summary!N$21</f>
        <v>0</v>
      </c>
      <c r="O28" s="178">
        <f>RES_hhdet_in_emih!O28/RES_summary!O$21</f>
        <v>0</v>
      </c>
      <c r="P28" s="178">
        <f>RES_hhdet_in_emih!P28/RES_summary!P$21</f>
        <v>0</v>
      </c>
      <c r="Q28" s="178">
        <f>RES_hhdet_in_emih!Q28/RES_summary!Q$21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RES_hhdet_in_emih!C29/RES_summary!C$21</f>
        <v>0</v>
      </c>
      <c r="D29" s="177">
        <f>RES_hhdet_in_emih!D29/RES_summary!D$21</f>
        <v>0</v>
      </c>
      <c r="E29" s="177">
        <f>RES_hhdet_in_emih!E29/RES_summary!E$21</f>
        <v>0</v>
      </c>
      <c r="F29" s="177">
        <f>RES_hhdet_in_emih!F29/RES_summary!F$21</f>
        <v>0</v>
      </c>
      <c r="G29" s="177">
        <f>RES_hhdet_in_emih!G29/RES_summary!G$21</f>
        <v>0</v>
      </c>
      <c r="H29" s="177">
        <f>RES_hhdet_in_emih!H29/RES_summary!H$21</f>
        <v>0</v>
      </c>
      <c r="I29" s="177">
        <f>RES_hhdet_in_emih!I29/RES_summary!I$21</f>
        <v>0</v>
      </c>
      <c r="J29" s="177">
        <f>RES_hhdet_in_emih!J29/RES_summary!J$21</f>
        <v>0</v>
      </c>
      <c r="K29" s="177">
        <f>RES_hhdet_in_emih!K29/RES_summary!K$21</f>
        <v>0</v>
      </c>
      <c r="L29" s="177">
        <f>RES_hhdet_in_emih!L29/RES_summary!L$21</f>
        <v>0</v>
      </c>
      <c r="M29" s="177">
        <f>RES_hhdet_in_emih!M29/RES_summary!M$21</f>
        <v>0</v>
      </c>
      <c r="N29" s="177">
        <f>RES_hhdet_in_emih!N29/RES_summary!N$21</f>
        <v>0</v>
      </c>
      <c r="O29" s="177">
        <f>RES_hhdet_in_emih!O29/RES_summary!O$21</f>
        <v>0</v>
      </c>
      <c r="P29" s="177">
        <f>RES_hhdet_in_emih!P29/RES_summary!P$21</f>
        <v>0</v>
      </c>
      <c r="Q29" s="177">
        <f>RES_hhdet_in_emih!Q29/RES_summary!Q$21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RES_hhdet_in_emih!C30/RES_summary!C$21</f>
        <v>0</v>
      </c>
      <c r="D30" s="178">
        <f>RES_hhdet_in_emih!D30/RES_summary!D$21</f>
        <v>0</v>
      </c>
      <c r="E30" s="178">
        <f>RES_hhdet_in_emih!E30/RES_summary!E$21</f>
        <v>0</v>
      </c>
      <c r="F30" s="178">
        <f>RES_hhdet_in_emih!F30/RES_summary!F$21</f>
        <v>0</v>
      </c>
      <c r="G30" s="178">
        <f>RES_hhdet_in_emih!G30/RES_summary!G$21</f>
        <v>0</v>
      </c>
      <c r="H30" s="178">
        <f>RES_hhdet_in_emih!H30/RES_summary!H$21</f>
        <v>0</v>
      </c>
      <c r="I30" s="178">
        <f>RES_hhdet_in_emih!I30/RES_summary!I$21</f>
        <v>0</v>
      </c>
      <c r="J30" s="178">
        <f>RES_hhdet_in_emih!J30/RES_summary!J$21</f>
        <v>0</v>
      </c>
      <c r="K30" s="178">
        <f>RES_hhdet_in_emih!K30/RES_summary!K$21</f>
        <v>0</v>
      </c>
      <c r="L30" s="178">
        <f>RES_hhdet_in_emih!L30/RES_summary!L$21</f>
        <v>0</v>
      </c>
      <c r="M30" s="178">
        <f>RES_hhdet_in_emih!M30/RES_summary!M$21</f>
        <v>0</v>
      </c>
      <c r="N30" s="178">
        <f>RES_hhdet_in_emih!N30/RES_summary!N$21</f>
        <v>0</v>
      </c>
      <c r="O30" s="178">
        <f>RES_hhdet_in_emih!O30/RES_summary!O$21</f>
        <v>0</v>
      </c>
      <c r="P30" s="178">
        <f>RES_hhdet_in_emih!P30/RES_summary!P$21</f>
        <v>0</v>
      </c>
      <c r="Q30" s="178">
        <f>RES_hhdet_in_emih!Q30/RES_summary!Q$21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RES_hhdet_in_emih!C31/RES_summary!C$21</f>
        <v>0</v>
      </c>
      <c r="D31" s="183">
        <f>RES_hhdet_in_emih!D31/RES_summary!D$21</f>
        <v>0</v>
      </c>
      <c r="E31" s="183">
        <f>RES_hhdet_in_emih!E31/RES_summary!E$21</f>
        <v>0</v>
      </c>
      <c r="F31" s="183">
        <f>RES_hhdet_in_emih!F31/RES_summary!F$21</f>
        <v>0</v>
      </c>
      <c r="G31" s="183">
        <f>RES_hhdet_in_emih!G31/RES_summary!G$21</f>
        <v>0</v>
      </c>
      <c r="H31" s="183">
        <f>RES_hhdet_in_emih!H31/RES_summary!H$21</f>
        <v>0</v>
      </c>
      <c r="I31" s="183">
        <f>RES_hhdet_in_emih!I31/RES_summary!I$21</f>
        <v>0</v>
      </c>
      <c r="J31" s="183">
        <f>RES_hhdet_in_emih!J31/RES_summary!J$21</f>
        <v>0</v>
      </c>
      <c r="K31" s="183">
        <f>RES_hhdet_in_emih!K31/RES_summary!K$21</f>
        <v>0</v>
      </c>
      <c r="L31" s="183">
        <f>RES_hhdet_in_emih!L31/RES_summary!L$21</f>
        <v>0</v>
      </c>
      <c r="M31" s="183">
        <f>RES_hhdet_in_emih!M31/RES_summary!M$21</f>
        <v>0</v>
      </c>
      <c r="N31" s="183">
        <f>RES_hhdet_in_emih!N31/RES_summary!N$21</f>
        <v>0</v>
      </c>
      <c r="O31" s="183">
        <f>RES_hhdet_in_emih!O31/RES_summary!O$21</f>
        <v>0</v>
      </c>
      <c r="P31" s="183">
        <f>RES_hhdet_in_emih!P31/RES_summary!P$21</f>
        <v>0</v>
      </c>
      <c r="Q31" s="183">
        <f>RES_hhdet_in_emih!Q31/RES_summary!Q$21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RES_hhdet_in_emih!C32/RES_summary!C$21</f>
        <v>0</v>
      </c>
      <c r="D32" s="183">
        <f>RES_hhdet_in_emih!D32/RES_summary!D$21</f>
        <v>0</v>
      </c>
      <c r="E32" s="183">
        <f>RES_hhdet_in_emih!E32/RES_summary!E$21</f>
        <v>0</v>
      </c>
      <c r="F32" s="183">
        <f>RES_hhdet_in_emih!F32/RES_summary!F$21</f>
        <v>0</v>
      </c>
      <c r="G32" s="183">
        <f>RES_hhdet_in_emih!G32/RES_summary!G$21</f>
        <v>0</v>
      </c>
      <c r="H32" s="183">
        <f>RES_hhdet_in_emih!H32/RES_summary!H$21</f>
        <v>0</v>
      </c>
      <c r="I32" s="183">
        <f>RES_hhdet_in_emih!I32/RES_summary!I$21</f>
        <v>0</v>
      </c>
      <c r="J32" s="183">
        <f>RES_hhdet_in_emih!J32/RES_summary!J$21</f>
        <v>0</v>
      </c>
      <c r="K32" s="183">
        <f>RES_hhdet_in_emih!K32/RES_summary!K$21</f>
        <v>0</v>
      </c>
      <c r="L32" s="183">
        <f>RES_hhdet_in_emih!L32/RES_summary!L$21</f>
        <v>0</v>
      </c>
      <c r="M32" s="183">
        <f>RES_hhdet_in_emih!M32/RES_summary!M$21</f>
        <v>0</v>
      </c>
      <c r="N32" s="183">
        <f>RES_hhdet_in_emih!N32/RES_summary!N$21</f>
        <v>0</v>
      </c>
      <c r="O32" s="183">
        <f>RES_hhdet_in_emih!O32/RES_summary!O$21</f>
        <v>0</v>
      </c>
      <c r="P32" s="183">
        <f>RES_hhdet_in_emih!P32/RES_summary!P$21</f>
        <v>0</v>
      </c>
      <c r="Q32" s="183">
        <f>RES_hhdet_in_emih!Q32/RES_summary!Q$21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RES_hhdet_in_emih!C33/RES_summary!C$21</f>
        <v>0</v>
      </c>
      <c r="D33" s="182">
        <f>RES_hhdet_in_emih!D33/RES_summary!D$21</f>
        <v>0</v>
      </c>
      <c r="E33" s="182">
        <f>RES_hhdet_in_emih!E33/RES_summary!E$21</f>
        <v>0</v>
      </c>
      <c r="F33" s="182">
        <f>RES_hhdet_in_emih!F33/RES_summary!F$21</f>
        <v>0</v>
      </c>
      <c r="G33" s="182">
        <f>RES_hhdet_in_emih!G33/RES_summary!G$21</f>
        <v>0</v>
      </c>
      <c r="H33" s="182">
        <f>RES_hhdet_in_emih!H33/RES_summary!H$21</f>
        <v>0</v>
      </c>
      <c r="I33" s="182">
        <f>RES_hhdet_in_emih!I33/RES_summary!I$21</f>
        <v>0</v>
      </c>
      <c r="J33" s="182">
        <f>RES_hhdet_in_emih!J33/RES_summary!J$21</f>
        <v>0</v>
      </c>
      <c r="K33" s="182">
        <f>RES_hhdet_in_emih!K33/RES_summary!K$21</f>
        <v>0</v>
      </c>
      <c r="L33" s="182">
        <f>RES_hhdet_in_emih!L33/RES_summary!L$21</f>
        <v>0</v>
      </c>
      <c r="M33" s="182">
        <f>RES_hhdet_in_emih!M33/RES_summary!M$21</f>
        <v>0</v>
      </c>
      <c r="N33" s="182">
        <f>RES_hhdet_in_emih!N33/RES_summary!N$21</f>
        <v>0</v>
      </c>
      <c r="O33" s="182">
        <f>RES_hhdet_in_emih!O33/RES_summary!O$21</f>
        <v>0</v>
      </c>
      <c r="P33" s="182">
        <f>RES_hhdet_in_emih!P33/RES_summary!P$21</f>
        <v>0</v>
      </c>
      <c r="Q33" s="182">
        <f>RES_hhdet_in_emih!Q33/RES_summary!Q$21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RES_hhdet_in_emih!C34/RES_summary!C$21</f>
        <v>0</v>
      </c>
      <c r="D34" s="181">
        <f>RES_hhdet_in_emih!D34/RES_summary!D$21</f>
        <v>0</v>
      </c>
      <c r="E34" s="181">
        <f>RES_hhdet_in_emih!E34/RES_summary!E$21</f>
        <v>0</v>
      </c>
      <c r="F34" s="181">
        <f>RES_hhdet_in_emih!F34/RES_summary!F$21</f>
        <v>0</v>
      </c>
      <c r="G34" s="181">
        <f>RES_hhdet_in_emih!G34/RES_summary!G$21</f>
        <v>0</v>
      </c>
      <c r="H34" s="181">
        <f>RES_hhdet_in_emih!H34/RES_summary!H$21</f>
        <v>0</v>
      </c>
      <c r="I34" s="181">
        <f>RES_hhdet_in_emih!I34/RES_summary!I$21</f>
        <v>0</v>
      </c>
      <c r="J34" s="181">
        <f>RES_hhdet_in_emih!J34/RES_summary!J$21</f>
        <v>0</v>
      </c>
      <c r="K34" s="181">
        <f>RES_hhdet_in_emih!K34/RES_summary!K$21</f>
        <v>0</v>
      </c>
      <c r="L34" s="181">
        <f>RES_hhdet_in_emih!L34/RES_summary!L$21</f>
        <v>0</v>
      </c>
      <c r="M34" s="181">
        <f>RES_hhdet_in_emih!M34/RES_summary!M$21</f>
        <v>0</v>
      </c>
      <c r="N34" s="181">
        <f>RES_hhdet_in_emih!N34/RES_summary!N$21</f>
        <v>0</v>
      </c>
      <c r="O34" s="181">
        <f>RES_hhdet_in_emih!O34/RES_summary!O$21</f>
        <v>0</v>
      </c>
      <c r="P34" s="181">
        <f>RES_hhdet_in_emih!P34/RES_summary!P$21</f>
        <v>0</v>
      </c>
      <c r="Q34" s="181">
        <f>RES_hhdet_in_emih!Q34/RES_summary!Q$21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RES_hhdet_in_emih!C35/RES_summary!C$21</f>
        <v>0</v>
      </c>
      <c r="D35" s="180">
        <f>RES_hhdet_in_emih!D35/RES_summary!D$21</f>
        <v>0</v>
      </c>
      <c r="E35" s="180">
        <f>RES_hhdet_in_emih!E35/RES_summary!E$21</f>
        <v>0</v>
      </c>
      <c r="F35" s="180">
        <f>RES_hhdet_in_emih!F35/RES_summary!F$21</f>
        <v>0</v>
      </c>
      <c r="G35" s="180">
        <f>RES_hhdet_in_emih!G35/RES_summary!G$21</f>
        <v>0</v>
      </c>
      <c r="H35" s="180">
        <f>RES_hhdet_in_emih!H35/RES_summary!H$21</f>
        <v>0</v>
      </c>
      <c r="I35" s="180">
        <f>RES_hhdet_in_emih!I35/RES_summary!I$21</f>
        <v>0</v>
      </c>
      <c r="J35" s="180">
        <f>RES_hhdet_in_emih!J35/RES_summary!J$21</f>
        <v>0</v>
      </c>
      <c r="K35" s="180">
        <f>RES_hhdet_in_emih!K35/RES_summary!K$21</f>
        <v>0</v>
      </c>
      <c r="L35" s="180">
        <f>RES_hhdet_in_emih!L35/RES_summary!L$21</f>
        <v>0</v>
      </c>
      <c r="M35" s="180">
        <f>RES_hhdet_in_emih!M35/RES_summary!M$21</f>
        <v>0</v>
      </c>
      <c r="N35" s="180">
        <f>RES_hhdet_in_emih!N35/RES_summary!N$21</f>
        <v>0</v>
      </c>
      <c r="O35" s="180">
        <f>RES_hhdet_in_emih!O35/RES_summary!O$21</f>
        <v>0</v>
      </c>
      <c r="P35" s="180">
        <f>RES_hhdet_in_emih!P35/RES_summary!P$21</f>
        <v>0</v>
      </c>
      <c r="Q35" s="180">
        <f>RES_hhdet_in_emih!Q35/RES_summary!Q$21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RES_hhdet_in_emih!C36/RES_summary!C$21</f>
        <v>0</v>
      </c>
      <c r="D36" s="179">
        <f>RES_hhdet_in_emih!D36/RES_summary!D$21</f>
        <v>0</v>
      </c>
      <c r="E36" s="179">
        <f>RES_hhdet_in_emih!E36/RES_summary!E$21</f>
        <v>0</v>
      </c>
      <c r="F36" s="179">
        <f>RES_hhdet_in_emih!F36/RES_summary!F$21</f>
        <v>0</v>
      </c>
      <c r="G36" s="179">
        <f>RES_hhdet_in_emih!G36/RES_summary!G$21</f>
        <v>0</v>
      </c>
      <c r="H36" s="179">
        <f>RES_hhdet_in_emih!H36/RES_summary!H$21</f>
        <v>0</v>
      </c>
      <c r="I36" s="179">
        <f>RES_hhdet_in_emih!I36/RES_summary!I$21</f>
        <v>0</v>
      </c>
      <c r="J36" s="179">
        <f>RES_hhdet_in_emih!J36/RES_summary!J$21</f>
        <v>0</v>
      </c>
      <c r="K36" s="179">
        <f>RES_hhdet_in_emih!K36/RES_summary!K$21</f>
        <v>0</v>
      </c>
      <c r="L36" s="179">
        <f>RES_hhdet_in_emih!L36/RES_summary!L$21</f>
        <v>0</v>
      </c>
      <c r="M36" s="179">
        <f>RES_hhdet_in_emih!M36/RES_summary!M$21</f>
        <v>0</v>
      </c>
      <c r="N36" s="179">
        <f>RES_hhdet_in_emih!N36/RES_summary!N$21</f>
        <v>0</v>
      </c>
      <c r="O36" s="179">
        <f>RES_hhdet_in_emih!O36/RES_summary!O$21</f>
        <v>0</v>
      </c>
      <c r="P36" s="179">
        <f>RES_hhdet_in_emih!P36/RES_summary!P$21</f>
        <v>0</v>
      </c>
      <c r="Q36" s="179">
        <f>RES_hhdet_in_emih!Q36/RES_summary!Q$21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RES_hhdet_in_emih!C37/RES_summary!C$21</f>
        <v>0</v>
      </c>
      <c r="D37" s="177">
        <f>RES_hhdet_in_emih!D37/RES_summary!D$21</f>
        <v>0</v>
      </c>
      <c r="E37" s="177">
        <f>RES_hhdet_in_emih!E37/RES_summary!E$21</f>
        <v>0</v>
      </c>
      <c r="F37" s="177">
        <f>RES_hhdet_in_emih!F37/RES_summary!F$21</f>
        <v>0</v>
      </c>
      <c r="G37" s="177">
        <f>RES_hhdet_in_emih!G37/RES_summary!G$21</f>
        <v>0</v>
      </c>
      <c r="H37" s="177">
        <f>RES_hhdet_in_emih!H37/RES_summary!H$21</f>
        <v>0</v>
      </c>
      <c r="I37" s="177">
        <f>RES_hhdet_in_emih!I37/RES_summary!I$21</f>
        <v>0</v>
      </c>
      <c r="J37" s="177">
        <f>RES_hhdet_in_emih!J37/RES_summary!J$21</f>
        <v>0</v>
      </c>
      <c r="K37" s="177">
        <f>RES_hhdet_in_emih!K37/RES_summary!K$21</f>
        <v>0</v>
      </c>
      <c r="L37" s="177">
        <f>RES_hhdet_in_emih!L37/RES_summary!L$21</f>
        <v>0</v>
      </c>
      <c r="M37" s="177">
        <f>RES_hhdet_in_emih!M37/RES_summary!M$21</f>
        <v>0</v>
      </c>
      <c r="N37" s="177">
        <f>RES_hhdet_in_emih!N37/RES_summary!N$21</f>
        <v>0</v>
      </c>
      <c r="O37" s="177">
        <f>RES_hhdet_in_emih!O37/RES_summary!O$21</f>
        <v>0</v>
      </c>
      <c r="P37" s="177">
        <f>RES_hhdet_in_emih!P37/RES_summary!P$21</f>
        <v>0</v>
      </c>
      <c r="Q37" s="177">
        <f>RES_hhdet_in_emih!Q37/RES_summary!Q$21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RES_hhdet_in_emih!C38/RES_summary!C$21</f>
        <v>0</v>
      </c>
      <c r="D38" s="177">
        <f>RES_hhdet_in_emih!D38/RES_summary!D$21</f>
        <v>0</v>
      </c>
      <c r="E38" s="177">
        <f>RES_hhdet_in_emih!E38/RES_summary!E$21</f>
        <v>0</v>
      </c>
      <c r="F38" s="177">
        <f>RES_hhdet_in_emih!F38/RES_summary!F$21</f>
        <v>0</v>
      </c>
      <c r="G38" s="177">
        <f>RES_hhdet_in_emih!G38/RES_summary!G$21</f>
        <v>0</v>
      </c>
      <c r="H38" s="177">
        <f>RES_hhdet_in_emih!H38/RES_summary!H$21</f>
        <v>0</v>
      </c>
      <c r="I38" s="177">
        <f>RES_hhdet_in_emih!I38/RES_summary!I$21</f>
        <v>0</v>
      </c>
      <c r="J38" s="177">
        <f>RES_hhdet_in_emih!J38/RES_summary!J$21</f>
        <v>0</v>
      </c>
      <c r="K38" s="177">
        <f>RES_hhdet_in_emih!K38/RES_summary!K$21</f>
        <v>0</v>
      </c>
      <c r="L38" s="177">
        <f>RES_hhdet_in_emih!L38/RES_summary!L$21</f>
        <v>0</v>
      </c>
      <c r="M38" s="177">
        <f>RES_hhdet_in_emih!M38/RES_summary!M$21</f>
        <v>0</v>
      </c>
      <c r="N38" s="177">
        <f>RES_hhdet_in_emih!N38/RES_summary!N$21</f>
        <v>0</v>
      </c>
      <c r="O38" s="177">
        <f>RES_hhdet_in_emih!O38/RES_summary!O$21</f>
        <v>0</v>
      </c>
      <c r="P38" s="177">
        <f>RES_hhdet_in_emih!P38/RES_summary!P$21</f>
        <v>0</v>
      </c>
      <c r="Q38" s="177">
        <f>RES_hhdet_in_emih!Q38/RES_summary!Q$21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RES_hhdet_in_emih!C39/RES_summary!C$21</f>
        <v>0</v>
      </c>
      <c r="D39" s="178">
        <f>RES_hhdet_in_emih!D39/RES_summary!D$21</f>
        <v>0</v>
      </c>
      <c r="E39" s="178">
        <f>RES_hhdet_in_emih!E39/RES_summary!E$21</f>
        <v>0</v>
      </c>
      <c r="F39" s="178">
        <f>RES_hhdet_in_emih!F39/RES_summary!F$21</f>
        <v>0</v>
      </c>
      <c r="G39" s="178">
        <f>RES_hhdet_in_emih!G39/RES_summary!G$21</f>
        <v>0</v>
      </c>
      <c r="H39" s="178">
        <f>RES_hhdet_in_emih!H39/RES_summary!H$21</f>
        <v>0</v>
      </c>
      <c r="I39" s="178">
        <f>RES_hhdet_in_emih!I39/RES_summary!I$21</f>
        <v>0</v>
      </c>
      <c r="J39" s="178">
        <f>RES_hhdet_in_emih!J39/RES_summary!J$21</f>
        <v>0</v>
      </c>
      <c r="K39" s="178">
        <f>RES_hhdet_in_emih!K39/RES_summary!K$21</f>
        <v>0</v>
      </c>
      <c r="L39" s="178">
        <f>RES_hhdet_in_emih!L39/RES_summary!L$21</f>
        <v>0</v>
      </c>
      <c r="M39" s="178">
        <f>RES_hhdet_in_emih!M39/RES_summary!M$21</f>
        <v>0</v>
      </c>
      <c r="N39" s="178">
        <f>RES_hhdet_in_emih!N39/RES_summary!N$21</f>
        <v>0</v>
      </c>
      <c r="O39" s="178">
        <f>RES_hhdet_in_emih!O39/RES_summary!O$21</f>
        <v>0</v>
      </c>
      <c r="P39" s="178">
        <f>RES_hhdet_in_emih!P39/RES_summary!P$21</f>
        <v>0</v>
      </c>
      <c r="Q39" s="178">
        <f>RES_hhdet_in_emih!Q39/RES_summary!Q$21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RES_hhdet_in_emih!C40/RES_summary!C$21</f>
        <v>0</v>
      </c>
      <c r="D40" s="177">
        <f>RES_hhdet_in_emih!D40/RES_summary!D$21</f>
        <v>0</v>
      </c>
      <c r="E40" s="177">
        <f>RES_hhdet_in_emih!E40/RES_summary!E$21</f>
        <v>0</v>
      </c>
      <c r="F40" s="177">
        <f>RES_hhdet_in_emih!F40/RES_summary!F$21</f>
        <v>0</v>
      </c>
      <c r="G40" s="177">
        <f>RES_hhdet_in_emih!G40/RES_summary!G$21</f>
        <v>0</v>
      </c>
      <c r="H40" s="177">
        <f>RES_hhdet_in_emih!H40/RES_summary!H$21</f>
        <v>0</v>
      </c>
      <c r="I40" s="177">
        <f>RES_hhdet_in_emih!I40/RES_summary!I$21</f>
        <v>0</v>
      </c>
      <c r="J40" s="177">
        <f>RES_hhdet_in_emih!J40/RES_summary!J$21</f>
        <v>0</v>
      </c>
      <c r="K40" s="177">
        <f>RES_hhdet_in_emih!K40/RES_summary!K$21</f>
        <v>0</v>
      </c>
      <c r="L40" s="177">
        <f>RES_hhdet_in_emih!L40/RES_summary!L$21</f>
        <v>0</v>
      </c>
      <c r="M40" s="177">
        <f>RES_hhdet_in_emih!M40/RES_summary!M$21</f>
        <v>0</v>
      </c>
      <c r="N40" s="177">
        <f>RES_hhdet_in_emih!N40/RES_summary!N$21</f>
        <v>0</v>
      </c>
      <c r="O40" s="177">
        <f>RES_hhdet_in_emih!O40/RES_summary!O$21</f>
        <v>0</v>
      </c>
      <c r="P40" s="177">
        <f>RES_hhdet_in_emih!P40/RES_summary!P$21</f>
        <v>0</v>
      </c>
      <c r="Q40" s="177">
        <f>RES_hhdet_in_emih!Q40/RES_summary!Q$21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RES_hhdet_in_emih!C41/RES_summary!C$21</f>
        <v>0</v>
      </c>
      <c r="D41" s="176">
        <f>RES_hhdet_in_emih!D41/RES_summary!D$21</f>
        <v>0</v>
      </c>
      <c r="E41" s="176">
        <f>RES_hhdet_in_emih!E41/RES_summary!E$21</f>
        <v>0</v>
      </c>
      <c r="F41" s="176">
        <f>RES_hhdet_in_emih!F41/RES_summary!F$21</f>
        <v>0</v>
      </c>
      <c r="G41" s="176">
        <f>RES_hhdet_in_emih!G41/RES_summary!G$21</f>
        <v>0</v>
      </c>
      <c r="H41" s="176">
        <f>RES_hhdet_in_emih!H41/RES_summary!H$21</f>
        <v>0</v>
      </c>
      <c r="I41" s="176">
        <f>RES_hhdet_in_emih!I41/RES_summary!I$21</f>
        <v>0</v>
      </c>
      <c r="J41" s="176">
        <f>RES_hhdet_in_emih!J41/RES_summary!J$21</f>
        <v>0</v>
      </c>
      <c r="K41" s="176">
        <f>RES_hhdet_in_emih!K41/RES_summary!K$21</f>
        <v>0</v>
      </c>
      <c r="L41" s="176">
        <f>RES_hhdet_in_emih!L41/RES_summary!L$21</f>
        <v>0</v>
      </c>
      <c r="M41" s="176">
        <f>RES_hhdet_in_emih!M41/RES_summary!M$21</f>
        <v>0</v>
      </c>
      <c r="N41" s="176">
        <f>RES_hhdet_in_emih!N41/RES_summary!N$21</f>
        <v>0</v>
      </c>
      <c r="O41" s="176">
        <f>RES_hhdet_in_emih!O41/RES_summary!O$21</f>
        <v>0</v>
      </c>
      <c r="P41" s="176">
        <f>RES_hhdet_in_emih!P41/RES_summary!P$21</f>
        <v>0</v>
      </c>
      <c r="Q41" s="176">
        <f>RES_hhdet_in_emih!Q41/RES_summary!Q$21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RES_hhdet_in_emih!C43/RES_summary!C$21</f>
        <v>0</v>
      </c>
      <c r="D43" s="184">
        <f>RES_hhdet_in_emih!D43/RES_summary!D$21</f>
        <v>0</v>
      </c>
      <c r="E43" s="184">
        <f>RES_hhdet_in_emih!E43/RES_summary!E$21</f>
        <v>0</v>
      </c>
      <c r="F43" s="184">
        <f>RES_hhdet_in_emih!F43/RES_summary!F$21</f>
        <v>0</v>
      </c>
      <c r="G43" s="184">
        <f>RES_hhdet_in_emih!G43/RES_summary!G$21</f>
        <v>50.2863850218083</v>
      </c>
      <c r="H43" s="184">
        <f>RES_hhdet_in_emih!H43/RES_summary!H$21</f>
        <v>51.949419327516537</v>
      </c>
      <c r="I43" s="184">
        <f>RES_hhdet_in_emih!I43/RES_summary!I$21</f>
        <v>51.338390096758509</v>
      </c>
      <c r="J43" s="184">
        <f>RES_hhdet_in_emih!J43/RES_summary!J$21</f>
        <v>49.179052995729549</v>
      </c>
      <c r="K43" s="184">
        <f>RES_hhdet_in_emih!K43/RES_summary!K$21</f>
        <v>49.920595389764998</v>
      </c>
      <c r="L43" s="184">
        <f>RES_hhdet_in_emih!L43/RES_summary!L$21</f>
        <v>51.432418243637166</v>
      </c>
      <c r="M43" s="184">
        <f>RES_hhdet_in_emih!M43/RES_summary!M$21</f>
        <v>47.955312765713082</v>
      </c>
      <c r="N43" s="184">
        <f>RES_hhdet_in_emih!N43/RES_summary!N$21</f>
        <v>51.530382954640842</v>
      </c>
      <c r="O43" s="184">
        <f>RES_hhdet_in_emih!O43/RES_summary!O$21</f>
        <v>42.583692168470613</v>
      </c>
      <c r="P43" s="184">
        <f>RES_hhdet_in_emih!P43/RES_summary!P$21</f>
        <v>0</v>
      </c>
      <c r="Q43" s="184">
        <f>RES_hhdet_in_emih!Q43/RES_summary!Q$21</f>
        <v>0</v>
      </c>
    </row>
    <row r="44" spans="1:17" ht="12.95" customHeight="1" x14ac:dyDescent="0.25">
      <c r="A44" s="158" t="s">
        <v>65</v>
      </c>
      <c r="B44" s="157"/>
      <c r="C44" s="178">
        <f>RES_hhdet_in_emih!C44/RES_summary!C$21</f>
        <v>0</v>
      </c>
      <c r="D44" s="178">
        <f>RES_hhdet_in_emih!D44/RES_summary!D$21</f>
        <v>0</v>
      </c>
      <c r="E44" s="178">
        <f>RES_hhdet_in_emih!E44/RES_summary!E$21</f>
        <v>0</v>
      </c>
      <c r="F44" s="178">
        <f>RES_hhdet_in_emih!F44/RES_summary!F$21</f>
        <v>0</v>
      </c>
      <c r="G44" s="178">
        <f>RES_hhdet_in_emih!G44/RES_summary!G$21</f>
        <v>44.718188893058823</v>
      </c>
      <c r="H44" s="178">
        <f>RES_hhdet_in_emih!H44/RES_summary!H$21</f>
        <v>43.632502077557845</v>
      </c>
      <c r="I44" s="178">
        <f>RES_hhdet_in_emih!I44/RES_summary!I$21</f>
        <v>42.763213868647753</v>
      </c>
      <c r="J44" s="178">
        <f>RES_hhdet_in_emih!J44/RES_summary!J$21</f>
        <v>43.0893710628227</v>
      </c>
      <c r="K44" s="178">
        <f>RES_hhdet_in_emih!K44/RES_summary!K$21</f>
        <v>42.835877983164018</v>
      </c>
      <c r="L44" s="178">
        <f>RES_hhdet_in_emih!L44/RES_summary!L$21</f>
        <v>42.783759844331506</v>
      </c>
      <c r="M44" s="178">
        <f>RES_hhdet_in_emih!M44/RES_summary!M$21</f>
        <v>40.035329234608724</v>
      </c>
      <c r="N44" s="178">
        <f>RES_hhdet_in_emih!N44/RES_summary!N$21</f>
        <v>42.486749511342033</v>
      </c>
      <c r="O44" s="178">
        <f>RES_hhdet_in_emih!O44/RES_summary!O$21</f>
        <v>34.836722056697838</v>
      </c>
      <c r="P44" s="178">
        <f>RES_hhdet_in_emih!P44/RES_summary!P$21</f>
        <v>0</v>
      </c>
      <c r="Q44" s="178">
        <f>RES_hhdet_in_emih!Q44/RES_summary!Q$21</f>
        <v>0</v>
      </c>
    </row>
    <row r="45" spans="1:17" ht="12" customHeight="1" x14ac:dyDescent="0.25">
      <c r="A45" s="23" t="s">
        <v>166</v>
      </c>
      <c r="B45" s="156"/>
      <c r="C45" s="177">
        <f>RES_hhdet_in_emih!C45/RES_summary!C$21</f>
        <v>0</v>
      </c>
      <c r="D45" s="177">
        <f>RES_hhdet_in_emih!D45/RES_summary!D$21</f>
        <v>0</v>
      </c>
      <c r="E45" s="177">
        <f>RES_hhdet_in_emih!E45/RES_summary!E$21</f>
        <v>0</v>
      </c>
      <c r="F45" s="177">
        <f>RES_hhdet_in_emih!F45/RES_summary!F$21</f>
        <v>0</v>
      </c>
      <c r="G45" s="177">
        <f>RES_hhdet_in_emih!G45/RES_summary!G$21</f>
        <v>44.718188893058823</v>
      </c>
      <c r="H45" s="177">
        <f>RES_hhdet_in_emih!H45/RES_summary!H$21</f>
        <v>43.632502077557845</v>
      </c>
      <c r="I45" s="177">
        <f>RES_hhdet_in_emih!I45/RES_summary!I$21</f>
        <v>42.763213868647753</v>
      </c>
      <c r="J45" s="177">
        <f>RES_hhdet_in_emih!J45/RES_summary!J$21</f>
        <v>43.0893710628227</v>
      </c>
      <c r="K45" s="177">
        <f>RES_hhdet_in_emih!K45/RES_summary!K$21</f>
        <v>42.835877983164018</v>
      </c>
      <c r="L45" s="177">
        <f>RES_hhdet_in_emih!L45/RES_summary!L$21</f>
        <v>42.783759844331506</v>
      </c>
      <c r="M45" s="177">
        <f>RES_hhdet_in_emih!M45/RES_summary!M$21</f>
        <v>40.035329234608724</v>
      </c>
      <c r="N45" s="177">
        <f>RES_hhdet_in_emih!N45/RES_summary!N$21</f>
        <v>42.486749511342033</v>
      </c>
      <c r="O45" s="177">
        <f>RES_hhdet_in_emih!O45/RES_summary!O$21</f>
        <v>34.836722056697838</v>
      </c>
      <c r="P45" s="177">
        <f>RES_hhdet_in_emih!P45/RES_summary!P$21</f>
        <v>0</v>
      </c>
      <c r="Q45" s="177">
        <f>RES_hhdet_in_emih!Q45/RES_summary!Q$21</f>
        <v>0</v>
      </c>
    </row>
    <row r="46" spans="1:17" ht="12" customHeight="1" x14ac:dyDescent="0.25">
      <c r="A46" s="23" t="s">
        <v>60</v>
      </c>
      <c r="B46" s="156"/>
      <c r="C46" s="177">
        <f>RES_hhdet_in_emih!C46/RES_summary!C$21</f>
        <v>0</v>
      </c>
      <c r="D46" s="177">
        <f>RES_hhdet_in_emih!D46/RES_summary!D$21</f>
        <v>0</v>
      </c>
      <c r="E46" s="177">
        <f>RES_hhdet_in_emih!E46/RES_summary!E$21</f>
        <v>0</v>
      </c>
      <c r="F46" s="177">
        <f>RES_hhdet_in_emih!F46/RES_summary!F$21</f>
        <v>0</v>
      </c>
      <c r="G46" s="177">
        <f>RES_hhdet_in_emih!G46/RES_summary!G$21</f>
        <v>0</v>
      </c>
      <c r="H46" s="177">
        <f>RES_hhdet_in_emih!H46/RES_summary!H$21</f>
        <v>0</v>
      </c>
      <c r="I46" s="177">
        <f>RES_hhdet_in_emih!I46/RES_summary!I$21</f>
        <v>0</v>
      </c>
      <c r="J46" s="177">
        <f>RES_hhdet_in_emih!J46/RES_summary!J$21</f>
        <v>0</v>
      </c>
      <c r="K46" s="177">
        <f>RES_hhdet_in_emih!K46/RES_summary!K$21</f>
        <v>0</v>
      </c>
      <c r="L46" s="177">
        <f>RES_hhdet_in_emih!L46/RES_summary!L$21</f>
        <v>0</v>
      </c>
      <c r="M46" s="177">
        <f>RES_hhdet_in_emih!M46/RES_summary!M$21</f>
        <v>0</v>
      </c>
      <c r="N46" s="177">
        <f>RES_hhdet_in_emih!N46/RES_summary!N$21</f>
        <v>0</v>
      </c>
      <c r="O46" s="177">
        <f>RES_hhdet_in_emih!O46/RES_summary!O$21</f>
        <v>0</v>
      </c>
      <c r="P46" s="177">
        <f>RES_hhdet_in_emih!P46/RES_summary!P$21</f>
        <v>0</v>
      </c>
      <c r="Q46" s="177">
        <f>RES_hhdet_in_emih!Q46/RES_summary!Q$21</f>
        <v>0</v>
      </c>
    </row>
    <row r="47" spans="1:17" ht="12.95" customHeight="1" x14ac:dyDescent="0.25">
      <c r="A47" s="158" t="s">
        <v>112</v>
      </c>
      <c r="B47" s="157"/>
      <c r="C47" s="178">
        <f>RES_hhdet_in_emih!C47/RES_summary!C$21</f>
        <v>0</v>
      </c>
      <c r="D47" s="178">
        <f>RES_hhdet_in_emih!D47/RES_summary!D$21</f>
        <v>0</v>
      </c>
      <c r="E47" s="178">
        <f>RES_hhdet_in_emih!E47/RES_summary!E$21</f>
        <v>0</v>
      </c>
      <c r="F47" s="178">
        <f>RES_hhdet_in_emih!F47/RES_summary!F$21</f>
        <v>0</v>
      </c>
      <c r="G47" s="178">
        <f>RES_hhdet_in_emih!G47/RES_summary!G$21</f>
        <v>0</v>
      </c>
      <c r="H47" s="178">
        <f>RES_hhdet_in_emih!H47/RES_summary!H$21</f>
        <v>0</v>
      </c>
      <c r="I47" s="178">
        <f>RES_hhdet_in_emih!I47/RES_summary!I$21</f>
        <v>0</v>
      </c>
      <c r="J47" s="178">
        <f>RES_hhdet_in_emih!J47/RES_summary!J$21</f>
        <v>0</v>
      </c>
      <c r="K47" s="178">
        <f>RES_hhdet_in_emih!K47/RES_summary!K$21</f>
        <v>0</v>
      </c>
      <c r="L47" s="178">
        <f>RES_hhdet_in_emih!L47/RES_summary!L$21</f>
        <v>0</v>
      </c>
      <c r="M47" s="178">
        <f>RES_hhdet_in_emih!M47/RES_summary!M$21</f>
        <v>0</v>
      </c>
      <c r="N47" s="178">
        <f>RES_hhdet_in_emih!N47/RES_summary!N$21</f>
        <v>0</v>
      </c>
      <c r="O47" s="178">
        <f>RES_hhdet_in_emih!O47/RES_summary!O$21</f>
        <v>0</v>
      </c>
      <c r="P47" s="178">
        <f>RES_hhdet_in_emih!P47/RES_summary!P$21</f>
        <v>0</v>
      </c>
      <c r="Q47" s="178">
        <f>RES_hhdet_in_emih!Q47/RES_summary!Q$21</f>
        <v>0</v>
      </c>
    </row>
    <row r="48" spans="1:17" ht="12" customHeight="1" x14ac:dyDescent="0.25">
      <c r="A48" s="23" t="s">
        <v>60</v>
      </c>
      <c r="B48" s="156"/>
      <c r="C48" s="177">
        <f>RES_hhdet_in_emih!C48/RES_summary!C$21</f>
        <v>0</v>
      </c>
      <c r="D48" s="177">
        <f>RES_hhdet_in_emih!D48/RES_summary!D$21</f>
        <v>0</v>
      </c>
      <c r="E48" s="177">
        <f>RES_hhdet_in_emih!E48/RES_summary!E$21</f>
        <v>0</v>
      </c>
      <c r="F48" s="177">
        <f>RES_hhdet_in_emih!F48/RES_summary!F$21</f>
        <v>0</v>
      </c>
      <c r="G48" s="177">
        <f>RES_hhdet_in_emih!G48/RES_summary!G$21</f>
        <v>0</v>
      </c>
      <c r="H48" s="177">
        <f>RES_hhdet_in_emih!H48/RES_summary!H$21</f>
        <v>0</v>
      </c>
      <c r="I48" s="177">
        <f>RES_hhdet_in_emih!I48/RES_summary!I$21</f>
        <v>0</v>
      </c>
      <c r="J48" s="177">
        <f>RES_hhdet_in_emih!J48/RES_summary!J$21</f>
        <v>0</v>
      </c>
      <c r="K48" s="177">
        <f>RES_hhdet_in_emih!K48/RES_summary!K$21</f>
        <v>0</v>
      </c>
      <c r="L48" s="177">
        <f>RES_hhdet_in_emih!L48/RES_summary!L$21</f>
        <v>0</v>
      </c>
      <c r="M48" s="177">
        <f>RES_hhdet_in_emih!M48/RES_summary!M$21</f>
        <v>0</v>
      </c>
      <c r="N48" s="177">
        <f>RES_hhdet_in_emih!N48/RES_summary!N$21</f>
        <v>0</v>
      </c>
      <c r="O48" s="177">
        <f>RES_hhdet_in_emih!O48/RES_summary!O$21</f>
        <v>0</v>
      </c>
      <c r="P48" s="177">
        <f>RES_hhdet_in_emih!P48/RES_summary!P$21</f>
        <v>0</v>
      </c>
      <c r="Q48" s="177">
        <f>RES_hhdet_in_emih!Q48/RES_summary!Q$21</f>
        <v>0</v>
      </c>
    </row>
    <row r="49" spans="1:17" ht="12" customHeight="1" x14ac:dyDescent="0.25">
      <c r="A49" s="158" t="s">
        <v>63</v>
      </c>
      <c r="B49" s="157"/>
      <c r="C49" s="178">
        <f>RES_hhdet_in_emih!C49/RES_summary!C$21</f>
        <v>0</v>
      </c>
      <c r="D49" s="178">
        <f>RES_hhdet_in_emih!D49/RES_summary!D$21</f>
        <v>0</v>
      </c>
      <c r="E49" s="178">
        <f>RES_hhdet_in_emih!E49/RES_summary!E$21</f>
        <v>0</v>
      </c>
      <c r="F49" s="178">
        <f>RES_hhdet_in_emih!F49/RES_summary!F$21</f>
        <v>0</v>
      </c>
      <c r="G49" s="178">
        <f>RES_hhdet_in_emih!G49/RES_summary!G$21</f>
        <v>5.5681961287494719</v>
      </c>
      <c r="H49" s="178">
        <f>RES_hhdet_in_emih!H49/RES_summary!H$21</f>
        <v>8.3169172499586956</v>
      </c>
      <c r="I49" s="178">
        <f>RES_hhdet_in_emih!I49/RES_summary!I$21</f>
        <v>8.5751762281107595</v>
      </c>
      <c r="J49" s="178">
        <f>RES_hhdet_in_emih!J49/RES_summary!J$21</f>
        <v>6.0896819329068554</v>
      </c>
      <c r="K49" s="178">
        <f>RES_hhdet_in_emih!K49/RES_summary!K$21</f>
        <v>7.0847174066009755</v>
      </c>
      <c r="L49" s="178">
        <f>RES_hhdet_in_emih!L49/RES_summary!L$21</f>
        <v>8.6486583993056598</v>
      </c>
      <c r="M49" s="178">
        <f>RES_hhdet_in_emih!M49/RES_summary!M$21</f>
        <v>7.91998353110435</v>
      </c>
      <c r="N49" s="178">
        <f>RES_hhdet_in_emih!N49/RES_summary!N$21</f>
        <v>9.0436334432988144</v>
      </c>
      <c r="O49" s="178">
        <f>RES_hhdet_in_emih!O49/RES_summary!O$21</f>
        <v>7.746970111772769</v>
      </c>
      <c r="P49" s="178">
        <f>RES_hhdet_in_emih!P49/RES_summary!P$21</f>
        <v>0</v>
      </c>
      <c r="Q49" s="178">
        <f>RES_hhdet_in_emih!Q49/RES_summary!Q$21</f>
        <v>0</v>
      </c>
    </row>
    <row r="50" spans="1:17" ht="12" customHeight="1" x14ac:dyDescent="0.25">
      <c r="A50" s="167" t="s">
        <v>165</v>
      </c>
      <c r="B50" s="132"/>
      <c r="C50" s="183">
        <f>RES_hhdet_in_emih!C50/RES_summary!C$21</f>
        <v>0</v>
      </c>
      <c r="D50" s="183">
        <f>RES_hhdet_in_emih!D50/RES_summary!D$21</f>
        <v>0</v>
      </c>
      <c r="E50" s="183">
        <f>RES_hhdet_in_emih!E50/RES_summary!E$21</f>
        <v>0</v>
      </c>
      <c r="F50" s="183">
        <f>RES_hhdet_in_emih!F50/RES_summary!F$21</f>
        <v>0</v>
      </c>
      <c r="G50" s="183">
        <f>RES_hhdet_in_emih!G50/RES_summary!G$21</f>
        <v>8.8794857983892701</v>
      </c>
      <c r="H50" s="183">
        <f>RES_hhdet_in_emih!H50/RES_summary!H$21</f>
        <v>8.3169172499586956</v>
      </c>
      <c r="I50" s="183">
        <f>RES_hhdet_in_emih!I50/RES_summary!I$21</f>
        <v>8.5751762281107595</v>
      </c>
      <c r="J50" s="183">
        <f>RES_hhdet_in_emih!J50/RES_summary!J$21</f>
        <v>8.6052511241902589</v>
      </c>
      <c r="K50" s="183">
        <f>RES_hhdet_in_emih!K50/RES_summary!K$21</f>
        <v>8.6220330536088596</v>
      </c>
      <c r="L50" s="183">
        <f>RES_hhdet_in_emih!L50/RES_summary!L$21</f>
        <v>8.6486583993056598</v>
      </c>
      <c r="M50" s="183">
        <f>RES_hhdet_in_emih!M50/RES_summary!M$21</f>
        <v>8.6461581022474885</v>
      </c>
      <c r="N50" s="183">
        <f>RES_hhdet_in_emih!N50/RES_summary!N$21</f>
        <v>9.0436334432988144</v>
      </c>
      <c r="O50" s="183">
        <f>RES_hhdet_in_emih!O50/RES_summary!O$21</f>
        <v>7.746970111772769</v>
      </c>
      <c r="P50" s="183">
        <f>RES_hhdet_in_emih!P50/RES_summary!P$21</f>
        <v>0</v>
      </c>
      <c r="Q50" s="183">
        <f>RES_hhdet_in_emih!Q50/RES_summary!Q$21</f>
        <v>0</v>
      </c>
    </row>
    <row r="51" spans="1:17" ht="12" customHeight="1" x14ac:dyDescent="0.25">
      <c r="A51" s="167" t="s">
        <v>164</v>
      </c>
      <c r="B51" s="132"/>
      <c r="C51" s="183">
        <f>RES_hhdet_in_emih!C51/RES_summary!C$21</f>
        <v>0</v>
      </c>
      <c r="D51" s="183">
        <f>RES_hhdet_in_emih!D51/RES_summary!D$21</f>
        <v>0</v>
      </c>
      <c r="E51" s="183">
        <f>RES_hhdet_in_emih!E51/RES_summary!E$21</f>
        <v>0</v>
      </c>
      <c r="F51" s="183">
        <f>RES_hhdet_in_emih!F51/RES_summary!F$21</f>
        <v>0</v>
      </c>
      <c r="G51" s="183">
        <f>RES_hhdet_in_emih!G51/RES_summary!G$21</f>
        <v>0</v>
      </c>
      <c r="H51" s="183">
        <f>RES_hhdet_in_emih!H51/RES_summary!H$21</f>
        <v>0</v>
      </c>
      <c r="I51" s="183">
        <f>RES_hhdet_in_emih!I51/RES_summary!I$21</f>
        <v>0</v>
      </c>
      <c r="J51" s="183">
        <f>RES_hhdet_in_emih!J51/RES_summary!J$21</f>
        <v>0</v>
      </c>
      <c r="K51" s="183">
        <f>RES_hhdet_in_emih!K51/RES_summary!K$21</f>
        <v>0</v>
      </c>
      <c r="L51" s="183">
        <f>RES_hhdet_in_emih!L51/RES_summary!L$21</f>
        <v>0</v>
      </c>
      <c r="M51" s="183">
        <f>RES_hhdet_in_emih!M51/RES_summary!M$21</f>
        <v>0</v>
      </c>
      <c r="N51" s="183">
        <f>RES_hhdet_in_emih!N51/RES_summary!N$21</f>
        <v>0</v>
      </c>
      <c r="O51" s="183">
        <f>RES_hhdet_in_emih!O51/RES_summary!O$21</f>
        <v>0</v>
      </c>
      <c r="P51" s="183">
        <f>RES_hhdet_in_emih!P51/RES_summary!P$21</f>
        <v>0</v>
      </c>
      <c r="Q51" s="183">
        <f>RES_hhdet_in_emih!Q51/RES_summary!Q$21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RES_hhdet_in_emih!C52/RES_summary!C$21</f>
        <v>0</v>
      </c>
      <c r="D52" s="182">
        <f>RES_hhdet_in_emih!D52/RES_summary!D$21</f>
        <v>0</v>
      </c>
      <c r="E52" s="182">
        <f>RES_hhdet_in_emih!E52/RES_summary!E$21</f>
        <v>0</v>
      </c>
      <c r="F52" s="182">
        <f>RES_hhdet_in_emih!F52/RES_summary!F$21</f>
        <v>0</v>
      </c>
      <c r="G52" s="182">
        <f>RES_hhdet_in_emih!G52/RES_summary!G$21</f>
        <v>0</v>
      </c>
      <c r="H52" s="182">
        <f>RES_hhdet_in_emih!H52/RES_summary!H$21</f>
        <v>0</v>
      </c>
      <c r="I52" s="182">
        <f>RES_hhdet_in_emih!I52/RES_summary!I$21</f>
        <v>0</v>
      </c>
      <c r="J52" s="182">
        <f>RES_hhdet_in_emih!J52/RES_summary!J$21</f>
        <v>0</v>
      </c>
      <c r="K52" s="182">
        <f>RES_hhdet_in_emih!K52/RES_summary!K$21</f>
        <v>0</v>
      </c>
      <c r="L52" s="182">
        <f>RES_hhdet_in_emih!L52/RES_summary!L$21</f>
        <v>0</v>
      </c>
      <c r="M52" s="182">
        <f>RES_hhdet_in_emih!M52/RES_summary!M$21</f>
        <v>0</v>
      </c>
      <c r="N52" s="182">
        <f>RES_hhdet_in_emih!N52/RES_summary!N$21</f>
        <v>0</v>
      </c>
      <c r="O52" s="182">
        <f>RES_hhdet_in_emih!O52/RES_summary!O$21</f>
        <v>0</v>
      </c>
      <c r="P52" s="182">
        <f>RES_hhdet_in_emih!P52/RES_summary!P$21</f>
        <v>0</v>
      </c>
      <c r="Q52" s="182">
        <f>RES_hhdet_in_emih!Q52/RES_summary!Q$21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RES_hhdet_in_emih!C53/RES_summary!C$21</f>
        <v>0</v>
      </c>
      <c r="D53" s="181">
        <f>RES_hhdet_in_emih!D53/RES_summary!D$21</f>
        <v>0</v>
      </c>
      <c r="E53" s="181">
        <f>RES_hhdet_in_emih!E53/RES_summary!E$21</f>
        <v>0</v>
      </c>
      <c r="F53" s="181">
        <f>RES_hhdet_in_emih!F53/RES_summary!F$21</f>
        <v>0</v>
      </c>
      <c r="G53" s="181">
        <f>RES_hhdet_in_emih!G53/RES_summary!G$21</f>
        <v>0</v>
      </c>
      <c r="H53" s="181">
        <f>RES_hhdet_in_emih!H53/RES_summary!H$21</f>
        <v>0</v>
      </c>
      <c r="I53" s="181">
        <f>RES_hhdet_in_emih!I53/RES_summary!I$21</f>
        <v>0</v>
      </c>
      <c r="J53" s="181">
        <f>RES_hhdet_in_emih!J53/RES_summary!J$21</f>
        <v>0</v>
      </c>
      <c r="K53" s="181">
        <f>RES_hhdet_in_emih!K53/RES_summary!K$21</f>
        <v>0</v>
      </c>
      <c r="L53" s="181">
        <f>RES_hhdet_in_emih!L53/RES_summary!L$21</f>
        <v>0</v>
      </c>
      <c r="M53" s="181">
        <f>RES_hhdet_in_emih!M53/RES_summary!M$21</f>
        <v>0</v>
      </c>
      <c r="N53" s="181">
        <f>RES_hhdet_in_emih!N53/RES_summary!N$21</f>
        <v>0</v>
      </c>
      <c r="O53" s="181">
        <f>RES_hhdet_in_emih!O53/RES_summary!O$21</f>
        <v>0</v>
      </c>
      <c r="P53" s="181">
        <f>RES_hhdet_in_emih!P53/RES_summary!P$21</f>
        <v>0</v>
      </c>
      <c r="Q53" s="181">
        <f>RES_hhdet_in_emih!Q53/RES_summary!Q$21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RES_hhdet_in_emih!C54/RES_summary!C$21</f>
        <v>0</v>
      </c>
      <c r="D54" s="180">
        <f>RES_hhdet_in_emih!D54/RES_summary!D$21</f>
        <v>0</v>
      </c>
      <c r="E54" s="180">
        <f>RES_hhdet_in_emih!E54/RES_summary!E$21</f>
        <v>0</v>
      </c>
      <c r="F54" s="180">
        <f>RES_hhdet_in_emih!F54/RES_summary!F$21</f>
        <v>0</v>
      </c>
      <c r="G54" s="180">
        <f>RES_hhdet_in_emih!G54/RES_summary!G$21</f>
        <v>0</v>
      </c>
      <c r="H54" s="180">
        <f>RES_hhdet_in_emih!H54/RES_summary!H$21</f>
        <v>0</v>
      </c>
      <c r="I54" s="180">
        <f>RES_hhdet_in_emih!I54/RES_summary!I$21</f>
        <v>0</v>
      </c>
      <c r="J54" s="180">
        <f>RES_hhdet_in_emih!J54/RES_summary!J$21</f>
        <v>0</v>
      </c>
      <c r="K54" s="180">
        <f>RES_hhdet_in_emih!K54/RES_summary!K$21</f>
        <v>0</v>
      </c>
      <c r="L54" s="180">
        <f>RES_hhdet_in_emih!L54/RES_summary!L$21</f>
        <v>0</v>
      </c>
      <c r="M54" s="180">
        <f>RES_hhdet_in_emih!M54/RES_summary!M$21</f>
        <v>0</v>
      </c>
      <c r="N54" s="180">
        <f>RES_hhdet_in_emih!N54/RES_summary!N$21</f>
        <v>0</v>
      </c>
      <c r="O54" s="180">
        <f>RES_hhdet_in_emih!O54/RES_summary!O$21</f>
        <v>0</v>
      </c>
      <c r="P54" s="180">
        <f>RES_hhdet_in_emih!P54/RES_summary!P$21</f>
        <v>0</v>
      </c>
      <c r="Q54" s="180">
        <f>RES_hhdet_in_emih!Q54/RES_summary!Q$21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RES_hhdet_in_emih!C55/RES_summary!C$21</f>
        <v>0</v>
      </c>
      <c r="D55" s="179">
        <f>RES_hhdet_in_emih!D55/RES_summary!D$21</f>
        <v>0</v>
      </c>
      <c r="E55" s="179">
        <f>RES_hhdet_in_emih!E55/RES_summary!E$21</f>
        <v>0</v>
      </c>
      <c r="F55" s="179">
        <f>RES_hhdet_in_emih!F55/RES_summary!F$21</f>
        <v>0</v>
      </c>
      <c r="G55" s="179">
        <f>RES_hhdet_in_emih!G55/RES_summary!G$21</f>
        <v>0</v>
      </c>
      <c r="H55" s="179">
        <f>RES_hhdet_in_emih!H55/RES_summary!H$21</f>
        <v>0</v>
      </c>
      <c r="I55" s="179">
        <f>RES_hhdet_in_emih!I55/RES_summary!I$21</f>
        <v>0</v>
      </c>
      <c r="J55" s="179">
        <f>RES_hhdet_in_emih!J55/RES_summary!J$21</f>
        <v>0</v>
      </c>
      <c r="K55" s="179">
        <f>RES_hhdet_in_emih!K55/RES_summary!K$21</f>
        <v>0</v>
      </c>
      <c r="L55" s="179">
        <f>RES_hhdet_in_emih!L55/RES_summary!L$21</f>
        <v>0</v>
      </c>
      <c r="M55" s="179">
        <f>RES_hhdet_in_emih!M55/RES_summary!M$21</f>
        <v>0</v>
      </c>
      <c r="N55" s="179">
        <f>RES_hhdet_in_emih!N55/RES_summary!N$21</f>
        <v>0</v>
      </c>
      <c r="O55" s="179">
        <f>RES_hhdet_in_emih!O55/RES_summary!O$21</f>
        <v>0</v>
      </c>
      <c r="P55" s="179">
        <f>RES_hhdet_in_emih!P55/RES_summary!P$21</f>
        <v>0</v>
      </c>
      <c r="Q55" s="179">
        <f>RES_hhdet_in_emih!Q55/RES_summary!Q$21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RES_hhdet_in_emih!C56/RES_summary!C$21</f>
        <v>0</v>
      </c>
      <c r="D56" s="177">
        <f>RES_hhdet_in_emih!D56/RES_summary!D$21</f>
        <v>0</v>
      </c>
      <c r="E56" s="177">
        <f>RES_hhdet_in_emih!E56/RES_summary!E$21</f>
        <v>0</v>
      </c>
      <c r="F56" s="177">
        <f>RES_hhdet_in_emih!F56/RES_summary!F$21</f>
        <v>0</v>
      </c>
      <c r="G56" s="177">
        <f>RES_hhdet_in_emih!G56/RES_summary!G$21</f>
        <v>0</v>
      </c>
      <c r="H56" s="177">
        <f>RES_hhdet_in_emih!H56/RES_summary!H$21</f>
        <v>0</v>
      </c>
      <c r="I56" s="177">
        <f>RES_hhdet_in_emih!I56/RES_summary!I$21</f>
        <v>0</v>
      </c>
      <c r="J56" s="177">
        <f>RES_hhdet_in_emih!J56/RES_summary!J$21</f>
        <v>0</v>
      </c>
      <c r="K56" s="177">
        <f>RES_hhdet_in_emih!K56/RES_summary!K$21</f>
        <v>0</v>
      </c>
      <c r="L56" s="177">
        <f>RES_hhdet_in_emih!L56/RES_summary!L$21</f>
        <v>0</v>
      </c>
      <c r="M56" s="177">
        <f>RES_hhdet_in_emih!M56/RES_summary!M$21</f>
        <v>0</v>
      </c>
      <c r="N56" s="177">
        <f>RES_hhdet_in_emih!N56/RES_summary!N$21</f>
        <v>0</v>
      </c>
      <c r="O56" s="177">
        <f>RES_hhdet_in_emih!O56/RES_summary!O$21</f>
        <v>0</v>
      </c>
      <c r="P56" s="177">
        <f>RES_hhdet_in_emih!P56/RES_summary!P$21</f>
        <v>0</v>
      </c>
      <c r="Q56" s="177">
        <f>RES_hhdet_in_emih!Q56/RES_summary!Q$21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RES_hhdet_in_emih!C57/RES_summary!C$21</f>
        <v>0</v>
      </c>
      <c r="D57" s="177">
        <f>RES_hhdet_in_emih!D57/RES_summary!D$21</f>
        <v>0</v>
      </c>
      <c r="E57" s="177">
        <f>RES_hhdet_in_emih!E57/RES_summary!E$21</f>
        <v>0</v>
      </c>
      <c r="F57" s="177">
        <f>RES_hhdet_in_emih!F57/RES_summary!F$21</f>
        <v>0</v>
      </c>
      <c r="G57" s="177">
        <f>RES_hhdet_in_emih!G57/RES_summary!G$21</f>
        <v>0</v>
      </c>
      <c r="H57" s="177">
        <f>RES_hhdet_in_emih!H57/RES_summary!H$21</f>
        <v>0</v>
      </c>
      <c r="I57" s="177">
        <f>RES_hhdet_in_emih!I57/RES_summary!I$21</f>
        <v>0</v>
      </c>
      <c r="J57" s="177">
        <f>RES_hhdet_in_emih!J57/RES_summary!J$21</f>
        <v>0</v>
      </c>
      <c r="K57" s="177">
        <f>RES_hhdet_in_emih!K57/RES_summary!K$21</f>
        <v>0</v>
      </c>
      <c r="L57" s="177">
        <f>RES_hhdet_in_emih!L57/RES_summary!L$21</f>
        <v>0</v>
      </c>
      <c r="M57" s="177">
        <f>RES_hhdet_in_emih!M57/RES_summary!M$21</f>
        <v>0</v>
      </c>
      <c r="N57" s="177">
        <f>RES_hhdet_in_emih!N57/RES_summary!N$21</f>
        <v>0</v>
      </c>
      <c r="O57" s="177">
        <f>RES_hhdet_in_emih!O57/RES_summary!O$21</f>
        <v>0</v>
      </c>
      <c r="P57" s="177">
        <f>RES_hhdet_in_emih!P57/RES_summary!P$21</f>
        <v>0</v>
      </c>
      <c r="Q57" s="177">
        <f>RES_hhdet_in_emih!Q57/RES_summary!Q$21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RES_hhdet_in_emih!C58/RES_summary!C$21</f>
        <v>0</v>
      </c>
      <c r="D58" s="178">
        <f>RES_hhdet_in_emih!D58/RES_summary!D$21</f>
        <v>0</v>
      </c>
      <c r="E58" s="178">
        <f>RES_hhdet_in_emih!E58/RES_summary!E$21</f>
        <v>0</v>
      </c>
      <c r="F58" s="178">
        <f>RES_hhdet_in_emih!F58/RES_summary!F$21</f>
        <v>0</v>
      </c>
      <c r="G58" s="178">
        <f>RES_hhdet_in_emih!G58/RES_summary!G$21</f>
        <v>0</v>
      </c>
      <c r="H58" s="178">
        <f>RES_hhdet_in_emih!H58/RES_summary!H$21</f>
        <v>0</v>
      </c>
      <c r="I58" s="178">
        <f>RES_hhdet_in_emih!I58/RES_summary!I$21</f>
        <v>0</v>
      </c>
      <c r="J58" s="178">
        <f>RES_hhdet_in_emih!J58/RES_summary!J$21</f>
        <v>0</v>
      </c>
      <c r="K58" s="178">
        <f>RES_hhdet_in_emih!K58/RES_summary!K$21</f>
        <v>0</v>
      </c>
      <c r="L58" s="178">
        <f>RES_hhdet_in_emih!L58/RES_summary!L$21</f>
        <v>0</v>
      </c>
      <c r="M58" s="178">
        <f>RES_hhdet_in_emih!M58/RES_summary!M$21</f>
        <v>0</v>
      </c>
      <c r="N58" s="178">
        <f>RES_hhdet_in_emih!N58/RES_summary!N$21</f>
        <v>0</v>
      </c>
      <c r="O58" s="178">
        <f>RES_hhdet_in_emih!O58/RES_summary!O$21</f>
        <v>0</v>
      </c>
      <c r="P58" s="178">
        <f>RES_hhdet_in_emih!P58/RES_summary!P$21</f>
        <v>0</v>
      </c>
      <c r="Q58" s="178">
        <f>RES_hhdet_in_emih!Q58/RES_summary!Q$21</f>
        <v>0</v>
      </c>
    </row>
    <row r="59" spans="1:17" ht="12" customHeight="1" x14ac:dyDescent="0.25">
      <c r="A59" s="23" t="s">
        <v>57</v>
      </c>
      <c r="B59" s="156"/>
      <c r="C59" s="177">
        <f>RES_hhdet_in_emih!C59/RES_summary!C$21</f>
        <v>0</v>
      </c>
      <c r="D59" s="177">
        <f>RES_hhdet_in_emih!D59/RES_summary!D$21</f>
        <v>0</v>
      </c>
      <c r="E59" s="177">
        <f>RES_hhdet_in_emih!E59/RES_summary!E$21</f>
        <v>0</v>
      </c>
      <c r="F59" s="177">
        <f>RES_hhdet_in_emih!F59/RES_summary!F$21</f>
        <v>0</v>
      </c>
      <c r="G59" s="177">
        <f>RES_hhdet_in_emih!G59/RES_summary!G$21</f>
        <v>0</v>
      </c>
      <c r="H59" s="177">
        <f>RES_hhdet_in_emih!H59/RES_summary!H$21</f>
        <v>0</v>
      </c>
      <c r="I59" s="177">
        <f>RES_hhdet_in_emih!I59/RES_summary!I$21</f>
        <v>0</v>
      </c>
      <c r="J59" s="177">
        <f>RES_hhdet_in_emih!J59/RES_summary!J$21</f>
        <v>0</v>
      </c>
      <c r="K59" s="177">
        <f>RES_hhdet_in_emih!K59/RES_summary!K$21</f>
        <v>0</v>
      </c>
      <c r="L59" s="177">
        <f>RES_hhdet_in_emih!L59/RES_summary!L$21</f>
        <v>0</v>
      </c>
      <c r="M59" s="177">
        <f>RES_hhdet_in_emih!M59/RES_summary!M$21</f>
        <v>0</v>
      </c>
      <c r="N59" s="177">
        <f>RES_hhdet_in_emih!N59/RES_summary!N$21</f>
        <v>0</v>
      </c>
      <c r="O59" s="177">
        <f>RES_hhdet_in_emih!O59/RES_summary!O$21</f>
        <v>0</v>
      </c>
      <c r="P59" s="177">
        <f>RES_hhdet_in_emih!P59/RES_summary!P$21</f>
        <v>0</v>
      </c>
      <c r="Q59" s="177">
        <f>RES_hhdet_in_emih!Q59/RES_summary!Q$21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RES_hhdet_in_emih!C60/RES_summary!C$21</f>
        <v>0</v>
      </c>
      <c r="D60" s="176">
        <f>RES_hhdet_in_emih!D60/RES_summary!D$21</f>
        <v>0</v>
      </c>
      <c r="E60" s="176">
        <f>RES_hhdet_in_emih!E60/RES_summary!E$21</f>
        <v>0</v>
      </c>
      <c r="F60" s="176">
        <f>RES_hhdet_in_emih!F60/RES_summary!F$21</f>
        <v>0</v>
      </c>
      <c r="G60" s="176">
        <f>RES_hhdet_in_emih!G60/RES_summary!G$21</f>
        <v>0</v>
      </c>
      <c r="H60" s="176">
        <f>RES_hhdet_in_emih!H60/RES_summary!H$21</f>
        <v>0</v>
      </c>
      <c r="I60" s="176">
        <f>RES_hhdet_in_emih!I60/RES_summary!I$21</f>
        <v>0</v>
      </c>
      <c r="J60" s="176">
        <f>RES_hhdet_in_emih!J60/RES_summary!J$21</f>
        <v>0</v>
      </c>
      <c r="K60" s="176">
        <f>RES_hhdet_in_emih!K60/RES_summary!K$21</f>
        <v>0</v>
      </c>
      <c r="L60" s="176">
        <f>RES_hhdet_in_emih!L60/RES_summary!L$21</f>
        <v>0</v>
      </c>
      <c r="M60" s="176">
        <f>RES_hhdet_in_emih!M60/RES_summary!M$21</f>
        <v>0</v>
      </c>
      <c r="N60" s="176">
        <f>RES_hhdet_in_emih!N60/RES_summary!N$21</f>
        <v>0</v>
      </c>
      <c r="O60" s="176">
        <f>RES_hhdet_in_emih!O60/RES_summary!O$21</f>
        <v>0</v>
      </c>
      <c r="P60" s="176">
        <f>RES_hhdet_in_emih!P60/RES_summary!P$21</f>
        <v>0</v>
      </c>
      <c r="Q60" s="176">
        <f>RES_hhdet_in_emih!Q60/RES_summary!Q$21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RES_hhdet_in_emih!C62/RES_summary!C$21</f>
        <v>31.002663207263232</v>
      </c>
      <c r="D62" s="184">
        <f>RES_hhdet_in_emih!D62/RES_summary!D$21</f>
        <v>32.845038545284588</v>
      </c>
      <c r="E62" s="184">
        <f>RES_hhdet_in_emih!E62/RES_summary!E$21</f>
        <v>34.927748757900915</v>
      </c>
      <c r="F62" s="184">
        <f>RES_hhdet_in_emih!F62/RES_summary!F$21</f>
        <v>33.824340176093578</v>
      </c>
      <c r="G62" s="184">
        <f>RES_hhdet_in_emih!G62/RES_summary!G$21</f>
        <v>35.380162320870653</v>
      </c>
      <c r="H62" s="184">
        <f>RES_hhdet_in_emih!H62/RES_summary!H$21</f>
        <v>35.10329478399855</v>
      </c>
      <c r="I62" s="184">
        <f>RES_hhdet_in_emih!I62/RES_summary!I$21</f>
        <v>35.762504282768354</v>
      </c>
      <c r="J62" s="184">
        <f>RES_hhdet_in_emih!J62/RES_summary!J$21</f>
        <v>36.546260169331219</v>
      </c>
      <c r="K62" s="184">
        <f>RES_hhdet_in_emih!K62/RES_summary!K$21</f>
        <v>36.560487204610787</v>
      </c>
      <c r="L62" s="184">
        <f>RES_hhdet_in_emih!L62/RES_summary!L$21</f>
        <v>39.580790414091616</v>
      </c>
      <c r="M62" s="184">
        <f>RES_hhdet_in_emih!M62/RES_summary!M$21</f>
        <v>31.387689429331104</v>
      </c>
      <c r="N62" s="184">
        <f>RES_hhdet_in_emih!N62/RES_summary!N$21</f>
        <v>0</v>
      </c>
      <c r="O62" s="184">
        <f>RES_hhdet_in_emih!O62/RES_summary!O$21</f>
        <v>34.923193530906744</v>
      </c>
      <c r="P62" s="184">
        <f>RES_hhdet_in_emih!P62/RES_summary!P$21</f>
        <v>33.083871226622222</v>
      </c>
      <c r="Q62" s="184">
        <f>RES_hhdet_in_emih!Q62/RES_summary!Q$21</f>
        <v>30.931354103185281</v>
      </c>
    </row>
    <row r="63" spans="1:17" ht="12.95" customHeight="1" x14ac:dyDescent="0.25">
      <c r="A63" s="158" t="s">
        <v>65</v>
      </c>
      <c r="B63" s="157"/>
      <c r="C63" s="178">
        <f>RES_hhdet_in_emih!C63/RES_summary!C$21</f>
        <v>24.923042131767108</v>
      </c>
      <c r="D63" s="178">
        <f>RES_hhdet_in_emih!D63/RES_summary!D$21</f>
        <v>25.669831465995294</v>
      </c>
      <c r="E63" s="178">
        <f>RES_hhdet_in_emih!E63/RES_summary!E$21</f>
        <v>26.553887095970445</v>
      </c>
      <c r="F63" s="178">
        <f>RES_hhdet_in_emih!F63/RES_summary!F$21</f>
        <v>26.918264336292776</v>
      </c>
      <c r="G63" s="178">
        <f>RES_hhdet_in_emih!G63/RES_summary!G$21</f>
        <v>28.19070202793846</v>
      </c>
      <c r="H63" s="178">
        <f>RES_hhdet_in_emih!H63/RES_summary!H$21</f>
        <v>29.602951021067735</v>
      </c>
      <c r="I63" s="178">
        <f>RES_hhdet_in_emih!I63/RES_summary!I$21</f>
        <v>29.423987851707675</v>
      </c>
      <c r="J63" s="178">
        <f>RES_hhdet_in_emih!J63/RES_summary!J$21</f>
        <v>29.008388296612662</v>
      </c>
      <c r="K63" s="178">
        <f>RES_hhdet_in_emih!K63/RES_summary!K$21</f>
        <v>28.645972499024239</v>
      </c>
      <c r="L63" s="178">
        <f>RES_hhdet_in_emih!L63/RES_summary!L$21</f>
        <v>30.390835307455319</v>
      </c>
      <c r="M63" s="178">
        <f>RES_hhdet_in_emih!M63/RES_summary!M$21</f>
        <v>27.437428608151787</v>
      </c>
      <c r="N63" s="178">
        <f>RES_hhdet_in_emih!N63/RES_summary!N$21</f>
        <v>0</v>
      </c>
      <c r="O63" s="178">
        <f>RES_hhdet_in_emih!O63/RES_summary!O$21</f>
        <v>25.955838630974267</v>
      </c>
      <c r="P63" s="178">
        <f>RES_hhdet_in_emih!P63/RES_summary!P$21</f>
        <v>24.343956054026489</v>
      </c>
      <c r="Q63" s="178">
        <f>RES_hhdet_in_emih!Q63/RES_summary!Q$21</f>
        <v>23.292644201047189</v>
      </c>
    </row>
    <row r="64" spans="1:17" ht="12" customHeight="1" x14ac:dyDescent="0.25">
      <c r="A64" s="23" t="s">
        <v>161</v>
      </c>
      <c r="B64" s="156"/>
      <c r="C64" s="177">
        <f>RES_hhdet_in_emih!C64/RES_summary!C$21</f>
        <v>24.923042131767108</v>
      </c>
      <c r="D64" s="177">
        <f>RES_hhdet_in_emih!D64/RES_summary!D$21</f>
        <v>25.669831465995294</v>
      </c>
      <c r="E64" s="177">
        <f>RES_hhdet_in_emih!E64/RES_summary!E$21</f>
        <v>26.553887095970445</v>
      </c>
      <c r="F64" s="177">
        <f>RES_hhdet_in_emih!F64/RES_summary!F$21</f>
        <v>26.918264336292776</v>
      </c>
      <c r="G64" s="177">
        <f>RES_hhdet_in_emih!G64/RES_summary!G$21</f>
        <v>28.19070202793846</v>
      </c>
      <c r="H64" s="177">
        <f>RES_hhdet_in_emih!H64/RES_summary!H$21</f>
        <v>29.602951021067735</v>
      </c>
      <c r="I64" s="177">
        <f>RES_hhdet_in_emih!I64/RES_summary!I$21</f>
        <v>29.423987851707675</v>
      </c>
      <c r="J64" s="177">
        <f>RES_hhdet_in_emih!J64/RES_summary!J$21</f>
        <v>29.008388296612662</v>
      </c>
      <c r="K64" s="177">
        <f>RES_hhdet_in_emih!K64/RES_summary!K$21</f>
        <v>28.645972499024239</v>
      </c>
      <c r="L64" s="177">
        <f>RES_hhdet_in_emih!L64/RES_summary!L$21</f>
        <v>30.390835307455319</v>
      </c>
      <c r="M64" s="177">
        <f>RES_hhdet_in_emih!M64/RES_summary!M$21</f>
        <v>27.437428608151787</v>
      </c>
      <c r="N64" s="177">
        <f>RES_hhdet_in_emih!N64/RES_summary!N$21</f>
        <v>0</v>
      </c>
      <c r="O64" s="177">
        <f>RES_hhdet_in_emih!O64/RES_summary!O$21</f>
        <v>25.955838630974267</v>
      </c>
      <c r="P64" s="177">
        <f>RES_hhdet_in_emih!P64/RES_summary!P$21</f>
        <v>24.343956054026489</v>
      </c>
      <c r="Q64" s="177">
        <f>RES_hhdet_in_emih!Q64/RES_summary!Q$21</f>
        <v>23.292644201047189</v>
      </c>
    </row>
    <row r="65" spans="1:17" ht="12" customHeight="1" x14ac:dyDescent="0.25">
      <c r="A65" s="23" t="s">
        <v>60</v>
      </c>
      <c r="B65" s="156"/>
      <c r="C65" s="177">
        <f>RES_hhdet_in_emih!C65/RES_summary!C$21</f>
        <v>0</v>
      </c>
      <c r="D65" s="177">
        <f>RES_hhdet_in_emih!D65/RES_summary!D$21</f>
        <v>0</v>
      </c>
      <c r="E65" s="177">
        <f>RES_hhdet_in_emih!E65/RES_summary!E$21</f>
        <v>0</v>
      </c>
      <c r="F65" s="177">
        <f>RES_hhdet_in_emih!F65/RES_summary!F$21</f>
        <v>0</v>
      </c>
      <c r="G65" s="177">
        <f>RES_hhdet_in_emih!G65/RES_summary!G$21</f>
        <v>0</v>
      </c>
      <c r="H65" s="177">
        <f>RES_hhdet_in_emih!H65/RES_summary!H$21</f>
        <v>0</v>
      </c>
      <c r="I65" s="177">
        <f>RES_hhdet_in_emih!I65/RES_summary!I$21</f>
        <v>0</v>
      </c>
      <c r="J65" s="177">
        <f>RES_hhdet_in_emih!J65/RES_summary!J$21</f>
        <v>0</v>
      </c>
      <c r="K65" s="177">
        <f>RES_hhdet_in_emih!K65/RES_summary!K$21</f>
        <v>0</v>
      </c>
      <c r="L65" s="177">
        <f>RES_hhdet_in_emih!L65/RES_summary!L$21</f>
        <v>0</v>
      </c>
      <c r="M65" s="177">
        <f>RES_hhdet_in_emih!M65/RES_summary!M$21</f>
        <v>0</v>
      </c>
      <c r="N65" s="177">
        <f>RES_hhdet_in_emih!N65/RES_summary!N$21</f>
        <v>0</v>
      </c>
      <c r="O65" s="177">
        <f>RES_hhdet_in_emih!O65/RES_summary!O$21</f>
        <v>0</v>
      </c>
      <c r="P65" s="177">
        <f>RES_hhdet_in_emih!P65/RES_summary!P$21</f>
        <v>0</v>
      </c>
      <c r="Q65" s="177">
        <f>RES_hhdet_in_emih!Q65/RES_summary!Q$21</f>
        <v>0</v>
      </c>
    </row>
    <row r="66" spans="1:17" ht="12.95" customHeight="1" x14ac:dyDescent="0.25">
      <c r="A66" s="158" t="s">
        <v>112</v>
      </c>
      <c r="B66" s="157"/>
      <c r="C66" s="178">
        <f>RES_hhdet_in_emih!C66/RES_summary!C$21</f>
        <v>0</v>
      </c>
      <c r="D66" s="178">
        <f>RES_hhdet_in_emih!D66/RES_summary!D$21</f>
        <v>0</v>
      </c>
      <c r="E66" s="178">
        <f>RES_hhdet_in_emih!E66/RES_summary!E$21</f>
        <v>0</v>
      </c>
      <c r="F66" s="178">
        <f>RES_hhdet_in_emih!F66/RES_summary!F$21</f>
        <v>0</v>
      </c>
      <c r="G66" s="178">
        <f>RES_hhdet_in_emih!G66/RES_summary!G$21</f>
        <v>0</v>
      </c>
      <c r="H66" s="178">
        <f>RES_hhdet_in_emih!H66/RES_summary!H$21</f>
        <v>0</v>
      </c>
      <c r="I66" s="178">
        <f>RES_hhdet_in_emih!I66/RES_summary!I$21</f>
        <v>0</v>
      </c>
      <c r="J66" s="178">
        <f>RES_hhdet_in_emih!J66/RES_summary!J$21</f>
        <v>0</v>
      </c>
      <c r="K66" s="178">
        <f>RES_hhdet_in_emih!K66/RES_summary!K$21</f>
        <v>0</v>
      </c>
      <c r="L66" s="178">
        <f>RES_hhdet_in_emih!L66/RES_summary!L$21</f>
        <v>0</v>
      </c>
      <c r="M66" s="178">
        <f>RES_hhdet_in_emih!M66/RES_summary!M$21</f>
        <v>0</v>
      </c>
      <c r="N66" s="178">
        <f>RES_hhdet_in_emih!N66/RES_summary!N$21</f>
        <v>0</v>
      </c>
      <c r="O66" s="178">
        <f>RES_hhdet_in_emih!O66/RES_summary!O$21</f>
        <v>0</v>
      </c>
      <c r="P66" s="178">
        <f>RES_hhdet_in_emih!P66/RES_summary!P$21</f>
        <v>0</v>
      </c>
      <c r="Q66" s="178">
        <f>RES_hhdet_in_emih!Q66/RES_summary!Q$21</f>
        <v>0</v>
      </c>
    </row>
    <row r="67" spans="1:17" ht="12" customHeight="1" x14ac:dyDescent="0.25">
      <c r="A67" s="23" t="s">
        <v>60</v>
      </c>
      <c r="B67" s="156"/>
      <c r="C67" s="177">
        <f>RES_hhdet_in_emih!C67/RES_summary!C$21</f>
        <v>0</v>
      </c>
      <c r="D67" s="177">
        <f>RES_hhdet_in_emih!D67/RES_summary!D$21</f>
        <v>0</v>
      </c>
      <c r="E67" s="177">
        <f>RES_hhdet_in_emih!E67/RES_summary!E$21</f>
        <v>0</v>
      </c>
      <c r="F67" s="177">
        <f>RES_hhdet_in_emih!F67/RES_summary!F$21</f>
        <v>0</v>
      </c>
      <c r="G67" s="177">
        <f>RES_hhdet_in_emih!G67/RES_summary!G$21</f>
        <v>0</v>
      </c>
      <c r="H67" s="177">
        <f>RES_hhdet_in_emih!H67/RES_summary!H$21</f>
        <v>0</v>
      </c>
      <c r="I67" s="177">
        <f>RES_hhdet_in_emih!I67/RES_summary!I$21</f>
        <v>0</v>
      </c>
      <c r="J67" s="177">
        <f>RES_hhdet_in_emih!J67/RES_summary!J$21</f>
        <v>0</v>
      </c>
      <c r="K67" s="177">
        <f>RES_hhdet_in_emih!K67/RES_summary!K$21</f>
        <v>0</v>
      </c>
      <c r="L67" s="177">
        <f>RES_hhdet_in_emih!L67/RES_summary!L$21</f>
        <v>0</v>
      </c>
      <c r="M67" s="177">
        <f>RES_hhdet_in_emih!M67/RES_summary!M$21</f>
        <v>0</v>
      </c>
      <c r="N67" s="177">
        <f>RES_hhdet_in_emih!N67/RES_summary!N$21</f>
        <v>0</v>
      </c>
      <c r="O67" s="177">
        <f>RES_hhdet_in_emih!O67/RES_summary!O$21</f>
        <v>0</v>
      </c>
      <c r="P67" s="177">
        <f>RES_hhdet_in_emih!P67/RES_summary!P$21</f>
        <v>0</v>
      </c>
      <c r="Q67" s="177">
        <f>RES_hhdet_in_emih!Q67/RES_summary!Q$21</f>
        <v>0</v>
      </c>
    </row>
    <row r="68" spans="1:17" ht="12" customHeight="1" x14ac:dyDescent="0.25">
      <c r="A68" s="158" t="s">
        <v>63</v>
      </c>
      <c r="B68" s="157"/>
      <c r="C68" s="178">
        <f>RES_hhdet_in_emih!C68/RES_summary!C$21</f>
        <v>3.6815490665731541</v>
      </c>
      <c r="D68" s="178">
        <f>RES_hhdet_in_emih!D68/RES_summary!D$21</f>
        <v>4.5053793210390429</v>
      </c>
      <c r="E68" s="178">
        <f>RES_hhdet_in_emih!E68/RES_summary!E$21</f>
        <v>5.3552060680617446</v>
      </c>
      <c r="F68" s="178">
        <f>RES_hhdet_in_emih!F68/RES_summary!F$21</f>
        <v>4.7782536402909956</v>
      </c>
      <c r="G68" s="178">
        <f>RES_hhdet_in_emih!G68/RES_summary!G$21</f>
        <v>4.6026575476057934</v>
      </c>
      <c r="H68" s="178">
        <f>RES_hhdet_in_emih!H68/RES_summary!H$21</f>
        <v>3.6333409739005376</v>
      </c>
      <c r="I68" s="178">
        <f>RES_hhdet_in_emih!I68/RES_summary!I$21</f>
        <v>4.7915353507860523</v>
      </c>
      <c r="J68" s="178">
        <f>RES_hhdet_in_emih!J68/RES_summary!J$21</f>
        <v>4.2705162735432598</v>
      </c>
      <c r="K68" s="178">
        <f>RES_hhdet_in_emih!K68/RES_summary!K$21</f>
        <v>4.4514930772880623</v>
      </c>
      <c r="L68" s="178">
        <f>RES_hhdet_in_emih!L68/RES_summary!L$21</f>
        <v>5.6986604220496231</v>
      </c>
      <c r="M68" s="178">
        <f>RES_hhdet_in_emih!M68/RES_summary!M$21</f>
        <v>0.42772133954222502</v>
      </c>
      <c r="N68" s="178">
        <f>RES_hhdet_in_emih!N68/RES_summary!N$21</f>
        <v>0</v>
      </c>
      <c r="O68" s="178">
        <f>RES_hhdet_in_emih!O68/RES_summary!O$21</f>
        <v>5.4895447536141386</v>
      </c>
      <c r="P68" s="178">
        <f>RES_hhdet_in_emih!P68/RES_summary!P$21</f>
        <v>5.503040731618893</v>
      </c>
      <c r="Q68" s="178">
        <f>RES_hhdet_in_emih!Q68/RES_summary!Q$21</f>
        <v>5.4779877591699107</v>
      </c>
    </row>
    <row r="69" spans="1:17" ht="12" customHeight="1" x14ac:dyDescent="0.25">
      <c r="A69" s="167" t="s">
        <v>160</v>
      </c>
      <c r="B69" s="132"/>
      <c r="C69" s="183">
        <f>RES_hhdet_in_emih!C69/RES_summary!C$21</f>
        <v>5.1735687101512173</v>
      </c>
      <c r="D69" s="183">
        <f>RES_hhdet_in_emih!D69/RES_summary!D$21</f>
        <v>5.1741602460077862</v>
      </c>
      <c r="E69" s="183">
        <f>RES_hhdet_in_emih!E69/RES_summary!E$21</f>
        <v>5.3552060680617446</v>
      </c>
      <c r="F69" s="183">
        <f>RES_hhdet_in_emih!F69/RES_summary!F$21</f>
        <v>5.4117138955097559</v>
      </c>
      <c r="G69" s="183">
        <f>RES_hhdet_in_emih!G69/RES_summary!G$21</f>
        <v>5.5102168170159791</v>
      </c>
      <c r="H69" s="183">
        <f>RES_hhdet_in_emih!H69/RES_summary!H$21</f>
        <v>5.5116833947619313</v>
      </c>
      <c r="I69" s="183">
        <f>RES_hhdet_in_emih!I69/RES_summary!I$21</f>
        <v>5.6735945836943396</v>
      </c>
      <c r="J69" s="183">
        <f>RES_hhdet_in_emih!J69/RES_summary!J$21</f>
        <v>5.587009546272002</v>
      </c>
      <c r="K69" s="183">
        <f>RES_hhdet_in_emih!K69/RES_summary!K$21</f>
        <v>5.5756996449116007</v>
      </c>
      <c r="L69" s="183">
        <f>RES_hhdet_in_emih!L69/RES_summary!L$21</f>
        <v>5.6986604220496231</v>
      </c>
      <c r="M69" s="183">
        <f>RES_hhdet_in_emih!M69/RES_summary!M$21</f>
        <v>5.7416517512283516</v>
      </c>
      <c r="N69" s="183">
        <f>RES_hhdet_in_emih!N69/RES_summary!N$21</f>
        <v>0</v>
      </c>
      <c r="O69" s="183">
        <f>RES_hhdet_in_emih!O69/RES_summary!O$21</f>
        <v>5.4895447536141386</v>
      </c>
      <c r="P69" s="183">
        <f>RES_hhdet_in_emih!P69/RES_summary!P$21</f>
        <v>5.503040731618893</v>
      </c>
      <c r="Q69" s="183">
        <f>RES_hhdet_in_emih!Q69/RES_summary!Q$21</f>
        <v>5.4779877591699107</v>
      </c>
    </row>
    <row r="70" spans="1:17" ht="12" customHeight="1" x14ac:dyDescent="0.25">
      <c r="A70" s="167" t="s">
        <v>159</v>
      </c>
      <c r="B70" s="132"/>
      <c r="C70" s="183">
        <f>RES_hhdet_in_emih!C70/RES_summary!C$21</f>
        <v>0</v>
      </c>
      <c r="D70" s="183">
        <f>RES_hhdet_in_emih!D70/RES_summary!D$21</f>
        <v>0</v>
      </c>
      <c r="E70" s="183">
        <f>RES_hhdet_in_emih!E70/RES_summary!E$21</f>
        <v>0</v>
      </c>
      <c r="F70" s="183">
        <f>RES_hhdet_in_emih!F70/RES_summary!F$21</f>
        <v>0</v>
      </c>
      <c r="G70" s="183">
        <f>RES_hhdet_in_emih!G70/RES_summary!G$21</f>
        <v>0</v>
      </c>
      <c r="H70" s="183">
        <f>RES_hhdet_in_emih!H70/RES_summary!H$21</f>
        <v>0</v>
      </c>
      <c r="I70" s="183">
        <f>RES_hhdet_in_emih!I70/RES_summary!I$21</f>
        <v>0</v>
      </c>
      <c r="J70" s="183">
        <f>RES_hhdet_in_emih!J70/RES_summary!J$21</f>
        <v>0</v>
      </c>
      <c r="K70" s="183">
        <f>RES_hhdet_in_emih!K70/RES_summary!K$21</f>
        <v>0</v>
      </c>
      <c r="L70" s="183">
        <f>RES_hhdet_in_emih!L70/RES_summary!L$21</f>
        <v>0</v>
      </c>
      <c r="M70" s="183">
        <f>RES_hhdet_in_emih!M70/RES_summary!M$21</f>
        <v>0</v>
      </c>
      <c r="N70" s="183">
        <f>RES_hhdet_in_emih!N70/RES_summary!N$21</f>
        <v>0</v>
      </c>
      <c r="O70" s="183">
        <f>RES_hhdet_in_emih!O70/RES_summary!O$21</f>
        <v>0</v>
      </c>
      <c r="P70" s="183">
        <f>RES_hhdet_in_emih!P70/RES_summary!P$21</f>
        <v>0</v>
      </c>
      <c r="Q70" s="183">
        <f>RES_hhdet_in_emih!Q70/RES_summary!Q$21</f>
        <v>0</v>
      </c>
    </row>
    <row r="71" spans="1:17" ht="12" customHeight="1" x14ac:dyDescent="0.25">
      <c r="A71" s="166" t="s">
        <v>109</v>
      </c>
      <c r="B71" s="165"/>
      <c r="C71" s="182">
        <f>RES_hhdet_in_emih!C71/RES_summary!C$21</f>
        <v>0</v>
      </c>
      <c r="D71" s="182">
        <f>RES_hhdet_in_emih!D71/RES_summary!D$21</f>
        <v>0</v>
      </c>
      <c r="E71" s="182">
        <f>RES_hhdet_in_emih!E71/RES_summary!E$21</f>
        <v>0</v>
      </c>
      <c r="F71" s="182">
        <f>RES_hhdet_in_emih!F71/RES_summary!F$21</f>
        <v>0</v>
      </c>
      <c r="G71" s="182">
        <f>RES_hhdet_in_emih!G71/RES_summary!G$21</f>
        <v>0</v>
      </c>
      <c r="H71" s="182">
        <f>RES_hhdet_in_emih!H71/RES_summary!H$21</f>
        <v>0</v>
      </c>
      <c r="I71" s="182">
        <f>RES_hhdet_in_emih!I71/RES_summary!I$21</f>
        <v>0</v>
      </c>
      <c r="J71" s="182">
        <f>RES_hhdet_in_emih!J71/RES_summary!J$21</f>
        <v>0</v>
      </c>
      <c r="K71" s="182">
        <f>RES_hhdet_in_emih!K71/RES_summary!K$21</f>
        <v>0</v>
      </c>
      <c r="L71" s="182">
        <f>RES_hhdet_in_emih!L71/RES_summary!L$21</f>
        <v>0</v>
      </c>
      <c r="M71" s="182">
        <f>RES_hhdet_in_emih!M71/RES_summary!M$21</f>
        <v>0</v>
      </c>
      <c r="N71" s="182">
        <f>RES_hhdet_in_emih!N71/RES_summary!N$21</f>
        <v>0</v>
      </c>
      <c r="O71" s="182">
        <f>RES_hhdet_in_emih!O71/RES_summary!O$21</f>
        <v>0</v>
      </c>
      <c r="P71" s="182">
        <f>RES_hhdet_in_emih!P71/RES_summary!P$21</f>
        <v>0</v>
      </c>
      <c r="Q71" s="182">
        <f>RES_hhdet_in_emih!Q71/RES_summary!Q$21</f>
        <v>0</v>
      </c>
    </row>
    <row r="72" spans="1:17" ht="12" customHeight="1" x14ac:dyDescent="0.25">
      <c r="A72" s="147" t="s">
        <v>59</v>
      </c>
      <c r="B72" s="164"/>
      <c r="C72" s="181">
        <f>RES_hhdet_in_emih!C72/RES_summary!C$21</f>
        <v>0</v>
      </c>
      <c r="D72" s="181">
        <f>RES_hhdet_in_emih!D72/RES_summary!D$21</f>
        <v>0</v>
      </c>
      <c r="E72" s="181">
        <f>RES_hhdet_in_emih!E72/RES_summary!E$21</f>
        <v>0</v>
      </c>
      <c r="F72" s="181">
        <f>RES_hhdet_in_emih!F72/RES_summary!F$21</f>
        <v>0</v>
      </c>
      <c r="G72" s="181">
        <f>RES_hhdet_in_emih!G72/RES_summary!G$21</f>
        <v>0</v>
      </c>
      <c r="H72" s="181">
        <f>RES_hhdet_in_emih!H72/RES_summary!H$21</f>
        <v>0</v>
      </c>
      <c r="I72" s="181">
        <f>RES_hhdet_in_emih!I72/RES_summary!I$21</f>
        <v>0</v>
      </c>
      <c r="J72" s="181">
        <f>RES_hhdet_in_emih!J72/RES_summary!J$21</f>
        <v>0</v>
      </c>
      <c r="K72" s="181">
        <f>RES_hhdet_in_emih!K72/RES_summary!K$21</f>
        <v>0</v>
      </c>
      <c r="L72" s="181">
        <f>RES_hhdet_in_emih!L72/RES_summary!L$21</f>
        <v>0</v>
      </c>
      <c r="M72" s="181">
        <f>RES_hhdet_in_emih!M72/RES_summary!M$21</f>
        <v>0</v>
      </c>
      <c r="N72" s="181">
        <f>RES_hhdet_in_emih!N72/RES_summary!N$21</f>
        <v>0</v>
      </c>
      <c r="O72" s="181">
        <f>RES_hhdet_in_emih!O72/RES_summary!O$21</f>
        <v>0</v>
      </c>
      <c r="P72" s="181">
        <f>RES_hhdet_in_emih!P72/RES_summary!P$21</f>
        <v>0</v>
      </c>
      <c r="Q72" s="181">
        <f>RES_hhdet_in_emih!Q72/RES_summary!Q$21</f>
        <v>0</v>
      </c>
    </row>
    <row r="73" spans="1:17" ht="12" customHeight="1" x14ac:dyDescent="0.25">
      <c r="A73" s="163" t="s">
        <v>142</v>
      </c>
      <c r="B73" s="162"/>
      <c r="C73" s="180">
        <f>RES_hhdet_in_emih!C73/RES_summary!C$21</f>
        <v>0</v>
      </c>
      <c r="D73" s="180">
        <f>RES_hhdet_in_emih!D73/RES_summary!D$21</f>
        <v>0</v>
      </c>
      <c r="E73" s="180">
        <f>RES_hhdet_in_emih!E73/RES_summary!E$21</f>
        <v>0</v>
      </c>
      <c r="F73" s="180">
        <f>RES_hhdet_in_emih!F73/RES_summary!F$21</f>
        <v>0</v>
      </c>
      <c r="G73" s="180">
        <f>RES_hhdet_in_emih!G73/RES_summary!G$21</f>
        <v>0</v>
      </c>
      <c r="H73" s="180">
        <f>RES_hhdet_in_emih!H73/RES_summary!H$21</f>
        <v>0</v>
      </c>
      <c r="I73" s="180">
        <f>RES_hhdet_in_emih!I73/RES_summary!I$21</f>
        <v>0</v>
      </c>
      <c r="J73" s="180">
        <f>RES_hhdet_in_emih!J73/RES_summary!J$21</f>
        <v>0</v>
      </c>
      <c r="K73" s="180">
        <f>RES_hhdet_in_emih!K73/RES_summary!K$21</f>
        <v>0</v>
      </c>
      <c r="L73" s="180">
        <f>RES_hhdet_in_emih!L73/RES_summary!L$21</f>
        <v>0</v>
      </c>
      <c r="M73" s="180">
        <f>RES_hhdet_in_emih!M73/RES_summary!M$21</f>
        <v>0</v>
      </c>
      <c r="N73" s="180">
        <f>RES_hhdet_in_emih!N73/RES_summary!N$21</f>
        <v>0</v>
      </c>
      <c r="O73" s="180">
        <f>RES_hhdet_in_emih!O73/RES_summary!O$21</f>
        <v>0</v>
      </c>
      <c r="P73" s="180">
        <f>RES_hhdet_in_emih!P73/RES_summary!P$21</f>
        <v>0</v>
      </c>
      <c r="Q73" s="180">
        <f>RES_hhdet_in_emih!Q73/RES_summary!Q$21</f>
        <v>0</v>
      </c>
    </row>
    <row r="74" spans="1:17" ht="12" customHeight="1" x14ac:dyDescent="0.25">
      <c r="A74" s="161" t="s">
        <v>141</v>
      </c>
      <c r="B74" s="160"/>
      <c r="C74" s="179">
        <f>RES_hhdet_in_emih!C74/RES_summary!C$21</f>
        <v>0</v>
      </c>
      <c r="D74" s="179">
        <f>RES_hhdet_in_emih!D74/RES_summary!D$21</f>
        <v>0</v>
      </c>
      <c r="E74" s="179">
        <f>RES_hhdet_in_emih!E74/RES_summary!E$21</f>
        <v>0</v>
      </c>
      <c r="F74" s="179">
        <f>RES_hhdet_in_emih!F74/RES_summary!F$21</f>
        <v>0</v>
      </c>
      <c r="G74" s="179">
        <f>RES_hhdet_in_emih!G74/RES_summary!G$21</f>
        <v>0</v>
      </c>
      <c r="H74" s="179">
        <f>RES_hhdet_in_emih!H74/RES_summary!H$21</f>
        <v>0</v>
      </c>
      <c r="I74" s="179">
        <f>RES_hhdet_in_emih!I74/RES_summary!I$21</f>
        <v>0</v>
      </c>
      <c r="J74" s="179">
        <f>RES_hhdet_in_emih!J74/RES_summary!J$21</f>
        <v>0</v>
      </c>
      <c r="K74" s="179">
        <f>RES_hhdet_in_emih!K74/RES_summary!K$21</f>
        <v>0</v>
      </c>
      <c r="L74" s="179">
        <f>RES_hhdet_in_emih!L74/RES_summary!L$21</f>
        <v>0</v>
      </c>
      <c r="M74" s="179">
        <f>RES_hhdet_in_emih!M74/RES_summary!M$21</f>
        <v>0</v>
      </c>
      <c r="N74" s="179">
        <f>RES_hhdet_in_emih!N74/RES_summary!N$21</f>
        <v>0</v>
      </c>
      <c r="O74" s="179">
        <f>RES_hhdet_in_emih!O74/RES_summary!O$21</f>
        <v>0</v>
      </c>
      <c r="P74" s="179">
        <f>RES_hhdet_in_emih!P74/RES_summary!P$21</f>
        <v>0</v>
      </c>
      <c r="Q74" s="179">
        <f>RES_hhdet_in_emih!Q74/RES_summary!Q$21</f>
        <v>0</v>
      </c>
    </row>
    <row r="75" spans="1:17" ht="12" customHeight="1" x14ac:dyDescent="0.25">
      <c r="A75" s="148" t="s">
        <v>60</v>
      </c>
      <c r="B75" s="156"/>
      <c r="C75" s="177">
        <f>RES_hhdet_in_emih!C75/RES_summary!C$21</f>
        <v>0</v>
      </c>
      <c r="D75" s="177">
        <f>RES_hhdet_in_emih!D75/RES_summary!D$21</f>
        <v>0</v>
      </c>
      <c r="E75" s="177">
        <f>RES_hhdet_in_emih!E75/RES_summary!E$21</f>
        <v>0</v>
      </c>
      <c r="F75" s="177">
        <f>RES_hhdet_in_emih!F75/RES_summary!F$21</f>
        <v>0</v>
      </c>
      <c r="G75" s="177">
        <f>RES_hhdet_in_emih!G75/RES_summary!G$21</f>
        <v>0</v>
      </c>
      <c r="H75" s="177">
        <f>RES_hhdet_in_emih!H75/RES_summary!H$21</f>
        <v>0</v>
      </c>
      <c r="I75" s="177">
        <f>RES_hhdet_in_emih!I75/RES_summary!I$21</f>
        <v>0</v>
      </c>
      <c r="J75" s="177">
        <f>RES_hhdet_in_emih!J75/RES_summary!J$21</f>
        <v>0</v>
      </c>
      <c r="K75" s="177">
        <f>RES_hhdet_in_emih!K75/RES_summary!K$21</f>
        <v>0</v>
      </c>
      <c r="L75" s="177">
        <f>RES_hhdet_in_emih!L75/RES_summary!L$21</f>
        <v>0</v>
      </c>
      <c r="M75" s="177">
        <f>RES_hhdet_in_emih!M75/RES_summary!M$21</f>
        <v>0</v>
      </c>
      <c r="N75" s="177">
        <f>RES_hhdet_in_emih!N75/RES_summary!N$21</f>
        <v>0</v>
      </c>
      <c r="O75" s="177">
        <f>RES_hhdet_in_emih!O75/RES_summary!O$21</f>
        <v>0</v>
      </c>
      <c r="P75" s="177">
        <f>RES_hhdet_in_emih!P75/RES_summary!P$21</f>
        <v>0</v>
      </c>
      <c r="Q75" s="177">
        <f>RES_hhdet_in_emih!Q75/RES_summary!Q$21</f>
        <v>0</v>
      </c>
    </row>
    <row r="76" spans="1:17" ht="12" customHeight="1" x14ac:dyDescent="0.25">
      <c r="A76" s="148" t="s">
        <v>59</v>
      </c>
      <c r="B76" s="156"/>
      <c r="C76" s="177">
        <f>RES_hhdet_in_emih!C76/RES_summary!C$21</f>
        <v>0</v>
      </c>
      <c r="D76" s="177">
        <f>RES_hhdet_in_emih!D76/RES_summary!D$21</f>
        <v>0</v>
      </c>
      <c r="E76" s="177">
        <f>RES_hhdet_in_emih!E76/RES_summary!E$21</f>
        <v>0</v>
      </c>
      <c r="F76" s="177">
        <f>RES_hhdet_in_emih!F76/RES_summary!F$21</f>
        <v>0</v>
      </c>
      <c r="G76" s="177">
        <f>RES_hhdet_in_emih!G76/RES_summary!G$21</f>
        <v>0</v>
      </c>
      <c r="H76" s="177">
        <f>RES_hhdet_in_emih!H76/RES_summary!H$21</f>
        <v>0</v>
      </c>
      <c r="I76" s="177">
        <f>RES_hhdet_in_emih!I76/RES_summary!I$21</f>
        <v>0</v>
      </c>
      <c r="J76" s="177">
        <f>RES_hhdet_in_emih!J76/RES_summary!J$21</f>
        <v>0</v>
      </c>
      <c r="K76" s="177">
        <f>RES_hhdet_in_emih!K76/RES_summary!K$21</f>
        <v>0</v>
      </c>
      <c r="L76" s="177">
        <f>RES_hhdet_in_emih!L76/RES_summary!L$21</f>
        <v>0</v>
      </c>
      <c r="M76" s="177">
        <f>RES_hhdet_in_emih!M76/RES_summary!M$21</f>
        <v>0</v>
      </c>
      <c r="N76" s="177">
        <f>RES_hhdet_in_emih!N76/RES_summary!N$21</f>
        <v>0</v>
      </c>
      <c r="O76" s="177">
        <f>RES_hhdet_in_emih!O76/RES_summary!O$21</f>
        <v>0</v>
      </c>
      <c r="P76" s="177">
        <f>RES_hhdet_in_emih!P76/RES_summary!P$21</f>
        <v>0</v>
      </c>
      <c r="Q76" s="177">
        <f>RES_hhdet_in_emih!Q76/RES_summary!Q$21</f>
        <v>0</v>
      </c>
    </row>
    <row r="77" spans="1:17" ht="12" customHeight="1" x14ac:dyDescent="0.25">
      <c r="A77" s="158" t="s">
        <v>62</v>
      </c>
      <c r="B77" s="157"/>
      <c r="C77" s="178">
        <f>RES_hhdet_in_emih!C77/RES_summary!C$21</f>
        <v>2.3980720089229686</v>
      </c>
      <c r="D77" s="178">
        <f>RES_hhdet_in_emih!D77/RES_summary!D$21</f>
        <v>2.6698277582502561</v>
      </c>
      <c r="E77" s="178">
        <f>RES_hhdet_in_emih!E77/RES_summary!E$21</f>
        <v>3.0186555938687292</v>
      </c>
      <c r="F77" s="178">
        <f>RES_hhdet_in_emih!F77/RES_summary!F$21</f>
        <v>2.1278221995098034</v>
      </c>
      <c r="G77" s="178">
        <f>RES_hhdet_in_emih!G77/RES_summary!G$21</f>
        <v>2.5868027453264055</v>
      </c>
      <c r="H77" s="178">
        <f>RES_hhdet_in_emih!H77/RES_summary!H$21</f>
        <v>1.8670027890302774</v>
      </c>
      <c r="I77" s="178">
        <f>RES_hhdet_in_emih!I77/RES_summary!I$21</f>
        <v>1.5469810802746287</v>
      </c>
      <c r="J77" s="178">
        <f>RES_hhdet_in_emih!J77/RES_summary!J$21</f>
        <v>3.2673555991753016</v>
      </c>
      <c r="K77" s="178">
        <f>RES_hhdet_in_emih!K77/RES_summary!K$21</f>
        <v>3.4630216282984834</v>
      </c>
      <c r="L77" s="178">
        <f>RES_hhdet_in_emih!L77/RES_summary!L$21</f>
        <v>3.4912946845866717</v>
      </c>
      <c r="M77" s="178">
        <f>RES_hhdet_in_emih!M77/RES_summary!M$21</f>
        <v>3.5225394816370907</v>
      </c>
      <c r="N77" s="178">
        <f>RES_hhdet_in_emih!N77/RES_summary!N$21</f>
        <v>0</v>
      </c>
      <c r="O77" s="178">
        <f>RES_hhdet_in_emih!O77/RES_summary!O$21</f>
        <v>3.4778101463183382</v>
      </c>
      <c r="P77" s="178">
        <f>RES_hhdet_in_emih!P77/RES_summary!P$21</f>
        <v>3.2368744409768375</v>
      </c>
      <c r="Q77" s="178">
        <f>RES_hhdet_in_emih!Q77/RES_summary!Q$21</f>
        <v>2.1607221429681802</v>
      </c>
    </row>
    <row r="78" spans="1:17" ht="12" customHeight="1" x14ac:dyDescent="0.25">
      <c r="A78" s="23" t="s">
        <v>109</v>
      </c>
      <c r="B78" s="156"/>
      <c r="C78" s="177">
        <f>RES_hhdet_in_emih!C78/RES_summary!C$21</f>
        <v>3.170264419957086</v>
      </c>
      <c r="D78" s="177">
        <f>RES_hhdet_in_emih!D78/RES_summary!D$21</f>
        <v>3.1234892293193863</v>
      </c>
      <c r="E78" s="177">
        <f>RES_hhdet_in_emih!E78/RES_summary!E$21</f>
        <v>3.19157395073064</v>
      </c>
      <c r="F78" s="177">
        <f>RES_hhdet_in_emih!F78/RES_summary!F$21</f>
        <v>3.2608106363355152</v>
      </c>
      <c r="G78" s="177">
        <f>RES_hhdet_in_emih!G78/RES_summary!G$21</f>
        <v>3.2956494380510608</v>
      </c>
      <c r="H78" s="177">
        <f>RES_hhdet_in_emih!H78/RES_summary!H$21</f>
        <v>3.3892570219270763</v>
      </c>
      <c r="I78" s="177">
        <f>RES_hhdet_in_emih!I78/RES_summary!I$21</f>
        <v>3.5303382199895581</v>
      </c>
      <c r="J78" s="177">
        <f>RES_hhdet_in_emih!J78/RES_summary!J$21</f>
        <v>3.507853059644332</v>
      </c>
      <c r="K78" s="177">
        <f>RES_hhdet_in_emih!K78/RES_summary!K$21</f>
        <v>3.4630216282984834</v>
      </c>
      <c r="L78" s="177">
        <f>RES_hhdet_in_emih!L78/RES_summary!L$21</f>
        <v>3.4912946845866717</v>
      </c>
      <c r="M78" s="177">
        <f>RES_hhdet_in_emih!M78/RES_summary!M$21</f>
        <v>3.5225394816370907</v>
      </c>
      <c r="N78" s="177">
        <f>RES_hhdet_in_emih!N78/RES_summary!N$21</f>
        <v>0</v>
      </c>
      <c r="O78" s="177">
        <f>RES_hhdet_in_emih!O78/RES_summary!O$21</f>
        <v>3.4778101463183382</v>
      </c>
      <c r="P78" s="177">
        <f>RES_hhdet_in_emih!P78/RES_summary!P$21</f>
        <v>3.5076027770567659</v>
      </c>
      <c r="Q78" s="177">
        <f>RES_hhdet_in_emih!Q78/RES_summary!Q$21</f>
        <v>3.5446822670657618</v>
      </c>
    </row>
    <row r="79" spans="1:17" ht="12" customHeight="1" x14ac:dyDescent="0.25">
      <c r="A79" s="29" t="s">
        <v>140</v>
      </c>
      <c r="B79" s="57"/>
      <c r="C79" s="176">
        <f>RES_hhdet_in_emih!C79/RES_summary!C$21</f>
        <v>0</v>
      </c>
      <c r="D79" s="176">
        <f>RES_hhdet_in_emih!D79/RES_summary!D$21</f>
        <v>0</v>
      </c>
      <c r="E79" s="176">
        <f>RES_hhdet_in_emih!E79/RES_summary!E$21</f>
        <v>0</v>
      </c>
      <c r="F79" s="176">
        <f>RES_hhdet_in_emih!F79/RES_summary!F$21</f>
        <v>0</v>
      </c>
      <c r="G79" s="176">
        <f>RES_hhdet_in_emih!G79/RES_summary!G$21</f>
        <v>0</v>
      </c>
      <c r="H79" s="176">
        <f>RES_hhdet_in_emih!H79/RES_summary!H$21</f>
        <v>0</v>
      </c>
      <c r="I79" s="176">
        <f>RES_hhdet_in_emih!I79/RES_summary!I$21</f>
        <v>0</v>
      </c>
      <c r="J79" s="176">
        <f>RES_hhdet_in_emih!J79/RES_summary!J$21</f>
        <v>0</v>
      </c>
      <c r="K79" s="176">
        <f>RES_hhdet_in_emih!K79/RES_summary!K$21</f>
        <v>0</v>
      </c>
      <c r="L79" s="176">
        <f>RES_hhdet_in_emih!L79/RES_summary!L$21</f>
        <v>0</v>
      </c>
      <c r="M79" s="176">
        <f>RES_hhdet_in_emih!M79/RES_summary!M$21</f>
        <v>0</v>
      </c>
      <c r="N79" s="176">
        <f>RES_hhdet_in_emih!N79/RES_summary!N$21</f>
        <v>0</v>
      </c>
      <c r="O79" s="176">
        <f>RES_hhdet_in_emih!O79/RES_summary!O$21</f>
        <v>0</v>
      </c>
      <c r="P79" s="176">
        <f>RES_hhdet_in_emih!P79/RES_summary!P$21</f>
        <v>0</v>
      </c>
      <c r="Q79" s="176">
        <f>RES_hhdet_in_emih!Q79/RES_summary!Q$21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RES_hhdet_in_emih!C81/RES_summary!C$21</f>
        <v>0</v>
      </c>
      <c r="D81" s="184">
        <f>RES_hhdet_in_emih!D81/RES_summary!D$21</f>
        <v>0</v>
      </c>
      <c r="E81" s="184">
        <f>RES_hhdet_in_emih!E81/RES_summary!E$21</f>
        <v>0</v>
      </c>
      <c r="F81" s="184">
        <f>RES_hhdet_in_emih!F81/RES_summary!F$21</f>
        <v>0</v>
      </c>
      <c r="G81" s="184">
        <f>RES_hhdet_in_emih!G81/RES_summary!G$21</f>
        <v>0</v>
      </c>
      <c r="H81" s="184">
        <f>RES_hhdet_in_emih!H81/RES_summary!H$21</f>
        <v>0</v>
      </c>
      <c r="I81" s="184">
        <f>RES_hhdet_in_emih!I81/RES_summary!I$21</f>
        <v>0</v>
      </c>
      <c r="J81" s="184">
        <f>RES_hhdet_in_emih!J81/RES_summary!J$21</f>
        <v>0</v>
      </c>
      <c r="K81" s="184">
        <f>RES_hhdet_in_emih!K81/RES_summary!K$21</f>
        <v>0</v>
      </c>
      <c r="L81" s="184">
        <f>RES_hhdet_in_emih!L81/RES_summary!L$21</f>
        <v>0</v>
      </c>
      <c r="M81" s="184">
        <f>RES_hhdet_in_emih!M81/RES_summary!M$21</f>
        <v>0</v>
      </c>
      <c r="N81" s="184">
        <f>RES_hhdet_in_emih!N81/RES_summary!N$21</f>
        <v>0</v>
      </c>
      <c r="O81" s="184">
        <f>RES_hhdet_in_emih!O81/RES_summary!O$21</f>
        <v>0</v>
      </c>
      <c r="P81" s="184">
        <f>RES_hhdet_in_emih!P81/RES_summary!P$21</f>
        <v>0</v>
      </c>
      <c r="Q81" s="184">
        <f>RES_hhdet_in_emih!Q81/RES_summary!Q$21</f>
        <v>0</v>
      </c>
    </row>
    <row r="82" spans="1:17" ht="12.95" customHeight="1" x14ac:dyDescent="0.25">
      <c r="A82" s="158" t="s">
        <v>65</v>
      </c>
      <c r="B82" s="157"/>
      <c r="C82" s="178">
        <f>RES_hhdet_in_emih!C82/RES_summary!C$21</f>
        <v>0</v>
      </c>
      <c r="D82" s="178">
        <f>RES_hhdet_in_emih!D82/RES_summary!D$21</f>
        <v>0</v>
      </c>
      <c r="E82" s="178">
        <f>RES_hhdet_in_emih!E82/RES_summary!E$21</f>
        <v>0</v>
      </c>
      <c r="F82" s="178">
        <f>RES_hhdet_in_emih!F82/RES_summary!F$21</f>
        <v>0</v>
      </c>
      <c r="G82" s="178">
        <f>RES_hhdet_in_emih!G82/RES_summary!G$21</f>
        <v>0</v>
      </c>
      <c r="H82" s="178">
        <f>RES_hhdet_in_emih!H82/RES_summary!H$21</f>
        <v>0</v>
      </c>
      <c r="I82" s="178">
        <f>RES_hhdet_in_emih!I82/RES_summary!I$21</f>
        <v>0</v>
      </c>
      <c r="J82" s="178">
        <f>RES_hhdet_in_emih!J82/RES_summary!J$21</f>
        <v>0</v>
      </c>
      <c r="K82" s="178">
        <f>RES_hhdet_in_emih!K82/RES_summary!K$21</f>
        <v>0</v>
      </c>
      <c r="L82" s="178">
        <f>RES_hhdet_in_emih!L82/RES_summary!L$21</f>
        <v>0</v>
      </c>
      <c r="M82" s="178">
        <f>RES_hhdet_in_emih!M82/RES_summary!M$21</f>
        <v>0</v>
      </c>
      <c r="N82" s="178">
        <f>RES_hhdet_in_emih!N82/RES_summary!N$21</f>
        <v>0</v>
      </c>
      <c r="O82" s="178">
        <f>RES_hhdet_in_emih!O82/RES_summary!O$21</f>
        <v>0</v>
      </c>
      <c r="P82" s="178">
        <f>RES_hhdet_in_emih!P82/RES_summary!P$21</f>
        <v>0</v>
      </c>
      <c r="Q82" s="178">
        <f>RES_hhdet_in_emih!Q82/RES_summary!Q$21</f>
        <v>0</v>
      </c>
    </row>
    <row r="83" spans="1:17" ht="12" customHeight="1" x14ac:dyDescent="0.25">
      <c r="A83" s="23" t="s">
        <v>157</v>
      </c>
      <c r="B83" s="156"/>
      <c r="C83" s="177">
        <f>RES_hhdet_in_emih!C83/RES_summary!C$21</f>
        <v>0</v>
      </c>
      <c r="D83" s="177">
        <f>RES_hhdet_in_emih!D83/RES_summary!D$21</f>
        <v>0</v>
      </c>
      <c r="E83" s="177">
        <f>RES_hhdet_in_emih!E83/RES_summary!E$21</f>
        <v>0</v>
      </c>
      <c r="F83" s="177">
        <f>RES_hhdet_in_emih!F83/RES_summary!F$21</f>
        <v>0</v>
      </c>
      <c r="G83" s="177">
        <f>RES_hhdet_in_emih!G83/RES_summary!G$21</f>
        <v>0</v>
      </c>
      <c r="H83" s="177">
        <f>RES_hhdet_in_emih!H83/RES_summary!H$21</f>
        <v>0</v>
      </c>
      <c r="I83" s="177">
        <f>RES_hhdet_in_emih!I83/RES_summary!I$21</f>
        <v>0</v>
      </c>
      <c r="J83" s="177">
        <f>RES_hhdet_in_emih!J83/RES_summary!J$21</f>
        <v>0</v>
      </c>
      <c r="K83" s="177">
        <f>RES_hhdet_in_emih!K83/RES_summary!K$21</f>
        <v>0</v>
      </c>
      <c r="L83" s="177">
        <f>RES_hhdet_in_emih!L83/RES_summary!L$21</f>
        <v>0</v>
      </c>
      <c r="M83" s="177">
        <f>RES_hhdet_in_emih!M83/RES_summary!M$21</f>
        <v>0</v>
      </c>
      <c r="N83" s="177">
        <f>RES_hhdet_in_emih!N83/RES_summary!N$21</f>
        <v>0</v>
      </c>
      <c r="O83" s="177">
        <f>RES_hhdet_in_emih!O83/RES_summary!O$21</f>
        <v>0</v>
      </c>
      <c r="P83" s="177">
        <f>RES_hhdet_in_emih!P83/RES_summary!P$21</f>
        <v>0</v>
      </c>
      <c r="Q83" s="177">
        <f>RES_hhdet_in_emih!Q83/RES_summary!Q$21</f>
        <v>0</v>
      </c>
    </row>
    <row r="84" spans="1:17" ht="12" customHeight="1" x14ac:dyDescent="0.25">
      <c r="A84" s="23" t="s">
        <v>60</v>
      </c>
      <c r="B84" s="156"/>
      <c r="C84" s="177">
        <f>RES_hhdet_in_emih!C84/RES_summary!C$21</f>
        <v>0</v>
      </c>
      <c r="D84" s="177">
        <f>RES_hhdet_in_emih!D84/RES_summary!D$21</f>
        <v>0</v>
      </c>
      <c r="E84" s="177">
        <f>RES_hhdet_in_emih!E84/RES_summary!E$21</f>
        <v>0</v>
      </c>
      <c r="F84" s="177">
        <f>RES_hhdet_in_emih!F84/RES_summary!F$21</f>
        <v>0</v>
      </c>
      <c r="G84" s="177">
        <f>RES_hhdet_in_emih!G84/RES_summary!G$21</f>
        <v>0</v>
      </c>
      <c r="H84" s="177">
        <f>RES_hhdet_in_emih!H84/RES_summary!H$21</f>
        <v>0</v>
      </c>
      <c r="I84" s="177">
        <f>RES_hhdet_in_emih!I84/RES_summary!I$21</f>
        <v>0</v>
      </c>
      <c r="J84" s="177">
        <f>RES_hhdet_in_emih!J84/RES_summary!J$21</f>
        <v>0</v>
      </c>
      <c r="K84" s="177">
        <f>RES_hhdet_in_emih!K84/RES_summary!K$21</f>
        <v>0</v>
      </c>
      <c r="L84" s="177">
        <f>RES_hhdet_in_emih!L84/RES_summary!L$21</f>
        <v>0</v>
      </c>
      <c r="M84" s="177">
        <f>RES_hhdet_in_emih!M84/RES_summary!M$21</f>
        <v>0</v>
      </c>
      <c r="N84" s="177">
        <f>RES_hhdet_in_emih!N84/RES_summary!N$21</f>
        <v>0</v>
      </c>
      <c r="O84" s="177">
        <f>RES_hhdet_in_emih!O84/RES_summary!O$21</f>
        <v>0</v>
      </c>
      <c r="P84" s="177">
        <f>RES_hhdet_in_emih!P84/RES_summary!P$21</f>
        <v>0</v>
      </c>
      <c r="Q84" s="177">
        <f>RES_hhdet_in_emih!Q84/RES_summary!Q$21</f>
        <v>0</v>
      </c>
    </row>
    <row r="85" spans="1:17" ht="12.95" customHeight="1" x14ac:dyDescent="0.25">
      <c r="A85" s="158" t="s">
        <v>112</v>
      </c>
      <c r="B85" s="157"/>
      <c r="C85" s="178">
        <f>RES_hhdet_in_emih!C85/RES_summary!C$21</f>
        <v>0</v>
      </c>
      <c r="D85" s="178">
        <f>RES_hhdet_in_emih!D85/RES_summary!D$21</f>
        <v>0</v>
      </c>
      <c r="E85" s="178">
        <f>RES_hhdet_in_emih!E85/RES_summary!E$21</f>
        <v>0</v>
      </c>
      <c r="F85" s="178">
        <f>RES_hhdet_in_emih!F85/RES_summary!F$21</f>
        <v>0</v>
      </c>
      <c r="G85" s="178">
        <f>RES_hhdet_in_emih!G85/RES_summary!G$21</f>
        <v>0</v>
      </c>
      <c r="H85" s="178">
        <f>RES_hhdet_in_emih!H85/RES_summary!H$21</f>
        <v>0</v>
      </c>
      <c r="I85" s="178">
        <f>RES_hhdet_in_emih!I85/RES_summary!I$21</f>
        <v>0</v>
      </c>
      <c r="J85" s="178">
        <f>RES_hhdet_in_emih!J85/RES_summary!J$21</f>
        <v>0</v>
      </c>
      <c r="K85" s="178">
        <f>RES_hhdet_in_emih!K85/RES_summary!K$21</f>
        <v>0</v>
      </c>
      <c r="L85" s="178">
        <f>RES_hhdet_in_emih!L85/RES_summary!L$21</f>
        <v>0</v>
      </c>
      <c r="M85" s="178">
        <f>RES_hhdet_in_emih!M85/RES_summary!M$21</f>
        <v>0</v>
      </c>
      <c r="N85" s="178">
        <f>RES_hhdet_in_emih!N85/RES_summary!N$21</f>
        <v>0</v>
      </c>
      <c r="O85" s="178">
        <f>RES_hhdet_in_emih!O85/RES_summary!O$21</f>
        <v>0</v>
      </c>
      <c r="P85" s="178">
        <f>RES_hhdet_in_emih!P85/RES_summary!P$21</f>
        <v>0</v>
      </c>
      <c r="Q85" s="178">
        <f>RES_hhdet_in_emih!Q85/RES_summary!Q$21</f>
        <v>0</v>
      </c>
    </row>
    <row r="86" spans="1:17" ht="12" customHeight="1" x14ac:dyDescent="0.25">
      <c r="A86" s="23" t="s">
        <v>60</v>
      </c>
      <c r="B86" s="156"/>
      <c r="C86" s="177">
        <f>RES_hhdet_in_emih!C86/RES_summary!C$21</f>
        <v>0</v>
      </c>
      <c r="D86" s="177">
        <f>RES_hhdet_in_emih!D86/RES_summary!D$21</f>
        <v>0</v>
      </c>
      <c r="E86" s="177">
        <f>RES_hhdet_in_emih!E86/RES_summary!E$21</f>
        <v>0</v>
      </c>
      <c r="F86" s="177">
        <f>RES_hhdet_in_emih!F86/RES_summary!F$21</f>
        <v>0</v>
      </c>
      <c r="G86" s="177">
        <f>RES_hhdet_in_emih!G86/RES_summary!G$21</f>
        <v>0</v>
      </c>
      <c r="H86" s="177">
        <f>RES_hhdet_in_emih!H86/RES_summary!H$21</f>
        <v>0</v>
      </c>
      <c r="I86" s="177">
        <f>RES_hhdet_in_emih!I86/RES_summary!I$21</f>
        <v>0</v>
      </c>
      <c r="J86" s="177">
        <f>RES_hhdet_in_emih!J86/RES_summary!J$21</f>
        <v>0</v>
      </c>
      <c r="K86" s="177">
        <f>RES_hhdet_in_emih!K86/RES_summary!K$21</f>
        <v>0</v>
      </c>
      <c r="L86" s="177">
        <f>RES_hhdet_in_emih!L86/RES_summary!L$21</f>
        <v>0</v>
      </c>
      <c r="M86" s="177">
        <f>RES_hhdet_in_emih!M86/RES_summary!M$21</f>
        <v>0</v>
      </c>
      <c r="N86" s="177">
        <f>RES_hhdet_in_emih!N86/RES_summary!N$21</f>
        <v>0</v>
      </c>
      <c r="O86" s="177">
        <f>RES_hhdet_in_emih!O86/RES_summary!O$21</f>
        <v>0</v>
      </c>
      <c r="P86" s="177">
        <f>RES_hhdet_in_emih!P86/RES_summary!P$21</f>
        <v>0</v>
      </c>
      <c r="Q86" s="177">
        <f>RES_hhdet_in_emih!Q86/RES_summary!Q$21</f>
        <v>0</v>
      </c>
    </row>
    <row r="87" spans="1:17" ht="12" customHeight="1" x14ac:dyDescent="0.25">
      <c r="A87" s="158" t="s">
        <v>63</v>
      </c>
      <c r="B87" s="157"/>
      <c r="C87" s="178">
        <f>RES_hhdet_in_emih!C87/RES_summary!C$21</f>
        <v>0</v>
      </c>
      <c r="D87" s="178">
        <f>RES_hhdet_in_emih!D87/RES_summary!D$21</f>
        <v>0</v>
      </c>
      <c r="E87" s="178">
        <f>RES_hhdet_in_emih!E87/RES_summary!E$21</f>
        <v>0</v>
      </c>
      <c r="F87" s="178">
        <f>RES_hhdet_in_emih!F87/RES_summary!F$21</f>
        <v>0</v>
      </c>
      <c r="G87" s="178">
        <f>RES_hhdet_in_emih!G87/RES_summary!G$21</f>
        <v>0</v>
      </c>
      <c r="H87" s="178">
        <f>RES_hhdet_in_emih!H87/RES_summary!H$21</f>
        <v>0</v>
      </c>
      <c r="I87" s="178">
        <f>RES_hhdet_in_emih!I87/RES_summary!I$21</f>
        <v>0</v>
      </c>
      <c r="J87" s="178">
        <f>RES_hhdet_in_emih!J87/RES_summary!J$21</f>
        <v>0</v>
      </c>
      <c r="K87" s="178">
        <f>RES_hhdet_in_emih!K87/RES_summary!K$21</f>
        <v>0</v>
      </c>
      <c r="L87" s="178">
        <f>RES_hhdet_in_emih!L87/RES_summary!L$21</f>
        <v>0</v>
      </c>
      <c r="M87" s="178">
        <f>RES_hhdet_in_emih!M87/RES_summary!M$21</f>
        <v>0</v>
      </c>
      <c r="N87" s="178">
        <f>RES_hhdet_in_emih!N87/RES_summary!N$21</f>
        <v>0</v>
      </c>
      <c r="O87" s="178">
        <f>RES_hhdet_in_emih!O87/RES_summary!O$21</f>
        <v>0</v>
      </c>
      <c r="P87" s="178">
        <f>RES_hhdet_in_emih!P87/RES_summary!P$21</f>
        <v>0</v>
      </c>
      <c r="Q87" s="178">
        <f>RES_hhdet_in_emih!Q87/RES_summary!Q$21</f>
        <v>0</v>
      </c>
    </row>
    <row r="88" spans="1:17" ht="12" customHeight="1" x14ac:dyDescent="0.25">
      <c r="A88" s="167" t="s">
        <v>156</v>
      </c>
      <c r="B88" s="132"/>
      <c r="C88" s="183">
        <f>RES_hhdet_in_emih!C88/RES_summary!C$21</f>
        <v>0</v>
      </c>
      <c r="D88" s="183">
        <f>RES_hhdet_in_emih!D88/RES_summary!D$21</f>
        <v>0</v>
      </c>
      <c r="E88" s="183">
        <f>RES_hhdet_in_emih!E88/RES_summary!E$21</f>
        <v>0</v>
      </c>
      <c r="F88" s="183">
        <f>RES_hhdet_in_emih!F88/RES_summary!F$21</f>
        <v>0</v>
      </c>
      <c r="G88" s="183">
        <f>RES_hhdet_in_emih!G88/RES_summary!G$21</f>
        <v>0</v>
      </c>
      <c r="H88" s="183">
        <f>RES_hhdet_in_emih!H88/RES_summary!H$21</f>
        <v>0</v>
      </c>
      <c r="I88" s="183">
        <f>RES_hhdet_in_emih!I88/RES_summary!I$21</f>
        <v>0</v>
      </c>
      <c r="J88" s="183">
        <f>RES_hhdet_in_emih!J88/RES_summary!J$21</f>
        <v>0</v>
      </c>
      <c r="K88" s="183">
        <f>RES_hhdet_in_emih!K88/RES_summary!K$21</f>
        <v>0</v>
      </c>
      <c r="L88" s="183">
        <f>RES_hhdet_in_emih!L88/RES_summary!L$21</f>
        <v>0</v>
      </c>
      <c r="M88" s="183">
        <f>RES_hhdet_in_emih!M88/RES_summary!M$21</f>
        <v>0</v>
      </c>
      <c r="N88" s="183">
        <f>RES_hhdet_in_emih!N88/RES_summary!N$21</f>
        <v>0</v>
      </c>
      <c r="O88" s="183">
        <f>RES_hhdet_in_emih!O88/RES_summary!O$21</f>
        <v>0</v>
      </c>
      <c r="P88" s="183">
        <f>RES_hhdet_in_emih!P88/RES_summary!P$21</f>
        <v>0</v>
      </c>
      <c r="Q88" s="183">
        <f>RES_hhdet_in_emih!Q88/RES_summary!Q$21</f>
        <v>0</v>
      </c>
    </row>
    <row r="89" spans="1:17" ht="12" customHeight="1" x14ac:dyDescent="0.25">
      <c r="A89" s="167" t="s">
        <v>155</v>
      </c>
      <c r="B89" s="132"/>
      <c r="C89" s="183">
        <f>RES_hhdet_in_emih!C89/RES_summary!C$21</f>
        <v>0</v>
      </c>
      <c r="D89" s="183">
        <f>RES_hhdet_in_emih!D89/RES_summary!D$21</f>
        <v>0</v>
      </c>
      <c r="E89" s="183">
        <f>RES_hhdet_in_emih!E89/RES_summary!E$21</f>
        <v>0</v>
      </c>
      <c r="F89" s="183">
        <f>RES_hhdet_in_emih!F89/RES_summary!F$21</f>
        <v>0</v>
      </c>
      <c r="G89" s="183">
        <f>RES_hhdet_in_emih!G89/RES_summary!G$21</f>
        <v>0</v>
      </c>
      <c r="H89" s="183">
        <f>RES_hhdet_in_emih!H89/RES_summary!H$21</f>
        <v>0</v>
      </c>
      <c r="I89" s="183">
        <f>RES_hhdet_in_emih!I89/RES_summary!I$21</f>
        <v>0</v>
      </c>
      <c r="J89" s="183">
        <f>RES_hhdet_in_emih!J89/RES_summary!J$21</f>
        <v>0</v>
      </c>
      <c r="K89" s="183">
        <f>RES_hhdet_in_emih!K89/RES_summary!K$21</f>
        <v>0</v>
      </c>
      <c r="L89" s="183">
        <f>RES_hhdet_in_emih!L89/RES_summary!L$21</f>
        <v>0</v>
      </c>
      <c r="M89" s="183">
        <f>RES_hhdet_in_emih!M89/RES_summary!M$21</f>
        <v>0</v>
      </c>
      <c r="N89" s="183">
        <f>RES_hhdet_in_emih!N89/RES_summary!N$21</f>
        <v>0</v>
      </c>
      <c r="O89" s="183">
        <f>RES_hhdet_in_emih!O89/RES_summary!O$21</f>
        <v>0</v>
      </c>
      <c r="P89" s="183">
        <f>RES_hhdet_in_emih!P89/RES_summary!P$21</f>
        <v>0</v>
      </c>
      <c r="Q89" s="183">
        <f>RES_hhdet_in_emih!Q89/RES_summary!Q$21</f>
        <v>0</v>
      </c>
    </row>
    <row r="90" spans="1:17" ht="12" customHeight="1" x14ac:dyDescent="0.25">
      <c r="A90" s="166" t="s">
        <v>55</v>
      </c>
      <c r="B90" s="165"/>
      <c r="C90" s="182">
        <f>RES_hhdet_in_emih!C90/RES_summary!C$21</f>
        <v>0</v>
      </c>
      <c r="D90" s="182">
        <f>RES_hhdet_in_emih!D90/RES_summary!D$21</f>
        <v>0</v>
      </c>
      <c r="E90" s="182">
        <f>RES_hhdet_in_emih!E90/RES_summary!E$21</f>
        <v>0</v>
      </c>
      <c r="F90" s="182">
        <f>RES_hhdet_in_emih!F90/RES_summary!F$21</f>
        <v>0</v>
      </c>
      <c r="G90" s="182">
        <f>RES_hhdet_in_emih!G90/RES_summary!G$21</f>
        <v>0</v>
      </c>
      <c r="H90" s="182">
        <f>RES_hhdet_in_emih!H90/RES_summary!H$21</f>
        <v>0</v>
      </c>
      <c r="I90" s="182">
        <f>RES_hhdet_in_emih!I90/RES_summary!I$21</f>
        <v>0</v>
      </c>
      <c r="J90" s="182">
        <f>RES_hhdet_in_emih!J90/RES_summary!J$21</f>
        <v>0</v>
      </c>
      <c r="K90" s="182">
        <f>RES_hhdet_in_emih!K90/RES_summary!K$21</f>
        <v>0</v>
      </c>
      <c r="L90" s="182">
        <f>RES_hhdet_in_emih!L90/RES_summary!L$21</f>
        <v>0</v>
      </c>
      <c r="M90" s="182">
        <f>RES_hhdet_in_emih!M90/RES_summary!M$21</f>
        <v>0</v>
      </c>
      <c r="N90" s="182">
        <f>RES_hhdet_in_emih!N90/RES_summary!N$21</f>
        <v>0</v>
      </c>
      <c r="O90" s="182">
        <f>RES_hhdet_in_emih!O90/RES_summary!O$21</f>
        <v>0</v>
      </c>
      <c r="P90" s="182">
        <f>RES_hhdet_in_emih!P90/RES_summary!P$21</f>
        <v>0</v>
      </c>
      <c r="Q90" s="182">
        <f>RES_hhdet_in_emih!Q90/RES_summary!Q$21</f>
        <v>0</v>
      </c>
    </row>
    <row r="91" spans="1:17" ht="12" customHeight="1" x14ac:dyDescent="0.25">
      <c r="A91" s="147" t="s">
        <v>59</v>
      </c>
      <c r="B91" s="164"/>
      <c r="C91" s="181">
        <f>RES_hhdet_in_emih!C91/RES_summary!C$21</f>
        <v>0</v>
      </c>
      <c r="D91" s="181">
        <f>RES_hhdet_in_emih!D91/RES_summary!D$21</f>
        <v>0</v>
      </c>
      <c r="E91" s="181">
        <f>RES_hhdet_in_emih!E91/RES_summary!E$21</f>
        <v>0</v>
      </c>
      <c r="F91" s="181">
        <f>RES_hhdet_in_emih!F91/RES_summary!F$21</f>
        <v>0</v>
      </c>
      <c r="G91" s="181">
        <f>RES_hhdet_in_emih!G91/RES_summary!G$21</f>
        <v>0</v>
      </c>
      <c r="H91" s="181">
        <f>RES_hhdet_in_emih!H91/RES_summary!H$21</f>
        <v>0</v>
      </c>
      <c r="I91" s="181">
        <f>RES_hhdet_in_emih!I91/RES_summary!I$21</f>
        <v>0</v>
      </c>
      <c r="J91" s="181">
        <f>RES_hhdet_in_emih!J91/RES_summary!J$21</f>
        <v>0</v>
      </c>
      <c r="K91" s="181">
        <f>RES_hhdet_in_emih!K91/RES_summary!K$21</f>
        <v>0</v>
      </c>
      <c r="L91" s="181">
        <f>RES_hhdet_in_emih!L91/RES_summary!L$21</f>
        <v>0</v>
      </c>
      <c r="M91" s="181">
        <f>RES_hhdet_in_emih!M91/RES_summary!M$21</f>
        <v>0</v>
      </c>
      <c r="N91" s="181">
        <f>RES_hhdet_in_emih!N91/RES_summary!N$21</f>
        <v>0</v>
      </c>
      <c r="O91" s="181">
        <f>RES_hhdet_in_emih!O91/RES_summary!O$21</f>
        <v>0</v>
      </c>
      <c r="P91" s="181">
        <f>RES_hhdet_in_emih!P91/RES_summary!P$21</f>
        <v>0</v>
      </c>
      <c r="Q91" s="181">
        <f>RES_hhdet_in_emih!Q91/RES_summary!Q$21</f>
        <v>0</v>
      </c>
    </row>
    <row r="92" spans="1:17" ht="12" customHeight="1" x14ac:dyDescent="0.25">
      <c r="A92" s="163" t="s">
        <v>144</v>
      </c>
      <c r="B92" s="162"/>
      <c r="C92" s="180">
        <f>RES_hhdet_in_emih!C92/RES_summary!C$21</f>
        <v>0</v>
      </c>
      <c r="D92" s="180">
        <f>RES_hhdet_in_emih!D92/RES_summary!D$21</f>
        <v>0</v>
      </c>
      <c r="E92" s="180">
        <f>RES_hhdet_in_emih!E92/RES_summary!E$21</f>
        <v>0</v>
      </c>
      <c r="F92" s="180">
        <f>RES_hhdet_in_emih!F92/RES_summary!F$21</f>
        <v>0</v>
      </c>
      <c r="G92" s="180">
        <f>RES_hhdet_in_emih!G92/RES_summary!G$21</f>
        <v>0</v>
      </c>
      <c r="H92" s="180">
        <f>RES_hhdet_in_emih!H92/RES_summary!H$21</f>
        <v>0</v>
      </c>
      <c r="I92" s="180">
        <f>RES_hhdet_in_emih!I92/RES_summary!I$21</f>
        <v>0</v>
      </c>
      <c r="J92" s="180">
        <f>RES_hhdet_in_emih!J92/RES_summary!J$21</f>
        <v>0</v>
      </c>
      <c r="K92" s="180">
        <f>RES_hhdet_in_emih!K92/RES_summary!K$21</f>
        <v>0</v>
      </c>
      <c r="L92" s="180">
        <f>RES_hhdet_in_emih!L92/RES_summary!L$21</f>
        <v>0</v>
      </c>
      <c r="M92" s="180">
        <f>RES_hhdet_in_emih!M92/RES_summary!M$21</f>
        <v>0</v>
      </c>
      <c r="N92" s="180">
        <f>RES_hhdet_in_emih!N92/RES_summary!N$21</f>
        <v>0</v>
      </c>
      <c r="O92" s="180">
        <f>RES_hhdet_in_emih!O92/RES_summary!O$21</f>
        <v>0</v>
      </c>
      <c r="P92" s="180">
        <f>RES_hhdet_in_emih!P92/RES_summary!P$21</f>
        <v>0</v>
      </c>
      <c r="Q92" s="180">
        <f>RES_hhdet_in_emih!Q92/RES_summary!Q$21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RES_hhdet_in_emih!C93/RES_summary!C$21</f>
        <v>0</v>
      </c>
      <c r="D93" s="179">
        <f>RES_hhdet_in_emih!D93/RES_summary!D$21</f>
        <v>0</v>
      </c>
      <c r="E93" s="179">
        <f>RES_hhdet_in_emih!E93/RES_summary!E$21</f>
        <v>0</v>
      </c>
      <c r="F93" s="179">
        <f>RES_hhdet_in_emih!F93/RES_summary!F$21</f>
        <v>0</v>
      </c>
      <c r="G93" s="179">
        <f>RES_hhdet_in_emih!G93/RES_summary!G$21</f>
        <v>0</v>
      </c>
      <c r="H93" s="179">
        <f>RES_hhdet_in_emih!H93/RES_summary!H$21</f>
        <v>0</v>
      </c>
      <c r="I93" s="179">
        <f>RES_hhdet_in_emih!I93/RES_summary!I$21</f>
        <v>0</v>
      </c>
      <c r="J93" s="179">
        <f>RES_hhdet_in_emih!J93/RES_summary!J$21</f>
        <v>0</v>
      </c>
      <c r="K93" s="179">
        <f>RES_hhdet_in_emih!K93/RES_summary!K$21</f>
        <v>0</v>
      </c>
      <c r="L93" s="179">
        <f>RES_hhdet_in_emih!L93/RES_summary!L$21</f>
        <v>0</v>
      </c>
      <c r="M93" s="179">
        <f>RES_hhdet_in_emih!M93/RES_summary!M$21</f>
        <v>0</v>
      </c>
      <c r="N93" s="179">
        <f>RES_hhdet_in_emih!N93/RES_summary!N$21</f>
        <v>0</v>
      </c>
      <c r="O93" s="179">
        <f>RES_hhdet_in_emih!O93/RES_summary!O$21</f>
        <v>0</v>
      </c>
      <c r="P93" s="179">
        <f>RES_hhdet_in_emih!P93/RES_summary!P$21</f>
        <v>0</v>
      </c>
      <c r="Q93" s="179">
        <f>RES_hhdet_in_emih!Q93/RES_summary!Q$21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RES_hhdet_in_emih!C94/RES_summary!C$21</f>
        <v>0</v>
      </c>
      <c r="D94" s="177">
        <f>RES_hhdet_in_emih!D94/RES_summary!D$21</f>
        <v>0</v>
      </c>
      <c r="E94" s="177">
        <f>RES_hhdet_in_emih!E94/RES_summary!E$21</f>
        <v>0</v>
      </c>
      <c r="F94" s="177">
        <f>RES_hhdet_in_emih!F94/RES_summary!F$21</f>
        <v>0</v>
      </c>
      <c r="G94" s="177">
        <f>RES_hhdet_in_emih!G94/RES_summary!G$21</f>
        <v>0</v>
      </c>
      <c r="H94" s="177">
        <f>RES_hhdet_in_emih!H94/RES_summary!H$21</f>
        <v>0</v>
      </c>
      <c r="I94" s="177">
        <f>RES_hhdet_in_emih!I94/RES_summary!I$21</f>
        <v>0</v>
      </c>
      <c r="J94" s="177">
        <f>RES_hhdet_in_emih!J94/RES_summary!J$21</f>
        <v>0</v>
      </c>
      <c r="K94" s="177">
        <f>RES_hhdet_in_emih!K94/RES_summary!K$21</f>
        <v>0</v>
      </c>
      <c r="L94" s="177">
        <f>RES_hhdet_in_emih!L94/RES_summary!L$21</f>
        <v>0</v>
      </c>
      <c r="M94" s="177">
        <f>RES_hhdet_in_emih!M94/RES_summary!M$21</f>
        <v>0</v>
      </c>
      <c r="N94" s="177">
        <f>RES_hhdet_in_emih!N94/RES_summary!N$21</f>
        <v>0</v>
      </c>
      <c r="O94" s="177">
        <f>RES_hhdet_in_emih!O94/RES_summary!O$21</f>
        <v>0</v>
      </c>
      <c r="P94" s="177">
        <f>RES_hhdet_in_emih!P94/RES_summary!P$21</f>
        <v>0</v>
      </c>
      <c r="Q94" s="177">
        <f>RES_hhdet_in_emih!Q94/RES_summary!Q$21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RES_hhdet_in_emih!C95/RES_summary!C$21</f>
        <v>0</v>
      </c>
      <c r="D95" s="177">
        <f>RES_hhdet_in_emih!D95/RES_summary!D$21</f>
        <v>0</v>
      </c>
      <c r="E95" s="177">
        <f>RES_hhdet_in_emih!E95/RES_summary!E$21</f>
        <v>0</v>
      </c>
      <c r="F95" s="177">
        <f>RES_hhdet_in_emih!F95/RES_summary!F$21</f>
        <v>0</v>
      </c>
      <c r="G95" s="177">
        <f>RES_hhdet_in_emih!G95/RES_summary!G$21</f>
        <v>0</v>
      </c>
      <c r="H95" s="177">
        <f>RES_hhdet_in_emih!H95/RES_summary!H$21</f>
        <v>0</v>
      </c>
      <c r="I95" s="177">
        <f>RES_hhdet_in_emih!I95/RES_summary!I$21</f>
        <v>0</v>
      </c>
      <c r="J95" s="177">
        <f>RES_hhdet_in_emih!J95/RES_summary!J$21</f>
        <v>0</v>
      </c>
      <c r="K95" s="177">
        <f>RES_hhdet_in_emih!K95/RES_summary!K$21</f>
        <v>0</v>
      </c>
      <c r="L95" s="177">
        <f>RES_hhdet_in_emih!L95/RES_summary!L$21</f>
        <v>0</v>
      </c>
      <c r="M95" s="177">
        <f>RES_hhdet_in_emih!M95/RES_summary!M$21</f>
        <v>0</v>
      </c>
      <c r="N95" s="177">
        <f>RES_hhdet_in_emih!N95/RES_summary!N$21</f>
        <v>0</v>
      </c>
      <c r="O95" s="177">
        <f>RES_hhdet_in_emih!O95/RES_summary!O$21</f>
        <v>0</v>
      </c>
      <c r="P95" s="177">
        <f>RES_hhdet_in_emih!P95/RES_summary!P$21</f>
        <v>0</v>
      </c>
      <c r="Q95" s="177">
        <f>RES_hhdet_in_emih!Q95/RES_summary!Q$21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RES_hhdet_in_emih!C96/RES_summary!C$21</f>
        <v>0</v>
      </c>
      <c r="D96" s="180">
        <f>RES_hhdet_in_emih!D96/RES_summary!D$21</f>
        <v>0</v>
      </c>
      <c r="E96" s="180">
        <f>RES_hhdet_in_emih!E96/RES_summary!E$21</f>
        <v>0</v>
      </c>
      <c r="F96" s="180">
        <f>RES_hhdet_in_emih!F96/RES_summary!F$21</f>
        <v>0</v>
      </c>
      <c r="G96" s="180">
        <f>RES_hhdet_in_emih!G96/RES_summary!G$21</f>
        <v>0</v>
      </c>
      <c r="H96" s="180">
        <f>RES_hhdet_in_emih!H96/RES_summary!H$21</f>
        <v>0</v>
      </c>
      <c r="I96" s="180">
        <f>RES_hhdet_in_emih!I96/RES_summary!I$21</f>
        <v>0</v>
      </c>
      <c r="J96" s="180">
        <f>RES_hhdet_in_emih!J96/RES_summary!J$21</f>
        <v>0</v>
      </c>
      <c r="K96" s="180">
        <f>RES_hhdet_in_emih!K96/RES_summary!K$21</f>
        <v>0</v>
      </c>
      <c r="L96" s="180">
        <f>RES_hhdet_in_emih!L96/RES_summary!L$21</f>
        <v>0</v>
      </c>
      <c r="M96" s="180">
        <f>RES_hhdet_in_emih!M96/RES_summary!M$21</f>
        <v>0</v>
      </c>
      <c r="N96" s="180">
        <f>RES_hhdet_in_emih!N96/RES_summary!N$21</f>
        <v>0</v>
      </c>
      <c r="O96" s="180">
        <f>RES_hhdet_in_emih!O96/RES_summary!O$21</f>
        <v>0</v>
      </c>
      <c r="P96" s="180">
        <f>RES_hhdet_in_emih!P96/RES_summary!P$21</f>
        <v>0</v>
      </c>
      <c r="Q96" s="180">
        <f>RES_hhdet_in_emih!Q96/RES_summary!Q$21</f>
        <v>0</v>
      </c>
    </row>
    <row r="97" spans="1:17" ht="12" customHeight="1" x14ac:dyDescent="0.25">
      <c r="A97" s="161" t="s">
        <v>141</v>
      </c>
      <c r="B97" s="160"/>
      <c r="C97" s="179">
        <f>RES_hhdet_in_emih!C97/RES_summary!C$21</f>
        <v>0</v>
      </c>
      <c r="D97" s="179">
        <f>RES_hhdet_in_emih!D97/RES_summary!D$21</f>
        <v>0</v>
      </c>
      <c r="E97" s="179">
        <f>RES_hhdet_in_emih!E97/RES_summary!E$21</f>
        <v>0</v>
      </c>
      <c r="F97" s="179">
        <f>RES_hhdet_in_emih!F97/RES_summary!F$21</f>
        <v>0</v>
      </c>
      <c r="G97" s="179">
        <f>RES_hhdet_in_emih!G97/RES_summary!G$21</f>
        <v>0</v>
      </c>
      <c r="H97" s="179">
        <f>RES_hhdet_in_emih!H97/RES_summary!H$21</f>
        <v>0</v>
      </c>
      <c r="I97" s="179">
        <f>RES_hhdet_in_emih!I97/RES_summary!I$21</f>
        <v>0</v>
      </c>
      <c r="J97" s="179">
        <f>RES_hhdet_in_emih!J97/RES_summary!J$21</f>
        <v>0</v>
      </c>
      <c r="K97" s="179">
        <f>RES_hhdet_in_emih!K97/RES_summary!K$21</f>
        <v>0</v>
      </c>
      <c r="L97" s="179">
        <f>RES_hhdet_in_emih!L97/RES_summary!L$21</f>
        <v>0</v>
      </c>
      <c r="M97" s="179">
        <f>RES_hhdet_in_emih!M97/RES_summary!M$21</f>
        <v>0</v>
      </c>
      <c r="N97" s="179">
        <f>RES_hhdet_in_emih!N97/RES_summary!N$21</f>
        <v>0</v>
      </c>
      <c r="O97" s="179">
        <f>RES_hhdet_in_emih!O97/RES_summary!O$21</f>
        <v>0</v>
      </c>
      <c r="P97" s="179">
        <f>RES_hhdet_in_emih!P97/RES_summary!P$21</f>
        <v>0</v>
      </c>
      <c r="Q97" s="179">
        <f>RES_hhdet_in_emih!Q97/RES_summary!Q$21</f>
        <v>0</v>
      </c>
    </row>
    <row r="98" spans="1:17" ht="12" customHeight="1" x14ac:dyDescent="0.25">
      <c r="A98" s="148" t="s">
        <v>60</v>
      </c>
      <c r="B98" s="156"/>
      <c r="C98" s="177">
        <f>RES_hhdet_in_emih!C98/RES_summary!C$21</f>
        <v>0</v>
      </c>
      <c r="D98" s="177">
        <f>RES_hhdet_in_emih!D98/RES_summary!D$21</f>
        <v>0</v>
      </c>
      <c r="E98" s="177">
        <f>RES_hhdet_in_emih!E98/RES_summary!E$21</f>
        <v>0</v>
      </c>
      <c r="F98" s="177">
        <f>RES_hhdet_in_emih!F98/RES_summary!F$21</f>
        <v>0</v>
      </c>
      <c r="G98" s="177">
        <f>RES_hhdet_in_emih!G98/RES_summary!G$21</f>
        <v>0</v>
      </c>
      <c r="H98" s="177">
        <f>RES_hhdet_in_emih!H98/RES_summary!H$21</f>
        <v>0</v>
      </c>
      <c r="I98" s="177">
        <f>RES_hhdet_in_emih!I98/RES_summary!I$21</f>
        <v>0</v>
      </c>
      <c r="J98" s="177">
        <f>RES_hhdet_in_emih!J98/RES_summary!J$21</f>
        <v>0</v>
      </c>
      <c r="K98" s="177">
        <f>RES_hhdet_in_emih!K98/RES_summary!K$21</f>
        <v>0</v>
      </c>
      <c r="L98" s="177">
        <f>RES_hhdet_in_emih!L98/RES_summary!L$21</f>
        <v>0</v>
      </c>
      <c r="M98" s="177">
        <f>RES_hhdet_in_emih!M98/RES_summary!M$21</f>
        <v>0</v>
      </c>
      <c r="N98" s="177">
        <f>RES_hhdet_in_emih!N98/RES_summary!N$21</f>
        <v>0</v>
      </c>
      <c r="O98" s="177">
        <f>RES_hhdet_in_emih!O98/RES_summary!O$21</f>
        <v>0</v>
      </c>
      <c r="P98" s="177">
        <f>RES_hhdet_in_emih!P98/RES_summary!P$21</f>
        <v>0</v>
      </c>
      <c r="Q98" s="177">
        <f>RES_hhdet_in_emih!Q98/RES_summary!Q$21</f>
        <v>0</v>
      </c>
    </row>
    <row r="99" spans="1:17" ht="12" customHeight="1" x14ac:dyDescent="0.25">
      <c r="A99" s="148" t="s">
        <v>59</v>
      </c>
      <c r="B99" s="156"/>
      <c r="C99" s="177">
        <f>RES_hhdet_in_emih!C99/RES_summary!C$21</f>
        <v>0</v>
      </c>
      <c r="D99" s="177">
        <f>RES_hhdet_in_emih!D99/RES_summary!D$21</f>
        <v>0</v>
      </c>
      <c r="E99" s="177">
        <f>RES_hhdet_in_emih!E99/RES_summary!E$21</f>
        <v>0</v>
      </c>
      <c r="F99" s="177">
        <f>RES_hhdet_in_emih!F99/RES_summary!F$21</f>
        <v>0</v>
      </c>
      <c r="G99" s="177">
        <f>RES_hhdet_in_emih!G99/RES_summary!G$21</f>
        <v>0</v>
      </c>
      <c r="H99" s="177">
        <f>RES_hhdet_in_emih!H99/RES_summary!H$21</f>
        <v>0</v>
      </c>
      <c r="I99" s="177">
        <f>RES_hhdet_in_emih!I99/RES_summary!I$21</f>
        <v>0</v>
      </c>
      <c r="J99" s="177">
        <f>RES_hhdet_in_emih!J99/RES_summary!J$21</f>
        <v>0</v>
      </c>
      <c r="K99" s="177">
        <f>RES_hhdet_in_emih!K99/RES_summary!K$21</f>
        <v>0</v>
      </c>
      <c r="L99" s="177">
        <f>RES_hhdet_in_emih!L99/RES_summary!L$21</f>
        <v>0</v>
      </c>
      <c r="M99" s="177">
        <f>RES_hhdet_in_emih!M99/RES_summary!M$21</f>
        <v>0</v>
      </c>
      <c r="N99" s="177">
        <f>RES_hhdet_in_emih!N99/RES_summary!N$21</f>
        <v>0</v>
      </c>
      <c r="O99" s="177">
        <f>RES_hhdet_in_emih!O99/RES_summary!O$21</f>
        <v>0</v>
      </c>
      <c r="P99" s="177">
        <f>RES_hhdet_in_emih!P99/RES_summary!P$21</f>
        <v>0</v>
      </c>
      <c r="Q99" s="177">
        <f>RES_hhdet_in_emih!Q99/RES_summary!Q$21</f>
        <v>0</v>
      </c>
    </row>
    <row r="100" spans="1:17" ht="12" customHeight="1" x14ac:dyDescent="0.25">
      <c r="A100" s="158" t="s">
        <v>62</v>
      </c>
      <c r="B100" s="157"/>
      <c r="C100" s="178">
        <f>RES_hhdet_in_emih!C100/RES_summary!C$21</f>
        <v>0</v>
      </c>
      <c r="D100" s="178">
        <f>RES_hhdet_in_emih!D100/RES_summary!D$21</f>
        <v>0</v>
      </c>
      <c r="E100" s="178">
        <f>RES_hhdet_in_emih!E100/RES_summary!E$21</f>
        <v>0</v>
      </c>
      <c r="F100" s="178">
        <f>RES_hhdet_in_emih!F100/RES_summary!F$21</f>
        <v>0</v>
      </c>
      <c r="G100" s="178">
        <f>RES_hhdet_in_emih!G100/RES_summary!G$21</f>
        <v>0</v>
      </c>
      <c r="H100" s="178">
        <f>RES_hhdet_in_emih!H100/RES_summary!H$21</f>
        <v>0</v>
      </c>
      <c r="I100" s="178">
        <f>RES_hhdet_in_emih!I100/RES_summary!I$21</f>
        <v>0</v>
      </c>
      <c r="J100" s="178">
        <f>RES_hhdet_in_emih!J100/RES_summary!J$21</f>
        <v>0</v>
      </c>
      <c r="K100" s="178">
        <f>RES_hhdet_in_emih!K100/RES_summary!K$21</f>
        <v>0</v>
      </c>
      <c r="L100" s="178">
        <f>RES_hhdet_in_emih!L100/RES_summary!L$21</f>
        <v>0</v>
      </c>
      <c r="M100" s="178">
        <f>RES_hhdet_in_emih!M100/RES_summary!M$21</f>
        <v>0</v>
      </c>
      <c r="N100" s="178">
        <f>RES_hhdet_in_emih!N100/RES_summary!N$21</f>
        <v>0</v>
      </c>
      <c r="O100" s="178">
        <f>RES_hhdet_in_emih!O100/RES_summary!O$21</f>
        <v>0</v>
      </c>
      <c r="P100" s="178">
        <f>RES_hhdet_in_emih!P100/RES_summary!P$21</f>
        <v>0</v>
      </c>
      <c r="Q100" s="178">
        <f>RES_hhdet_in_emih!Q100/RES_summary!Q$21</f>
        <v>0</v>
      </c>
    </row>
    <row r="101" spans="1:17" ht="12" customHeight="1" x14ac:dyDescent="0.25">
      <c r="A101" s="23" t="s">
        <v>55</v>
      </c>
      <c r="B101" s="156"/>
      <c r="C101" s="177">
        <f>RES_hhdet_in_emih!C101/RES_summary!C$21</f>
        <v>0</v>
      </c>
      <c r="D101" s="177">
        <f>RES_hhdet_in_emih!D101/RES_summary!D$21</f>
        <v>0</v>
      </c>
      <c r="E101" s="177">
        <f>RES_hhdet_in_emih!E101/RES_summary!E$21</f>
        <v>0</v>
      </c>
      <c r="F101" s="177">
        <f>RES_hhdet_in_emih!F101/RES_summary!F$21</f>
        <v>0</v>
      </c>
      <c r="G101" s="177">
        <f>RES_hhdet_in_emih!G101/RES_summary!G$21</f>
        <v>0</v>
      </c>
      <c r="H101" s="177">
        <f>RES_hhdet_in_emih!H101/RES_summary!H$21</f>
        <v>0</v>
      </c>
      <c r="I101" s="177">
        <f>RES_hhdet_in_emih!I101/RES_summary!I$21</f>
        <v>0</v>
      </c>
      <c r="J101" s="177">
        <f>RES_hhdet_in_emih!J101/RES_summary!J$21</f>
        <v>0</v>
      </c>
      <c r="K101" s="177">
        <f>RES_hhdet_in_emih!K101/RES_summary!K$21</f>
        <v>0</v>
      </c>
      <c r="L101" s="177">
        <f>RES_hhdet_in_emih!L101/RES_summary!L$21</f>
        <v>0</v>
      </c>
      <c r="M101" s="177">
        <f>RES_hhdet_in_emih!M101/RES_summary!M$21</f>
        <v>0</v>
      </c>
      <c r="N101" s="177">
        <f>RES_hhdet_in_emih!N101/RES_summary!N$21</f>
        <v>0</v>
      </c>
      <c r="O101" s="177">
        <f>RES_hhdet_in_emih!O101/RES_summary!O$21</f>
        <v>0</v>
      </c>
      <c r="P101" s="177">
        <f>RES_hhdet_in_emih!P101/RES_summary!P$21</f>
        <v>0</v>
      </c>
      <c r="Q101" s="177">
        <f>RES_hhdet_in_emih!Q101/RES_summary!Q$21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RES_hhdet_in_emih!C102/RES_summary!C$21</f>
        <v>0</v>
      </c>
      <c r="D102" s="177">
        <f>RES_hhdet_in_emih!D102/RES_summary!D$21</f>
        <v>0</v>
      </c>
      <c r="E102" s="177">
        <f>RES_hhdet_in_emih!E102/RES_summary!E$21</f>
        <v>0</v>
      </c>
      <c r="F102" s="177">
        <f>RES_hhdet_in_emih!F102/RES_summary!F$21</f>
        <v>0</v>
      </c>
      <c r="G102" s="177">
        <f>RES_hhdet_in_emih!G102/RES_summary!G$21</f>
        <v>0</v>
      </c>
      <c r="H102" s="177">
        <f>RES_hhdet_in_emih!H102/RES_summary!H$21</f>
        <v>0</v>
      </c>
      <c r="I102" s="177">
        <f>RES_hhdet_in_emih!I102/RES_summary!I$21</f>
        <v>0</v>
      </c>
      <c r="J102" s="177">
        <f>RES_hhdet_in_emih!J102/RES_summary!J$21</f>
        <v>0</v>
      </c>
      <c r="K102" s="177">
        <f>RES_hhdet_in_emih!K102/RES_summary!K$21</f>
        <v>0</v>
      </c>
      <c r="L102" s="177">
        <f>RES_hhdet_in_emih!L102/RES_summary!L$21</f>
        <v>0</v>
      </c>
      <c r="M102" s="177">
        <f>RES_hhdet_in_emih!M102/RES_summary!M$21</f>
        <v>0</v>
      </c>
      <c r="N102" s="177">
        <f>RES_hhdet_in_emih!N102/RES_summary!N$21</f>
        <v>0</v>
      </c>
      <c r="O102" s="177">
        <f>RES_hhdet_in_emih!O102/RES_summary!O$21</f>
        <v>0</v>
      </c>
      <c r="P102" s="177">
        <f>RES_hhdet_in_emih!P102/RES_summary!P$21</f>
        <v>0</v>
      </c>
      <c r="Q102" s="177">
        <f>RES_hhdet_in_emih!Q102/RES_summary!Q$21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RES_hhdet_in_emih!C103/RES_summary!C$21</f>
        <v>0</v>
      </c>
      <c r="D103" s="176">
        <f>RES_hhdet_in_emih!D103/RES_summary!D$21</f>
        <v>0</v>
      </c>
      <c r="E103" s="176">
        <f>RES_hhdet_in_emih!E103/RES_summary!E$21</f>
        <v>0</v>
      </c>
      <c r="F103" s="176">
        <f>RES_hhdet_in_emih!F103/RES_summary!F$21</f>
        <v>0</v>
      </c>
      <c r="G103" s="176">
        <f>RES_hhdet_in_emih!G103/RES_summary!G$21</f>
        <v>0</v>
      </c>
      <c r="H103" s="176">
        <f>RES_hhdet_in_emih!H103/RES_summary!H$21</f>
        <v>0</v>
      </c>
      <c r="I103" s="176">
        <f>RES_hhdet_in_emih!I103/RES_summary!I$21</f>
        <v>0</v>
      </c>
      <c r="J103" s="176">
        <f>RES_hhdet_in_emih!J103/RES_summary!J$21</f>
        <v>0</v>
      </c>
      <c r="K103" s="176">
        <f>RES_hhdet_in_emih!K103/RES_summary!K$21</f>
        <v>0</v>
      </c>
      <c r="L103" s="176">
        <f>RES_hhdet_in_emih!L103/RES_summary!L$21</f>
        <v>0</v>
      </c>
      <c r="M103" s="176">
        <f>RES_hhdet_in_emih!M103/RES_summary!M$21</f>
        <v>0</v>
      </c>
      <c r="N103" s="176">
        <f>RES_hhdet_in_emih!N103/RES_summary!N$21</f>
        <v>0</v>
      </c>
      <c r="O103" s="176">
        <f>RES_hhdet_in_emih!O103/RES_summary!O$21</f>
        <v>0</v>
      </c>
      <c r="P103" s="176">
        <f>RES_hhdet_in_emih!P103/RES_summary!P$21</f>
        <v>0</v>
      </c>
      <c r="Q103" s="176">
        <f>RES_hhdet_in_emih!Q103/RES_summary!Q$21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RES_hhdet_in_emih!C105/RES_summary!C$21</f>
        <v>0</v>
      </c>
      <c r="D105" s="184">
        <f>RES_hhdet_in_emih!D105/RES_summary!D$21</f>
        <v>0</v>
      </c>
      <c r="E105" s="184">
        <f>RES_hhdet_in_emih!E105/RES_summary!E$21</f>
        <v>0</v>
      </c>
      <c r="F105" s="184">
        <f>RES_hhdet_in_emih!F105/RES_summary!F$21</f>
        <v>0</v>
      </c>
      <c r="G105" s="184">
        <f>RES_hhdet_in_emih!G105/RES_summary!G$21</f>
        <v>0</v>
      </c>
      <c r="H105" s="184">
        <f>RES_hhdet_in_emih!H105/RES_summary!H$21</f>
        <v>0</v>
      </c>
      <c r="I105" s="184">
        <f>RES_hhdet_in_emih!I105/RES_summary!I$21</f>
        <v>0</v>
      </c>
      <c r="J105" s="184">
        <f>RES_hhdet_in_emih!J105/RES_summary!J$21</f>
        <v>0</v>
      </c>
      <c r="K105" s="184">
        <f>RES_hhdet_in_emih!K105/RES_summary!K$21</f>
        <v>0</v>
      </c>
      <c r="L105" s="184">
        <f>RES_hhdet_in_emih!L105/RES_summary!L$21</f>
        <v>0</v>
      </c>
      <c r="M105" s="184">
        <f>RES_hhdet_in_emih!M105/RES_summary!M$21</f>
        <v>0</v>
      </c>
      <c r="N105" s="184">
        <f>RES_hhdet_in_emih!N105/RES_summary!N$21</f>
        <v>0</v>
      </c>
      <c r="O105" s="184">
        <f>RES_hhdet_in_emih!O105/RES_summary!O$21</f>
        <v>0</v>
      </c>
      <c r="P105" s="184">
        <f>RES_hhdet_in_emih!P105/RES_summary!P$21</f>
        <v>0</v>
      </c>
      <c r="Q105" s="184">
        <f>RES_hhdet_in_emih!Q105/RES_summary!Q$21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RES_hhdet_in_emih!C106/RES_summary!C$21</f>
        <v>0</v>
      </c>
      <c r="D106" s="178">
        <f>RES_hhdet_in_emih!D106/RES_summary!D$21</f>
        <v>0</v>
      </c>
      <c r="E106" s="178">
        <f>RES_hhdet_in_emih!E106/RES_summary!E$21</f>
        <v>0</v>
      </c>
      <c r="F106" s="178">
        <f>RES_hhdet_in_emih!F106/RES_summary!F$21</f>
        <v>0</v>
      </c>
      <c r="G106" s="178">
        <f>RES_hhdet_in_emih!G106/RES_summary!G$21</f>
        <v>0</v>
      </c>
      <c r="H106" s="178">
        <f>RES_hhdet_in_emih!H106/RES_summary!H$21</f>
        <v>0</v>
      </c>
      <c r="I106" s="178">
        <f>RES_hhdet_in_emih!I106/RES_summary!I$21</f>
        <v>0</v>
      </c>
      <c r="J106" s="178">
        <f>RES_hhdet_in_emih!J106/RES_summary!J$21</f>
        <v>0</v>
      </c>
      <c r="K106" s="178">
        <f>RES_hhdet_in_emih!K106/RES_summary!K$21</f>
        <v>0</v>
      </c>
      <c r="L106" s="178">
        <f>RES_hhdet_in_emih!L106/RES_summary!L$21</f>
        <v>0</v>
      </c>
      <c r="M106" s="178">
        <f>RES_hhdet_in_emih!M106/RES_summary!M$21</f>
        <v>0</v>
      </c>
      <c r="N106" s="178">
        <f>RES_hhdet_in_emih!N106/RES_summary!N$21</f>
        <v>0</v>
      </c>
      <c r="O106" s="178">
        <f>RES_hhdet_in_emih!O106/RES_summary!O$21</f>
        <v>0</v>
      </c>
      <c r="P106" s="178">
        <f>RES_hhdet_in_emih!P106/RES_summary!P$21</f>
        <v>0</v>
      </c>
      <c r="Q106" s="178">
        <f>RES_hhdet_in_emih!Q106/RES_summary!Q$21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RES_hhdet_in_emih!C107/RES_summary!C$21</f>
        <v>0</v>
      </c>
      <c r="D107" s="177">
        <f>RES_hhdet_in_emih!D107/RES_summary!D$21</f>
        <v>0</v>
      </c>
      <c r="E107" s="177">
        <f>RES_hhdet_in_emih!E107/RES_summary!E$21</f>
        <v>0</v>
      </c>
      <c r="F107" s="177">
        <f>RES_hhdet_in_emih!F107/RES_summary!F$21</f>
        <v>0</v>
      </c>
      <c r="G107" s="177">
        <f>RES_hhdet_in_emih!G107/RES_summary!G$21</f>
        <v>0</v>
      </c>
      <c r="H107" s="177">
        <f>RES_hhdet_in_emih!H107/RES_summary!H$21</f>
        <v>0</v>
      </c>
      <c r="I107" s="177">
        <f>RES_hhdet_in_emih!I107/RES_summary!I$21</f>
        <v>0</v>
      </c>
      <c r="J107" s="177">
        <f>RES_hhdet_in_emih!J107/RES_summary!J$21</f>
        <v>0</v>
      </c>
      <c r="K107" s="177">
        <f>RES_hhdet_in_emih!K107/RES_summary!K$21</f>
        <v>0</v>
      </c>
      <c r="L107" s="177">
        <f>RES_hhdet_in_emih!L107/RES_summary!L$21</f>
        <v>0</v>
      </c>
      <c r="M107" s="177">
        <f>RES_hhdet_in_emih!M107/RES_summary!M$21</f>
        <v>0</v>
      </c>
      <c r="N107" s="177">
        <f>RES_hhdet_in_emih!N107/RES_summary!N$21</f>
        <v>0</v>
      </c>
      <c r="O107" s="177">
        <f>RES_hhdet_in_emih!O107/RES_summary!O$21</f>
        <v>0</v>
      </c>
      <c r="P107" s="177">
        <f>RES_hhdet_in_emih!P107/RES_summary!P$21</f>
        <v>0</v>
      </c>
      <c r="Q107" s="177">
        <f>RES_hhdet_in_emih!Q107/RES_summary!Q$21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RES_hhdet_in_emih!C108/RES_summary!C$21</f>
        <v>0</v>
      </c>
      <c r="D108" s="177">
        <f>RES_hhdet_in_emih!D108/RES_summary!D$21</f>
        <v>0</v>
      </c>
      <c r="E108" s="177">
        <f>RES_hhdet_in_emih!E108/RES_summary!E$21</f>
        <v>0</v>
      </c>
      <c r="F108" s="177">
        <f>RES_hhdet_in_emih!F108/RES_summary!F$21</f>
        <v>0</v>
      </c>
      <c r="G108" s="177">
        <f>RES_hhdet_in_emih!G108/RES_summary!G$21</f>
        <v>0</v>
      </c>
      <c r="H108" s="177">
        <f>RES_hhdet_in_emih!H108/RES_summary!H$21</f>
        <v>0</v>
      </c>
      <c r="I108" s="177">
        <f>RES_hhdet_in_emih!I108/RES_summary!I$21</f>
        <v>0</v>
      </c>
      <c r="J108" s="177">
        <f>RES_hhdet_in_emih!J108/RES_summary!J$21</f>
        <v>0</v>
      </c>
      <c r="K108" s="177">
        <f>RES_hhdet_in_emih!K108/RES_summary!K$21</f>
        <v>0</v>
      </c>
      <c r="L108" s="177">
        <f>RES_hhdet_in_emih!L108/RES_summary!L$21</f>
        <v>0</v>
      </c>
      <c r="M108" s="177">
        <f>RES_hhdet_in_emih!M108/RES_summary!M$21</f>
        <v>0</v>
      </c>
      <c r="N108" s="177">
        <f>RES_hhdet_in_emih!N108/RES_summary!N$21</f>
        <v>0</v>
      </c>
      <c r="O108" s="177">
        <f>RES_hhdet_in_emih!O108/RES_summary!O$21</f>
        <v>0</v>
      </c>
      <c r="P108" s="177">
        <f>RES_hhdet_in_emih!P108/RES_summary!P$21</f>
        <v>0</v>
      </c>
      <c r="Q108" s="177">
        <f>RES_hhdet_in_emih!Q108/RES_summary!Q$21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RES_hhdet_in_emih!C109/RES_summary!C$21</f>
        <v>0</v>
      </c>
      <c r="D109" s="178">
        <f>RES_hhdet_in_emih!D109/RES_summary!D$21</f>
        <v>0</v>
      </c>
      <c r="E109" s="178">
        <f>RES_hhdet_in_emih!E109/RES_summary!E$21</f>
        <v>0</v>
      </c>
      <c r="F109" s="178">
        <f>RES_hhdet_in_emih!F109/RES_summary!F$21</f>
        <v>0</v>
      </c>
      <c r="G109" s="178">
        <f>RES_hhdet_in_emih!G109/RES_summary!G$21</f>
        <v>0</v>
      </c>
      <c r="H109" s="178">
        <f>RES_hhdet_in_emih!H109/RES_summary!H$21</f>
        <v>0</v>
      </c>
      <c r="I109" s="178">
        <f>RES_hhdet_in_emih!I109/RES_summary!I$21</f>
        <v>0</v>
      </c>
      <c r="J109" s="178">
        <f>RES_hhdet_in_emih!J109/RES_summary!J$21</f>
        <v>0</v>
      </c>
      <c r="K109" s="178">
        <f>RES_hhdet_in_emih!K109/RES_summary!K$21</f>
        <v>0</v>
      </c>
      <c r="L109" s="178">
        <f>RES_hhdet_in_emih!L109/RES_summary!L$21</f>
        <v>0</v>
      </c>
      <c r="M109" s="178">
        <f>RES_hhdet_in_emih!M109/RES_summary!M$21</f>
        <v>0</v>
      </c>
      <c r="N109" s="178">
        <f>RES_hhdet_in_emih!N109/RES_summary!N$21</f>
        <v>0</v>
      </c>
      <c r="O109" s="178">
        <f>RES_hhdet_in_emih!O109/RES_summary!O$21</f>
        <v>0</v>
      </c>
      <c r="P109" s="178">
        <f>RES_hhdet_in_emih!P109/RES_summary!P$21</f>
        <v>0</v>
      </c>
      <c r="Q109" s="178">
        <f>RES_hhdet_in_emih!Q109/RES_summary!Q$21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RES_hhdet_in_emih!C110/RES_summary!C$21</f>
        <v>0</v>
      </c>
      <c r="D110" s="177">
        <f>RES_hhdet_in_emih!D110/RES_summary!D$21</f>
        <v>0</v>
      </c>
      <c r="E110" s="177">
        <f>RES_hhdet_in_emih!E110/RES_summary!E$21</f>
        <v>0</v>
      </c>
      <c r="F110" s="177">
        <f>RES_hhdet_in_emih!F110/RES_summary!F$21</f>
        <v>0</v>
      </c>
      <c r="G110" s="177">
        <f>RES_hhdet_in_emih!G110/RES_summary!G$21</f>
        <v>0</v>
      </c>
      <c r="H110" s="177">
        <f>RES_hhdet_in_emih!H110/RES_summary!H$21</f>
        <v>0</v>
      </c>
      <c r="I110" s="177">
        <f>RES_hhdet_in_emih!I110/RES_summary!I$21</f>
        <v>0</v>
      </c>
      <c r="J110" s="177">
        <f>RES_hhdet_in_emih!J110/RES_summary!J$21</f>
        <v>0</v>
      </c>
      <c r="K110" s="177">
        <f>RES_hhdet_in_emih!K110/RES_summary!K$21</f>
        <v>0</v>
      </c>
      <c r="L110" s="177">
        <f>RES_hhdet_in_emih!L110/RES_summary!L$21</f>
        <v>0</v>
      </c>
      <c r="M110" s="177">
        <f>RES_hhdet_in_emih!M110/RES_summary!M$21</f>
        <v>0</v>
      </c>
      <c r="N110" s="177">
        <f>RES_hhdet_in_emih!N110/RES_summary!N$21</f>
        <v>0</v>
      </c>
      <c r="O110" s="177">
        <f>RES_hhdet_in_emih!O110/RES_summary!O$21</f>
        <v>0</v>
      </c>
      <c r="P110" s="177">
        <f>RES_hhdet_in_emih!P110/RES_summary!P$21</f>
        <v>0</v>
      </c>
      <c r="Q110" s="177">
        <f>RES_hhdet_in_emih!Q110/RES_summary!Q$21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RES_hhdet_in_emih!C111/RES_summary!C$21</f>
        <v>0</v>
      </c>
      <c r="D111" s="178">
        <f>RES_hhdet_in_emih!D111/RES_summary!D$21</f>
        <v>0</v>
      </c>
      <c r="E111" s="178">
        <f>RES_hhdet_in_emih!E111/RES_summary!E$21</f>
        <v>0</v>
      </c>
      <c r="F111" s="178">
        <f>RES_hhdet_in_emih!F111/RES_summary!F$21</f>
        <v>0</v>
      </c>
      <c r="G111" s="178">
        <f>RES_hhdet_in_emih!G111/RES_summary!G$21</f>
        <v>0</v>
      </c>
      <c r="H111" s="178">
        <f>RES_hhdet_in_emih!H111/RES_summary!H$21</f>
        <v>0</v>
      </c>
      <c r="I111" s="178">
        <f>RES_hhdet_in_emih!I111/RES_summary!I$21</f>
        <v>0</v>
      </c>
      <c r="J111" s="178">
        <f>RES_hhdet_in_emih!J111/RES_summary!J$21</f>
        <v>0</v>
      </c>
      <c r="K111" s="178">
        <f>RES_hhdet_in_emih!K111/RES_summary!K$21</f>
        <v>0</v>
      </c>
      <c r="L111" s="178">
        <f>RES_hhdet_in_emih!L111/RES_summary!L$21</f>
        <v>0</v>
      </c>
      <c r="M111" s="178">
        <f>RES_hhdet_in_emih!M111/RES_summary!M$21</f>
        <v>0</v>
      </c>
      <c r="N111" s="178">
        <f>RES_hhdet_in_emih!N111/RES_summary!N$21</f>
        <v>0</v>
      </c>
      <c r="O111" s="178">
        <f>RES_hhdet_in_emih!O111/RES_summary!O$21</f>
        <v>0</v>
      </c>
      <c r="P111" s="178">
        <f>RES_hhdet_in_emih!P111/RES_summary!P$21</f>
        <v>0</v>
      </c>
      <c r="Q111" s="178">
        <f>RES_hhdet_in_emih!Q111/RES_summary!Q$21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RES_hhdet_in_emih!C112/RES_summary!C$21</f>
        <v>0</v>
      </c>
      <c r="D112" s="183">
        <f>RES_hhdet_in_emih!D112/RES_summary!D$21</f>
        <v>0</v>
      </c>
      <c r="E112" s="183">
        <f>RES_hhdet_in_emih!E112/RES_summary!E$21</f>
        <v>0</v>
      </c>
      <c r="F112" s="183">
        <f>RES_hhdet_in_emih!F112/RES_summary!F$21</f>
        <v>0</v>
      </c>
      <c r="G112" s="183">
        <f>RES_hhdet_in_emih!G112/RES_summary!G$21</f>
        <v>0</v>
      </c>
      <c r="H112" s="183">
        <f>RES_hhdet_in_emih!H112/RES_summary!H$21</f>
        <v>0</v>
      </c>
      <c r="I112" s="183">
        <f>RES_hhdet_in_emih!I112/RES_summary!I$21</f>
        <v>0</v>
      </c>
      <c r="J112" s="183">
        <f>RES_hhdet_in_emih!J112/RES_summary!J$21</f>
        <v>0</v>
      </c>
      <c r="K112" s="183">
        <f>RES_hhdet_in_emih!K112/RES_summary!K$21</f>
        <v>0</v>
      </c>
      <c r="L112" s="183">
        <f>RES_hhdet_in_emih!L112/RES_summary!L$21</f>
        <v>0</v>
      </c>
      <c r="M112" s="183">
        <f>RES_hhdet_in_emih!M112/RES_summary!M$21</f>
        <v>0</v>
      </c>
      <c r="N112" s="183">
        <f>RES_hhdet_in_emih!N112/RES_summary!N$21</f>
        <v>0</v>
      </c>
      <c r="O112" s="183">
        <f>RES_hhdet_in_emih!O112/RES_summary!O$21</f>
        <v>0</v>
      </c>
      <c r="P112" s="183">
        <f>RES_hhdet_in_emih!P112/RES_summary!P$21</f>
        <v>0</v>
      </c>
      <c r="Q112" s="183">
        <f>RES_hhdet_in_emih!Q112/RES_summary!Q$21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RES_hhdet_in_emih!C113/RES_summary!C$21</f>
        <v>0</v>
      </c>
      <c r="D113" s="183">
        <f>RES_hhdet_in_emih!D113/RES_summary!D$21</f>
        <v>0</v>
      </c>
      <c r="E113" s="183">
        <f>RES_hhdet_in_emih!E113/RES_summary!E$21</f>
        <v>0</v>
      </c>
      <c r="F113" s="183">
        <f>RES_hhdet_in_emih!F113/RES_summary!F$21</f>
        <v>0</v>
      </c>
      <c r="G113" s="183">
        <f>RES_hhdet_in_emih!G113/RES_summary!G$21</f>
        <v>0</v>
      </c>
      <c r="H113" s="183">
        <f>RES_hhdet_in_emih!H113/RES_summary!H$21</f>
        <v>0</v>
      </c>
      <c r="I113" s="183">
        <f>RES_hhdet_in_emih!I113/RES_summary!I$21</f>
        <v>0</v>
      </c>
      <c r="J113" s="183">
        <f>RES_hhdet_in_emih!J113/RES_summary!J$21</f>
        <v>0</v>
      </c>
      <c r="K113" s="183">
        <f>RES_hhdet_in_emih!K113/RES_summary!K$21</f>
        <v>0</v>
      </c>
      <c r="L113" s="183">
        <f>RES_hhdet_in_emih!L113/RES_summary!L$21</f>
        <v>0</v>
      </c>
      <c r="M113" s="183">
        <f>RES_hhdet_in_emih!M113/RES_summary!M$21</f>
        <v>0</v>
      </c>
      <c r="N113" s="183">
        <f>RES_hhdet_in_emih!N113/RES_summary!N$21</f>
        <v>0</v>
      </c>
      <c r="O113" s="183">
        <f>RES_hhdet_in_emih!O113/RES_summary!O$21</f>
        <v>0</v>
      </c>
      <c r="P113" s="183">
        <f>RES_hhdet_in_emih!P113/RES_summary!P$21</f>
        <v>0</v>
      </c>
      <c r="Q113" s="183">
        <f>RES_hhdet_in_emih!Q113/RES_summary!Q$21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RES_hhdet_in_emih!C114/RES_summary!C$21</f>
        <v>0</v>
      </c>
      <c r="D114" s="182">
        <f>RES_hhdet_in_emih!D114/RES_summary!D$21</f>
        <v>0</v>
      </c>
      <c r="E114" s="182">
        <f>RES_hhdet_in_emih!E114/RES_summary!E$21</f>
        <v>0</v>
      </c>
      <c r="F114" s="182">
        <f>RES_hhdet_in_emih!F114/RES_summary!F$21</f>
        <v>0</v>
      </c>
      <c r="G114" s="182">
        <f>RES_hhdet_in_emih!G114/RES_summary!G$21</f>
        <v>0</v>
      </c>
      <c r="H114" s="182">
        <f>RES_hhdet_in_emih!H114/RES_summary!H$21</f>
        <v>0</v>
      </c>
      <c r="I114" s="182">
        <f>RES_hhdet_in_emih!I114/RES_summary!I$21</f>
        <v>0</v>
      </c>
      <c r="J114" s="182">
        <f>RES_hhdet_in_emih!J114/RES_summary!J$21</f>
        <v>0</v>
      </c>
      <c r="K114" s="182">
        <f>RES_hhdet_in_emih!K114/RES_summary!K$21</f>
        <v>0</v>
      </c>
      <c r="L114" s="182">
        <f>RES_hhdet_in_emih!L114/RES_summary!L$21</f>
        <v>0</v>
      </c>
      <c r="M114" s="182">
        <f>RES_hhdet_in_emih!M114/RES_summary!M$21</f>
        <v>0</v>
      </c>
      <c r="N114" s="182">
        <f>RES_hhdet_in_emih!N114/RES_summary!N$21</f>
        <v>0</v>
      </c>
      <c r="O114" s="182">
        <f>RES_hhdet_in_emih!O114/RES_summary!O$21</f>
        <v>0</v>
      </c>
      <c r="P114" s="182">
        <f>RES_hhdet_in_emih!P114/RES_summary!P$21</f>
        <v>0</v>
      </c>
      <c r="Q114" s="182">
        <f>RES_hhdet_in_emih!Q114/RES_summary!Q$21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RES_hhdet_in_emih!C115/RES_summary!C$21</f>
        <v>0</v>
      </c>
      <c r="D115" s="181">
        <f>RES_hhdet_in_emih!D115/RES_summary!D$21</f>
        <v>0</v>
      </c>
      <c r="E115" s="181">
        <f>RES_hhdet_in_emih!E115/RES_summary!E$21</f>
        <v>0</v>
      </c>
      <c r="F115" s="181">
        <f>RES_hhdet_in_emih!F115/RES_summary!F$21</f>
        <v>0</v>
      </c>
      <c r="G115" s="181">
        <f>RES_hhdet_in_emih!G115/RES_summary!G$21</f>
        <v>0</v>
      </c>
      <c r="H115" s="181">
        <f>RES_hhdet_in_emih!H115/RES_summary!H$21</f>
        <v>0</v>
      </c>
      <c r="I115" s="181">
        <f>RES_hhdet_in_emih!I115/RES_summary!I$21</f>
        <v>0</v>
      </c>
      <c r="J115" s="181">
        <f>RES_hhdet_in_emih!J115/RES_summary!J$21</f>
        <v>0</v>
      </c>
      <c r="K115" s="181">
        <f>RES_hhdet_in_emih!K115/RES_summary!K$21</f>
        <v>0</v>
      </c>
      <c r="L115" s="181">
        <f>RES_hhdet_in_emih!L115/RES_summary!L$21</f>
        <v>0</v>
      </c>
      <c r="M115" s="181">
        <f>RES_hhdet_in_emih!M115/RES_summary!M$21</f>
        <v>0</v>
      </c>
      <c r="N115" s="181">
        <f>RES_hhdet_in_emih!N115/RES_summary!N$21</f>
        <v>0</v>
      </c>
      <c r="O115" s="181">
        <f>RES_hhdet_in_emih!O115/RES_summary!O$21</f>
        <v>0</v>
      </c>
      <c r="P115" s="181">
        <f>RES_hhdet_in_emih!P115/RES_summary!P$21</f>
        <v>0</v>
      </c>
      <c r="Q115" s="181">
        <f>RES_hhdet_in_emih!Q115/RES_summary!Q$21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RES_hhdet_in_emih!C116/RES_summary!C$21</f>
        <v>0</v>
      </c>
      <c r="D116" s="180">
        <f>RES_hhdet_in_emih!D116/RES_summary!D$21</f>
        <v>0</v>
      </c>
      <c r="E116" s="180">
        <f>RES_hhdet_in_emih!E116/RES_summary!E$21</f>
        <v>0</v>
      </c>
      <c r="F116" s="180">
        <f>RES_hhdet_in_emih!F116/RES_summary!F$21</f>
        <v>0</v>
      </c>
      <c r="G116" s="180">
        <f>RES_hhdet_in_emih!G116/RES_summary!G$21</f>
        <v>0</v>
      </c>
      <c r="H116" s="180">
        <f>RES_hhdet_in_emih!H116/RES_summary!H$21</f>
        <v>0</v>
      </c>
      <c r="I116" s="180">
        <f>RES_hhdet_in_emih!I116/RES_summary!I$21</f>
        <v>0</v>
      </c>
      <c r="J116" s="180">
        <f>RES_hhdet_in_emih!J116/RES_summary!J$21</f>
        <v>0</v>
      </c>
      <c r="K116" s="180">
        <f>RES_hhdet_in_emih!K116/RES_summary!K$21</f>
        <v>0</v>
      </c>
      <c r="L116" s="180">
        <f>RES_hhdet_in_emih!L116/RES_summary!L$21</f>
        <v>0</v>
      </c>
      <c r="M116" s="180">
        <f>RES_hhdet_in_emih!M116/RES_summary!M$21</f>
        <v>0</v>
      </c>
      <c r="N116" s="180">
        <f>RES_hhdet_in_emih!N116/RES_summary!N$21</f>
        <v>0</v>
      </c>
      <c r="O116" s="180">
        <f>RES_hhdet_in_emih!O116/RES_summary!O$21</f>
        <v>0</v>
      </c>
      <c r="P116" s="180">
        <f>RES_hhdet_in_emih!P116/RES_summary!P$21</f>
        <v>0</v>
      </c>
      <c r="Q116" s="180">
        <f>RES_hhdet_in_emih!Q116/RES_summary!Q$21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RES_hhdet_in_emih!C117/RES_summary!C$21</f>
        <v>0</v>
      </c>
      <c r="D117" s="179">
        <f>RES_hhdet_in_emih!D117/RES_summary!D$21</f>
        <v>0</v>
      </c>
      <c r="E117" s="179">
        <f>RES_hhdet_in_emih!E117/RES_summary!E$21</f>
        <v>0</v>
      </c>
      <c r="F117" s="179">
        <f>RES_hhdet_in_emih!F117/RES_summary!F$21</f>
        <v>0</v>
      </c>
      <c r="G117" s="179">
        <f>RES_hhdet_in_emih!G117/RES_summary!G$21</f>
        <v>0</v>
      </c>
      <c r="H117" s="179">
        <f>RES_hhdet_in_emih!H117/RES_summary!H$21</f>
        <v>0</v>
      </c>
      <c r="I117" s="179">
        <f>RES_hhdet_in_emih!I117/RES_summary!I$21</f>
        <v>0</v>
      </c>
      <c r="J117" s="179">
        <f>RES_hhdet_in_emih!J117/RES_summary!J$21</f>
        <v>0</v>
      </c>
      <c r="K117" s="179">
        <f>RES_hhdet_in_emih!K117/RES_summary!K$21</f>
        <v>0</v>
      </c>
      <c r="L117" s="179">
        <f>RES_hhdet_in_emih!L117/RES_summary!L$21</f>
        <v>0</v>
      </c>
      <c r="M117" s="179">
        <f>RES_hhdet_in_emih!M117/RES_summary!M$21</f>
        <v>0</v>
      </c>
      <c r="N117" s="179">
        <f>RES_hhdet_in_emih!N117/RES_summary!N$21</f>
        <v>0</v>
      </c>
      <c r="O117" s="179">
        <f>RES_hhdet_in_emih!O117/RES_summary!O$21</f>
        <v>0</v>
      </c>
      <c r="P117" s="179">
        <f>RES_hhdet_in_emih!P117/RES_summary!P$21</f>
        <v>0</v>
      </c>
      <c r="Q117" s="179">
        <f>RES_hhdet_in_emih!Q117/RES_summary!Q$21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RES_hhdet_in_emih!C118/RES_summary!C$21</f>
        <v>0</v>
      </c>
      <c r="D118" s="177">
        <f>RES_hhdet_in_emih!D118/RES_summary!D$21</f>
        <v>0</v>
      </c>
      <c r="E118" s="177">
        <f>RES_hhdet_in_emih!E118/RES_summary!E$21</f>
        <v>0</v>
      </c>
      <c r="F118" s="177">
        <f>RES_hhdet_in_emih!F118/RES_summary!F$21</f>
        <v>0</v>
      </c>
      <c r="G118" s="177">
        <f>RES_hhdet_in_emih!G118/RES_summary!G$21</f>
        <v>0</v>
      </c>
      <c r="H118" s="177">
        <f>RES_hhdet_in_emih!H118/RES_summary!H$21</f>
        <v>0</v>
      </c>
      <c r="I118" s="177">
        <f>RES_hhdet_in_emih!I118/RES_summary!I$21</f>
        <v>0</v>
      </c>
      <c r="J118" s="177">
        <f>RES_hhdet_in_emih!J118/RES_summary!J$21</f>
        <v>0</v>
      </c>
      <c r="K118" s="177">
        <f>RES_hhdet_in_emih!K118/RES_summary!K$21</f>
        <v>0</v>
      </c>
      <c r="L118" s="177">
        <f>RES_hhdet_in_emih!L118/RES_summary!L$21</f>
        <v>0</v>
      </c>
      <c r="M118" s="177">
        <f>RES_hhdet_in_emih!M118/RES_summary!M$21</f>
        <v>0</v>
      </c>
      <c r="N118" s="177">
        <f>RES_hhdet_in_emih!N118/RES_summary!N$21</f>
        <v>0</v>
      </c>
      <c r="O118" s="177">
        <f>RES_hhdet_in_emih!O118/RES_summary!O$21</f>
        <v>0</v>
      </c>
      <c r="P118" s="177">
        <f>RES_hhdet_in_emih!P118/RES_summary!P$21</f>
        <v>0</v>
      </c>
      <c r="Q118" s="177">
        <f>RES_hhdet_in_emih!Q118/RES_summary!Q$21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RES_hhdet_in_emih!C119/RES_summary!C$21</f>
        <v>0</v>
      </c>
      <c r="D119" s="177">
        <f>RES_hhdet_in_emih!D119/RES_summary!D$21</f>
        <v>0</v>
      </c>
      <c r="E119" s="177">
        <f>RES_hhdet_in_emih!E119/RES_summary!E$21</f>
        <v>0</v>
      </c>
      <c r="F119" s="177">
        <f>RES_hhdet_in_emih!F119/RES_summary!F$21</f>
        <v>0</v>
      </c>
      <c r="G119" s="177">
        <f>RES_hhdet_in_emih!G119/RES_summary!G$21</f>
        <v>0</v>
      </c>
      <c r="H119" s="177">
        <f>RES_hhdet_in_emih!H119/RES_summary!H$21</f>
        <v>0</v>
      </c>
      <c r="I119" s="177">
        <f>RES_hhdet_in_emih!I119/RES_summary!I$21</f>
        <v>0</v>
      </c>
      <c r="J119" s="177">
        <f>RES_hhdet_in_emih!J119/RES_summary!J$21</f>
        <v>0</v>
      </c>
      <c r="K119" s="177">
        <f>RES_hhdet_in_emih!K119/RES_summary!K$21</f>
        <v>0</v>
      </c>
      <c r="L119" s="177">
        <f>RES_hhdet_in_emih!L119/RES_summary!L$21</f>
        <v>0</v>
      </c>
      <c r="M119" s="177">
        <f>RES_hhdet_in_emih!M119/RES_summary!M$21</f>
        <v>0</v>
      </c>
      <c r="N119" s="177">
        <f>RES_hhdet_in_emih!N119/RES_summary!N$21</f>
        <v>0</v>
      </c>
      <c r="O119" s="177">
        <f>RES_hhdet_in_emih!O119/RES_summary!O$21</f>
        <v>0</v>
      </c>
      <c r="P119" s="177">
        <f>RES_hhdet_in_emih!P119/RES_summary!P$21</f>
        <v>0</v>
      </c>
      <c r="Q119" s="177">
        <f>RES_hhdet_in_emih!Q119/RES_summary!Q$21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RES_hhdet_in_emih!C120/RES_summary!C$21</f>
        <v>0</v>
      </c>
      <c r="D120" s="178">
        <f>RES_hhdet_in_emih!D120/RES_summary!D$21</f>
        <v>0</v>
      </c>
      <c r="E120" s="178">
        <f>RES_hhdet_in_emih!E120/RES_summary!E$21</f>
        <v>0</v>
      </c>
      <c r="F120" s="178">
        <f>RES_hhdet_in_emih!F120/RES_summary!F$21</f>
        <v>0</v>
      </c>
      <c r="G120" s="178">
        <f>RES_hhdet_in_emih!G120/RES_summary!G$21</f>
        <v>0</v>
      </c>
      <c r="H120" s="178">
        <f>RES_hhdet_in_emih!H120/RES_summary!H$21</f>
        <v>0</v>
      </c>
      <c r="I120" s="178">
        <f>RES_hhdet_in_emih!I120/RES_summary!I$21</f>
        <v>0</v>
      </c>
      <c r="J120" s="178">
        <f>RES_hhdet_in_emih!J120/RES_summary!J$21</f>
        <v>0</v>
      </c>
      <c r="K120" s="178">
        <f>RES_hhdet_in_emih!K120/RES_summary!K$21</f>
        <v>0</v>
      </c>
      <c r="L120" s="178">
        <f>RES_hhdet_in_emih!L120/RES_summary!L$21</f>
        <v>0</v>
      </c>
      <c r="M120" s="178">
        <f>RES_hhdet_in_emih!M120/RES_summary!M$21</f>
        <v>0</v>
      </c>
      <c r="N120" s="178">
        <f>RES_hhdet_in_emih!N120/RES_summary!N$21</f>
        <v>0</v>
      </c>
      <c r="O120" s="178">
        <f>RES_hhdet_in_emih!O120/RES_summary!O$21</f>
        <v>0</v>
      </c>
      <c r="P120" s="178">
        <f>RES_hhdet_in_emih!P120/RES_summary!P$21</f>
        <v>0</v>
      </c>
      <c r="Q120" s="178">
        <f>RES_hhdet_in_emih!Q120/RES_summary!Q$21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RES_hhdet_in_emih!C121/RES_summary!C$21</f>
        <v>0</v>
      </c>
      <c r="D121" s="177">
        <f>RES_hhdet_in_emih!D121/RES_summary!D$21</f>
        <v>0</v>
      </c>
      <c r="E121" s="177">
        <f>RES_hhdet_in_emih!E121/RES_summary!E$21</f>
        <v>0</v>
      </c>
      <c r="F121" s="177">
        <f>RES_hhdet_in_emih!F121/RES_summary!F$21</f>
        <v>0</v>
      </c>
      <c r="G121" s="177">
        <f>RES_hhdet_in_emih!G121/RES_summary!G$21</f>
        <v>0</v>
      </c>
      <c r="H121" s="177">
        <f>RES_hhdet_in_emih!H121/RES_summary!H$21</f>
        <v>0</v>
      </c>
      <c r="I121" s="177">
        <f>RES_hhdet_in_emih!I121/RES_summary!I$21</f>
        <v>0</v>
      </c>
      <c r="J121" s="177">
        <f>RES_hhdet_in_emih!J121/RES_summary!J$21</f>
        <v>0</v>
      </c>
      <c r="K121" s="177">
        <f>RES_hhdet_in_emih!K121/RES_summary!K$21</f>
        <v>0</v>
      </c>
      <c r="L121" s="177">
        <f>RES_hhdet_in_emih!L121/RES_summary!L$21</f>
        <v>0</v>
      </c>
      <c r="M121" s="177">
        <f>RES_hhdet_in_emih!M121/RES_summary!M$21</f>
        <v>0</v>
      </c>
      <c r="N121" s="177">
        <f>RES_hhdet_in_emih!N121/RES_summary!N$21</f>
        <v>0</v>
      </c>
      <c r="O121" s="177">
        <f>RES_hhdet_in_emih!O121/RES_summary!O$21</f>
        <v>0</v>
      </c>
      <c r="P121" s="177">
        <f>RES_hhdet_in_emih!P121/RES_summary!P$21</f>
        <v>0</v>
      </c>
      <c r="Q121" s="177">
        <f>RES_hhdet_in_emih!Q121/RES_summary!Q$21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RES_hhdet_in_emih!C122/RES_summary!C$21</f>
        <v>0</v>
      </c>
      <c r="D122" s="176">
        <f>RES_hhdet_in_emih!D122/RES_summary!D$21</f>
        <v>0</v>
      </c>
      <c r="E122" s="176">
        <f>RES_hhdet_in_emih!E122/RES_summary!E$21</f>
        <v>0</v>
      </c>
      <c r="F122" s="176">
        <f>RES_hhdet_in_emih!F122/RES_summary!F$21</f>
        <v>0</v>
      </c>
      <c r="G122" s="176">
        <f>RES_hhdet_in_emih!G122/RES_summary!G$21</f>
        <v>0</v>
      </c>
      <c r="H122" s="176">
        <f>RES_hhdet_in_emih!H122/RES_summary!H$21</f>
        <v>0</v>
      </c>
      <c r="I122" s="176">
        <f>RES_hhdet_in_emih!I122/RES_summary!I$21</f>
        <v>0</v>
      </c>
      <c r="J122" s="176">
        <f>RES_hhdet_in_emih!J122/RES_summary!J$21</f>
        <v>0</v>
      </c>
      <c r="K122" s="176">
        <f>RES_hhdet_in_emih!K122/RES_summary!K$21</f>
        <v>0</v>
      </c>
      <c r="L122" s="176">
        <f>RES_hhdet_in_emih!L122/RES_summary!L$21</f>
        <v>0</v>
      </c>
      <c r="M122" s="176">
        <f>RES_hhdet_in_emih!M122/RES_summary!M$21</f>
        <v>0</v>
      </c>
      <c r="N122" s="176">
        <f>RES_hhdet_in_emih!N122/RES_summary!N$21</f>
        <v>0</v>
      </c>
      <c r="O122" s="176">
        <f>RES_hhdet_in_emih!O122/RES_summary!O$21</f>
        <v>0</v>
      </c>
      <c r="P122" s="176">
        <f>RES_hhdet_in_emih!P122/RES_summary!P$21</f>
        <v>0</v>
      </c>
      <c r="Q122" s="176">
        <f>RES_hhdet_in_emih!Q122/RES_summary!Q$21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RES_hhdet_in_emih!C124/RES_summary!C$21</f>
        <v>0</v>
      </c>
      <c r="D124" s="184">
        <f>RES_hhdet_in_emih!D124/RES_summary!D$21</f>
        <v>0</v>
      </c>
      <c r="E124" s="184">
        <f>RES_hhdet_in_emih!E124/RES_summary!E$21</f>
        <v>0</v>
      </c>
      <c r="F124" s="184">
        <f>RES_hhdet_in_emih!F124/RES_summary!F$21</f>
        <v>0</v>
      </c>
      <c r="G124" s="184">
        <f>RES_hhdet_in_emih!G124/RES_summary!G$21</f>
        <v>0</v>
      </c>
      <c r="H124" s="184">
        <f>RES_hhdet_in_emih!H124/RES_summary!H$21</f>
        <v>0</v>
      </c>
      <c r="I124" s="184">
        <f>RES_hhdet_in_emih!I124/RES_summary!I$21</f>
        <v>0</v>
      </c>
      <c r="J124" s="184">
        <f>RES_hhdet_in_emih!J124/RES_summary!J$21</f>
        <v>0</v>
      </c>
      <c r="K124" s="184">
        <f>RES_hhdet_in_emih!K124/RES_summary!K$21</f>
        <v>0</v>
      </c>
      <c r="L124" s="184">
        <f>RES_hhdet_in_emih!L124/RES_summary!L$21</f>
        <v>0</v>
      </c>
      <c r="M124" s="184">
        <f>RES_hhdet_in_emih!M124/RES_summary!M$21</f>
        <v>0</v>
      </c>
      <c r="N124" s="184">
        <f>RES_hhdet_in_emih!N124/RES_summary!N$21</f>
        <v>0</v>
      </c>
      <c r="O124" s="184">
        <f>RES_hhdet_in_emih!O124/RES_summary!O$21</f>
        <v>0</v>
      </c>
      <c r="P124" s="184">
        <f>RES_hhdet_in_emih!P124/RES_summary!P$21</f>
        <v>0</v>
      </c>
      <c r="Q124" s="184">
        <f>RES_hhdet_in_emih!Q124/RES_summary!Q$21</f>
        <v>0</v>
      </c>
    </row>
    <row r="125" spans="1:17" ht="12.95" customHeight="1" x14ac:dyDescent="0.25">
      <c r="A125" s="158" t="s">
        <v>65</v>
      </c>
      <c r="B125" s="157"/>
      <c r="C125" s="178">
        <f>RES_hhdet_in_emih!C125/RES_summary!C$21</f>
        <v>0</v>
      </c>
      <c r="D125" s="178">
        <f>RES_hhdet_in_emih!D125/RES_summary!D$21</f>
        <v>0</v>
      </c>
      <c r="E125" s="178">
        <f>RES_hhdet_in_emih!E125/RES_summary!E$21</f>
        <v>0</v>
      </c>
      <c r="F125" s="178">
        <f>RES_hhdet_in_emih!F125/RES_summary!F$21</f>
        <v>0</v>
      </c>
      <c r="G125" s="178">
        <f>RES_hhdet_in_emih!G125/RES_summary!G$21</f>
        <v>0</v>
      </c>
      <c r="H125" s="178">
        <f>RES_hhdet_in_emih!H125/RES_summary!H$21</f>
        <v>0</v>
      </c>
      <c r="I125" s="178">
        <f>RES_hhdet_in_emih!I125/RES_summary!I$21</f>
        <v>0</v>
      </c>
      <c r="J125" s="178">
        <f>RES_hhdet_in_emih!J125/RES_summary!J$21</f>
        <v>0</v>
      </c>
      <c r="K125" s="178">
        <f>RES_hhdet_in_emih!K125/RES_summary!K$21</f>
        <v>0</v>
      </c>
      <c r="L125" s="178">
        <f>RES_hhdet_in_emih!L125/RES_summary!L$21</f>
        <v>0</v>
      </c>
      <c r="M125" s="178">
        <f>RES_hhdet_in_emih!M125/RES_summary!M$21</f>
        <v>0</v>
      </c>
      <c r="N125" s="178">
        <f>RES_hhdet_in_emih!N125/RES_summary!N$21</f>
        <v>0</v>
      </c>
      <c r="O125" s="178">
        <f>RES_hhdet_in_emih!O125/RES_summary!O$21</f>
        <v>0</v>
      </c>
      <c r="P125" s="178">
        <f>RES_hhdet_in_emih!P125/RES_summary!P$21</f>
        <v>0</v>
      </c>
      <c r="Q125" s="178">
        <f>RES_hhdet_in_emih!Q125/RES_summary!Q$21</f>
        <v>0</v>
      </c>
    </row>
    <row r="126" spans="1:17" ht="12" customHeight="1" x14ac:dyDescent="0.25">
      <c r="A126" s="23" t="s">
        <v>149</v>
      </c>
      <c r="B126" s="156"/>
      <c r="C126" s="177">
        <f>RES_hhdet_in_emih!C126/RES_summary!C$21</f>
        <v>0</v>
      </c>
      <c r="D126" s="177">
        <f>RES_hhdet_in_emih!D126/RES_summary!D$21</f>
        <v>0</v>
      </c>
      <c r="E126" s="177">
        <f>RES_hhdet_in_emih!E126/RES_summary!E$21</f>
        <v>0</v>
      </c>
      <c r="F126" s="177">
        <f>RES_hhdet_in_emih!F126/RES_summary!F$21</f>
        <v>0</v>
      </c>
      <c r="G126" s="177">
        <f>RES_hhdet_in_emih!G126/RES_summary!G$21</f>
        <v>0</v>
      </c>
      <c r="H126" s="177">
        <f>RES_hhdet_in_emih!H126/RES_summary!H$21</f>
        <v>0</v>
      </c>
      <c r="I126" s="177">
        <f>RES_hhdet_in_emih!I126/RES_summary!I$21</f>
        <v>0</v>
      </c>
      <c r="J126" s="177">
        <f>RES_hhdet_in_emih!J126/RES_summary!J$21</f>
        <v>0</v>
      </c>
      <c r="K126" s="177">
        <f>RES_hhdet_in_emih!K126/RES_summary!K$21</f>
        <v>0</v>
      </c>
      <c r="L126" s="177">
        <f>RES_hhdet_in_emih!L126/RES_summary!L$21</f>
        <v>0</v>
      </c>
      <c r="M126" s="177">
        <f>RES_hhdet_in_emih!M126/RES_summary!M$21</f>
        <v>0</v>
      </c>
      <c r="N126" s="177">
        <f>RES_hhdet_in_emih!N126/RES_summary!N$21</f>
        <v>0</v>
      </c>
      <c r="O126" s="177">
        <f>RES_hhdet_in_emih!O126/RES_summary!O$21</f>
        <v>0</v>
      </c>
      <c r="P126" s="177">
        <f>RES_hhdet_in_emih!P126/RES_summary!P$21</f>
        <v>0</v>
      </c>
      <c r="Q126" s="177">
        <f>RES_hhdet_in_emih!Q126/RES_summary!Q$21</f>
        <v>0</v>
      </c>
    </row>
    <row r="127" spans="1:17" ht="12" customHeight="1" x14ac:dyDescent="0.25">
      <c r="A127" s="23" t="s">
        <v>60</v>
      </c>
      <c r="B127" s="156"/>
      <c r="C127" s="177">
        <f>RES_hhdet_in_emih!C127/RES_summary!C$21</f>
        <v>0</v>
      </c>
      <c r="D127" s="177">
        <f>RES_hhdet_in_emih!D127/RES_summary!D$21</f>
        <v>0</v>
      </c>
      <c r="E127" s="177">
        <f>RES_hhdet_in_emih!E127/RES_summary!E$21</f>
        <v>0</v>
      </c>
      <c r="F127" s="177">
        <f>RES_hhdet_in_emih!F127/RES_summary!F$21</f>
        <v>0</v>
      </c>
      <c r="G127" s="177">
        <f>RES_hhdet_in_emih!G127/RES_summary!G$21</f>
        <v>0</v>
      </c>
      <c r="H127" s="177">
        <f>RES_hhdet_in_emih!H127/RES_summary!H$21</f>
        <v>0</v>
      </c>
      <c r="I127" s="177">
        <f>RES_hhdet_in_emih!I127/RES_summary!I$21</f>
        <v>0</v>
      </c>
      <c r="J127" s="177">
        <f>RES_hhdet_in_emih!J127/RES_summary!J$21</f>
        <v>0</v>
      </c>
      <c r="K127" s="177">
        <f>RES_hhdet_in_emih!K127/RES_summary!K$21</f>
        <v>0</v>
      </c>
      <c r="L127" s="177">
        <f>RES_hhdet_in_emih!L127/RES_summary!L$21</f>
        <v>0</v>
      </c>
      <c r="M127" s="177">
        <f>RES_hhdet_in_emih!M127/RES_summary!M$21</f>
        <v>0</v>
      </c>
      <c r="N127" s="177">
        <f>RES_hhdet_in_emih!N127/RES_summary!N$21</f>
        <v>0</v>
      </c>
      <c r="O127" s="177">
        <f>RES_hhdet_in_emih!O127/RES_summary!O$21</f>
        <v>0</v>
      </c>
      <c r="P127" s="177">
        <f>RES_hhdet_in_emih!P127/RES_summary!P$21</f>
        <v>0</v>
      </c>
      <c r="Q127" s="177">
        <f>RES_hhdet_in_emih!Q127/RES_summary!Q$21</f>
        <v>0</v>
      </c>
    </row>
    <row r="128" spans="1:17" ht="12.95" customHeight="1" x14ac:dyDescent="0.25">
      <c r="A128" s="158" t="s">
        <v>112</v>
      </c>
      <c r="B128" s="157"/>
      <c r="C128" s="178">
        <f>RES_hhdet_in_emih!C128/RES_summary!C$21</f>
        <v>0</v>
      </c>
      <c r="D128" s="178">
        <f>RES_hhdet_in_emih!D128/RES_summary!D$21</f>
        <v>0</v>
      </c>
      <c r="E128" s="178">
        <f>RES_hhdet_in_emih!E128/RES_summary!E$21</f>
        <v>0</v>
      </c>
      <c r="F128" s="178">
        <f>RES_hhdet_in_emih!F128/RES_summary!F$21</f>
        <v>0</v>
      </c>
      <c r="G128" s="178">
        <f>RES_hhdet_in_emih!G128/RES_summary!G$21</f>
        <v>0</v>
      </c>
      <c r="H128" s="178">
        <f>RES_hhdet_in_emih!H128/RES_summary!H$21</f>
        <v>0</v>
      </c>
      <c r="I128" s="178">
        <f>RES_hhdet_in_emih!I128/RES_summary!I$21</f>
        <v>0</v>
      </c>
      <c r="J128" s="178">
        <f>RES_hhdet_in_emih!J128/RES_summary!J$21</f>
        <v>0</v>
      </c>
      <c r="K128" s="178">
        <f>RES_hhdet_in_emih!K128/RES_summary!K$21</f>
        <v>0</v>
      </c>
      <c r="L128" s="178">
        <f>RES_hhdet_in_emih!L128/RES_summary!L$21</f>
        <v>0</v>
      </c>
      <c r="M128" s="178">
        <f>RES_hhdet_in_emih!M128/RES_summary!M$21</f>
        <v>0</v>
      </c>
      <c r="N128" s="178">
        <f>RES_hhdet_in_emih!N128/RES_summary!N$21</f>
        <v>0</v>
      </c>
      <c r="O128" s="178">
        <f>RES_hhdet_in_emih!O128/RES_summary!O$21</f>
        <v>0</v>
      </c>
      <c r="P128" s="178">
        <f>RES_hhdet_in_emih!P128/RES_summary!P$21</f>
        <v>0</v>
      </c>
      <c r="Q128" s="178">
        <f>RES_hhdet_in_emih!Q128/RES_summary!Q$21</f>
        <v>0</v>
      </c>
    </row>
    <row r="129" spans="1:17" ht="12" customHeight="1" x14ac:dyDescent="0.25">
      <c r="A129" s="23" t="s">
        <v>60</v>
      </c>
      <c r="B129" s="156"/>
      <c r="C129" s="177">
        <f>RES_hhdet_in_emih!C129/RES_summary!C$21</f>
        <v>0</v>
      </c>
      <c r="D129" s="177">
        <f>RES_hhdet_in_emih!D129/RES_summary!D$21</f>
        <v>0</v>
      </c>
      <c r="E129" s="177">
        <f>RES_hhdet_in_emih!E129/RES_summary!E$21</f>
        <v>0</v>
      </c>
      <c r="F129" s="177">
        <f>RES_hhdet_in_emih!F129/RES_summary!F$21</f>
        <v>0</v>
      </c>
      <c r="G129" s="177">
        <f>RES_hhdet_in_emih!G129/RES_summary!G$21</f>
        <v>0</v>
      </c>
      <c r="H129" s="177">
        <f>RES_hhdet_in_emih!H129/RES_summary!H$21</f>
        <v>0</v>
      </c>
      <c r="I129" s="177">
        <f>RES_hhdet_in_emih!I129/RES_summary!I$21</f>
        <v>0</v>
      </c>
      <c r="J129" s="177">
        <f>RES_hhdet_in_emih!J129/RES_summary!J$21</f>
        <v>0</v>
      </c>
      <c r="K129" s="177">
        <f>RES_hhdet_in_emih!K129/RES_summary!K$21</f>
        <v>0</v>
      </c>
      <c r="L129" s="177">
        <f>RES_hhdet_in_emih!L129/RES_summary!L$21</f>
        <v>0</v>
      </c>
      <c r="M129" s="177">
        <f>RES_hhdet_in_emih!M129/RES_summary!M$21</f>
        <v>0</v>
      </c>
      <c r="N129" s="177">
        <f>RES_hhdet_in_emih!N129/RES_summary!N$21</f>
        <v>0</v>
      </c>
      <c r="O129" s="177">
        <f>RES_hhdet_in_emih!O129/RES_summary!O$21</f>
        <v>0</v>
      </c>
      <c r="P129" s="177">
        <f>RES_hhdet_in_emih!P129/RES_summary!P$21</f>
        <v>0</v>
      </c>
      <c r="Q129" s="177">
        <f>RES_hhdet_in_emih!Q129/RES_summary!Q$21</f>
        <v>0</v>
      </c>
    </row>
    <row r="130" spans="1:17" ht="12" customHeight="1" x14ac:dyDescent="0.25">
      <c r="A130" s="158" t="s">
        <v>63</v>
      </c>
      <c r="B130" s="157"/>
      <c r="C130" s="178">
        <f>RES_hhdet_in_emih!C130/RES_summary!C$21</f>
        <v>0</v>
      </c>
      <c r="D130" s="178">
        <f>RES_hhdet_in_emih!D130/RES_summary!D$21</f>
        <v>0</v>
      </c>
      <c r="E130" s="178">
        <f>RES_hhdet_in_emih!E130/RES_summary!E$21</f>
        <v>0</v>
      </c>
      <c r="F130" s="178">
        <f>RES_hhdet_in_emih!F130/RES_summary!F$21</f>
        <v>0</v>
      </c>
      <c r="G130" s="178">
        <f>RES_hhdet_in_emih!G130/RES_summary!G$21</f>
        <v>0</v>
      </c>
      <c r="H130" s="178">
        <f>RES_hhdet_in_emih!H130/RES_summary!H$21</f>
        <v>0</v>
      </c>
      <c r="I130" s="178">
        <f>RES_hhdet_in_emih!I130/RES_summary!I$21</f>
        <v>0</v>
      </c>
      <c r="J130" s="178">
        <f>RES_hhdet_in_emih!J130/RES_summary!J$21</f>
        <v>0</v>
      </c>
      <c r="K130" s="178">
        <f>RES_hhdet_in_emih!K130/RES_summary!K$21</f>
        <v>0</v>
      </c>
      <c r="L130" s="178">
        <f>RES_hhdet_in_emih!L130/RES_summary!L$21</f>
        <v>0</v>
      </c>
      <c r="M130" s="178">
        <f>RES_hhdet_in_emih!M130/RES_summary!M$21</f>
        <v>0</v>
      </c>
      <c r="N130" s="178">
        <f>RES_hhdet_in_emih!N130/RES_summary!N$21</f>
        <v>0</v>
      </c>
      <c r="O130" s="178">
        <f>RES_hhdet_in_emih!O130/RES_summary!O$21</f>
        <v>0</v>
      </c>
      <c r="P130" s="178">
        <f>RES_hhdet_in_emih!P130/RES_summary!P$21</f>
        <v>0</v>
      </c>
      <c r="Q130" s="178">
        <f>RES_hhdet_in_emih!Q130/RES_summary!Q$21</f>
        <v>0</v>
      </c>
    </row>
    <row r="131" spans="1:17" ht="12" customHeight="1" x14ac:dyDescent="0.25">
      <c r="A131" s="167" t="s">
        <v>148</v>
      </c>
      <c r="B131" s="132"/>
      <c r="C131" s="183">
        <f>RES_hhdet_in_emih!C131/RES_summary!C$21</f>
        <v>0</v>
      </c>
      <c r="D131" s="183">
        <f>RES_hhdet_in_emih!D131/RES_summary!D$21</f>
        <v>0</v>
      </c>
      <c r="E131" s="183">
        <f>RES_hhdet_in_emih!E131/RES_summary!E$21</f>
        <v>0</v>
      </c>
      <c r="F131" s="183">
        <f>RES_hhdet_in_emih!F131/RES_summary!F$21</f>
        <v>0</v>
      </c>
      <c r="G131" s="183">
        <f>RES_hhdet_in_emih!G131/RES_summary!G$21</f>
        <v>0</v>
      </c>
      <c r="H131" s="183">
        <f>RES_hhdet_in_emih!H131/RES_summary!H$21</f>
        <v>0</v>
      </c>
      <c r="I131" s="183">
        <f>RES_hhdet_in_emih!I131/RES_summary!I$21</f>
        <v>0</v>
      </c>
      <c r="J131" s="183">
        <f>RES_hhdet_in_emih!J131/RES_summary!J$21</f>
        <v>0</v>
      </c>
      <c r="K131" s="183">
        <f>RES_hhdet_in_emih!K131/RES_summary!K$21</f>
        <v>0</v>
      </c>
      <c r="L131" s="183">
        <f>RES_hhdet_in_emih!L131/RES_summary!L$21</f>
        <v>0</v>
      </c>
      <c r="M131" s="183">
        <f>RES_hhdet_in_emih!M131/RES_summary!M$21</f>
        <v>0</v>
      </c>
      <c r="N131" s="183">
        <f>RES_hhdet_in_emih!N131/RES_summary!N$21</f>
        <v>0</v>
      </c>
      <c r="O131" s="183">
        <f>RES_hhdet_in_emih!O131/RES_summary!O$21</f>
        <v>0</v>
      </c>
      <c r="P131" s="183">
        <f>RES_hhdet_in_emih!P131/RES_summary!P$21</f>
        <v>0</v>
      </c>
      <c r="Q131" s="183">
        <f>RES_hhdet_in_emih!Q131/RES_summary!Q$21</f>
        <v>0</v>
      </c>
    </row>
    <row r="132" spans="1:17" ht="12" customHeight="1" x14ac:dyDescent="0.25">
      <c r="A132" s="167" t="s">
        <v>147</v>
      </c>
      <c r="B132" s="132"/>
      <c r="C132" s="183">
        <f>RES_hhdet_in_emih!C132/RES_summary!C$21</f>
        <v>0</v>
      </c>
      <c r="D132" s="183">
        <f>RES_hhdet_in_emih!D132/RES_summary!D$21</f>
        <v>0</v>
      </c>
      <c r="E132" s="183">
        <f>RES_hhdet_in_emih!E132/RES_summary!E$21</f>
        <v>0</v>
      </c>
      <c r="F132" s="183">
        <f>RES_hhdet_in_emih!F132/RES_summary!F$21</f>
        <v>0</v>
      </c>
      <c r="G132" s="183">
        <f>RES_hhdet_in_emih!G132/RES_summary!G$21</f>
        <v>0</v>
      </c>
      <c r="H132" s="183">
        <f>RES_hhdet_in_emih!H132/RES_summary!H$21</f>
        <v>0</v>
      </c>
      <c r="I132" s="183">
        <f>RES_hhdet_in_emih!I132/RES_summary!I$21</f>
        <v>0</v>
      </c>
      <c r="J132" s="183">
        <f>RES_hhdet_in_emih!J132/RES_summary!J$21</f>
        <v>0</v>
      </c>
      <c r="K132" s="183">
        <f>RES_hhdet_in_emih!K132/RES_summary!K$21</f>
        <v>0</v>
      </c>
      <c r="L132" s="183">
        <f>RES_hhdet_in_emih!L132/RES_summary!L$21</f>
        <v>0</v>
      </c>
      <c r="M132" s="183">
        <f>RES_hhdet_in_emih!M132/RES_summary!M$21</f>
        <v>0</v>
      </c>
      <c r="N132" s="183">
        <f>RES_hhdet_in_emih!N132/RES_summary!N$21</f>
        <v>0</v>
      </c>
      <c r="O132" s="183">
        <f>RES_hhdet_in_emih!O132/RES_summary!O$21</f>
        <v>0</v>
      </c>
      <c r="P132" s="183">
        <f>RES_hhdet_in_emih!P132/RES_summary!P$21</f>
        <v>0</v>
      </c>
      <c r="Q132" s="183">
        <f>RES_hhdet_in_emih!Q132/RES_summary!Q$21</f>
        <v>0</v>
      </c>
    </row>
    <row r="133" spans="1:17" ht="12" customHeight="1" x14ac:dyDescent="0.25">
      <c r="A133" s="166" t="s">
        <v>61</v>
      </c>
      <c r="B133" s="165"/>
      <c r="C133" s="182">
        <f>RES_hhdet_in_emih!C133/RES_summary!C$21</f>
        <v>0</v>
      </c>
      <c r="D133" s="182">
        <f>RES_hhdet_in_emih!D133/RES_summary!D$21</f>
        <v>0</v>
      </c>
      <c r="E133" s="182">
        <f>RES_hhdet_in_emih!E133/RES_summary!E$21</f>
        <v>0</v>
      </c>
      <c r="F133" s="182">
        <f>RES_hhdet_in_emih!F133/RES_summary!F$21</f>
        <v>0</v>
      </c>
      <c r="G133" s="182">
        <f>RES_hhdet_in_emih!G133/RES_summary!G$21</f>
        <v>0</v>
      </c>
      <c r="H133" s="182">
        <f>RES_hhdet_in_emih!H133/RES_summary!H$21</f>
        <v>0</v>
      </c>
      <c r="I133" s="182">
        <f>RES_hhdet_in_emih!I133/RES_summary!I$21</f>
        <v>0</v>
      </c>
      <c r="J133" s="182">
        <f>RES_hhdet_in_emih!J133/RES_summary!J$21</f>
        <v>0</v>
      </c>
      <c r="K133" s="182">
        <f>RES_hhdet_in_emih!K133/RES_summary!K$21</f>
        <v>0</v>
      </c>
      <c r="L133" s="182">
        <f>RES_hhdet_in_emih!L133/RES_summary!L$21</f>
        <v>0</v>
      </c>
      <c r="M133" s="182">
        <f>RES_hhdet_in_emih!M133/RES_summary!M$21</f>
        <v>0</v>
      </c>
      <c r="N133" s="182">
        <f>RES_hhdet_in_emih!N133/RES_summary!N$21</f>
        <v>0</v>
      </c>
      <c r="O133" s="182">
        <f>RES_hhdet_in_emih!O133/RES_summary!O$21</f>
        <v>0</v>
      </c>
      <c r="P133" s="182">
        <f>RES_hhdet_in_emih!P133/RES_summary!P$21</f>
        <v>0</v>
      </c>
      <c r="Q133" s="182">
        <f>RES_hhdet_in_emih!Q133/RES_summary!Q$21</f>
        <v>0</v>
      </c>
    </row>
    <row r="134" spans="1:17" ht="12" customHeight="1" x14ac:dyDescent="0.25">
      <c r="A134" s="147" t="s">
        <v>59</v>
      </c>
      <c r="B134" s="164"/>
      <c r="C134" s="181">
        <f>RES_hhdet_in_emih!C134/RES_summary!C$21</f>
        <v>0</v>
      </c>
      <c r="D134" s="181">
        <f>RES_hhdet_in_emih!D134/RES_summary!D$21</f>
        <v>0</v>
      </c>
      <c r="E134" s="181">
        <f>RES_hhdet_in_emih!E134/RES_summary!E$21</f>
        <v>0</v>
      </c>
      <c r="F134" s="181">
        <f>RES_hhdet_in_emih!F134/RES_summary!F$21</f>
        <v>0</v>
      </c>
      <c r="G134" s="181">
        <f>RES_hhdet_in_emih!G134/RES_summary!G$21</f>
        <v>0</v>
      </c>
      <c r="H134" s="181">
        <f>RES_hhdet_in_emih!H134/RES_summary!H$21</f>
        <v>0</v>
      </c>
      <c r="I134" s="181">
        <f>RES_hhdet_in_emih!I134/RES_summary!I$21</f>
        <v>0</v>
      </c>
      <c r="J134" s="181">
        <f>RES_hhdet_in_emih!J134/RES_summary!J$21</f>
        <v>0</v>
      </c>
      <c r="K134" s="181">
        <f>RES_hhdet_in_emih!K134/RES_summary!K$21</f>
        <v>0</v>
      </c>
      <c r="L134" s="181">
        <f>RES_hhdet_in_emih!L134/RES_summary!L$21</f>
        <v>0</v>
      </c>
      <c r="M134" s="181">
        <f>RES_hhdet_in_emih!M134/RES_summary!M$21</f>
        <v>0</v>
      </c>
      <c r="N134" s="181">
        <f>RES_hhdet_in_emih!N134/RES_summary!N$21</f>
        <v>0</v>
      </c>
      <c r="O134" s="181">
        <f>RES_hhdet_in_emih!O134/RES_summary!O$21</f>
        <v>0</v>
      </c>
      <c r="P134" s="181">
        <f>RES_hhdet_in_emih!P134/RES_summary!P$21</f>
        <v>0</v>
      </c>
      <c r="Q134" s="181">
        <f>RES_hhdet_in_emih!Q134/RES_summary!Q$21</f>
        <v>0</v>
      </c>
    </row>
    <row r="135" spans="1:17" ht="12" customHeight="1" x14ac:dyDescent="0.25">
      <c r="A135" s="163" t="s">
        <v>142</v>
      </c>
      <c r="B135" s="162"/>
      <c r="C135" s="180">
        <f>RES_hhdet_in_emih!C135/RES_summary!C$21</f>
        <v>0</v>
      </c>
      <c r="D135" s="180">
        <f>RES_hhdet_in_emih!D135/RES_summary!D$21</f>
        <v>0</v>
      </c>
      <c r="E135" s="180">
        <f>RES_hhdet_in_emih!E135/RES_summary!E$21</f>
        <v>0</v>
      </c>
      <c r="F135" s="180">
        <f>RES_hhdet_in_emih!F135/RES_summary!F$21</f>
        <v>0</v>
      </c>
      <c r="G135" s="180">
        <f>RES_hhdet_in_emih!G135/RES_summary!G$21</f>
        <v>0</v>
      </c>
      <c r="H135" s="180">
        <f>RES_hhdet_in_emih!H135/RES_summary!H$21</f>
        <v>0</v>
      </c>
      <c r="I135" s="180">
        <f>RES_hhdet_in_emih!I135/RES_summary!I$21</f>
        <v>0</v>
      </c>
      <c r="J135" s="180">
        <f>RES_hhdet_in_emih!J135/RES_summary!J$21</f>
        <v>0</v>
      </c>
      <c r="K135" s="180">
        <f>RES_hhdet_in_emih!K135/RES_summary!K$21</f>
        <v>0</v>
      </c>
      <c r="L135" s="180">
        <f>RES_hhdet_in_emih!L135/RES_summary!L$21</f>
        <v>0</v>
      </c>
      <c r="M135" s="180">
        <f>RES_hhdet_in_emih!M135/RES_summary!M$21</f>
        <v>0</v>
      </c>
      <c r="N135" s="180">
        <f>RES_hhdet_in_emih!N135/RES_summary!N$21</f>
        <v>0</v>
      </c>
      <c r="O135" s="180">
        <f>RES_hhdet_in_emih!O135/RES_summary!O$21</f>
        <v>0</v>
      </c>
      <c r="P135" s="180">
        <f>RES_hhdet_in_emih!P135/RES_summary!P$21</f>
        <v>0</v>
      </c>
      <c r="Q135" s="180">
        <f>RES_hhdet_in_emih!Q135/RES_summary!Q$21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RES_hhdet_in_emih!C136/RES_summary!C$21</f>
        <v>0</v>
      </c>
      <c r="D136" s="179">
        <f>RES_hhdet_in_emih!D136/RES_summary!D$21</f>
        <v>0</v>
      </c>
      <c r="E136" s="179">
        <f>RES_hhdet_in_emih!E136/RES_summary!E$21</f>
        <v>0</v>
      </c>
      <c r="F136" s="179">
        <f>RES_hhdet_in_emih!F136/RES_summary!F$21</f>
        <v>0</v>
      </c>
      <c r="G136" s="179">
        <f>RES_hhdet_in_emih!G136/RES_summary!G$21</f>
        <v>0</v>
      </c>
      <c r="H136" s="179">
        <f>RES_hhdet_in_emih!H136/RES_summary!H$21</f>
        <v>0</v>
      </c>
      <c r="I136" s="179">
        <f>RES_hhdet_in_emih!I136/RES_summary!I$21</f>
        <v>0</v>
      </c>
      <c r="J136" s="179">
        <f>RES_hhdet_in_emih!J136/RES_summary!J$21</f>
        <v>0</v>
      </c>
      <c r="K136" s="179">
        <f>RES_hhdet_in_emih!K136/RES_summary!K$21</f>
        <v>0</v>
      </c>
      <c r="L136" s="179">
        <f>RES_hhdet_in_emih!L136/RES_summary!L$21</f>
        <v>0</v>
      </c>
      <c r="M136" s="179">
        <f>RES_hhdet_in_emih!M136/RES_summary!M$21</f>
        <v>0</v>
      </c>
      <c r="N136" s="179">
        <f>RES_hhdet_in_emih!N136/RES_summary!N$21</f>
        <v>0</v>
      </c>
      <c r="O136" s="179">
        <f>RES_hhdet_in_emih!O136/RES_summary!O$21</f>
        <v>0</v>
      </c>
      <c r="P136" s="179">
        <f>RES_hhdet_in_emih!P136/RES_summary!P$21</f>
        <v>0</v>
      </c>
      <c r="Q136" s="179">
        <f>RES_hhdet_in_emih!Q136/RES_summary!Q$21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RES_hhdet_in_emih!C137/RES_summary!C$21</f>
        <v>0</v>
      </c>
      <c r="D137" s="177">
        <f>RES_hhdet_in_emih!D137/RES_summary!D$21</f>
        <v>0</v>
      </c>
      <c r="E137" s="177">
        <f>RES_hhdet_in_emih!E137/RES_summary!E$21</f>
        <v>0</v>
      </c>
      <c r="F137" s="177">
        <f>RES_hhdet_in_emih!F137/RES_summary!F$21</f>
        <v>0</v>
      </c>
      <c r="G137" s="177">
        <f>RES_hhdet_in_emih!G137/RES_summary!G$21</f>
        <v>0</v>
      </c>
      <c r="H137" s="177">
        <f>RES_hhdet_in_emih!H137/RES_summary!H$21</f>
        <v>0</v>
      </c>
      <c r="I137" s="177">
        <f>RES_hhdet_in_emih!I137/RES_summary!I$21</f>
        <v>0</v>
      </c>
      <c r="J137" s="177">
        <f>RES_hhdet_in_emih!J137/RES_summary!J$21</f>
        <v>0</v>
      </c>
      <c r="K137" s="177">
        <f>RES_hhdet_in_emih!K137/RES_summary!K$21</f>
        <v>0</v>
      </c>
      <c r="L137" s="177">
        <f>RES_hhdet_in_emih!L137/RES_summary!L$21</f>
        <v>0</v>
      </c>
      <c r="M137" s="177">
        <f>RES_hhdet_in_emih!M137/RES_summary!M$21</f>
        <v>0</v>
      </c>
      <c r="N137" s="177">
        <f>RES_hhdet_in_emih!N137/RES_summary!N$21</f>
        <v>0</v>
      </c>
      <c r="O137" s="177">
        <f>RES_hhdet_in_emih!O137/RES_summary!O$21</f>
        <v>0</v>
      </c>
      <c r="P137" s="177">
        <f>RES_hhdet_in_emih!P137/RES_summary!P$21</f>
        <v>0</v>
      </c>
      <c r="Q137" s="177">
        <f>RES_hhdet_in_emih!Q137/RES_summary!Q$21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RES_hhdet_in_emih!C138/RES_summary!C$21</f>
        <v>0</v>
      </c>
      <c r="D138" s="177">
        <f>RES_hhdet_in_emih!D138/RES_summary!D$21</f>
        <v>0</v>
      </c>
      <c r="E138" s="177">
        <f>RES_hhdet_in_emih!E138/RES_summary!E$21</f>
        <v>0</v>
      </c>
      <c r="F138" s="177">
        <f>RES_hhdet_in_emih!F138/RES_summary!F$21</f>
        <v>0</v>
      </c>
      <c r="G138" s="177">
        <f>RES_hhdet_in_emih!G138/RES_summary!G$21</f>
        <v>0</v>
      </c>
      <c r="H138" s="177">
        <f>RES_hhdet_in_emih!H138/RES_summary!H$21</f>
        <v>0</v>
      </c>
      <c r="I138" s="177">
        <f>RES_hhdet_in_emih!I138/RES_summary!I$21</f>
        <v>0</v>
      </c>
      <c r="J138" s="177">
        <f>RES_hhdet_in_emih!J138/RES_summary!J$21</f>
        <v>0</v>
      </c>
      <c r="K138" s="177">
        <f>RES_hhdet_in_emih!K138/RES_summary!K$21</f>
        <v>0</v>
      </c>
      <c r="L138" s="177">
        <f>RES_hhdet_in_emih!L138/RES_summary!L$21</f>
        <v>0</v>
      </c>
      <c r="M138" s="177">
        <f>RES_hhdet_in_emih!M138/RES_summary!M$21</f>
        <v>0</v>
      </c>
      <c r="N138" s="177">
        <f>RES_hhdet_in_emih!N138/RES_summary!N$21</f>
        <v>0</v>
      </c>
      <c r="O138" s="177">
        <f>RES_hhdet_in_emih!O138/RES_summary!O$21</f>
        <v>0</v>
      </c>
      <c r="P138" s="177">
        <f>RES_hhdet_in_emih!P138/RES_summary!P$21</f>
        <v>0</v>
      </c>
      <c r="Q138" s="177">
        <f>RES_hhdet_in_emih!Q138/RES_summary!Q$21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RES_hhdet_in_emih!C139/RES_summary!C$21</f>
        <v>0</v>
      </c>
      <c r="D139" s="178">
        <f>RES_hhdet_in_emih!D139/RES_summary!D$21</f>
        <v>0</v>
      </c>
      <c r="E139" s="178">
        <f>RES_hhdet_in_emih!E139/RES_summary!E$21</f>
        <v>0</v>
      </c>
      <c r="F139" s="178">
        <f>RES_hhdet_in_emih!F139/RES_summary!F$21</f>
        <v>0</v>
      </c>
      <c r="G139" s="178">
        <f>RES_hhdet_in_emih!G139/RES_summary!G$21</f>
        <v>0</v>
      </c>
      <c r="H139" s="178">
        <f>RES_hhdet_in_emih!H139/RES_summary!H$21</f>
        <v>0</v>
      </c>
      <c r="I139" s="178">
        <f>RES_hhdet_in_emih!I139/RES_summary!I$21</f>
        <v>0</v>
      </c>
      <c r="J139" s="178">
        <f>RES_hhdet_in_emih!J139/RES_summary!J$21</f>
        <v>0</v>
      </c>
      <c r="K139" s="178">
        <f>RES_hhdet_in_emih!K139/RES_summary!K$21</f>
        <v>0</v>
      </c>
      <c r="L139" s="178">
        <f>RES_hhdet_in_emih!L139/RES_summary!L$21</f>
        <v>0</v>
      </c>
      <c r="M139" s="178">
        <f>RES_hhdet_in_emih!M139/RES_summary!M$21</f>
        <v>0</v>
      </c>
      <c r="N139" s="178">
        <f>RES_hhdet_in_emih!N139/RES_summary!N$21</f>
        <v>0</v>
      </c>
      <c r="O139" s="178">
        <f>RES_hhdet_in_emih!O139/RES_summary!O$21</f>
        <v>0</v>
      </c>
      <c r="P139" s="178">
        <f>RES_hhdet_in_emih!P139/RES_summary!P$21</f>
        <v>0</v>
      </c>
      <c r="Q139" s="178">
        <f>RES_hhdet_in_emih!Q139/RES_summary!Q$21</f>
        <v>0</v>
      </c>
    </row>
    <row r="140" spans="1:17" ht="12" customHeight="1" x14ac:dyDescent="0.25">
      <c r="A140" s="23" t="s">
        <v>57</v>
      </c>
      <c r="B140" s="156"/>
      <c r="C140" s="177">
        <f>RES_hhdet_in_emih!C140/RES_summary!C$21</f>
        <v>0</v>
      </c>
      <c r="D140" s="177">
        <f>RES_hhdet_in_emih!D140/RES_summary!D$21</f>
        <v>0</v>
      </c>
      <c r="E140" s="177">
        <f>RES_hhdet_in_emih!E140/RES_summary!E$21</f>
        <v>0</v>
      </c>
      <c r="F140" s="177">
        <f>RES_hhdet_in_emih!F140/RES_summary!F$21</f>
        <v>0</v>
      </c>
      <c r="G140" s="177">
        <f>RES_hhdet_in_emih!G140/RES_summary!G$21</f>
        <v>0</v>
      </c>
      <c r="H140" s="177">
        <f>RES_hhdet_in_emih!H140/RES_summary!H$21</f>
        <v>0</v>
      </c>
      <c r="I140" s="177">
        <f>RES_hhdet_in_emih!I140/RES_summary!I$21</f>
        <v>0</v>
      </c>
      <c r="J140" s="177">
        <f>RES_hhdet_in_emih!J140/RES_summary!J$21</f>
        <v>0</v>
      </c>
      <c r="K140" s="177">
        <f>RES_hhdet_in_emih!K140/RES_summary!K$21</f>
        <v>0</v>
      </c>
      <c r="L140" s="177">
        <f>RES_hhdet_in_emih!L140/RES_summary!L$21</f>
        <v>0</v>
      </c>
      <c r="M140" s="177">
        <f>RES_hhdet_in_emih!M140/RES_summary!M$21</f>
        <v>0</v>
      </c>
      <c r="N140" s="177">
        <f>RES_hhdet_in_emih!N140/RES_summary!N$21</f>
        <v>0</v>
      </c>
      <c r="O140" s="177">
        <f>RES_hhdet_in_emih!O140/RES_summary!O$21</f>
        <v>0</v>
      </c>
      <c r="P140" s="177">
        <f>RES_hhdet_in_emih!P140/RES_summary!P$21</f>
        <v>0</v>
      </c>
      <c r="Q140" s="177">
        <f>RES_hhdet_in_emih!Q140/RES_summary!Q$21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RES_hhdet_in_emih!C141/RES_summary!C$21</f>
        <v>0</v>
      </c>
      <c r="D141" s="176">
        <f>RES_hhdet_in_emih!D141/RES_summary!D$21</f>
        <v>0</v>
      </c>
      <c r="E141" s="176">
        <f>RES_hhdet_in_emih!E141/RES_summary!E$21</f>
        <v>0</v>
      </c>
      <c r="F141" s="176">
        <f>RES_hhdet_in_emih!F141/RES_summary!F$21</f>
        <v>0</v>
      </c>
      <c r="G141" s="176">
        <f>RES_hhdet_in_emih!G141/RES_summary!G$21</f>
        <v>0</v>
      </c>
      <c r="H141" s="176">
        <f>RES_hhdet_in_emih!H141/RES_summary!H$21</f>
        <v>0</v>
      </c>
      <c r="I141" s="176">
        <f>RES_hhdet_in_emih!I141/RES_summary!I$21</f>
        <v>0</v>
      </c>
      <c r="J141" s="176">
        <f>RES_hhdet_in_emih!J141/RES_summary!J$21</f>
        <v>0</v>
      </c>
      <c r="K141" s="176">
        <f>RES_hhdet_in_emih!K141/RES_summary!K$21</f>
        <v>0</v>
      </c>
      <c r="L141" s="176">
        <f>RES_hhdet_in_emih!L141/RES_summary!L$21</f>
        <v>0</v>
      </c>
      <c r="M141" s="176">
        <f>RES_hhdet_in_emih!M141/RES_summary!M$21</f>
        <v>0</v>
      </c>
      <c r="N141" s="176">
        <f>RES_hhdet_in_emih!N141/RES_summary!N$21</f>
        <v>0</v>
      </c>
      <c r="O141" s="176">
        <f>RES_hhdet_in_emih!O141/RES_summary!O$21</f>
        <v>0</v>
      </c>
      <c r="P141" s="176">
        <f>RES_hhdet_in_emih!P141/RES_summary!P$21</f>
        <v>0</v>
      </c>
      <c r="Q141" s="176">
        <f>RES_hhdet_in_emih!Q141/RES_summary!Q$21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RES_hhdet_in_emih!C143/RES_summary!C$21</f>
        <v>0</v>
      </c>
      <c r="D143" s="184">
        <f>RES_hhdet_in_emih!D143/RES_summary!D$21</f>
        <v>0</v>
      </c>
      <c r="E143" s="184">
        <f>RES_hhdet_in_emih!E143/RES_summary!E$21</f>
        <v>0</v>
      </c>
      <c r="F143" s="184">
        <f>RES_hhdet_in_emih!F143/RES_summary!F$21</f>
        <v>0</v>
      </c>
      <c r="G143" s="184">
        <f>RES_hhdet_in_emih!G143/RES_summary!G$21</f>
        <v>0</v>
      </c>
      <c r="H143" s="184">
        <f>RES_hhdet_in_emih!H143/RES_summary!H$21</f>
        <v>0</v>
      </c>
      <c r="I143" s="184">
        <f>RES_hhdet_in_emih!I143/RES_summary!I$21</f>
        <v>0</v>
      </c>
      <c r="J143" s="184">
        <f>RES_hhdet_in_emih!J143/RES_summary!J$21</f>
        <v>0</v>
      </c>
      <c r="K143" s="184">
        <f>RES_hhdet_in_emih!K143/RES_summary!K$21</f>
        <v>0</v>
      </c>
      <c r="L143" s="184">
        <f>RES_hhdet_in_emih!L143/RES_summary!L$21</f>
        <v>0</v>
      </c>
      <c r="M143" s="184">
        <f>RES_hhdet_in_emih!M143/RES_summary!M$21</f>
        <v>0</v>
      </c>
      <c r="N143" s="184">
        <f>RES_hhdet_in_emih!N143/RES_summary!N$21</f>
        <v>0</v>
      </c>
      <c r="O143" s="184">
        <f>RES_hhdet_in_emih!O143/RES_summary!O$21</f>
        <v>0</v>
      </c>
      <c r="P143" s="184">
        <f>RES_hhdet_in_emih!P143/RES_summary!P$21</f>
        <v>0</v>
      </c>
      <c r="Q143" s="184">
        <f>RES_hhdet_in_emih!Q143/RES_summary!Q$21</f>
        <v>0</v>
      </c>
    </row>
    <row r="144" spans="1:17" ht="12.95" customHeight="1" x14ac:dyDescent="0.25">
      <c r="A144" s="158" t="s">
        <v>65</v>
      </c>
      <c r="B144" s="157"/>
      <c r="C144" s="178">
        <f>RES_hhdet_in_emih!C144/RES_summary!C$21</f>
        <v>0</v>
      </c>
      <c r="D144" s="178">
        <f>RES_hhdet_in_emih!D144/RES_summary!D$21</f>
        <v>0</v>
      </c>
      <c r="E144" s="178">
        <f>RES_hhdet_in_emih!E144/RES_summary!E$21</f>
        <v>0</v>
      </c>
      <c r="F144" s="178">
        <f>RES_hhdet_in_emih!F144/RES_summary!F$21</f>
        <v>0</v>
      </c>
      <c r="G144" s="178">
        <f>RES_hhdet_in_emih!G144/RES_summary!G$21</f>
        <v>0</v>
      </c>
      <c r="H144" s="178">
        <f>RES_hhdet_in_emih!H144/RES_summary!H$21</f>
        <v>0</v>
      </c>
      <c r="I144" s="178">
        <f>RES_hhdet_in_emih!I144/RES_summary!I$21</f>
        <v>0</v>
      </c>
      <c r="J144" s="178">
        <f>RES_hhdet_in_emih!J144/RES_summary!J$21</f>
        <v>0</v>
      </c>
      <c r="K144" s="178">
        <f>RES_hhdet_in_emih!K144/RES_summary!K$21</f>
        <v>0</v>
      </c>
      <c r="L144" s="178">
        <f>RES_hhdet_in_emih!L144/RES_summary!L$21</f>
        <v>0</v>
      </c>
      <c r="M144" s="178">
        <f>RES_hhdet_in_emih!M144/RES_summary!M$21</f>
        <v>0</v>
      </c>
      <c r="N144" s="178">
        <f>RES_hhdet_in_emih!N144/RES_summary!N$21</f>
        <v>0</v>
      </c>
      <c r="O144" s="178">
        <f>RES_hhdet_in_emih!O144/RES_summary!O$21</f>
        <v>0</v>
      </c>
      <c r="P144" s="178">
        <f>RES_hhdet_in_emih!P144/RES_summary!P$21</f>
        <v>0</v>
      </c>
      <c r="Q144" s="178">
        <f>RES_hhdet_in_emih!Q144/RES_summary!Q$21</f>
        <v>0</v>
      </c>
    </row>
    <row r="145" spans="1:17" ht="12" customHeight="1" x14ac:dyDescent="0.25">
      <c r="A145" s="23" t="s">
        <v>60</v>
      </c>
      <c r="B145" s="156"/>
      <c r="C145" s="177">
        <f>RES_hhdet_in_emih!C145/RES_summary!C$21</f>
        <v>0</v>
      </c>
      <c r="D145" s="177">
        <f>RES_hhdet_in_emih!D145/RES_summary!D$21</f>
        <v>0</v>
      </c>
      <c r="E145" s="177">
        <f>RES_hhdet_in_emih!E145/RES_summary!E$21</f>
        <v>0</v>
      </c>
      <c r="F145" s="177">
        <f>RES_hhdet_in_emih!F145/RES_summary!F$21</f>
        <v>0</v>
      </c>
      <c r="G145" s="177">
        <f>RES_hhdet_in_emih!G145/RES_summary!G$21</f>
        <v>0</v>
      </c>
      <c r="H145" s="177">
        <f>RES_hhdet_in_emih!H145/RES_summary!H$21</f>
        <v>0</v>
      </c>
      <c r="I145" s="177">
        <f>RES_hhdet_in_emih!I145/RES_summary!I$21</f>
        <v>0</v>
      </c>
      <c r="J145" s="177">
        <f>RES_hhdet_in_emih!J145/RES_summary!J$21</f>
        <v>0</v>
      </c>
      <c r="K145" s="177">
        <f>RES_hhdet_in_emih!K145/RES_summary!K$21</f>
        <v>0</v>
      </c>
      <c r="L145" s="177">
        <f>RES_hhdet_in_emih!L145/RES_summary!L$21</f>
        <v>0</v>
      </c>
      <c r="M145" s="177">
        <f>RES_hhdet_in_emih!M145/RES_summary!M$21</f>
        <v>0</v>
      </c>
      <c r="N145" s="177">
        <f>RES_hhdet_in_emih!N145/RES_summary!N$21</f>
        <v>0</v>
      </c>
      <c r="O145" s="177">
        <f>RES_hhdet_in_emih!O145/RES_summary!O$21</f>
        <v>0</v>
      </c>
      <c r="P145" s="177">
        <f>RES_hhdet_in_emih!P145/RES_summary!P$21</f>
        <v>0</v>
      </c>
      <c r="Q145" s="177">
        <f>RES_hhdet_in_emih!Q145/RES_summary!Q$21</f>
        <v>0</v>
      </c>
    </row>
    <row r="146" spans="1:17" ht="12.95" customHeight="1" x14ac:dyDescent="0.25">
      <c r="A146" s="158" t="s">
        <v>112</v>
      </c>
      <c r="B146" s="157"/>
      <c r="C146" s="178">
        <f>RES_hhdet_in_emih!C146/RES_summary!C$21</f>
        <v>0</v>
      </c>
      <c r="D146" s="178">
        <f>RES_hhdet_in_emih!D146/RES_summary!D$21</f>
        <v>0</v>
      </c>
      <c r="E146" s="178">
        <f>RES_hhdet_in_emih!E146/RES_summary!E$21</f>
        <v>0</v>
      </c>
      <c r="F146" s="178">
        <f>RES_hhdet_in_emih!F146/RES_summary!F$21</f>
        <v>0</v>
      </c>
      <c r="G146" s="178">
        <f>RES_hhdet_in_emih!G146/RES_summary!G$21</f>
        <v>0</v>
      </c>
      <c r="H146" s="178">
        <f>RES_hhdet_in_emih!H146/RES_summary!H$21</f>
        <v>0</v>
      </c>
      <c r="I146" s="178">
        <f>RES_hhdet_in_emih!I146/RES_summary!I$21</f>
        <v>0</v>
      </c>
      <c r="J146" s="178">
        <f>RES_hhdet_in_emih!J146/RES_summary!J$21</f>
        <v>0</v>
      </c>
      <c r="K146" s="178">
        <f>RES_hhdet_in_emih!K146/RES_summary!K$21</f>
        <v>0</v>
      </c>
      <c r="L146" s="178">
        <f>RES_hhdet_in_emih!L146/RES_summary!L$21</f>
        <v>0</v>
      </c>
      <c r="M146" s="178">
        <f>RES_hhdet_in_emih!M146/RES_summary!M$21</f>
        <v>0</v>
      </c>
      <c r="N146" s="178">
        <f>RES_hhdet_in_emih!N146/RES_summary!N$21</f>
        <v>0</v>
      </c>
      <c r="O146" s="178">
        <f>RES_hhdet_in_emih!O146/RES_summary!O$21</f>
        <v>0</v>
      </c>
      <c r="P146" s="178">
        <f>RES_hhdet_in_emih!P146/RES_summary!P$21</f>
        <v>0</v>
      </c>
      <c r="Q146" s="178">
        <f>RES_hhdet_in_emih!Q146/RES_summary!Q$21</f>
        <v>0</v>
      </c>
    </row>
    <row r="147" spans="1:17" ht="12" customHeight="1" x14ac:dyDescent="0.25">
      <c r="A147" s="23" t="s">
        <v>60</v>
      </c>
      <c r="B147" s="156"/>
      <c r="C147" s="177">
        <f>RES_hhdet_in_emih!C147/RES_summary!C$21</f>
        <v>0</v>
      </c>
      <c r="D147" s="177">
        <f>RES_hhdet_in_emih!D147/RES_summary!D$21</f>
        <v>0</v>
      </c>
      <c r="E147" s="177">
        <f>RES_hhdet_in_emih!E147/RES_summary!E$21</f>
        <v>0</v>
      </c>
      <c r="F147" s="177">
        <f>RES_hhdet_in_emih!F147/RES_summary!F$21</f>
        <v>0</v>
      </c>
      <c r="G147" s="177">
        <f>RES_hhdet_in_emih!G147/RES_summary!G$21</f>
        <v>0</v>
      </c>
      <c r="H147" s="177">
        <f>RES_hhdet_in_emih!H147/RES_summary!H$21</f>
        <v>0</v>
      </c>
      <c r="I147" s="177">
        <f>RES_hhdet_in_emih!I147/RES_summary!I$21</f>
        <v>0</v>
      </c>
      <c r="J147" s="177">
        <f>RES_hhdet_in_emih!J147/RES_summary!J$21</f>
        <v>0</v>
      </c>
      <c r="K147" s="177">
        <f>RES_hhdet_in_emih!K147/RES_summary!K$21</f>
        <v>0</v>
      </c>
      <c r="L147" s="177">
        <f>RES_hhdet_in_emih!L147/RES_summary!L$21</f>
        <v>0</v>
      </c>
      <c r="M147" s="177">
        <f>RES_hhdet_in_emih!M147/RES_summary!M$21</f>
        <v>0</v>
      </c>
      <c r="N147" s="177">
        <f>RES_hhdet_in_emih!N147/RES_summary!N$21</f>
        <v>0</v>
      </c>
      <c r="O147" s="177">
        <f>RES_hhdet_in_emih!O147/RES_summary!O$21</f>
        <v>0</v>
      </c>
      <c r="P147" s="177">
        <f>RES_hhdet_in_emih!P147/RES_summary!P$21</f>
        <v>0</v>
      </c>
      <c r="Q147" s="177">
        <f>RES_hhdet_in_emih!Q147/RES_summary!Q$21</f>
        <v>0</v>
      </c>
    </row>
    <row r="148" spans="1:17" ht="12" customHeight="1" x14ac:dyDescent="0.25">
      <c r="A148" s="158" t="s">
        <v>63</v>
      </c>
      <c r="B148" s="157"/>
      <c r="C148" s="178">
        <f>RES_hhdet_in_emih!C148/RES_summary!C$21</f>
        <v>0</v>
      </c>
      <c r="D148" s="178">
        <f>RES_hhdet_in_emih!D148/RES_summary!D$21</f>
        <v>0</v>
      </c>
      <c r="E148" s="178">
        <f>RES_hhdet_in_emih!E148/RES_summary!E$21</f>
        <v>0</v>
      </c>
      <c r="F148" s="178">
        <f>RES_hhdet_in_emih!F148/RES_summary!F$21</f>
        <v>0</v>
      </c>
      <c r="G148" s="178">
        <f>RES_hhdet_in_emih!G148/RES_summary!G$21</f>
        <v>0</v>
      </c>
      <c r="H148" s="178">
        <f>RES_hhdet_in_emih!H148/RES_summary!H$21</f>
        <v>0</v>
      </c>
      <c r="I148" s="178">
        <f>RES_hhdet_in_emih!I148/RES_summary!I$21</f>
        <v>0</v>
      </c>
      <c r="J148" s="178">
        <f>RES_hhdet_in_emih!J148/RES_summary!J$21</f>
        <v>0</v>
      </c>
      <c r="K148" s="178">
        <f>RES_hhdet_in_emih!K148/RES_summary!K$21</f>
        <v>0</v>
      </c>
      <c r="L148" s="178">
        <f>RES_hhdet_in_emih!L148/RES_summary!L$21</f>
        <v>0</v>
      </c>
      <c r="M148" s="178">
        <f>RES_hhdet_in_emih!M148/RES_summary!M$21</f>
        <v>0</v>
      </c>
      <c r="N148" s="178">
        <f>RES_hhdet_in_emih!N148/RES_summary!N$21</f>
        <v>0</v>
      </c>
      <c r="O148" s="178">
        <f>RES_hhdet_in_emih!O148/RES_summary!O$21</f>
        <v>0</v>
      </c>
      <c r="P148" s="178">
        <f>RES_hhdet_in_emih!P148/RES_summary!P$21</f>
        <v>0</v>
      </c>
      <c r="Q148" s="178">
        <f>RES_hhdet_in_emih!Q148/RES_summary!Q$21</f>
        <v>0</v>
      </c>
    </row>
    <row r="149" spans="1:17" ht="12" customHeight="1" x14ac:dyDescent="0.25">
      <c r="A149" s="167" t="s">
        <v>144</v>
      </c>
      <c r="B149" s="132"/>
      <c r="C149" s="183">
        <f>RES_hhdet_in_emih!C149/RES_summary!C$21</f>
        <v>0</v>
      </c>
      <c r="D149" s="183">
        <f>RES_hhdet_in_emih!D149/RES_summary!D$21</f>
        <v>0</v>
      </c>
      <c r="E149" s="183">
        <f>RES_hhdet_in_emih!E149/RES_summary!E$21</f>
        <v>0</v>
      </c>
      <c r="F149" s="183">
        <f>RES_hhdet_in_emih!F149/RES_summary!F$21</f>
        <v>0</v>
      </c>
      <c r="G149" s="183">
        <f>RES_hhdet_in_emih!G149/RES_summary!G$21</f>
        <v>0</v>
      </c>
      <c r="H149" s="183">
        <f>RES_hhdet_in_emih!H149/RES_summary!H$21</f>
        <v>0</v>
      </c>
      <c r="I149" s="183">
        <f>RES_hhdet_in_emih!I149/RES_summary!I$21</f>
        <v>0</v>
      </c>
      <c r="J149" s="183">
        <f>RES_hhdet_in_emih!J149/RES_summary!J$21</f>
        <v>0</v>
      </c>
      <c r="K149" s="183">
        <f>RES_hhdet_in_emih!K149/RES_summary!K$21</f>
        <v>0</v>
      </c>
      <c r="L149" s="183">
        <f>RES_hhdet_in_emih!L149/RES_summary!L$21</f>
        <v>0</v>
      </c>
      <c r="M149" s="183">
        <f>RES_hhdet_in_emih!M149/RES_summary!M$21</f>
        <v>0</v>
      </c>
      <c r="N149" s="183">
        <f>RES_hhdet_in_emih!N149/RES_summary!N$21</f>
        <v>0</v>
      </c>
      <c r="O149" s="183">
        <f>RES_hhdet_in_emih!O149/RES_summary!O$21</f>
        <v>0</v>
      </c>
      <c r="P149" s="183">
        <f>RES_hhdet_in_emih!P149/RES_summary!P$21</f>
        <v>0</v>
      </c>
      <c r="Q149" s="183">
        <f>RES_hhdet_in_emih!Q149/RES_summary!Q$21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RES_hhdet_in_emih!C150/RES_summary!C$21</f>
        <v>0</v>
      </c>
      <c r="D150" s="183">
        <f>RES_hhdet_in_emih!D150/RES_summary!D$21</f>
        <v>0</v>
      </c>
      <c r="E150" s="183">
        <f>RES_hhdet_in_emih!E150/RES_summary!E$21</f>
        <v>0</v>
      </c>
      <c r="F150" s="183">
        <f>RES_hhdet_in_emih!F150/RES_summary!F$21</f>
        <v>0</v>
      </c>
      <c r="G150" s="183">
        <f>RES_hhdet_in_emih!G150/RES_summary!G$21</f>
        <v>0</v>
      </c>
      <c r="H150" s="183">
        <f>RES_hhdet_in_emih!H150/RES_summary!H$21</f>
        <v>0</v>
      </c>
      <c r="I150" s="183">
        <f>RES_hhdet_in_emih!I150/RES_summary!I$21</f>
        <v>0</v>
      </c>
      <c r="J150" s="183">
        <f>RES_hhdet_in_emih!J150/RES_summary!J$21</f>
        <v>0</v>
      </c>
      <c r="K150" s="183">
        <f>RES_hhdet_in_emih!K150/RES_summary!K$21</f>
        <v>0</v>
      </c>
      <c r="L150" s="183">
        <f>RES_hhdet_in_emih!L150/RES_summary!L$21</f>
        <v>0</v>
      </c>
      <c r="M150" s="183">
        <f>RES_hhdet_in_emih!M150/RES_summary!M$21</f>
        <v>0</v>
      </c>
      <c r="N150" s="183">
        <f>RES_hhdet_in_emih!N150/RES_summary!N$21</f>
        <v>0</v>
      </c>
      <c r="O150" s="183">
        <f>RES_hhdet_in_emih!O150/RES_summary!O$21</f>
        <v>0</v>
      </c>
      <c r="P150" s="183">
        <f>RES_hhdet_in_emih!P150/RES_summary!P$21</f>
        <v>0</v>
      </c>
      <c r="Q150" s="183">
        <f>RES_hhdet_in_emih!Q150/RES_summary!Q$21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RES_hhdet_in_emih!C151/RES_summary!C$21</f>
        <v>0</v>
      </c>
      <c r="D151" s="182">
        <f>RES_hhdet_in_emih!D151/RES_summary!D$21</f>
        <v>0</v>
      </c>
      <c r="E151" s="182">
        <f>RES_hhdet_in_emih!E151/RES_summary!E$21</f>
        <v>0</v>
      </c>
      <c r="F151" s="182">
        <f>RES_hhdet_in_emih!F151/RES_summary!F$21</f>
        <v>0</v>
      </c>
      <c r="G151" s="182">
        <f>RES_hhdet_in_emih!G151/RES_summary!G$21</f>
        <v>0</v>
      </c>
      <c r="H151" s="182">
        <f>RES_hhdet_in_emih!H151/RES_summary!H$21</f>
        <v>0</v>
      </c>
      <c r="I151" s="182">
        <f>RES_hhdet_in_emih!I151/RES_summary!I$21</f>
        <v>0</v>
      </c>
      <c r="J151" s="182">
        <f>RES_hhdet_in_emih!J151/RES_summary!J$21</f>
        <v>0</v>
      </c>
      <c r="K151" s="182">
        <f>RES_hhdet_in_emih!K151/RES_summary!K$21</f>
        <v>0</v>
      </c>
      <c r="L151" s="182">
        <f>RES_hhdet_in_emih!L151/RES_summary!L$21</f>
        <v>0</v>
      </c>
      <c r="M151" s="182">
        <f>RES_hhdet_in_emih!M151/RES_summary!M$21</f>
        <v>0</v>
      </c>
      <c r="N151" s="182">
        <f>RES_hhdet_in_emih!N151/RES_summary!N$21</f>
        <v>0</v>
      </c>
      <c r="O151" s="182">
        <f>RES_hhdet_in_emih!O151/RES_summary!O$21</f>
        <v>0</v>
      </c>
      <c r="P151" s="182">
        <f>RES_hhdet_in_emih!P151/RES_summary!P$21</f>
        <v>0</v>
      </c>
      <c r="Q151" s="182">
        <f>RES_hhdet_in_emih!Q151/RES_summary!Q$21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RES_hhdet_in_emih!C152/RES_summary!C$21</f>
        <v>0</v>
      </c>
      <c r="D152" s="181">
        <f>RES_hhdet_in_emih!D152/RES_summary!D$21</f>
        <v>0</v>
      </c>
      <c r="E152" s="181">
        <f>RES_hhdet_in_emih!E152/RES_summary!E$21</f>
        <v>0</v>
      </c>
      <c r="F152" s="181">
        <f>RES_hhdet_in_emih!F152/RES_summary!F$21</f>
        <v>0</v>
      </c>
      <c r="G152" s="181">
        <f>RES_hhdet_in_emih!G152/RES_summary!G$21</f>
        <v>0</v>
      </c>
      <c r="H152" s="181">
        <f>RES_hhdet_in_emih!H152/RES_summary!H$21</f>
        <v>0</v>
      </c>
      <c r="I152" s="181">
        <f>RES_hhdet_in_emih!I152/RES_summary!I$21</f>
        <v>0</v>
      </c>
      <c r="J152" s="181">
        <f>RES_hhdet_in_emih!J152/RES_summary!J$21</f>
        <v>0</v>
      </c>
      <c r="K152" s="181">
        <f>RES_hhdet_in_emih!K152/RES_summary!K$21</f>
        <v>0</v>
      </c>
      <c r="L152" s="181">
        <f>RES_hhdet_in_emih!L152/RES_summary!L$21</f>
        <v>0</v>
      </c>
      <c r="M152" s="181">
        <f>RES_hhdet_in_emih!M152/RES_summary!M$21</f>
        <v>0</v>
      </c>
      <c r="N152" s="181">
        <f>RES_hhdet_in_emih!N152/RES_summary!N$21</f>
        <v>0</v>
      </c>
      <c r="O152" s="181">
        <f>RES_hhdet_in_emih!O152/RES_summary!O$21</f>
        <v>0</v>
      </c>
      <c r="P152" s="181">
        <f>RES_hhdet_in_emih!P152/RES_summary!P$21</f>
        <v>0</v>
      </c>
      <c r="Q152" s="181">
        <f>RES_hhdet_in_emih!Q152/RES_summary!Q$21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RES_hhdet_in_emih!C153/RES_summary!C$21</f>
        <v>0</v>
      </c>
      <c r="D153" s="180">
        <f>RES_hhdet_in_emih!D153/RES_summary!D$21</f>
        <v>0</v>
      </c>
      <c r="E153" s="180">
        <f>RES_hhdet_in_emih!E153/RES_summary!E$21</f>
        <v>0</v>
      </c>
      <c r="F153" s="180">
        <f>RES_hhdet_in_emih!F153/RES_summary!F$21</f>
        <v>0</v>
      </c>
      <c r="G153" s="180">
        <f>RES_hhdet_in_emih!G153/RES_summary!G$21</f>
        <v>0</v>
      </c>
      <c r="H153" s="180">
        <f>RES_hhdet_in_emih!H153/RES_summary!H$21</f>
        <v>0</v>
      </c>
      <c r="I153" s="180">
        <f>RES_hhdet_in_emih!I153/RES_summary!I$21</f>
        <v>0</v>
      </c>
      <c r="J153" s="180">
        <f>RES_hhdet_in_emih!J153/RES_summary!J$21</f>
        <v>0</v>
      </c>
      <c r="K153" s="180">
        <f>RES_hhdet_in_emih!K153/RES_summary!K$21</f>
        <v>0</v>
      </c>
      <c r="L153" s="180">
        <f>RES_hhdet_in_emih!L153/RES_summary!L$21</f>
        <v>0</v>
      </c>
      <c r="M153" s="180">
        <f>RES_hhdet_in_emih!M153/RES_summary!M$21</f>
        <v>0</v>
      </c>
      <c r="N153" s="180">
        <f>RES_hhdet_in_emih!N153/RES_summary!N$21</f>
        <v>0</v>
      </c>
      <c r="O153" s="180">
        <f>RES_hhdet_in_emih!O153/RES_summary!O$21</f>
        <v>0</v>
      </c>
      <c r="P153" s="180">
        <f>RES_hhdet_in_emih!P153/RES_summary!P$21</f>
        <v>0</v>
      </c>
      <c r="Q153" s="180">
        <f>RES_hhdet_in_emih!Q153/RES_summary!Q$21</f>
        <v>0</v>
      </c>
    </row>
    <row r="154" spans="1:17" ht="12" customHeight="1" x14ac:dyDescent="0.25">
      <c r="A154" s="161" t="s">
        <v>141</v>
      </c>
      <c r="B154" s="160"/>
      <c r="C154" s="179">
        <f>RES_hhdet_in_emih!C154/RES_summary!C$21</f>
        <v>0</v>
      </c>
      <c r="D154" s="179">
        <f>RES_hhdet_in_emih!D154/RES_summary!D$21</f>
        <v>0</v>
      </c>
      <c r="E154" s="179">
        <f>RES_hhdet_in_emih!E154/RES_summary!E$21</f>
        <v>0</v>
      </c>
      <c r="F154" s="179">
        <f>RES_hhdet_in_emih!F154/RES_summary!F$21</f>
        <v>0</v>
      </c>
      <c r="G154" s="179">
        <f>RES_hhdet_in_emih!G154/RES_summary!G$21</f>
        <v>0</v>
      </c>
      <c r="H154" s="179">
        <f>RES_hhdet_in_emih!H154/RES_summary!H$21</f>
        <v>0</v>
      </c>
      <c r="I154" s="179">
        <f>RES_hhdet_in_emih!I154/RES_summary!I$21</f>
        <v>0</v>
      </c>
      <c r="J154" s="179">
        <f>RES_hhdet_in_emih!J154/RES_summary!J$21</f>
        <v>0</v>
      </c>
      <c r="K154" s="179">
        <f>RES_hhdet_in_emih!K154/RES_summary!K$21</f>
        <v>0</v>
      </c>
      <c r="L154" s="179">
        <f>RES_hhdet_in_emih!L154/RES_summary!L$21</f>
        <v>0</v>
      </c>
      <c r="M154" s="179">
        <f>RES_hhdet_in_emih!M154/RES_summary!M$21</f>
        <v>0</v>
      </c>
      <c r="N154" s="179">
        <f>RES_hhdet_in_emih!N154/RES_summary!N$21</f>
        <v>0</v>
      </c>
      <c r="O154" s="179">
        <f>RES_hhdet_in_emih!O154/RES_summary!O$21</f>
        <v>0</v>
      </c>
      <c r="P154" s="179">
        <f>RES_hhdet_in_emih!P154/RES_summary!P$21</f>
        <v>0</v>
      </c>
      <c r="Q154" s="179">
        <f>RES_hhdet_in_emih!Q154/RES_summary!Q$21</f>
        <v>0</v>
      </c>
    </row>
    <row r="155" spans="1:17" ht="12" customHeight="1" x14ac:dyDescent="0.25">
      <c r="A155" s="148" t="s">
        <v>60</v>
      </c>
      <c r="B155" s="156"/>
      <c r="C155" s="177">
        <f>RES_hhdet_in_emih!C155/RES_summary!C$21</f>
        <v>0</v>
      </c>
      <c r="D155" s="177">
        <f>RES_hhdet_in_emih!D155/RES_summary!D$21</f>
        <v>0</v>
      </c>
      <c r="E155" s="177">
        <f>RES_hhdet_in_emih!E155/RES_summary!E$21</f>
        <v>0</v>
      </c>
      <c r="F155" s="177">
        <f>RES_hhdet_in_emih!F155/RES_summary!F$21</f>
        <v>0</v>
      </c>
      <c r="G155" s="177">
        <f>RES_hhdet_in_emih!G155/RES_summary!G$21</f>
        <v>0</v>
      </c>
      <c r="H155" s="177">
        <f>RES_hhdet_in_emih!H155/RES_summary!H$21</f>
        <v>0</v>
      </c>
      <c r="I155" s="177">
        <f>RES_hhdet_in_emih!I155/RES_summary!I$21</f>
        <v>0</v>
      </c>
      <c r="J155" s="177">
        <f>RES_hhdet_in_emih!J155/RES_summary!J$21</f>
        <v>0</v>
      </c>
      <c r="K155" s="177">
        <f>RES_hhdet_in_emih!K155/RES_summary!K$21</f>
        <v>0</v>
      </c>
      <c r="L155" s="177">
        <f>RES_hhdet_in_emih!L155/RES_summary!L$21</f>
        <v>0</v>
      </c>
      <c r="M155" s="177">
        <f>RES_hhdet_in_emih!M155/RES_summary!M$21</f>
        <v>0</v>
      </c>
      <c r="N155" s="177">
        <f>RES_hhdet_in_emih!N155/RES_summary!N$21</f>
        <v>0</v>
      </c>
      <c r="O155" s="177">
        <f>RES_hhdet_in_emih!O155/RES_summary!O$21</f>
        <v>0</v>
      </c>
      <c r="P155" s="177">
        <f>RES_hhdet_in_emih!P155/RES_summary!P$21</f>
        <v>0</v>
      </c>
      <c r="Q155" s="177">
        <f>RES_hhdet_in_emih!Q155/RES_summary!Q$21</f>
        <v>0</v>
      </c>
    </row>
    <row r="156" spans="1:17" ht="12" customHeight="1" x14ac:dyDescent="0.25">
      <c r="A156" s="148" t="s">
        <v>59</v>
      </c>
      <c r="B156" s="156"/>
      <c r="C156" s="177">
        <f>RES_hhdet_in_emih!C156/RES_summary!C$21</f>
        <v>0</v>
      </c>
      <c r="D156" s="177">
        <f>RES_hhdet_in_emih!D156/RES_summary!D$21</f>
        <v>0</v>
      </c>
      <c r="E156" s="177">
        <f>RES_hhdet_in_emih!E156/RES_summary!E$21</f>
        <v>0</v>
      </c>
      <c r="F156" s="177">
        <f>RES_hhdet_in_emih!F156/RES_summary!F$21</f>
        <v>0</v>
      </c>
      <c r="G156" s="177">
        <f>RES_hhdet_in_emih!G156/RES_summary!G$21</f>
        <v>0</v>
      </c>
      <c r="H156" s="177">
        <f>RES_hhdet_in_emih!H156/RES_summary!H$21</f>
        <v>0</v>
      </c>
      <c r="I156" s="177">
        <f>RES_hhdet_in_emih!I156/RES_summary!I$21</f>
        <v>0</v>
      </c>
      <c r="J156" s="177">
        <f>RES_hhdet_in_emih!J156/RES_summary!J$21</f>
        <v>0</v>
      </c>
      <c r="K156" s="177">
        <f>RES_hhdet_in_emih!K156/RES_summary!K$21</f>
        <v>0</v>
      </c>
      <c r="L156" s="177">
        <f>RES_hhdet_in_emih!L156/RES_summary!L$21</f>
        <v>0</v>
      </c>
      <c r="M156" s="177">
        <f>RES_hhdet_in_emih!M156/RES_summary!M$21</f>
        <v>0</v>
      </c>
      <c r="N156" s="177">
        <f>RES_hhdet_in_emih!N156/RES_summary!N$21</f>
        <v>0</v>
      </c>
      <c r="O156" s="177">
        <f>RES_hhdet_in_emih!O156/RES_summary!O$21</f>
        <v>0</v>
      </c>
      <c r="P156" s="177">
        <f>RES_hhdet_in_emih!P156/RES_summary!P$21</f>
        <v>0</v>
      </c>
      <c r="Q156" s="177">
        <f>RES_hhdet_in_emih!Q156/RES_summary!Q$21</f>
        <v>0</v>
      </c>
    </row>
    <row r="157" spans="1:17" ht="12" customHeight="1" x14ac:dyDescent="0.25">
      <c r="A157" s="158" t="s">
        <v>62</v>
      </c>
      <c r="B157" s="157"/>
      <c r="C157" s="178">
        <f>RES_hhdet_in_emih!C157/RES_summary!C$21</f>
        <v>0</v>
      </c>
      <c r="D157" s="178">
        <f>RES_hhdet_in_emih!D157/RES_summary!D$21</f>
        <v>0</v>
      </c>
      <c r="E157" s="178">
        <f>RES_hhdet_in_emih!E157/RES_summary!E$21</f>
        <v>0</v>
      </c>
      <c r="F157" s="178">
        <f>RES_hhdet_in_emih!F157/RES_summary!F$21</f>
        <v>0</v>
      </c>
      <c r="G157" s="178">
        <f>RES_hhdet_in_emih!G157/RES_summary!G$21</f>
        <v>0</v>
      </c>
      <c r="H157" s="178">
        <f>RES_hhdet_in_emih!H157/RES_summary!H$21</f>
        <v>0</v>
      </c>
      <c r="I157" s="178">
        <f>RES_hhdet_in_emih!I157/RES_summary!I$21</f>
        <v>0</v>
      </c>
      <c r="J157" s="178">
        <f>RES_hhdet_in_emih!J157/RES_summary!J$21</f>
        <v>0</v>
      </c>
      <c r="K157" s="178">
        <f>RES_hhdet_in_emih!K157/RES_summary!K$21</f>
        <v>0</v>
      </c>
      <c r="L157" s="178">
        <f>RES_hhdet_in_emih!L157/RES_summary!L$21</f>
        <v>0</v>
      </c>
      <c r="M157" s="178">
        <f>RES_hhdet_in_emih!M157/RES_summary!M$21</f>
        <v>0</v>
      </c>
      <c r="N157" s="178">
        <f>RES_hhdet_in_emih!N157/RES_summary!N$21</f>
        <v>0</v>
      </c>
      <c r="O157" s="178">
        <f>RES_hhdet_in_emih!O157/RES_summary!O$21</f>
        <v>0</v>
      </c>
      <c r="P157" s="178">
        <f>RES_hhdet_in_emih!P157/RES_summary!P$21</f>
        <v>0</v>
      </c>
      <c r="Q157" s="178">
        <f>RES_hhdet_in_emih!Q157/RES_summary!Q$21</f>
        <v>0</v>
      </c>
    </row>
    <row r="158" spans="1:17" ht="12" customHeight="1" x14ac:dyDescent="0.25">
      <c r="A158" s="23" t="s">
        <v>57</v>
      </c>
      <c r="B158" s="156"/>
      <c r="C158" s="177">
        <f>RES_hhdet_in_emih!C158/RES_summary!C$21</f>
        <v>0</v>
      </c>
      <c r="D158" s="177">
        <f>RES_hhdet_in_emih!D158/RES_summary!D$21</f>
        <v>0</v>
      </c>
      <c r="E158" s="177">
        <f>RES_hhdet_in_emih!E158/RES_summary!E$21</f>
        <v>0</v>
      </c>
      <c r="F158" s="177">
        <f>RES_hhdet_in_emih!F158/RES_summary!F$21</f>
        <v>0</v>
      </c>
      <c r="G158" s="177">
        <f>RES_hhdet_in_emih!G158/RES_summary!G$21</f>
        <v>0</v>
      </c>
      <c r="H158" s="177">
        <f>RES_hhdet_in_emih!H158/RES_summary!H$21</f>
        <v>0</v>
      </c>
      <c r="I158" s="177">
        <f>RES_hhdet_in_emih!I158/RES_summary!I$21</f>
        <v>0</v>
      </c>
      <c r="J158" s="177">
        <f>RES_hhdet_in_emih!J158/RES_summary!J$21</f>
        <v>0</v>
      </c>
      <c r="K158" s="177">
        <f>RES_hhdet_in_emih!K158/RES_summary!K$21</f>
        <v>0</v>
      </c>
      <c r="L158" s="177">
        <f>RES_hhdet_in_emih!L158/RES_summary!L$21</f>
        <v>0</v>
      </c>
      <c r="M158" s="177">
        <f>RES_hhdet_in_emih!M158/RES_summary!M$21</f>
        <v>0</v>
      </c>
      <c r="N158" s="177">
        <f>RES_hhdet_in_emih!N158/RES_summary!N$21</f>
        <v>0</v>
      </c>
      <c r="O158" s="177">
        <f>RES_hhdet_in_emih!O158/RES_summary!O$21</f>
        <v>0</v>
      </c>
      <c r="P158" s="177">
        <f>RES_hhdet_in_emih!P158/RES_summary!P$21</f>
        <v>0</v>
      </c>
      <c r="Q158" s="177">
        <f>RES_hhdet_in_emih!Q158/RES_summary!Q$21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RES_hhdet_in_emih!C159/RES_summary!C$21</f>
        <v>0</v>
      </c>
      <c r="D159" s="176">
        <f>RES_hhdet_in_emih!D159/RES_summary!D$21</f>
        <v>0</v>
      </c>
      <c r="E159" s="176">
        <f>RES_hhdet_in_emih!E159/RES_summary!E$21</f>
        <v>0</v>
      </c>
      <c r="F159" s="176">
        <f>RES_hhdet_in_emih!F159/RES_summary!F$21</f>
        <v>0</v>
      </c>
      <c r="G159" s="176">
        <f>RES_hhdet_in_emih!G159/RES_summary!G$21</f>
        <v>0</v>
      </c>
      <c r="H159" s="176">
        <f>RES_hhdet_in_emih!H159/RES_summary!H$21</f>
        <v>0</v>
      </c>
      <c r="I159" s="176">
        <f>RES_hhdet_in_emih!I159/RES_summary!I$21</f>
        <v>0</v>
      </c>
      <c r="J159" s="176">
        <f>RES_hhdet_in_emih!J159/RES_summary!J$21</f>
        <v>0</v>
      </c>
      <c r="K159" s="176">
        <f>RES_hhdet_in_emih!K159/RES_summary!K$21</f>
        <v>0</v>
      </c>
      <c r="L159" s="176">
        <f>RES_hhdet_in_emih!L159/RES_summary!L$21</f>
        <v>0</v>
      </c>
      <c r="M159" s="176">
        <f>RES_hhdet_in_emih!M159/RES_summary!M$21</f>
        <v>0</v>
      </c>
      <c r="N159" s="176">
        <f>RES_hhdet_in_emih!N159/RES_summary!N$21</f>
        <v>0</v>
      </c>
      <c r="O159" s="176">
        <f>RES_hhdet_in_emih!O159/RES_summary!O$21</f>
        <v>0</v>
      </c>
      <c r="P159" s="176">
        <f>RES_hhdet_in_emih!P159/RES_summary!P$21</f>
        <v>0</v>
      </c>
      <c r="Q159" s="176">
        <f>RES_hhdet_in_emih!Q159/RES_summary!Q$21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RES_hhdet_in_emih!C161/RES_summary!C$21</f>
        <v>0</v>
      </c>
      <c r="D161" s="184">
        <f>RES_hhdet_in_emih!D161/RES_summary!D$21</f>
        <v>0</v>
      </c>
      <c r="E161" s="184">
        <f>RES_hhdet_in_emih!E161/RES_summary!E$21</f>
        <v>0</v>
      </c>
      <c r="F161" s="184">
        <f>RES_hhdet_in_emih!F161/RES_summary!F$21</f>
        <v>0</v>
      </c>
      <c r="G161" s="184">
        <f>RES_hhdet_in_emih!G161/RES_summary!G$21</f>
        <v>0</v>
      </c>
      <c r="H161" s="184">
        <f>RES_hhdet_in_emih!H161/RES_summary!H$21</f>
        <v>0</v>
      </c>
      <c r="I161" s="184">
        <f>RES_hhdet_in_emih!I161/RES_summary!I$21</f>
        <v>0</v>
      </c>
      <c r="J161" s="184">
        <f>RES_hhdet_in_emih!J161/RES_summary!J$21</f>
        <v>0</v>
      </c>
      <c r="K161" s="184">
        <f>RES_hhdet_in_emih!K161/RES_summary!K$21</f>
        <v>0</v>
      </c>
      <c r="L161" s="184">
        <f>RES_hhdet_in_emih!L161/RES_summary!L$21</f>
        <v>0</v>
      </c>
      <c r="M161" s="184">
        <f>RES_hhdet_in_emih!M161/RES_summary!M$21</f>
        <v>0</v>
      </c>
      <c r="N161" s="184">
        <f>RES_hhdet_in_emih!N161/RES_summary!N$21</f>
        <v>0</v>
      </c>
      <c r="O161" s="184">
        <f>RES_hhdet_in_emih!O161/RES_summary!O$21</f>
        <v>0</v>
      </c>
      <c r="P161" s="184">
        <f>RES_hhdet_in_emih!P161/RES_summary!P$21</f>
        <v>0</v>
      </c>
      <c r="Q161" s="184">
        <f>RES_hhdet_in_emih!Q161/RES_summary!Q$21</f>
        <v>0</v>
      </c>
    </row>
    <row r="162" spans="1:17" ht="12.95" customHeight="1" x14ac:dyDescent="0.25">
      <c r="A162" s="158" t="s">
        <v>65</v>
      </c>
      <c r="B162" s="157"/>
      <c r="C162" s="178">
        <f>RES_hhdet_in_emih!C162/RES_summary!C$21</f>
        <v>0</v>
      </c>
      <c r="D162" s="178">
        <f>RES_hhdet_in_emih!D162/RES_summary!D$21</f>
        <v>0</v>
      </c>
      <c r="E162" s="178">
        <f>RES_hhdet_in_emih!E162/RES_summary!E$21</f>
        <v>0</v>
      </c>
      <c r="F162" s="178">
        <f>RES_hhdet_in_emih!F162/RES_summary!F$21</f>
        <v>0</v>
      </c>
      <c r="G162" s="178">
        <f>RES_hhdet_in_emih!G162/RES_summary!G$21</f>
        <v>0</v>
      </c>
      <c r="H162" s="178">
        <f>RES_hhdet_in_emih!H162/RES_summary!H$21</f>
        <v>0</v>
      </c>
      <c r="I162" s="178">
        <f>RES_hhdet_in_emih!I162/RES_summary!I$21</f>
        <v>0</v>
      </c>
      <c r="J162" s="178">
        <f>RES_hhdet_in_emih!J162/RES_summary!J$21</f>
        <v>0</v>
      </c>
      <c r="K162" s="178">
        <f>RES_hhdet_in_emih!K162/RES_summary!K$21</f>
        <v>0</v>
      </c>
      <c r="L162" s="178">
        <f>RES_hhdet_in_emih!L162/RES_summary!L$21</f>
        <v>0</v>
      </c>
      <c r="M162" s="178">
        <f>RES_hhdet_in_emih!M162/RES_summary!M$21</f>
        <v>0</v>
      </c>
      <c r="N162" s="178">
        <f>RES_hhdet_in_emih!N162/RES_summary!N$21</f>
        <v>0</v>
      </c>
      <c r="O162" s="178">
        <f>RES_hhdet_in_emih!O162/RES_summary!O$21</f>
        <v>0</v>
      </c>
      <c r="P162" s="178">
        <f>RES_hhdet_in_emih!P162/RES_summary!P$21</f>
        <v>0</v>
      </c>
      <c r="Q162" s="178">
        <f>RES_hhdet_in_emih!Q162/RES_summary!Q$21</f>
        <v>0</v>
      </c>
    </row>
    <row r="163" spans="1:17" ht="12" customHeight="1" x14ac:dyDescent="0.25">
      <c r="A163" s="23" t="s">
        <v>60</v>
      </c>
      <c r="B163" s="57"/>
      <c r="C163" s="176">
        <f>RES_hhdet_in_emih!C163/RES_summary!C$21</f>
        <v>0</v>
      </c>
      <c r="D163" s="176">
        <f>RES_hhdet_in_emih!D163/RES_summary!D$21</f>
        <v>0</v>
      </c>
      <c r="E163" s="176">
        <f>RES_hhdet_in_emih!E163/RES_summary!E$21</f>
        <v>0</v>
      </c>
      <c r="F163" s="176">
        <f>RES_hhdet_in_emih!F163/RES_summary!F$21</f>
        <v>0</v>
      </c>
      <c r="G163" s="176">
        <f>RES_hhdet_in_emih!G163/RES_summary!G$21</f>
        <v>0</v>
      </c>
      <c r="H163" s="176">
        <f>RES_hhdet_in_emih!H163/RES_summary!H$21</f>
        <v>0</v>
      </c>
      <c r="I163" s="176">
        <f>RES_hhdet_in_emih!I163/RES_summary!I$21</f>
        <v>0</v>
      </c>
      <c r="J163" s="176">
        <f>RES_hhdet_in_emih!J163/RES_summary!J$21</f>
        <v>0</v>
      </c>
      <c r="K163" s="176">
        <f>RES_hhdet_in_emih!K163/RES_summary!K$21</f>
        <v>0</v>
      </c>
      <c r="L163" s="176">
        <f>RES_hhdet_in_emih!L163/RES_summary!L$21</f>
        <v>0</v>
      </c>
      <c r="M163" s="176">
        <f>RES_hhdet_in_emih!M163/RES_summary!M$21</f>
        <v>0</v>
      </c>
      <c r="N163" s="176">
        <f>RES_hhdet_in_emih!N163/RES_summary!N$21</f>
        <v>0</v>
      </c>
      <c r="O163" s="176">
        <f>RES_hhdet_in_emih!O163/RES_summary!O$21</f>
        <v>0</v>
      </c>
      <c r="P163" s="176">
        <f>RES_hhdet_in_emih!P163/RES_summary!P$21</f>
        <v>0</v>
      </c>
      <c r="Q163" s="176">
        <f>RES_hhdet_in_emih!Q163/RES_summary!Q$21</f>
        <v>0</v>
      </c>
    </row>
    <row r="164" spans="1:17" ht="12.95" customHeight="1" x14ac:dyDescent="0.25">
      <c r="A164" s="158" t="s">
        <v>112</v>
      </c>
      <c r="B164" s="157"/>
      <c r="C164" s="178">
        <f>RES_hhdet_in_emih!C164/RES_summary!C$21</f>
        <v>0</v>
      </c>
      <c r="D164" s="178">
        <f>RES_hhdet_in_emih!D164/RES_summary!D$21</f>
        <v>0</v>
      </c>
      <c r="E164" s="178">
        <f>RES_hhdet_in_emih!E164/RES_summary!E$21</f>
        <v>0</v>
      </c>
      <c r="F164" s="178">
        <f>RES_hhdet_in_emih!F164/RES_summary!F$21</f>
        <v>0</v>
      </c>
      <c r="G164" s="178">
        <f>RES_hhdet_in_emih!G164/RES_summary!G$21</f>
        <v>0</v>
      </c>
      <c r="H164" s="178">
        <f>RES_hhdet_in_emih!H164/RES_summary!H$21</f>
        <v>0</v>
      </c>
      <c r="I164" s="178">
        <f>RES_hhdet_in_emih!I164/RES_summary!I$21</f>
        <v>0</v>
      </c>
      <c r="J164" s="178">
        <f>RES_hhdet_in_emih!J164/RES_summary!J$21</f>
        <v>0</v>
      </c>
      <c r="K164" s="178">
        <f>RES_hhdet_in_emih!K164/RES_summary!K$21</f>
        <v>0</v>
      </c>
      <c r="L164" s="178">
        <f>RES_hhdet_in_emih!L164/RES_summary!L$21</f>
        <v>0</v>
      </c>
      <c r="M164" s="178">
        <f>RES_hhdet_in_emih!M164/RES_summary!M$21</f>
        <v>0</v>
      </c>
      <c r="N164" s="178">
        <f>RES_hhdet_in_emih!N164/RES_summary!N$21</f>
        <v>0</v>
      </c>
      <c r="O164" s="178">
        <f>RES_hhdet_in_emih!O164/RES_summary!O$21</f>
        <v>0</v>
      </c>
      <c r="P164" s="178">
        <f>RES_hhdet_in_emih!P164/RES_summary!P$21</f>
        <v>0</v>
      </c>
      <c r="Q164" s="178">
        <f>RES_hhdet_in_emih!Q164/RES_summary!Q$21</f>
        <v>0</v>
      </c>
    </row>
    <row r="165" spans="1:17" ht="12" customHeight="1" x14ac:dyDescent="0.25">
      <c r="A165" s="23" t="s">
        <v>60</v>
      </c>
      <c r="B165" s="156"/>
      <c r="C165" s="177">
        <f>RES_hhdet_in_emih!C165/RES_summary!C$21</f>
        <v>0</v>
      </c>
      <c r="D165" s="177">
        <f>RES_hhdet_in_emih!D165/RES_summary!D$21</f>
        <v>0</v>
      </c>
      <c r="E165" s="177">
        <f>RES_hhdet_in_emih!E165/RES_summary!E$21</f>
        <v>0</v>
      </c>
      <c r="F165" s="177">
        <f>RES_hhdet_in_emih!F165/RES_summary!F$21</f>
        <v>0</v>
      </c>
      <c r="G165" s="177">
        <f>RES_hhdet_in_emih!G165/RES_summary!G$21</f>
        <v>0</v>
      </c>
      <c r="H165" s="177">
        <f>RES_hhdet_in_emih!H165/RES_summary!H$21</f>
        <v>0</v>
      </c>
      <c r="I165" s="177">
        <f>RES_hhdet_in_emih!I165/RES_summary!I$21</f>
        <v>0</v>
      </c>
      <c r="J165" s="177">
        <f>RES_hhdet_in_emih!J165/RES_summary!J$21</f>
        <v>0</v>
      </c>
      <c r="K165" s="177">
        <f>RES_hhdet_in_emih!K165/RES_summary!K$21</f>
        <v>0</v>
      </c>
      <c r="L165" s="177">
        <f>RES_hhdet_in_emih!L165/RES_summary!L$21</f>
        <v>0</v>
      </c>
      <c r="M165" s="177">
        <f>RES_hhdet_in_emih!M165/RES_summary!M$21</f>
        <v>0</v>
      </c>
      <c r="N165" s="177">
        <f>RES_hhdet_in_emih!N165/RES_summary!N$21</f>
        <v>0</v>
      </c>
      <c r="O165" s="177">
        <f>RES_hhdet_in_emih!O165/RES_summary!O$21</f>
        <v>0</v>
      </c>
      <c r="P165" s="177">
        <f>RES_hhdet_in_emih!P165/RES_summary!P$21</f>
        <v>0</v>
      </c>
      <c r="Q165" s="177">
        <f>RES_hhdet_in_emih!Q165/RES_summary!Q$21</f>
        <v>0</v>
      </c>
    </row>
    <row r="166" spans="1:17" ht="12" customHeight="1" x14ac:dyDescent="0.25">
      <c r="A166" s="158" t="s">
        <v>63</v>
      </c>
      <c r="B166" s="157"/>
      <c r="C166" s="178">
        <f>RES_hhdet_in_emih!C166/RES_summary!C$21</f>
        <v>0</v>
      </c>
      <c r="D166" s="178">
        <f>RES_hhdet_in_emih!D166/RES_summary!D$21</f>
        <v>0</v>
      </c>
      <c r="E166" s="178">
        <f>RES_hhdet_in_emih!E166/RES_summary!E$21</f>
        <v>0</v>
      </c>
      <c r="F166" s="178">
        <f>RES_hhdet_in_emih!F166/RES_summary!F$21</f>
        <v>0</v>
      </c>
      <c r="G166" s="178">
        <f>RES_hhdet_in_emih!G166/RES_summary!G$21</f>
        <v>0</v>
      </c>
      <c r="H166" s="178">
        <f>RES_hhdet_in_emih!H166/RES_summary!H$21</f>
        <v>0</v>
      </c>
      <c r="I166" s="178">
        <f>RES_hhdet_in_emih!I166/RES_summary!I$21</f>
        <v>0</v>
      </c>
      <c r="J166" s="178">
        <f>RES_hhdet_in_emih!J166/RES_summary!J$21</f>
        <v>0</v>
      </c>
      <c r="K166" s="178">
        <f>RES_hhdet_in_emih!K166/RES_summary!K$21</f>
        <v>0</v>
      </c>
      <c r="L166" s="178">
        <f>RES_hhdet_in_emih!L166/RES_summary!L$21</f>
        <v>0</v>
      </c>
      <c r="M166" s="178">
        <f>RES_hhdet_in_emih!M166/RES_summary!M$21</f>
        <v>0</v>
      </c>
      <c r="N166" s="178">
        <f>RES_hhdet_in_emih!N166/RES_summary!N$21</f>
        <v>0</v>
      </c>
      <c r="O166" s="178">
        <f>RES_hhdet_in_emih!O166/RES_summary!O$21</f>
        <v>0</v>
      </c>
      <c r="P166" s="178">
        <f>RES_hhdet_in_emih!P166/RES_summary!P$21</f>
        <v>0</v>
      </c>
      <c r="Q166" s="178">
        <f>RES_hhdet_in_emih!Q166/RES_summary!Q$21</f>
        <v>0</v>
      </c>
    </row>
    <row r="167" spans="1:17" ht="12" customHeight="1" x14ac:dyDescent="0.25">
      <c r="A167" s="167" t="s">
        <v>144</v>
      </c>
      <c r="B167" s="132"/>
      <c r="C167" s="183">
        <f>RES_hhdet_in_emih!C167/RES_summary!C$21</f>
        <v>0</v>
      </c>
      <c r="D167" s="183">
        <f>RES_hhdet_in_emih!D167/RES_summary!D$21</f>
        <v>0</v>
      </c>
      <c r="E167" s="183">
        <f>RES_hhdet_in_emih!E167/RES_summary!E$21</f>
        <v>0</v>
      </c>
      <c r="F167" s="183">
        <f>RES_hhdet_in_emih!F167/RES_summary!F$21</f>
        <v>0</v>
      </c>
      <c r="G167" s="183">
        <f>RES_hhdet_in_emih!G167/RES_summary!G$21</f>
        <v>0</v>
      </c>
      <c r="H167" s="183">
        <f>RES_hhdet_in_emih!H167/RES_summary!H$21</f>
        <v>0</v>
      </c>
      <c r="I167" s="183">
        <f>RES_hhdet_in_emih!I167/RES_summary!I$21</f>
        <v>0</v>
      </c>
      <c r="J167" s="183">
        <f>RES_hhdet_in_emih!J167/RES_summary!J$21</f>
        <v>0</v>
      </c>
      <c r="K167" s="183">
        <f>RES_hhdet_in_emih!K167/RES_summary!K$21</f>
        <v>0</v>
      </c>
      <c r="L167" s="183">
        <f>RES_hhdet_in_emih!L167/RES_summary!L$21</f>
        <v>0</v>
      </c>
      <c r="M167" s="183">
        <f>RES_hhdet_in_emih!M167/RES_summary!M$21</f>
        <v>0</v>
      </c>
      <c r="N167" s="183">
        <f>RES_hhdet_in_emih!N167/RES_summary!N$21</f>
        <v>0</v>
      </c>
      <c r="O167" s="183">
        <f>RES_hhdet_in_emih!O167/RES_summary!O$21</f>
        <v>0</v>
      </c>
      <c r="P167" s="183">
        <f>RES_hhdet_in_emih!P167/RES_summary!P$21</f>
        <v>0</v>
      </c>
      <c r="Q167" s="183">
        <f>RES_hhdet_in_emih!Q167/RES_summary!Q$21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RES_hhdet_in_emih!C168/RES_summary!C$21</f>
        <v>0</v>
      </c>
      <c r="D168" s="183">
        <f>RES_hhdet_in_emih!D168/RES_summary!D$21</f>
        <v>0</v>
      </c>
      <c r="E168" s="183">
        <f>RES_hhdet_in_emih!E168/RES_summary!E$21</f>
        <v>0</v>
      </c>
      <c r="F168" s="183">
        <f>RES_hhdet_in_emih!F168/RES_summary!F$21</f>
        <v>0</v>
      </c>
      <c r="G168" s="183">
        <f>RES_hhdet_in_emih!G168/RES_summary!G$21</f>
        <v>0</v>
      </c>
      <c r="H168" s="183">
        <f>RES_hhdet_in_emih!H168/RES_summary!H$21</f>
        <v>0</v>
      </c>
      <c r="I168" s="183">
        <f>RES_hhdet_in_emih!I168/RES_summary!I$21</f>
        <v>0</v>
      </c>
      <c r="J168" s="183">
        <f>RES_hhdet_in_emih!J168/RES_summary!J$21</f>
        <v>0</v>
      </c>
      <c r="K168" s="183">
        <f>RES_hhdet_in_emih!K168/RES_summary!K$21</f>
        <v>0</v>
      </c>
      <c r="L168" s="183">
        <f>RES_hhdet_in_emih!L168/RES_summary!L$21</f>
        <v>0</v>
      </c>
      <c r="M168" s="183">
        <f>RES_hhdet_in_emih!M168/RES_summary!M$21</f>
        <v>0</v>
      </c>
      <c r="N168" s="183">
        <f>RES_hhdet_in_emih!N168/RES_summary!N$21</f>
        <v>0</v>
      </c>
      <c r="O168" s="183">
        <f>RES_hhdet_in_emih!O168/RES_summary!O$21</f>
        <v>0</v>
      </c>
      <c r="P168" s="183">
        <f>RES_hhdet_in_emih!P168/RES_summary!P$21</f>
        <v>0</v>
      </c>
      <c r="Q168" s="183">
        <f>RES_hhdet_in_emih!Q168/RES_summary!Q$21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RES_hhdet_in_emih!C169/RES_summary!C$21</f>
        <v>0</v>
      </c>
      <c r="D169" s="182">
        <f>RES_hhdet_in_emih!D169/RES_summary!D$21</f>
        <v>0</v>
      </c>
      <c r="E169" s="182">
        <f>RES_hhdet_in_emih!E169/RES_summary!E$21</f>
        <v>0</v>
      </c>
      <c r="F169" s="182">
        <f>RES_hhdet_in_emih!F169/RES_summary!F$21</f>
        <v>0</v>
      </c>
      <c r="G169" s="182">
        <f>RES_hhdet_in_emih!G169/RES_summary!G$21</f>
        <v>0</v>
      </c>
      <c r="H169" s="182">
        <f>RES_hhdet_in_emih!H169/RES_summary!H$21</f>
        <v>0</v>
      </c>
      <c r="I169" s="182">
        <f>RES_hhdet_in_emih!I169/RES_summary!I$21</f>
        <v>0</v>
      </c>
      <c r="J169" s="182">
        <f>RES_hhdet_in_emih!J169/RES_summary!J$21</f>
        <v>0</v>
      </c>
      <c r="K169" s="182">
        <f>RES_hhdet_in_emih!K169/RES_summary!K$21</f>
        <v>0</v>
      </c>
      <c r="L169" s="182">
        <f>RES_hhdet_in_emih!L169/RES_summary!L$21</f>
        <v>0</v>
      </c>
      <c r="M169" s="182">
        <f>RES_hhdet_in_emih!M169/RES_summary!M$21</f>
        <v>0</v>
      </c>
      <c r="N169" s="182">
        <f>RES_hhdet_in_emih!N169/RES_summary!N$21</f>
        <v>0</v>
      </c>
      <c r="O169" s="182">
        <f>RES_hhdet_in_emih!O169/RES_summary!O$21</f>
        <v>0</v>
      </c>
      <c r="P169" s="182">
        <f>RES_hhdet_in_emih!P169/RES_summary!P$21</f>
        <v>0</v>
      </c>
      <c r="Q169" s="182">
        <f>RES_hhdet_in_emih!Q169/RES_summary!Q$21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RES_hhdet_in_emih!C170/RES_summary!C$21</f>
        <v>0</v>
      </c>
      <c r="D170" s="181">
        <f>RES_hhdet_in_emih!D170/RES_summary!D$21</f>
        <v>0</v>
      </c>
      <c r="E170" s="181">
        <f>RES_hhdet_in_emih!E170/RES_summary!E$21</f>
        <v>0</v>
      </c>
      <c r="F170" s="181">
        <f>RES_hhdet_in_emih!F170/RES_summary!F$21</f>
        <v>0</v>
      </c>
      <c r="G170" s="181">
        <f>RES_hhdet_in_emih!G170/RES_summary!G$21</f>
        <v>0</v>
      </c>
      <c r="H170" s="181">
        <f>RES_hhdet_in_emih!H170/RES_summary!H$21</f>
        <v>0</v>
      </c>
      <c r="I170" s="181">
        <f>RES_hhdet_in_emih!I170/RES_summary!I$21</f>
        <v>0</v>
      </c>
      <c r="J170" s="181">
        <f>RES_hhdet_in_emih!J170/RES_summary!J$21</f>
        <v>0</v>
      </c>
      <c r="K170" s="181">
        <f>RES_hhdet_in_emih!K170/RES_summary!K$21</f>
        <v>0</v>
      </c>
      <c r="L170" s="181">
        <f>RES_hhdet_in_emih!L170/RES_summary!L$21</f>
        <v>0</v>
      </c>
      <c r="M170" s="181">
        <f>RES_hhdet_in_emih!M170/RES_summary!M$21</f>
        <v>0</v>
      </c>
      <c r="N170" s="181">
        <f>RES_hhdet_in_emih!N170/RES_summary!N$21</f>
        <v>0</v>
      </c>
      <c r="O170" s="181">
        <f>RES_hhdet_in_emih!O170/RES_summary!O$21</f>
        <v>0</v>
      </c>
      <c r="P170" s="181">
        <f>RES_hhdet_in_emih!P170/RES_summary!P$21</f>
        <v>0</v>
      </c>
      <c r="Q170" s="181">
        <f>RES_hhdet_in_emih!Q170/RES_summary!Q$21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RES_hhdet_in_emih!C171/RES_summary!C$21</f>
        <v>0</v>
      </c>
      <c r="D171" s="180">
        <f>RES_hhdet_in_emih!D171/RES_summary!D$21</f>
        <v>0</v>
      </c>
      <c r="E171" s="180">
        <f>RES_hhdet_in_emih!E171/RES_summary!E$21</f>
        <v>0</v>
      </c>
      <c r="F171" s="180">
        <f>RES_hhdet_in_emih!F171/RES_summary!F$21</f>
        <v>0</v>
      </c>
      <c r="G171" s="180">
        <f>RES_hhdet_in_emih!G171/RES_summary!G$21</f>
        <v>0</v>
      </c>
      <c r="H171" s="180">
        <f>RES_hhdet_in_emih!H171/RES_summary!H$21</f>
        <v>0</v>
      </c>
      <c r="I171" s="180">
        <f>RES_hhdet_in_emih!I171/RES_summary!I$21</f>
        <v>0</v>
      </c>
      <c r="J171" s="180">
        <f>RES_hhdet_in_emih!J171/RES_summary!J$21</f>
        <v>0</v>
      </c>
      <c r="K171" s="180">
        <f>RES_hhdet_in_emih!K171/RES_summary!K$21</f>
        <v>0</v>
      </c>
      <c r="L171" s="180">
        <f>RES_hhdet_in_emih!L171/RES_summary!L$21</f>
        <v>0</v>
      </c>
      <c r="M171" s="180">
        <f>RES_hhdet_in_emih!M171/RES_summary!M$21</f>
        <v>0</v>
      </c>
      <c r="N171" s="180">
        <f>RES_hhdet_in_emih!N171/RES_summary!N$21</f>
        <v>0</v>
      </c>
      <c r="O171" s="180">
        <f>RES_hhdet_in_emih!O171/RES_summary!O$21</f>
        <v>0</v>
      </c>
      <c r="P171" s="180">
        <f>RES_hhdet_in_emih!P171/RES_summary!P$21</f>
        <v>0</v>
      </c>
      <c r="Q171" s="180">
        <f>RES_hhdet_in_emih!Q171/RES_summary!Q$21</f>
        <v>0</v>
      </c>
    </row>
    <row r="172" spans="1:17" ht="12" customHeight="1" x14ac:dyDescent="0.25">
      <c r="A172" s="161" t="s">
        <v>141</v>
      </c>
      <c r="B172" s="160"/>
      <c r="C172" s="179">
        <f>RES_hhdet_in_emih!C172/RES_summary!C$21</f>
        <v>0</v>
      </c>
      <c r="D172" s="179">
        <f>RES_hhdet_in_emih!D172/RES_summary!D$21</f>
        <v>0</v>
      </c>
      <c r="E172" s="179">
        <f>RES_hhdet_in_emih!E172/RES_summary!E$21</f>
        <v>0</v>
      </c>
      <c r="F172" s="179">
        <f>RES_hhdet_in_emih!F172/RES_summary!F$21</f>
        <v>0</v>
      </c>
      <c r="G172" s="179">
        <f>RES_hhdet_in_emih!G172/RES_summary!G$21</f>
        <v>0</v>
      </c>
      <c r="H172" s="179">
        <f>RES_hhdet_in_emih!H172/RES_summary!H$21</f>
        <v>0</v>
      </c>
      <c r="I172" s="179">
        <f>RES_hhdet_in_emih!I172/RES_summary!I$21</f>
        <v>0</v>
      </c>
      <c r="J172" s="179">
        <f>RES_hhdet_in_emih!J172/RES_summary!J$21</f>
        <v>0</v>
      </c>
      <c r="K172" s="179">
        <f>RES_hhdet_in_emih!K172/RES_summary!K$21</f>
        <v>0</v>
      </c>
      <c r="L172" s="179">
        <f>RES_hhdet_in_emih!L172/RES_summary!L$21</f>
        <v>0</v>
      </c>
      <c r="M172" s="179">
        <f>RES_hhdet_in_emih!M172/RES_summary!M$21</f>
        <v>0</v>
      </c>
      <c r="N172" s="179">
        <f>RES_hhdet_in_emih!N172/RES_summary!N$21</f>
        <v>0</v>
      </c>
      <c r="O172" s="179">
        <f>RES_hhdet_in_emih!O172/RES_summary!O$21</f>
        <v>0</v>
      </c>
      <c r="P172" s="179">
        <f>RES_hhdet_in_emih!P172/RES_summary!P$21</f>
        <v>0</v>
      </c>
      <c r="Q172" s="179">
        <f>RES_hhdet_in_emih!Q172/RES_summary!Q$21</f>
        <v>0</v>
      </c>
    </row>
    <row r="173" spans="1:17" ht="12" customHeight="1" x14ac:dyDescent="0.25">
      <c r="A173" s="148" t="s">
        <v>60</v>
      </c>
      <c r="B173" s="156"/>
      <c r="C173" s="177">
        <f>RES_hhdet_in_emih!C173/RES_summary!C$21</f>
        <v>0</v>
      </c>
      <c r="D173" s="177">
        <f>RES_hhdet_in_emih!D173/RES_summary!D$21</f>
        <v>0</v>
      </c>
      <c r="E173" s="177">
        <f>RES_hhdet_in_emih!E173/RES_summary!E$21</f>
        <v>0</v>
      </c>
      <c r="F173" s="177">
        <f>RES_hhdet_in_emih!F173/RES_summary!F$21</f>
        <v>0</v>
      </c>
      <c r="G173" s="177">
        <f>RES_hhdet_in_emih!G173/RES_summary!G$21</f>
        <v>0</v>
      </c>
      <c r="H173" s="177">
        <f>RES_hhdet_in_emih!H173/RES_summary!H$21</f>
        <v>0</v>
      </c>
      <c r="I173" s="177">
        <f>RES_hhdet_in_emih!I173/RES_summary!I$21</f>
        <v>0</v>
      </c>
      <c r="J173" s="177">
        <f>RES_hhdet_in_emih!J173/RES_summary!J$21</f>
        <v>0</v>
      </c>
      <c r="K173" s="177">
        <f>RES_hhdet_in_emih!K173/RES_summary!K$21</f>
        <v>0</v>
      </c>
      <c r="L173" s="177">
        <f>RES_hhdet_in_emih!L173/RES_summary!L$21</f>
        <v>0</v>
      </c>
      <c r="M173" s="177">
        <f>RES_hhdet_in_emih!M173/RES_summary!M$21</f>
        <v>0</v>
      </c>
      <c r="N173" s="177">
        <f>RES_hhdet_in_emih!N173/RES_summary!N$21</f>
        <v>0</v>
      </c>
      <c r="O173" s="177">
        <f>RES_hhdet_in_emih!O173/RES_summary!O$21</f>
        <v>0</v>
      </c>
      <c r="P173" s="177">
        <f>RES_hhdet_in_emih!P173/RES_summary!P$21</f>
        <v>0</v>
      </c>
      <c r="Q173" s="177">
        <f>RES_hhdet_in_emih!Q173/RES_summary!Q$21</f>
        <v>0</v>
      </c>
    </row>
    <row r="174" spans="1:17" ht="12" customHeight="1" x14ac:dyDescent="0.25">
      <c r="A174" s="159" t="s">
        <v>59</v>
      </c>
      <c r="B174" s="57"/>
      <c r="C174" s="176">
        <f>RES_hhdet_in_emih!C174/RES_summary!C$21</f>
        <v>0</v>
      </c>
      <c r="D174" s="176">
        <f>RES_hhdet_in_emih!D174/RES_summary!D$21</f>
        <v>0</v>
      </c>
      <c r="E174" s="176">
        <f>RES_hhdet_in_emih!E174/RES_summary!E$21</f>
        <v>0</v>
      </c>
      <c r="F174" s="176">
        <f>RES_hhdet_in_emih!F174/RES_summary!F$21</f>
        <v>0</v>
      </c>
      <c r="G174" s="176">
        <f>RES_hhdet_in_emih!G174/RES_summary!G$21</f>
        <v>0</v>
      </c>
      <c r="H174" s="176">
        <f>RES_hhdet_in_emih!H174/RES_summary!H$21</f>
        <v>0</v>
      </c>
      <c r="I174" s="176">
        <f>RES_hhdet_in_emih!I174/RES_summary!I$21</f>
        <v>0</v>
      </c>
      <c r="J174" s="176">
        <f>RES_hhdet_in_emih!J174/RES_summary!J$21</f>
        <v>0</v>
      </c>
      <c r="K174" s="176">
        <f>RES_hhdet_in_emih!K174/RES_summary!K$21</f>
        <v>0</v>
      </c>
      <c r="L174" s="176">
        <f>RES_hhdet_in_emih!L174/RES_summary!L$21</f>
        <v>0</v>
      </c>
      <c r="M174" s="176">
        <f>RES_hhdet_in_emih!M174/RES_summary!M$21</f>
        <v>0</v>
      </c>
      <c r="N174" s="176">
        <f>RES_hhdet_in_emih!N174/RES_summary!N$21</f>
        <v>0</v>
      </c>
      <c r="O174" s="176">
        <f>RES_hhdet_in_emih!O174/RES_summary!O$21</f>
        <v>0</v>
      </c>
      <c r="P174" s="176">
        <f>RES_hhdet_in_emih!P174/RES_summary!P$21</f>
        <v>0</v>
      </c>
      <c r="Q174" s="176">
        <f>RES_hhdet_in_emih!Q174/RES_summary!Q$21</f>
        <v>0</v>
      </c>
    </row>
    <row r="175" spans="1:17" ht="12" customHeight="1" x14ac:dyDescent="0.25">
      <c r="A175" s="158" t="s">
        <v>62</v>
      </c>
      <c r="B175" s="157"/>
      <c r="C175" s="178">
        <f>RES_hhdet_in_emih!C175/RES_summary!C$21</f>
        <v>0</v>
      </c>
      <c r="D175" s="178">
        <f>RES_hhdet_in_emih!D175/RES_summary!D$21</f>
        <v>0</v>
      </c>
      <c r="E175" s="178">
        <f>RES_hhdet_in_emih!E175/RES_summary!E$21</f>
        <v>0</v>
      </c>
      <c r="F175" s="178">
        <f>RES_hhdet_in_emih!F175/RES_summary!F$21</f>
        <v>0</v>
      </c>
      <c r="G175" s="178">
        <f>RES_hhdet_in_emih!G175/RES_summary!G$21</f>
        <v>0</v>
      </c>
      <c r="H175" s="178">
        <f>RES_hhdet_in_emih!H175/RES_summary!H$21</f>
        <v>0</v>
      </c>
      <c r="I175" s="178">
        <f>RES_hhdet_in_emih!I175/RES_summary!I$21</f>
        <v>0</v>
      </c>
      <c r="J175" s="178">
        <f>RES_hhdet_in_emih!J175/RES_summary!J$21</f>
        <v>0</v>
      </c>
      <c r="K175" s="178">
        <f>RES_hhdet_in_emih!K175/RES_summary!K$21</f>
        <v>0</v>
      </c>
      <c r="L175" s="178">
        <f>RES_hhdet_in_emih!L175/RES_summary!L$21</f>
        <v>0</v>
      </c>
      <c r="M175" s="178">
        <f>RES_hhdet_in_emih!M175/RES_summary!M$21</f>
        <v>0</v>
      </c>
      <c r="N175" s="178">
        <f>RES_hhdet_in_emih!N175/RES_summary!N$21</f>
        <v>0</v>
      </c>
      <c r="O175" s="178">
        <f>RES_hhdet_in_emih!O175/RES_summary!O$21</f>
        <v>0</v>
      </c>
      <c r="P175" s="178">
        <f>RES_hhdet_in_emih!P175/RES_summary!P$21</f>
        <v>0</v>
      </c>
      <c r="Q175" s="178">
        <f>RES_hhdet_in_emih!Q175/RES_summary!Q$21</f>
        <v>0</v>
      </c>
    </row>
    <row r="176" spans="1:17" ht="12" customHeight="1" x14ac:dyDescent="0.25">
      <c r="A176" s="23" t="s">
        <v>57</v>
      </c>
      <c r="B176" s="156"/>
      <c r="C176" s="177">
        <f>RES_hhdet_in_emih!C176/RES_summary!C$21</f>
        <v>0</v>
      </c>
      <c r="D176" s="177">
        <f>RES_hhdet_in_emih!D176/RES_summary!D$21</f>
        <v>0</v>
      </c>
      <c r="E176" s="177">
        <f>RES_hhdet_in_emih!E176/RES_summary!E$21</f>
        <v>0</v>
      </c>
      <c r="F176" s="177">
        <f>RES_hhdet_in_emih!F176/RES_summary!F$21</f>
        <v>0</v>
      </c>
      <c r="G176" s="177">
        <f>RES_hhdet_in_emih!G176/RES_summary!G$21</f>
        <v>0</v>
      </c>
      <c r="H176" s="177">
        <f>RES_hhdet_in_emih!H176/RES_summary!H$21</f>
        <v>0</v>
      </c>
      <c r="I176" s="177">
        <f>RES_hhdet_in_emih!I176/RES_summary!I$21</f>
        <v>0</v>
      </c>
      <c r="J176" s="177">
        <f>RES_hhdet_in_emih!J176/RES_summary!J$21</f>
        <v>0</v>
      </c>
      <c r="K176" s="177">
        <f>RES_hhdet_in_emih!K176/RES_summary!K$21</f>
        <v>0</v>
      </c>
      <c r="L176" s="177">
        <f>RES_hhdet_in_emih!L176/RES_summary!L$21</f>
        <v>0</v>
      </c>
      <c r="M176" s="177">
        <f>RES_hhdet_in_emih!M176/RES_summary!M$21</f>
        <v>0</v>
      </c>
      <c r="N176" s="177">
        <f>RES_hhdet_in_emih!N176/RES_summary!N$21</f>
        <v>0</v>
      </c>
      <c r="O176" s="177">
        <f>RES_hhdet_in_emih!O176/RES_summary!O$21</f>
        <v>0</v>
      </c>
      <c r="P176" s="177">
        <f>RES_hhdet_in_emih!P176/RES_summary!P$21</f>
        <v>0</v>
      </c>
      <c r="Q176" s="177">
        <f>RES_hhdet_in_emih!Q176/RES_summary!Q$21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RES_hhdet_in_emih!C177/RES_summary!C$21</f>
        <v>0</v>
      </c>
      <c r="D177" s="176">
        <f>RES_hhdet_in_emih!D177/RES_summary!D$21</f>
        <v>0</v>
      </c>
      <c r="E177" s="176">
        <f>RES_hhdet_in_emih!E177/RES_summary!E$21</f>
        <v>0</v>
      </c>
      <c r="F177" s="176">
        <f>RES_hhdet_in_emih!F177/RES_summary!F$21</f>
        <v>0</v>
      </c>
      <c r="G177" s="176">
        <f>RES_hhdet_in_emih!G177/RES_summary!G$21</f>
        <v>0</v>
      </c>
      <c r="H177" s="176">
        <f>RES_hhdet_in_emih!H177/RES_summary!H$21</f>
        <v>0</v>
      </c>
      <c r="I177" s="176">
        <f>RES_hhdet_in_emih!I177/RES_summary!I$21</f>
        <v>0</v>
      </c>
      <c r="J177" s="176">
        <f>RES_hhdet_in_emih!J177/RES_summary!J$21</f>
        <v>0</v>
      </c>
      <c r="K177" s="176">
        <f>RES_hhdet_in_emih!K177/RES_summary!K$21</f>
        <v>0</v>
      </c>
      <c r="L177" s="176">
        <f>RES_hhdet_in_emih!L177/RES_summary!L$21</f>
        <v>0</v>
      </c>
      <c r="M177" s="176">
        <f>RES_hhdet_in_emih!M177/RES_summary!M$21</f>
        <v>0</v>
      </c>
      <c r="N177" s="176">
        <f>RES_hhdet_in_emih!N177/RES_summary!N$21</f>
        <v>0</v>
      </c>
      <c r="O177" s="176">
        <f>RES_hhdet_in_emih!O177/RES_summary!O$21</f>
        <v>0</v>
      </c>
      <c r="P177" s="176">
        <f>RES_hhdet_in_emih!P177/RES_summary!P$21</f>
        <v>0</v>
      </c>
      <c r="Q177" s="176">
        <f>RES_hhdet_in_emih!Q177/RES_summary!Q$21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9" tint="0.59999389629810485"/>
    <pageSetUpPr fitToPage="1"/>
  </sheetPr>
  <dimension ref="A1:Q52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RES_hhdet_num!B$3</f>
        <v>24569</v>
      </c>
      <c r="C5" s="151">
        <f>RES_hhdet_num!C$3</f>
        <v>24660</v>
      </c>
      <c r="D5" s="151">
        <f>RES_hhdet_num!D$3</f>
        <v>29513</v>
      </c>
      <c r="E5" s="151">
        <f>RES_hhdet_num!E$3</f>
        <v>33185</v>
      </c>
      <c r="F5" s="151">
        <f>RES_hhdet_num!F$3</f>
        <v>33219</v>
      </c>
      <c r="G5" s="151">
        <f>RES_hhdet_num!G$3</f>
        <v>35083</v>
      </c>
      <c r="H5" s="151">
        <f>RES_hhdet_num!H$3</f>
        <v>42632</v>
      </c>
      <c r="I5" s="151">
        <f>RES_hhdet_num!I$3</f>
        <v>46869.000000000007</v>
      </c>
      <c r="J5" s="151">
        <f>RES_hhdet_num!J$3</f>
        <v>47398</v>
      </c>
      <c r="K5" s="151">
        <f>RES_hhdet_num!K$3</f>
        <v>47412.000000000007</v>
      </c>
      <c r="L5" s="151">
        <f>RES_hhdet_num!L$3</f>
        <v>57704.999999999985</v>
      </c>
      <c r="M5" s="151">
        <f>RES_hhdet_num!M$3</f>
        <v>62478.999999999985</v>
      </c>
      <c r="N5" s="151">
        <f>RES_hhdet_num!N$3</f>
        <v>62576.999999999978</v>
      </c>
      <c r="O5" s="151">
        <f>RES_hhdet_num!O$3</f>
        <v>65990.999999999971</v>
      </c>
      <c r="P5" s="151">
        <f>RES_hhdet_num!P$3</f>
        <v>62012.999999999964</v>
      </c>
      <c r="Q5" s="151">
        <f>RES_hhdet_num!Q$3</f>
        <v>50392.999999999978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58</v>
      </c>
      <c r="B7" s="67">
        <f>RES_hhdet_num!B$5</f>
        <v>24569</v>
      </c>
      <c r="C7" s="67">
        <f>RES_hhdet_num!C$5</f>
        <v>24660</v>
      </c>
      <c r="D7" s="67">
        <f>RES_hhdet_num!D$5</f>
        <v>29513</v>
      </c>
      <c r="E7" s="67">
        <f>RES_hhdet_num!E$5</f>
        <v>33185</v>
      </c>
      <c r="F7" s="67">
        <f>RES_hhdet_num!F$5</f>
        <v>33219</v>
      </c>
      <c r="G7" s="67">
        <f>RES_hhdet_num!G$5</f>
        <v>35083</v>
      </c>
      <c r="H7" s="67">
        <f>RES_hhdet_num!H$5</f>
        <v>42632</v>
      </c>
      <c r="I7" s="67">
        <f>RES_hhdet_num!I$5</f>
        <v>46869.000000000007</v>
      </c>
      <c r="J7" s="67">
        <f>RES_hhdet_num!J$5</f>
        <v>47398</v>
      </c>
      <c r="K7" s="67">
        <f>RES_hhdet_num!K$5</f>
        <v>47412.000000000007</v>
      </c>
      <c r="L7" s="67">
        <f>RES_hhdet_num!L$5</f>
        <v>57704.999999999985</v>
      </c>
      <c r="M7" s="67">
        <f>RES_hhdet_num!M$5</f>
        <v>62478.999999999985</v>
      </c>
      <c r="N7" s="67">
        <f>RES_hhdet_num!N$5</f>
        <v>62576.999999999978</v>
      </c>
      <c r="O7" s="67">
        <f>RES_hhdet_num!O$5</f>
        <v>65990.999999999971</v>
      </c>
      <c r="P7" s="67">
        <f>RES_hhdet_num!P$5</f>
        <v>62012.999999999964</v>
      </c>
      <c r="Q7" s="67">
        <f>RES_hhdet_num!Q$5</f>
        <v>50392.999999999978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RES_hhdet_num!B$8</f>
        <v>1</v>
      </c>
      <c r="C9" s="67">
        <f>RES_hhdet_num!C$8</f>
        <v>1</v>
      </c>
      <c r="D9" s="67">
        <f>RES_hhdet_num!D$8</f>
        <v>2</v>
      </c>
      <c r="E9" s="67">
        <f>RES_hhdet_num!E$8</f>
        <v>4</v>
      </c>
      <c r="F9" s="67">
        <f>RES_hhdet_num!F$8</f>
        <v>8</v>
      </c>
      <c r="G9" s="67">
        <f>RES_hhdet_num!G$8</f>
        <v>16</v>
      </c>
      <c r="H9" s="67">
        <f>RES_hhdet_num!H$8</f>
        <v>38</v>
      </c>
      <c r="I9" s="67">
        <f>RES_hhdet_num!I$8</f>
        <v>83.000000000000014</v>
      </c>
      <c r="J9" s="67">
        <f>RES_hhdet_num!J$8</f>
        <v>138</v>
      </c>
      <c r="K9" s="67">
        <f>RES_hhdet_num!K$8</f>
        <v>180.00000000000003</v>
      </c>
      <c r="L9" s="67">
        <f>RES_hhdet_num!L$8</f>
        <v>256</v>
      </c>
      <c r="M9" s="67">
        <f>RES_hhdet_num!M$8</f>
        <v>407</v>
      </c>
      <c r="N9" s="67">
        <f>RES_hhdet_num!N$8</f>
        <v>417.99999999999994</v>
      </c>
      <c r="O9" s="67">
        <f>RES_hhdet_num!O$8</f>
        <v>440.99999999999994</v>
      </c>
      <c r="P9" s="67">
        <f>RES_hhdet_num!P$8</f>
        <v>462.99999999999989</v>
      </c>
      <c r="Q9" s="67">
        <f>RES_hhdet_num!Q$8</f>
        <v>388.99999999999994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171</v>
      </c>
      <c r="B11" s="67">
        <f>RES_hhdet_num!B$10</f>
        <v>7416</v>
      </c>
      <c r="C11" s="67">
        <f>RES_hhdet_num!C$10</f>
        <v>8240</v>
      </c>
      <c r="D11" s="67">
        <f>RES_hhdet_num!D$10</f>
        <v>11253.999999999998</v>
      </c>
      <c r="E11" s="67">
        <f>RES_hhdet_num!E$10</f>
        <v>14669.000000000002</v>
      </c>
      <c r="F11" s="67">
        <f>RES_hhdet_num!F$10</f>
        <v>14676</v>
      </c>
      <c r="G11" s="67">
        <f>RES_hhdet_num!G$10</f>
        <v>16930</v>
      </c>
      <c r="H11" s="67">
        <f>RES_hhdet_num!H$10</f>
        <v>23360</v>
      </c>
      <c r="I11" s="67">
        <f>RES_hhdet_num!I$10</f>
        <v>27955.000000000007</v>
      </c>
      <c r="J11" s="67">
        <f>RES_hhdet_num!J$10</f>
        <v>31303.999999999996</v>
      </c>
      <c r="K11" s="67">
        <f>RES_hhdet_num!K$10</f>
        <v>31382.000000000004</v>
      </c>
      <c r="L11" s="67">
        <f>RES_hhdet_num!L$10</f>
        <v>41930.999999999993</v>
      </c>
      <c r="M11" s="67">
        <f>RES_hhdet_num!M$10</f>
        <v>46587.999999999985</v>
      </c>
      <c r="N11" s="67">
        <f>RES_hhdet_num!N$10</f>
        <v>46680.999999999985</v>
      </c>
      <c r="O11" s="67">
        <f>RES_hhdet_num!O$10</f>
        <v>50491.999999999971</v>
      </c>
      <c r="P11" s="67">
        <f>RES_hhdet_num!P$10</f>
        <v>47912.999999999971</v>
      </c>
      <c r="Q11" s="67">
        <f>RES_hhdet_num!Q$10</f>
        <v>38923.999999999978</v>
      </c>
    </row>
    <row r="12" spans="1:17" ht="12" customHeight="1" x14ac:dyDescent="0.25">
      <c r="A12" s="23" t="s">
        <v>144</v>
      </c>
      <c r="B12" s="67">
        <f>RES_hhdet_num!B$11</f>
        <v>7429</v>
      </c>
      <c r="C12" s="67">
        <f>RES_hhdet_num!C$11</f>
        <v>7367.9999999999982</v>
      </c>
      <c r="D12" s="67">
        <f>RES_hhdet_num!D$11</f>
        <v>8712.0000000000018</v>
      </c>
      <c r="E12" s="67">
        <f>RES_hhdet_num!E$11</f>
        <v>9677</v>
      </c>
      <c r="F12" s="67">
        <f>RES_hhdet_num!F$11</f>
        <v>9568</v>
      </c>
      <c r="G12" s="67">
        <f>RES_hhdet_num!G$11</f>
        <v>9980.0000000000018</v>
      </c>
      <c r="H12" s="67">
        <f>RES_hhdet_num!H$11</f>
        <v>11976.000000000002</v>
      </c>
      <c r="I12" s="67">
        <f>RES_hhdet_num!I$11</f>
        <v>13000.000000000002</v>
      </c>
      <c r="J12" s="67">
        <f>RES_hhdet_num!J$11</f>
        <v>12979</v>
      </c>
      <c r="K12" s="67">
        <f>RES_hhdet_num!K$11</f>
        <v>12816.000000000005</v>
      </c>
      <c r="L12" s="67">
        <f>RES_hhdet_num!L$11</f>
        <v>13895.999999999996</v>
      </c>
      <c r="M12" s="67">
        <f>RES_hhdet_num!M$11</f>
        <v>14832.999999999998</v>
      </c>
      <c r="N12" s="67">
        <f>RES_hhdet_num!N$11</f>
        <v>14643.999999999991</v>
      </c>
      <c r="O12" s="67">
        <f>RES_hhdet_num!O$11</f>
        <v>15220</v>
      </c>
      <c r="P12" s="67">
        <f>RES_hhdet_num!P$11</f>
        <v>14093.999999999991</v>
      </c>
      <c r="Q12" s="67">
        <f>RES_hhdet_num!Q$11</f>
        <v>11285.000000000002</v>
      </c>
    </row>
    <row r="13" spans="1:17" ht="12" customHeight="1" x14ac:dyDescent="0.25">
      <c r="A13" s="23" t="s">
        <v>143</v>
      </c>
      <c r="B13" s="67">
        <f>RES_hhdet_num!B$12</f>
        <v>0</v>
      </c>
      <c r="C13" s="67">
        <f>RES_hhdet_num!C$12</f>
        <v>0</v>
      </c>
      <c r="D13" s="67">
        <f>RES_hhdet_num!D$12</f>
        <v>0</v>
      </c>
      <c r="E13" s="67">
        <f>RES_hhdet_num!E$12</f>
        <v>0</v>
      </c>
      <c r="F13" s="67">
        <f>RES_hhdet_num!F$12</f>
        <v>0</v>
      </c>
      <c r="G13" s="67">
        <f>RES_hhdet_num!G$12</f>
        <v>0</v>
      </c>
      <c r="H13" s="67">
        <f>RES_hhdet_num!H$12</f>
        <v>0</v>
      </c>
      <c r="I13" s="67">
        <f>RES_hhdet_num!I$12</f>
        <v>0</v>
      </c>
      <c r="J13" s="67">
        <f>RES_hhdet_num!J$12</f>
        <v>0</v>
      </c>
      <c r="K13" s="67">
        <f>RES_hhdet_num!K$12</f>
        <v>0</v>
      </c>
      <c r="L13" s="67">
        <f>RES_hhdet_num!L$12</f>
        <v>0</v>
      </c>
      <c r="M13" s="67">
        <f>RES_hhdet_num!M$12</f>
        <v>0</v>
      </c>
      <c r="N13" s="67">
        <f>RES_hhdet_num!N$12</f>
        <v>0</v>
      </c>
      <c r="O13" s="67">
        <f>RES_hhdet_num!O$12</f>
        <v>0</v>
      </c>
      <c r="P13" s="67">
        <f>RES_hhdet_num!P$12</f>
        <v>0</v>
      </c>
      <c r="Q13" s="67">
        <f>RES_hhdet_num!Q$12</f>
        <v>0</v>
      </c>
    </row>
    <row r="14" spans="1:17" ht="12" customHeight="1" x14ac:dyDescent="0.25">
      <c r="A14" s="23" t="s">
        <v>142</v>
      </c>
      <c r="B14" s="67">
        <f>RES_hhdet_num!B$15</f>
        <v>9724</v>
      </c>
      <c r="C14" s="67">
        <f>RES_hhdet_num!C$15</f>
        <v>9052</v>
      </c>
      <c r="D14" s="67">
        <f>RES_hhdet_num!D$15</f>
        <v>9547</v>
      </c>
      <c r="E14" s="67">
        <f>RES_hhdet_num!E$15</f>
        <v>8838.9999999999982</v>
      </c>
      <c r="F14" s="67">
        <f>RES_hhdet_num!F$15</f>
        <v>8974.9999999999982</v>
      </c>
      <c r="G14" s="67">
        <f>RES_hhdet_num!G$15</f>
        <v>8173</v>
      </c>
      <c r="H14" s="67">
        <f>RES_hhdet_num!H$15</f>
        <v>7296</v>
      </c>
      <c r="I14" s="67">
        <f>RES_hhdet_num!I$15</f>
        <v>5914.0000000000009</v>
      </c>
      <c r="J14" s="67">
        <f>RES_hhdet_num!J$15</f>
        <v>3115</v>
      </c>
      <c r="K14" s="67">
        <f>RES_hhdet_num!K$15</f>
        <v>3214.0000000000009</v>
      </c>
      <c r="L14" s="67">
        <f>RES_hhdet_num!L$15</f>
        <v>1878</v>
      </c>
      <c r="M14" s="67">
        <f>RES_hhdet_num!M$15</f>
        <v>1058</v>
      </c>
      <c r="N14" s="67">
        <f>RES_hhdet_num!N$15</f>
        <v>1251.9999999999998</v>
      </c>
      <c r="O14" s="67">
        <f>RES_hhdet_num!O$15</f>
        <v>278.99999999999994</v>
      </c>
      <c r="P14" s="67">
        <f>RES_hhdet_num!P$15</f>
        <v>5.9999999999999982</v>
      </c>
      <c r="Q14" s="67">
        <f>RES_hhdet_num!Q$15</f>
        <v>184.00000000000091</v>
      </c>
    </row>
    <row r="15" spans="1:17" ht="12" customHeight="1" x14ac:dyDescent="0.25">
      <c r="A15" s="23" t="s">
        <v>141</v>
      </c>
      <c r="B15" s="67">
        <f>RES_hhdet_num!B$16</f>
        <v>0</v>
      </c>
      <c r="C15" s="67">
        <f>RES_hhdet_num!C$16</f>
        <v>0</v>
      </c>
      <c r="D15" s="67">
        <f>RES_hhdet_num!D$16</f>
        <v>0</v>
      </c>
      <c r="E15" s="67">
        <f>RES_hhdet_num!E$16</f>
        <v>0</v>
      </c>
      <c r="F15" s="67">
        <f>RES_hhdet_num!F$16</f>
        <v>0</v>
      </c>
      <c r="G15" s="67">
        <f>RES_hhdet_num!G$16</f>
        <v>0</v>
      </c>
      <c r="H15" s="67">
        <f>RES_hhdet_num!H$16</f>
        <v>0</v>
      </c>
      <c r="I15" s="67">
        <f>RES_hhdet_num!I$16</f>
        <v>0</v>
      </c>
      <c r="J15" s="67">
        <f>RES_hhdet_num!J$16</f>
        <v>0</v>
      </c>
      <c r="K15" s="67">
        <f>RES_hhdet_num!K$16</f>
        <v>0</v>
      </c>
      <c r="L15" s="67">
        <f>RES_hhdet_num!L$16</f>
        <v>0</v>
      </c>
      <c r="M15" s="67">
        <f>RES_hhdet_num!M$16</f>
        <v>0</v>
      </c>
      <c r="N15" s="67">
        <f>RES_hhdet_num!N$16</f>
        <v>0</v>
      </c>
      <c r="O15" s="67">
        <f>RES_hhdet_num!O$16</f>
        <v>0</v>
      </c>
      <c r="P15" s="67">
        <f>RES_hhdet_num!P$16</f>
        <v>0</v>
      </c>
      <c r="Q15" s="67">
        <f>RES_hhdet_num!Q$16</f>
        <v>0</v>
      </c>
    </row>
    <row r="16" spans="1:17" ht="12" customHeight="1" x14ac:dyDescent="0.25">
      <c r="A16" s="146" t="s">
        <v>62</v>
      </c>
      <c r="B16" s="145"/>
      <c r="C16" s="145"/>
      <c r="D16" s="145"/>
      <c r="E16" s="145"/>
      <c r="F16" s="145"/>
      <c r="G16" s="145"/>
      <c r="H16" s="145"/>
      <c r="I16" s="145"/>
      <c r="J16" s="145"/>
      <c r="K16" s="145"/>
      <c r="L16" s="145"/>
      <c r="M16" s="145"/>
      <c r="N16" s="145"/>
      <c r="O16" s="145"/>
      <c r="P16" s="145"/>
      <c r="Q16" s="145"/>
    </row>
    <row r="17" spans="1:17" ht="12" customHeight="1" x14ac:dyDescent="0.25">
      <c r="A17" s="23" t="s">
        <v>58</v>
      </c>
      <c r="B17" s="67">
        <f>RES_hhdet_num!B$20</f>
        <v>0</v>
      </c>
      <c r="C17" s="67">
        <f>RES_hhdet_num!C$20</f>
        <v>0</v>
      </c>
      <c r="D17" s="67">
        <f>RES_hhdet_num!D$20</f>
        <v>0</v>
      </c>
      <c r="E17" s="67">
        <f>RES_hhdet_num!E$20</f>
        <v>0</v>
      </c>
      <c r="F17" s="67">
        <f>RES_hhdet_num!F$20</f>
        <v>0</v>
      </c>
      <c r="G17" s="67">
        <f>RES_hhdet_num!G$20</f>
        <v>0</v>
      </c>
      <c r="H17" s="67">
        <f>RES_hhdet_num!H$20</f>
        <v>0</v>
      </c>
      <c r="I17" s="67">
        <f>RES_hhdet_num!I$20</f>
        <v>0</v>
      </c>
      <c r="J17" s="67">
        <f>RES_hhdet_num!J$20</f>
        <v>0</v>
      </c>
      <c r="K17" s="67">
        <f>RES_hhdet_num!K$20</f>
        <v>0</v>
      </c>
      <c r="L17" s="67">
        <f>RES_hhdet_num!L$20</f>
        <v>0</v>
      </c>
      <c r="M17" s="67">
        <f>RES_hhdet_num!M$20</f>
        <v>0</v>
      </c>
      <c r="N17" s="67">
        <f>RES_hhdet_num!N$20</f>
        <v>0</v>
      </c>
      <c r="O17" s="67">
        <f>RES_hhdet_num!O$20</f>
        <v>0</v>
      </c>
      <c r="P17" s="67">
        <f>RES_hhdet_num!P$20</f>
        <v>0</v>
      </c>
      <c r="Q17" s="67">
        <f>RES_hhdet_num!Q$20</f>
        <v>0</v>
      </c>
    </row>
    <row r="18" spans="1:17" ht="12" customHeight="1" x14ac:dyDescent="0.25">
      <c r="A18" s="23" t="s">
        <v>57</v>
      </c>
      <c r="B18" s="67">
        <f>RES_hhdet_num!B$21</f>
        <v>13459</v>
      </c>
      <c r="C18" s="67">
        <f>RES_hhdet_num!C$21</f>
        <v>13202</v>
      </c>
      <c r="D18" s="67">
        <f>RES_hhdet_num!D$21</f>
        <v>15617.999999999998</v>
      </c>
      <c r="E18" s="67">
        <f>RES_hhdet_num!E$21</f>
        <v>16866.999999999996</v>
      </c>
      <c r="F18" s="67">
        <f>RES_hhdet_num!F$21</f>
        <v>14880.999999999998</v>
      </c>
      <c r="G18" s="67">
        <f>RES_hhdet_num!G$21</f>
        <v>15408.000000000004</v>
      </c>
      <c r="H18" s="67">
        <f>RES_hhdet_num!H$21</f>
        <v>15822.999999999998</v>
      </c>
      <c r="I18" s="67">
        <f>RES_hhdet_num!I$21</f>
        <v>11809</v>
      </c>
      <c r="J18" s="67">
        <f>RES_hhdet_num!J$21</f>
        <v>10929</v>
      </c>
      <c r="K18" s="67">
        <f>RES_hhdet_num!K$21</f>
        <v>11105.999999999998</v>
      </c>
      <c r="L18" s="67">
        <f>RES_hhdet_num!L$21</f>
        <v>14638.999999999998</v>
      </c>
      <c r="M18" s="67">
        <f>RES_hhdet_num!M$21</f>
        <v>17939.000000000004</v>
      </c>
      <c r="N18" s="67">
        <f>RES_hhdet_num!N$21</f>
        <v>18657.999999999996</v>
      </c>
      <c r="O18" s="67">
        <f>RES_hhdet_num!O$21</f>
        <v>16381.999999999993</v>
      </c>
      <c r="P18" s="67">
        <f>RES_hhdet_num!P$21</f>
        <v>13977.999999999995</v>
      </c>
      <c r="Q18" s="67">
        <f>RES_hhdet_num!Q$21</f>
        <v>10048.999999999996</v>
      </c>
    </row>
    <row r="19" spans="1:17" ht="12" customHeight="1" x14ac:dyDescent="0.25">
      <c r="A19" s="29" t="s">
        <v>140</v>
      </c>
      <c r="B19" s="83">
        <f>RES_hhdet_num!B$22</f>
        <v>11110</v>
      </c>
      <c r="C19" s="83">
        <f>RES_hhdet_num!C$22</f>
        <v>11458</v>
      </c>
      <c r="D19" s="83">
        <f>RES_hhdet_num!D$22</f>
        <v>13895</v>
      </c>
      <c r="E19" s="83">
        <f>RES_hhdet_num!E$22</f>
        <v>16318</v>
      </c>
      <c r="F19" s="83">
        <f>RES_hhdet_num!F$22</f>
        <v>18338</v>
      </c>
      <c r="G19" s="83">
        <f>RES_hhdet_num!G$22</f>
        <v>19675</v>
      </c>
      <c r="H19" s="83">
        <f>RES_hhdet_num!H$22</f>
        <v>26809.000000000004</v>
      </c>
      <c r="I19" s="83">
        <f>RES_hhdet_num!I$22</f>
        <v>35060</v>
      </c>
      <c r="J19" s="83">
        <f>RES_hhdet_num!J$22</f>
        <v>36469</v>
      </c>
      <c r="K19" s="83">
        <f>RES_hhdet_num!K$22</f>
        <v>36306</v>
      </c>
      <c r="L19" s="83">
        <f>RES_hhdet_num!L$22</f>
        <v>43066</v>
      </c>
      <c r="M19" s="83">
        <f>RES_hhdet_num!M$22</f>
        <v>44539.999999999993</v>
      </c>
      <c r="N19" s="83">
        <f>RES_hhdet_num!N$22</f>
        <v>43918.999999999993</v>
      </c>
      <c r="O19" s="83">
        <f>RES_hhdet_num!O$22</f>
        <v>49608.999999999993</v>
      </c>
      <c r="P19" s="83">
        <f>RES_hhdet_num!P$22</f>
        <v>48034.999999999993</v>
      </c>
      <c r="Q19" s="83">
        <f>RES_hhdet_num!Q$22</f>
        <v>40344</v>
      </c>
    </row>
    <row r="20" spans="1:17" s="28" customFormat="1" ht="12" customHeight="1" x14ac:dyDescent="0.25"/>
    <row r="21" spans="1:17" ht="12" customHeight="1" x14ac:dyDescent="0.25">
      <c r="A21" s="152" t="s">
        <v>23</v>
      </c>
      <c r="B21" s="151"/>
      <c r="C21" s="151"/>
      <c r="D21" s="151"/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51"/>
      <c r="Q21" s="151"/>
    </row>
    <row r="22" spans="1:17" ht="12" customHeight="1" x14ac:dyDescent="0.25">
      <c r="A22" s="150" t="s">
        <v>65</v>
      </c>
      <c r="B22" s="149"/>
      <c r="C22" s="149"/>
      <c r="D22" s="149"/>
      <c r="E22" s="149"/>
      <c r="F22" s="149"/>
      <c r="G22" s="149"/>
      <c r="H22" s="149"/>
      <c r="I22" s="149"/>
      <c r="J22" s="149"/>
      <c r="K22" s="149"/>
      <c r="L22" s="149"/>
      <c r="M22" s="149"/>
      <c r="N22" s="149"/>
      <c r="O22" s="149"/>
      <c r="P22" s="149"/>
      <c r="Q22" s="149"/>
    </row>
    <row r="23" spans="1:17" ht="12" customHeight="1" x14ac:dyDescent="0.25">
      <c r="A23" s="23" t="s">
        <v>58</v>
      </c>
      <c r="B23" s="67"/>
      <c r="C23" s="67">
        <f>B7+C39-C7</f>
        <v>1535.5625</v>
      </c>
      <c r="D23" s="67">
        <f t="shared" ref="D23:Q23" si="0">C7+D39-D7</f>
        <v>1535.5625</v>
      </c>
      <c r="E23" s="67">
        <f t="shared" si="0"/>
        <v>1535.5625</v>
      </c>
      <c r="F23" s="67">
        <f t="shared" si="0"/>
        <v>1535.5625</v>
      </c>
      <c r="G23" s="67">
        <f t="shared" si="0"/>
        <v>1535.5625</v>
      </c>
      <c r="H23" s="67">
        <f t="shared" si="0"/>
        <v>1535.5625</v>
      </c>
      <c r="I23" s="67">
        <f t="shared" si="0"/>
        <v>1535.5624999999927</v>
      </c>
      <c r="J23" s="67">
        <f t="shared" si="0"/>
        <v>1535.5625000000073</v>
      </c>
      <c r="K23" s="67">
        <f t="shared" si="0"/>
        <v>1535.5624999999927</v>
      </c>
      <c r="L23" s="67">
        <f t="shared" si="0"/>
        <v>1535.5625000000218</v>
      </c>
      <c r="M23" s="67">
        <f t="shared" si="0"/>
        <v>1535.5625</v>
      </c>
      <c r="N23" s="67">
        <f t="shared" si="0"/>
        <v>1535.5625000000073</v>
      </c>
      <c r="O23" s="67">
        <f t="shared" si="0"/>
        <v>1535.5625</v>
      </c>
      <c r="P23" s="67">
        <f t="shared" si="0"/>
        <v>3978.0000000000073</v>
      </c>
      <c r="Q23" s="67">
        <f t="shared" si="0"/>
        <v>11619.999999999985</v>
      </c>
    </row>
    <row r="24" spans="1:17" ht="12" customHeight="1" x14ac:dyDescent="0.25">
      <c r="A24" s="146" t="s">
        <v>112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60</v>
      </c>
      <c r="B25" s="67"/>
      <c r="C25" s="67">
        <f>B9+C41-C9</f>
        <v>0</v>
      </c>
      <c r="D25" s="67">
        <f t="shared" ref="D25:Q25" si="1">C9+D41-D9</f>
        <v>0</v>
      </c>
      <c r="E25" s="67">
        <f t="shared" si="1"/>
        <v>0</v>
      </c>
      <c r="F25" s="67">
        <f t="shared" si="1"/>
        <v>0</v>
      </c>
      <c r="G25" s="67">
        <f t="shared" si="1"/>
        <v>0</v>
      </c>
      <c r="H25" s="67">
        <f t="shared" si="1"/>
        <v>0</v>
      </c>
      <c r="I25" s="67">
        <f t="shared" si="1"/>
        <v>0</v>
      </c>
      <c r="J25" s="67">
        <f t="shared" si="1"/>
        <v>1</v>
      </c>
      <c r="K25" s="67">
        <f t="shared" si="1"/>
        <v>0</v>
      </c>
      <c r="L25" s="67">
        <f t="shared" si="1"/>
        <v>1</v>
      </c>
      <c r="M25" s="67">
        <f t="shared" si="1"/>
        <v>2</v>
      </c>
      <c r="N25" s="67">
        <f t="shared" si="1"/>
        <v>4.0000000000000568</v>
      </c>
      <c r="O25" s="67">
        <f t="shared" si="1"/>
        <v>8</v>
      </c>
      <c r="P25" s="67">
        <f t="shared" si="1"/>
        <v>20.954643628509757</v>
      </c>
      <c r="Q25" s="67">
        <f t="shared" si="1"/>
        <v>73.999999999999943</v>
      </c>
    </row>
    <row r="26" spans="1:17" ht="12" customHeight="1" x14ac:dyDescent="0.25">
      <c r="A26" s="146" t="s">
        <v>63</v>
      </c>
      <c r="B26" s="145"/>
      <c r="C26" s="145"/>
      <c r="D26" s="145"/>
      <c r="E26" s="145"/>
      <c r="F26" s="145"/>
      <c r="G26" s="145"/>
      <c r="H26" s="145"/>
      <c r="I26" s="145"/>
      <c r="J26" s="145"/>
      <c r="K26" s="145"/>
      <c r="L26" s="145"/>
      <c r="M26" s="145"/>
      <c r="N26" s="145"/>
      <c r="O26" s="145"/>
      <c r="P26" s="145"/>
      <c r="Q26" s="145"/>
    </row>
    <row r="27" spans="1:17" ht="12" customHeight="1" x14ac:dyDescent="0.25">
      <c r="A27" s="23" t="s">
        <v>171</v>
      </c>
      <c r="B27" s="67"/>
      <c r="C27" s="67">
        <f t="shared" ref="C27:Q31" si="2">B11+C43-C11</f>
        <v>348</v>
      </c>
      <c r="D27" s="67">
        <f t="shared" si="2"/>
        <v>348.00000000000182</v>
      </c>
      <c r="E27" s="67">
        <f t="shared" si="2"/>
        <v>347.99999999999818</v>
      </c>
      <c r="F27" s="67">
        <f t="shared" si="2"/>
        <v>562.63173682947127</v>
      </c>
      <c r="G27" s="67">
        <f t="shared" si="2"/>
        <v>348</v>
      </c>
      <c r="H27" s="67">
        <f t="shared" si="2"/>
        <v>348</v>
      </c>
      <c r="I27" s="67">
        <f t="shared" si="2"/>
        <v>639.08037078844791</v>
      </c>
      <c r="J27" s="67">
        <f t="shared" si="2"/>
        <v>649.5148292317499</v>
      </c>
      <c r="K27" s="67">
        <f t="shared" si="2"/>
        <v>796.02648189375395</v>
      </c>
      <c r="L27" s="67">
        <f t="shared" si="2"/>
        <v>671.82478409995383</v>
      </c>
      <c r="M27" s="67">
        <f t="shared" si="2"/>
        <v>692.33168620261131</v>
      </c>
      <c r="N27" s="67">
        <f t="shared" si="2"/>
        <v>824.2801581841486</v>
      </c>
      <c r="O27" s="67">
        <f t="shared" si="2"/>
        <v>753.75661978101562</v>
      </c>
      <c r="P27" s="67">
        <f t="shared" si="2"/>
        <v>3227.6575954871951</v>
      </c>
      <c r="Q27" s="67">
        <f t="shared" si="2"/>
        <v>9012.601134389537</v>
      </c>
    </row>
    <row r="28" spans="1:17" ht="12" customHeight="1" x14ac:dyDescent="0.25">
      <c r="A28" s="23" t="s">
        <v>144</v>
      </c>
      <c r="B28" s="67"/>
      <c r="C28" s="67">
        <f t="shared" si="2"/>
        <v>696.75</v>
      </c>
      <c r="D28" s="67">
        <f t="shared" si="2"/>
        <v>696.74999999999818</v>
      </c>
      <c r="E28" s="67">
        <f t="shared" si="2"/>
        <v>696.75000000000182</v>
      </c>
      <c r="F28" s="67">
        <f t="shared" si="2"/>
        <v>696.75</v>
      </c>
      <c r="G28" s="67">
        <f t="shared" si="2"/>
        <v>696.74999999999818</v>
      </c>
      <c r="H28" s="67">
        <f t="shared" si="2"/>
        <v>696.75000000000182</v>
      </c>
      <c r="I28" s="67">
        <f t="shared" si="2"/>
        <v>896.482129211543</v>
      </c>
      <c r="J28" s="67">
        <f t="shared" si="2"/>
        <v>886.04767076826283</v>
      </c>
      <c r="K28" s="67">
        <f t="shared" si="2"/>
        <v>1037.2779623581482</v>
      </c>
      <c r="L28" s="67">
        <f t="shared" si="2"/>
        <v>2105.8789172987308</v>
      </c>
      <c r="M28" s="67">
        <f t="shared" si="2"/>
        <v>1949.8527853538781</v>
      </c>
      <c r="N28" s="67">
        <f t="shared" si="2"/>
        <v>1040.0431325338413</v>
      </c>
      <c r="O28" s="67">
        <f t="shared" si="2"/>
        <v>1494.3078808047576</v>
      </c>
      <c r="P28" s="67">
        <f t="shared" si="2"/>
        <v>2923.4045500788798</v>
      </c>
      <c r="Q28" s="67">
        <f t="shared" si="2"/>
        <v>3814.980374550838</v>
      </c>
    </row>
    <row r="29" spans="1:17" ht="12" customHeight="1" x14ac:dyDescent="0.25">
      <c r="A29" s="23" t="s">
        <v>143</v>
      </c>
      <c r="B29" s="67"/>
      <c r="C29" s="67">
        <f t="shared" si="2"/>
        <v>0</v>
      </c>
      <c r="D29" s="67">
        <f t="shared" si="2"/>
        <v>0</v>
      </c>
      <c r="E29" s="67">
        <f t="shared" si="2"/>
        <v>0</v>
      </c>
      <c r="F29" s="67">
        <f t="shared" si="2"/>
        <v>0</v>
      </c>
      <c r="G29" s="67">
        <f t="shared" si="2"/>
        <v>0</v>
      </c>
      <c r="H29" s="67">
        <f t="shared" si="2"/>
        <v>0</v>
      </c>
      <c r="I29" s="67">
        <f t="shared" si="2"/>
        <v>0</v>
      </c>
      <c r="J29" s="67">
        <f t="shared" si="2"/>
        <v>0</v>
      </c>
      <c r="K29" s="67">
        <f t="shared" si="2"/>
        <v>0</v>
      </c>
      <c r="L29" s="67">
        <f t="shared" si="2"/>
        <v>0</v>
      </c>
      <c r="M29" s="67">
        <f t="shared" si="2"/>
        <v>0</v>
      </c>
      <c r="N29" s="67">
        <f t="shared" si="2"/>
        <v>0</v>
      </c>
      <c r="O29" s="67">
        <f t="shared" si="2"/>
        <v>0</v>
      </c>
      <c r="P29" s="67">
        <f t="shared" si="2"/>
        <v>0</v>
      </c>
      <c r="Q29" s="67">
        <f t="shared" si="2"/>
        <v>0</v>
      </c>
    </row>
    <row r="30" spans="1:17" ht="12" customHeight="1" x14ac:dyDescent="0.25">
      <c r="A30" s="23" t="s">
        <v>142</v>
      </c>
      <c r="B30" s="67"/>
      <c r="C30" s="67">
        <f t="shared" si="2"/>
        <v>1230.3625233516304</v>
      </c>
      <c r="D30" s="67">
        <f t="shared" si="2"/>
        <v>2023.9261711469553</v>
      </c>
      <c r="E30" s="67">
        <f t="shared" si="2"/>
        <v>2109.0133396618639</v>
      </c>
      <c r="F30" s="67">
        <f t="shared" si="2"/>
        <v>912</v>
      </c>
      <c r="G30" s="67">
        <f t="shared" si="2"/>
        <v>1520.3425823799153</v>
      </c>
      <c r="H30" s="67">
        <f t="shared" si="2"/>
        <v>3364.1515962891135</v>
      </c>
      <c r="I30" s="67">
        <f t="shared" si="2"/>
        <v>2054.1504599697955</v>
      </c>
      <c r="J30" s="67">
        <f t="shared" si="2"/>
        <v>2799.0000000000009</v>
      </c>
      <c r="K30" s="67">
        <f t="shared" si="2"/>
        <v>347.51306007333005</v>
      </c>
      <c r="L30" s="67">
        <f t="shared" si="2"/>
        <v>1351.0921667956945</v>
      </c>
      <c r="M30" s="67">
        <f t="shared" si="2"/>
        <v>1647.4826290726651</v>
      </c>
      <c r="N30" s="67">
        <f t="shared" si="2"/>
        <v>183.39717385977633</v>
      </c>
      <c r="O30" s="67">
        <f t="shared" si="2"/>
        <v>1244.0650198954193</v>
      </c>
      <c r="P30" s="67">
        <f t="shared" si="2"/>
        <v>272.99999999999994</v>
      </c>
      <c r="Q30" s="67">
        <f t="shared" si="2"/>
        <v>0</v>
      </c>
    </row>
    <row r="31" spans="1:17" ht="12" customHeight="1" x14ac:dyDescent="0.25">
      <c r="A31" s="23" t="s">
        <v>141</v>
      </c>
      <c r="B31" s="67"/>
      <c r="C31" s="67">
        <f t="shared" si="2"/>
        <v>0</v>
      </c>
      <c r="D31" s="67">
        <f t="shared" si="2"/>
        <v>0</v>
      </c>
      <c r="E31" s="67">
        <f t="shared" si="2"/>
        <v>0</v>
      </c>
      <c r="F31" s="67">
        <f t="shared" si="2"/>
        <v>0</v>
      </c>
      <c r="G31" s="67">
        <f t="shared" si="2"/>
        <v>0</v>
      </c>
      <c r="H31" s="67">
        <f t="shared" si="2"/>
        <v>0</v>
      </c>
      <c r="I31" s="67">
        <f t="shared" si="2"/>
        <v>0</v>
      </c>
      <c r="J31" s="67">
        <f t="shared" si="2"/>
        <v>0</v>
      </c>
      <c r="K31" s="67">
        <f t="shared" si="2"/>
        <v>0</v>
      </c>
      <c r="L31" s="67">
        <f t="shared" si="2"/>
        <v>0</v>
      </c>
      <c r="M31" s="67">
        <f t="shared" si="2"/>
        <v>0</v>
      </c>
      <c r="N31" s="67">
        <f t="shared" si="2"/>
        <v>0</v>
      </c>
      <c r="O31" s="67">
        <f t="shared" si="2"/>
        <v>0</v>
      </c>
      <c r="P31" s="67">
        <f t="shared" si="2"/>
        <v>0</v>
      </c>
      <c r="Q31" s="67">
        <f t="shared" si="2"/>
        <v>0</v>
      </c>
    </row>
    <row r="32" spans="1:17" ht="12" customHeight="1" x14ac:dyDescent="0.25">
      <c r="A32" s="146" t="s">
        <v>62</v>
      </c>
      <c r="B32" s="145"/>
      <c r="C32" s="145"/>
      <c r="D32" s="145"/>
      <c r="E32" s="145"/>
      <c r="F32" s="145"/>
      <c r="G32" s="145"/>
      <c r="H32" s="145"/>
      <c r="I32" s="145"/>
      <c r="J32" s="145"/>
      <c r="K32" s="145"/>
      <c r="L32" s="145"/>
      <c r="M32" s="145"/>
      <c r="N32" s="145"/>
      <c r="O32" s="145"/>
      <c r="P32" s="145"/>
      <c r="Q32" s="145"/>
    </row>
    <row r="33" spans="1:17" ht="12" customHeight="1" x14ac:dyDescent="0.25">
      <c r="A33" s="23" t="s">
        <v>58</v>
      </c>
      <c r="B33" s="67"/>
      <c r="C33" s="67">
        <f t="shared" ref="C33:Q35" si="3">B17+C49-C17</f>
        <v>0</v>
      </c>
      <c r="D33" s="67">
        <f t="shared" si="3"/>
        <v>0</v>
      </c>
      <c r="E33" s="67">
        <f t="shared" si="3"/>
        <v>0</v>
      </c>
      <c r="F33" s="67">
        <f t="shared" si="3"/>
        <v>0</v>
      </c>
      <c r="G33" s="67">
        <f t="shared" si="3"/>
        <v>0</v>
      </c>
      <c r="H33" s="67">
        <f t="shared" si="3"/>
        <v>0</v>
      </c>
      <c r="I33" s="67">
        <f t="shared" si="3"/>
        <v>0</v>
      </c>
      <c r="J33" s="67">
        <f t="shared" si="3"/>
        <v>0</v>
      </c>
      <c r="K33" s="67">
        <f t="shared" si="3"/>
        <v>0</v>
      </c>
      <c r="L33" s="67">
        <f t="shared" si="3"/>
        <v>0</v>
      </c>
      <c r="M33" s="67">
        <f t="shared" si="3"/>
        <v>0</v>
      </c>
      <c r="N33" s="67">
        <f t="shared" si="3"/>
        <v>0</v>
      </c>
      <c r="O33" s="67">
        <f t="shared" si="3"/>
        <v>0</v>
      </c>
      <c r="P33" s="67">
        <f t="shared" si="3"/>
        <v>0</v>
      </c>
      <c r="Q33" s="67">
        <f t="shared" si="3"/>
        <v>0</v>
      </c>
    </row>
    <row r="34" spans="1:17" ht="12" customHeight="1" x14ac:dyDescent="0.25">
      <c r="A34" s="23" t="s">
        <v>57</v>
      </c>
      <c r="B34" s="67"/>
      <c r="C34" s="67">
        <f t="shared" si="3"/>
        <v>1261.5</v>
      </c>
      <c r="D34" s="67">
        <f t="shared" si="3"/>
        <v>1794.9947269291242</v>
      </c>
      <c r="E34" s="67">
        <f t="shared" si="3"/>
        <v>4021.8203576924643</v>
      </c>
      <c r="F34" s="67">
        <f t="shared" si="3"/>
        <v>5808.8636712581447</v>
      </c>
      <c r="G34" s="67">
        <f t="shared" si="3"/>
        <v>4609.8620372023361</v>
      </c>
      <c r="H34" s="67">
        <f t="shared" si="3"/>
        <v>5667.454780199374</v>
      </c>
      <c r="I34" s="67">
        <f t="shared" si="3"/>
        <v>6728.3894105042127</v>
      </c>
      <c r="J34" s="67">
        <f t="shared" si="3"/>
        <v>3818.2382871504124</v>
      </c>
      <c r="K34" s="67">
        <f t="shared" si="3"/>
        <v>3656.5963339659811</v>
      </c>
      <c r="L34" s="67">
        <f t="shared" si="3"/>
        <v>4521.7265355668915</v>
      </c>
      <c r="M34" s="67">
        <f t="shared" si="3"/>
        <v>8992.4877073037751</v>
      </c>
      <c r="N34" s="67">
        <f t="shared" si="3"/>
        <v>12926.578051016058</v>
      </c>
      <c r="O34" s="67">
        <f t="shared" si="3"/>
        <v>14263.131552967276</v>
      </c>
      <c r="P34" s="67">
        <f t="shared" si="3"/>
        <v>15753.312499999998</v>
      </c>
      <c r="Q34" s="67">
        <f t="shared" si="3"/>
        <v>13977.999999999996</v>
      </c>
    </row>
    <row r="35" spans="1:17" ht="12" customHeight="1" x14ac:dyDescent="0.25">
      <c r="A35" s="29" t="s">
        <v>140</v>
      </c>
      <c r="B35" s="83"/>
      <c r="C35" s="83">
        <f t="shared" si="3"/>
        <v>1041.75</v>
      </c>
      <c r="D35" s="83">
        <f t="shared" si="3"/>
        <v>1724.7368692366599</v>
      </c>
      <c r="E35" s="83">
        <f t="shared" si="3"/>
        <v>1041.75</v>
      </c>
      <c r="F35" s="83">
        <f t="shared" si="3"/>
        <v>1041.75</v>
      </c>
      <c r="G35" s="83">
        <f t="shared" si="3"/>
        <v>1041.7499999999927</v>
      </c>
      <c r="H35" s="83">
        <f t="shared" si="3"/>
        <v>1041.7500000000036</v>
      </c>
      <c r="I35" s="83">
        <f t="shared" si="3"/>
        <v>1041.75</v>
      </c>
      <c r="J35" s="83">
        <f t="shared" si="3"/>
        <v>1041.75</v>
      </c>
      <c r="K35" s="83">
        <f t="shared" si="3"/>
        <v>2134.8177730708776</v>
      </c>
      <c r="L35" s="83">
        <f t="shared" si="3"/>
        <v>5203.4868692366581</v>
      </c>
      <c r="M35" s="83">
        <f t="shared" si="3"/>
        <v>4462.2691864343215</v>
      </c>
      <c r="N35" s="83">
        <f t="shared" si="3"/>
        <v>3810.3141340558068</v>
      </c>
      <c r="O35" s="83">
        <f t="shared" si="3"/>
        <v>2827.8513099702468</v>
      </c>
      <c r="P35" s="83">
        <f t="shared" si="3"/>
        <v>8522.75</v>
      </c>
      <c r="Q35" s="83">
        <f t="shared" si="3"/>
        <v>16019.869197318709</v>
      </c>
    </row>
    <row r="37" spans="1:17" ht="12" customHeight="1" x14ac:dyDescent="0.25">
      <c r="A37" s="152" t="s">
        <v>22</v>
      </c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  <c r="Q37" s="151"/>
    </row>
    <row r="38" spans="1:17" ht="12" customHeight="1" x14ac:dyDescent="0.25">
      <c r="A38" s="150" t="s">
        <v>65</v>
      </c>
      <c r="B38" s="149"/>
      <c r="C38" s="149"/>
      <c r="D38" s="149"/>
      <c r="E38" s="149"/>
      <c r="F38" s="149"/>
      <c r="G38" s="149"/>
      <c r="H38" s="149"/>
      <c r="I38" s="149"/>
      <c r="J38" s="149"/>
      <c r="K38" s="149"/>
      <c r="L38" s="149"/>
      <c r="M38" s="149"/>
      <c r="N38" s="149"/>
      <c r="O38" s="149"/>
      <c r="P38" s="149"/>
      <c r="Q38" s="149"/>
    </row>
    <row r="39" spans="1:17" ht="12" customHeight="1" x14ac:dyDescent="0.25">
      <c r="A39" s="23" t="s">
        <v>58</v>
      </c>
      <c r="B39" s="67"/>
      <c r="C39" s="67">
        <f>RES_hhdet_in!C$5</f>
        <v>1626.5625</v>
      </c>
      <c r="D39" s="67">
        <f>RES_hhdet_in!D$5</f>
        <v>6388.5625</v>
      </c>
      <c r="E39" s="67">
        <f>RES_hhdet_in!E$5</f>
        <v>5207.5625</v>
      </c>
      <c r="F39" s="67">
        <f>RES_hhdet_in!F$5</f>
        <v>1569.5625</v>
      </c>
      <c r="G39" s="67">
        <f>RES_hhdet_in!G$5</f>
        <v>3399.5625</v>
      </c>
      <c r="H39" s="67">
        <f>RES_hhdet_in!H$5</f>
        <v>9084.5625</v>
      </c>
      <c r="I39" s="67">
        <f>RES_hhdet_in!I$5</f>
        <v>5772.5625000000009</v>
      </c>
      <c r="J39" s="67">
        <f>RES_hhdet_in!J$5</f>
        <v>2064.5625</v>
      </c>
      <c r="K39" s="67">
        <f>RES_hhdet_in!K$5</f>
        <v>1549.5625</v>
      </c>
      <c r="L39" s="67">
        <f>RES_hhdet_in!L$5</f>
        <v>11828.562499999998</v>
      </c>
      <c r="M39" s="67">
        <f>RES_hhdet_in!M$5</f>
        <v>6309.5625</v>
      </c>
      <c r="N39" s="67">
        <f>RES_hhdet_in!N$5</f>
        <v>1633.5625</v>
      </c>
      <c r="O39" s="67">
        <f>RES_hhdet_in!O$5</f>
        <v>4949.5625</v>
      </c>
      <c r="P39" s="67">
        <f>RES_hhdet_in!P$5</f>
        <v>0</v>
      </c>
      <c r="Q39" s="67">
        <f>RES_hhdet_in!Q$5</f>
        <v>0</v>
      </c>
    </row>
    <row r="40" spans="1:17" ht="12" customHeight="1" x14ac:dyDescent="0.25">
      <c r="A40" s="146" t="s">
        <v>112</v>
      </c>
      <c r="B40" s="145"/>
      <c r="C40" s="145"/>
      <c r="D40" s="145"/>
      <c r="E40" s="145"/>
      <c r="F40" s="145"/>
      <c r="G40" s="145"/>
      <c r="H40" s="145"/>
      <c r="I40" s="145"/>
      <c r="J40" s="145"/>
      <c r="K40" s="145"/>
      <c r="L40" s="145"/>
      <c r="M40" s="145"/>
      <c r="N40" s="145"/>
      <c r="O40" s="145"/>
      <c r="P40" s="145"/>
      <c r="Q40" s="145"/>
    </row>
    <row r="41" spans="1:17" ht="12" customHeight="1" x14ac:dyDescent="0.25">
      <c r="A41" s="23" t="s">
        <v>60</v>
      </c>
      <c r="B41" s="67"/>
      <c r="C41" s="67">
        <f>RES_hhdet_in!C$8</f>
        <v>0</v>
      </c>
      <c r="D41" s="67">
        <f>RES_hhdet_in!D$8</f>
        <v>1</v>
      </c>
      <c r="E41" s="67">
        <f>RES_hhdet_in!E$8</f>
        <v>2</v>
      </c>
      <c r="F41" s="67">
        <f>RES_hhdet_in!F$8</f>
        <v>4</v>
      </c>
      <c r="G41" s="67">
        <f>RES_hhdet_in!G$8</f>
        <v>8</v>
      </c>
      <c r="H41" s="67">
        <f>RES_hhdet_in!H$8</f>
        <v>22</v>
      </c>
      <c r="I41" s="67">
        <f>RES_hhdet_in!I$8</f>
        <v>45.000000000000014</v>
      </c>
      <c r="J41" s="67">
        <f>RES_hhdet_in!J$8</f>
        <v>56</v>
      </c>
      <c r="K41" s="67">
        <f>RES_hhdet_in!K$8</f>
        <v>42.000000000000028</v>
      </c>
      <c r="L41" s="67">
        <f>RES_hhdet_in!L$8</f>
        <v>77</v>
      </c>
      <c r="M41" s="67">
        <f>RES_hhdet_in!M$8</f>
        <v>153</v>
      </c>
      <c r="N41" s="67">
        <f>RES_hhdet_in!N$8</f>
        <v>15</v>
      </c>
      <c r="O41" s="67">
        <f>RES_hhdet_in!O$8</f>
        <v>31</v>
      </c>
      <c r="P41" s="67">
        <f>RES_hhdet_in!P$8</f>
        <v>42.954643628509722</v>
      </c>
      <c r="Q41" s="67">
        <f>RES_hhdet_in!Q$8</f>
        <v>0</v>
      </c>
    </row>
    <row r="42" spans="1:17" ht="12" customHeight="1" x14ac:dyDescent="0.25">
      <c r="A42" s="146" t="s">
        <v>63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</row>
    <row r="43" spans="1:17" ht="12" customHeight="1" x14ac:dyDescent="0.25">
      <c r="A43" s="23" t="s">
        <v>171</v>
      </c>
      <c r="B43" s="67"/>
      <c r="C43" s="67">
        <f>RES_hhdet_in!C$10</f>
        <v>1171.9999999999993</v>
      </c>
      <c r="D43" s="67">
        <f>RES_hhdet_in!D$10</f>
        <v>3361.9999999999995</v>
      </c>
      <c r="E43" s="67">
        <f>RES_hhdet_in!E$10</f>
        <v>3763.0000000000009</v>
      </c>
      <c r="F43" s="67">
        <f>RES_hhdet_in!F$10</f>
        <v>569.63173682946899</v>
      </c>
      <c r="G43" s="67">
        <f>RES_hhdet_in!G$10</f>
        <v>2602</v>
      </c>
      <c r="H43" s="67">
        <f>RES_hhdet_in!H$10</f>
        <v>6777.9999999999982</v>
      </c>
      <c r="I43" s="67">
        <f>RES_hhdet_in!I$10</f>
        <v>5234.0803707884561</v>
      </c>
      <c r="J43" s="67">
        <f>RES_hhdet_in!J$10</f>
        <v>3998.5148292317394</v>
      </c>
      <c r="K43" s="67">
        <f>RES_hhdet_in!K$10</f>
        <v>874.02648189376112</v>
      </c>
      <c r="L43" s="67">
        <f>RES_hhdet_in!L$10</f>
        <v>11220.824784099941</v>
      </c>
      <c r="M43" s="67">
        <f>RES_hhdet_in!M$10</f>
        <v>5349.3316862026068</v>
      </c>
      <c r="N43" s="67">
        <f>RES_hhdet_in!N$10</f>
        <v>917.28015818414758</v>
      </c>
      <c r="O43" s="67">
        <f>RES_hhdet_in!O$10</f>
        <v>4564.7566197810029</v>
      </c>
      <c r="P43" s="67">
        <f>RES_hhdet_in!P$10</f>
        <v>648.65759548719348</v>
      </c>
      <c r="Q43" s="67">
        <f>RES_hhdet_in!Q$10</f>
        <v>23.601134389544438</v>
      </c>
    </row>
    <row r="44" spans="1:17" ht="12" customHeight="1" x14ac:dyDescent="0.25">
      <c r="A44" s="23" t="s">
        <v>144</v>
      </c>
      <c r="B44" s="67"/>
      <c r="C44" s="67">
        <f>RES_hhdet_in!C$11</f>
        <v>635.74999999999864</v>
      </c>
      <c r="D44" s="67">
        <f>RES_hhdet_in!D$11</f>
        <v>2040.7500000000016</v>
      </c>
      <c r="E44" s="67">
        <f>RES_hhdet_in!E$11</f>
        <v>1661.7499999999995</v>
      </c>
      <c r="F44" s="67">
        <f>RES_hhdet_in!F$11</f>
        <v>587.75000000000068</v>
      </c>
      <c r="G44" s="67">
        <f>RES_hhdet_in!G$11</f>
        <v>1108.75</v>
      </c>
      <c r="H44" s="67">
        <f>RES_hhdet_in!H$11</f>
        <v>2692.7500000000009</v>
      </c>
      <c r="I44" s="67">
        <f>RES_hhdet_in!I$11</f>
        <v>1920.4821292115435</v>
      </c>
      <c r="J44" s="67">
        <f>RES_hhdet_in!J$11</f>
        <v>865.04767076826033</v>
      </c>
      <c r="K44" s="67">
        <f>RES_hhdet_in!K$11</f>
        <v>874.27796235815288</v>
      </c>
      <c r="L44" s="67">
        <f>RES_hhdet_in!L$11</f>
        <v>3185.8789172987226</v>
      </c>
      <c r="M44" s="67">
        <f>RES_hhdet_in!M$11</f>
        <v>2886.8527853538794</v>
      </c>
      <c r="N44" s="67">
        <f>RES_hhdet_in!N$11</f>
        <v>851.04313253383395</v>
      </c>
      <c r="O44" s="67">
        <f>RES_hhdet_in!O$11</f>
        <v>2070.3078808047653</v>
      </c>
      <c r="P44" s="67">
        <f>RES_hhdet_in!P$11</f>
        <v>1797.4045500788698</v>
      </c>
      <c r="Q44" s="67">
        <f>RES_hhdet_in!Q$11</f>
        <v>1005.9803745508486</v>
      </c>
    </row>
    <row r="45" spans="1:17" ht="12" customHeight="1" x14ac:dyDescent="0.25">
      <c r="A45" s="23" t="s">
        <v>143</v>
      </c>
      <c r="B45" s="67"/>
      <c r="C45" s="67">
        <f>RES_hhdet_in!C$12</f>
        <v>0</v>
      </c>
      <c r="D45" s="67">
        <f>RES_hhdet_in!D$12</f>
        <v>0</v>
      </c>
      <c r="E45" s="67">
        <f>RES_hhdet_in!E$12</f>
        <v>0</v>
      </c>
      <c r="F45" s="67">
        <f>RES_hhdet_in!F$12</f>
        <v>0</v>
      </c>
      <c r="G45" s="67">
        <f>RES_hhdet_in!G$12</f>
        <v>0</v>
      </c>
      <c r="H45" s="67">
        <f>RES_hhdet_in!H$12</f>
        <v>0</v>
      </c>
      <c r="I45" s="67">
        <f>RES_hhdet_in!I$12</f>
        <v>0</v>
      </c>
      <c r="J45" s="67">
        <f>RES_hhdet_in!J$12</f>
        <v>0</v>
      </c>
      <c r="K45" s="67">
        <f>RES_hhdet_in!K$12</f>
        <v>0</v>
      </c>
      <c r="L45" s="67">
        <f>RES_hhdet_in!L$12</f>
        <v>0</v>
      </c>
      <c r="M45" s="67">
        <f>RES_hhdet_in!M$12</f>
        <v>0</v>
      </c>
      <c r="N45" s="67">
        <f>RES_hhdet_in!N$12</f>
        <v>0</v>
      </c>
      <c r="O45" s="67">
        <f>RES_hhdet_in!O$12</f>
        <v>0</v>
      </c>
      <c r="P45" s="67">
        <f>RES_hhdet_in!P$12</f>
        <v>0</v>
      </c>
      <c r="Q45" s="67">
        <f>RES_hhdet_in!Q$12</f>
        <v>0</v>
      </c>
    </row>
    <row r="46" spans="1:17" ht="12" customHeight="1" x14ac:dyDescent="0.25">
      <c r="A46" s="23" t="s">
        <v>142</v>
      </c>
      <c r="B46" s="67"/>
      <c r="C46" s="67">
        <f>RES_hhdet_in!C$15</f>
        <v>558.36252335163067</v>
      </c>
      <c r="D46" s="67">
        <f>RES_hhdet_in!D$15</f>
        <v>2518.9261711469544</v>
      </c>
      <c r="E46" s="67">
        <f>RES_hhdet_in!E$15</f>
        <v>1401.0133396618612</v>
      </c>
      <c r="F46" s="67">
        <f>RES_hhdet_in!F$15</f>
        <v>1047.9999999999998</v>
      </c>
      <c r="G46" s="67">
        <f>RES_hhdet_in!G$15</f>
        <v>718.34258237991685</v>
      </c>
      <c r="H46" s="67">
        <f>RES_hhdet_in!H$15</f>
        <v>2487.151596289114</v>
      </c>
      <c r="I46" s="67">
        <f>RES_hhdet_in!I$15</f>
        <v>672.15045996979632</v>
      </c>
      <c r="J46" s="67">
        <f>RES_hhdet_in!J$15</f>
        <v>0</v>
      </c>
      <c r="K46" s="67">
        <f>RES_hhdet_in!K$15</f>
        <v>446.51306007333096</v>
      </c>
      <c r="L46" s="67">
        <f>RES_hhdet_in!L$15</f>
        <v>15.092166795693629</v>
      </c>
      <c r="M46" s="67">
        <f>RES_hhdet_in!M$15</f>
        <v>827.4826290726653</v>
      </c>
      <c r="N46" s="67">
        <f>RES_hhdet_in!N$15</f>
        <v>377.3971738597761</v>
      </c>
      <c r="O46" s="67">
        <f>RES_hhdet_in!O$15</f>
        <v>271.06501989541948</v>
      </c>
      <c r="P46" s="67">
        <f>RES_hhdet_in!P$15</f>
        <v>0</v>
      </c>
      <c r="Q46" s="67">
        <f>RES_hhdet_in!Q$15</f>
        <v>178.00000000000094</v>
      </c>
    </row>
    <row r="47" spans="1:17" ht="12" customHeight="1" x14ac:dyDescent="0.25">
      <c r="A47" s="23" t="s">
        <v>141</v>
      </c>
      <c r="B47" s="67"/>
      <c r="C47" s="67">
        <f>RES_hhdet_in!C$16</f>
        <v>0</v>
      </c>
      <c r="D47" s="67">
        <f>RES_hhdet_in!D$16</f>
        <v>0</v>
      </c>
      <c r="E47" s="67">
        <f>RES_hhdet_in!E$16</f>
        <v>0</v>
      </c>
      <c r="F47" s="67">
        <f>RES_hhdet_in!F$16</f>
        <v>0</v>
      </c>
      <c r="G47" s="67">
        <f>RES_hhdet_in!G$16</f>
        <v>0</v>
      </c>
      <c r="H47" s="67">
        <f>RES_hhdet_in!H$16</f>
        <v>0</v>
      </c>
      <c r="I47" s="67">
        <f>RES_hhdet_in!I$16</f>
        <v>0</v>
      </c>
      <c r="J47" s="67">
        <f>RES_hhdet_in!J$16</f>
        <v>0</v>
      </c>
      <c r="K47" s="67">
        <f>RES_hhdet_in!K$16</f>
        <v>0</v>
      </c>
      <c r="L47" s="67">
        <f>RES_hhdet_in!L$16</f>
        <v>0</v>
      </c>
      <c r="M47" s="67">
        <f>RES_hhdet_in!M$16</f>
        <v>0</v>
      </c>
      <c r="N47" s="67">
        <f>RES_hhdet_in!N$16</f>
        <v>0</v>
      </c>
      <c r="O47" s="67">
        <f>RES_hhdet_in!O$16</f>
        <v>0</v>
      </c>
      <c r="P47" s="67">
        <f>RES_hhdet_in!P$16</f>
        <v>0</v>
      </c>
      <c r="Q47" s="67">
        <f>RES_hhdet_in!Q$16</f>
        <v>0</v>
      </c>
    </row>
    <row r="48" spans="1:17" ht="12" customHeight="1" x14ac:dyDescent="0.25">
      <c r="A48" s="146" t="s">
        <v>62</v>
      </c>
      <c r="B48" s="145"/>
      <c r="C48" s="145"/>
      <c r="D48" s="145"/>
      <c r="E48" s="145"/>
      <c r="F48" s="145"/>
      <c r="G48" s="145"/>
      <c r="H48" s="145"/>
      <c r="I48" s="145"/>
      <c r="J48" s="145"/>
      <c r="K48" s="145"/>
      <c r="L48" s="145"/>
      <c r="M48" s="145"/>
      <c r="N48" s="145"/>
      <c r="O48" s="145"/>
      <c r="P48" s="145"/>
      <c r="Q48" s="145"/>
    </row>
    <row r="49" spans="1:17" ht="12" customHeight="1" x14ac:dyDescent="0.25">
      <c r="A49" s="23" t="s">
        <v>58</v>
      </c>
      <c r="B49" s="67"/>
      <c r="C49" s="67">
        <f>RES_hhdet_in!C$20</f>
        <v>0</v>
      </c>
      <c r="D49" s="67">
        <f>RES_hhdet_in!D$20</f>
        <v>0</v>
      </c>
      <c r="E49" s="67">
        <f>RES_hhdet_in!E$20</f>
        <v>0</v>
      </c>
      <c r="F49" s="67">
        <f>RES_hhdet_in!F$20</f>
        <v>0</v>
      </c>
      <c r="G49" s="67">
        <f>RES_hhdet_in!G$20</f>
        <v>0</v>
      </c>
      <c r="H49" s="67">
        <f>RES_hhdet_in!H$20</f>
        <v>0</v>
      </c>
      <c r="I49" s="67">
        <f>RES_hhdet_in!I$20</f>
        <v>0</v>
      </c>
      <c r="J49" s="67">
        <f>RES_hhdet_in!J$20</f>
        <v>0</v>
      </c>
      <c r="K49" s="67">
        <f>RES_hhdet_in!K$20</f>
        <v>0</v>
      </c>
      <c r="L49" s="67">
        <f>RES_hhdet_in!L$20</f>
        <v>0</v>
      </c>
      <c r="M49" s="67">
        <f>RES_hhdet_in!M$20</f>
        <v>0</v>
      </c>
      <c r="N49" s="67">
        <f>RES_hhdet_in!N$20</f>
        <v>0</v>
      </c>
      <c r="O49" s="67">
        <f>RES_hhdet_in!O$20</f>
        <v>0</v>
      </c>
      <c r="P49" s="67">
        <f>RES_hhdet_in!P$20</f>
        <v>0</v>
      </c>
      <c r="Q49" s="67">
        <f>RES_hhdet_in!Q$20</f>
        <v>0</v>
      </c>
    </row>
    <row r="50" spans="1:17" ht="12" customHeight="1" x14ac:dyDescent="0.25">
      <c r="A50" s="23" t="s">
        <v>57</v>
      </c>
      <c r="B50" s="67"/>
      <c r="C50" s="67">
        <f>RES_hhdet_in!C$21</f>
        <v>1004.5000000000001</v>
      </c>
      <c r="D50" s="67">
        <f>RES_hhdet_in!D$21</f>
        <v>4210.9947269291206</v>
      </c>
      <c r="E50" s="67">
        <f>RES_hhdet_in!E$21</f>
        <v>5270.8203576924625</v>
      </c>
      <c r="F50" s="67">
        <f>RES_hhdet_in!F$21</f>
        <v>3822.863671258146</v>
      </c>
      <c r="G50" s="67">
        <f>RES_hhdet_in!G$21</f>
        <v>5136.8620372023415</v>
      </c>
      <c r="H50" s="67">
        <f>RES_hhdet_in!H$21</f>
        <v>6082.4547801993695</v>
      </c>
      <c r="I50" s="67">
        <f>RES_hhdet_in!I$21</f>
        <v>2714.3894105042145</v>
      </c>
      <c r="J50" s="67">
        <f>RES_hhdet_in!J$21</f>
        <v>2938.2382871504115</v>
      </c>
      <c r="K50" s="67">
        <f>RES_hhdet_in!K$21</f>
        <v>3833.5963339659802</v>
      </c>
      <c r="L50" s="67">
        <f>RES_hhdet_in!L$21</f>
        <v>8054.7265355668906</v>
      </c>
      <c r="M50" s="67">
        <f>RES_hhdet_in!M$21</f>
        <v>12292.487707303779</v>
      </c>
      <c r="N50" s="67">
        <f>RES_hhdet_in!N$21</f>
        <v>13645.578051016049</v>
      </c>
      <c r="O50" s="67">
        <f>RES_hhdet_in!O$21</f>
        <v>11987.131552967272</v>
      </c>
      <c r="P50" s="67">
        <f>RES_hhdet_in!P$21</f>
        <v>13349.312499999998</v>
      </c>
      <c r="Q50" s="67">
        <f>RES_hhdet_in!Q$21</f>
        <v>10048.999999999998</v>
      </c>
    </row>
    <row r="51" spans="1:17" ht="12" customHeight="1" x14ac:dyDescent="0.25">
      <c r="A51" s="29" t="s">
        <v>140</v>
      </c>
      <c r="B51" s="83"/>
      <c r="C51" s="83">
        <f>RES_hhdet_in!C$22</f>
        <v>1389.7499999999998</v>
      </c>
      <c r="D51" s="83">
        <f>RES_hhdet_in!D$22</f>
        <v>4161.7368692366599</v>
      </c>
      <c r="E51" s="83">
        <f>RES_hhdet_in!E$22</f>
        <v>3464.75</v>
      </c>
      <c r="F51" s="83">
        <f>RES_hhdet_in!F$22</f>
        <v>3061.7500000000018</v>
      </c>
      <c r="G51" s="83">
        <f>RES_hhdet_in!G$22</f>
        <v>2378.7499999999945</v>
      </c>
      <c r="H51" s="83">
        <f>RES_hhdet_in!H$22</f>
        <v>8175.7500000000055</v>
      </c>
      <c r="I51" s="83">
        <f>RES_hhdet_in!I$22</f>
        <v>9292.75</v>
      </c>
      <c r="J51" s="83">
        <f>RES_hhdet_in!J$22</f>
        <v>2450.7500000000018</v>
      </c>
      <c r="K51" s="83">
        <f>RES_hhdet_in!K$22</f>
        <v>1971.8177730708796</v>
      </c>
      <c r="L51" s="83">
        <f>RES_hhdet_in!L$22</f>
        <v>11963.486869236658</v>
      </c>
      <c r="M51" s="83">
        <f>RES_hhdet_in!M$22</f>
        <v>5936.2691864343133</v>
      </c>
      <c r="N51" s="83">
        <f>RES_hhdet_in!N$22</f>
        <v>3189.3141340558095</v>
      </c>
      <c r="O51" s="83">
        <f>RES_hhdet_in!O$22</f>
        <v>8517.8513099702468</v>
      </c>
      <c r="P51" s="83">
        <f>RES_hhdet_in!P$22</f>
        <v>6948.75</v>
      </c>
      <c r="Q51" s="83">
        <f>RES_hhdet_in!Q$22</f>
        <v>8328.8691973187179</v>
      </c>
    </row>
    <row r="53" spans="1:17" ht="12" customHeight="1" x14ac:dyDescent="0.25">
      <c r="A53" s="193" t="s">
        <v>21</v>
      </c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</row>
    <row r="54" spans="1:17" ht="12" customHeight="1" x14ac:dyDescent="0.25">
      <c r="A54" s="192" t="s">
        <v>65</v>
      </c>
      <c r="B54" s="149"/>
      <c r="C54" s="149"/>
      <c r="D54" s="149"/>
      <c r="E54" s="149"/>
      <c r="F54" s="149"/>
      <c r="G54" s="149"/>
      <c r="H54" s="149"/>
      <c r="I54" s="149"/>
      <c r="J54" s="149"/>
      <c r="K54" s="149"/>
      <c r="L54" s="149"/>
      <c r="M54" s="149"/>
      <c r="N54" s="149"/>
      <c r="O54" s="149"/>
      <c r="P54" s="149"/>
      <c r="Q54" s="149"/>
    </row>
    <row r="55" spans="1:17" ht="12" customHeight="1" x14ac:dyDescent="0.25">
      <c r="A55" s="148" t="s">
        <v>58</v>
      </c>
      <c r="B55" s="67"/>
      <c r="C55" s="67">
        <f>RES_hhdet_in_new!C$5</f>
        <v>656.58086566921088</v>
      </c>
      <c r="D55" s="67">
        <f>RES_hhdet_in_new!D$5</f>
        <v>2665.3386844504198</v>
      </c>
      <c r="E55" s="67">
        <f>RES_hhdet_in_new!E$5</f>
        <v>2065.4318272868277</v>
      </c>
      <c r="F55" s="67">
        <f>RES_hhdet_in_new!F$5</f>
        <v>650.67318704487798</v>
      </c>
      <c r="G55" s="67">
        <f>RES_hhdet_in_new!G$5</f>
        <v>1486.885931330879</v>
      </c>
      <c r="H55" s="67">
        <f>RES_hhdet_in_new!H$5</f>
        <v>6229.7283371179401</v>
      </c>
      <c r="I55" s="67">
        <f>RES_hhdet_in_new!I$5</f>
        <v>2676.0656641139576</v>
      </c>
      <c r="J55" s="67">
        <f>RES_hhdet_in_new!J$5</f>
        <v>896.52353676424036</v>
      </c>
      <c r="K55" s="67">
        <f>RES_hhdet_in_new!K$5</f>
        <v>666.11200886449592</v>
      </c>
      <c r="L55" s="67">
        <f>RES_hhdet_in_new!L$5</f>
        <v>5600.1112892599776</v>
      </c>
      <c r="M55" s="67">
        <f>RES_hhdet_in_new!M$5</f>
        <v>2738.1564722296262</v>
      </c>
      <c r="N55" s="67">
        <f>RES_hhdet_in_new!N$5</f>
        <v>616.66609893770874</v>
      </c>
      <c r="O55" s="67">
        <f>RES_hhdet_in_new!O$5</f>
        <v>2179.0531102853538</v>
      </c>
      <c r="P55" s="67">
        <f>RES_hhdet_in_new!P$5</f>
        <v>0</v>
      </c>
      <c r="Q55" s="67">
        <f>RES_hhdet_in_new!Q$5</f>
        <v>0</v>
      </c>
    </row>
    <row r="56" spans="1:17" ht="12" customHeight="1" x14ac:dyDescent="0.25">
      <c r="A56" s="191" t="s">
        <v>112</v>
      </c>
      <c r="B56" s="145"/>
      <c r="C56" s="145"/>
      <c r="D56" s="145"/>
      <c r="E56" s="145"/>
      <c r="F56" s="145"/>
      <c r="G56" s="145"/>
      <c r="H56" s="145"/>
      <c r="I56" s="145"/>
      <c r="J56" s="145"/>
      <c r="K56" s="145"/>
      <c r="L56" s="145"/>
      <c r="M56" s="145"/>
      <c r="N56" s="145"/>
      <c r="O56" s="145"/>
      <c r="P56" s="145"/>
      <c r="Q56" s="145"/>
    </row>
    <row r="57" spans="1:17" ht="12" customHeight="1" x14ac:dyDescent="0.25">
      <c r="A57" s="148" t="s">
        <v>60</v>
      </c>
      <c r="B57" s="67"/>
      <c r="C57" s="67">
        <f>RES_hhdet_in_new!C$8</f>
        <v>0</v>
      </c>
      <c r="D57" s="67">
        <f>RES_hhdet_in_new!D$8</f>
        <v>0</v>
      </c>
      <c r="E57" s="67">
        <f>RES_hhdet_in_new!E$8</f>
        <v>1</v>
      </c>
      <c r="F57" s="67">
        <f>RES_hhdet_in_new!F$8</f>
        <v>2</v>
      </c>
      <c r="G57" s="67">
        <f>RES_hhdet_in_new!G$8</f>
        <v>3</v>
      </c>
      <c r="H57" s="67">
        <f>RES_hhdet_in_new!H$8</f>
        <v>15</v>
      </c>
      <c r="I57" s="67">
        <f>RES_hhdet_in_new!I$8</f>
        <v>21.000000000000004</v>
      </c>
      <c r="J57" s="67">
        <f>RES_hhdet_in_new!J$8</f>
        <v>24</v>
      </c>
      <c r="K57" s="67">
        <f>RES_hhdet_in_new!K$8</f>
        <v>18.000000000000004</v>
      </c>
      <c r="L57" s="67">
        <f>RES_hhdet_in_new!L$8</f>
        <v>36</v>
      </c>
      <c r="M57" s="67">
        <f>RES_hhdet_in_new!M$8</f>
        <v>66</v>
      </c>
      <c r="N57" s="67">
        <f>RES_hhdet_in_new!N$8</f>
        <v>5.9999999999999982</v>
      </c>
      <c r="O57" s="67">
        <f>RES_hhdet_in_new!O$8</f>
        <v>13.999999999999996</v>
      </c>
      <c r="P57" s="67">
        <f>RES_hhdet_in_new!P$8</f>
        <v>0</v>
      </c>
      <c r="Q57" s="67">
        <f>RES_hhdet_in_new!Q$8</f>
        <v>0</v>
      </c>
    </row>
    <row r="58" spans="1:17" ht="12" customHeight="1" x14ac:dyDescent="0.25">
      <c r="A58" s="191" t="s">
        <v>63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148" t="s">
        <v>171</v>
      </c>
      <c r="B59" s="67"/>
      <c r="C59" s="67">
        <f>RES_hhdet_in_new!C$10</f>
        <v>455.90148713748061</v>
      </c>
      <c r="D59" s="67">
        <f>RES_hhdet_in_new!D$10</f>
        <v>1266.9038740715987</v>
      </c>
      <c r="E59" s="67">
        <f>RES_hhdet_in_new!E$10</f>
        <v>1350.80604081563</v>
      </c>
      <c r="F59" s="67">
        <f>RES_hhdet_in_new!F$10</f>
        <v>170.27135273573253</v>
      </c>
      <c r="G59" s="67">
        <f>RES_hhdet_in_new!G$10</f>
        <v>1029.5714218482142</v>
      </c>
      <c r="H59" s="67">
        <f>RES_hhdet_in_new!H$10</f>
        <v>3742.5767408288261</v>
      </c>
      <c r="I59" s="67">
        <f>RES_hhdet_in_new!I$10</f>
        <v>2003.9152041441614</v>
      </c>
      <c r="J59" s="67">
        <f>RES_hhdet_in_new!J$10</f>
        <v>896.52353676424036</v>
      </c>
      <c r="K59" s="67">
        <f>RES_hhdet_in_new!K$10</f>
        <v>219.5989487911649</v>
      </c>
      <c r="L59" s="67">
        <f>RES_hhdet_in_new!L$10</f>
        <v>5585.019122464284</v>
      </c>
      <c r="M59" s="67">
        <f>RES_hhdet_in_new!M$10</f>
        <v>1910.6738431569609</v>
      </c>
      <c r="N59" s="67">
        <f>RES_hhdet_in_new!N$10</f>
        <v>239.26892507793272</v>
      </c>
      <c r="O59" s="67">
        <f>RES_hhdet_in_new!O$10</f>
        <v>1907.9880903899343</v>
      </c>
      <c r="P59" s="67">
        <f>RES_hhdet_in_new!P$10</f>
        <v>0</v>
      </c>
      <c r="Q59" s="67">
        <f>RES_hhdet_in_new!Q$10</f>
        <v>0</v>
      </c>
    </row>
    <row r="60" spans="1:17" ht="12" customHeight="1" x14ac:dyDescent="0.25">
      <c r="A60" s="148" t="s">
        <v>144</v>
      </c>
      <c r="B60" s="67"/>
      <c r="C60" s="67">
        <f>RES_hhdet_in_new!C$11</f>
        <v>0</v>
      </c>
      <c r="D60" s="67">
        <f>RES_hhdet_in_new!D$11</f>
        <v>0</v>
      </c>
      <c r="E60" s="67">
        <f>RES_hhdet_in_new!E$11</f>
        <v>0</v>
      </c>
      <c r="F60" s="67">
        <f>RES_hhdet_in_new!F$11</f>
        <v>0</v>
      </c>
      <c r="G60" s="67">
        <f>RES_hhdet_in_new!G$11</f>
        <v>0</v>
      </c>
      <c r="H60" s="67">
        <f>RES_hhdet_in_new!H$11</f>
        <v>0</v>
      </c>
      <c r="I60" s="67">
        <f>RES_hhdet_in_new!I$11</f>
        <v>0</v>
      </c>
      <c r="J60" s="67">
        <f>RES_hhdet_in_new!J$11</f>
        <v>0</v>
      </c>
      <c r="K60" s="67">
        <f>RES_hhdet_in_new!K$11</f>
        <v>0</v>
      </c>
      <c r="L60" s="67">
        <f>RES_hhdet_in_new!L$11</f>
        <v>0</v>
      </c>
      <c r="M60" s="67">
        <f>RES_hhdet_in_new!M$11</f>
        <v>0</v>
      </c>
      <c r="N60" s="67">
        <f>RES_hhdet_in_new!N$11</f>
        <v>0</v>
      </c>
      <c r="O60" s="67">
        <f>RES_hhdet_in_new!O$11</f>
        <v>0</v>
      </c>
      <c r="P60" s="67">
        <f>RES_hhdet_in_new!P$11</f>
        <v>0</v>
      </c>
      <c r="Q60" s="67">
        <f>RES_hhdet_in_new!Q$11</f>
        <v>0</v>
      </c>
    </row>
    <row r="61" spans="1:17" ht="12" customHeight="1" x14ac:dyDescent="0.25">
      <c r="A61" s="148" t="s">
        <v>143</v>
      </c>
      <c r="B61" s="67"/>
      <c r="C61" s="67">
        <f>RES_hhdet_in_new!C$12</f>
        <v>0</v>
      </c>
      <c r="D61" s="67">
        <f>RES_hhdet_in_new!D$12</f>
        <v>0</v>
      </c>
      <c r="E61" s="67">
        <f>RES_hhdet_in_new!E$12</f>
        <v>0</v>
      </c>
      <c r="F61" s="67">
        <f>RES_hhdet_in_new!F$12</f>
        <v>0</v>
      </c>
      <c r="G61" s="67">
        <f>RES_hhdet_in_new!G$12</f>
        <v>0</v>
      </c>
      <c r="H61" s="67">
        <f>RES_hhdet_in_new!H$12</f>
        <v>0</v>
      </c>
      <c r="I61" s="67">
        <f>RES_hhdet_in_new!I$12</f>
        <v>0</v>
      </c>
      <c r="J61" s="67">
        <f>RES_hhdet_in_new!J$12</f>
        <v>0</v>
      </c>
      <c r="K61" s="67">
        <f>RES_hhdet_in_new!K$12</f>
        <v>0</v>
      </c>
      <c r="L61" s="67">
        <f>RES_hhdet_in_new!L$12</f>
        <v>0</v>
      </c>
      <c r="M61" s="67">
        <f>RES_hhdet_in_new!M$12</f>
        <v>0</v>
      </c>
      <c r="N61" s="67">
        <f>RES_hhdet_in_new!N$12</f>
        <v>0</v>
      </c>
      <c r="O61" s="67">
        <f>RES_hhdet_in_new!O$12</f>
        <v>0</v>
      </c>
      <c r="P61" s="67">
        <f>RES_hhdet_in_new!P$12</f>
        <v>0</v>
      </c>
      <c r="Q61" s="67">
        <f>RES_hhdet_in_new!Q$12</f>
        <v>0</v>
      </c>
    </row>
    <row r="62" spans="1:17" ht="12" customHeight="1" x14ac:dyDescent="0.25">
      <c r="A62" s="148" t="s">
        <v>142</v>
      </c>
      <c r="B62" s="67"/>
      <c r="C62" s="67">
        <f>RES_hhdet_in_new!C$15</f>
        <v>200.67937853173026</v>
      </c>
      <c r="D62" s="67">
        <f>RES_hhdet_in_new!D$15</f>
        <v>1398.4348103788211</v>
      </c>
      <c r="E62" s="67">
        <f>RES_hhdet_in_new!E$15</f>
        <v>714.62578647119767</v>
      </c>
      <c r="F62" s="67">
        <f>RES_hhdet_in_new!F$15</f>
        <v>480.40183430914544</v>
      </c>
      <c r="G62" s="67">
        <f>RES_hhdet_in_new!G$15</f>
        <v>457.31450948266479</v>
      </c>
      <c r="H62" s="67">
        <f>RES_hhdet_in_new!H$15</f>
        <v>2487.151596289114</v>
      </c>
      <c r="I62" s="67">
        <f>RES_hhdet_in_new!I$15</f>
        <v>672.15045996979632</v>
      </c>
      <c r="J62" s="67">
        <f>RES_hhdet_in_new!J$15</f>
        <v>0</v>
      </c>
      <c r="K62" s="67">
        <f>RES_hhdet_in_new!K$15</f>
        <v>446.51306007333096</v>
      </c>
      <c r="L62" s="67">
        <f>RES_hhdet_in_new!L$15</f>
        <v>15.092166795693629</v>
      </c>
      <c r="M62" s="67">
        <f>RES_hhdet_in_new!M$15</f>
        <v>827.4826290726653</v>
      </c>
      <c r="N62" s="67">
        <f>RES_hhdet_in_new!N$15</f>
        <v>377.39717385977605</v>
      </c>
      <c r="O62" s="67">
        <f>RES_hhdet_in_new!O$15</f>
        <v>271.06501989541943</v>
      </c>
      <c r="P62" s="67">
        <f>RES_hhdet_in_new!P$15</f>
        <v>0</v>
      </c>
      <c r="Q62" s="67">
        <f>RES_hhdet_in_new!Q$15</f>
        <v>0</v>
      </c>
    </row>
    <row r="63" spans="1:17" ht="12" customHeight="1" x14ac:dyDescent="0.25">
      <c r="A63" s="148" t="s">
        <v>141</v>
      </c>
      <c r="B63" s="67"/>
      <c r="C63" s="67">
        <f>RES_hhdet_in_new!C$16</f>
        <v>0</v>
      </c>
      <c r="D63" s="67">
        <f>RES_hhdet_in_new!D$16</f>
        <v>0</v>
      </c>
      <c r="E63" s="67">
        <f>RES_hhdet_in_new!E$16</f>
        <v>0</v>
      </c>
      <c r="F63" s="67">
        <f>RES_hhdet_in_new!F$16</f>
        <v>0</v>
      </c>
      <c r="G63" s="67">
        <f>RES_hhdet_in_new!G$16</f>
        <v>0</v>
      </c>
      <c r="H63" s="67">
        <f>RES_hhdet_in_new!H$16</f>
        <v>0</v>
      </c>
      <c r="I63" s="67">
        <f>RES_hhdet_in_new!I$16</f>
        <v>0</v>
      </c>
      <c r="J63" s="67">
        <f>RES_hhdet_in_new!J$16</f>
        <v>0</v>
      </c>
      <c r="K63" s="67">
        <f>RES_hhdet_in_new!K$16</f>
        <v>0</v>
      </c>
      <c r="L63" s="67">
        <f>RES_hhdet_in_new!L$16</f>
        <v>0</v>
      </c>
      <c r="M63" s="67">
        <f>RES_hhdet_in_new!M$16</f>
        <v>0</v>
      </c>
      <c r="N63" s="67">
        <f>RES_hhdet_in_new!N$16</f>
        <v>0</v>
      </c>
      <c r="O63" s="67">
        <f>RES_hhdet_in_new!O$16</f>
        <v>0</v>
      </c>
      <c r="P63" s="67">
        <f>RES_hhdet_in_new!P$16</f>
        <v>0</v>
      </c>
      <c r="Q63" s="67">
        <f>RES_hhdet_in_new!Q$16</f>
        <v>0</v>
      </c>
    </row>
    <row r="64" spans="1:17" ht="12" customHeight="1" x14ac:dyDescent="0.25">
      <c r="A64" s="191" t="s">
        <v>62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58</v>
      </c>
      <c r="B65" s="67"/>
      <c r="C65" s="67">
        <f>RES_hhdet_in_new!C$20</f>
        <v>0</v>
      </c>
      <c r="D65" s="67">
        <f>RES_hhdet_in_new!D$20</f>
        <v>0</v>
      </c>
      <c r="E65" s="67">
        <f>RES_hhdet_in_new!E$20</f>
        <v>0</v>
      </c>
      <c r="F65" s="67">
        <f>RES_hhdet_in_new!F$20</f>
        <v>0</v>
      </c>
      <c r="G65" s="67">
        <f>RES_hhdet_in_new!G$20</f>
        <v>0</v>
      </c>
      <c r="H65" s="67">
        <f>RES_hhdet_in_new!H$20</f>
        <v>0</v>
      </c>
      <c r="I65" s="67">
        <f>RES_hhdet_in_new!I$20</f>
        <v>0</v>
      </c>
      <c r="J65" s="67">
        <f>RES_hhdet_in_new!J$20</f>
        <v>0</v>
      </c>
      <c r="K65" s="67">
        <f>RES_hhdet_in_new!K$20</f>
        <v>0</v>
      </c>
      <c r="L65" s="67">
        <f>RES_hhdet_in_new!L$20</f>
        <v>0</v>
      </c>
      <c r="M65" s="67">
        <f>RES_hhdet_in_new!M$20</f>
        <v>0</v>
      </c>
      <c r="N65" s="67">
        <f>RES_hhdet_in_new!N$20</f>
        <v>0</v>
      </c>
      <c r="O65" s="67">
        <f>RES_hhdet_in_new!O$20</f>
        <v>0</v>
      </c>
      <c r="P65" s="67">
        <f>RES_hhdet_in_new!P$20</f>
        <v>0</v>
      </c>
      <c r="Q65" s="67">
        <f>RES_hhdet_in_new!Q$20</f>
        <v>0</v>
      </c>
    </row>
    <row r="66" spans="1:17" ht="12" customHeight="1" x14ac:dyDescent="0.25">
      <c r="A66" s="148" t="s">
        <v>57</v>
      </c>
      <c r="B66" s="67"/>
      <c r="C66" s="67">
        <f>RES_hhdet_in_new!C$21</f>
        <v>0</v>
      </c>
      <c r="D66" s="67">
        <f>RES_hhdet_in_new!D$21</f>
        <v>0</v>
      </c>
      <c r="E66" s="67">
        <f>RES_hhdet_in_new!E$21</f>
        <v>0</v>
      </c>
      <c r="F66" s="67">
        <f>RES_hhdet_in_new!F$21</f>
        <v>0</v>
      </c>
      <c r="G66" s="67">
        <f>RES_hhdet_in_new!G$21</f>
        <v>0</v>
      </c>
      <c r="H66" s="67">
        <f>RES_hhdet_in_new!H$21</f>
        <v>0</v>
      </c>
      <c r="I66" s="67">
        <f>RES_hhdet_in_new!I$21</f>
        <v>0</v>
      </c>
      <c r="J66" s="67">
        <f>RES_hhdet_in_new!J$21</f>
        <v>0</v>
      </c>
      <c r="K66" s="67">
        <f>RES_hhdet_in_new!K$21</f>
        <v>0</v>
      </c>
      <c r="L66" s="67">
        <f>RES_hhdet_in_new!L$21</f>
        <v>0</v>
      </c>
      <c r="M66" s="67">
        <f>RES_hhdet_in_new!M$21</f>
        <v>0</v>
      </c>
      <c r="N66" s="67">
        <f>RES_hhdet_in_new!N$21</f>
        <v>0</v>
      </c>
      <c r="O66" s="67">
        <f>RES_hhdet_in_new!O$21</f>
        <v>0</v>
      </c>
      <c r="P66" s="67">
        <f>RES_hhdet_in_new!P$21</f>
        <v>0</v>
      </c>
      <c r="Q66" s="67">
        <f>RES_hhdet_in_new!Q$21</f>
        <v>0</v>
      </c>
    </row>
    <row r="67" spans="1:17" ht="12" customHeight="1" x14ac:dyDescent="0.25">
      <c r="A67" s="159" t="s">
        <v>140</v>
      </c>
      <c r="B67" s="83"/>
      <c r="C67" s="83">
        <f>RES_hhdet_in_new!C$22</f>
        <v>656.58086566921088</v>
      </c>
      <c r="D67" s="83">
        <f>RES_hhdet_in_new!D$22</f>
        <v>2665.3386844504198</v>
      </c>
      <c r="E67" s="83">
        <f>RES_hhdet_in_new!E$22</f>
        <v>2065.4318272868277</v>
      </c>
      <c r="F67" s="83">
        <f>RES_hhdet_in_new!F$22</f>
        <v>650.67318704487798</v>
      </c>
      <c r="G67" s="83">
        <f>RES_hhdet_in_new!G$22</f>
        <v>1486.885931330879</v>
      </c>
      <c r="H67" s="83">
        <f>RES_hhdet_in_new!H$22</f>
        <v>6229.7283371179401</v>
      </c>
      <c r="I67" s="83">
        <f>RES_hhdet_in_new!I$22</f>
        <v>2676.0656641139576</v>
      </c>
      <c r="J67" s="83">
        <f>RES_hhdet_in_new!J$22</f>
        <v>896.52353676424036</v>
      </c>
      <c r="K67" s="83">
        <f>RES_hhdet_in_new!K$22</f>
        <v>666.11200886449581</v>
      </c>
      <c r="L67" s="83">
        <f>RES_hhdet_in_new!L$22</f>
        <v>5600.1112892599776</v>
      </c>
      <c r="M67" s="83">
        <f>RES_hhdet_in_new!M$22</f>
        <v>2738.1564722296262</v>
      </c>
      <c r="N67" s="83">
        <f>RES_hhdet_in_new!N$22</f>
        <v>616.66609893770874</v>
      </c>
      <c r="O67" s="83">
        <f>RES_hhdet_in_new!O$22</f>
        <v>2179.0531102853538</v>
      </c>
      <c r="P67" s="83">
        <f>RES_hhdet_in_new!P$22</f>
        <v>0</v>
      </c>
      <c r="Q67" s="83">
        <f>RES_hhdet_in_new!Q$22</f>
        <v>0</v>
      </c>
    </row>
    <row r="69" spans="1:17" ht="12" customHeight="1" x14ac:dyDescent="0.25">
      <c r="A69" s="193" t="s">
        <v>202</v>
      </c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  <c r="Q69" s="151"/>
    </row>
    <row r="70" spans="1:17" ht="12" customHeight="1" x14ac:dyDescent="0.25">
      <c r="A70" s="192" t="s">
        <v>65</v>
      </c>
      <c r="B70" s="149"/>
      <c r="C70" s="149"/>
      <c r="D70" s="149"/>
      <c r="E70" s="149"/>
      <c r="F70" s="149"/>
      <c r="G70" s="149"/>
      <c r="H70" s="149"/>
      <c r="I70" s="149"/>
      <c r="J70" s="149"/>
      <c r="K70" s="149"/>
      <c r="L70" s="149"/>
      <c r="M70" s="149"/>
      <c r="N70" s="149"/>
      <c r="O70" s="149"/>
      <c r="P70" s="149"/>
      <c r="Q70" s="149"/>
    </row>
    <row r="71" spans="1:17" ht="12" customHeight="1" x14ac:dyDescent="0.25">
      <c r="A71" s="148" t="s">
        <v>58</v>
      </c>
      <c r="B71" s="67"/>
      <c r="C71" s="67">
        <f>C39-C55</f>
        <v>969.98163433078912</v>
      </c>
      <c r="D71" s="67">
        <f t="shared" ref="D71:Q71" si="4">D39-D55</f>
        <v>3723.2238155495802</v>
      </c>
      <c r="E71" s="67">
        <f t="shared" si="4"/>
        <v>3142.1306727131723</v>
      </c>
      <c r="F71" s="67">
        <f t="shared" si="4"/>
        <v>918.88931295512202</v>
      </c>
      <c r="G71" s="67">
        <f t="shared" si="4"/>
        <v>1912.676568669121</v>
      </c>
      <c r="H71" s="67">
        <f t="shared" si="4"/>
        <v>2854.8341628820599</v>
      </c>
      <c r="I71" s="67">
        <f t="shared" si="4"/>
        <v>3096.4968358860433</v>
      </c>
      <c r="J71" s="67">
        <f t="shared" si="4"/>
        <v>1168.0389632357596</v>
      </c>
      <c r="K71" s="67">
        <f t="shared" si="4"/>
        <v>883.45049113550408</v>
      </c>
      <c r="L71" s="67">
        <f t="shared" si="4"/>
        <v>6228.4512107400205</v>
      </c>
      <c r="M71" s="67">
        <f t="shared" si="4"/>
        <v>3571.4060277703738</v>
      </c>
      <c r="N71" s="67">
        <f t="shared" si="4"/>
        <v>1016.8964010622913</v>
      </c>
      <c r="O71" s="67">
        <f t="shared" si="4"/>
        <v>2770.5093897146462</v>
      </c>
      <c r="P71" s="67">
        <f t="shared" si="4"/>
        <v>0</v>
      </c>
      <c r="Q71" s="67">
        <f t="shared" si="4"/>
        <v>0</v>
      </c>
    </row>
    <row r="72" spans="1:17" ht="12" customHeight="1" x14ac:dyDescent="0.25">
      <c r="A72" s="191" t="s">
        <v>112</v>
      </c>
      <c r="B72" s="145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</row>
    <row r="73" spans="1:17" ht="12" customHeight="1" x14ac:dyDescent="0.25">
      <c r="A73" s="148" t="s">
        <v>60</v>
      </c>
      <c r="B73" s="67"/>
      <c r="C73" s="67">
        <f>C41-C57</f>
        <v>0</v>
      </c>
      <c r="D73" s="67">
        <f t="shared" ref="D73:Q73" si="5">D41-D57</f>
        <v>1</v>
      </c>
      <c r="E73" s="67">
        <f t="shared" si="5"/>
        <v>1</v>
      </c>
      <c r="F73" s="67">
        <f t="shared" si="5"/>
        <v>2</v>
      </c>
      <c r="G73" s="67">
        <f t="shared" si="5"/>
        <v>5</v>
      </c>
      <c r="H73" s="67">
        <f t="shared" si="5"/>
        <v>7</v>
      </c>
      <c r="I73" s="67">
        <f t="shared" si="5"/>
        <v>24.000000000000011</v>
      </c>
      <c r="J73" s="67">
        <f t="shared" si="5"/>
        <v>32</v>
      </c>
      <c r="K73" s="67">
        <f t="shared" si="5"/>
        <v>24.000000000000025</v>
      </c>
      <c r="L73" s="67">
        <f t="shared" si="5"/>
        <v>41</v>
      </c>
      <c r="M73" s="67">
        <f t="shared" si="5"/>
        <v>87</v>
      </c>
      <c r="N73" s="67">
        <f t="shared" si="5"/>
        <v>9.0000000000000018</v>
      </c>
      <c r="O73" s="67">
        <f t="shared" si="5"/>
        <v>17.000000000000004</v>
      </c>
      <c r="P73" s="67">
        <f t="shared" si="5"/>
        <v>42.954643628509722</v>
      </c>
      <c r="Q73" s="67">
        <f t="shared" si="5"/>
        <v>0</v>
      </c>
    </row>
    <row r="74" spans="1:17" ht="12" customHeight="1" x14ac:dyDescent="0.25">
      <c r="A74" s="191" t="s">
        <v>63</v>
      </c>
      <c r="B74" s="145"/>
      <c r="C74" s="145"/>
      <c r="D74" s="145"/>
      <c r="E74" s="145"/>
      <c r="F74" s="145"/>
      <c r="G74" s="145"/>
      <c r="H74" s="145"/>
      <c r="I74" s="145"/>
      <c r="J74" s="145"/>
      <c r="K74" s="145"/>
      <c r="L74" s="145"/>
      <c r="M74" s="145"/>
      <c r="N74" s="145"/>
      <c r="O74" s="145"/>
      <c r="P74" s="145"/>
      <c r="Q74" s="145"/>
    </row>
    <row r="75" spans="1:17" ht="12" customHeight="1" x14ac:dyDescent="0.25">
      <c r="A75" s="148" t="s">
        <v>171</v>
      </c>
      <c r="B75" s="67"/>
      <c r="C75" s="67">
        <f t="shared" ref="C75:Q79" si="6">C43-C59</f>
        <v>716.09851286251865</v>
      </c>
      <c r="D75" s="67">
        <f t="shared" si="6"/>
        <v>2095.0961259284009</v>
      </c>
      <c r="E75" s="67">
        <f t="shared" si="6"/>
        <v>2412.1939591843711</v>
      </c>
      <c r="F75" s="67">
        <f t="shared" si="6"/>
        <v>399.36038409373646</v>
      </c>
      <c r="G75" s="67">
        <f t="shared" si="6"/>
        <v>1572.4285781517858</v>
      </c>
      <c r="H75" s="67">
        <f t="shared" si="6"/>
        <v>3035.423259171172</v>
      </c>
      <c r="I75" s="67">
        <f t="shared" si="6"/>
        <v>3230.1651666442949</v>
      </c>
      <c r="J75" s="67">
        <f t="shared" si="6"/>
        <v>3101.9912924674991</v>
      </c>
      <c r="K75" s="67">
        <f t="shared" si="6"/>
        <v>654.42753310259627</v>
      </c>
      <c r="L75" s="67">
        <f t="shared" si="6"/>
        <v>5635.8056616356571</v>
      </c>
      <c r="M75" s="67">
        <f t="shared" si="6"/>
        <v>3438.6578430456457</v>
      </c>
      <c r="N75" s="67">
        <f t="shared" si="6"/>
        <v>678.01123310621483</v>
      </c>
      <c r="O75" s="67">
        <f t="shared" si="6"/>
        <v>2656.7685293910686</v>
      </c>
      <c r="P75" s="67">
        <f t="shared" si="6"/>
        <v>648.65759548719348</v>
      </c>
      <c r="Q75" s="67">
        <f t="shared" si="6"/>
        <v>23.601134389544438</v>
      </c>
    </row>
    <row r="76" spans="1:17" ht="12" customHeight="1" x14ac:dyDescent="0.25">
      <c r="A76" s="148" t="s">
        <v>144</v>
      </c>
      <c r="B76" s="67"/>
      <c r="C76" s="67">
        <f t="shared" si="6"/>
        <v>635.74999999999864</v>
      </c>
      <c r="D76" s="67">
        <f t="shared" si="6"/>
        <v>2040.7500000000016</v>
      </c>
      <c r="E76" s="67">
        <f t="shared" si="6"/>
        <v>1661.7499999999995</v>
      </c>
      <c r="F76" s="67">
        <f t="shared" si="6"/>
        <v>587.75000000000068</v>
      </c>
      <c r="G76" s="67">
        <f t="shared" si="6"/>
        <v>1108.75</v>
      </c>
      <c r="H76" s="67">
        <f t="shared" si="6"/>
        <v>2692.7500000000009</v>
      </c>
      <c r="I76" s="67">
        <f t="shared" si="6"/>
        <v>1920.4821292115435</v>
      </c>
      <c r="J76" s="67">
        <f t="shared" si="6"/>
        <v>865.04767076826033</v>
      </c>
      <c r="K76" s="67">
        <f t="shared" si="6"/>
        <v>874.27796235815288</v>
      </c>
      <c r="L76" s="67">
        <f t="shared" si="6"/>
        <v>3185.8789172987226</v>
      </c>
      <c r="M76" s="67">
        <f t="shared" si="6"/>
        <v>2886.8527853538794</v>
      </c>
      <c r="N76" s="67">
        <f t="shared" si="6"/>
        <v>851.04313253383395</v>
      </c>
      <c r="O76" s="67">
        <f t="shared" si="6"/>
        <v>2070.3078808047653</v>
      </c>
      <c r="P76" s="67">
        <f t="shared" si="6"/>
        <v>1797.4045500788698</v>
      </c>
      <c r="Q76" s="67">
        <f t="shared" si="6"/>
        <v>1005.9803745508486</v>
      </c>
    </row>
    <row r="77" spans="1:17" ht="12" customHeight="1" x14ac:dyDescent="0.25">
      <c r="A77" s="148" t="s">
        <v>143</v>
      </c>
      <c r="B77" s="67"/>
      <c r="C77" s="67">
        <f t="shared" si="6"/>
        <v>0</v>
      </c>
      <c r="D77" s="67">
        <f t="shared" si="6"/>
        <v>0</v>
      </c>
      <c r="E77" s="67">
        <f t="shared" si="6"/>
        <v>0</v>
      </c>
      <c r="F77" s="67">
        <f t="shared" si="6"/>
        <v>0</v>
      </c>
      <c r="G77" s="67">
        <f t="shared" si="6"/>
        <v>0</v>
      </c>
      <c r="H77" s="67">
        <f t="shared" si="6"/>
        <v>0</v>
      </c>
      <c r="I77" s="67">
        <f t="shared" si="6"/>
        <v>0</v>
      </c>
      <c r="J77" s="67">
        <f t="shared" si="6"/>
        <v>0</v>
      </c>
      <c r="K77" s="67">
        <f t="shared" si="6"/>
        <v>0</v>
      </c>
      <c r="L77" s="67">
        <f t="shared" si="6"/>
        <v>0</v>
      </c>
      <c r="M77" s="67">
        <f t="shared" si="6"/>
        <v>0</v>
      </c>
      <c r="N77" s="67">
        <f t="shared" si="6"/>
        <v>0</v>
      </c>
      <c r="O77" s="67">
        <f t="shared" si="6"/>
        <v>0</v>
      </c>
      <c r="P77" s="67">
        <f t="shared" si="6"/>
        <v>0</v>
      </c>
      <c r="Q77" s="67">
        <f t="shared" si="6"/>
        <v>0</v>
      </c>
    </row>
    <row r="78" spans="1:17" ht="12" customHeight="1" x14ac:dyDescent="0.25">
      <c r="A78" s="148" t="s">
        <v>142</v>
      </c>
      <c r="B78" s="67"/>
      <c r="C78" s="67">
        <f t="shared" si="6"/>
        <v>357.68314481990041</v>
      </c>
      <c r="D78" s="67">
        <f t="shared" si="6"/>
        <v>1120.4913607681333</v>
      </c>
      <c r="E78" s="67">
        <f t="shared" si="6"/>
        <v>686.38755319066354</v>
      </c>
      <c r="F78" s="67">
        <f t="shared" si="6"/>
        <v>567.59816569085433</v>
      </c>
      <c r="G78" s="67">
        <f t="shared" si="6"/>
        <v>261.02807289725206</v>
      </c>
      <c r="H78" s="67">
        <f t="shared" si="6"/>
        <v>0</v>
      </c>
      <c r="I78" s="67">
        <f t="shared" si="6"/>
        <v>0</v>
      </c>
      <c r="J78" s="67">
        <f t="shared" si="6"/>
        <v>0</v>
      </c>
      <c r="K78" s="67">
        <f t="shared" si="6"/>
        <v>0</v>
      </c>
      <c r="L78" s="67">
        <f t="shared" si="6"/>
        <v>0</v>
      </c>
      <c r="M78" s="67">
        <f t="shared" si="6"/>
        <v>0</v>
      </c>
      <c r="N78" s="67">
        <f t="shared" si="6"/>
        <v>0</v>
      </c>
      <c r="O78" s="67">
        <f t="shared" si="6"/>
        <v>0</v>
      </c>
      <c r="P78" s="67">
        <f t="shared" si="6"/>
        <v>0</v>
      </c>
      <c r="Q78" s="67">
        <f t="shared" si="6"/>
        <v>178.00000000000094</v>
      </c>
    </row>
    <row r="79" spans="1:17" ht="12" customHeight="1" x14ac:dyDescent="0.25">
      <c r="A79" s="148" t="s">
        <v>141</v>
      </c>
      <c r="B79" s="67"/>
      <c r="C79" s="67">
        <f t="shared" si="6"/>
        <v>0</v>
      </c>
      <c r="D79" s="67">
        <f t="shared" si="6"/>
        <v>0</v>
      </c>
      <c r="E79" s="67">
        <f t="shared" si="6"/>
        <v>0</v>
      </c>
      <c r="F79" s="67">
        <f t="shared" si="6"/>
        <v>0</v>
      </c>
      <c r="G79" s="67">
        <f t="shared" si="6"/>
        <v>0</v>
      </c>
      <c r="H79" s="67">
        <f t="shared" si="6"/>
        <v>0</v>
      </c>
      <c r="I79" s="67">
        <f t="shared" si="6"/>
        <v>0</v>
      </c>
      <c r="J79" s="67">
        <f t="shared" si="6"/>
        <v>0</v>
      </c>
      <c r="K79" s="67">
        <f t="shared" si="6"/>
        <v>0</v>
      </c>
      <c r="L79" s="67">
        <f t="shared" si="6"/>
        <v>0</v>
      </c>
      <c r="M79" s="67">
        <f t="shared" si="6"/>
        <v>0</v>
      </c>
      <c r="N79" s="67">
        <f t="shared" si="6"/>
        <v>0</v>
      </c>
      <c r="O79" s="67">
        <f t="shared" si="6"/>
        <v>0</v>
      </c>
      <c r="P79" s="67">
        <f t="shared" si="6"/>
        <v>0</v>
      </c>
      <c r="Q79" s="67">
        <f t="shared" si="6"/>
        <v>0</v>
      </c>
    </row>
    <row r="80" spans="1:17" ht="12" customHeight="1" x14ac:dyDescent="0.25">
      <c r="A80" s="191" t="s">
        <v>62</v>
      </c>
      <c r="B80" s="145"/>
      <c r="C80" s="145"/>
      <c r="D80" s="145"/>
      <c r="E80" s="145"/>
      <c r="F80" s="145"/>
      <c r="G80" s="145"/>
      <c r="H80" s="145"/>
      <c r="I80" s="145"/>
      <c r="J80" s="145"/>
      <c r="K80" s="145"/>
      <c r="L80" s="145"/>
      <c r="M80" s="145"/>
      <c r="N80" s="145"/>
      <c r="O80" s="145"/>
      <c r="P80" s="145"/>
      <c r="Q80" s="145"/>
    </row>
    <row r="81" spans="1:17" ht="12" customHeight="1" x14ac:dyDescent="0.25">
      <c r="A81" s="148" t="s">
        <v>58</v>
      </c>
      <c r="B81" s="67"/>
      <c r="C81" s="67">
        <f t="shared" ref="C81:Q83" si="7">C49-C65</f>
        <v>0</v>
      </c>
      <c r="D81" s="67">
        <f t="shared" si="7"/>
        <v>0</v>
      </c>
      <c r="E81" s="67">
        <f t="shared" si="7"/>
        <v>0</v>
      </c>
      <c r="F81" s="67">
        <f t="shared" si="7"/>
        <v>0</v>
      </c>
      <c r="G81" s="67">
        <f t="shared" si="7"/>
        <v>0</v>
      </c>
      <c r="H81" s="67">
        <f t="shared" si="7"/>
        <v>0</v>
      </c>
      <c r="I81" s="67">
        <f t="shared" si="7"/>
        <v>0</v>
      </c>
      <c r="J81" s="67">
        <f t="shared" si="7"/>
        <v>0</v>
      </c>
      <c r="K81" s="67">
        <f t="shared" si="7"/>
        <v>0</v>
      </c>
      <c r="L81" s="67">
        <f t="shared" si="7"/>
        <v>0</v>
      </c>
      <c r="M81" s="67">
        <f t="shared" si="7"/>
        <v>0</v>
      </c>
      <c r="N81" s="67">
        <f t="shared" si="7"/>
        <v>0</v>
      </c>
      <c r="O81" s="67">
        <f t="shared" si="7"/>
        <v>0</v>
      </c>
      <c r="P81" s="67">
        <f t="shared" si="7"/>
        <v>0</v>
      </c>
      <c r="Q81" s="67">
        <f t="shared" si="7"/>
        <v>0</v>
      </c>
    </row>
    <row r="82" spans="1:17" ht="12" customHeight="1" x14ac:dyDescent="0.25">
      <c r="A82" s="148" t="s">
        <v>57</v>
      </c>
      <c r="B82" s="67"/>
      <c r="C82" s="67">
        <f t="shared" si="7"/>
        <v>1004.5000000000001</v>
      </c>
      <c r="D82" s="67">
        <f t="shared" si="7"/>
        <v>4210.9947269291206</v>
      </c>
      <c r="E82" s="67">
        <f t="shared" si="7"/>
        <v>5270.8203576924625</v>
      </c>
      <c r="F82" s="67">
        <f t="shared" si="7"/>
        <v>3822.863671258146</v>
      </c>
      <c r="G82" s="67">
        <f t="shared" si="7"/>
        <v>5136.8620372023415</v>
      </c>
      <c r="H82" s="67">
        <f t="shared" si="7"/>
        <v>6082.4547801993695</v>
      </c>
      <c r="I82" s="67">
        <f t="shared" si="7"/>
        <v>2714.3894105042145</v>
      </c>
      <c r="J82" s="67">
        <f t="shared" si="7"/>
        <v>2938.2382871504115</v>
      </c>
      <c r="K82" s="67">
        <f t="shared" si="7"/>
        <v>3833.5963339659802</v>
      </c>
      <c r="L82" s="67">
        <f t="shared" si="7"/>
        <v>8054.7265355668906</v>
      </c>
      <c r="M82" s="67">
        <f t="shared" si="7"/>
        <v>12292.487707303779</v>
      </c>
      <c r="N82" s="67">
        <f t="shared" si="7"/>
        <v>13645.578051016049</v>
      </c>
      <c r="O82" s="67">
        <f t="shared" si="7"/>
        <v>11987.131552967272</v>
      </c>
      <c r="P82" s="67">
        <f t="shared" si="7"/>
        <v>13349.312499999998</v>
      </c>
      <c r="Q82" s="67">
        <f t="shared" si="7"/>
        <v>10048.999999999998</v>
      </c>
    </row>
    <row r="83" spans="1:17" ht="12" customHeight="1" x14ac:dyDescent="0.25">
      <c r="A83" s="159" t="s">
        <v>140</v>
      </c>
      <c r="B83" s="83"/>
      <c r="C83" s="83">
        <f t="shared" si="7"/>
        <v>733.16913433078889</v>
      </c>
      <c r="D83" s="83">
        <f t="shared" si="7"/>
        <v>1496.3981847862401</v>
      </c>
      <c r="E83" s="83">
        <f t="shared" si="7"/>
        <v>1399.3181727131723</v>
      </c>
      <c r="F83" s="83">
        <f t="shared" si="7"/>
        <v>2411.0768129551238</v>
      </c>
      <c r="G83" s="83">
        <f t="shared" si="7"/>
        <v>891.86406866911557</v>
      </c>
      <c r="H83" s="83">
        <f t="shared" si="7"/>
        <v>1946.0216628820654</v>
      </c>
      <c r="I83" s="83">
        <f t="shared" si="7"/>
        <v>6616.6843358860424</v>
      </c>
      <c r="J83" s="83">
        <f t="shared" si="7"/>
        <v>1554.2264632357615</v>
      </c>
      <c r="K83" s="83">
        <f t="shared" si="7"/>
        <v>1305.7057642063837</v>
      </c>
      <c r="L83" s="83">
        <f t="shared" si="7"/>
        <v>6363.3755799766805</v>
      </c>
      <c r="M83" s="83">
        <f t="shared" si="7"/>
        <v>3198.1127142046871</v>
      </c>
      <c r="N83" s="83">
        <f t="shared" si="7"/>
        <v>2572.6480351181008</v>
      </c>
      <c r="O83" s="83">
        <f t="shared" si="7"/>
        <v>6338.798199684893</v>
      </c>
      <c r="P83" s="83">
        <f t="shared" si="7"/>
        <v>6948.75</v>
      </c>
      <c r="Q83" s="83">
        <f t="shared" si="7"/>
        <v>8328.8691973187179</v>
      </c>
    </row>
    <row r="85" spans="1:17" ht="12" customHeight="1" x14ac:dyDescent="0.25">
      <c r="A85" s="190" t="s">
        <v>201</v>
      </c>
      <c r="B85" s="215">
        <v>2015</v>
      </c>
      <c r="C85" s="215"/>
      <c r="D85" s="215"/>
      <c r="E85" s="215"/>
      <c r="F85" s="215"/>
      <c r="G85" s="215"/>
      <c r="H85" s="215"/>
      <c r="I85" s="215"/>
      <c r="J85" s="215"/>
      <c r="K85" s="215"/>
      <c r="L85" s="215"/>
      <c r="M85" s="215"/>
      <c r="N85" s="215"/>
      <c r="O85" s="215"/>
      <c r="P85" s="215"/>
      <c r="Q85" s="215"/>
    </row>
    <row r="86" spans="1:17" s="28" customFormat="1" ht="12" customHeight="1" x14ac:dyDescent="0.25">
      <c r="A86" s="155" t="s">
        <v>174</v>
      </c>
      <c r="B86" s="154" t="s">
        <v>173</v>
      </c>
      <c r="C86" s="154">
        <v>2001</v>
      </c>
      <c r="D86" s="154">
        <v>2002</v>
      </c>
      <c r="E86" s="154">
        <v>2003</v>
      </c>
      <c r="F86" s="154">
        <v>2004</v>
      </c>
      <c r="G86" s="154">
        <v>2005</v>
      </c>
      <c r="H86" s="154">
        <v>2006</v>
      </c>
      <c r="I86" s="154">
        <v>2007</v>
      </c>
      <c r="J86" s="154">
        <v>2008</v>
      </c>
      <c r="K86" s="154">
        <v>2009</v>
      </c>
      <c r="L86" s="154">
        <v>2010</v>
      </c>
      <c r="M86" s="154">
        <v>2011</v>
      </c>
      <c r="N86" s="154">
        <v>2012</v>
      </c>
      <c r="O86" s="154">
        <v>2013</v>
      </c>
      <c r="P86" s="154">
        <v>2014</v>
      </c>
      <c r="Q86" s="154">
        <v>2015</v>
      </c>
    </row>
    <row r="87" spans="1:17" ht="12" customHeight="1" x14ac:dyDescent="0.25">
      <c r="A87" s="152" t="s">
        <v>20</v>
      </c>
      <c r="B87" s="151"/>
      <c r="C87" s="151"/>
      <c r="D87" s="151"/>
      <c r="E87" s="151"/>
      <c r="F87" s="151"/>
      <c r="G87" s="151"/>
      <c r="H87" s="151"/>
      <c r="I87" s="151"/>
      <c r="J87" s="151"/>
      <c r="K87" s="151"/>
      <c r="L87" s="151"/>
      <c r="M87" s="151"/>
      <c r="N87" s="151"/>
      <c r="O87" s="151"/>
      <c r="P87" s="151"/>
      <c r="Q87" s="151"/>
    </row>
    <row r="88" spans="1:17" ht="12.95" customHeight="1" x14ac:dyDescent="0.25">
      <c r="A88" s="150" t="s">
        <v>65</v>
      </c>
      <c r="B88" s="189">
        <f>RES_hhdet_numvin!B4</f>
        <v>0</v>
      </c>
      <c r="C88" s="189">
        <f>RES_hhdet_numvin!C4</f>
        <v>0</v>
      </c>
      <c r="D88" s="189">
        <f>RES_hhdet_numvin!D4</f>
        <v>0</v>
      </c>
      <c r="E88" s="189">
        <f>RES_hhdet_numvin!E4</f>
        <v>0</v>
      </c>
      <c r="F88" s="189">
        <f>RES_hhdet_numvin!F4</f>
        <v>0</v>
      </c>
      <c r="G88" s="189">
        <f>RES_hhdet_numvin!G4</f>
        <v>0</v>
      </c>
      <c r="H88" s="189">
        <f>RES_hhdet_numvin!H4</f>
        <v>0</v>
      </c>
      <c r="I88" s="189">
        <f>RES_hhdet_numvin!I4</f>
        <v>0</v>
      </c>
      <c r="J88" s="189">
        <f>RES_hhdet_numvin!J4</f>
        <v>0</v>
      </c>
      <c r="K88" s="189">
        <f>RES_hhdet_numvin!K4</f>
        <v>0</v>
      </c>
      <c r="L88" s="189">
        <f>RES_hhdet_numvin!L4</f>
        <v>0</v>
      </c>
      <c r="M88" s="189">
        <f>RES_hhdet_numvin!M4</f>
        <v>0</v>
      </c>
      <c r="N88" s="189">
        <f>RES_hhdet_numvin!N4</f>
        <v>0</v>
      </c>
      <c r="O88" s="189">
        <f>RES_hhdet_numvin!O4</f>
        <v>0</v>
      </c>
      <c r="P88" s="189">
        <f>RES_hhdet_numvin!P4</f>
        <v>0</v>
      </c>
      <c r="Q88" s="189">
        <f>RES_hhdet_numvin!Q4</f>
        <v>0</v>
      </c>
    </row>
    <row r="89" spans="1:17" ht="12" customHeight="1" x14ac:dyDescent="0.25">
      <c r="A89" s="23" t="s">
        <v>58</v>
      </c>
      <c r="B89" s="80">
        <f>RES_hhdet_numvin!B5</f>
        <v>0</v>
      </c>
      <c r="C89" s="80">
        <f>RES_hhdet_numvin!C5</f>
        <v>0</v>
      </c>
      <c r="D89" s="80">
        <f>RES_hhdet_numvin!D5</f>
        <v>0</v>
      </c>
      <c r="E89" s="80">
        <f>RES_hhdet_numvin!E5</f>
        <v>2231.3749999999995</v>
      </c>
      <c r="F89" s="80">
        <f>RES_hhdet_numvin!F5</f>
        <v>1569.5624999999998</v>
      </c>
      <c r="G89" s="80">
        <f>RES_hhdet_numvin!G5</f>
        <v>3399.5624999999995</v>
      </c>
      <c r="H89" s="80">
        <f>RES_hhdet_numvin!H5</f>
        <v>9084.5624999999982</v>
      </c>
      <c r="I89" s="80">
        <f>RES_hhdet_numvin!I5</f>
        <v>5772.5624999999982</v>
      </c>
      <c r="J89" s="80">
        <f>RES_hhdet_numvin!J5</f>
        <v>2064.5624999999995</v>
      </c>
      <c r="K89" s="80">
        <f>RES_hhdet_numvin!K5</f>
        <v>1549.5624999999995</v>
      </c>
      <c r="L89" s="80">
        <f>RES_hhdet_numvin!L5</f>
        <v>11828.562499999998</v>
      </c>
      <c r="M89" s="80">
        <f>RES_hhdet_numvin!M5</f>
        <v>6309.5624999999982</v>
      </c>
      <c r="N89" s="80">
        <f>RES_hhdet_numvin!N5</f>
        <v>1633.5624999999998</v>
      </c>
      <c r="O89" s="80">
        <f>RES_hhdet_numvin!O5</f>
        <v>4949.5624999999991</v>
      </c>
      <c r="P89" s="80">
        <f>RES_hhdet_numvin!P5</f>
        <v>0</v>
      </c>
      <c r="Q89" s="80">
        <f>RES_hhdet_numvin!Q5</f>
        <v>0</v>
      </c>
    </row>
    <row r="90" spans="1:17" ht="12.95" customHeight="1" x14ac:dyDescent="0.25">
      <c r="A90" s="146" t="s">
        <v>112</v>
      </c>
      <c r="B90" s="188">
        <f>RES_hhdet_numvin!B7</f>
        <v>0</v>
      </c>
      <c r="C90" s="188">
        <f>RES_hhdet_numvin!C7</f>
        <v>0</v>
      </c>
      <c r="D90" s="188">
        <f>RES_hhdet_numvin!D7</f>
        <v>0</v>
      </c>
      <c r="E90" s="188">
        <f>RES_hhdet_numvin!E7</f>
        <v>0</v>
      </c>
      <c r="F90" s="188">
        <f>RES_hhdet_numvin!F7</f>
        <v>0</v>
      </c>
      <c r="G90" s="188">
        <f>RES_hhdet_numvin!G7</f>
        <v>0</v>
      </c>
      <c r="H90" s="188">
        <f>RES_hhdet_numvin!H7</f>
        <v>0</v>
      </c>
      <c r="I90" s="188">
        <f>RES_hhdet_numvin!I7</f>
        <v>0</v>
      </c>
      <c r="J90" s="188">
        <f>RES_hhdet_numvin!J7</f>
        <v>0</v>
      </c>
      <c r="K90" s="188">
        <f>RES_hhdet_numvin!K7</f>
        <v>0</v>
      </c>
      <c r="L90" s="188">
        <f>RES_hhdet_numvin!L7</f>
        <v>0</v>
      </c>
      <c r="M90" s="188">
        <f>RES_hhdet_numvin!M7</f>
        <v>0</v>
      </c>
      <c r="N90" s="188">
        <f>RES_hhdet_numvin!N7</f>
        <v>0</v>
      </c>
      <c r="O90" s="188">
        <f>RES_hhdet_numvin!O7</f>
        <v>0</v>
      </c>
      <c r="P90" s="188">
        <f>RES_hhdet_numvin!P7</f>
        <v>0</v>
      </c>
      <c r="Q90" s="188">
        <f>RES_hhdet_numvin!Q7</f>
        <v>0</v>
      </c>
    </row>
    <row r="91" spans="1:17" ht="12" customHeight="1" x14ac:dyDescent="0.25">
      <c r="A91" s="23" t="s">
        <v>60</v>
      </c>
      <c r="B91" s="80">
        <f>RES_hhdet_numvin!B8</f>
        <v>0</v>
      </c>
      <c r="C91" s="80">
        <f>RES_hhdet_numvin!C8</f>
        <v>0</v>
      </c>
      <c r="D91" s="80">
        <f>RES_hhdet_numvin!D8</f>
        <v>0</v>
      </c>
      <c r="E91" s="80">
        <f>RES_hhdet_numvin!E8</f>
        <v>0</v>
      </c>
      <c r="F91" s="80">
        <f>RES_hhdet_numvin!F8</f>
        <v>0</v>
      </c>
      <c r="G91" s="80">
        <f>RES_hhdet_numvin!G8</f>
        <v>0</v>
      </c>
      <c r="H91" s="80">
        <f>RES_hhdet_numvin!H8</f>
        <v>0</v>
      </c>
      <c r="I91" s="80">
        <f>RES_hhdet_numvin!I8</f>
        <v>14.999999999999996</v>
      </c>
      <c r="J91" s="80">
        <f>RES_hhdet_numvin!J8</f>
        <v>55.999999999999986</v>
      </c>
      <c r="K91" s="80">
        <f>RES_hhdet_numvin!K8</f>
        <v>41.999999999999986</v>
      </c>
      <c r="L91" s="80">
        <f>RES_hhdet_numvin!L8</f>
        <v>76.999999999999986</v>
      </c>
      <c r="M91" s="80">
        <f>RES_hhdet_numvin!M8</f>
        <v>152.99999999999997</v>
      </c>
      <c r="N91" s="80">
        <f>RES_hhdet_numvin!N8</f>
        <v>14.999999999999996</v>
      </c>
      <c r="O91" s="80">
        <f>RES_hhdet_numvin!O8</f>
        <v>30.999999999999993</v>
      </c>
      <c r="P91" s="80">
        <f>RES_hhdet_numvin!P8</f>
        <v>0</v>
      </c>
      <c r="Q91" s="80">
        <f>RES_hhdet_numvin!Q8</f>
        <v>0</v>
      </c>
    </row>
    <row r="92" spans="1:17" ht="12" customHeight="1" x14ac:dyDescent="0.25">
      <c r="A92" s="146" t="s">
        <v>63</v>
      </c>
      <c r="B92" s="188">
        <f>RES_hhdet_numvin!B9</f>
        <v>0</v>
      </c>
      <c r="C92" s="188">
        <f>RES_hhdet_numvin!C9</f>
        <v>0</v>
      </c>
      <c r="D92" s="188">
        <f>RES_hhdet_numvin!D9</f>
        <v>0</v>
      </c>
      <c r="E92" s="188">
        <f>RES_hhdet_numvin!E9</f>
        <v>0</v>
      </c>
      <c r="F92" s="188">
        <f>RES_hhdet_numvin!F9</f>
        <v>0</v>
      </c>
      <c r="G92" s="188">
        <f>RES_hhdet_numvin!G9</f>
        <v>0</v>
      </c>
      <c r="H92" s="188">
        <f>RES_hhdet_numvin!H9</f>
        <v>0</v>
      </c>
      <c r="I92" s="188">
        <f>RES_hhdet_numvin!I9</f>
        <v>0</v>
      </c>
      <c r="J92" s="188">
        <f>RES_hhdet_numvin!J9</f>
        <v>0</v>
      </c>
      <c r="K92" s="188">
        <f>RES_hhdet_numvin!K9</f>
        <v>0</v>
      </c>
      <c r="L92" s="188">
        <f>RES_hhdet_numvin!L9</f>
        <v>0</v>
      </c>
      <c r="M92" s="188">
        <f>RES_hhdet_numvin!M9</f>
        <v>0</v>
      </c>
      <c r="N92" s="188">
        <f>RES_hhdet_numvin!N9</f>
        <v>0</v>
      </c>
      <c r="O92" s="188">
        <f>RES_hhdet_numvin!O9</f>
        <v>0</v>
      </c>
      <c r="P92" s="188">
        <f>RES_hhdet_numvin!P9</f>
        <v>0</v>
      </c>
      <c r="Q92" s="188">
        <f>RES_hhdet_numvin!Q9</f>
        <v>0</v>
      </c>
    </row>
    <row r="93" spans="1:17" ht="12" customHeight="1" x14ac:dyDescent="0.25">
      <c r="A93" s="23" t="s">
        <v>171</v>
      </c>
      <c r="B93" s="80">
        <f>RES_hhdet_numvin!B10</f>
        <v>0</v>
      </c>
      <c r="C93" s="80">
        <f>RES_hhdet_numvin!C10</f>
        <v>0</v>
      </c>
      <c r="D93" s="80">
        <f>RES_hhdet_numvin!D10</f>
        <v>0</v>
      </c>
      <c r="E93" s="80">
        <f>RES_hhdet_numvin!E10</f>
        <v>2026.997433470764</v>
      </c>
      <c r="F93" s="80">
        <f>RES_hhdet_numvin!F10</f>
        <v>1156.2946342331727</v>
      </c>
      <c r="G93" s="80">
        <f>RES_hhdet_numvin!G10</f>
        <v>2816.4804878104928</v>
      </c>
      <c r="H93" s="80">
        <f>RES_hhdet_numvin!H10</f>
        <v>6869.0624214296786</v>
      </c>
      <c r="I93" s="80">
        <f>RES_hhdet_numvin!I10</f>
        <v>4136.6164648736949</v>
      </c>
      <c r="J93" s="80">
        <f>RES_hhdet_numvin!J10</f>
        <v>1664.2572022234331</v>
      </c>
      <c r="K93" s="80">
        <f>RES_hhdet_numvin!K10</f>
        <v>918.20729365235934</v>
      </c>
      <c r="L93" s="80">
        <f>RES_hhdet_numvin!L10</f>
        <v>9800.2099758919103</v>
      </c>
      <c r="M93" s="80">
        <f>RES_hhdet_numvin!M10</f>
        <v>4562.98804443684</v>
      </c>
      <c r="N93" s="80">
        <f>RES_hhdet_numvin!N10</f>
        <v>1006.8022467651441</v>
      </c>
      <c r="O93" s="80">
        <f>RES_hhdet_numvin!O10</f>
        <v>3966.0837952124966</v>
      </c>
      <c r="P93" s="80">
        <f>RES_hhdet_numvin!P10</f>
        <v>0</v>
      </c>
      <c r="Q93" s="80">
        <f>RES_hhdet_numvin!Q10</f>
        <v>0</v>
      </c>
    </row>
    <row r="94" spans="1:17" ht="12" customHeight="1" x14ac:dyDescent="0.25">
      <c r="A94" s="23" t="s">
        <v>144</v>
      </c>
      <c r="B94" s="80">
        <f>RES_hhdet_numvin!B11</f>
        <v>0</v>
      </c>
      <c r="C94" s="80">
        <f>RES_hhdet_numvin!C11</f>
        <v>0</v>
      </c>
      <c r="D94" s="80">
        <f>RES_hhdet_numvin!D11</f>
        <v>0</v>
      </c>
      <c r="E94" s="80">
        <f>RES_hhdet_numvin!E11</f>
        <v>204.37756652923537</v>
      </c>
      <c r="F94" s="80">
        <f>RES_hhdet_numvin!F11</f>
        <v>413.26786576682713</v>
      </c>
      <c r="G94" s="80">
        <f>RES_hhdet_numvin!G11</f>
        <v>583.08201218950671</v>
      </c>
      <c r="H94" s="80">
        <f>RES_hhdet_numvin!H11</f>
        <v>2215.5000785703191</v>
      </c>
      <c r="I94" s="80">
        <f>RES_hhdet_numvin!I11</f>
        <v>1457.9460351263026</v>
      </c>
      <c r="J94" s="80">
        <f>RES_hhdet_numvin!J11</f>
        <v>400.30529777656642</v>
      </c>
      <c r="K94" s="80">
        <f>RES_hhdet_numvin!K11</f>
        <v>631.35520634764032</v>
      </c>
      <c r="L94" s="80">
        <f>RES_hhdet_numvin!L11</f>
        <v>2028.3525241080874</v>
      </c>
      <c r="M94" s="80">
        <f>RES_hhdet_numvin!M11</f>
        <v>1746.5744555631584</v>
      </c>
      <c r="N94" s="80">
        <f>RES_hhdet_numvin!N11</f>
        <v>626.76025323485567</v>
      </c>
      <c r="O94" s="80">
        <f>RES_hhdet_numvin!O11</f>
        <v>977.47870478750224</v>
      </c>
      <c r="P94" s="80">
        <f>RES_hhdet_numvin!P11</f>
        <v>0</v>
      </c>
      <c r="Q94" s="80">
        <f>RES_hhdet_numvin!Q11</f>
        <v>0</v>
      </c>
    </row>
    <row r="95" spans="1:17" ht="12" customHeight="1" x14ac:dyDescent="0.25">
      <c r="A95" s="23" t="s">
        <v>143</v>
      </c>
      <c r="B95" s="80">
        <f>RES_hhdet_numvin!B12</f>
        <v>0</v>
      </c>
      <c r="C95" s="80">
        <f>RES_hhdet_numvin!C12</f>
        <v>0</v>
      </c>
      <c r="D95" s="80">
        <f>RES_hhdet_numvin!D12</f>
        <v>0</v>
      </c>
      <c r="E95" s="80">
        <f>RES_hhdet_numvin!E12</f>
        <v>0</v>
      </c>
      <c r="F95" s="80">
        <f>RES_hhdet_numvin!F12</f>
        <v>0</v>
      </c>
      <c r="G95" s="80">
        <f>RES_hhdet_numvin!G12</f>
        <v>0</v>
      </c>
      <c r="H95" s="80">
        <f>RES_hhdet_numvin!H12</f>
        <v>0</v>
      </c>
      <c r="I95" s="80">
        <f>RES_hhdet_numvin!I12</f>
        <v>0</v>
      </c>
      <c r="J95" s="80">
        <f>RES_hhdet_numvin!J12</f>
        <v>0</v>
      </c>
      <c r="K95" s="80">
        <f>RES_hhdet_numvin!K12</f>
        <v>0</v>
      </c>
      <c r="L95" s="80">
        <f>RES_hhdet_numvin!L12</f>
        <v>0</v>
      </c>
      <c r="M95" s="80">
        <f>RES_hhdet_numvin!M12</f>
        <v>0</v>
      </c>
      <c r="N95" s="80">
        <f>RES_hhdet_numvin!N12</f>
        <v>0</v>
      </c>
      <c r="O95" s="80">
        <f>RES_hhdet_numvin!O12</f>
        <v>0</v>
      </c>
      <c r="P95" s="80">
        <f>RES_hhdet_numvin!P12</f>
        <v>0</v>
      </c>
      <c r="Q95" s="80">
        <f>RES_hhdet_numvin!Q12</f>
        <v>0</v>
      </c>
    </row>
    <row r="96" spans="1:17" ht="12" customHeight="1" x14ac:dyDescent="0.25">
      <c r="A96" s="23" t="s">
        <v>142</v>
      </c>
      <c r="B96" s="80">
        <f>RES_hhdet_numvin!B15</f>
        <v>0</v>
      </c>
      <c r="C96" s="80">
        <f>RES_hhdet_numvin!C15</f>
        <v>0</v>
      </c>
      <c r="D96" s="80">
        <f>RES_hhdet_numvin!D15</f>
        <v>0</v>
      </c>
      <c r="E96" s="80">
        <f>RES_hhdet_numvin!E15</f>
        <v>0</v>
      </c>
      <c r="F96" s="80">
        <f>RES_hhdet_numvin!F15</f>
        <v>0</v>
      </c>
      <c r="G96" s="80">
        <f>RES_hhdet_numvin!G15</f>
        <v>0</v>
      </c>
      <c r="H96" s="80">
        <f>RES_hhdet_numvin!H15</f>
        <v>0</v>
      </c>
      <c r="I96" s="80">
        <f>RES_hhdet_numvin!I15</f>
        <v>178.00000000000091</v>
      </c>
      <c r="J96" s="80">
        <f>RES_hhdet_numvin!J15</f>
        <v>0</v>
      </c>
      <c r="K96" s="80">
        <f>RES_hhdet_numvin!K15</f>
        <v>0</v>
      </c>
      <c r="L96" s="80">
        <f>RES_hhdet_numvin!L15</f>
        <v>0</v>
      </c>
      <c r="M96" s="80">
        <f>RES_hhdet_numvin!M15</f>
        <v>0</v>
      </c>
      <c r="N96" s="80">
        <f>RES_hhdet_numvin!N15</f>
        <v>0</v>
      </c>
      <c r="O96" s="80">
        <f>RES_hhdet_numvin!O15</f>
        <v>5.9999999999999982</v>
      </c>
      <c r="P96" s="80">
        <f>RES_hhdet_numvin!P15</f>
        <v>0</v>
      </c>
      <c r="Q96" s="80">
        <f>RES_hhdet_numvin!Q15</f>
        <v>0</v>
      </c>
    </row>
    <row r="97" spans="1:17" ht="12" customHeight="1" x14ac:dyDescent="0.25">
      <c r="A97" s="23" t="s">
        <v>141</v>
      </c>
      <c r="B97" s="80">
        <f>RES_hhdet_numvin!B16</f>
        <v>0</v>
      </c>
      <c r="C97" s="80">
        <f>RES_hhdet_numvin!C16</f>
        <v>0</v>
      </c>
      <c r="D97" s="80">
        <f>RES_hhdet_numvin!D16</f>
        <v>0</v>
      </c>
      <c r="E97" s="80">
        <f>RES_hhdet_numvin!E16</f>
        <v>0</v>
      </c>
      <c r="F97" s="80">
        <f>RES_hhdet_numvin!F16</f>
        <v>0</v>
      </c>
      <c r="G97" s="80">
        <f>RES_hhdet_numvin!G16</f>
        <v>0</v>
      </c>
      <c r="H97" s="80">
        <f>RES_hhdet_numvin!H16</f>
        <v>0</v>
      </c>
      <c r="I97" s="80">
        <f>RES_hhdet_numvin!I16</f>
        <v>0</v>
      </c>
      <c r="J97" s="80">
        <f>RES_hhdet_numvin!J16</f>
        <v>0</v>
      </c>
      <c r="K97" s="80">
        <f>RES_hhdet_numvin!K16</f>
        <v>0</v>
      </c>
      <c r="L97" s="80">
        <f>RES_hhdet_numvin!L16</f>
        <v>0</v>
      </c>
      <c r="M97" s="80">
        <f>RES_hhdet_numvin!M16</f>
        <v>0</v>
      </c>
      <c r="N97" s="80">
        <f>RES_hhdet_numvin!N16</f>
        <v>0</v>
      </c>
      <c r="O97" s="80">
        <f>RES_hhdet_numvin!O16</f>
        <v>0</v>
      </c>
      <c r="P97" s="80">
        <f>RES_hhdet_numvin!P16</f>
        <v>0</v>
      </c>
      <c r="Q97" s="80">
        <f>RES_hhdet_numvin!Q16</f>
        <v>0</v>
      </c>
    </row>
    <row r="98" spans="1:17" ht="12" customHeight="1" x14ac:dyDescent="0.25">
      <c r="A98" s="146" t="s">
        <v>62</v>
      </c>
      <c r="B98" s="188">
        <f>RES_hhdet_numvin!B19</f>
        <v>0</v>
      </c>
      <c r="C98" s="188">
        <f>RES_hhdet_numvin!C19</f>
        <v>0</v>
      </c>
      <c r="D98" s="188">
        <f>RES_hhdet_numvin!D19</f>
        <v>0</v>
      </c>
      <c r="E98" s="188">
        <f>RES_hhdet_numvin!E19</f>
        <v>0</v>
      </c>
      <c r="F98" s="188">
        <f>RES_hhdet_numvin!F19</f>
        <v>0</v>
      </c>
      <c r="G98" s="188">
        <f>RES_hhdet_numvin!G19</f>
        <v>0</v>
      </c>
      <c r="H98" s="188">
        <f>RES_hhdet_numvin!H19</f>
        <v>0</v>
      </c>
      <c r="I98" s="188">
        <f>RES_hhdet_numvin!I19</f>
        <v>0</v>
      </c>
      <c r="J98" s="188">
        <f>RES_hhdet_numvin!J19</f>
        <v>0</v>
      </c>
      <c r="K98" s="188">
        <f>RES_hhdet_numvin!K19</f>
        <v>0</v>
      </c>
      <c r="L98" s="188">
        <f>RES_hhdet_numvin!L19</f>
        <v>0</v>
      </c>
      <c r="M98" s="188">
        <f>RES_hhdet_numvin!M19</f>
        <v>0</v>
      </c>
      <c r="N98" s="188">
        <f>RES_hhdet_numvin!N19</f>
        <v>0</v>
      </c>
      <c r="O98" s="188">
        <f>RES_hhdet_numvin!O19</f>
        <v>0</v>
      </c>
      <c r="P98" s="188">
        <f>RES_hhdet_numvin!P19</f>
        <v>0</v>
      </c>
      <c r="Q98" s="188">
        <f>RES_hhdet_numvin!Q19</f>
        <v>0</v>
      </c>
    </row>
    <row r="99" spans="1:17" ht="12" customHeight="1" x14ac:dyDescent="0.25">
      <c r="A99" s="23" t="s">
        <v>58</v>
      </c>
      <c r="B99" s="80">
        <f>RES_hhdet_numvin!B20</f>
        <v>0</v>
      </c>
      <c r="C99" s="80">
        <f>RES_hhdet_numvin!C20</f>
        <v>0</v>
      </c>
      <c r="D99" s="80">
        <f>RES_hhdet_numvin!D20</f>
        <v>0</v>
      </c>
      <c r="E99" s="80">
        <f>RES_hhdet_numvin!E20</f>
        <v>0</v>
      </c>
      <c r="F99" s="80">
        <f>RES_hhdet_numvin!F20</f>
        <v>0</v>
      </c>
      <c r="G99" s="80">
        <f>RES_hhdet_numvin!G20</f>
        <v>0</v>
      </c>
      <c r="H99" s="80">
        <f>RES_hhdet_numvin!H20</f>
        <v>0</v>
      </c>
      <c r="I99" s="80">
        <f>RES_hhdet_numvin!I20</f>
        <v>0</v>
      </c>
      <c r="J99" s="80">
        <f>RES_hhdet_numvin!J20</f>
        <v>0</v>
      </c>
      <c r="K99" s="80">
        <f>RES_hhdet_numvin!K20</f>
        <v>0</v>
      </c>
      <c r="L99" s="80">
        <f>RES_hhdet_numvin!L20</f>
        <v>0</v>
      </c>
      <c r="M99" s="80">
        <f>RES_hhdet_numvin!M20</f>
        <v>0</v>
      </c>
      <c r="N99" s="80">
        <f>RES_hhdet_numvin!N20</f>
        <v>0</v>
      </c>
      <c r="O99" s="80">
        <f>RES_hhdet_numvin!O20</f>
        <v>0</v>
      </c>
      <c r="P99" s="80">
        <f>RES_hhdet_numvin!P20</f>
        <v>0</v>
      </c>
      <c r="Q99" s="80">
        <f>RES_hhdet_numvin!Q20</f>
        <v>0</v>
      </c>
    </row>
    <row r="100" spans="1:17" ht="12" customHeight="1" x14ac:dyDescent="0.25">
      <c r="A100" s="23" t="s">
        <v>57</v>
      </c>
      <c r="B100" s="80">
        <f>RES_hhdet_numvin!B21</f>
        <v>0</v>
      </c>
      <c r="C100" s="80">
        <f>RES_hhdet_numvin!C21</f>
        <v>0</v>
      </c>
      <c r="D100" s="80">
        <f>RES_hhdet_numvin!D21</f>
        <v>0</v>
      </c>
      <c r="E100" s="80">
        <f>RES_hhdet_numvin!E21</f>
        <v>314.39392823078265</v>
      </c>
      <c r="F100" s="80">
        <f>RES_hhdet_numvin!F21</f>
        <v>431.55146975510269</v>
      </c>
      <c r="G100" s="80">
        <f>RES_hhdet_numvin!G21</f>
        <v>1043.2122637017637</v>
      </c>
      <c r="H100" s="80">
        <f>RES_hhdet_numvin!H21</f>
        <v>3520.6373834222936</v>
      </c>
      <c r="I100" s="80">
        <f>RES_hhdet_numvin!I21</f>
        <v>2438.4406852997367</v>
      </c>
      <c r="J100" s="80">
        <f>RES_hhdet_numvin!J21</f>
        <v>30.465002798789282</v>
      </c>
      <c r="K100" s="80">
        <f>RES_hhdet_numvin!K21</f>
        <v>45.576809673802181</v>
      </c>
      <c r="L100" s="80">
        <f>RES_hhdet_numvin!L21</f>
        <v>759.20790040762233</v>
      </c>
      <c r="M100" s="80">
        <f>RES_hhdet_numvin!M21</f>
        <v>515.09523511108398</v>
      </c>
      <c r="N100" s="80">
        <f>RES_hhdet_numvin!N21</f>
        <v>215.30183710044551</v>
      </c>
      <c r="O100" s="80">
        <f>RES_hhdet_numvin!O21</f>
        <v>735.11748449857316</v>
      </c>
      <c r="P100" s="80">
        <f>RES_hhdet_numvin!P21</f>
        <v>0</v>
      </c>
      <c r="Q100" s="80">
        <f>RES_hhdet_numvin!Q21</f>
        <v>0</v>
      </c>
    </row>
    <row r="101" spans="1:17" ht="12" customHeight="1" x14ac:dyDescent="0.25">
      <c r="A101" s="29" t="s">
        <v>140</v>
      </c>
      <c r="B101" s="78">
        <f>RES_hhdet_numvin!B22</f>
        <v>0</v>
      </c>
      <c r="C101" s="78">
        <f>RES_hhdet_numvin!C22</f>
        <v>0</v>
      </c>
      <c r="D101" s="78">
        <f>RES_hhdet_numvin!D22</f>
        <v>0</v>
      </c>
      <c r="E101" s="78">
        <f>RES_hhdet_numvin!E22</f>
        <v>1916.9810717692171</v>
      </c>
      <c r="F101" s="78">
        <f>RES_hhdet_numvin!F22</f>
        <v>1138.011030244897</v>
      </c>
      <c r="G101" s="78">
        <f>RES_hhdet_numvin!G22</f>
        <v>2356.3502362982358</v>
      </c>
      <c r="H101" s="78">
        <f>RES_hhdet_numvin!H22</f>
        <v>5563.925116577705</v>
      </c>
      <c r="I101" s="78">
        <f>RES_hhdet_numvin!I22</f>
        <v>3334.1218147002619</v>
      </c>
      <c r="J101" s="78">
        <f>RES_hhdet_numvin!J22</f>
        <v>2034.0974972012102</v>
      </c>
      <c r="K101" s="78">
        <f>RES_hhdet_numvin!K22</f>
        <v>1503.9856903261975</v>
      </c>
      <c r="L101" s="78">
        <f>RES_hhdet_numvin!L22</f>
        <v>11069.354599592376</v>
      </c>
      <c r="M101" s="78">
        <f>RES_hhdet_numvin!M22</f>
        <v>5794.4672648889145</v>
      </c>
      <c r="N101" s="78">
        <f>RES_hhdet_numvin!N22</f>
        <v>1418.2606628995541</v>
      </c>
      <c r="O101" s="78">
        <f>RES_hhdet_numvin!O22</f>
        <v>4214.4450155014256</v>
      </c>
      <c r="P101" s="78">
        <f>RES_hhdet_numvin!P22</f>
        <v>0</v>
      </c>
      <c r="Q101" s="78">
        <f>RES_hhdet_numvin!Q22</f>
        <v>0</v>
      </c>
    </row>
    <row r="103" spans="1:17" s="28" customFormat="1" ht="12" customHeight="1" x14ac:dyDescent="0.25">
      <c r="A103" s="187" t="s">
        <v>200</v>
      </c>
      <c r="B103" s="186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  <c r="N103" s="185"/>
      <c r="O103" s="185"/>
      <c r="P103" s="185"/>
      <c r="Q103" s="185"/>
    </row>
    <row r="105" spans="1:17" ht="12" customHeight="1" x14ac:dyDescent="0.25">
      <c r="A105" s="152" t="s">
        <v>118</v>
      </c>
      <c r="B105" s="168">
        <f>SUM(B106,B109,B111,B121)</f>
        <v>28.045005384453201</v>
      </c>
      <c r="C105" s="168">
        <f t="shared" ref="C105:Q105" si="8">SUM(C106,C109,C111,C121)</f>
        <v>27.893199011985597</v>
      </c>
      <c r="D105" s="168">
        <f t="shared" si="8"/>
        <v>35.29172294399784</v>
      </c>
      <c r="E105" s="168">
        <f t="shared" si="8"/>
        <v>41.871727622414383</v>
      </c>
      <c r="F105" s="168">
        <f t="shared" si="8"/>
        <v>39.448060486957928</v>
      </c>
      <c r="G105" s="168">
        <f t="shared" si="8"/>
        <v>44.308960349373123</v>
      </c>
      <c r="H105" s="168">
        <f t="shared" si="8"/>
        <v>58.201110167520262</v>
      </c>
      <c r="I105" s="168">
        <f t="shared" si="8"/>
        <v>61.511174147903454</v>
      </c>
      <c r="J105" s="168">
        <f t="shared" si="8"/>
        <v>65.112688998383689</v>
      </c>
      <c r="K105" s="168">
        <f t="shared" si="8"/>
        <v>61.45847672959075</v>
      </c>
      <c r="L105" s="168">
        <f t="shared" si="8"/>
        <v>77.696686535401327</v>
      </c>
      <c r="M105" s="168">
        <f t="shared" si="8"/>
        <v>81.245314416606917</v>
      </c>
      <c r="N105" s="168">
        <f t="shared" si="8"/>
        <v>81.859572460353661</v>
      </c>
      <c r="O105" s="168">
        <f t="shared" si="8"/>
        <v>84.19451116540948</v>
      </c>
      <c r="P105" s="168">
        <f t="shared" si="8"/>
        <v>71.998315484105092</v>
      </c>
      <c r="Q105" s="168">
        <f t="shared" si="8"/>
        <v>58.517888565414452</v>
      </c>
    </row>
    <row r="106" spans="1:17" ht="12" customHeight="1" x14ac:dyDescent="0.25">
      <c r="A106" s="158" t="s">
        <v>65</v>
      </c>
      <c r="B106" s="157">
        <f>SUM(B107:B108)</f>
        <v>22.221898664014791</v>
      </c>
      <c r="C106" s="157">
        <f t="shared" ref="C106:Q106" si="9">SUM(C107:C108)</f>
        <v>21.868791607295208</v>
      </c>
      <c r="D106" s="157">
        <f t="shared" si="9"/>
        <v>28.146051107926009</v>
      </c>
      <c r="E106" s="157">
        <f t="shared" si="9"/>
        <v>33.294174668348823</v>
      </c>
      <c r="F106" s="157">
        <f t="shared" si="9"/>
        <v>30.822179275512365</v>
      </c>
      <c r="G106" s="157">
        <f t="shared" si="9"/>
        <v>35.074870320827017</v>
      </c>
      <c r="H106" s="157">
        <f t="shared" si="9"/>
        <v>46.121812431338491</v>
      </c>
      <c r="I106" s="157">
        <f t="shared" si="9"/>
        <v>48.475619925633822</v>
      </c>
      <c r="J106" s="157">
        <f t="shared" si="9"/>
        <v>51.218840305078039</v>
      </c>
      <c r="K106" s="157">
        <f t="shared" si="9"/>
        <v>47.498409345563786</v>
      </c>
      <c r="L106" s="157">
        <f t="shared" si="9"/>
        <v>60.590292292803014</v>
      </c>
      <c r="M106" s="157">
        <f t="shared" si="9"/>
        <v>62.178673237229845</v>
      </c>
      <c r="N106" s="157">
        <f t="shared" si="9"/>
        <v>62.416474352660757</v>
      </c>
      <c r="O106" s="157">
        <f t="shared" si="9"/>
        <v>64.048543497356391</v>
      </c>
      <c r="P106" s="157">
        <f t="shared" si="9"/>
        <v>53.413577409114296</v>
      </c>
      <c r="Q106" s="157">
        <f t="shared" si="9"/>
        <v>43.115119418021123</v>
      </c>
    </row>
    <row r="107" spans="1:17" ht="12" customHeight="1" x14ac:dyDescent="0.25">
      <c r="A107" s="23" t="s">
        <v>58</v>
      </c>
      <c r="B107" s="156">
        <f>RES_hhdet_fec!B$5</f>
        <v>22.179823253187212</v>
      </c>
      <c r="C107" s="156">
        <f>RES_hhdet_fec!C$5</f>
        <v>21.824660000000005</v>
      </c>
      <c r="D107" s="156">
        <f>RES_hhdet_fec!D$5</f>
        <v>28.098439999999997</v>
      </c>
      <c r="E107" s="156">
        <f>RES_hhdet_fec!E$5</f>
        <v>33.195119999999996</v>
      </c>
      <c r="F107" s="156">
        <f>RES_hhdet_fec!F$5</f>
        <v>30.643560000000001</v>
      </c>
      <c r="G107" s="156">
        <f>RES_hhdet_fec!G$5</f>
        <v>34.855700574032085</v>
      </c>
      <c r="H107" s="156">
        <f>RES_hhdet_fec!H$5</f>
        <v>45.647329999999997</v>
      </c>
      <c r="I107" s="156">
        <f>RES_hhdet_fec!I$5</f>
        <v>47.947970000000012</v>
      </c>
      <c r="J107" s="156">
        <f>RES_hhdet_fec!J$5</f>
        <v>50.468690000000016</v>
      </c>
      <c r="K107" s="156">
        <f>RES_hhdet_fec!K$5</f>
        <v>46.932150000000021</v>
      </c>
      <c r="L107" s="156">
        <f>RES_hhdet_fec!L$5</f>
        <v>60.251330341577258</v>
      </c>
      <c r="M107" s="156">
        <f>RES_hhdet_fec!M$5</f>
        <v>61.707181807483174</v>
      </c>
      <c r="N107" s="156">
        <f>RES_hhdet_fec!N$5</f>
        <v>61.911991950778123</v>
      </c>
      <c r="O107" s="156">
        <f>RES_hhdet_fec!O$5</f>
        <v>63.619725799371288</v>
      </c>
      <c r="P107" s="156">
        <f>RES_hhdet_fec!P$5</f>
        <v>52.896135746718201</v>
      </c>
      <c r="Q107" s="156">
        <f>RES_hhdet_fec!Q$5</f>
        <v>42.706923031648742</v>
      </c>
    </row>
    <row r="108" spans="1:17" ht="12" customHeight="1" x14ac:dyDescent="0.25">
      <c r="A108" s="23" t="s">
        <v>60</v>
      </c>
      <c r="B108" s="156">
        <f>RES_hhdet_fec!B$6</f>
        <v>4.2075410827578187E-2</v>
      </c>
      <c r="C108" s="156">
        <f>RES_hhdet_fec!C$6</f>
        <v>4.4131607295202921E-2</v>
      </c>
      <c r="D108" s="156">
        <f>RES_hhdet_fec!D$6</f>
        <v>4.7611107926013377E-2</v>
      </c>
      <c r="E108" s="156">
        <f>RES_hhdet_fec!E$6</f>
        <v>9.9054668348828187E-2</v>
      </c>
      <c r="F108" s="156">
        <f>RES_hhdet_fec!F$6</f>
        <v>0.17861927551236456</v>
      </c>
      <c r="G108" s="156">
        <f>RES_hhdet_fec!G$6</f>
        <v>0.21916974679492943</v>
      </c>
      <c r="H108" s="156">
        <f>RES_hhdet_fec!H$6</f>
        <v>0.47448243133849127</v>
      </c>
      <c r="I108" s="156">
        <f>RES_hhdet_fec!I$6</f>
        <v>0.52764992563381075</v>
      </c>
      <c r="J108" s="156">
        <f>RES_hhdet_fec!J$6</f>
        <v>0.75015030507802094</v>
      </c>
      <c r="K108" s="156">
        <f>RES_hhdet_fec!K$6</f>
        <v>0.56625934556376822</v>
      </c>
      <c r="L108" s="156">
        <f>RES_hhdet_fec!L$6</f>
        <v>0.33896195122575434</v>
      </c>
      <c r="M108" s="156">
        <f>RES_hhdet_fec!M$6</f>
        <v>0.47149142974666902</v>
      </c>
      <c r="N108" s="156">
        <f>RES_hhdet_fec!N$6</f>
        <v>0.50448240188263116</v>
      </c>
      <c r="O108" s="156">
        <f>RES_hhdet_fec!O$6</f>
        <v>0.42881769798509767</v>
      </c>
      <c r="P108" s="156">
        <f>RES_hhdet_fec!P$6</f>
        <v>0.51744166239609291</v>
      </c>
      <c r="Q108" s="156">
        <f>RES_hhdet_fec!Q$6</f>
        <v>0.4081963863723807</v>
      </c>
    </row>
    <row r="109" spans="1:17" ht="12" customHeight="1" x14ac:dyDescent="0.25">
      <c r="A109" s="158" t="s">
        <v>112</v>
      </c>
      <c r="B109" s="157">
        <f>B110</f>
        <v>2.1534131876139133E-5</v>
      </c>
      <c r="C109" s="157">
        <f t="shared" ref="C109:Q109" si="10">C110</f>
        <v>2.1508333820203947E-5</v>
      </c>
      <c r="D109" s="157">
        <f t="shared" si="10"/>
        <v>3.9831735400238628E-5</v>
      </c>
      <c r="E109" s="157">
        <f t="shared" si="10"/>
        <v>7.5324092950524541E-5</v>
      </c>
      <c r="F109" s="157">
        <f t="shared" si="10"/>
        <v>1.4471168746825206E-4</v>
      </c>
      <c r="G109" s="157">
        <f t="shared" si="10"/>
        <v>2.8041139161848465E-4</v>
      </c>
      <c r="H109" s="157">
        <f t="shared" si="10"/>
        <v>6.4535161735165814E-4</v>
      </c>
      <c r="I109" s="157">
        <f t="shared" si="10"/>
        <v>1.3671992677779079E-3</v>
      </c>
      <c r="J109" s="157">
        <f t="shared" si="10"/>
        <v>2.1968785537862601E-3</v>
      </c>
      <c r="K109" s="157">
        <f t="shared" si="10"/>
        <v>2.7663284378464264E-3</v>
      </c>
      <c r="L109" s="157">
        <f t="shared" si="10"/>
        <v>3.7403525656055539E-3</v>
      </c>
      <c r="M109" s="157">
        <f t="shared" si="10"/>
        <v>5.8769789470771725E-3</v>
      </c>
      <c r="N109" s="157">
        <f t="shared" si="10"/>
        <v>5.6433153426704279E-3</v>
      </c>
      <c r="O109" s="157">
        <f t="shared" si="10"/>
        <v>5.9295011954963355E-3</v>
      </c>
      <c r="P109" s="157">
        <f t="shared" si="10"/>
        <v>6.505243260414453E-3</v>
      </c>
      <c r="Q109" s="157">
        <f t="shared" si="10"/>
        <v>5.5064055810460349E-3</v>
      </c>
    </row>
    <row r="110" spans="1:17" ht="12" customHeight="1" x14ac:dyDescent="0.25">
      <c r="A110" s="23" t="s">
        <v>60</v>
      </c>
      <c r="B110" s="156">
        <f>RES_hhdet_fec!B$8</f>
        <v>2.1534131876139133E-5</v>
      </c>
      <c r="C110" s="156">
        <f>RES_hhdet_fec!C$8</f>
        <v>2.1508333820203947E-5</v>
      </c>
      <c r="D110" s="156">
        <f>RES_hhdet_fec!D$8</f>
        <v>3.9831735400238628E-5</v>
      </c>
      <c r="E110" s="156">
        <f>RES_hhdet_fec!E$8</f>
        <v>7.5324092950524541E-5</v>
      </c>
      <c r="F110" s="156">
        <f>RES_hhdet_fec!F$8</f>
        <v>1.4471168746825206E-4</v>
      </c>
      <c r="G110" s="156">
        <f>RES_hhdet_fec!G$8</f>
        <v>2.8041139161848465E-4</v>
      </c>
      <c r="H110" s="156">
        <f>RES_hhdet_fec!H$8</f>
        <v>6.4535161735165814E-4</v>
      </c>
      <c r="I110" s="156">
        <f>RES_hhdet_fec!I$8</f>
        <v>1.3671992677779079E-3</v>
      </c>
      <c r="J110" s="156">
        <f>RES_hhdet_fec!J$8</f>
        <v>2.1968785537862601E-3</v>
      </c>
      <c r="K110" s="156">
        <f>RES_hhdet_fec!K$8</f>
        <v>2.7663284378464264E-3</v>
      </c>
      <c r="L110" s="156">
        <f>RES_hhdet_fec!L$8</f>
        <v>3.7403525656055539E-3</v>
      </c>
      <c r="M110" s="156">
        <f>RES_hhdet_fec!M$8</f>
        <v>5.8769789470771725E-3</v>
      </c>
      <c r="N110" s="156">
        <f>RES_hhdet_fec!N$8</f>
        <v>5.6433153426704279E-3</v>
      </c>
      <c r="O110" s="156">
        <f>RES_hhdet_fec!O$8</f>
        <v>5.9295011954963355E-3</v>
      </c>
      <c r="P110" s="156">
        <f>RES_hhdet_fec!P$8</f>
        <v>6.505243260414453E-3</v>
      </c>
      <c r="Q110" s="156">
        <f>RES_hhdet_fec!Q$8</f>
        <v>5.5064055810460349E-3</v>
      </c>
    </row>
    <row r="111" spans="1:17" ht="12" customHeight="1" x14ac:dyDescent="0.25">
      <c r="A111" s="158" t="s">
        <v>63</v>
      </c>
      <c r="B111" s="157">
        <f>SUM(B112:B114,B117:B118)</f>
        <v>3.8522160734480568</v>
      </c>
      <c r="C111" s="157">
        <f t="shared" ref="C111:Q111" si="11">SUM(C112:C114,C117:C118)</f>
        <v>4.0279877491424401</v>
      </c>
      <c r="D111" s="157">
        <f t="shared" si="11"/>
        <v>4.8279998077914463</v>
      </c>
      <c r="E111" s="157">
        <f t="shared" si="11"/>
        <v>5.9425085699082256</v>
      </c>
      <c r="F111" s="157">
        <f t="shared" si="11"/>
        <v>5.9712417320346995</v>
      </c>
      <c r="G111" s="157">
        <f t="shared" si="11"/>
        <v>6.4270243021407403</v>
      </c>
      <c r="H111" s="157">
        <f t="shared" si="11"/>
        <v>8.4752409952938272</v>
      </c>
      <c r="I111" s="157">
        <f t="shared" si="11"/>
        <v>9.3467902714639184</v>
      </c>
      <c r="J111" s="157">
        <f t="shared" si="11"/>
        <v>9.868747164716007</v>
      </c>
      <c r="K111" s="157">
        <f t="shared" si="11"/>
        <v>9.9939444492564924</v>
      </c>
      <c r="L111" s="157">
        <f t="shared" si="11"/>
        <v>12.454704104779722</v>
      </c>
      <c r="M111" s="157">
        <f t="shared" si="11"/>
        <v>13.756547534060559</v>
      </c>
      <c r="N111" s="157">
        <f t="shared" si="11"/>
        <v>13.954145243978873</v>
      </c>
      <c r="O111" s="157">
        <f t="shared" si="11"/>
        <v>14.71150811841671</v>
      </c>
      <c r="P111" s="157">
        <f t="shared" si="11"/>
        <v>13.39298923861309</v>
      </c>
      <c r="Q111" s="157">
        <f t="shared" si="11"/>
        <v>11.238777815813126</v>
      </c>
    </row>
    <row r="112" spans="1:17" ht="12" customHeight="1" x14ac:dyDescent="0.25">
      <c r="A112" s="167" t="s">
        <v>171</v>
      </c>
      <c r="B112" s="132">
        <f>RES_hhdet_fec!B$10</f>
        <v>1.4</v>
      </c>
      <c r="C112" s="132">
        <f>RES_hhdet_fec!C$10</f>
        <v>1.5999999999999994</v>
      </c>
      <c r="D112" s="132">
        <f>RES_hhdet_fec!D$10</f>
        <v>2.1999999999999993</v>
      </c>
      <c r="E112" s="132">
        <f>RES_hhdet_fec!E$10</f>
        <v>3.0000000000000004</v>
      </c>
      <c r="F112" s="132">
        <f>RES_hhdet_fec!F$10</f>
        <v>2.9999999999999987</v>
      </c>
      <c r="G112" s="132">
        <f>RES_hhdet_fec!G$10</f>
        <v>3.4999999999999996</v>
      </c>
      <c r="H112" s="132">
        <f>RES_hhdet_fec!H$10</f>
        <v>5</v>
      </c>
      <c r="I112" s="132">
        <f>RES_hhdet_fec!I$10</f>
        <v>6</v>
      </c>
      <c r="J112" s="132">
        <f>RES_hhdet_fec!J$10</f>
        <v>6.8999999999999995</v>
      </c>
      <c r="K112" s="132">
        <f>RES_hhdet_fec!K$10</f>
        <v>6.9999999999999991</v>
      </c>
      <c r="L112" s="132">
        <f>RES_hhdet_fec!L$10</f>
        <v>9.4999999999999947</v>
      </c>
      <c r="M112" s="132">
        <f>RES_hhdet_fec!M$10</f>
        <v>10.694825240180625</v>
      </c>
      <c r="N112" s="132">
        <f>RES_hhdet_fec!N$10</f>
        <v>10.873721963059316</v>
      </c>
      <c r="O112" s="132">
        <f>RES_hhdet_fec!O$10</f>
        <v>11.868691742101683</v>
      </c>
      <c r="P112" s="132">
        <f>RES_hhdet_fec!P$10</f>
        <v>10.808784547826724</v>
      </c>
      <c r="Q112" s="132">
        <f>RES_hhdet_fec!Q$10</f>
        <v>9.1725205183929948</v>
      </c>
    </row>
    <row r="113" spans="1:17" ht="12" customHeight="1" x14ac:dyDescent="0.25">
      <c r="A113" s="167" t="s">
        <v>144</v>
      </c>
      <c r="B113" s="132">
        <f>RES_hhdet_fec!B$11</f>
        <v>1.1890900603482863</v>
      </c>
      <c r="C113" s="132">
        <f>RES_hhdet_fec!C$11</f>
        <v>1.2130885970484631</v>
      </c>
      <c r="D113" s="132">
        <f>RES_hhdet_fec!D$11</f>
        <v>1.4440191688794957</v>
      </c>
      <c r="E113" s="132">
        <f>RES_hhdet_fec!E$11</f>
        <v>1.6667018867320844</v>
      </c>
      <c r="F113" s="132">
        <f>RES_hhdet_fec!F$11</f>
        <v>1.6662188379442524</v>
      </c>
      <c r="G113" s="132">
        <f>RES_hhdet_fec!G$11</f>
        <v>1.7494195746192243</v>
      </c>
      <c r="H113" s="132">
        <f>RES_hhdet_fec!H$11</f>
        <v>2.1734504601454558</v>
      </c>
      <c r="I113" s="132">
        <f>RES_hhdet_fec!I$11</f>
        <v>2.3657801798360278</v>
      </c>
      <c r="J113" s="132">
        <f>RES_hhdet_fec!J$11</f>
        <v>2.4103003977419317</v>
      </c>
      <c r="K113" s="132">
        <f>RES_hhdet_fec!K$11</f>
        <v>2.4354600556018959</v>
      </c>
      <c r="L113" s="132">
        <f>RES_hhdet_fec!L$11</f>
        <v>2.6693738751930542</v>
      </c>
      <c r="M113" s="132">
        <f>RES_hhdet_fec!M$11</f>
        <v>2.8617100121847732</v>
      </c>
      <c r="N113" s="132">
        <f>RES_hhdet_fec!N$11</f>
        <v>2.8414005028439671</v>
      </c>
      <c r="O113" s="132">
        <f>RES_hhdet_fec!O$11</f>
        <v>2.801656449159514</v>
      </c>
      <c r="P113" s="132">
        <f>RES_hhdet_fec!P$11</f>
        <v>2.5832148850258387</v>
      </c>
      <c r="Q113" s="132">
        <f>RES_hhdet_fec!Q$11</f>
        <v>2.037637479545181</v>
      </c>
    </row>
    <row r="114" spans="1:17" ht="12" customHeight="1" x14ac:dyDescent="0.25">
      <c r="A114" s="167" t="s">
        <v>143</v>
      </c>
      <c r="B114" s="132">
        <f>SUM(B115:B116)</f>
        <v>0</v>
      </c>
      <c r="C114" s="132">
        <f t="shared" ref="C114:Q114" si="12">SUM(C115:C116)</f>
        <v>0</v>
      </c>
      <c r="D114" s="132">
        <f t="shared" si="12"/>
        <v>0</v>
      </c>
      <c r="E114" s="132">
        <f t="shared" si="12"/>
        <v>0</v>
      </c>
      <c r="F114" s="132">
        <f t="shared" si="12"/>
        <v>0</v>
      </c>
      <c r="G114" s="132">
        <f t="shared" si="12"/>
        <v>0</v>
      </c>
      <c r="H114" s="132">
        <f t="shared" si="12"/>
        <v>0</v>
      </c>
      <c r="I114" s="132">
        <f t="shared" si="12"/>
        <v>0</v>
      </c>
      <c r="J114" s="132">
        <f t="shared" si="12"/>
        <v>0</v>
      </c>
      <c r="K114" s="132">
        <f t="shared" si="12"/>
        <v>0</v>
      </c>
      <c r="L114" s="132">
        <f t="shared" si="12"/>
        <v>0</v>
      </c>
      <c r="M114" s="132">
        <f t="shared" si="12"/>
        <v>0</v>
      </c>
      <c r="N114" s="132">
        <f t="shared" si="12"/>
        <v>0</v>
      </c>
      <c r="O114" s="132">
        <f t="shared" si="12"/>
        <v>0</v>
      </c>
      <c r="P114" s="132">
        <f t="shared" si="12"/>
        <v>0</v>
      </c>
      <c r="Q114" s="132">
        <f t="shared" si="12"/>
        <v>0</v>
      </c>
    </row>
    <row r="115" spans="1:17" ht="12" customHeight="1" x14ac:dyDescent="0.25">
      <c r="A115" s="166" t="s">
        <v>57</v>
      </c>
      <c r="B115" s="165">
        <f>RES_hhdet_fec!B$13</f>
        <v>0</v>
      </c>
      <c r="C115" s="165">
        <f>RES_hhdet_fec!C$13</f>
        <v>0</v>
      </c>
      <c r="D115" s="165">
        <f>RES_hhdet_fec!D$13</f>
        <v>0</v>
      </c>
      <c r="E115" s="165">
        <f>RES_hhdet_fec!E$13</f>
        <v>0</v>
      </c>
      <c r="F115" s="165">
        <f>RES_hhdet_fec!F$13</f>
        <v>0</v>
      </c>
      <c r="G115" s="165">
        <f>RES_hhdet_fec!G$13</f>
        <v>0</v>
      </c>
      <c r="H115" s="165">
        <f>RES_hhdet_fec!H$13</f>
        <v>0</v>
      </c>
      <c r="I115" s="165">
        <f>RES_hhdet_fec!I$13</f>
        <v>0</v>
      </c>
      <c r="J115" s="165">
        <f>RES_hhdet_fec!J$13</f>
        <v>0</v>
      </c>
      <c r="K115" s="165">
        <f>RES_hhdet_fec!K$13</f>
        <v>0</v>
      </c>
      <c r="L115" s="165">
        <f>RES_hhdet_fec!L$13</f>
        <v>0</v>
      </c>
      <c r="M115" s="165">
        <f>RES_hhdet_fec!M$13</f>
        <v>0</v>
      </c>
      <c r="N115" s="165">
        <f>RES_hhdet_fec!N$13</f>
        <v>0</v>
      </c>
      <c r="O115" s="165">
        <f>RES_hhdet_fec!O$13</f>
        <v>0</v>
      </c>
      <c r="P115" s="165">
        <f>RES_hhdet_fec!P$13</f>
        <v>0</v>
      </c>
      <c r="Q115" s="165">
        <f>RES_hhdet_fec!Q$13</f>
        <v>0</v>
      </c>
    </row>
    <row r="116" spans="1:17" ht="12" customHeight="1" x14ac:dyDescent="0.25">
      <c r="A116" s="147" t="s">
        <v>59</v>
      </c>
      <c r="B116" s="164">
        <f>RES_hhdet_fec!B$14</f>
        <v>0</v>
      </c>
      <c r="C116" s="164">
        <f>RES_hhdet_fec!C$14</f>
        <v>0</v>
      </c>
      <c r="D116" s="164">
        <f>RES_hhdet_fec!D$14</f>
        <v>0</v>
      </c>
      <c r="E116" s="164">
        <f>RES_hhdet_fec!E$14</f>
        <v>0</v>
      </c>
      <c r="F116" s="164">
        <f>RES_hhdet_fec!F$14</f>
        <v>0</v>
      </c>
      <c r="G116" s="164">
        <f>RES_hhdet_fec!G$14</f>
        <v>0</v>
      </c>
      <c r="H116" s="164">
        <f>RES_hhdet_fec!H$14</f>
        <v>0</v>
      </c>
      <c r="I116" s="164">
        <f>RES_hhdet_fec!I$14</f>
        <v>0</v>
      </c>
      <c r="J116" s="164">
        <f>RES_hhdet_fec!J$14</f>
        <v>0</v>
      </c>
      <c r="K116" s="164">
        <f>RES_hhdet_fec!K$14</f>
        <v>0</v>
      </c>
      <c r="L116" s="164">
        <f>RES_hhdet_fec!L$14</f>
        <v>0</v>
      </c>
      <c r="M116" s="164">
        <f>RES_hhdet_fec!M$14</f>
        <v>0</v>
      </c>
      <c r="N116" s="164">
        <f>RES_hhdet_fec!N$14</f>
        <v>0</v>
      </c>
      <c r="O116" s="164">
        <f>RES_hhdet_fec!O$14</f>
        <v>0</v>
      </c>
      <c r="P116" s="164">
        <f>RES_hhdet_fec!P$14</f>
        <v>0</v>
      </c>
      <c r="Q116" s="164">
        <f>RES_hhdet_fec!Q$14</f>
        <v>0</v>
      </c>
    </row>
    <row r="117" spans="1:17" ht="12" customHeight="1" x14ac:dyDescent="0.25">
      <c r="A117" s="163" t="s">
        <v>142</v>
      </c>
      <c r="B117" s="162">
        <f>RES_hhdet_fec!B$15</f>
        <v>1.263126013099771</v>
      </c>
      <c r="C117" s="162">
        <f>RES_hhdet_fec!C$15</f>
        <v>1.2148991520939774</v>
      </c>
      <c r="D117" s="162">
        <f>RES_hhdet_fec!D$15</f>
        <v>1.1839806389119516</v>
      </c>
      <c r="E117" s="162">
        <f>RES_hhdet_fec!E$15</f>
        <v>1.2758066831761405</v>
      </c>
      <c r="F117" s="162">
        <f>RES_hhdet_fec!F$15</f>
        <v>1.305022894090448</v>
      </c>
      <c r="G117" s="162">
        <f>RES_hhdet_fec!G$15</f>
        <v>1.177604727521516</v>
      </c>
      <c r="H117" s="162">
        <f>RES_hhdet_fec!H$15</f>
        <v>1.3017905351483721</v>
      </c>
      <c r="I117" s="162">
        <f>RES_hhdet_fec!I$15</f>
        <v>0.98101009162789132</v>
      </c>
      <c r="J117" s="162">
        <f>RES_hhdet_fec!J$15</f>
        <v>0.55844676697407458</v>
      </c>
      <c r="K117" s="162">
        <f>RES_hhdet_fec!K$15</f>
        <v>0.55848439365459601</v>
      </c>
      <c r="L117" s="162">
        <f>RES_hhdet_fec!L$15</f>
        <v>0.28533022958667331</v>
      </c>
      <c r="M117" s="162">
        <f>RES_hhdet_fec!M$15</f>
        <v>0.20001228169516061</v>
      </c>
      <c r="N117" s="162">
        <f>RES_hhdet_fec!N$15</f>
        <v>0.23902277807558991</v>
      </c>
      <c r="O117" s="162">
        <f>RES_hhdet_fec!O$15</f>
        <v>4.1159927155512227E-2</v>
      </c>
      <c r="P117" s="162">
        <f>RES_hhdet_fec!P$15</f>
        <v>9.8980576052670158E-4</v>
      </c>
      <c r="Q117" s="162">
        <f>RES_hhdet_fec!Q$15</f>
        <v>2.8619817874951149E-2</v>
      </c>
    </row>
    <row r="118" spans="1:17" ht="12" customHeight="1" x14ac:dyDescent="0.25">
      <c r="A118" s="161" t="s">
        <v>141</v>
      </c>
      <c r="B118" s="160">
        <f>SUM(B119:B120)</f>
        <v>0</v>
      </c>
      <c r="C118" s="160">
        <f t="shared" ref="C118:Q118" si="13">SUM(C119:C120)</f>
        <v>0</v>
      </c>
      <c r="D118" s="160">
        <f t="shared" si="13"/>
        <v>0</v>
      </c>
      <c r="E118" s="160">
        <f t="shared" si="13"/>
        <v>0</v>
      </c>
      <c r="F118" s="160">
        <f t="shared" si="13"/>
        <v>0</v>
      </c>
      <c r="G118" s="160">
        <f t="shared" si="13"/>
        <v>0</v>
      </c>
      <c r="H118" s="160">
        <f t="shared" si="13"/>
        <v>0</v>
      </c>
      <c r="I118" s="160">
        <f t="shared" si="13"/>
        <v>0</v>
      </c>
      <c r="J118" s="160">
        <f t="shared" si="13"/>
        <v>0</v>
      </c>
      <c r="K118" s="160">
        <f t="shared" si="13"/>
        <v>0</v>
      </c>
      <c r="L118" s="160">
        <f t="shared" si="13"/>
        <v>0</v>
      </c>
      <c r="M118" s="160">
        <f t="shared" si="13"/>
        <v>0</v>
      </c>
      <c r="N118" s="160">
        <f t="shared" si="13"/>
        <v>0</v>
      </c>
      <c r="O118" s="160">
        <f t="shared" si="13"/>
        <v>0</v>
      </c>
      <c r="P118" s="160">
        <f t="shared" si="13"/>
        <v>0</v>
      </c>
      <c r="Q118" s="160">
        <f t="shared" si="13"/>
        <v>0</v>
      </c>
    </row>
    <row r="119" spans="1:17" ht="12" customHeight="1" x14ac:dyDescent="0.25">
      <c r="A119" s="148" t="s">
        <v>60</v>
      </c>
      <c r="B119" s="156">
        <f>RES_hhdet_fec!B$17</f>
        <v>0</v>
      </c>
      <c r="C119" s="156">
        <f>RES_hhdet_fec!C$17</f>
        <v>0</v>
      </c>
      <c r="D119" s="156">
        <f>RES_hhdet_fec!D$17</f>
        <v>0</v>
      </c>
      <c r="E119" s="156">
        <f>RES_hhdet_fec!E$17</f>
        <v>0</v>
      </c>
      <c r="F119" s="156">
        <f>RES_hhdet_fec!F$17</f>
        <v>0</v>
      </c>
      <c r="G119" s="156">
        <f>RES_hhdet_fec!G$17</f>
        <v>0</v>
      </c>
      <c r="H119" s="156">
        <f>RES_hhdet_fec!H$17</f>
        <v>0</v>
      </c>
      <c r="I119" s="156">
        <f>RES_hhdet_fec!I$17</f>
        <v>0</v>
      </c>
      <c r="J119" s="156">
        <f>RES_hhdet_fec!J$17</f>
        <v>0</v>
      </c>
      <c r="K119" s="156">
        <f>RES_hhdet_fec!K$17</f>
        <v>0</v>
      </c>
      <c r="L119" s="156">
        <f>RES_hhdet_fec!L$17</f>
        <v>0</v>
      </c>
      <c r="M119" s="156">
        <f>RES_hhdet_fec!M$17</f>
        <v>0</v>
      </c>
      <c r="N119" s="156">
        <f>RES_hhdet_fec!N$17</f>
        <v>0</v>
      </c>
      <c r="O119" s="156">
        <f>RES_hhdet_fec!O$17</f>
        <v>0</v>
      </c>
      <c r="P119" s="156">
        <f>RES_hhdet_fec!P$17</f>
        <v>0</v>
      </c>
      <c r="Q119" s="156">
        <f>RES_hhdet_fec!Q$17</f>
        <v>0</v>
      </c>
    </row>
    <row r="120" spans="1:17" ht="12" customHeight="1" x14ac:dyDescent="0.25">
      <c r="A120" s="148" t="s">
        <v>59</v>
      </c>
      <c r="B120" s="156">
        <f>RES_hhdet_fec!B$18</f>
        <v>0</v>
      </c>
      <c r="C120" s="156">
        <f>RES_hhdet_fec!C$18</f>
        <v>0</v>
      </c>
      <c r="D120" s="156">
        <f>RES_hhdet_fec!D$18</f>
        <v>0</v>
      </c>
      <c r="E120" s="156">
        <f>RES_hhdet_fec!E$18</f>
        <v>0</v>
      </c>
      <c r="F120" s="156">
        <f>RES_hhdet_fec!F$18</f>
        <v>0</v>
      </c>
      <c r="G120" s="156">
        <f>RES_hhdet_fec!G$18</f>
        <v>0</v>
      </c>
      <c r="H120" s="156">
        <f>RES_hhdet_fec!H$18</f>
        <v>0</v>
      </c>
      <c r="I120" s="156">
        <f>RES_hhdet_fec!I$18</f>
        <v>0</v>
      </c>
      <c r="J120" s="156">
        <f>RES_hhdet_fec!J$18</f>
        <v>0</v>
      </c>
      <c r="K120" s="156">
        <f>RES_hhdet_fec!K$18</f>
        <v>0</v>
      </c>
      <c r="L120" s="156">
        <f>RES_hhdet_fec!L$18</f>
        <v>0</v>
      </c>
      <c r="M120" s="156">
        <f>RES_hhdet_fec!M$18</f>
        <v>0</v>
      </c>
      <c r="N120" s="156">
        <f>RES_hhdet_fec!N$18</f>
        <v>0</v>
      </c>
      <c r="O120" s="156">
        <f>RES_hhdet_fec!O$18</f>
        <v>0</v>
      </c>
      <c r="P120" s="156">
        <f>RES_hhdet_fec!P$18</f>
        <v>0</v>
      </c>
      <c r="Q120" s="156">
        <f>RES_hhdet_fec!Q$18</f>
        <v>0</v>
      </c>
    </row>
    <row r="121" spans="1:17" ht="12" customHeight="1" x14ac:dyDescent="0.25">
      <c r="A121" s="158" t="s">
        <v>62</v>
      </c>
      <c r="B121" s="157">
        <f>SUM(B122:B124)</f>
        <v>1.9708691128584781</v>
      </c>
      <c r="C121" s="157">
        <f t="shared" ref="C121:Q121" si="14">SUM(C122:C124)</f>
        <v>1.9963981472141312</v>
      </c>
      <c r="D121" s="157">
        <f t="shared" si="14"/>
        <v>2.3176321965449818</v>
      </c>
      <c r="E121" s="157">
        <f t="shared" si="14"/>
        <v>2.6349690600643818</v>
      </c>
      <c r="F121" s="157">
        <f t="shared" si="14"/>
        <v>2.6544947677233912</v>
      </c>
      <c r="G121" s="157">
        <f t="shared" si="14"/>
        <v>2.8067853150137418</v>
      </c>
      <c r="H121" s="157">
        <f t="shared" si="14"/>
        <v>3.6034113892705979</v>
      </c>
      <c r="I121" s="157">
        <f t="shared" si="14"/>
        <v>3.6873967515379391</v>
      </c>
      <c r="J121" s="157">
        <f t="shared" si="14"/>
        <v>4.0229046500358603</v>
      </c>
      <c r="K121" s="157">
        <f t="shared" si="14"/>
        <v>3.9633566063326322</v>
      </c>
      <c r="L121" s="157">
        <f t="shared" si="14"/>
        <v>4.6479497852529716</v>
      </c>
      <c r="M121" s="157">
        <f t="shared" si="14"/>
        <v>5.3042166663694363</v>
      </c>
      <c r="N121" s="157">
        <f t="shared" si="14"/>
        <v>5.4833095483713548</v>
      </c>
      <c r="O121" s="157">
        <f t="shared" si="14"/>
        <v>5.4285300484408872</v>
      </c>
      <c r="P121" s="157">
        <f t="shared" si="14"/>
        <v>5.1852435931172938</v>
      </c>
      <c r="Q121" s="157">
        <f t="shared" si="14"/>
        <v>4.1584849259991623</v>
      </c>
    </row>
    <row r="122" spans="1:17" ht="12" customHeight="1" x14ac:dyDescent="0.25">
      <c r="A122" s="23" t="s">
        <v>58</v>
      </c>
      <c r="B122" s="156">
        <f>RES_hhdet_fec!B$20</f>
        <v>0</v>
      </c>
      <c r="C122" s="156">
        <f>RES_hhdet_fec!C$20</f>
        <v>0</v>
      </c>
      <c r="D122" s="156">
        <f>RES_hhdet_fec!D$20</f>
        <v>0</v>
      </c>
      <c r="E122" s="156">
        <f>RES_hhdet_fec!E$20</f>
        <v>0</v>
      </c>
      <c r="F122" s="156">
        <f>RES_hhdet_fec!F$20</f>
        <v>0</v>
      </c>
      <c r="G122" s="156">
        <f>RES_hhdet_fec!G$20</f>
        <v>0</v>
      </c>
      <c r="H122" s="156">
        <f>RES_hhdet_fec!H$20</f>
        <v>0</v>
      </c>
      <c r="I122" s="156">
        <f>RES_hhdet_fec!I$20</f>
        <v>0</v>
      </c>
      <c r="J122" s="156">
        <f>RES_hhdet_fec!J$20</f>
        <v>0</v>
      </c>
      <c r="K122" s="156">
        <f>RES_hhdet_fec!K$20</f>
        <v>0</v>
      </c>
      <c r="L122" s="156">
        <f>RES_hhdet_fec!L$20</f>
        <v>0</v>
      </c>
      <c r="M122" s="156">
        <f>RES_hhdet_fec!M$20</f>
        <v>0</v>
      </c>
      <c r="N122" s="156">
        <f>RES_hhdet_fec!N$20</f>
        <v>0</v>
      </c>
      <c r="O122" s="156">
        <f>RES_hhdet_fec!O$20</f>
        <v>0</v>
      </c>
      <c r="P122" s="156">
        <f>RES_hhdet_fec!P$20</f>
        <v>0</v>
      </c>
      <c r="Q122" s="156">
        <f>RES_hhdet_fec!Q$20</f>
        <v>0</v>
      </c>
    </row>
    <row r="123" spans="1:17" ht="12" customHeight="1" x14ac:dyDescent="0.25">
      <c r="A123" s="23" t="s">
        <v>57</v>
      </c>
      <c r="B123" s="156">
        <f>RES_hhdet_fec!B$21</f>
        <v>1.3767248746787262</v>
      </c>
      <c r="C123" s="156">
        <f>RES_hhdet_fec!C$21</f>
        <v>1.3703645341381236</v>
      </c>
      <c r="D123" s="156">
        <f>RES_hhdet_fec!D$21</f>
        <v>1.5731360730992969</v>
      </c>
      <c r="E123" s="156">
        <f>RES_hhdet_fec!E$21</f>
        <v>1.7203118088464555</v>
      </c>
      <c r="F123" s="156">
        <f>RES_hhdet_fec!F$21</f>
        <v>1.5471956992781779</v>
      </c>
      <c r="G123" s="156">
        <f>RES_hhdet_fec!G$21</f>
        <v>1.6044477944850444</v>
      </c>
      <c r="H123" s="156">
        <f>RES_hhdet_fec!H$21</f>
        <v>1.7445811931374293</v>
      </c>
      <c r="I123" s="156">
        <f>RES_hhdet_fec!I$21</f>
        <v>1.3092088635975709</v>
      </c>
      <c r="J123" s="156">
        <f>RES_hhdet_fec!J$21</f>
        <v>1.2783691010101683</v>
      </c>
      <c r="K123" s="156">
        <f>RES_hhdet_fec!K$21</f>
        <v>1.3110402860998371</v>
      </c>
      <c r="L123" s="156">
        <f>RES_hhdet_fec!L$21</f>
        <v>1.7329526230182755</v>
      </c>
      <c r="M123" s="156">
        <f>RES_hhdet_fec!M$21</f>
        <v>2.1493863885950741</v>
      </c>
      <c r="N123" s="156">
        <f>RES_hhdet_fec!N$21</f>
        <v>2.2778407313020721</v>
      </c>
      <c r="O123" s="156">
        <f>RES_hhdet_fec!O$21</f>
        <v>1.9603424190151968</v>
      </c>
      <c r="P123" s="156">
        <f>RES_hhdet_fec!P$21</f>
        <v>1.6838741076965276</v>
      </c>
      <c r="Q123" s="156">
        <f>RES_hhdet_fec!Q$21</f>
        <v>1.2184298190197065</v>
      </c>
    </row>
    <row r="124" spans="1:17" ht="12" customHeight="1" x14ac:dyDescent="0.25">
      <c r="A124" s="29" t="s">
        <v>140</v>
      </c>
      <c r="B124" s="57">
        <f>RES_hhdet_fec!B$22</f>
        <v>0.59414423817975204</v>
      </c>
      <c r="C124" s="57">
        <f>RES_hhdet_fec!C$22</f>
        <v>0.62603361307600769</v>
      </c>
      <c r="D124" s="57">
        <f>RES_hhdet_fec!D$22</f>
        <v>0.74449612344568505</v>
      </c>
      <c r="E124" s="57">
        <f>RES_hhdet_fec!E$22</f>
        <v>0.91465725121792629</v>
      </c>
      <c r="F124" s="57">
        <f>RES_hhdet_fec!F$22</f>
        <v>1.1072990684452131</v>
      </c>
      <c r="G124" s="57">
        <f>RES_hhdet_fec!G$22</f>
        <v>1.2023375205286975</v>
      </c>
      <c r="H124" s="57">
        <f>RES_hhdet_fec!H$22</f>
        <v>1.8588301961331686</v>
      </c>
      <c r="I124" s="57">
        <f>RES_hhdet_fec!I$22</f>
        <v>2.3781878879403684</v>
      </c>
      <c r="J124" s="57">
        <f>RES_hhdet_fec!J$22</f>
        <v>2.744535549025692</v>
      </c>
      <c r="K124" s="57">
        <f>RES_hhdet_fec!K$22</f>
        <v>2.6523163202327953</v>
      </c>
      <c r="L124" s="57">
        <f>RES_hhdet_fec!L$22</f>
        <v>2.9149971622346964</v>
      </c>
      <c r="M124" s="57">
        <f>RES_hhdet_fec!M$22</f>
        <v>3.1548302777743626</v>
      </c>
      <c r="N124" s="57">
        <f>RES_hhdet_fec!N$22</f>
        <v>3.2054688170692827</v>
      </c>
      <c r="O124" s="57">
        <f>RES_hhdet_fec!O$22</f>
        <v>3.4681876294256901</v>
      </c>
      <c r="P124" s="57">
        <f>RES_hhdet_fec!P$22</f>
        <v>3.5013694854207658</v>
      </c>
      <c r="Q124" s="57">
        <f>RES_hhdet_fec!Q$22</f>
        <v>2.9400551069794556</v>
      </c>
    </row>
    <row r="126" spans="1:17" ht="12" customHeight="1" x14ac:dyDescent="0.25">
      <c r="A126" s="152" t="s">
        <v>119</v>
      </c>
      <c r="B126" s="168">
        <f>SUM(B127,B130,B132,B142)</f>
        <v>13.090498567719761</v>
      </c>
      <c r="C126" s="168">
        <f t="shared" ref="C126:Q126" si="15">SUM(C127,C130,C132,C142)</f>
        <v>13.078035246534039</v>
      </c>
      <c r="D126" s="168">
        <f t="shared" si="15"/>
        <v>16.691536059774386</v>
      </c>
      <c r="E126" s="168">
        <f t="shared" si="15"/>
        <v>19.975028068214559</v>
      </c>
      <c r="F126" s="168">
        <f t="shared" si="15"/>
        <v>19.047041439287941</v>
      </c>
      <c r="G126" s="168">
        <f t="shared" si="15"/>
        <v>21.462615607187843</v>
      </c>
      <c r="H126" s="168">
        <f t="shared" si="15"/>
        <v>28.651727589532761</v>
      </c>
      <c r="I126" s="168">
        <f t="shared" si="15"/>
        <v>30.51832723925358</v>
      </c>
      <c r="J126" s="168">
        <f t="shared" si="15"/>
        <v>32.441256507635011</v>
      </c>
      <c r="K126" s="168">
        <f t="shared" si="15"/>
        <v>30.629155472674622</v>
      </c>
      <c r="L126" s="168">
        <f t="shared" si="15"/>
        <v>38.55781356007703</v>
      </c>
      <c r="M126" s="168">
        <f t="shared" si="15"/>
        <v>40.5387524718112</v>
      </c>
      <c r="N126" s="168">
        <f t="shared" si="15"/>
        <v>40.948171435720042</v>
      </c>
      <c r="O126" s="168">
        <f t="shared" si="15"/>
        <v>42.182168201866943</v>
      </c>
      <c r="P126" s="168">
        <f t="shared" si="15"/>
        <v>36.445912772552887</v>
      </c>
      <c r="Q126" s="168">
        <f t="shared" si="15"/>
        <v>29.788527912501785</v>
      </c>
    </row>
    <row r="127" spans="1:17" ht="12" customHeight="1" x14ac:dyDescent="0.25">
      <c r="A127" s="158" t="s">
        <v>65</v>
      </c>
      <c r="B127" s="157">
        <f>SUM(B128:B129)</f>
        <v>10.193609737998473</v>
      </c>
      <c r="C127" s="157">
        <f t="shared" ref="C127:Q127" si="16">SUM(C128:C129)</f>
        <v>10.063499983441437</v>
      </c>
      <c r="D127" s="157">
        <f t="shared" si="16"/>
        <v>13.082029684008717</v>
      </c>
      <c r="E127" s="157">
        <f t="shared" si="16"/>
        <v>15.607056232124371</v>
      </c>
      <c r="F127" s="157">
        <f t="shared" si="16"/>
        <v>14.534093077813397</v>
      </c>
      <c r="G127" s="157">
        <f t="shared" si="16"/>
        <v>16.62805874106304</v>
      </c>
      <c r="H127" s="157">
        <f t="shared" si="16"/>
        <v>22.16789089144952</v>
      </c>
      <c r="I127" s="157">
        <f t="shared" si="16"/>
        <v>23.439391055474125</v>
      </c>
      <c r="J127" s="157">
        <f t="shared" si="16"/>
        <v>24.934765297418604</v>
      </c>
      <c r="K127" s="157">
        <f t="shared" si="16"/>
        <v>23.116657977204916</v>
      </c>
      <c r="L127" s="157">
        <f t="shared" si="16"/>
        <v>29.569256484815927</v>
      </c>
      <c r="M127" s="157">
        <f t="shared" si="16"/>
        <v>30.552688703608101</v>
      </c>
      <c r="N127" s="157">
        <f t="shared" si="16"/>
        <v>30.754877604449803</v>
      </c>
      <c r="O127" s="157">
        <f t="shared" si="16"/>
        <v>31.626913176274499</v>
      </c>
      <c r="P127" s="157">
        <f t="shared" si="16"/>
        <v>26.567788759756784</v>
      </c>
      <c r="Q127" s="157">
        <f t="shared" si="16"/>
        <v>21.564330323285379</v>
      </c>
    </row>
    <row r="128" spans="1:17" ht="12" customHeight="1" x14ac:dyDescent="0.25">
      <c r="A128" s="23" t="s">
        <v>58</v>
      </c>
      <c r="B128" s="156">
        <f>RES_hhdet_tes!B$5</f>
        <v>10.151534327170895</v>
      </c>
      <c r="C128" s="156">
        <f>RES_hhdet_tes!C$5</f>
        <v>10.019368376146234</v>
      </c>
      <c r="D128" s="156">
        <f>RES_hhdet_tes!D$5</f>
        <v>13.034418576082704</v>
      </c>
      <c r="E128" s="156">
        <f>RES_hhdet_tes!E$5</f>
        <v>15.508001563775544</v>
      </c>
      <c r="F128" s="156">
        <f>RES_hhdet_tes!F$5</f>
        <v>14.355473802301033</v>
      </c>
      <c r="G128" s="156">
        <f>RES_hhdet_tes!G$5</f>
        <v>16.408888994268111</v>
      </c>
      <c r="H128" s="156">
        <f>RES_hhdet_tes!H$5</f>
        <v>21.69340846011103</v>
      </c>
      <c r="I128" s="156">
        <f>RES_hhdet_tes!I$5</f>
        <v>22.911741129840316</v>
      </c>
      <c r="J128" s="156">
        <f>RES_hhdet_tes!J$5</f>
        <v>24.184614992340585</v>
      </c>
      <c r="K128" s="156">
        <f>RES_hhdet_tes!K$5</f>
        <v>22.550398631641148</v>
      </c>
      <c r="L128" s="156">
        <f>RES_hhdet_tes!L$5</f>
        <v>29.230294533590172</v>
      </c>
      <c r="M128" s="156">
        <f>RES_hhdet_tes!M$5</f>
        <v>30.081197273861431</v>
      </c>
      <c r="N128" s="156">
        <f>RES_hhdet_tes!N$5</f>
        <v>30.250395202567173</v>
      </c>
      <c r="O128" s="156">
        <f>RES_hhdet_tes!O$5</f>
        <v>31.198095478289403</v>
      </c>
      <c r="P128" s="156">
        <f>RES_hhdet_tes!P$5</f>
        <v>26.050347097360692</v>
      </c>
      <c r="Q128" s="156">
        <f>RES_hhdet_tes!Q$5</f>
        <v>21.156133936912997</v>
      </c>
    </row>
    <row r="129" spans="1:17" ht="12" customHeight="1" x14ac:dyDescent="0.25">
      <c r="A129" s="23" t="s">
        <v>60</v>
      </c>
      <c r="B129" s="156">
        <f>RES_hhdet_tes!B$6</f>
        <v>4.2075410827578187E-2</v>
      </c>
      <c r="C129" s="156">
        <f>RES_hhdet_tes!C$6</f>
        <v>4.4131607295202928E-2</v>
      </c>
      <c r="D129" s="156">
        <f>RES_hhdet_tes!D$6</f>
        <v>4.7611107926013377E-2</v>
      </c>
      <c r="E129" s="156">
        <f>RES_hhdet_tes!E$6</f>
        <v>9.9054668348828229E-2</v>
      </c>
      <c r="F129" s="156">
        <f>RES_hhdet_tes!F$6</f>
        <v>0.17861927551236451</v>
      </c>
      <c r="G129" s="156">
        <f>RES_hhdet_tes!G$6</f>
        <v>0.21916974679492951</v>
      </c>
      <c r="H129" s="156">
        <f>RES_hhdet_tes!H$6</f>
        <v>0.47448243133849111</v>
      </c>
      <c r="I129" s="156">
        <f>RES_hhdet_tes!I$6</f>
        <v>0.52764992563381075</v>
      </c>
      <c r="J129" s="156">
        <f>RES_hhdet_tes!J$6</f>
        <v>0.75015030507802083</v>
      </c>
      <c r="K129" s="156">
        <f>RES_hhdet_tes!K$6</f>
        <v>0.56625934556376811</v>
      </c>
      <c r="L129" s="156">
        <f>RES_hhdet_tes!L$6</f>
        <v>0.33896195122575434</v>
      </c>
      <c r="M129" s="156">
        <f>RES_hhdet_tes!M$6</f>
        <v>0.47149142974666902</v>
      </c>
      <c r="N129" s="156">
        <f>RES_hhdet_tes!N$6</f>
        <v>0.50448240188263105</v>
      </c>
      <c r="O129" s="156">
        <f>RES_hhdet_tes!O$6</f>
        <v>0.42881769798509767</v>
      </c>
      <c r="P129" s="156">
        <f>RES_hhdet_tes!P$6</f>
        <v>0.51744166239609291</v>
      </c>
      <c r="Q129" s="156">
        <f>RES_hhdet_tes!Q$6</f>
        <v>0.4081963863723807</v>
      </c>
    </row>
    <row r="130" spans="1:17" ht="12" customHeight="1" x14ac:dyDescent="0.25">
      <c r="A130" s="158" t="s">
        <v>112</v>
      </c>
      <c r="B130" s="157">
        <f>B131</f>
        <v>3.2668108153241611E-5</v>
      </c>
      <c r="C130" s="157">
        <f t="shared" ref="C130:Q130" si="17">C131</f>
        <v>3.262897150792518E-5</v>
      </c>
      <c r="D130" s="157">
        <f t="shared" si="17"/>
        <v>6.6220182064361579E-5</v>
      </c>
      <c r="E130" s="157">
        <f t="shared" si="17"/>
        <v>1.3227255439067568E-4</v>
      </c>
      <c r="F130" s="157">
        <f t="shared" si="17"/>
        <v>2.6451389176718426E-4</v>
      </c>
      <c r="G130" s="157">
        <f t="shared" si="17"/>
        <v>5.310762730888701E-4</v>
      </c>
      <c r="H130" s="157">
        <f t="shared" si="17"/>
        <v>1.2740192199787418E-3</v>
      </c>
      <c r="I130" s="157">
        <f t="shared" si="17"/>
        <v>2.8069901599989716E-3</v>
      </c>
      <c r="J130" s="157">
        <f t="shared" si="17"/>
        <v>4.6719735798832832E-3</v>
      </c>
      <c r="K130" s="157">
        <f t="shared" si="17"/>
        <v>6.0278726183182517E-3</v>
      </c>
      <c r="L130" s="157">
        <f t="shared" si="17"/>
        <v>8.5203271384594447E-3</v>
      </c>
      <c r="M130" s="157">
        <f t="shared" si="17"/>
        <v>1.41815150321243E-2</v>
      </c>
      <c r="N130" s="157">
        <f t="shared" si="17"/>
        <v>1.3711489269090585E-2</v>
      </c>
      <c r="O130" s="157">
        <f t="shared" si="17"/>
        <v>1.4623687094555858E-2</v>
      </c>
      <c r="P130" s="157">
        <f t="shared" si="17"/>
        <v>1.6447241071788909E-2</v>
      </c>
      <c r="Q130" s="157">
        <f t="shared" si="17"/>
        <v>1.4306716810870243E-2</v>
      </c>
    </row>
    <row r="131" spans="1:17" ht="12" customHeight="1" x14ac:dyDescent="0.25">
      <c r="A131" s="23" t="s">
        <v>60</v>
      </c>
      <c r="B131" s="156">
        <f>RES_hhdet_tes!B$8</f>
        <v>3.2668108153241611E-5</v>
      </c>
      <c r="C131" s="156">
        <f>RES_hhdet_tes!C$8</f>
        <v>3.262897150792518E-5</v>
      </c>
      <c r="D131" s="156">
        <f>RES_hhdet_tes!D$8</f>
        <v>6.6220182064361579E-5</v>
      </c>
      <c r="E131" s="156">
        <f>RES_hhdet_tes!E$8</f>
        <v>1.3227255439067568E-4</v>
      </c>
      <c r="F131" s="156">
        <f>RES_hhdet_tes!F$8</f>
        <v>2.6451389176718426E-4</v>
      </c>
      <c r="G131" s="156">
        <f>RES_hhdet_tes!G$8</f>
        <v>5.310762730888701E-4</v>
      </c>
      <c r="H131" s="156">
        <f>RES_hhdet_tes!H$8</f>
        <v>1.2740192199787418E-3</v>
      </c>
      <c r="I131" s="156">
        <f>RES_hhdet_tes!I$8</f>
        <v>2.8069901599989716E-3</v>
      </c>
      <c r="J131" s="156">
        <f>RES_hhdet_tes!J$8</f>
        <v>4.6719735798832832E-3</v>
      </c>
      <c r="K131" s="156">
        <f>RES_hhdet_tes!K$8</f>
        <v>6.0278726183182517E-3</v>
      </c>
      <c r="L131" s="156">
        <f>RES_hhdet_tes!L$8</f>
        <v>8.5203271384594447E-3</v>
      </c>
      <c r="M131" s="156">
        <f>RES_hhdet_tes!M$8</f>
        <v>1.41815150321243E-2</v>
      </c>
      <c r="N131" s="156">
        <f>RES_hhdet_tes!N$8</f>
        <v>1.3711489269090585E-2</v>
      </c>
      <c r="O131" s="156">
        <f>RES_hhdet_tes!O$8</f>
        <v>1.4623687094555858E-2</v>
      </c>
      <c r="P131" s="156">
        <f>RES_hhdet_tes!P$8</f>
        <v>1.6447241071788909E-2</v>
      </c>
      <c r="Q131" s="156">
        <f>RES_hhdet_tes!Q$8</f>
        <v>1.4306716810870243E-2</v>
      </c>
    </row>
    <row r="132" spans="1:17" ht="12" customHeight="1" x14ac:dyDescent="0.25">
      <c r="A132" s="158" t="s">
        <v>63</v>
      </c>
      <c r="B132" s="157">
        <f>SUM(B133:B135,B138:B139)</f>
        <v>1.8987894922430375</v>
      </c>
      <c r="C132" s="157">
        <f t="shared" ref="C132:Q132" si="18">SUM(C133:C135,C138:C139)</f>
        <v>1.9821226729208725</v>
      </c>
      <c r="D132" s="157">
        <f t="shared" si="18"/>
        <v>2.3739951471130789</v>
      </c>
      <c r="E132" s="157">
        <f t="shared" si="18"/>
        <v>2.9147774572437601</v>
      </c>
      <c r="F132" s="157">
        <f t="shared" si="18"/>
        <v>2.9654424862524489</v>
      </c>
      <c r="G132" s="157">
        <f t="shared" si="18"/>
        <v>3.1681573715674149</v>
      </c>
      <c r="H132" s="157">
        <f t="shared" si="18"/>
        <v>4.1990095795768152</v>
      </c>
      <c r="I132" s="157">
        <f t="shared" si="18"/>
        <v>4.5316636576557006</v>
      </c>
      <c r="J132" s="157">
        <f t="shared" si="18"/>
        <v>4.6631004815779198</v>
      </c>
      <c r="K132" s="157">
        <f t="shared" si="18"/>
        <v>4.7269266689776579</v>
      </c>
      <c r="L132" s="157">
        <f t="shared" si="18"/>
        <v>5.7706750883377254</v>
      </c>
      <c r="M132" s="157">
        <f t="shared" si="18"/>
        <v>6.3574473250669437</v>
      </c>
      <c r="N132" s="157">
        <f t="shared" si="18"/>
        <v>6.4592663898719671</v>
      </c>
      <c r="O132" s="157">
        <f t="shared" si="18"/>
        <v>6.7393051005704709</v>
      </c>
      <c r="P132" s="157">
        <f t="shared" si="18"/>
        <v>6.1498612398542027</v>
      </c>
      <c r="Q132" s="157">
        <f t="shared" si="18"/>
        <v>5.1769933423294265</v>
      </c>
    </row>
    <row r="133" spans="1:17" ht="12" customHeight="1" x14ac:dyDescent="0.25">
      <c r="A133" s="167" t="s">
        <v>171</v>
      </c>
      <c r="B133" s="132">
        <f>RES_hhdet_tes!B$10</f>
        <v>0.56488020132301164</v>
      </c>
      <c r="C133" s="132">
        <f>RES_hhdet_tes!C$10</f>
        <v>0.64942161167546386</v>
      </c>
      <c r="D133" s="132">
        <f>RES_hhdet_tes!D$10</f>
        <v>0.90325225062081738</v>
      </c>
      <c r="E133" s="132">
        <f>RES_hhdet_tes!E$10</f>
        <v>1.2419000998888339</v>
      </c>
      <c r="F133" s="132">
        <f>RES_hhdet_tes!F$10</f>
        <v>1.243900663245179</v>
      </c>
      <c r="G133" s="132">
        <f>RES_hhdet_tes!G$10</f>
        <v>1.4588553065002878</v>
      </c>
      <c r="H133" s="132">
        <f>RES_hhdet_tes!H$10</f>
        <v>2.1022909944855437</v>
      </c>
      <c r="I133" s="132">
        <f>RES_hhdet_tes!I$10</f>
        <v>2.534988207329345</v>
      </c>
      <c r="J133" s="132">
        <f>RES_hhdet_tes!J$10</f>
        <v>2.9252607673061335</v>
      </c>
      <c r="K133" s="132">
        <f>RES_hhdet_tes!K$10</f>
        <v>2.9711143366201722</v>
      </c>
      <c r="L133" s="132">
        <f>RES_hhdet_tes!L$10</f>
        <v>4.0672357255305993</v>
      </c>
      <c r="M133" s="132">
        <f>RES_hhdet_tes!M$10</f>
        <v>4.5940154575543408</v>
      </c>
      <c r="N133" s="132">
        <f>RES_hhdet_tes!N$10</f>
        <v>4.6749651294021684</v>
      </c>
      <c r="O133" s="132">
        <f>RES_hhdet_tes!O$10</f>
        <v>5.1155488717281203</v>
      </c>
      <c r="P133" s="132">
        <f>RES_hhdet_tes!P$10</f>
        <v>4.6706080832807055</v>
      </c>
      <c r="Q133" s="132">
        <f>RES_hhdet_tes!Q$10</f>
        <v>3.9842255954907895</v>
      </c>
    </row>
    <row r="134" spans="1:17" ht="12" customHeight="1" x14ac:dyDescent="0.25">
      <c r="A134" s="167" t="s">
        <v>144</v>
      </c>
      <c r="B134" s="132">
        <f>RES_hhdet_tes!B$11</f>
        <v>0.56585462547717302</v>
      </c>
      <c r="C134" s="132">
        <f>RES_hhdet_tes!C$11</f>
        <v>0.58737856150729484</v>
      </c>
      <c r="D134" s="132">
        <f>RES_hhdet_tes!D$11</f>
        <v>0.72489427263989459</v>
      </c>
      <c r="E134" s="132">
        <f>RES_hhdet_tes!E$11</f>
        <v>0.85698549005964264</v>
      </c>
      <c r="F134" s="132">
        <f>RES_hhdet_tes!F$11</f>
        <v>0.86859916675424309</v>
      </c>
      <c r="G134" s="132">
        <f>RES_hhdet_tes!G$11</f>
        <v>0.9276018213978714</v>
      </c>
      <c r="H134" s="132">
        <f>RES_hhdet_tes!H$11</f>
        <v>1.1767975297543867</v>
      </c>
      <c r="I134" s="132">
        <f>RES_hhdet_tes!I$11</f>
        <v>1.2990935716961898</v>
      </c>
      <c r="J134" s="132">
        <f>RES_hhdet_tes!J$11</f>
        <v>1.3386628993873817</v>
      </c>
      <c r="K134" s="132">
        <f>RES_hhdet_tes!K$11</f>
        <v>1.3557401358781311</v>
      </c>
      <c r="L134" s="132">
        <f>RES_hhdet_tes!L$11</f>
        <v>1.4985510083284752</v>
      </c>
      <c r="M134" s="132">
        <f>RES_hhdet_tes!M$11</f>
        <v>1.617063852362862</v>
      </c>
      <c r="N134" s="132">
        <f>RES_hhdet_tes!N$11</f>
        <v>1.608793365557591</v>
      </c>
      <c r="O134" s="132">
        <f>RES_hhdet_tes!O$11</f>
        <v>1.5932993856717887</v>
      </c>
      <c r="P134" s="132">
        <f>RES_hhdet_tes!P$11</f>
        <v>1.4785206486660345</v>
      </c>
      <c r="Q134" s="132">
        <f>RES_hhdet_tes!Q$11</f>
        <v>1.1714391015292431</v>
      </c>
    </row>
    <row r="135" spans="1:17" ht="12" customHeight="1" x14ac:dyDescent="0.25">
      <c r="A135" s="167" t="s">
        <v>143</v>
      </c>
      <c r="B135" s="132">
        <f>SUM(B136:B137)</f>
        <v>0</v>
      </c>
      <c r="C135" s="132">
        <f t="shared" ref="C135:Q135" si="19">SUM(C136:C137)</f>
        <v>0</v>
      </c>
      <c r="D135" s="132">
        <f t="shared" si="19"/>
        <v>0</v>
      </c>
      <c r="E135" s="132">
        <f t="shared" si="19"/>
        <v>0</v>
      </c>
      <c r="F135" s="132">
        <f t="shared" si="19"/>
        <v>0</v>
      </c>
      <c r="G135" s="132">
        <f t="shared" si="19"/>
        <v>0</v>
      </c>
      <c r="H135" s="132">
        <f t="shared" si="19"/>
        <v>0</v>
      </c>
      <c r="I135" s="132">
        <f t="shared" si="19"/>
        <v>0</v>
      </c>
      <c r="J135" s="132">
        <f t="shared" si="19"/>
        <v>0</v>
      </c>
      <c r="K135" s="132">
        <f t="shared" si="19"/>
        <v>0</v>
      </c>
      <c r="L135" s="132">
        <f t="shared" si="19"/>
        <v>0</v>
      </c>
      <c r="M135" s="132">
        <f t="shared" si="19"/>
        <v>0</v>
      </c>
      <c r="N135" s="132">
        <f t="shared" si="19"/>
        <v>0</v>
      </c>
      <c r="O135" s="132">
        <f t="shared" si="19"/>
        <v>0</v>
      </c>
      <c r="P135" s="132">
        <f t="shared" si="19"/>
        <v>0</v>
      </c>
      <c r="Q135" s="132">
        <f t="shared" si="19"/>
        <v>0</v>
      </c>
    </row>
    <row r="136" spans="1:17" ht="12" customHeight="1" x14ac:dyDescent="0.25">
      <c r="A136" s="166" t="s">
        <v>57</v>
      </c>
      <c r="B136" s="165">
        <f>RES_hhdet_tes!B$13</f>
        <v>0</v>
      </c>
      <c r="C136" s="165">
        <f>RES_hhdet_tes!C$13</f>
        <v>0</v>
      </c>
      <c r="D136" s="165">
        <f>RES_hhdet_tes!D$13</f>
        <v>0</v>
      </c>
      <c r="E136" s="165">
        <f>RES_hhdet_tes!E$13</f>
        <v>0</v>
      </c>
      <c r="F136" s="165">
        <f>RES_hhdet_tes!F$13</f>
        <v>0</v>
      </c>
      <c r="G136" s="165">
        <f>RES_hhdet_tes!G$13</f>
        <v>0</v>
      </c>
      <c r="H136" s="165">
        <f>RES_hhdet_tes!H$13</f>
        <v>0</v>
      </c>
      <c r="I136" s="165">
        <f>RES_hhdet_tes!I$13</f>
        <v>0</v>
      </c>
      <c r="J136" s="165">
        <f>RES_hhdet_tes!J$13</f>
        <v>0</v>
      </c>
      <c r="K136" s="165">
        <f>RES_hhdet_tes!K$13</f>
        <v>0</v>
      </c>
      <c r="L136" s="165">
        <f>RES_hhdet_tes!L$13</f>
        <v>0</v>
      </c>
      <c r="M136" s="165">
        <f>RES_hhdet_tes!M$13</f>
        <v>0</v>
      </c>
      <c r="N136" s="165">
        <f>RES_hhdet_tes!N$13</f>
        <v>0</v>
      </c>
      <c r="O136" s="165">
        <f>RES_hhdet_tes!O$13</f>
        <v>0</v>
      </c>
      <c r="P136" s="165">
        <f>RES_hhdet_tes!P$13</f>
        <v>0</v>
      </c>
      <c r="Q136" s="165">
        <f>RES_hhdet_tes!Q$13</f>
        <v>0</v>
      </c>
    </row>
    <row r="137" spans="1:17" ht="12" customHeight="1" x14ac:dyDescent="0.25">
      <c r="A137" s="147" t="s">
        <v>59</v>
      </c>
      <c r="B137" s="164">
        <f>RES_hhdet_tes!B$14</f>
        <v>0</v>
      </c>
      <c r="C137" s="164">
        <f>RES_hhdet_tes!C$14</f>
        <v>0</v>
      </c>
      <c r="D137" s="164">
        <f>RES_hhdet_tes!D$14</f>
        <v>0</v>
      </c>
      <c r="E137" s="164">
        <f>RES_hhdet_tes!E$14</f>
        <v>0</v>
      </c>
      <c r="F137" s="164">
        <f>RES_hhdet_tes!F$14</f>
        <v>0</v>
      </c>
      <c r="G137" s="164">
        <f>RES_hhdet_tes!G$14</f>
        <v>0</v>
      </c>
      <c r="H137" s="164">
        <f>RES_hhdet_tes!H$14</f>
        <v>0</v>
      </c>
      <c r="I137" s="164">
        <f>RES_hhdet_tes!I$14</f>
        <v>0</v>
      </c>
      <c r="J137" s="164">
        <f>RES_hhdet_tes!J$14</f>
        <v>0</v>
      </c>
      <c r="K137" s="164">
        <f>RES_hhdet_tes!K$14</f>
        <v>0</v>
      </c>
      <c r="L137" s="164">
        <f>RES_hhdet_tes!L$14</f>
        <v>0</v>
      </c>
      <c r="M137" s="164">
        <f>RES_hhdet_tes!M$14</f>
        <v>0</v>
      </c>
      <c r="N137" s="164">
        <f>RES_hhdet_tes!N$14</f>
        <v>0</v>
      </c>
      <c r="O137" s="164">
        <f>RES_hhdet_tes!O$14</f>
        <v>0</v>
      </c>
      <c r="P137" s="164">
        <f>RES_hhdet_tes!P$14</f>
        <v>0</v>
      </c>
      <c r="Q137" s="164">
        <f>RES_hhdet_tes!Q$14</f>
        <v>0</v>
      </c>
    </row>
    <row r="138" spans="1:17" ht="12" customHeight="1" x14ac:dyDescent="0.25">
      <c r="A138" s="163" t="s">
        <v>142</v>
      </c>
      <c r="B138" s="162">
        <f>RES_hhdet_tes!B$15</f>
        <v>0.76805466544285284</v>
      </c>
      <c r="C138" s="162">
        <f>RES_hhdet_tes!C$15</f>
        <v>0.74532249973811382</v>
      </c>
      <c r="D138" s="162">
        <f>RES_hhdet_tes!D$15</f>
        <v>0.74584862385236717</v>
      </c>
      <c r="E138" s="162">
        <f>RES_hhdet_tes!E$15</f>
        <v>0.81589186729528385</v>
      </c>
      <c r="F138" s="162">
        <f>RES_hhdet_tes!F$15</f>
        <v>0.85294265625302668</v>
      </c>
      <c r="G138" s="162">
        <f>RES_hhdet_tes!G$15</f>
        <v>0.7817002436692555</v>
      </c>
      <c r="H138" s="162">
        <f>RES_hhdet_tes!H$15</f>
        <v>0.9199210553368844</v>
      </c>
      <c r="I138" s="162">
        <f>RES_hhdet_tes!I$15</f>
        <v>0.6975818786301653</v>
      </c>
      <c r="J138" s="162">
        <f>RES_hhdet_tes!J$15</f>
        <v>0.39917681488440543</v>
      </c>
      <c r="K138" s="162">
        <f>RES_hhdet_tes!K$15</f>
        <v>0.4000721964793546</v>
      </c>
      <c r="L138" s="162">
        <f>RES_hhdet_tes!L$15</f>
        <v>0.204888354478651</v>
      </c>
      <c r="M138" s="162">
        <f>RES_hhdet_tes!M$15</f>
        <v>0.14636801514974079</v>
      </c>
      <c r="N138" s="162">
        <f>RES_hhdet_tes!N$15</f>
        <v>0.17550789491220764</v>
      </c>
      <c r="O138" s="162">
        <f>RES_hhdet_tes!O$15</f>
        <v>3.0456843170561639E-2</v>
      </c>
      <c r="P138" s="162">
        <f>RES_hhdet_tes!P$15</f>
        <v>7.3250790746322324E-4</v>
      </c>
      <c r="Q138" s="162">
        <f>RES_hhdet_tes!Q$15</f>
        <v>2.1328645309393827E-2</v>
      </c>
    </row>
    <row r="139" spans="1:17" ht="12" customHeight="1" x14ac:dyDescent="0.25">
      <c r="A139" s="161" t="s">
        <v>141</v>
      </c>
      <c r="B139" s="160">
        <f>SUM(B140:B141)</f>
        <v>0</v>
      </c>
      <c r="C139" s="160">
        <f t="shared" ref="C139:Q139" si="20">SUM(C140:C141)</f>
        <v>0</v>
      </c>
      <c r="D139" s="160">
        <f t="shared" si="20"/>
        <v>0</v>
      </c>
      <c r="E139" s="160">
        <f t="shared" si="20"/>
        <v>0</v>
      </c>
      <c r="F139" s="160">
        <f t="shared" si="20"/>
        <v>0</v>
      </c>
      <c r="G139" s="160">
        <f t="shared" si="20"/>
        <v>0</v>
      </c>
      <c r="H139" s="160">
        <f t="shared" si="20"/>
        <v>0</v>
      </c>
      <c r="I139" s="160">
        <f t="shared" si="20"/>
        <v>0</v>
      </c>
      <c r="J139" s="160">
        <f t="shared" si="20"/>
        <v>0</v>
      </c>
      <c r="K139" s="160">
        <f t="shared" si="20"/>
        <v>0</v>
      </c>
      <c r="L139" s="160">
        <f t="shared" si="20"/>
        <v>0</v>
      </c>
      <c r="M139" s="160">
        <f t="shared" si="20"/>
        <v>0</v>
      </c>
      <c r="N139" s="160">
        <f t="shared" si="20"/>
        <v>0</v>
      </c>
      <c r="O139" s="160">
        <f t="shared" si="20"/>
        <v>0</v>
      </c>
      <c r="P139" s="160">
        <f t="shared" si="20"/>
        <v>0</v>
      </c>
      <c r="Q139" s="160">
        <f t="shared" si="20"/>
        <v>0</v>
      </c>
    </row>
    <row r="140" spans="1:17" ht="12" customHeight="1" x14ac:dyDescent="0.25">
      <c r="A140" s="148" t="s">
        <v>60</v>
      </c>
      <c r="B140" s="156">
        <f>RES_hhdet_tes!B$17</f>
        <v>0</v>
      </c>
      <c r="C140" s="156">
        <f>RES_hhdet_tes!C$17</f>
        <v>0</v>
      </c>
      <c r="D140" s="156">
        <f>RES_hhdet_tes!D$17</f>
        <v>0</v>
      </c>
      <c r="E140" s="156">
        <f>RES_hhdet_tes!E$17</f>
        <v>0</v>
      </c>
      <c r="F140" s="156">
        <f>RES_hhdet_tes!F$17</f>
        <v>0</v>
      </c>
      <c r="G140" s="156">
        <f>RES_hhdet_tes!G$17</f>
        <v>0</v>
      </c>
      <c r="H140" s="156">
        <f>RES_hhdet_tes!H$17</f>
        <v>0</v>
      </c>
      <c r="I140" s="156">
        <f>RES_hhdet_tes!I$17</f>
        <v>0</v>
      </c>
      <c r="J140" s="156">
        <f>RES_hhdet_tes!J$17</f>
        <v>0</v>
      </c>
      <c r="K140" s="156">
        <f>RES_hhdet_tes!K$17</f>
        <v>0</v>
      </c>
      <c r="L140" s="156">
        <f>RES_hhdet_tes!L$17</f>
        <v>0</v>
      </c>
      <c r="M140" s="156">
        <f>RES_hhdet_tes!M$17</f>
        <v>0</v>
      </c>
      <c r="N140" s="156">
        <f>RES_hhdet_tes!N$17</f>
        <v>0</v>
      </c>
      <c r="O140" s="156">
        <f>RES_hhdet_tes!O$17</f>
        <v>0</v>
      </c>
      <c r="P140" s="156">
        <f>RES_hhdet_tes!P$17</f>
        <v>0</v>
      </c>
      <c r="Q140" s="156">
        <f>RES_hhdet_tes!Q$17</f>
        <v>0</v>
      </c>
    </row>
    <row r="141" spans="1:17" ht="12" customHeight="1" x14ac:dyDescent="0.25">
      <c r="A141" s="148" t="s">
        <v>59</v>
      </c>
      <c r="B141" s="156">
        <f>RES_hhdet_tes!B$18</f>
        <v>0</v>
      </c>
      <c r="C141" s="156">
        <f>RES_hhdet_tes!C$18</f>
        <v>0</v>
      </c>
      <c r="D141" s="156">
        <f>RES_hhdet_tes!D$18</f>
        <v>0</v>
      </c>
      <c r="E141" s="156">
        <f>RES_hhdet_tes!E$18</f>
        <v>0</v>
      </c>
      <c r="F141" s="156">
        <f>RES_hhdet_tes!F$18</f>
        <v>0</v>
      </c>
      <c r="G141" s="156">
        <f>RES_hhdet_tes!G$18</f>
        <v>0</v>
      </c>
      <c r="H141" s="156">
        <f>RES_hhdet_tes!H$18</f>
        <v>0</v>
      </c>
      <c r="I141" s="156">
        <f>RES_hhdet_tes!I$18</f>
        <v>0</v>
      </c>
      <c r="J141" s="156">
        <f>RES_hhdet_tes!J$18</f>
        <v>0</v>
      </c>
      <c r="K141" s="156">
        <f>RES_hhdet_tes!K$18</f>
        <v>0</v>
      </c>
      <c r="L141" s="156">
        <f>RES_hhdet_tes!L$18</f>
        <v>0</v>
      </c>
      <c r="M141" s="156">
        <f>RES_hhdet_tes!M$18</f>
        <v>0</v>
      </c>
      <c r="N141" s="156">
        <f>RES_hhdet_tes!N$18</f>
        <v>0</v>
      </c>
      <c r="O141" s="156">
        <f>RES_hhdet_tes!O$18</f>
        <v>0</v>
      </c>
      <c r="P141" s="156">
        <f>RES_hhdet_tes!P$18</f>
        <v>0</v>
      </c>
      <c r="Q141" s="156">
        <f>RES_hhdet_tes!Q$18</f>
        <v>0</v>
      </c>
    </row>
    <row r="142" spans="1:17" ht="12" customHeight="1" x14ac:dyDescent="0.25">
      <c r="A142" s="158" t="s">
        <v>62</v>
      </c>
      <c r="B142" s="157">
        <f>SUM(B143:B145)</f>
        <v>0.99806666937009725</v>
      </c>
      <c r="C142" s="157">
        <f t="shared" ref="C142:Q142" si="21">SUM(C143:C145)</f>
        <v>1.0323799612002196</v>
      </c>
      <c r="D142" s="157">
        <f t="shared" si="21"/>
        <v>1.2354450084705253</v>
      </c>
      <c r="E142" s="157">
        <f t="shared" si="21"/>
        <v>1.4530621062920375</v>
      </c>
      <c r="F142" s="157">
        <f t="shared" si="21"/>
        <v>1.5472413613303284</v>
      </c>
      <c r="G142" s="157">
        <f t="shared" si="21"/>
        <v>1.6658684182843007</v>
      </c>
      <c r="H142" s="157">
        <f t="shared" si="21"/>
        <v>2.2835530992864497</v>
      </c>
      <c r="I142" s="157">
        <f t="shared" si="21"/>
        <v>2.5444655359637518</v>
      </c>
      <c r="J142" s="157">
        <f t="shared" si="21"/>
        <v>2.8387187550586011</v>
      </c>
      <c r="K142" s="157">
        <f t="shared" si="21"/>
        <v>2.7795429538737304</v>
      </c>
      <c r="L142" s="157">
        <f t="shared" si="21"/>
        <v>3.2093616597849159</v>
      </c>
      <c r="M142" s="157">
        <f t="shared" si="21"/>
        <v>3.614434928104032</v>
      </c>
      <c r="N142" s="157">
        <f t="shared" si="21"/>
        <v>3.7203159521291811</v>
      </c>
      <c r="O142" s="157">
        <f t="shared" si="21"/>
        <v>3.8013262379274213</v>
      </c>
      <c r="P142" s="157">
        <f t="shared" si="21"/>
        <v>3.711815531870112</v>
      </c>
      <c r="Q142" s="157">
        <f t="shared" si="21"/>
        <v>3.0328975300761041</v>
      </c>
    </row>
    <row r="143" spans="1:17" ht="12" customHeight="1" x14ac:dyDescent="0.25">
      <c r="A143" s="23" t="s">
        <v>58</v>
      </c>
      <c r="B143" s="156">
        <f>RES_hhdet_tes!B$20</f>
        <v>0</v>
      </c>
      <c r="C143" s="156">
        <f>RES_hhdet_tes!C$20</f>
        <v>0</v>
      </c>
      <c r="D143" s="156">
        <f>RES_hhdet_tes!D$20</f>
        <v>0</v>
      </c>
      <c r="E143" s="156">
        <f>RES_hhdet_tes!E$20</f>
        <v>0</v>
      </c>
      <c r="F143" s="156">
        <f>RES_hhdet_tes!F$20</f>
        <v>0</v>
      </c>
      <c r="G143" s="156">
        <f>RES_hhdet_tes!G$20</f>
        <v>0</v>
      </c>
      <c r="H143" s="156">
        <f>RES_hhdet_tes!H$20</f>
        <v>0</v>
      </c>
      <c r="I143" s="156">
        <f>RES_hhdet_tes!I$20</f>
        <v>0</v>
      </c>
      <c r="J143" s="156">
        <f>RES_hhdet_tes!J$20</f>
        <v>0</v>
      </c>
      <c r="K143" s="156">
        <f>RES_hhdet_tes!K$20</f>
        <v>0</v>
      </c>
      <c r="L143" s="156">
        <f>RES_hhdet_tes!L$20</f>
        <v>0</v>
      </c>
      <c r="M143" s="156">
        <f>RES_hhdet_tes!M$20</f>
        <v>0</v>
      </c>
      <c r="N143" s="156">
        <f>RES_hhdet_tes!N$20</f>
        <v>0</v>
      </c>
      <c r="O143" s="156">
        <f>RES_hhdet_tes!O$20</f>
        <v>0</v>
      </c>
      <c r="P143" s="156">
        <f>RES_hhdet_tes!P$20</f>
        <v>0</v>
      </c>
      <c r="Q143" s="156">
        <f>RES_hhdet_tes!Q$20</f>
        <v>0</v>
      </c>
    </row>
    <row r="144" spans="1:17" ht="12" customHeight="1" x14ac:dyDescent="0.25">
      <c r="A144" s="23" t="s">
        <v>57</v>
      </c>
      <c r="B144" s="156">
        <f>RES_hhdet_tes!B$21</f>
        <v>0.53756803234233541</v>
      </c>
      <c r="C144" s="156">
        <f>RES_hhdet_tes!C$21</f>
        <v>0.54319711965774664</v>
      </c>
      <c r="D144" s="156">
        <f>RES_hhdet_tes!D$21</f>
        <v>0.64558151678097575</v>
      </c>
      <c r="E144" s="156">
        <f>RES_hhdet_tes!E$21</f>
        <v>0.72101575267866569</v>
      </c>
      <c r="F144" s="156">
        <f>RES_hhdet_tes!F$21</f>
        <v>0.65437541033118174</v>
      </c>
      <c r="G144" s="156">
        <f>RES_hhdet_tes!G$21</f>
        <v>0.69075222346233889</v>
      </c>
      <c r="H144" s="156">
        <f>RES_hhdet_tes!H$21</f>
        <v>0.76369832937063076</v>
      </c>
      <c r="I144" s="156">
        <f>RES_hhdet_tes!I$21</f>
        <v>0.58928529316396105</v>
      </c>
      <c r="J144" s="156">
        <f>RES_hhdet_tes!J$21</f>
        <v>0.57583996083141453</v>
      </c>
      <c r="K144" s="156">
        <f>RES_hhdet_tes!K$21</f>
        <v>0.5908090408657688</v>
      </c>
      <c r="L144" s="156">
        <f>RES_hhdet_tes!L$21</f>
        <v>0.79519767432420174</v>
      </c>
      <c r="M144" s="156">
        <f>RES_hhdet_tes!M$21</f>
        <v>0.99621984131670671</v>
      </c>
      <c r="N144" s="156">
        <f>RES_hhdet_tes!N$21</f>
        <v>1.0563150402514669</v>
      </c>
      <c r="O144" s="156">
        <f>RES_hhdet_tes!O$21</f>
        <v>0.91190413140554771</v>
      </c>
      <c r="P144" s="156">
        <f>RES_hhdet_tes!P$21</f>
        <v>0.78558936796716894</v>
      </c>
      <c r="Q144" s="156">
        <f>RES_hhdet_tes!Q$21</f>
        <v>0.56907232595599</v>
      </c>
    </row>
    <row r="145" spans="1:17" ht="12" customHeight="1" x14ac:dyDescent="0.25">
      <c r="A145" s="29" t="s">
        <v>140</v>
      </c>
      <c r="B145" s="57">
        <f>RES_hhdet_tes!B$22</f>
        <v>0.46049863702776184</v>
      </c>
      <c r="C145" s="57">
        <f>RES_hhdet_tes!C$22</f>
        <v>0.48918284154247282</v>
      </c>
      <c r="D145" s="57">
        <f>RES_hhdet_tes!D$22</f>
        <v>0.58986349168954955</v>
      </c>
      <c r="E145" s="57">
        <f>RES_hhdet_tes!E$22</f>
        <v>0.73204635361337189</v>
      </c>
      <c r="F145" s="57">
        <f>RES_hhdet_tes!F$22</f>
        <v>0.89286595099914667</v>
      </c>
      <c r="G145" s="57">
        <f>RES_hhdet_tes!G$22</f>
        <v>0.97511619482196188</v>
      </c>
      <c r="H145" s="57">
        <f>RES_hhdet_tes!H$22</f>
        <v>1.5198547699158191</v>
      </c>
      <c r="I145" s="57">
        <f>RES_hhdet_tes!I$22</f>
        <v>1.9551802427997909</v>
      </c>
      <c r="J145" s="57">
        <f>RES_hhdet_tes!J$22</f>
        <v>2.2628787942271864</v>
      </c>
      <c r="K145" s="57">
        <f>RES_hhdet_tes!K$22</f>
        <v>2.1887339130079617</v>
      </c>
      <c r="L145" s="57">
        <f>RES_hhdet_tes!L$22</f>
        <v>2.4141639854607142</v>
      </c>
      <c r="M145" s="57">
        <f>RES_hhdet_tes!M$22</f>
        <v>2.6182150867873255</v>
      </c>
      <c r="N145" s="57">
        <f>RES_hhdet_tes!N$22</f>
        <v>2.6640009118777139</v>
      </c>
      <c r="O145" s="57">
        <f>RES_hhdet_tes!O$22</f>
        <v>2.8894221065218737</v>
      </c>
      <c r="P145" s="57">
        <f>RES_hhdet_tes!P$22</f>
        <v>2.926226163902943</v>
      </c>
      <c r="Q145" s="57">
        <f>RES_hhdet_tes!Q$22</f>
        <v>2.4638252041201141</v>
      </c>
    </row>
    <row r="147" spans="1:17" ht="12" customHeight="1" x14ac:dyDescent="0.25">
      <c r="A147" s="152" t="s">
        <v>199</v>
      </c>
      <c r="B147" s="175">
        <f t="shared" ref="B147:Q162" si="22">IF(B126=0,"",B126/B105)</f>
        <v>0.46676755408920345</v>
      </c>
      <c r="C147" s="175">
        <f t="shared" si="22"/>
        <v>0.46886107401716309</v>
      </c>
      <c r="D147" s="175">
        <f t="shared" si="22"/>
        <v>0.47295894525356863</v>
      </c>
      <c r="E147" s="175">
        <f t="shared" si="22"/>
        <v>0.47705287559049064</v>
      </c>
      <c r="F147" s="175">
        <f t="shared" si="22"/>
        <v>0.48283847682664033</v>
      </c>
      <c r="G147" s="175">
        <f t="shared" si="22"/>
        <v>0.48438544795356481</v>
      </c>
      <c r="H147" s="175">
        <f t="shared" si="22"/>
        <v>0.49228833448476311</v>
      </c>
      <c r="I147" s="175">
        <f t="shared" si="22"/>
        <v>0.4961428173338448</v>
      </c>
      <c r="J147" s="175">
        <f t="shared" si="22"/>
        <v>0.49823247982340751</v>
      </c>
      <c r="K147" s="175">
        <f t="shared" si="22"/>
        <v>0.4983715364023566</v>
      </c>
      <c r="L147" s="175">
        <f t="shared" si="22"/>
        <v>0.49626071946464206</v>
      </c>
      <c r="M147" s="175">
        <f t="shared" si="22"/>
        <v>0.4989672667636928</v>
      </c>
      <c r="N147" s="175">
        <f t="shared" si="22"/>
        <v>0.50022459444864698</v>
      </c>
      <c r="O147" s="175">
        <f t="shared" si="22"/>
        <v>0.50100852915453575</v>
      </c>
      <c r="P147" s="175">
        <f t="shared" si="22"/>
        <v>0.50620507615346877</v>
      </c>
      <c r="Q147" s="175">
        <f t="shared" si="22"/>
        <v>0.50904994426110506</v>
      </c>
    </row>
    <row r="148" spans="1:17" ht="12" customHeight="1" x14ac:dyDescent="0.25">
      <c r="A148" s="158" t="s">
        <v>65</v>
      </c>
      <c r="B148" s="169">
        <f t="shared" si="22"/>
        <v>0.4587191172150189</v>
      </c>
      <c r="C148" s="169">
        <f t="shared" si="22"/>
        <v>0.46017631719917962</v>
      </c>
      <c r="D148" s="169">
        <f t="shared" si="22"/>
        <v>0.4647909446993358</v>
      </c>
      <c r="E148" s="169">
        <f t="shared" si="22"/>
        <v>0.46876237022211731</v>
      </c>
      <c r="F148" s="169">
        <f t="shared" si="22"/>
        <v>0.47154657520795284</v>
      </c>
      <c r="G148" s="169">
        <f t="shared" si="22"/>
        <v>0.47407327779026764</v>
      </c>
      <c r="H148" s="169">
        <f t="shared" si="22"/>
        <v>0.4806378961028655</v>
      </c>
      <c r="I148" s="169">
        <f t="shared" si="22"/>
        <v>0.48352947505225025</v>
      </c>
      <c r="J148" s="169">
        <f t="shared" si="22"/>
        <v>0.48682799432587842</v>
      </c>
      <c r="K148" s="169">
        <f t="shared" si="22"/>
        <v>0.48668278150169136</v>
      </c>
      <c r="L148" s="169">
        <f t="shared" si="22"/>
        <v>0.48801970358423569</v>
      </c>
      <c r="M148" s="169">
        <f t="shared" si="22"/>
        <v>0.49136926075988546</v>
      </c>
      <c r="N148" s="169">
        <f t="shared" si="22"/>
        <v>0.49273653988658445</v>
      </c>
      <c r="O148" s="169">
        <f t="shared" si="22"/>
        <v>0.4937959780081479</v>
      </c>
      <c r="P148" s="169">
        <f t="shared" si="22"/>
        <v>0.49739766644469979</v>
      </c>
      <c r="Q148" s="169">
        <f t="shared" si="22"/>
        <v>0.50015703573053283</v>
      </c>
    </row>
    <row r="149" spans="1:17" ht="12" customHeight="1" x14ac:dyDescent="0.25">
      <c r="A149" s="23" t="s">
        <v>58</v>
      </c>
      <c r="B149" s="73">
        <f t="shared" si="22"/>
        <v>0.45769230039793629</v>
      </c>
      <c r="C149" s="73">
        <f t="shared" si="22"/>
        <v>0.45908474066245392</v>
      </c>
      <c r="D149" s="73">
        <f t="shared" si="22"/>
        <v>0.4638840653104836</v>
      </c>
      <c r="E149" s="73">
        <f t="shared" si="22"/>
        <v>0.46717715024905909</v>
      </c>
      <c r="F149" s="73">
        <f t="shared" si="22"/>
        <v>0.4684662553013107</v>
      </c>
      <c r="G149" s="73">
        <f t="shared" si="22"/>
        <v>0.47076629429428052</v>
      </c>
      <c r="H149" s="73">
        <f t="shared" si="22"/>
        <v>0.47523937238193409</v>
      </c>
      <c r="I149" s="73">
        <f t="shared" si="22"/>
        <v>0.47784590525605797</v>
      </c>
      <c r="J149" s="73">
        <f t="shared" si="22"/>
        <v>0.47920037140533223</v>
      </c>
      <c r="K149" s="73">
        <f t="shared" si="22"/>
        <v>0.48048935818284771</v>
      </c>
      <c r="L149" s="73">
        <f t="shared" si="22"/>
        <v>0.48513940468828792</v>
      </c>
      <c r="M149" s="73">
        <f t="shared" si="22"/>
        <v>0.4874829216428988</v>
      </c>
      <c r="N149" s="73">
        <f t="shared" si="22"/>
        <v>0.48860316474096227</v>
      </c>
      <c r="O149" s="73">
        <f t="shared" si="22"/>
        <v>0.49038399782914049</v>
      </c>
      <c r="P149" s="73">
        <f t="shared" si="22"/>
        <v>0.49248109960427339</v>
      </c>
      <c r="Q149" s="73">
        <f t="shared" si="22"/>
        <v>0.49537949435586498</v>
      </c>
    </row>
    <row r="150" spans="1:17" ht="12" customHeight="1" x14ac:dyDescent="0.25">
      <c r="A150" s="23" t="s">
        <v>60</v>
      </c>
      <c r="B150" s="73">
        <f t="shared" si="22"/>
        <v>1</v>
      </c>
      <c r="C150" s="73">
        <f t="shared" si="22"/>
        <v>1.0000000000000002</v>
      </c>
      <c r="D150" s="73">
        <f t="shared" si="22"/>
        <v>1</v>
      </c>
      <c r="E150" s="73">
        <f t="shared" si="22"/>
        <v>1.0000000000000004</v>
      </c>
      <c r="F150" s="73">
        <f t="shared" si="22"/>
        <v>0.99999999999999967</v>
      </c>
      <c r="G150" s="73">
        <f t="shared" si="22"/>
        <v>1.0000000000000004</v>
      </c>
      <c r="H150" s="73">
        <f t="shared" si="22"/>
        <v>0.99999999999999967</v>
      </c>
      <c r="I150" s="73">
        <f t="shared" si="22"/>
        <v>1</v>
      </c>
      <c r="J150" s="73">
        <f t="shared" si="22"/>
        <v>0.99999999999999989</v>
      </c>
      <c r="K150" s="73">
        <f t="shared" si="22"/>
        <v>0.99999999999999978</v>
      </c>
      <c r="L150" s="73">
        <f t="shared" si="22"/>
        <v>1</v>
      </c>
      <c r="M150" s="73">
        <f t="shared" si="22"/>
        <v>1</v>
      </c>
      <c r="N150" s="73">
        <f t="shared" si="22"/>
        <v>0.99999999999999978</v>
      </c>
      <c r="O150" s="73">
        <f t="shared" si="22"/>
        <v>1</v>
      </c>
      <c r="P150" s="73">
        <f t="shared" si="22"/>
        <v>1</v>
      </c>
      <c r="Q150" s="73">
        <f t="shared" si="22"/>
        <v>1</v>
      </c>
    </row>
    <row r="151" spans="1:17" ht="12" customHeight="1" x14ac:dyDescent="0.25">
      <c r="A151" s="158" t="s">
        <v>112</v>
      </c>
      <c r="B151" s="169">
        <f t="shared" si="22"/>
        <v>1.5170385479732047</v>
      </c>
      <c r="C151" s="169">
        <f t="shared" si="22"/>
        <v>1.5170385479732054</v>
      </c>
      <c r="D151" s="169">
        <f t="shared" si="22"/>
        <v>1.6624980407950003</v>
      </c>
      <c r="E151" s="169">
        <f t="shared" si="22"/>
        <v>1.7560457645013641</v>
      </c>
      <c r="F151" s="169">
        <f t="shared" si="22"/>
        <v>1.8278682005226101</v>
      </c>
      <c r="G151" s="169">
        <f t="shared" si="22"/>
        <v>1.8939183248711557</v>
      </c>
      <c r="H151" s="169">
        <f t="shared" si="22"/>
        <v>1.9741474038710229</v>
      </c>
      <c r="I151" s="169">
        <f t="shared" si="22"/>
        <v>2.0530951311589996</v>
      </c>
      <c r="J151" s="169">
        <f t="shared" si="22"/>
        <v>2.1266417170995933</v>
      </c>
      <c r="K151" s="169">
        <f t="shared" si="22"/>
        <v>2.1790155268081333</v>
      </c>
      <c r="L151" s="169">
        <f t="shared" si="22"/>
        <v>2.277947596921261</v>
      </c>
      <c r="M151" s="169">
        <f t="shared" si="22"/>
        <v>2.4130620782940295</v>
      </c>
      <c r="N151" s="169">
        <f t="shared" si="22"/>
        <v>2.4296868837746501</v>
      </c>
      <c r="O151" s="169">
        <f t="shared" si="22"/>
        <v>2.4662592370607941</v>
      </c>
      <c r="P151" s="169">
        <f t="shared" si="22"/>
        <v>2.5283053090225325</v>
      </c>
      <c r="Q151" s="169">
        <f t="shared" si="22"/>
        <v>2.5981952473890311</v>
      </c>
    </row>
    <row r="152" spans="1:17" ht="12" customHeight="1" x14ac:dyDescent="0.25">
      <c r="A152" s="23" t="s">
        <v>60</v>
      </c>
      <c r="B152" s="73">
        <f t="shared" si="22"/>
        <v>1.5170385479732047</v>
      </c>
      <c r="C152" s="73">
        <f t="shared" si="22"/>
        <v>1.5170385479732054</v>
      </c>
      <c r="D152" s="73">
        <f t="shared" si="22"/>
        <v>1.6624980407950003</v>
      </c>
      <c r="E152" s="73">
        <f t="shared" si="22"/>
        <v>1.7560457645013641</v>
      </c>
      <c r="F152" s="73">
        <f t="shared" si="22"/>
        <v>1.8278682005226101</v>
      </c>
      <c r="G152" s="73">
        <f t="shared" si="22"/>
        <v>1.8939183248711557</v>
      </c>
      <c r="H152" s="73">
        <f t="shared" si="22"/>
        <v>1.9741474038710229</v>
      </c>
      <c r="I152" s="73">
        <f t="shared" si="22"/>
        <v>2.0530951311589996</v>
      </c>
      <c r="J152" s="73">
        <f t="shared" si="22"/>
        <v>2.1266417170995933</v>
      </c>
      <c r="K152" s="73">
        <f t="shared" si="22"/>
        <v>2.1790155268081333</v>
      </c>
      <c r="L152" s="73">
        <f t="shared" si="22"/>
        <v>2.277947596921261</v>
      </c>
      <c r="M152" s="73">
        <f t="shared" si="22"/>
        <v>2.4130620782940295</v>
      </c>
      <c r="N152" s="73">
        <f t="shared" si="22"/>
        <v>2.4296868837746501</v>
      </c>
      <c r="O152" s="73">
        <f t="shared" si="22"/>
        <v>2.4662592370607941</v>
      </c>
      <c r="P152" s="73">
        <f t="shared" si="22"/>
        <v>2.5283053090225325</v>
      </c>
      <c r="Q152" s="73">
        <f t="shared" si="22"/>
        <v>2.5981952473890311</v>
      </c>
    </row>
    <row r="153" spans="1:17" ht="12" customHeight="1" x14ac:dyDescent="0.25">
      <c r="A153" s="158" t="s">
        <v>63</v>
      </c>
      <c r="B153" s="169">
        <f t="shared" si="22"/>
        <v>0.49290835613576095</v>
      </c>
      <c r="C153" s="169">
        <f t="shared" si="22"/>
        <v>0.49208756241695795</v>
      </c>
      <c r="D153" s="169">
        <f t="shared" si="22"/>
        <v>0.49171401027852479</v>
      </c>
      <c r="E153" s="169">
        <f t="shared" si="22"/>
        <v>0.49049613020394434</v>
      </c>
      <c r="F153" s="169">
        <f t="shared" si="22"/>
        <v>0.49662073976060167</v>
      </c>
      <c r="G153" s="169">
        <f t="shared" si="22"/>
        <v>0.49294311373805633</v>
      </c>
      <c r="H153" s="169">
        <f t="shared" si="22"/>
        <v>0.49544426900762606</v>
      </c>
      <c r="I153" s="169">
        <f t="shared" si="22"/>
        <v>0.48483634767017614</v>
      </c>
      <c r="J153" s="169">
        <f t="shared" si="22"/>
        <v>0.47251190082668509</v>
      </c>
      <c r="K153" s="169">
        <f t="shared" si="22"/>
        <v>0.47297908178079989</v>
      </c>
      <c r="L153" s="169">
        <f t="shared" si="22"/>
        <v>0.46333297361300801</v>
      </c>
      <c r="M153" s="169">
        <f t="shared" si="22"/>
        <v>0.46213974177214201</v>
      </c>
      <c r="N153" s="169">
        <f t="shared" si="22"/>
        <v>0.46289230024025302</v>
      </c>
      <c r="O153" s="169">
        <f t="shared" si="22"/>
        <v>0.45809750069972921</v>
      </c>
      <c r="P153" s="169">
        <f t="shared" si="22"/>
        <v>0.45918511023092939</v>
      </c>
      <c r="Q153" s="169">
        <f t="shared" si="22"/>
        <v>0.4606366837366711</v>
      </c>
    </row>
    <row r="154" spans="1:17" ht="12" customHeight="1" x14ac:dyDescent="0.25">
      <c r="A154" s="167" t="s">
        <v>171</v>
      </c>
      <c r="B154" s="174">
        <f t="shared" si="22"/>
        <v>0.40348585808786547</v>
      </c>
      <c r="C154" s="174">
        <f t="shared" si="22"/>
        <v>0.40588850729716508</v>
      </c>
      <c r="D154" s="174">
        <f t="shared" si="22"/>
        <v>0.41056920482764442</v>
      </c>
      <c r="E154" s="174">
        <f t="shared" si="22"/>
        <v>0.41396669996294455</v>
      </c>
      <c r="F154" s="174">
        <f t="shared" si="22"/>
        <v>0.41463355441505984</v>
      </c>
      <c r="G154" s="174">
        <f t="shared" si="22"/>
        <v>0.41681580185722517</v>
      </c>
      <c r="H154" s="174">
        <f t="shared" si="22"/>
        <v>0.42045819889710873</v>
      </c>
      <c r="I154" s="174">
        <f t="shared" si="22"/>
        <v>0.42249803455489082</v>
      </c>
      <c r="J154" s="174">
        <f t="shared" si="22"/>
        <v>0.42395083584146864</v>
      </c>
      <c r="K154" s="174">
        <f t="shared" si="22"/>
        <v>0.42444490523145323</v>
      </c>
      <c r="L154" s="174">
        <f t="shared" si="22"/>
        <v>0.4281300763716423</v>
      </c>
      <c r="M154" s="174">
        <f t="shared" si="22"/>
        <v>0.42955498144042159</v>
      </c>
      <c r="N154" s="174">
        <f t="shared" si="22"/>
        <v>0.42993237690683694</v>
      </c>
      <c r="O154" s="174">
        <f t="shared" si="22"/>
        <v>0.43101202583110221</v>
      </c>
      <c r="P154" s="174">
        <f t="shared" si="22"/>
        <v>0.43211223820904127</v>
      </c>
      <c r="Q154" s="174">
        <f t="shared" si="22"/>
        <v>0.43436540561577475</v>
      </c>
    </row>
    <row r="155" spans="1:17" ht="12" customHeight="1" x14ac:dyDescent="0.25">
      <c r="A155" s="167" t="s">
        <v>144</v>
      </c>
      <c r="B155" s="174">
        <f t="shared" si="22"/>
        <v>0.47587196659556075</v>
      </c>
      <c r="C155" s="174">
        <f t="shared" si="22"/>
        <v>0.48420087612432566</v>
      </c>
      <c r="D155" s="174">
        <f t="shared" si="22"/>
        <v>0.50199767999090006</v>
      </c>
      <c r="E155" s="174">
        <f t="shared" si="22"/>
        <v>0.51418042835479172</v>
      </c>
      <c r="F155" s="174">
        <f t="shared" si="22"/>
        <v>0.52129957180528785</v>
      </c>
      <c r="G155" s="174">
        <f t="shared" si="22"/>
        <v>0.53023404725522849</v>
      </c>
      <c r="H155" s="174">
        <f t="shared" si="22"/>
        <v>0.54144207624388674</v>
      </c>
      <c r="I155" s="174">
        <f t="shared" si="22"/>
        <v>0.54911846111849238</v>
      </c>
      <c r="J155" s="174">
        <f t="shared" si="22"/>
        <v>0.55539255631434825</v>
      </c>
      <c r="K155" s="174">
        <f t="shared" si="22"/>
        <v>0.55666695610947947</v>
      </c>
      <c r="L155" s="174">
        <f t="shared" si="22"/>
        <v>0.5613867065437198</v>
      </c>
      <c r="M155" s="174">
        <f t="shared" si="22"/>
        <v>0.56506908298801184</v>
      </c>
      <c r="N155" s="174">
        <f t="shared" si="22"/>
        <v>0.56619732556087898</v>
      </c>
      <c r="O155" s="174">
        <f t="shared" si="22"/>
        <v>0.56869905878351801</v>
      </c>
      <c r="P155" s="174">
        <f t="shared" si="22"/>
        <v>0.57235681678539319</v>
      </c>
      <c r="Q155" s="174">
        <f t="shared" si="22"/>
        <v>0.57490064512884742</v>
      </c>
    </row>
    <row r="156" spans="1:17" ht="12" customHeight="1" x14ac:dyDescent="0.25">
      <c r="A156" s="167" t="s">
        <v>143</v>
      </c>
      <c r="B156" s="174" t="str">
        <f t="shared" si="22"/>
        <v/>
      </c>
      <c r="C156" s="174" t="str">
        <f t="shared" si="22"/>
        <v/>
      </c>
      <c r="D156" s="174" t="str">
        <f t="shared" si="22"/>
        <v/>
      </c>
      <c r="E156" s="174" t="str">
        <f t="shared" si="22"/>
        <v/>
      </c>
      <c r="F156" s="174" t="str">
        <f t="shared" si="22"/>
        <v/>
      </c>
      <c r="G156" s="174" t="str">
        <f t="shared" si="22"/>
        <v/>
      </c>
      <c r="H156" s="174" t="str">
        <f t="shared" si="22"/>
        <v/>
      </c>
      <c r="I156" s="174" t="str">
        <f t="shared" si="22"/>
        <v/>
      </c>
      <c r="J156" s="174" t="str">
        <f t="shared" si="22"/>
        <v/>
      </c>
      <c r="K156" s="174" t="str">
        <f t="shared" si="22"/>
        <v/>
      </c>
      <c r="L156" s="174" t="str">
        <f t="shared" si="22"/>
        <v/>
      </c>
      <c r="M156" s="174" t="str">
        <f t="shared" si="22"/>
        <v/>
      </c>
      <c r="N156" s="174" t="str">
        <f t="shared" si="22"/>
        <v/>
      </c>
      <c r="O156" s="174" t="str">
        <f t="shared" si="22"/>
        <v/>
      </c>
      <c r="P156" s="174" t="str">
        <f t="shared" si="22"/>
        <v/>
      </c>
      <c r="Q156" s="174" t="str">
        <f t="shared" si="22"/>
        <v/>
      </c>
    </row>
    <row r="157" spans="1:17" ht="12" customHeight="1" x14ac:dyDescent="0.25">
      <c r="A157" s="166" t="s">
        <v>57</v>
      </c>
      <c r="B157" s="173" t="str">
        <f t="shared" si="22"/>
        <v/>
      </c>
      <c r="C157" s="173" t="str">
        <f t="shared" si="22"/>
        <v/>
      </c>
      <c r="D157" s="173" t="str">
        <f t="shared" si="22"/>
        <v/>
      </c>
      <c r="E157" s="173" t="str">
        <f t="shared" si="22"/>
        <v/>
      </c>
      <c r="F157" s="173" t="str">
        <f t="shared" si="22"/>
        <v/>
      </c>
      <c r="G157" s="173" t="str">
        <f t="shared" si="22"/>
        <v/>
      </c>
      <c r="H157" s="173" t="str">
        <f t="shared" si="22"/>
        <v/>
      </c>
      <c r="I157" s="173" t="str">
        <f t="shared" si="22"/>
        <v/>
      </c>
      <c r="J157" s="173" t="str">
        <f t="shared" si="22"/>
        <v/>
      </c>
      <c r="K157" s="173" t="str">
        <f t="shared" si="22"/>
        <v/>
      </c>
      <c r="L157" s="173" t="str">
        <f t="shared" si="22"/>
        <v/>
      </c>
      <c r="M157" s="173" t="str">
        <f t="shared" si="22"/>
        <v/>
      </c>
      <c r="N157" s="173" t="str">
        <f t="shared" si="22"/>
        <v/>
      </c>
      <c r="O157" s="173" t="str">
        <f t="shared" si="22"/>
        <v/>
      </c>
      <c r="P157" s="173" t="str">
        <f t="shared" si="22"/>
        <v/>
      </c>
      <c r="Q157" s="173" t="str">
        <f t="shared" si="22"/>
        <v/>
      </c>
    </row>
    <row r="158" spans="1:17" ht="12" customHeight="1" x14ac:dyDescent="0.25">
      <c r="A158" s="147" t="s">
        <v>59</v>
      </c>
      <c r="B158" s="172" t="str">
        <f t="shared" si="22"/>
        <v/>
      </c>
      <c r="C158" s="172" t="str">
        <f t="shared" si="22"/>
        <v/>
      </c>
      <c r="D158" s="172" t="str">
        <f t="shared" si="22"/>
        <v/>
      </c>
      <c r="E158" s="172" t="str">
        <f t="shared" si="22"/>
        <v/>
      </c>
      <c r="F158" s="172" t="str">
        <f t="shared" si="22"/>
        <v/>
      </c>
      <c r="G158" s="172" t="str">
        <f t="shared" si="22"/>
        <v/>
      </c>
      <c r="H158" s="172" t="str">
        <f t="shared" si="22"/>
        <v/>
      </c>
      <c r="I158" s="172" t="str">
        <f t="shared" si="22"/>
        <v/>
      </c>
      <c r="J158" s="172" t="str">
        <f t="shared" si="22"/>
        <v/>
      </c>
      <c r="K158" s="172" t="str">
        <f t="shared" si="22"/>
        <v/>
      </c>
      <c r="L158" s="172" t="str">
        <f t="shared" si="22"/>
        <v/>
      </c>
      <c r="M158" s="172" t="str">
        <f t="shared" si="22"/>
        <v/>
      </c>
      <c r="N158" s="172" t="str">
        <f t="shared" si="22"/>
        <v/>
      </c>
      <c r="O158" s="172" t="str">
        <f t="shared" si="22"/>
        <v/>
      </c>
      <c r="P158" s="172" t="str">
        <f t="shared" si="22"/>
        <v/>
      </c>
      <c r="Q158" s="172" t="str">
        <f t="shared" si="22"/>
        <v/>
      </c>
    </row>
    <row r="159" spans="1:17" ht="12" customHeight="1" x14ac:dyDescent="0.25">
      <c r="A159" s="163" t="s">
        <v>142</v>
      </c>
      <c r="B159" s="171">
        <f t="shared" si="22"/>
        <v>0.60805862398321631</v>
      </c>
      <c r="C159" s="171">
        <f t="shared" si="22"/>
        <v>0.61348507689176501</v>
      </c>
      <c r="D159" s="171">
        <f t="shared" si="22"/>
        <v>0.62995001720449018</v>
      </c>
      <c r="E159" s="171">
        <f t="shared" si="22"/>
        <v>0.63951057637047992</v>
      </c>
      <c r="F159" s="171">
        <f t="shared" si="22"/>
        <v>0.6535844391047988</v>
      </c>
      <c r="G159" s="171">
        <f t="shared" si="22"/>
        <v>0.66380528661300997</v>
      </c>
      <c r="H159" s="171">
        <f t="shared" si="22"/>
        <v>0.70665827604287812</v>
      </c>
      <c r="I159" s="171">
        <f t="shared" si="22"/>
        <v>0.71108532377337286</v>
      </c>
      <c r="J159" s="171">
        <f t="shared" si="22"/>
        <v>0.71479832723776315</v>
      </c>
      <c r="K159" s="171">
        <f t="shared" si="22"/>
        <v>0.71635340400717795</v>
      </c>
      <c r="L159" s="171">
        <f t="shared" si="22"/>
        <v>0.71807447383142808</v>
      </c>
      <c r="M159" s="171">
        <f t="shared" si="22"/>
        <v>0.73179513732472079</v>
      </c>
      <c r="N159" s="171">
        <f t="shared" si="22"/>
        <v>0.73427267612421454</v>
      </c>
      <c r="O159" s="171">
        <f t="shared" si="22"/>
        <v>0.73996348573427428</v>
      </c>
      <c r="P159" s="171">
        <f t="shared" si="22"/>
        <v>0.74005217657395383</v>
      </c>
      <c r="Q159" s="171">
        <f t="shared" si="22"/>
        <v>0.74524042754518172</v>
      </c>
    </row>
    <row r="160" spans="1:17" ht="12" customHeight="1" x14ac:dyDescent="0.25">
      <c r="A160" s="161" t="s">
        <v>141</v>
      </c>
      <c r="B160" s="170" t="str">
        <f t="shared" si="22"/>
        <v/>
      </c>
      <c r="C160" s="170" t="str">
        <f t="shared" si="22"/>
        <v/>
      </c>
      <c r="D160" s="170" t="str">
        <f t="shared" si="22"/>
        <v/>
      </c>
      <c r="E160" s="170" t="str">
        <f t="shared" si="22"/>
        <v/>
      </c>
      <c r="F160" s="170" t="str">
        <f t="shared" si="22"/>
        <v/>
      </c>
      <c r="G160" s="170" t="str">
        <f t="shared" si="22"/>
        <v/>
      </c>
      <c r="H160" s="170" t="str">
        <f t="shared" si="22"/>
        <v/>
      </c>
      <c r="I160" s="170" t="str">
        <f t="shared" si="22"/>
        <v/>
      </c>
      <c r="J160" s="170" t="str">
        <f t="shared" si="22"/>
        <v/>
      </c>
      <c r="K160" s="170" t="str">
        <f t="shared" si="22"/>
        <v/>
      </c>
      <c r="L160" s="170" t="str">
        <f t="shared" si="22"/>
        <v/>
      </c>
      <c r="M160" s="170" t="str">
        <f t="shared" si="22"/>
        <v/>
      </c>
      <c r="N160" s="170" t="str">
        <f t="shared" si="22"/>
        <v/>
      </c>
      <c r="O160" s="170" t="str">
        <f t="shared" si="22"/>
        <v/>
      </c>
      <c r="P160" s="170" t="str">
        <f t="shared" si="22"/>
        <v/>
      </c>
      <c r="Q160" s="170" t="str">
        <f t="shared" si="22"/>
        <v/>
      </c>
    </row>
    <row r="161" spans="1:17" ht="12" customHeight="1" x14ac:dyDescent="0.25">
      <c r="A161" s="148" t="s">
        <v>60</v>
      </c>
      <c r="B161" s="73" t="str">
        <f t="shared" si="22"/>
        <v/>
      </c>
      <c r="C161" s="73" t="str">
        <f t="shared" si="22"/>
        <v/>
      </c>
      <c r="D161" s="73" t="str">
        <f t="shared" si="22"/>
        <v/>
      </c>
      <c r="E161" s="73" t="str">
        <f t="shared" si="22"/>
        <v/>
      </c>
      <c r="F161" s="73" t="str">
        <f t="shared" si="22"/>
        <v/>
      </c>
      <c r="G161" s="73" t="str">
        <f t="shared" si="22"/>
        <v/>
      </c>
      <c r="H161" s="73" t="str">
        <f t="shared" si="22"/>
        <v/>
      </c>
      <c r="I161" s="73" t="str">
        <f t="shared" si="22"/>
        <v/>
      </c>
      <c r="J161" s="73" t="str">
        <f t="shared" si="22"/>
        <v/>
      </c>
      <c r="K161" s="73" t="str">
        <f t="shared" si="22"/>
        <v/>
      </c>
      <c r="L161" s="73" t="str">
        <f t="shared" si="22"/>
        <v/>
      </c>
      <c r="M161" s="73" t="str">
        <f t="shared" si="22"/>
        <v/>
      </c>
      <c r="N161" s="73" t="str">
        <f t="shared" si="22"/>
        <v/>
      </c>
      <c r="O161" s="73" t="str">
        <f t="shared" si="22"/>
        <v/>
      </c>
      <c r="P161" s="73" t="str">
        <f t="shared" si="22"/>
        <v/>
      </c>
      <c r="Q161" s="73" t="str">
        <f t="shared" si="22"/>
        <v/>
      </c>
    </row>
    <row r="162" spans="1:17" ht="12" customHeight="1" x14ac:dyDescent="0.25">
      <c r="A162" s="148" t="s">
        <v>59</v>
      </c>
      <c r="B162" s="73" t="str">
        <f t="shared" si="22"/>
        <v/>
      </c>
      <c r="C162" s="73" t="str">
        <f t="shared" si="22"/>
        <v/>
      </c>
      <c r="D162" s="73" t="str">
        <f t="shared" si="22"/>
        <v/>
      </c>
      <c r="E162" s="73" t="str">
        <f t="shared" si="22"/>
        <v/>
      </c>
      <c r="F162" s="73" t="str">
        <f t="shared" si="22"/>
        <v/>
      </c>
      <c r="G162" s="73" t="str">
        <f t="shared" si="22"/>
        <v/>
      </c>
      <c r="H162" s="73" t="str">
        <f t="shared" si="22"/>
        <v/>
      </c>
      <c r="I162" s="73" t="str">
        <f t="shared" si="22"/>
        <v/>
      </c>
      <c r="J162" s="73" t="str">
        <f t="shared" si="22"/>
        <v/>
      </c>
      <c r="K162" s="73" t="str">
        <f t="shared" si="22"/>
        <v/>
      </c>
      <c r="L162" s="73" t="str">
        <f t="shared" si="22"/>
        <v/>
      </c>
      <c r="M162" s="73" t="str">
        <f t="shared" si="22"/>
        <v/>
      </c>
      <c r="N162" s="73" t="str">
        <f t="shared" si="22"/>
        <v/>
      </c>
      <c r="O162" s="73" t="str">
        <f t="shared" si="22"/>
        <v/>
      </c>
      <c r="P162" s="73" t="str">
        <f t="shared" si="22"/>
        <v/>
      </c>
      <c r="Q162" s="73" t="str">
        <f t="shared" ref="Q162" si="23">IF(Q141=0,"",Q141/Q120)</f>
        <v/>
      </c>
    </row>
    <row r="163" spans="1:17" ht="12" customHeight="1" x14ac:dyDescent="0.25">
      <c r="A163" s="158" t="s">
        <v>62</v>
      </c>
      <c r="B163" s="169">
        <f t="shared" ref="B163:Q166" si="24">IF(B142=0,"",B142/B121)</f>
        <v>0.50640941240513782</v>
      </c>
      <c r="C163" s="169">
        <f t="shared" si="24"/>
        <v>0.51712127795793217</v>
      </c>
      <c r="D163" s="169">
        <f t="shared" si="24"/>
        <v>0.53306344738922307</v>
      </c>
      <c r="E163" s="169">
        <f t="shared" si="24"/>
        <v>0.55145319476978372</v>
      </c>
      <c r="F163" s="169">
        <f t="shared" si="24"/>
        <v>0.58287602603086275</v>
      </c>
      <c r="G163" s="169">
        <f t="shared" si="24"/>
        <v>0.59351472639301051</v>
      </c>
      <c r="H163" s="169">
        <f t="shared" si="24"/>
        <v>0.63371978733427003</v>
      </c>
      <c r="I163" s="169">
        <f t="shared" si="24"/>
        <v>0.69004387306641368</v>
      </c>
      <c r="J163" s="169">
        <f t="shared" si="24"/>
        <v>0.70563908469302061</v>
      </c>
      <c r="K163" s="169">
        <f t="shared" si="24"/>
        <v>0.70131033615107707</v>
      </c>
      <c r="L163" s="169">
        <f t="shared" si="24"/>
        <v>0.69048974452512113</v>
      </c>
      <c r="M163" s="169">
        <f t="shared" si="24"/>
        <v>0.68142671301886981</v>
      </c>
      <c r="N163" s="169">
        <f t="shared" si="24"/>
        <v>0.6784800163678858</v>
      </c>
      <c r="O163" s="169">
        <f t="shared" si="24"/>
        <v>0.70024964474852447</v>
      </c>
      <c r="P163" s="169">
        <f t="shared" si="24"/>
        <v>0.71584207476714168</v>
      </c>
      <c r="Q163" s="169">
        <f t="shared" si="24"/>
        <v>0.72932752770466935</v>
      </c>
    </row>
    <row r="164" spans="1:17" ht="12" customHeight="1" x14ac:dyDescent="0.25">
      <c r="A164" s="23" t="s">
        <v>58</v>
      </c>
      <c r="B164" s="73" t="str">
        <f t="shared" si="24"/>
        <v/>
      </c>
      <c r="C164" s="73" t="str">
        <f t="shared" si="24"/>
        <v/>
      </c>
      <c r="D164" s="73" t="str">
        <f t="shared" si="24"/>
        <v/>
      </c>
      <c r="E164" s="73" t="str">
        <f t="shared" si="24"/>
        <v/>
      </c>
      <c r="F164" s="73" t="str">
        <f t="shared" si="24"/>
        <v/>
      </c>
      <c r="G164" s="73" t="str">
        <f t="shared" si="24"/>
        <v/>
      </c>
      <c r="H164" s="73" t="str">
        <f t="shared" si="24"/>
        <v/>
      </c>
      <c r="I164" s="73" t="str">
        <f t="shared" si="24"/>
        <v/>
      </c>
      <c r="J164" s="73" t="str">
        <f t="shared" si="24"/>
        <v/>
      </c>
      <c r="K164" s="73" t="str">
        <f t="shared" si="24"/>
        <v/>
      </c>
      <c r="L164" s="73" t="str">
        <f t="shared" si="24"/>
        <v/>
      </c>
      <c r="M164" s="73" t="str">
        <f t="shared" si="24"/>
        <v/>
      </c>
      <c r="N164" s="73" t="str">
        <f t="shared" si="24"/>
        <v/>
      </c>
      <c r="O164" s="73" t="str">
        <f t="shared" si="24"/>
        <v/>
      </c>
      <c r="P164" s="73" t="str">
        <f t="shared" si="24"/>
        <v/>
      </c>
      <c r="Q164" s="73" t="str">
        <f t="shared" si="24"/>
        <v/>
      </c>
    </row>
    <row r="165" spans="1:17" ht="12" customHeight="1" x14ac:dyDescent="0.25">
      <c r="A165" s="23" t="s">
        <v>57</v>
      </c>
      <c r="B165" s="73">
        <f t="shared" si="24"/>
        <v>0.39046874377698942</v>
      </c>
      <c r="C165" s="73">
        <f t="shared" si="24"/>
        <v>0.39638877548694351</v>
      </c>
      <c r="D165" s="73">
        <f t="shared" si="24"/>
        <v>0.41037868740056943</v>
      </c>
      <c r="E165" s="73">
        <f t="shared" si="24"/>
        <v>0.41911922534679241</v>
      </c>
      <c r="F165" s="73">
        <f t="shared" si="24"/>
        <v>0.42294288346100706</v>
      </c>
      <c r="G165" s="73">
        <f t="shared" si="24"/>
        <v>0.43052334007791093</v>
      </c>
      <c r="H165" s="73">
        <f t="shared" si="24"/>
        <v>0.43775453522871405</v>
      </c>
      <c r="I165" s="73">
        <f t="shared" si="24"/>
        <v>0.45010793124686449</v>
      </c>
      <c r="J165" s="73">
        <f t="shared" si="24"/>
        <v>0.45044890429249684</v>
      </c>
      <c r="K165" s="73">
        <f t="shared" si="24"/>
        <v>0.45064140829977367</v>
      </c>
      <c r="L165" s="73">
        <f t="shared" si="24"/>
        <v>0.45886867520891</v>
      </c>
      <c r="M165" s="73">
        <f t="shared" si="24"/>
        <v>0.46349034617636908</v>
      </c>
      <c r="N165" s="73">
        <f t="shared" si="24"/>
        <v>0.46373524967553381</v>
      </c>
      <c r="O165" s="73">
        <f t="shared" si="24"/>
        <v>0.4651759419987731</v>
      </c>
      <c r="P165" s="73">
        <f t="shared" si="24"/>
        <v>0.46653687729768811</v>
      </c>
      <c r="Q165" s="73">
        <f t="shared" si="24"/>
        <v>0.46705384017426615</v>
      </c>
    </row>
    <row r="166" spans="1:17" ht="12" customHeight="1" x14ac:dyDescent="0.25">
      <c r="A166" s="29" t="s">
        <v>140</v>
      </c>
      <c r="B166" s="65">
        <f t="shared" si="24"/>
        <v>0.77506202608068187</v>
      </c>
      <c r="C166" s="65">
        <f t="shared" si="24"/>
        <v>0.78140028159012032</v>
      </c>
      <c r="D166" s="65">
        <f t="shared" si="24"/>
        <v>0.7922989430214048</v>
      </c>
      <c r="E166" s="65">
        <f t="shared" si="24"/>
        <v>0.80035046203220284</v>
      </c>
      <c r="F166" s="65">
        <f t="shared" si="24"/>
        <v>0.80634579802622119</v>
      </c>
      <c r="G166" s="65">
        <f t="shared" si="24"/>
        <v>0.81101702157076427</v>
      </c>
      <c r="H166" s="65">
        <f t="shared" si="24"/>
        <v>0.81764045638891436</v>
      </c>
      <c r="I166" s="65">
        <f t="shared" si="24"/>
        <v>0.82213026679446943</v>
      </c>
      <c r="J166" s="65">
        <f t="shared" si="24"/>
        <v>0.82450336452391981</v>
      </c>
      <c r="K166" s="65">
        <f t="shared" si="24"/>
        <v>0.82521601828241031</v>
      </c>
      <c r="L166" s="65">
        <f t="shared" si="24"/>
        <v>0.82818742218258856</v>
      </c>
      <c r="M166" s="65">
        <f t="shared" si="24"/>
        <v>0.82990679569437786</v>
      </c>
      <c r="N166" s="65">
        <f t="shared" si="24"/>
        <v>0.83107996486871905</v>
      </c>
      <c r="O166" s="65">
        <f t="shared" si="24"/>
        <v>0.83312162294989323</v>
      </c>
      <c r="P166" s="65">
        <f t="shared" si="24"/>
        <v>0.83573760955173604</v>
      </c>
      <c r="Q166" s="65">
        <f t="shared" si="24"/>
        <v>0.83802007597449113</v>
      </c>
    </row>
    <row r="168" spans="1:17" ht="12" customHeight="1" x14ac:dyDescent="0.25">
      <c r="A168" s="152" t="s">
        <v>121</v>
      </c>
      <c r="B168" s="168">
        <f>SUM(B169,B172,B174,B184)</f>
        <v>104.9094151763767</v>
      </c>
      <c r="C168" s="168">
        <f t="shared" ref="C168:Q168" si="25">SUM(C169,C172,C174,C184)</f>
        <v>104.01922501740242</v>
      </c>
      <c r="D168" s="168">
        <f t="shared" si="25"/>
        <v>133.69029457302668</v>
      </c>
      <c r="E168" s="168">
        <f t="shared" si="25"/>
        <v>159.22224270497304</v>
      </c>
      <c r="F168" s="168">
        <f t="shared" si="25"/>
        <v>148.27498823737545</v>
      </c>
      <c r="G168" s="168">
        <f t="shared" si="25"/>
        <v>168.67287108589034</v>
      </c>
      <c r="H168" s="168">
        <f t="shared" si="25"/>
        <v>220.65867359411973</v>
      </c>
      <c r="I168" s="168">
        <f t="shared" si="25"/>
        <v>232.48955682504322</v>
      </c>
      <c r="J168" s="168">
        <f t="shared" si="25"/>
        <v>247.86358057489585</v>
      </c>
      <c r="K168" s="168">
        <f t="shared" si="25"/>
        <v>234.18529568816001</v>
      </c>
      <c r="L168" s="168">
        <f t="shared" si="25"/>
        <v>300.14843617805855</v>
      </c>
      <c r="M168" s="168">
        <f t="shared" si="25"/>
        <v>311.40261421401118</v>
      </c>
      <c r="N168" s="168">
        <f t="shared" si="25"/>
        <v>314.43694538506492</v>
      </c>
      <c r="O168" s="168">
        <f t="shared" si="25"/>
        <v>323.87883896123697</v>
      </c>
      <c r="P168" s="168">
        <f t="shared" si="25"/>
        <v>273.71591276648491</v>
      </c>
      <c r="Q168" s="168">
        <f t="shared" si="25"/>
        <v>222.23276702788883</v>
      </c>
    </row>
    <row r="169" spans="1:17" ht="12" customHeight="1" x14ac:dyDescent="0.25">
      <c r="A169" s="158" t="s">
        <v>65</v>
      </c>
      <c r="B169" s="157">
        <f>SUM(B170:B171)</f>
        <v>92.304560022917542</v>
      </c>
      <c r="C169" s="157">
        <f t="shared" ref="C169:Q169" si="26">SUM(C170:C171)</f>
        <v>90.555323089962215</v>
      </c>
      <c r="D169" s="157">
        <f t="shared" si="26"/>
        <v>116.59075188514558</v>
      </c>
      <c r="E169" s="157">
        <f t="shared" si="26"/>
        <v>137.81884889592504</v>
      </c>
      <c r="F169" s="157">
        <f t="shared" si="26"/>
        <v>127.32086802072214</v>
      </c>
      <c r="G169" s="157">
        <f t="shared" si="26"/>
        <v>145.22933017848382</v>
      </c>
      <c r="H169" s="157">
        <f t="shared" si="26"/>
        <v>189.54576316975923</v>
      </c>
      <c r="I169" s="157">
        <f t="shared" si="26"/>
        <v>198.00342492053969</v>
      </c>
      <c r="J169" s="157">
        <f t="shared" si="26"/>
        <v>209.47895829251513</v>
      </c>
      <c r="K169" s="157">
        <f t="shared" si="26"/>
        <v>195.17663963950889</v>
      </c>
      <c r="L169" s="157">
        <f t="shared" si="26"/>
        <v>249.22244146527035</v>
      </c>
      <c r="M169" s="157">
        <f t="shared" si="26"/>
        <v>254.12081115063091</v>
      </c>
      <c r="N169" s="157">
        <f t="shared" si="26"/>
        <v>255.95815029828887</v>
      </c>
      <c r="O169" s="157">
        <f t="shared" si="26"/>
        <v>262.35428103443093</v>
      </c>
      <c r="P169" s="157">
        <f t="shared" si="26"/>
        <v>217.91426315985117</v>
      </c>
      <c r="Q169" s="157">
        <f t="shared" si="26"/>
        <v>175.85979031788889</v>
      </c>
    </row>
    <row r="170" spans="1:17" ht="12" customHeight="1" x14ac:dyDescent="0.25">
      <c r="A170" s="23" t="s">
        <v>58</v>
      </c>
      <c r="B170" s="156">
        <f>RES_hhdet_emi!B$5</f>
        <v>92.304560022917542</v>
      </c>
      <c r="C170" s="156">
        <f>RES_hhdet_emi!C$5</f>
        <v>90.555323089962215</v>
      </c>
      <c r="D170" s="156">
        <f>RES_hhdet_emi!D$5</f>
        <v>116.59075188514558</v>
      </c>
      <c r="E170" s="156">
        <f>RES_hhdet_emi!E$5</f>
        <v>137.81884889592504</v>
      </c>
      <c r="F170" s="156">
        <f>RES_hhdet_emi!F$5</f>
        <v>127.32086802072214</v>
      </c>
      <c r="G170" s="156">
        <f>RES_hhdet_emi!G$5</f>
        <v>145.22933017848382</v>
      </c>
      <c r="H170" s="156">
        <f>RES_hhdet_emi!H$5</f>
        <v>189.54576316975923</v>
      </c>
      <c r="I170" s="156">
        <f>RES_hhdet_emi!I$5</f>
        <v>198.00342492053969</v>
      </c>
      <c r="J170" s="156">
        <f>RES_hhdet_emi!J$5</f>
        <v>209.47895829251513</v>
      </c>
      <c r="K170" s="156">
        <f>RES_hhdet_emi!K$5</f>
        <v>195.17663963950889</v>
      </c>
      <c r="L170" s="156">
        <f>RES_hhdet_emi!L$5</f>
        <v>249.22244146527035</v>
      </c>
      <c r="M170" s="156">
        <f>RES_hhdet_emi!M$5</f>
        <v>254.12081115063091</v>
      </c>
      <c r="N170" s="156">
        <f>RES_hhdet_emi!N$5</f>
        <v>255.95815029828887</v>
      </c>
      <c r="O170" s="156">
        <f>RES_hhdet_emi!O$5</f>
        <v>262.35428103443093</v>
      </c>
      <c r="P170" s="156">
        <f>RES_hhdet_emi!P$5</f>
        <v>217.91426315985117</v>
      </c>
      <c r="Q170" s="156">
        <f>RES_hhdet_emi!Q$5</f>
        <v>175.85979031788889</v>
      </c>
    </row>
    <row r="171" spans="1:17" ht="12" customHeight="1" x14ac:dyDescent="0.25">
      <c r="A171" s="23" t="s">
        <v>60</v>
      </c>
      <c r="B171" s="156">
        <f>RES_hhdet_emi!B$6</f>
        <v>0</v>
      </c>
      <c r="C171" s="156">
        <f>RES_hhdet_emi!C$6</f>
        <v>0</v>
      </c>
      <c r="D171" s="156">
        <f>RES_hhdet_emi!D$6</f>
        <v>0</v>
      </c>
      <c r="E171" s="156">
        <f>RES_hhdet_emi!E$6</f>
        <v>0</v>
      </c>
      <c r="F171" s="156">
        <f>RES_hhdet_emi!F$6</f>
        <v>0</v>
      </c>
      <c r="G171" s="156">
        <f>RES_hhdet_emi!G$6</f>
        <v>0</v>
      </c>
      <c r="H171" s="156">
        <f>RES_hhdet_emi!H$6</f>
        <v>0</v>
      </c>
      <c r="I171" s="156">
        <f>RES_hhdet_emi!I$6</f>
        <v>0</v>
      </c>
      <c r="J171" s="156">
        <f>RES_hhdet_emi!J$6</f>
        <v>0</v>
      </c>
      <c r="K171" s="156">
        <f>RES_hhdet_emi!K$6</f>
        <v>0</v>
      </c>
      <c r="L171" s="156">
        <f>RES_hhdet_emi!L$6</f>
        <v>0</v>
      </c>
      <c r="M171" s="156">
        <f>RES_hhdet_emi!M$6</f>
        <v>0</v>
      </c>
      <c r="N171" s="156">
        <f>RES_hhdet_emi!N$6</f>
        <v>0</v>
      </c>
      <c r="O171" s="156">
        <f>RES_hhdet_emi!O$6</f>
        <v>0</v>
      </c>
      <c r="P171" s="156">
        <f>RES_hhdet_emi!P$6</f>
        <v>0</v>
      </c>
      <c r="Q171" s="156">
        <f>RES_hhdet_emi!Q$6</f>
        <v>0</v>
      </c>
    </row>
    <row r="172" spans="1:17" ht="12" customHeight="1" x14ac:dyDescent="0.25">
      <c r="A172" s="158" t="s">
        <v>112</v>
      </c>
      <c r="B172" s="157">
        <f>B173</f>
        <v>0</v>
      </c>
      <c r="C172" s="157">
        <f t="shared" ref="C172:Q172" si="27">C173</f>
        <v>0</v>
      </c>
      <c r="D172" s="157">
        <f t="shared" si="27"/>
        <v>0</v>
      </c>
      <c r="E172" s="157">
        <f t="shared" si="27"/>
        <v>0</v>
      </c>
      <c r="F172" s="157">
        <f t="shared" si="27"/>
        <v>0</v>
      </c>
      <c r="G172" s="157">
        <f t="shared" si="27"/>
        <v>0</v>
      </c>
      <c r="H172" s="157">
        <f t="shared" si="27"/>
        <v>0</v>
      </c>
      <c r="I172" s="157">
        <f t="shared" si="27"/>
        <v>0</v>
      </c>
      <c r="J172" s="157">
        <f t="shared" si="27"/>
        <v>0</v>
      </c>
      <c r="K172" s="157">
        <f t="shared" si="27"/>
        <v>0</v>
      </c>
      <c r="L172" s="157">
        <f t="shared" si="27"/>
        <v>0</v>
      </c>
      <c r="M172" s="157">
        <f t="shared" si="27"/>
        <v>0</v>
      </c>
      <c r="N172" s="157">
        <f t="shared" si="27"/>
        <v>0</v>
      </c>
      <c r="O172" s="157">
        <f t="shared" si="27"/>
        <v>0</v>
      </c>
      <c r="P172" s="157">
        <f t="shared" si="27"/>
        <v>0</v>
      </c>
      <c r="Q172" s="157">
        <f t="shared" si="27"/>
        <v>0</v>
      </c>
    </row>
    <row r="173" spans="1:17" ht="12" customHeight="1" x14ac:dyDescent="0.25">
      <c r="A173" s="23" t="s">
        <v>60</v>
      </c>
      <c r="B173" s="156">
        <f>RES_hhdet_emi!B$8</f>
        <v>0</v>
      </c>
      <c r="C173" s="156">
        <f>RES_hhdet_emi!C$8</f>
        <v>0</v>
      </c>
      <c r="D173" s="156">
        <f>RES_hhdet_emi!D$8</f>
        <v>0</v>
      </c>
      <c r="E173" s="156">
        <f>RES_hhdet_emi!E$8</f>
        <v>0</v>
      </c>
      <c r="F173" s="156">
        <f>RES_hhdet_emi!F$8</f>
        <v>0</v>
      </c>
      <c r="G173" s="156">
        <f>RES_hhdet_emi!G$8</f>
        <v>0</v>
      </c>
      <c r="H173" s="156">
        <f>RES_hhdet_emi!H$8</f>
        <v>0</v>
      </c>
      <c r="I173" s="156">
        <f>RES_hhdet_emi!I$8</f>
        <v>0</v>
      </c>
      <c r="J173" s="156">
        <f>RES_hhdet_emi!J$8</f>
        <v>0</v>
      </c>
      <c r="K173" s="156">
        <f>RES_hhdet_emi!K$8</f>
        <v>0</v>
      </c>
      <c r="L173" s="156">
        <f>RES_hhdet_emi!L$8</f>
        <v>0</v>
      </c>
      <c r="M173" s="156">
        <f>RES_hhdet_emi!M$8</f>
        <v>0</v>
      </c>
      <c r="N173" s="156">
        <f>RES_hhdet_emi!N$8</f>
        <v>0</v>
      </c>
      <c r="O173" s="156">
        <f>RES_hhdet_emi!O$8</f>
        <v>0</v>
      </c>
      <c r="P173" s="156">
        <f>RES_hhdet_emi!P$8</f>
        <v>0</v>
      </c>
      <c r="Q173" s="156">
        <f>RES_hhdet_emi!Q$8</f>
        <v>0</v>
      </c>
    </row>
    <row r="174" spans="1:17" ht="12" customHeight="1" x14ac:dyDescent="0.25">
      <c r="A174" s="158" t="s">
        <v>63</v>
      </c>
      <c r="B174" s="157">
        <f>SUM(B175:B177,B180:B181)</f>
        <v>8.9677259074117668</v>
      </c>
      <c r="C174" s="157">
        <f t="shared" ref="C174:Q174" si="28">SUM(C175:C177,C180:C181)</f>
        <v>9.8435758793450887</v>
      </c>
      <c r="D174" s="157">
        <f t="shared" si="28"/>
        <v>12.943520431933404</v>
      </c>
      <c r="E174" s="157">
        <f t="shared" si="28"/>
        <v>16.858552274361362</v>
      </c>
      <c r="F174" s="157">
        <f t="shared" si="28"/>
        <v>16.866629076844717</v>
      </c>
      <c r="G174" s="157">
        <f t="shared" si="28"/>
        <v>19.20479712903208</v>
      </c>
      <c r="H174" s="157">
        <f t="shared" si="28"/>
        <v>26.503952311981571</v>
      </c>
      <c r="I174" s="157">
        <f t="shared" si="28"/>
        <v>31.027371236663914</v>
      </c>
      <c r="J174" s="157">
        <f t="shared" si="28"/>
        <v>35.007336282799699</v>
      </c>
      <c r="K174" s="157">
        <f t="shared" si="28"/>
        <v>35.545056999180289</v>
      </c>
      <c r="L174" s="157">
        <f t="shared" si="28"/>
        <v>46.34775778025282</v>
      </c>
      <c r="M174" s="157">
        <f t="shared" si="28"/>
        <v>51.603401925433488</v>
      </c>
      <c r="N174" s="157">
        <f t="shared" si="28"/>
        <v>52.461034171698458</v>
      </c>
      <c r="O174" s="157">
        <f t="shared" si="28"/>
        <v>56.345586532008461</v>
      </c>
      <c r="P174" s="157">
        <f t="shared" si="28"/>
        <v>51.35307177063423</v>
      </c>
      <c r="Q174" s="157">
        <f t="shared" si="28"/>
        <v>43.15404254928248</v>
      </c>
    </row>
    <row r="175" spans="1:17" ht="12" customHeight="1" x14ac:dyDescent="0.25">
      <c r="A175" s="167" t="s">
        <v>171</v>
      </c>
      <c r="B175" s="132">
        <f>RES_hhdet_emi!B$10</f>
        <v>5.8263035984073897</v>
      </c>
      <c r="C175" s="132">
        <f>RES_hhdet_emi!C$10</f>
        <v>6.6387525369897862</v>
      </c>
      <c r="D175" s="132">
        <f>RES_hhdet_emi!D$10</f>
        <v>9.1286083550303943</v>
      </c>
      <c r="E175" s="132">
        <f>RES_hhdet_emi!E$10</f>
        <v>12.455341227498959</v>
      </c>
      <c r="F175" s="132">
        <f>RES_hhdet_emi!F$10</f>
        <v>12.464694182469865</v>
      </c>
      <c r="G175" s="132">
        <f>RES_hhdet_emi!G$10</f>
        <v>14.583056637897128</v>
      </c>
      <c r="H175" s="132">
        <f>RES_hhdet_emi!H$10</f>
        <v>20.761977006076727</v>
      </c>
      <c r="I175" s="132">
        <f>RES_hhdet_emi!I$10</f>
        <v>24.777285660336361</v>
      </c>
      <c r="J175" s="132">
        <f>RES_hhdet_emi!J$10</f>
        <v>28.639634042776905</v>
      </c>
      <c r="K175" s="132">
        <f>RES_hhdet_emi!K$10</f>
        <v>29.11088619371926</v>
      </c>
      <c r="L175" s="132">
        <f>RES_hhdet_emi!L$10</f>
        <v>39.295616885097445</v>
      </c>
      <c r="M175" s="132">
        <f>RES_hhdet_emi!M$10</f>
        <v>44.043133806174886</v>
      </c>
      <c r="N175" s="132">
        <f>RES_hhdet_emi!N$10</f>
        <v>44.954421152129662</v>
      </c>
      <c r="O175" s="132">
        <f>RES_hhdet_emi!O$10</f>
        <v>48.943972167342253</v>
      </c>
      <c r="P175" s="132">
        <f>RES_hhdet_emi!P$10</f>
        <v>44.528551795759107</v>
      </c>
      <c r="Q175" s="132">
        <f>RES_hhdet_emi!Q$10</f>
        <v>37.770867591086464</v>
      </c>
    </row>
    <row r="176" spans="1:17" ht="12" customHeight="1" x14ac:dyDescent="0.25">
      <c r="A176" s="167" t="s">
        <v>144</v>
      </c>
      <c r="B176" s="132">
        <f>RES_hhdet_emi!B$11</f>
        <v>3.1414223090043767</v>
      </c>
      <c r="C176" s="132">
        <f>RES_hhdet_emi!C$11</f>
        <v>3.2048233423553016</v>
      </c>
      <c r="D176" s="132">
        <f>RES_hhdet_emi!D$11</f>
        <v>3.8149120769030094</v>
      </c>
      <c r="E176" s="132">
        <f>RES_hhdet_emi!E$11</f>
        <v>4.4032110468624026</v>
      </c>
      <c r="F176" s="132">
        <f>RES_hhdet_emi!F$11</f>
        <v>4.401934894374854</v>
      </c>
      <c r="G176" s="132">
        <f>RES_hhdet_emi!G$11</f>
        <v>4.6217404911349513</v>
      </c>
      <c r="H176" s="132">
        <f>RES_hhdet_emi!H$11</f>
        <v>5.7419753059048455</v>
      </c>
      <c r="I176" s="132">
        <f>RES_hhdet_emi!I$11</f>
        <v>6.2500855763275522</v>
      </c>
      <c r="J176" s="132">
        <f>RES_hhdet_emi!J$11</f>
        <v>6.3677022400227967</v>
      </c>
      <c r="K176" s="132">
        <f>RES_hhdet_emi!K$11</f>
        <v>6.4341708054610276</v>
      </c>
      <c r="L176" s="132">
        <f>RES_hhdet_emi!L$11</f>
        <v>7.052140895155377</v>
      </c>
      <c r="M176" s="132">
        <f>RES_hhdet_emi!M$11</f>
        <v>7.5602681192585992</v>
      </c>
      <c r="N176" s="132">
        <f>RES_hhdet_emi!N$11</f>
        <v>7.5066130195687961</v>
      </c>
      <c r="O176" s="132">
        <f>RES_hhdet_emi!O$11</f>
        <v>7.4016143646662069</v>
      </c>
      <c r="P176" s="132">
        <f>RES_hhdet_emi!P$11</f>
        <v>6.8245199748751224</v>
      </c>
      <c r="Q176" s="132">
        <f>RES_hhdet_emi!Q$11</f>
        <v>5.3831749581960118</v>
      </c>
    </row>
    <row r="177" spans="1:17" ht="12" customHeight="1" x14ac:dyDescent="0.25">
      <c r="A177" s="167" t="s">
        <v>143</v>
      </c>
      <c r="B177" s="132">
        <f>SUM(B178:B179)</f>
        <v>0</v>
      </c>
      <c r="C177" s="132">
        <f t="shared" ref="C177:Q177" si="29">SUM(C178:C179)</f>
        <v>0</v>
      </c>
      <c r="D177" s="132">
        <f t="shared" si="29"/>
        <v>0</v>
      </c>
      <c r="E177" s="132">
        <f t="shared" si="29"/>
        <v>0</v>
      </c>
      <c r="F177" s="132">
        <f t="shared" si="29"/>
        <v>0</v>
      </c>
      <c r="G177" s="132">
        <f t="shared" si="29"/>
        <v>0</v>
      </c>
      <c r="H177" s="132">
        <f t="shared" si="29"/>
        <v>0</v>
      </c>
      <c r="I177" s="132">
        <f t="shared" si="29"/>
        <v>0</v>
      </c>
      <c r="J177" s="132">
        <f t="shared" si="29"/>
        <v>0</v>
      </c>
      <c r="K177" s="132">
        <f t="shared" si="29"/>
        <v>0</v>
      </c>
      <c r="L177" s="132">
        <f t="shared" si="29"/>
        <v>0</v>
      </c>
      <c r="M177" s="132">
        <f t="shared" si="29"/>
        <v>0</v>
      </c>
      <c r="N177" s="132">
        <f t="shared" si="29"/>
        <v>0</v>
      </c>
      <c r="O177" s="132">
        <f t="shared" si="29"/>
        <v>0</v>
      </c>
      <c r="P177" s="132">
        <f t="shared" si="29"/>
        <v>0</v>
      </c>
      <c r="Q177" s="132">
        <f t="shared" si="29"/>
        <v>0</v>
      </c>
    </row>
    <row r="178" spans="1:17" ht="12" customHeight="1" x14ac:dyDescent="0.25">
      <c r="A178" s="166" t="s">
        <v>57</v>
      </c>
      <c r="B178" s="165">
        <f>RES_hhdet_emi!B$13</f>
        <v>0</v>
      </c>
      <c r="C178" s="165">
        <f>RES_hhdet_emi!C$13</f>
        <v>0</v>
      </c>
      <c r="D178" s="165">
        <f>RES_hhdet_emi!D$13</f>
        <v>0</v>
      </c>
      <c r="E178" s="165">
        <f>RES_hhdet_emi!E$13</f>
        <v>0</v>
      </c>
      <c r="F178" s="165">
        <f>RES_hhdet_emi!F$13</f>
        <v>0</v>
      </c>
      <c r="G178" s="165">
        <f>RES_hhdet_emi!G$13</f>
        <v>0</v>
      </c>
      <c r="H178" s="165">
        <f>RES_hhdet_emi!H$13</f>
        <v>0</v>
      </c>
      <c r="I178" s="165">
        <f>RES_hhdet_emi!I$13</f>
        <v>0</v>
      </c>
      <c r="J178" s="165">
        <f>RES_hhdet_emi!J$13</f>
        <v>0</v>
      </c>
      <c r="K178" s="165">
        <f>RES_hhdet_emi!K$13</f>
        <v>0</v>
      </c>
      <c r="L178" s="165">
        <f>RES_hhdet_emi!L$13</f>
        <v>0</v>
      </c>
      <c r="M178" s="165">
        <f>RES_hhdet_emi!M$13</f>
        <v>0</v>
      </c>
      <c r="N178" s="165">
        <f>RES_hhdet_emi!N$13</f>
        <v>0</v>
      </c>
      <c r="O178" s="165">
        <f>RES_hhdet_emi!O$13</f>
        <v>0</v>
      </c>
      <c r="P178" s="165">
        <f>RES_hhdet_emi!P$13</f>
        <v>0</v>
      </c>
      <c r="Q178" s="165">
        <f>RES_hhdet_emi!Q$13</f>
        <v>0</v>
      </c>
    </row>
    <row r="179" spans="1:17" ht="12" customHeight="1" x14ac:dyDescent="0.25">
      <c r="A179" s="147" t="s">
        <v>59</v>
      </c>
      <c r="B179" s="164">
        <f>RES_hhdet_emi!B$14</f>
        <v>0</v>
      </c>
      <c r="C179" s="164">
        <f>RES_hhdet_emi!C$14</f>
        <v>0</v>
      </c>
      <c r="D179" s="164">
        <f>RES_hhdet_emi!D$14</f>
        <v>0</v>
      </c>
      <c r="E179" s="164">
        <f>RES_hhdet_emi!E$14</f>
        <v>0</v>
      </c>
      <c r="F179" s="164">
        <f>RES_hhdet_emi!F$14</f>
        <v>0</v>
      </c>
      <c r="G179" s="164">
        <f>RES_hhdet_emi!G$14</f>
        <v>0</v>
      </c>
      <c r="H179" s="164">
        <f>RES_hhdet_emi!H$14</f>
        <v>0</v>
      </c>
      <c r="I179" s="164">
        <f>RES_hhdet_emi!I$14</f>
        <v>0</v>
      </c>
      <c r="J179" s="164">
        <f>RES_hhdet_emi!J$14</f>
        <v>0</v>
      </c>
      <c r="K179" s="164">
        <f>RES_hhdet_emi!K$14</f>
        <v>0</v>
      </c>
      <c r="L179" s="164">
        <f>RES_hhdet_emi!L$14</f>
        <v>0</v>
      </c>
      <c r="M179" s="164">
        <f>RES_hhdet_emi!M$14</f>
        <v>0</v>
      </c>
      <c r="N179" s="164">
        <f>RES_hhdet_emi!N$14</f>
        <v>0</v>
      </c>
      <c r="O179" s="164">
        <f>RES_hhdet_emi!O$14</f>
        <v>0</v>
      </c>
      <c r="P179" s="164">
        <f>RES_hhdet_emi!P$14</f>
        <v>0</v>
      </c>
      <c r="Q179" s="164">
        <f>RES_hhdet_emi!Q$14</f>
        <v>0</v>
      </c>
    </row>
    <row r="180" spans="1:17" ht="12" customHeight="1" x14ac:dyDescent="0.25">
      <c r="A180" s="163" t="s">
        <v>142</v>
      </c>
      <c r="B180" s="162">
        <f>RES_hhdet_emi!B$15</f>
        <v>0</v>
      </c>
      <c r="C180" s="162">
        <f>RES_hhdet_emi!C$15</f>
        <v>0</v>
      </c>
      <c r="D180" s="162">
        <f>RES_hhdet_emi!D$15</f>
        <v>0</v>
      </c>
      <c r="E180" s="162">
        <f>RES_hhdet_emi!E$15</f>
        <v>0</v>
      </c>
      <c r="F180" s="162">
        <f>RES_hhdet_emi!F$15</f>
        <v>0</v>
      </c>
      <c r="G180" s="162">
        <f>RES_hhdet_emi!G$15</f>
        <v>0</v>
      </c>
      <c r="H180" s="162">
        <f>RES_hhdet_emi!H$15</f>
        <v>0</v>
      </c>
      <c r="I180" s="162">
        <f>RES_hhdet_emi!I$15</f>
        <v>0</v>
      </c>
      <c r="J180" s="162">
        <f>RES_hhdet_emi!J$15</f>
        <v>0</v>
      </c>
      <c r="K180" s="162">
        <f>RES_hhdet_emi!K$15</f>
        <v>0</v>
      </c>
      <c r="L180" s="162">
        <f>RES_hhdet_emi!L$15</f>
        <v>0</v>
      </c>
      <c r="M180" s="162">
        <f>RES_hhdet_emi!M$15</f>
        <v>0</v>
      </c>
      <c r="N180" s="162">
        <f>RES_hhdet_emi!N$15</f>
        <v>0</v>
      </c>
      <c r="O180" s="162">
        <f>RES_hhdet_emi!O$15</f>
        <v>0</v>
      </c>
      <c r="P180" s="162">
        <f>RES_hhdet_emi!P$15</f>
        <v>0</v>
      </c>
      <c r="Q180" s="162">
        <f>RES_hhdet_emi!Q$15</f>
        <v>0</v>
      </c>
    </row>
    <row r="181" spans="1:17" ht="12" customHeight="1" x14ac:dyDescent="0.25">
      <c r="A181" s="161" t="s">
        <v>141</v>
      </c>
      <c r="B181" s="160">
        <f>SUM(B182:B183)</f>
        <v>0</v>
      </c>
      <c r="C181" s="160">
        <f t="shared" ref="C181:Q181" si="30">SUM(C182:C183)</f>
        <v>0</v>
      </c>
      <c r="D181" s="160">
        <f t="shared" si="30"/>
        <v>0</v>
      </c>
      <c r="E181" s="160">
        <f t="shared" si="30"/>
        <v>0</v>
      </c>
      <c r="F181" s="160">
        <f t="shared" si="30"/>
        <v>0</v>
      </c>
      <c r="G181" s="160">
        <f t="shared" si="30"/>
        <v>0</v>
      </c>
      <c r="H181" s="160">
        <f t="shared" si="30"/>
        <v>0</v>
      </c>
      <c r="I181" s="160">
        <f t="shared" si="30"/>
        <v>0</v>
      </c>
      <c r="J181" s="160">
        <f t="shared" si="30"/>
        <v>0</v>
      </c>
      <c r="K181" s="160">
        <f t="shared" si="30"/>
        <v>0</v>
      </c>
      <c r="L181" s="160">
        <f t="shared" si="30"/>
        <v>0</v>
      </c>
      <c r="M181" s="160">
        <f t="shared" si="30"/>
        <v>0</v>
      </c>
      <c r="N181" s="160">
        <f t="shared" si="30"/>
        <v>0</v>
      </c>
      <c r="O181" s="160">
        <f t="shared" si="30"/>
        <v>0</v>
      </c>
      <c r="P181" s="160">
        <f t="shared" si="30"/>
        <v>0</v>
      </c>
      <c r="Q181" s="160">
        <f t="shared" si="30"/>
        <v>0</v>
      </c>
    </row>
    <row r="182" spans="1:17" ht="12" customHeight="1" x14ac:dyDescent="0.25">
      <c r="A182" s="148" t="s">
        <v>60</v>
      </c>
      <c r="B182" s="156">
        <f>RES_hhdet_emi!B$17</f>
        <v>0</v>
      </c>
      <c r="C182" s="156">
        <f>RES_hhdet_emi!C$17</f>
        <v>0</v>
      </c>
      <c r="D182" s="156">
        <f>RES_hhdet_emi!D$17</f>
        <v>0</v>
      </c>
      <c r="E182" s="156">
        <f>RES_hhdet_emi!E$17</f>
        <v>0</v>
      </c>
      <c r="F182" s="156">
        <f>RES_hhdet_emi!F$17</f>
        <v>0</v>
      </c>
      <c r="G182" s="156">
        <f>RES_hhdet_emi!G$17</f>
        <v>0</v>
      </c>
      <c r="H182" s="156">
        <f>RES_hhdet_emi!H$17</f>
        <v>0</v>
      </c>
      <c r="I182" s="156">
        <f>RES_hhdet_emi!I$17</f>
        <v>0</v>
      </c>
      <c r="J182" s="156">
        <f>RES_hhdet_emi!J$17</f>
        <v>0</v>
      </c>
      <c r="K182" s="156">
        <f>RES_hhdet_emi!K$17</f>
        <v>0</v>
      </c>
      <c r="L182" s="156">
        <f>RES_hhdet_emi!L$17</f>
        <v>0</v>
      </c>
      <c r="M182" s="156">
        <f>RES_hhdet_emi!M$17</f>
        <v>0</v>
      </c>
      <c r="N182" s="156">
        <f>RES_hhdet_emi!N$17</f>
        <v>0</v>
      </c>
      <c r="O182" s="156">
        <f>RES_hhdet_emi!O$17</f>
        <v>0</v>
      </c>
      <c r="P182" s="156">
        <f>RES_hhdet_emi!P$17</f>
        <v>0</v>
      </c>
      <c r="Q182" s="156">
        <f>RES_hhdet_emi!Q$17</f>
        <v>0</v>
      </c>
    </row>
    <row r="183" spans="1:17" ht="12" customHeight="1" x14ac:dyDescent="0.25">
      <c r="A183" s="148" t="s">
        <v>59</v>
      </c>
      <c r="B183" s="156">
        <f>RES_hhdet_emi!B$18</f>
        <v>0</v>
      </c>
      <c r="C183" s="156">
        <f>RES_hhdet_emi!C$18</f>
        <v>0</v>
      </c>
      <c r="D183" s="156">
        <f>RES_hhdet_emi!D$18</f>
        <v>0</v>
      </c>
      <c r="E183" s="156">
        <f>RES_hhdet_emi!E$18</f>
        <v>0</v>
      </c>
      <c r="F183" s="156">
        <f>RES_hhdet_emi!F$18</f>
        <v>0</v>
      </c>
      <c r="G183" s="156">
        <f>RES_hhdet_emi!G$18</f>
        <v>0</v>
      </c>
      <c r="H183" s="156">
        <f>RES_hhdet_emi!H$18</f>
        <v>0</v>
      </c>
      <c r="I183" s="156">
        <f>RES_hhdet_emi!I$18</f>
        <v>0</v>
      </c>
      <c r="J183" s="156">
        <f>RES_hhdet_emi!J$18</f>
        <v>0</v>
      </c>
      <c r="K183" s="156">
        <f>RES_hhdet_emi!K$18</f>
        <v>0</v>
      </c>
      <c r="L183" s="156">
        <f>RES_hhdet_emi!L$18</f>
        <v>0</v>
      </c>
      <c r="M183" s="156">
        <f>RES_hhdet_emi!M$18</f>
        <v>0</v>
      </c>
      <c r="N183" s="156">
        <f>RES_hhdet_emi!N$18</f>
        <v>0</v>
      </c>
      <c r="O183" s="156">
        <f>RES_hhdet_emi!O$18</f>
        <v>0</v>
      </c>
      <c r="P183" s="156">
        <f>RES_hhdet_emi!P$18</f>
        <v>0</v>
      </c>
      <c r="Q183" s="156">
        <f>RES_hhdet_emi!Q$18</f>
        <v>0</v>
      </c>
    </row>
    <row r="184" spans="1:17" ht="12" customHeight="1" x14ac:dyDescent="0.25">
      <c r="A184" s="158" t="s">
        <v>62</v>
      </c>
      <c r="B184" s="157">
        <f>SUM(B185:B187)</f>
        <v>3.6371292460473876</v>
      </c>
      <c r="C184" s="157">
        <f t="shared" ref="C184:Q184" si="31">SUM(C185:C187)</f>
        <v>3.6203260480951132</v>
      </c>
      <c r="D184" s="157">
        <f t="shared" si="31"/>
        <v>4.1560222559476996</v>
      </c>
      <c r="E184" s="157">
        <f t="shared" si="31"/>
        <v>4.5448415346866344</v>
      </c>
      <c r="F184" s="157">
        <f t="shared" si="31"/>
        <v>4.0874911398086002</v>
      </c>
      <c r="G184" s="157">
        <f t="shared" si="31"/>
        <v>4.2387437783744408</v>
      </c>
      <c r="H184" s="157">
        <f t="shared" si="31"/>
        <v>4.6089581123789367</v>
      </c>
      <c r="I184" s="157">
        <f t="shared" si="31"/>
        <v>3.4587606678396066</v>
      </c>
      <c r="J184" s="157">
        <f t="shared" si="31"/>
        <v>3.3772859995810154</v>
      </c>
      <c r="K184" s="157">
        <f t="shared" si="31"/>
        <v>3.4635990494708069</v>
      </c>
      <c r="L184" s="157">
        <f t="shared" si="31"/>
        <v>4.5782369325353915</v>
      </c>
      <c r="M184" s="157">
        <f t="shared" si="31"/>
        <v>5.6784011379467811</v>
      </c>
      <c r="N184" s="157">
        <f t="shared" si="31"/>
        <v>6.0177609150775915</v>
      </c>
      <c r="O184" s="157">
        <f t="shared" si="31"/>
        <v>5.1789713947976148</v>
      </c>
      <c r="P184" s="157">
        <f t="shared" si="31"/>
        <v>4.4485778359995134</v>
      </c>
      <c r="Q184" s="157">
        <f t="shared" si="31"/>
        <v>3.2189341607174478</v>
      </c>
    </row>
    <row r="185" spans="1:17" ht="12" customHeight="1" x14ac:dyDescent="0.25">
      <c r="A185" s="23" t="s">
        <v>58</v>
      </c>
      <c r="B185" s="156">
        <f>RES_hhdet_emi!B$20</f>
        <v>0</v>
      </c>
      <c r="C185" s="156">
        <f>RES_hhdet_emi!C$20</f>
        <v>0</v>
      </c>
      <c r="D185" s="156">
        <f>RES_hhdet_emi!D$20</f>
        <v>0</v>
      </c>
      <c r="E185" s="156">
        <f>RES_hhdet_emi!E$20</f>
        <v>0</v>
      </c>
      <c r="F185" s="156">
        <f>RES_hhdet_emi!F$20</f>
        <v>0</v>
      </c>
      <c r="G185" s="156">
        <f>RES_hhdet_emi!G$20</f>
        <v>0</v>
      </c>
      <c r="H185" s="156">
        <f>RES_hhdet_emi!H$20</f>
        <v>0</v>
      </c>
      <c r="I185" s="156">
        <f>RES_hhdet_emi!I$20</f>
        <v>0</v>
      </c>
      <c r="J185" s="156">
        <f>RES_hhdet_emi!J$20</f>
        <v>0</v>
      </c>
      <c r="K185" s="156">
        <f>RES_hhdet_emi!K$20</f>
        <v>0</v>
      </c>
      <c r="L185" s="156">
        <f>RES_hhdet_emi!L$20</f>
        <v>0</v>
      </c>
      <c r="M185" s="156">
        <f>RES_hhdet_emi!M$20</f>
        <v>0</v>
      </c>
      <c r="N185" s="156">
        <f>RES_hhdet_emi!N$20</f>
        <v>0</v>
      </c>
      <c r="O185" s="156">
        <f>RES_hhdet_emi!O$20</f>
        <v>0</v>
      </c>
      <c r="P185" s="156">
        <f>RES_hhdet_emi!P$20</f>
        <v>0</v>
      </c>
      <c r="Q185" s="156">
        <f>RES_hhdet_emi!Q$20</f>
        <v>0</v>
      </c>
    </row>
    <row r="186" spans="1:17" ht="12" customHeight="1" x14ac:dyDescent="0.25">
      <c r="A186" s="23" t="s">
        <v>57</v>
      </c>
      <c r="B186" s="156">
        <f>RES_hhdet_emi!B$21</f>
        <v>3.6371292460473876</v>
      </c>
      <c r="C186" s="156">
        <f>RES_hhdet_emi!C$21</f>
        <v>3.6203260480951132</v>
      </c>
      <c r="D186" s="156">
        <f>RES_hhdet_emi!D$21</f>
        <v>4.1560222559476996</v>
      </c>
      <c r="E186" s="156">
        <f>RES_hhdet_emi!E$21</f>
        <v>4.5448415346866344</v>
      </c>
      <c r="F186" s="156">
        <f>RES_hhdet_emi!F$21</f>
        <v>4.0874911398086002</v>
      </c>
      <c r="G186" s="156">
        <f>RES_hhdet_emi!G$21</f>
        <v>4.2387437783744408</v>
      </c>
      <c r="H186" s="156">
        <f>RES_hhdet_emi!H$21</f>
        <v>4.6089581123789367</v>
      </c>
      <c r="I186" s="156">
        <f>RES_hhdet_emi!I$21</f>
        <v>3.4587606678396066</v>
      </c>
      <c r="J186" s="156">
        <f>RES_hhdet_emi!J$21</f>
        <v>3.3772859995810154</v>
      </c>
      <c r="K186" s="156">
        <f>RES_hhdet_emi!K$21</f>
        <v>3.4635990494708069</v>
      </c>
      <c r="L186" s="156">
        <f>RES_hhdet_emi!L$21</f>
        <v>4.5782369325353915</v>
      </c>
      <c r="M186" s="156">
        <f>RES_hhdet_emi!M$21</f>
        <v>5.6784011379467811</v>
      </c>
      <c r="N186" s="156">
        <f>RES_hhdet_emi!N$21</f>
        <v>6.0177609150775915</v>
      </c>
      <c r="O186" s="156">
        <f>RES_hhdet_emi!O$21</f>
        <v>5.1789713947976148</v>
      </c>
      <c r="P186" s="156">
        <f>RES_hhdet_emi!P$21</f>
        <v>4.4485778359995134</v>
      </c>
      <c r="Q186" s="156">
        <f>RES_hhdet_emi!Q$21</f>
        <v>3.2189341607174478</v>
      </c>
    </row>
    <row r="187" spans="1:17" ht="12" customHeight="1" x14ac:dyDescent="0.25">
      <c r="A187" s="29" t="s">
        <v>140</v>
      </c>
      <c r="B187" s="57">
        <f>RES_hhdet_emi!B$22</f>
        <v>0</v>
      </c>
      <c r="C187" s="57">
        <f>RES_hhdet_emi!C$22</f>
        <v>0</v>
      </c>
      <c r="D187" s="57">
        <f>RES_hhdet_emi!D$22</f>
        <v>0</v>
      </c>
      <c r="E187" s="57">
        <f>RES_hhdet_emi!E$22</f>
        <v>0</v>
      </c>
      <c r="F187" s="57">
        <f>RES_hhdet_emi!F$22</f>
        <v>0</v>
      </c>
      <c r="G187" s="57">
        <f>RES_hhdet_emi!G$22</f>
        <v>0</v>
      </c>
      <c r="H187" s="57">
        <f>RES_hhdet_emi!H$22</f>
        <v>0</v>
      </c>
      <c r="I187" s="57">
        <f>RES_hhdet_emi!I$22</f>
        <v>0</v>
      </c>
      <c r="J187" s="57">
        <f>RES_hhdet_emi!J$22</f>
        <v>0</v>
      </c>
      <c r="K187" s="57">
        <f>RES_hhdet_emi!K$22</f>
        <v>0</v>
      </c>
      <c r="L187" s="57">
        <f>RES_hhdet_emi!L$22</f>
        <v>0</v>
      </c>
      <c r="M187" s="57">
        <f>RES_hhdet_emi!M$22</f>
        <v>0</v>
      </c>
      <c r="N187" s="57">
        <f>RES_hhdet_emi!N$22</f>
        <v>0</v>
      </c>
      <c r="O187" s="57">
        <f>RES_hhdet_emi!O$22</f>
        <v>0</v>
      </c>
      <c r="P187" s="57">
        <f>RES_hhdet_emi!P$22</f>
        <v>0</v>
      </c>
      <c r="Q187" s="57">
        <f>RES_hhdet_emi!Q$22</f>
        <v>0</v>
      </c>
    </row>
    <row r="189" spans="1:17" ht="12" customHeight="1" x14ac:dyDescent="0.25">
      <c r="A189" s="152" t="s">
        <v>198</v>
      </c>
      <c r="B189" s="168">
        <f>SUM(B190,B193,B195,B205)</f>
        <v>13273.015335288848</v>
      </c>
      <c r="C189" s="168">
        <f t="shared" ref="C189:Q189" si="32">SUM(C190,C193,C195,C205)</f>
        <v>13152.454314484241</v>
      </c>
      <c r="D189" s="168">
        <f t="shared" si="32"/>
        <v>13904.681714560886</v>
      </c>
      <c r="E189" s="168">
        <f t="shared" si="32"/>
        <v>14671.705702847808</v>
      </c>
      <c r="F189" s="168">
        <f t="shared" si="32"/>
        <v>13808.313849162369</v>
      </c>
      <c r="G189" s="168">
        <f t="shared" si="32"/>
        <v>14685.758606127103</v>
      </c>
      <c r="H189" s="168">
        <f t="shared" si="32"/>
        <v>15874.392357176908</v>
      </c>
      <c r="I189" s="168">
        <f t="shared" si="32"/>
        <v>15260.539184154411</v>
      </c>
      <c r="J189" s="168">
        <f t="shared" si="32"/>
        <v>15973.760299567075</v>
      </c>
      <c r="K189" s="168">
        <f t="shared" si="32"/>
        <v>15072.8391619016</v>
      </c>
      <c r="L189" s="168">
        <f t="shared" si="32"/>
        <v>15656.352888569434</v>
      </c>
      <c r="M189" s="168">
        <f t="shared" si="32"/>
        <v>15120.48781722881</v>
      </c>
      <c r="N189" s="168">
        <f t="shared" si="32"/>
        <v>15210.948011650336</v>
      </c>
      <c r="O189" s="168">
        <f t="shared" si="32"/>
        <v>14835.446406083131</v>
      </c>
      <c r="P189" s="168">
        <f t="shared" si="32"/>
        <v>13500.229225024674</v>
      </c>
      <c r="Q189" s="168">
        <f t="shared" si="32"/>
        <v>13502.680227692776</v>
      </c>
    </row>
    <row r="190" spans="1:17" ht="12" customHeight="1" x14ac:dyDescent="0.25">
      <c r="A190" s="158" t="s">
        <v>65</v>
      </c>
      <c r="B190" s="157">
        <f>SUM(B191:B192)</f>
        <v>10517.081302120556</v>
      </c>
      <c r="C190" s="157">
        <f t="shared" ref="C190:Q190" si="33">SUM(C191:C192)</f>
        <v>10311.77106664366</v>
      </c>
      <c r="D190" s="157">
        <f t="shared" si="33"/>
        <v>11089.339072464722</v>
      </c>
      <c r="E190" s="157">
        <f t="shared" si="33"/>
        <v>11666.161395541145</v>
      </c>
      <c r="F190" s="157">
        <f t="shared" si="33"/>
        <v>10788.929029657435</v>
      </c>
      <c r="G190" s="157">
        <f t="shared" si="33"/>
        <v>11625.212476468432</v>
      </c>
      <c r="H190" s="157">
        <f t="shared" si="33"/>
        <v>12579.755689398753</v>
      </c>
      <c r="I190" s="157">
        <f t="shared" si="33"/>
        <v>12026.499373472379</v>
      </c>
      <c r="J190" s="157">
        <f t="shared" si="33"/>
        <v>12565.25403021569</v>
      </c>
      <c r="K190" s="157">
        <f t="shared" si="33"/>
        <v>11649.099076468667</v>
      </c>
      <c r="L190" s="157">
        <f t="shared" si="33"/>
        <v>12209.310847837341</v>
      </c>
      <c r="M190" s="157">
        <f t="shared" si="33"/>
        <v>11572.0134499573</v>
      </c>
      <c r="N190" s="157">
        <f t="shared" si="33"/>
        <v>11598.078488727151</v>
      </c>
      <c r="O190" s="157">
        <f t="shared" si="33"/>
        <v>11285.637523044268</v>
      </c>
      <c r="P190" s="157">
        <f t="shared" si="33"/>
        <v>10015.450138008258</v>
      </c>
      <c r="Q190" s="157">
        <f t="shared" si="33"/>
        <v>9948.5761491470403</v>
      </c>
    </row>
    <row r="191" spans="1:17" ht="12" customHeight="1" x14ac:dyDescent="0.25">
      <c r="A191" s="23" t="s">
        <v>58</v>
      </c>
      <c r="B191" s="156">
        <f>IF(B107=0,0,B107/0.086*1000000/B$7)</f>
        <v>10497.168038938848</v>
      </c>
      <c r="C191" s="156">
        <f t="shared" ref="C191:Q192" si="34">IF(C107=0,0,C107/0.086*1000000/C$7)</f>
        <v>10290.961730700317</v>
      </c>
      <c r="D191" s="156">
        <f t="shared" si="34"/>
        <v>11070.580642822753</v>
      </c>
      <c r="E191" s="156">
        <f t="shared" si="34"/>
        <v>11631.452989057118</v>
      </c>
      <c r="F191" s="156">
        <f t="shared" si="34"/>
        <v>10726.405524437192</v>
      </c>
      <c r="G191" s="156">
        <f t="shared" si="34"/>
        <v>11552.570871478893</v>
      </c>
      <c r="H191" s="156">
        <f t="shared" si="34"/>
        <v>12450.340283747988</v>
      </c>
      <c r="I191" s="156">
        <f t="shared" si="34"/>
        <v>11895.592713386695</v>
      </c>
      <c r="J191" s="156">
        <f t="shared" si="34"/>
        <v>12381.22352331617</v>
      </c>
      <c r="K191" s="156">
        <f t="shared" si="34"/>
        <v>11510.222610702034</v>
      </c>
      <c r="L191" s="156">
        <f t="shared" si="34"/>
        <v>12141.007961822113</v>
      </c>
      <c r="M191" s="156">
        <f t="shared" si="34"/>
        <v>11484.264630587169</v>
      </c>
      <c r="N191" s="156">
        <f t="shared" si="34"/>
        <v>11504.336787455186</v>
      </c>
      <c r="O191" s="156">
        <f t="shared" si="34"/>
        <v>11210.077942159718</v>
      </c>
      <c r="P191" s="156">
        <f t="shared" si="34"/>
        <v>9918.4259089557436</v>
      </c>
      <c r="Q191" s="156">
        <f t="shared" si="34"/>
        <v>9854.3870830271189</v>
      </c>
    </row>
    <row r="192" spans="1:17" ht="12" customHeight="1" x14ac:dyDescent="0.25">
      <c r="A192" s="23" t="s">
        <v>60</v>
      </c>
      <c r="B192" s="156">
        <f>IF(B108=0,0,B108/0.086*1000000/B$7)</f>
        <v>19.913263181707613</v>
      </c>
      <c r="C192" s="156">
        <f t="shared" si="34"/>
        <v>20.809335943342443</v>
      </c>
      <c r="D192" s="156">
        <f t="shared" si="34"/>
        <v>18.758429641968334</v>
      </c>
      <c r="E192" s="156">
        <f t="shared" si="34"/>
        <v>34.70840648402654</v>
      </c>
      <c r="F192" s="156">
        <f t="shared" si="34"/>
        <v>62.523505220241915</v>
      </c>
      <c r="G192" s="156">
        <f t="shared" si="34"/>
        <v>72.641604989539573</v>
      </c>
      <c r="H192" s="156">
        <f t="shared" si="34"/>
        <v>129.4154056507644</v>
      </c>
      <c r="I192" s="156">
        <f t="shared" si="34"/>
        <v>130.90666008568431</v>
      </c>
      <c r="J192" s="156">
        <f t="shared" si="34"/>
        <v>184.0305068995211</v>
      </c>
      <c r="K192" s="156">
        <f t="shared" si="34"/>
        <v>138.87646576663158</v>
      </c>
      <c r="L192" s="156">
        <f t="shared" si="34"/>
        <v>68.302886015228708</v>
      </c>
      <c r="M192" s="156">
        <f t="shared" si="34"/>
        <v>87.748819370130548</v>
      </c>
      <c r="N192" s="156">
        <f t="shared" si="34"/>
        <v>93.741701271964345</v>
      </c>
      <c r="O192" s="156">
        <f t="shared" si="34"/>
        <v>75.559580884549433</v>
      </c>
      <c r="P192" s="156">
        <f t="shared" si="34"/>
        <v>97.02422905251548</v>
      </c>
      <c r="Q192" s="156">
        <f t="shared" si="34"/>
        <v>94.189066119920895</v>
      </c>
    </row>
    <row r="193" spans="1:17" ht="12" customHeight="1" x14ac:dyDescent="0.25">
      <c r="A193" s="158" t="s">
        <v>112</v>
      </c>
      <c r="B193" s="157">
        <f>B194</f>
        <v>1.0191578097630655E-2</v>
      </c>
      <c r="C193" s="157">
        <f t="shared" ref="C193:Q193" si="35">C194</f>
        <v>1.0141804739906425E-2</v>
      </c>
      <c r="D193" s="157">
        <f t="shared" si="35"/>
        <v>1.5693413545090747E-2</v>
      </c>
      <c r="E193" s="157">
        <f t="shared" si="35"/>
        <v>2.6393296547727346E-2</v>
      </c>
      <c r="F193" s="157">
        <f t="shared" si="35"/>
        <v>5.0654566372513095E-2</v>
      </c>
      <c r="G193" s="157">
        <f t="shared" si="35"/>
        <v>9.2939531310296267E-2</v>
      </c>
      <c r="H193" s="157">
        <f t="shared" si="35"/>
        <v>0.17602009227473472</v>
      </c>
      <c r="I193" s="157">
        <f t="shared" si="35"/>
        <v>0.33919362274412251</v>
      </c>
      <c r="J193" s="157">
        <f t="shared" si="35"/>
        <v>0.53894888946012354</v>
      </c>
      <c r="K193" s="157">
        <f t="shared" si="35"/>
        <v>0.67844869953598874</v>
      </c>
      <c r="L193" s="157">
        <f t="shared" si="35"/>
        <v>0.75370369453405861</v>
      </c>
      <c r="M193" s="157">
        <f t="shared" si="35"/>
        <v>1.0937589350165235</v>
      </c>
      <c r="N193" s="157">
        <f t="shared" si="35"/>
        <v>1.0486272247791522</v>
      </c>
      <c r="O193" s="157">
        <f t="shared" si="35"/>
        <v>1.0448044175679239</v>
      </c>
      <c r="P193" s="157">
        <f t="shared" si="35"/>
        <v>1.2197823600404976</v>
      </c>
      <c r="Q193" s="157">
        <f t="shared" si="35"/>
        <v>1.2705727357495753</v>
      </c>
    </row>
    <row r="194" spans="1:17" ht="12" customHeight="1" x14ac:dyDescent="0.25">
      <c r="A194" s="23" t="s">
        <v>60</v>
      </c>
      <c r="B194" s="156">
        <f>IF(B110=0,0,B110/0.086*1000000/B$5)</f>
        <v>1.0191578097630655E-2</v>
      </c>
      <c r="C194" s="156">
        <f t="shared" ref="C194:Q195" si="36">IF(C110=0,0,C110/0.086*1000000/C$5)</f>
        <v>1.0141804739906425E-2</v>
      </c>
      <c r="D194" s="156">
        <f t="shared" si="36"/>
        <v>1.5693413545090747E-2</v>
      </c>
      <c r="E194" s="156">
        <f t="shared" si="36"/>
        <v>2.6393296547727346E-2</v>
      </c>
      <c r="F194" s="156">
        <f t="shared" si="36"/>
        <v>5.0654566372513095E-2</v>
      </c>
      <c r="G194" s="156">
        <f t="shared" si="36"/>
        <v>9.2939531310296267E-2</v>
      </c>
      <c r="H194" s="156">
        <f t="shared" si="36"/>
        <v>0.17602009227473472</v>
      </c>
      <c r="I194" s="156">
        <f t="shared" si="36"/>
        <v>0.33919362274412251</v>
      </c>
      <c r="J194" s="156">
        <f t="shared" si="36"/>
        <v>0.53894888946012354</v>
      </c>
      <c r="K194" s="156">
        <f t="shared" si="36"/>
        <v>0.67844869953598874</v>
      </c>
      <c r="L194" s="156">
        <f t="shared" si="36"/>
        <v>0.75370369453405861</v>
      </c>
      <c r="M194" s="156">
        <f t="shared" si="36"/>
        <v>1.0937589350165235</v>
      </c>
      <c r="N194" s="156">
        <f t="shared" si="36"/>
        <v>1.0486272247791522</v>
      </c>
      <c r="O194" s="156">
        <f t="shared" si="36"/>
        <v>1.0448044175679239</v>
      </c>
      <c r="P194" s="156">
        <f t="shared" si="36"/>
        <v>1.2197823600404976</v>
      </c>
      <c r="Q194" s="156">
        <f t="shared" si="36"/>
        <v>1.2705727357495753</v>
      </c>
    </row>
    <row r="195" spans="1:17" ht="12" customHeight="1" x14ac:dyDescent="0.25">
      <c r="A195" s="158" t="s">
        <v>63</v>
      </c>
      <c r="B195" s="157">
        <f>IF(B111=0,0,B111/0.086*1000000/B$5)</f>
        <v>1823.1596791229906</v>
      </c>
      <c r="C195" s="157">
        <f t="shared" si="36"/>
        <v>1899.3133353809201</v>
      </c>
      <c r="D195" s="157">
        <f t="shared" si="36"/>
        <v>1902.1967488475505</v>
      </c>
      <c r="E195" s="157">
        <f t="shared" si="36"/>
        <v>2082.2340472923906</v>
      </c>
      <c r="F195" s="157">
        <f t="shared" si="36"/>
        <v>2090.1605525678774</v>
      </c>
      <c r="G195" s="157">
        <f t="shared" si="36"/>
        <v>2130.1724687902047</v>
      </c>
      <c r="H195" s="157">
        <f t="shared" si="36"/>
        <v>2311.627742042725</v>
      </c>
      <c r="I195" s="157">
        <f t="shared" si="36"/>
        <v>2318.8804499289504</v>
      </c>
      <c r="J195" s="157">
        <f t="shared" si="36"/>
        <v>2421.0488629968709</v>
      </c>
      <c r="K195" s="157">
        <f t="shared" si="36"/>
        <v>2451.038901263465</v>
      </c>
      <c r="L195" s="157">
        <f t="shared" si="36"/>
        <v>2509.6983060957045</v>
      </c>
      <c r="M195" s="157">
        <f t="shared" si="36"/>
        <v>2560.217913974549</v>
      </c>
      <c r="N195" s="157">
        <f t="shared" si="36"/>
        <v>2592.925561100144</v>
      </c>
      <c r="O195" s="157">
        <f t="shared" si="36"/>
        <v>2592.2329997812803</v>
      </c>
      <c r="P195" s="157">
        <f t="shared" si="36"/>
        <v>2511.2868754475526</v>
      </c>
      <c r="Q195" s="157">
        <f t="shared" si="36"/>
        <v>2593.2860312855219</v>
      </c>
    </row>
    <row r="196" spans="1:17" ht="12" customHeight="1" x14ac:dyDescent="0.25">
      <c r="A196" s="167" t="s">
        <v>171</v>
      </c>
      <c r="B196" s="132">
        <f>IF(B112=0,0,B112/0.086*1000000/B$11)</f>
        <v>2195.1280700434008</v>
      </c>
      <c r="C196" s="132">
        <f t="shared" ref="C196:Q196" si="37">IF(C112=0,0,C112/0.086*1000000/C$11)</f>
        <v>2257.8460149017833</v>
      </c>
      <c r="D196" s="132">
        <f t="shared" si="37"/>
        <v>2273.093597728559</v>
      </c>
      <c r="E196" s="132">
        <f t="shared" si="37"/>
        <v>2378.0571906900645</v>
      </c>
      <c r="F196" s="132">
        <f t="shared" si="37"/>
        <v>2376.9229306508955</v>
      </c>
      <c r="G196" s="132">
        <f t="shared" si="37"/>
        <v>2403.87917416448</v>
      </c>
      <c r="H196" s="132">
        <f t="shared" si="37"/>
        <v>2488.849952214081</v>
      </c>
      <c r="I196" s="132">
        <f t="shared" si="37"/>
        <v>2495.705307117335</v>
      </c>
      <c r="J196" s="132">
        <f t="shared" si="37"/>
        <v>2563.0129740459652</v>
      </c>
      <c r="K196" s="132">
        <f t="shared" si="37"/>
        <v>2593.6953934487697</v>
      </c>
      <c r="L196" s="132">
        <f t="shared" si="37"/>
        <v>2634.4498409069602</v>
      </c>
      <c r="M196" s="132">
        <f t="shared" si="37"/>
        <v>2669.3232812173983</v>
      </c>
      <c r="N196" s="132">
        <f t="shared" si="37"/>
        <v>2708.5672431489029</v>
      </c>
      <c r="O196" s="132">
        <f t="shared" si="37"/>
        <v>2733.2655373685006</v>
      </c>
      <c r="P196" s="132">
        <f t="shared" si="37"/>
        <v>2623.1615898357272</v>
      </c>
      <c r="Q196" s="132">
        <f t="shared" si="37"/>
        <v>2740.1401533796929</v>
      </c>
    </row>
    <row r="197" spans="1:17" ht="12" customHeight="1" x14ac:dyDescent="0.25">
      <c r="A197" s="167" t="s">
        <v>144</v>
      </c>
      <c r="B197" s="132">
        <f>IF(B113=0,0,B113/0.086*1000000/B$12)</f>
        <v>1861.1695529278511</v>
      </c>
      <c r="C197" s="132">
        <f t="shared" ref="C197:Q197" si="38">IF(C113=0,0,C113/0.086*1000000/C$12)</f>
        <v>1914.4518676748974</v>
      </c>
      <c r="D197" s="132">
        <f t="shared" si="38"/>
        <v>1927.3324802991535</v>
      </c>
      <c r="E197" s="132">
        <f t="shared" si="38"/>
        <v>2002.7130822449833</v>
      </c>
      <c r="F197" s="132">
        <f t="shared" si="38"/>
        <v>2024.9412260153183</v>
      </c>
      <c r="G197" s="132">
        <f t="shared" si="38"/>
        <v>2038.2853784536796</v>
      </c>
      <c r="H197" s="132">
        <f t="shared" si="38"/>
        <v>2110.2772018314299</v>
      </c>
      <c r="I197" s="132">
        <f t="shared" si="38"/>
        <v>2116.0824506583431</v>
      </c>
      <c r="J197" s="132">
        <f t="shared" si="38"/>
        <v>2159.3920033093996</v>
      </c>
      <c r="K197" s="132">
        <f t="shared" si="38"/>
        <v>2209.6834403959942</v>
      </c>
      <c r="L197" s="132">
        <f t="shared" si="38"/>
        <v>2233.6809950270576</v>
      </c>
      <c r="M197" s="132">
        <f t="shared" si="38"/>
        <v>2243.3558832402091</v>
      </c>
      <c r="N197" s="132">
        <f t="shared" si="38"/>
        <v>2256.1827868576775</v>
      </c>
      <c r="O197" s="132">
        <f t="shared" si="38"/>
        <v>2140.4336775047473</v>
      </c>
      <c r="P197" s="132">
        <f t="shared" si="38"/>
        <v>2131.2177085299704</v>
      </c>
      <c r="Q197" s="132">
        <f t="shared" si="38"/>
        <v>2099.5533065555028</v>
      </c>
    </row>
    <row r="198" spans="1:17" ht="12" customHeight="1" x14ac:dyDescent="0.25">
      <c r="A198" s="167" t="s">
        <v>143</v>
      </c>
      <c r="B198" s="132">
        <f>IF(B114=0,0,B114/0.086*1000000/B$13)</f>
        <v>0</v>
      </c>
      <c r="C198" s="132">
        <f t="shared" ref="C198:Q200" si="39">IF(C114=0,0,C114/0.086*1000000/C$13)</f>
        <v>0</v>
      </c>
      <c r="D198" s="132">
        <f t="shared" si="39"/>
        <v>0</v>
      </c>
      <c r="E198" s="132">
        <f t="shared" si="39"/>
        <v>0</v>
      </c>
      <c r="F198" s="132">
        <f t="shared" si="39"/>
        <v>0</v>
      </c>
      <c r="G198" s="132">
        <f t="shared" si="39"/>
        <v>0</v>
      </c>
      <c r="H198" s="132">
        <f t="shared" si="39"/>
        <v>0</v>
      </c>
      <c r="I198" s="132">
        <f t="shared" si="39"/>
        <v>0</v>
      </c>
      <c r="J198" s="132">
        <f t="shared" si="39"/>
        <v>0</v>
      </c>
      <c r="K198" s="132">
        <f t="shared" si="39"/>
        <v>0</v>
      </c>
      <c r="L198" s="132">
        <f t="shared" si="39"/>
        <v>0</v>
      </c>
      <c r="M198" s="132">
        <f t="shared" si="39"/>
        <v>0</v>
      </c>
      <c r="N198" s="132">
        <f t="shared" si="39"/>
        <v>0</v>
      </c>
      <c r="O198" s="132">
        <f t="shared" si="39"/>
        <v>0</v>
      </c>
      <c r="P198" s="132">
        <f t="shared" si="39"/>
        <v>0</v>
      </c>
      <c r="Q198" s="132">
        <f t="shared" si="39"/>
        <v>0</v>
      </c>
    </row>
    <row r="199" spans="1:17" ht="12" customHeight="1" x14ac:dyDescent="0.25">
      <c r="A199" s="166" t="s">
        <v>57</v>
      </c>
      <c r="B199" s="165">
        <f>IF(B115=0,0,B115/0.086*1000000/B$13)</f>
        <v>0</v>
      </c>
      <c r="C199" s="165">
        <f t="shared" si="39"/>
        <v>0</v>
      </c>
      <c r="D199" s="165">
        <f t="shared" si="39"/>
        <v>0</v>
      </c>
      <c r="E199" s="165">
        <f t="shared" si="39"/>
        <v>0</v>
      </c>
      <c r="F199" s="165">
        <f t="shared" si="39"/>
        <v>0</v>
      </c>
      <c r="G199" s="165">
        <f t="shared" si="39"/>
        <v>0</v>
      </c>
      <c r="H199" s="165">
        <f t="shared" si="39"/>
        <v>0</v>
      </c>
      <c r="I199" s="165">
        <f t="shared" si="39"/>
        <v>0</v>
      </c>
      <c r="J199" s="165">
        <f t="shared" si="39"/>
        <v>0</v>
      </c>
      <c r="K199" s="165">
        <f t="shared" si="39"/>
        <v>0</v>
      </c>
      <c r="L199" s="165">
        <f t="shared" si="39"/>
        <v>0</v>
      </c>
      <c r="M199" s="165">
        <f t="shared" si="39"/>
        <v>0</v>
      </c>
      <c r="N199" s="165">
        <f t="shared" si="39"/>
        <v>0</v>
      </c>
      <c r="O199" s="165">
        <f t="shared" si="39"/>
        <v>0</v>
      </c>
      <c r="P199" s="165">
        <f t="shared" si="39"/>
        <v>0</v>
      </c>
      <c r="Q199" s="165">
        <f t="shared" si="39"/>
        <v>0</v>
      </c>
    </row>
    <row r="200" spans="1:17" ht="12" customHeight="1" x14ac:dyDescent="0.25">
      <c r="A200" s="147" t="s">
        <v>59</v>
      </c>
      <c r="B200" s="164">
        <f>IF(B116=0,0,B116/0.086*1000000/B$13)</f>
        <v>0</v>
      </c>
      <c r="C200" s="164">
        <f t="shared" si="39"/>
        <v>0</v>
      </c>
      <c r="D200" s="164">
        <f t="shared" si="39"/>
        <v>0</v>
      </c>
      <c r="E200" s="164">
        <f t="shared" si="39"/>
        <v>0</v>
      </c>
      <c r="F200" s="164">
        <f t="shared" si="39"/>
        <v>0</v>
      </c>
      <c r="G200" s="164">
        <f t="shared" si="39"/>
        <v>0</v>
      </c>
      <c r="H200" s="164">
        <f t="shared" si="39"/>
        <v>0</v>
      </c>
      <c r="I200" s="164">
        <f t="shared" si="39"/>
        <v>0</v>
      </c>
      <c r="J200" s="164">
        <f t="shared" si="39"/>
        <v>0</v>
      </c>
      <c r="K200" s="164">
        <f t="shared" si="39"/>
        <v>0</v>
      </c>
      <c r="L200" s="164">
        <f t="shared" si="39"/>
        <v>0</v>
      </c>
      <c r="M200" s="164">
        <f t="shared" si="39"/>
        <v>0</v>
      </c>
      <c r="N200" s="164">
        <f t="shared" si="39"/>
        <v>0</v>
      </c>
      <c r="O200" s="164">
        <f t="shared" si="39"/>
        <v>0</v>
      </c>
      <c r="P200" s="164">
        <f t="shared" si="39"/>
        <v>0</v>
      </c>
      <c r="Q200" s="164">
        <f t="shared" si="39"/>
        <v>0</v>
      </c>
    </row>
    <row r="201" spans="1:17" ht="12" customHeight="1" x14ac:dyDescent="0.25">
      <c r="A201" s="163" t="s">
        <v>142</v>
      </c>
      <c r="B201" s="162">
        <f>IF(B117=0,0,B117/0.086*1000000/B$14)</f>
        <v>1510.4393027797098</v>
      </c>
      <c r="C201" s="162">
        <f t="shared" ref="C201:Q201" si="40">IF(C117=0,0,C117/0.086*1000000/C$14)</f>
        <v>1560.6202305207862</v>
      </c>
      <c r="D201" s="162">
        <f t="shared" si="40"/>
        <v>1442.0463738906801</v>
      </c>
      <c r="E201" s="162">
        <f t="shared" si="40"/>
        <v>1678.3529168775549</v>
      </c>
      <c r="F201" s="162">
        <f t="shared" si="40"/>
        <v>1690.7726813376282</v>
      </c>
      <c r="G201" s="162">
        <f t="shared" si="40"/>
        <v>1675.4041633420254</v>
      </c>
      <c r="H201" s="162">
        <f t="shared" si="40"/>
        <v>2074.7120676961767</v>
      </c>
      <c r="I201" s="162">
        <f t="shared" si="40"/>
        <v>1928.8288956199542</v>
      </c>
      <c r="J201" s="162">
        <f t="shared" si="40"/>
        <v>2084.6122176045192</v>
      </c>
      <c r="K201" s="162">
        <f t="shared" si="40"/>
        <v>2020.5365828808406</v>
      </c>
      <c r="L201" s="162">
        <f t="shared" si="40"/>
        <v>1766.6631348705532</v>
      </c>
      <c r="M201" s="162">
        <f t="shared" si="40"/>
        <v>2198.2270375781491</v>
      </c>
      <c r="N201" s="162">
        <f t="shared" si="40"/>
        <v>2219.9158376884425</v>
      </c>
      <c r="O201" s="162">
        <f t="shared" si="40"/>
        <v>1715.4258212683271</v>
      </c>
      <c r="P201" s="162">
        <f t="shared" si="40"/>
        <v>1918.2282180750037</v>
      </c>
      <c r="Q201" s="162">
        <f t="shared" si="40"/>
        <v>1808.6335866374502</v>
      </c>
    </row>
    <row r="202" spans="1:17" ht="12" customHeight="1" x14ac:dyDescent="0.25">
      <c r="A202" s="161" t="s">
        <v>141</v>
      </c>
      <c r="B202" s="160">
        <f>IF(B118=0,0,B118/0.086*1000000/B$15)</f>
        <v>0</v>
      </c>
      <c r="C202" s="160">
        <f t="shared" ref="C202:Q204" si="41">IF(C118=0,0,C118/0.086*1000000/C$15)</f>
        <v>0</v>
      </c>
      <c r="D202" s="160">
        <f t="shared" si="41"/>
        <v>0</v>
      </c>
      <c r="E202" s="160">
        <f t="shared" si="41"/>
        <v>0</v>
      </c>
      <c r="F202" s="160">
        <f t="shared" si="41"/>
        <v>0</v>
      </c>
      <c r="G202" s="160">
        <f t="shared" si="41"/>
        <v>0</v>
      </c>
      <c r="H202" s="160">
        <f t="shared" si="41"/>
        <v>0</v>
      </c>
      <c r="I202" s="160">
        <f t="shared" si="41"/>
        <v>0</v>
      </c>
      <c r="J202" s="160">
        <f t="shared" si="41"/>
        <v>0</v>
      </c>
      <c r="K202" s="160">
        <f t="shared" si="41"/>
        <v>0</v>
      </c>
      <c r="L202" s="160">
        <f t="shared" si="41"/>
        <v>0</v>
      </c>
      <c r="M202" s="160">
        <f t="shared" si="41"/>
        <v>0</v>
      </c>
      <c r="N202" s="160">
        <f t="shared" si="41"/>
        <v>0</v>
      </c>
      <c r="O202" s="160">
        <f t="shared" si="41"/>
        <v>0</v>
      </c>
      <c r="P202" s="160">
        <f t="shared" si="41"/>
        <v>0</v>
      </c>
      <c r="Q202" s="160">
        <f t="shared" si="41"/>
        <v>0</v>
      </c>
    </row>
    <row r="203" spans="1:17" ht="12" customHeight="1" x14ac:dyDescent="0.25">
      <c r="A203" s="148" t="s">
        <v>60</v>
      </c>
      <c r="B203" s="156">
        <f>IF(B119=0,0,B119/0.086*1000000/B$15)</f>
        <v>0</v>
      </c>
      <c r="C203" s="156">
        <f t="shared" si="41"/>
        <v>0</v>
      </c>
      <c r="D203" s="156">
        <f t="shared" si="41"/>
        <v>0</v>
      </c>
      <c r="E203" s="156">
        <f t="shared" si="41"/>
        <v>0</v>
      </c>
      <c r="F203" s="156">
        <f t="shared" si="41"/>
        <v>0</v>
      </c>
      <c r="G203" s="156">
        <f t="shared" si="41"/>
        <v>0</v>
      </c>
      <c r="H203" s="156">
        <f t="shared" si="41"/>
        <v>0</v>
      </c>
      <c r="I203" s="156">
        <f t="shared" si="41"/>
        <v>0</v>
      </c>
      <c r="J203" s="156">
        <f t="shared" si="41"/>
        <v>0</v>
      </c>
      <c r="K203" s="156">
        <f t="shared" si="41"/>
        <v>0</v>
      </c>
      <c r="L203" s="156">
        <f t="shared" si="41"/>
        <v>0</v>
      </c>
      <c r="M203" s="156">
        <f t="shared" si="41"/>
        <v>0</v>
      </c>
      <c r="N203" s="156">
        <f t="shared" si="41"/>
        <v>0</v>
      </c>
      <c r="O203" s="156">
        <f t="shared" si="41"/>
        <v>0</v>
      </c>
      <c r="P203" s="156">
        <f t="shared" si="41"/>
        <v>0</v>
      </c>
      <c r="Q203" s="156">
        <f t="shared" si="41"/>
        <v>0</v>
      </c>
    </row>
    <row r="204" spans="1:17" ht="12" customHeight="1" x14ac:dyDescent="0.25">
      <c r="A204" s="148" t="s">
        <v>59</v>
      </c>
      <c r="B204" s="156">
        <f>IF(B120=0,0,B120/0.086*1000000/B$15)</f>
        <v>0</v>
      </c>
      <c r="C204" s="156">
        <f t="shared" si="41"/>
        <v>0</v>
      </c>
      <c r="D204" s="156">
        <f t="shared" si="41"/>
        <v>0</v>
      </c>
      <c r="E204" s="156">
        <f t="shared" si="41"/>
        <v>0</v>
      </c>
      <c r="F204" s="156">
        <f t="shared" si="41"/>
        <v>0</v>
      </c>
      <c r="G204" s="156">
        <f t="shared" si="41"/>
        <v>0</v>
      </c>
      <c r="H204" s="156">
        <f t="shared" si="41"/>
        <v>0</v>
      </c>
      <c r="I204" s="156">
        <f t="shared" si="41"/>
        <v>0</v>
      </c>
      <c r="J204" s="156">
        <f t="shared" si="41"/>
        <v>0</v>
      </c>
      <c r="K204" s="156">
        <f t="shared" si="41"/>
        <v>0</v>
      </c>
      <c r="L204" s="156">
        <f t="shared" si="41"/>
        <v>0</v>
      </c>
      <c r="M204" s="156">
        <f t="shared" si="41"/>
        <v>0</v>
      </c>
      <c r="N204" s="156">
        <f t="shared" si="41"/>
        <v>0</v>
      </c>
      <c r="O204" s="156">
        <f t="shared" si="41"/>
        <v>0</v>
      </c>
      <c r="P204" s="156">
        <f t="shared" si="41"/>
        <v>0</v>
      </c>
      <c r="Q204" s="156">
        <f t="shared" si="41"/>
        <v>0</v>
      </c>
    </row>
    <row r="205" spans="1:17" ht="12" customHeight="1" x14ac:dyDescent="0.25">
      <c r="A205" s="158" t="s">
        <v>62</v>
      </c>
      <c r="B205" s="157">
        <f>IF(B121=0,0,B121/0.086*1000000/B$5)</f>
        <v>932.76416246720362</v>
      </c>
      <c r="C205" s="157">
        <f t="shared" ref="C205:Q205" si="42">IF(C121=0,0,C121/0.086*1000000/C$5)</f>
        <v>941.35977065492159</v>
      </c>
      <c r="D205" s="157">
        <f t="shared" si="42"/>
        <v>913.13019983506751</v>
      </c>
      <c r="E205" s="157">
        <f t="shared" si="42"/>
        <v>923.28386671772478</v>
      </c>
      <c r="F205" s="157">
        <f t="shared" si="42"/>
        <v>929.17361237068428</v>
      </c>
      <c r="G205" s="157">
        <f t="shared" si="42"/>
        <v>930.28072133715534</v>
      </c>
      <c r="H205" s="157">
        <f t="shared" si="42"/>
        <v>982.83290564315644</v>
      </c>
      <c r="I205" s="157">
        <f t="shared" si="42"/>
        <v>914.82016713033863</v>
      </c>
      <c r="J205" s="157">
        <f t="shared" si="42"/>
        <v>986.91845746505351</v>
      </c>
      <c r="K205" s="157">
        <f t="shared" si="42"/>
        <v>972.02273546993092</v>
      </c>
      <c r="L205" s="157">
        <f t="shared" si="42"/>
        <v>936.59003094185402</v>
      </c>
      <c r="M205" s="157">
        <f t="shared" si="42"/>
        <v>987.16269436194523</v>
      </c>
      <c r="N205" s="157">
        <f t="shared" si="42"/>
        <v>1018.89533459826</v>
      </c>
      <c r="O205" s="157">
        <f t="shared" si="42"/>
        <v>956.5310788400127</v>
      </c>
      <c r="P205" s="157">
        <f t="shared" si="42"/>
        <v>972.27242920882259</v>
      </c>
      <c r="Q205" s="157">
        <f t="shared" si="42"/>
        <v>959.54747452446213</v>
      </c>
    </row>
    <row r="206" spans="1:17" ht="12" customHeight="1" x14ac:dyDescent="0.25">
      <c r="A206" s="23" t="s">
        <v>58</v>
      </c>
      <c r="B206" s="156">
        <f>IF(B122=0,0,B122/0.086*1000000/B$17)</f>
        <v>0</v>
      </c>
      <c r="C206" s="156">
        <f t="shared" ref="C206:Q206" si="43">IF(C122=0,0,C122/0.086*1000000/C$17)</f>
        <v>0</v>
      </c>
      <c r="D206" s="156">
        <f t="shared" si="43"/>
        <v>0</v>
      </c>
      <c r="E206" s="156">
        <f t="shared" si="43"/>
        <v>0</v>
      </c>
      <c r="F206" s="156">
        <f t="shared" si="43"/>
        <v>0</v>
      </c>
      <c r="G206" s="156">
        <f t="shared" si="43"/>
        <v>0</v>
      </c>
      <c r="H206" s="156">
        <f t="shared" si="43"/>
        <v>0</v>
      </c>
      <c r="I206" s="156">
        <f t="shared" si="43"/>
        <v>0</v>
      </c>
      <c r="J206" s="156">
        <f t="shared" si="43"/>
        <v>0</v>
      </c>
      <c r="K206" s="156">
        <f t="shared" si="43"/>
        <v>0</v>
      </c>
      <c r="L206" s="156">
        <f t="shared" si="43"/>
        <v>0</v>
      </c>
      <c r="M206" s="156">
        <f t="shared" si="43"/>
        <v>0</v>
      </c>
      <c r="N206" s="156">
        <f t="shared" si="43"/>
        <v>0</v>
      </c>
      <c r="O206" s="156">
        <f t="shared" si="43"/>
        <v>0</v>
      </c>
      <c r="P206" s="156">
        <f t="shared" si="43"/>
        <v>0</v>
      </c>
      <c r="Q206" s="156">
        <f t="shared" si="43"/>
        <v>0</v>
      </c>
    </row>
    <row r="207" spans="1:17" ht="12" customHeight="1" x14ac:dyDescent="0.25">
      <c r="A207" s="23" t="s">
        <v>57</v>
      </c>
      <c r="B207" s="156">
        <f>IF(B123=0,0,B123/0.086*1000000/B$18)</f>
        <v>1189.4218571464467</v>
      </c>
      <c r="C207" s="156">
        <f t="shared" ref="C207:Q207" si="44">IF(C123=0,0,C123/0.086*1000000/C$18)</f>
        <v>1206.9740438711926</v>
      </c>
      <c r="D207" s="156">
        <f t="shared" si="44"/>
        <v>1171.230626185124</v>
      </c>
      <c r="E207" s="156">
        <f t="shared" si="44"/>
        <v>1185.962274515985</v>
      </c>
      <c r="F207" s="156">
        <f t="shared" si="44"/>
        <v>1208.9676544604079</v>
      </c>
      <c r="G207" s="156">
        <f t="shared" si="44"/>
        <v>1210.8235788755496</v>
      </c>
      <c r="H207" s="156">
        <f t="shared" si="44"/>
        <v>1282.0468828401322</v>
      </c>
      <c r="I207" s="156">
        <f t="shared" si="44"/>
        <v>1289.1319230283277</v>
      </c>
      <c r="J207" s="156">
        <f t="shared" si="44"/>
        <v>1360.1205040251014</v>
      </c>
      <c r="K207" s="156">
        <f t="shared" si="44"/>
        <v>1372.6503232066443</v>
      </c>
      <c r="L207" s="156">
        <f t="shared" si="44"/>
        <v>1376.5019397200183</v>
      </c>
      <c r="M207" s="156">
        <f t="shared" si="44"/>
        <v>1393.2139463550727</v>
      </c>
      <c r="N207" s="156">
        <f t="shared" si="44"/>
        <v>1419.5798119530202</v>
      </c>
      <c r="O207" s="156">
        <f t="shared" si="44"/>
        <v>1391.4466665165667</v>
      </c>
      <c r="P207" s="156">
        <f t="shared" si="44"/>
        <v>1400.7677410819399</v>
      </c>
      <c r="Q207" s="156">
        <f t="shared" si="44"/>
        <v>1409.8704939051056</v>
      </c>
    </row>
    <row r="208" spans="1:17" ht="12" customHeight="1" x14ac:dyDescent="0.25">
      <c r="A208" s="29" t="s">
        <v>140</v>
      </c>
      <c r="B208" s="57">
        <f>IF(B124=0,0,B124/0.086*1000000/B$19)</f>
        <v>621.84103801284414</v>
      </c>
      <c r="C208" s="57">
        <f t="shared" ref="C208:Q208" si="45">IF(C124=0,0,C124/0.086*1000000/C$19)</f>
        <v>635.31686307932284</v>
      </c>
      <c r="D208" s="57">
        <f t="shared" si="45"/>
        <v>623.02494911645067</v>
      </c>
      <c r="E208" s="57">
        <f t="shared" si="45"/>
        <v>651.76795151161821</v>
      </c>
      <c r="F208" s="57">
        <f t="shared" si="45"/>
        <v>702.12512614878563</v>
      </c>
      <c r="G208" s="57">
        <f t="shared" si="45"/>
        <v>710.5803732328817</v>
      </c>
      <c r="H208" s="57">
        <f t="shared" si="45"/>
        <v>806.23315327687089</v>
      </c>
      <c r="I208" s="57">
        <f t="shared" si="45"/>
        <v>788.74351209898259</v>
      </c>
      <c r="J208" s="57">
        <f t="shared" si="45"/>
        <v>875.07757433541587</v>
      </c>
      <c r="K208" s="57">
        <f t="shared" si="45"/>
        <v>849.47081596891394</v>
      </c>
      <c r="L208" s="57">
        <f t="shared" si="45"/>
        <v>787.05512097567305</v>
      </c>
      <c r="M208" s="57">
        <f t="shared" si="45"/>
        <v>823.62085759713341</v>
      </c>
      <c r="N208" s="57">
        <f t="shared" si="45"/>
        <v>848.6735404206803</v>
      </c>
      <c r="O208" s="57">
        <f t="shared" si="45"/>
        <v>812.91223634535822</v>
      </c>
      <c r="P208" s="57">
        <f t="shared" si="45"/>
        <v>847.58194374275695</v>
      </c>
      <c r="Q208" s="57">
        <f t="shared" si="45"/>
        <v>847.37971669786816</v>
      </c>
    </row>
    <row r="210" spans="1:17" ht="12" customHeight="1" x14ac:dyDescent="0.25">
      <c r="A210" s="152" t="s">
        <v>74</v>
      </c>
      <c r="B210" s="168">
        <f t="shared" ref="B210:Q210" si="46">SUM(B211,B214,B216,B226)</f>
        <v>6195.4129034412617</v>
      </c>
      <c r="C210" s="168">
        <f t="shared" si="46"/>
        <v>6166.6738558507514</v>
      </c>
      <c r="D210" s="168">
        <f t="shared" si="46"/>
        <v>6576.3435978052976</v>
      </c>
      <c r="E210" s="168">
        <f t="shared" si="46"/>
        <v>6999.1793953609476</v>
      </c>
      <c r="F210" s="168">
        <f t="shared" si="46"/>
        <v>6667.1852264737627</v>
      </c>
      <c r="G210" s="168">
        <f t="shared" si="46"/>
        <v>7113.5677609668001</v>
      </c>
      <c r="H210" s="168">
        <f t="shared" si="46"/>
        <v>7814.7781744722733</v>
      </c>
      <c r="I210" s="168">
        <f t="shared" si="46"/>
        <v>7571.4069048599031</v>
      </c>
      <c r="J210" s="168">
        <f t="shared" si="46"/>
        <v>7958.6462061580005</v>
      </c>
      <c r="K210" s="168">
        <f t="shared" si="46"/>
        <v>7511.8740110625076</v>
      </c>
      <c r="L210" s="168">
        <f t="shared" si="46"/>
        <v>7769.6329486737968</v>
      </c>
      <c r="M210" s="168">
        <f t="shared" si="46"/>
        <v>7544.6284782963749</v>
      </c>
      <c r="N210" s="168">
        <f t="shared" si="46"/>
        <v>7608.8903003072428</v>
      </c>
      <c r="O210" s="168">
        <f t="shared" si="46"/>
        <v>7432.6851832626526</v>
      </c>
      <c r="P210" s="168">
        <f t="shared" si="46"/>
        <v>6833.8845629429015</v>
      </c>
      <c r="Q210" s="168">
        <f t="shared" si="46"/>
        <v>6873.538617282531</v>
      </c>
    </row>
    <row r="211" spans="1:17" ht="12" customHeight="1" x14ac:dyDescent="0.25">
      <c r="A211" s="158" t="s">
        <v>65</v>
      </c>
      <c r="B211" s="157">
        <f t="shared" ref="B211:Q211" si="47">SUM(B212:B213)</f>
        <v>4824.3862505873221</v>
      </c>
      <c r="C211" s="157">
        <f t="shared" si="47"/>
        <v>4745.2328332491361</v>
      </c>
      <c r="D211" s="157">
        <f t="shared" si="47"/>
        <v>5154.2243835821337</v>
      </c>
      <c r="E211" s="157">
        <f t="shared" si="47"/>
        <v>5468.6574671676308</v>
      </c>
      <c r="F211" s="157">
        <f t="shared" si="47"/>
        <v>5087.4825340966245</v>
      </c>
      <c r="G211" s="157">
        <f t="shared" si="47"/>
        <v>5511.202583727706</v>
      </c>
      <c r="H211" s="157">
        <f t="shared" si="47"/>
        <v>6046.3073080406693</v>
      </c>
      <c r="I211" s="157">
        <f t="shared" si="47"/>
        <v>5815.1669287713166</v>
      </c>
      <c r="J211" s="157">
        <f t="shared" si="47"/>
        <v>6117.1174177250659</v>
      </c>
      <c r="K211" s="157">
        <f t="shared" si="47"/>
        <v>5669.4159405245546</v>
      </c>
      <c r="L211" s="157">
        <f t="shared" si="47"/>
        <v>5958.3842609293742</v>
      </c>
      <c r="M211" s="157">
        <f t="shared" si="47"/>
        <v>5686.1316944089695</v>
      </c>
      <c r="N211" s="157">
        <f t="shared" si="47"/>
        <v>5714.7970638684428</v>
      </c>
      <c r="O211" s="157">
        <f t="shared" si="47"/>
        <v>5572.8024181370956</v>
      </c>
      <c r="P211" s="157">
        <f t="shared" si="47"/>
        <v>4981.6615270385555</v>
      </c>
      <c r="Q211" s="157">
        <f t="shared" si="47"/>
        <v>4975.8503564968632</v>
      </c>
    </row>
    <row r="212" spans="1:17" ht="12" customHeight="1" x14ac:dyDescent="0.25">
      <c r="A212" s="23" t="s">
        <v>58</v>
      </c>
      <c r="B212" s="156">
        <f t="shared" ref="B212:Q213" si="48">IF(B128=0,0,B128/0.086*1000000/B$7)</f>
        <v>4804.4729874056147</v>
      </c>
      <c r="C212" s="156">
        <f t="shared" si="48"/>
        <v>4724.4234973057937</v>
      </c>
      <c r="D212" s="156">
        <f t="shared" si="48"/>
        <v>5135.4659539401655</v>
      </c>
      <c r="E212" s="156">
        <f t="shared" si="48"/>
        <v>5433.9490606836043</v>
      </c>
      <c r="F212" s="156">
        <f t="shared" si="48"/>
        <v>5024.9590288763829</v>
      </c>
      <c r="G212" s="156">
        <f t="shared" si="48"/>
        <v>5438.5609787381663</v>
      </c>
      <c r="H212" s="156">
        <f t="shared" si="48"/>
        <v>5916.8919023899052</v>
      </c>
      <c r="I212" s="156">
        <f t="shared" si="48"/>
        <v>5684.2602686856326</v>
      </c>
      <c r="J212" s="156">
        <f t="shared" si="48"/>
        <v>5933.0869108255447</v>
      </c>
      <c r="K212" s="156">
        <f t="shared" si="48"/>
        <v>5530.539474757923</v>
      </c>
      <c r="L212" s="156">
        <f t="shared" si="48"/>
        <v>5890.0813749141453</v>
      </c>
      <c r="M212" s="156">
        <f t="shared" si="48"/>
        <v>5598.3828750388393</v>
      </c>
      <c r="N212" s="156">
        <f t="shared" si="48"/>
        <v>5621.0553625964785</v>
      </c>
      <c r="O212" s="156">
        <f t="shared" si="48"/>
        <v>5497.2428372525465</v>
      </c>
      <c r="P212" s="156">
        <f t="shared" si="48"/>
        <v>4884.6372979860398</v>
      </c>
      <c r="Q212" s="156">
        <f t="shared" si="48"/>
        <v>4881.6612903769419</v>
      </c>
    </row>
    <row r="213" spans="1:17" ht="12" customHeight="1" x14ac:dyDescent="0.25">
      <c r="A213" s="23" t="s">
        <v>60</v>
      </c>
      <c r="B213" s="156">
        <f t="shared" si="48"/>
        <v>19.913263181707613</v>
      </c>
      <c r="C213" s="156">
        <f t="shared" si="48"/>
        <v>20.809335943342447</v>
      </c>
      <c r="D213" s="156">
        <f t="shared" si="48"/>
        <v>18.758429641968334</v>
      </c>
      <c r="E213" s="156">
        <f t="shared" si="48"/>
        <v>34.708406484026561</v>
      </c>
      <c r="F213" s="156">
        <f t="shared" si="48"/>
        <v>62.523505220241887</v>
      </c>
      <c r="G213" s="156">
        <f t="shared" si="48"/>
        <v>72.641604989539601</v>
      </c>
      <c r="H213" s="156">
        <f t="shared" si="48"/>
        <v>129.41540565076434</v>
      </c>
      <c r="I213" s="156">
        <f t="shared" si="48"/>
        <v>130.90666008568431</v>
      </c>
      <c r="J213" s="156">
        <f t="shared" si="48"/>
        <v>184.03050689952107</v>
      </c>
      <c r="K213" s="156">
        <f t="shared" si="48"/>
        <v>138.87646576663155</v>
      </c>
      <c r="L213" s="156">
        <f t="shared" si="48"/>
        <v>68.302886015228708</v>
      </c>
      <c r="M213" s="156">
        <f t="shared" si="48"/>
        <v>87.748819370130548</v>
      </c>
      <c r="N213" s="156">
        <f t="shared" si="48"/>
        <v>93.741701271964345</v>
      </c>
      <c r="O213" s="156">
        <f t="shared" si="48"/>
        <v>75.559580884549433</v>
      </c>
      <c r="P213" s="156">
        <f t="shared" si="48"/>
        <v>97.02422905251548</v>
      </c>
      <c r="Q213" s="156">
        <f t="shared" si="48"/>
        <v>94.189066119920895</v>
      </c>
    </row>
    <row r="214" spans="1:17" ht="12" customHeight="1" x14ac:dyDescent="0.25">
      <c r="A214" s="158" t="s">
        <v>112</v>
      </c>
      <c r="B214" s="157">
        <f t="shared" ref="B214:Q214" si="49">B215</f>
        <v>1.5461016838785126E-2</v>
      </c>
      <c r="C214" s="157">
        <f t="shared" si="49"/>
        <v>1.5385508736455413E-2</v>
      </c>
      <c r="D214" s="157">
        <f t="shared" si="49"/>
        <v>2.6090269272099082E-2</v>
      </c>
      <c r="E214" s="157">
        <f t="shared" si="49"/>
        <v>4.6347836613865087E-2</v>
      </c>
      <c r="F214" s="157">
        <f t="shared" si="49"/>
        <v>9.2589871083578648E-2</v>
      </c>
      <c r="G214" s="157">
        <f t="shared" si="49"/>
        <v>0.17601988145350664</v>
      </c>
      <c r="H214" s="157">
        <f t="shared" si="49"/>
        <v>0.34748960819330543</v>
      </c>
      <c r="I214" s="157">
        <f t="shared" si="49"/>
        <v>0.69639677537614031</v>
      </c>
      <c r="J214" s="157">
        <f t="shared" si="49"/>
        <v>1.1461511917103957</v>
      </c>
      <c r="K214" s="157">
        <f t="shared" si="49"/>
        <v>1.4783502504317056</v>
      </c>
      <c r="L214" s="157">
        <f t="shared" si="49"/>
        <v>1.7168975197545351</v>
      </c>
      <c r="M214" s="157">
        <f t="shared" si="49"/>
        <v>2.6393082088836368</v>
      </c>
      <c r="N214" s="157">
        <f t="shared" si="49"/>
        <v>2.5478358140149178</v>
      </c>
      <c r="O214" s="157">
        <f t="shared" si="49"/>
        <v>2.5767585457488154</v>
      </c>
      <c r="P214" s="157">
        <f t="shared" si="49"/>
        <v>3.0839822167424233</v>
      </c>
      <c r="Q214" s="157">
        <f t="shared" si="49"/>
        <v>3.3011960434866254</v>
      </c>
    </row>
    <row r="215" spans="1:17" ht="12" customHeight="1" x14ac:dyDescent="0.25">
      <c r="A215" s="23" t="s">
        <v>60</v>
      </c>
      <c r="B215" s="156">
        <f t="shared" ref="B215:Q216" si="50">IF(B131=0,0,B131/0.086*1000000/B$5)</f>
        <v>1.5461016838785126E-2</v>
      </c>
      <c r="C215" s="156">
        <f t="shared" si="50"/>
        <v>1.5385508736455413E-2</v>
      </c>
      <c r="D215" s="156">
        <f t="shared" si="50"/>
        <v>2.6090269272099082E-2</v>
      </c>
      <c r="E215" s="156">
        <f t="shared" si="50"/>
        <v>4.6347836613865087E-2</v>
      </c>
      <c r="F215" s="156">
        <f t="shared" si="50"/>
        <v>9.2589871083578648E-2</v>
      </c>
      <c r="G215" s="156">
        <f t="shared" si="50"/>
        <v>0.17601988145350664</v>
      </c>
      <c r="H215" s="156">
        <f t="shared" si="50"/>
        <v>0.34748960819330543</v>
      </c>
      <c r="I215" s="156">
        <f t="shared" si="50"/>
        <v>0.69639677537614031</v>
      </c>
      <c r="J215" s="156">
        <f t="shared" si="50"/>
        <v>1.1461511917103957</v>
      </c>
      <c r="K215" s="156">
        <f t="shared" si="50"/>
        <v>1.4783502504317056</v>
      </c>
      <c r="L215" s="156">
        <f t="shared" si="50"/>
        <v>1.7168975197545351</v>
      </c>
      <c r="M215" s="156">
        <f t="shared" si="50"/>
        <v>2.6393082088836368</v>
      </c>
      <c r="N215" s="156">
        <f t="shared" si="50"/>
        <v>2.5478358140149178</v>
      </c>
      <c r="O215" s="156">
        <f t="shared" si="50"/>
        <v>2.5767585457488154</v>
      </c>
      <c r="P215" s="156">
        <f t="shared" si="50"/>
        <v>3.0839822167424233</v>
      </c>
      <c r="Q215" s="156">
        <f t="shared" si="50"/>
        <v>3.3011960434866254</v>
      </c>
    </row>
    <row r="216" spans="1:17" ht="12" customHeight="1" x14ac:dyDescent="0.25">
      <c r="A216" s="158" t="s">
        <v>63</v>
      </c>
      <c r="B216" s="157">
        <f t="shared" si="50"/>
        <v>898.65064040951472</v>
      </c>
      <c r="C216" s="157">
        <f t="shared" si="50"/>
        <v>934.62846947361925</v>
      </c>
      <c r="D216" s="157">
        <f t="shared" si="50"/>
        <v>935.33679171460085</v>
      </c>
      <c r="E216" s="157">
        <f t="shared" si="50"/>
        <v>1021.3277423758142</v>
      </c>
      <c r="F216" s="157">
        <f t="shared" si="50"/>
        <v>1038.0170798346876</v>
      </c>
      <c r="G216" s="157">
        <f t="shared" si="50"/>
        <v>1050.0538495645262</v>
      </c>
      <c r="H216" s="157">
        <f t="shared" si="50"/>
        <v>1145.2827168741069</v>
      </c>
      <c r="I216" s="157">
        <f t="shared" si="50"/>
        <v>1124.2775280273272</v>
      </c>
      <c r="J216" s="157">
        <f t="shared" si="50"/>
        <v>1143.974400248936</v>
      </c>
      <c r="K216" s="157">
        <f t="shared" si="50"/>
        <v>1159.2901289286142</v>
      </c>
      <c r="L216" s="157">
        <f t="shared" si="50"/>
        <v>1162.825979034852</v>
      </c>
      <c r="M216" s="157">
        <f t="shared" si="50"/>
        <v>1183.1784456446101</v>
      </c>
      <c r="N216" s="157">
        <f t="shared" si="50"/>
        <v>1200.2452773293944</v>
      </c>
      <c r="O216" s="157">
        <f t="shared" si="50"/>
        <v>1187.4954584311661</v>
      </c>
      <c r="P216" s="157">
        <f t="shared" si="50"/>
        <v>1153.1455407238705</v>
      </c>
      <c r="Q216" s="157">
        <f t="shared" si="50"/>
        <v>1194.562677431996</v>
      </c>
    </row>
    <row r="217" spans="1:17" ht="12" customHeight="1" x14ac:dyDescent="0.25">
      <c r="A217" s="167" t="s">
        <v>171</v>
      </c>
      <c r="B217" s="132">
        <f t="shared" ref="B217:Q217" si="51">IF(B133=0,0,B133/0.086*1000000/B$11)</f>
        <v>885.7031329542217</v>
      </c>
      <c r="C217" s="132">
        <f t="shared" si="51"/>
        <v>916.43374869533739</v>
      </c>
      <c r="D217" s="132">
        <f t="shared" si="51"/>
        <v>933.26223091822396</v>
      </c>
      <c r="E217" s="132">
        <f t="shared" si="51"/>
        <v>984.43648755311688</v>
      </c>
      <c r="F217" s="132">
        <f t="shared" si="51"/>
        <v>985.55200330644163</v>
      </c>
      <c r="G217" s="132">
        <f t="shared" si="51"/>
        <v>1001.9748255472521</v>
      </c>
      <c r="H217" s="132">
        <f t="shared" si="51"/>
        <v>1046.4573682330877</v>
      </c>
      <c r="I217" s="132">
        <f t="shared" si="51"/>
        <v>1054.4305870852843</v>
      </c>
      <c r="J217" s="132">
        <f t="shared" si="51"/>
        <v>1086.5914926193154</v>
      </c>
      <c r="K217" s="132">
        <f t="shared" si="51"/>
        <v>1100.8807954716199</v>
      </c>
      <c r="L217" s="132">
        <f t="shared" si="51"/>
        <v>1127.8872115847576</v>
      </c>
      <c r="M217" s="132">
        <f t="shared" si="51"/>
        <v>1146.6211125218249</v>
      </c>
      <c r="N217" s="132">
        <f t="shared" si="51"/>
        <v>1164.5007528590065</v>
      </c>
      <c r="O217" s="132">
        <f t="shared" si="51"/>
        <v>1178.0703163955338</v>
      </c>
      <c r="P217" s="132">
        <f t="shared" si="51"/>
        <v>1133.5002257679032</v>
      </c>
      <c r="Q217" s="132">
        <f t="shared" si="51"/>
        <v>1190.2220891668414</v>
      </c>
    </row>
    <row r="218" spans="1:17" ht="12" customHeight="1" x14ac:dyDescent="0.25">
      <c r="A218" s="167" t="s">
        <v>144</v>
      </c>
      <c r="B218" s="132">
        <f t="shared" ref="B218:Q218" si="52">IF(B134=0,0,B134/0.086*1000000/B$12)</f>
        <v>885.67841531955696</v>
      </c>
      <c r="C218" s="132">
        <f t="shared" si="52"/>
        <v>926.97927162603696</v>
      </c>
      <c r="D218" s="132">
        <f t="shared" si="52"/>
        <v>967.51643368128225</v>
      </c>
      <c r="E218" s="132">
        <f t="shared" si="52"/>
        <v>1029.7558705004708</v>
      </c>
      <c r="F218" s="132">
        <f t="shared" si="52"/>
        <v>1055.6009940526599</v>
      </c>
      <c r="G218" s="132">
        <f t="shared" si="52"/>
        <v>1080.7683056786495</v>
      </c>
      <c r="H218" s="132">
        <f t="shared" si="52"/>
        <v>1142.5928696097492</v>
      </c>
      <c r="I218" s="132">
        <f t="shared" si="52"/>
        <v>1161.9799389053576</v>
      </c>
      <c r="J218" s="132">
        <f t="shared" si="52"/>
        <v>1199.3102448027689</v>
      </c>
      <c r="K218" s="132">
        <f t="shared" si="52"/>
        <v>1230.0577547307605</v>
      </c>
      <c r="L218" s="132">
        <f t="shared" si="52"/>
        <v>1253.9588172675385</v>
      </c>
      <c r="M218" s="132">
        <f t="shared" si="52"/>
        <v>1267.6510517583063</v>
      </c>
      <c r="N218" s="132">
        <f t="shared" si="52"/>
        <v>1277.4446598953077</v>
      </c>
      <c r="O218" s="132">
        <f t="shared" si="52"/>
        <v>1217.2626177854941</v>
      </c>
      <c r="P218" s="132">
        <f t="shared" si="52"/>
        <v>1219.8169835308736</v>
      </c>
      <c r="Q218" s="132">
        <f t="shared" si="52"/>
        <v>1207.0345504211632</v>
      </c>
    </row>
    <row r="219" spans="1:17" ht="12" customHeight="1" x14ac:dyDescent="0.25">
      <c r="A219" s="167" t="s">
        <v>143</v>
      </c>
      <c r="B219" s="132">
        <f t="shared" ref="B219:Q221" si="53">IF(B135=0,0,B135/0.086*1000000/B$13)</f>
        <v>0</v>
      </c>
      <c r="C219" s="132">
        <f t="shared" si="53"/>
        <v>0</v>
      </c>
      <c r="D219" s="132">
        <f t="shared" si="53"/>
        <v>0</v>
      </c>
      <c r="E219" s="132">
        <f t="shared" si="53"/>
        <v>0</v>
      </c>
      <c r="F219" s="132">
        <f t="shared" si="53"/>
        <v>0</v>
      </c>
      <c r="G219" s="132">
        <f t="shared" si="53"/>
        <v>0</v>
      </c>
      <c r="H219" s="132">
        <f t="shared" si="53"/>
        <v>0</v>
      </c>
      <c r="I219" s="132">
        <f t="shared" si="53"/>
        <v>0</v>
      </c>
      <c r="J219" s="132">
        <f t="shared" si="53"/>
        <v>0</v>
      </c>
      <c r="K219" s="132">
        <f t="shared" si="53"/>
        <v>0</v>
      </c>
      <c r="L219" s="132">
        <f t="shared" si="53"/>
        <v>0</v>
      </c>
      <c r="M219" s="132">
        <f t="shared" si="53"/>
        <v>0</v>
      </c>
      <c r="N219" s="132">
        <f t="shared" si="53"/>
        <v>0</v>
      </c>
      <c r="O219" s="132">
        <f t="shared" si="53"/>
        <v>0</v>
      </c>
      <c r="P219" s="132">
        <f t="shared" si="53"/>
        <v>0</v>
      </c>
      <c r="Q219" s="132">
        <f t="shared" si="53"/>
        <v>0</v>
      </c>
    </row>
    <row r="220" spans="1:17" ht="12" customHeight="1" x14ac:dyDescent="0.25">
      <c r="A220" s="166" t="s">
        <v>57</v>
      </c>
      <c r="B220" s="165">
        <f t="shared" si="53"/>
        <v>0</v>
      </c>
      <c r="C220" s="165">
        <f t="shared" si="53"/>
        <v>0</v>
      </c>
      <c r="D220" s="165">
        <f t="shared" si="53"/>
        <v>0</v>
      </c>
      <c r="E220" s="165">
        <f t="shared" si="53"/>
        <v>0</v>
      </c>
      <c r="F220" s="165">
        <f t="shared" si="53"/>
        <v>0</v>
      </c>
      <c r="G220" s="165">
        <f t="shared" si="53"/>
        <v>0</v>
      </c>
      <c r="H220" s="165">
        <f t="shared" si="53"/>
        <v>0</v>
      </c>
      <c r="I220" s="165">
        <f t="shared" si="53"/>
        <v>0</v>
      </c>
      <c r="J220" s="165">
        <f t="shared" si="53"/>
        <v>0</v>
      </c>
      <c r="K220" s="165">
        <f t="shared" si="53"/>
        <v>0</v>
      </c>
      <c r="L220" s="165">
        <f t="shared" si="53"/>
        <v>0</v>
      </c>
      <c r="M220" s="165">
        <f t="shared" si="53"/>
        <v>0</v>
      </c>
      <c r="N220" s="165">
        <f t="shared" si="53"/>
        <v>0</v>
      </c>
      <c r="O220" s="165">
        <f t="shared" si="53"/>
        <v>0</v>
      </c>
      <c r="P220" s="165">
        <f t="shared" si="53"/>
        <v>0</v>
      </c>
      <c r="Q220" s="165">
        <f t="shared" si="53"/>
        <v>0</v>
      </c>
    </row>
    <row r="221" spans="1:17" ht="12" customHeight="1" x14ac:dyDescent="0.25">
      <c r="A221" s="147" t="s">
        <v>59</v>
      </c>
      <c r="B221" s="164">
        <f t="shared" si="53"/>
        <v>0</v>
      </c>
      <c r="C221" s="164">
        <f t="shared" si="53"/>
        <v>0</v>
      </c>
      <c r="D221" s="164">
        <f t="shared" si="53"/>
        <v>0</v>
      </c>
      <c r="E221" s="164">
        <f t="shared" si="53"/>
        <v>0</v>
      </c>
      <c r="F221" s="164">
        <f t="shared" si="53"/>
        <v>0</v>
      </c>
      <c r="G221" s="164">
        <f t="shared" si="53"/>
        <v>0</v>
      </c>
      <c r="H221" s="164">
        <f t="shared" si="53"/>
        <v>0</v>
      </c>
      <c r="I221" s="164">
        <f t="shared" si="53"/>
        <v>0</v>
      </c>
      <c r="J221" s="164">
        <f t="shared" si="53"/>
        <v>0</v>
      </c>
      <c r="K221" s="164">
        <f t="shared" si="53"/>
        <v>0</v>
      </c>
      <c r="L221" s="164">
        <f t="shared" si="53"/>
        <v>0</v>
      </c>
      <c r="M221" s="164">
        <f t="shared" si="53"/>
        <v>0</v>
      </c>
      <c r="N221" s="164">
        <f t="shared" si="53"/>
        <v>0</v>
      </c>
      <c r="O221" s="164">
        <f t="shared" si="53"/>
        <v>0</v>
      </c>
      <c r="P221" s="164">
        <f t="shared" si="53"/>
        <v>0</v>
      </c>
      <c r="Q221" s="164">
        <f t="shared" si="53"/>
        <v>0</v>
      </c>
    </row>
    <row r="222" spans="1:17" ht="12" customHeight="1" x14ac:dyDescent="0.25">
      <c r="A222" s="163" t="s">
        <v>142</v>
      </c>
      <c r="B222" s="162">
        <f t="shared" ref="B222:Q222" si="54">IF(B138=0,0,B138/0.086*1000000/B$14)</f>
        <v>918.43564405839902</v>
      </c>
      <c r="C222" s="162">
        <f t="shared" si="54"/>
        <v>957.41722211988861</v>
      </c>
      <c r="D222" s="162">
        <f t="shared" si="54"/>
        <v>908.41713804210656</v>
      </c>
      <c r="E222" s="162">
        <f t="shared" si="54"/>
        <v>1073.3244412254412</v>
      </c>
      <c r="F222" s="162">
        <f t="shared" si="54"/>
        <v>1105.0627145857704</v>
      </c>
      <c r="G222" s="162">
        <f t="shared" si="54"/>
        <v>1112.1421408398833</v>
      </c>
      <c r="H222" s="162">
        <f t="shared" si="54"/>
        <v>1466.1124530435354</v>
      </c>
      <c r="I222" s="162">
        <f t="shared" si="54"/>
        <v>1371.5619197453523</v>
      </c>
      <c r="J222" s="162">
        <f t="shared" si="54"/>
        <v>1490.0773260831143</v>
      </c>
      <c r="K222" s="162">
        <f t="shared" si="54"/>
        <v>1447.4182590677215</v>
      </c>
      <c r="L222" s="162">
        <f t="shared" si="54"/>
        <v>1268.5957010095537</v>
      </c>
      <c r="M222" s="162">
        <f t="shared" si="54"/>
        <v>1608.6518568354156</v>
      </c>
      <c r="N222" s="162">
        <f t="shared" si="54"/>
        <v>1630.0235429100201</v>
      </c>
      <c r="O222" s="162">
        <f t="shared" si="54"/>
        <v>1269.3524702242914</v>
      </c>
      <c r="P222" s="162">
        <f t="shared" si="54"/>
        <v>1419.5889679519835</v>
      </c>
      <c r="Q222" s="162">
        <f t="shared" si="54"/>
        <v>1347.8668673782686</v>
      </c>
    </row>
    <row r="223" spans="1:17" ht="12" customHeight="1" x14ac:dyDescent="0.25">
      <c r="A223" s="161" t="s">
        <v>141</v>
      </c>
      <c r="B223" s="160">
        <f t="shared" ref="B223:Q225" si="55">IF(B139=0,0,B139/0.086*1000000/B$15)</f>
        <v>0</v>
      </c>
      <c r="C223" s="160">
        <f t="shared" si="55"/>
        <v>0</v>
      </c>
      <c r="D223" s="160">
        <f t="shared" si="55"/>
        <v>0</v>
      </c>
      <c r="E223" s="160">
        <f t="shared" si="55"/>
        <v>0</v>
      </c>
      <c r="F223" s="160">
        <f t="shared" si="55"/>
        <v>0</v>
      </c>
      <c r="G223" s="160">
        <f t="shared" si="55"/>
        <v>0</v>
      </c>
      <c r="H223" s="160">
        <f t="shared" si="55"/>
        <v>0</v>
      </c>
      <c r="I223" s="160">
        <f t="shared" si="55"/>
        <v>0</v>
      </c>
      <c r="J223" s="160">
        <f t="shared" si="55"/>
        <v>0</v>
      </c>
      <c r="K223" s="160">
        <f t="shared" si="55"/>
        <v>0</v>
      </c>
      <c r="L223" s="160">
        <f t="shared" si="55"/>
        <v>0</v>
      </c>
      <c r="M223" s="160">
        <f t="shared" si="55"/>
        <v>0</v>
      </c>
      <c r="N223" s="160">
        <f t="shared" si="55"/>
        <v>0</v>
      </c>
      <c r="O223" s="160">
        <f t="shared" si="55"/>
        <v>0</v>
      </c>
      <c r="P223" s="160">
        <f t="shared" si="55"/>
        <v>0</v>
      </c>
      <c r="Q223" s="160">
        <f t="shared" si="55"/>
        <v>0</v>
      </c>
    </row>
    <row r="224" spans="1:17" ht="12" customHeight="1" x14ac:dyDescent="0.25">
      <c r="A224" s="148" t="s">
        <v>60</v>
      </c>
      <c r="B224" s="156">
        <f t="shared" si="55"/>
        <v>0</v>
      </c>
      <c r="C224" s="156">
        <f t="shared" si="55"/>
        <v>0</v>
      </c>
      <c r="D224" s="156">
        <f t="shared" si="55"/>
        <v>0</v>
      </c>
      <c r="E224" s="156">
        <f t="shared" si="55"/>
        <v>0</v>
      </c>
      <c r="F224" s="156">
        <f t="shared" si="55"/>
        <v>0</v>
      </c>
      <c r="G224" s="156">
        <f t="shared" si="55"/>
        <v>0</v>
      </c>
      <c r="H224" s="156">
        <f t="shared" si="55"/>
        <v>0</v>
      </c>
      <c r="I224" s="156">
        <f t="shared" si="55"/>
        <v>0</v>
      </c>
      <c r="J224" s="156">
        <f t="shared" si="55"/>
        <v>0</v>
      </c>
      <c r="K224" s="156">
        <f t="shared" si="55"/>
        <v>0</v>
      </c>
      <c r="L224" s="156">
        <f t="shared" si="55"/>
        <v>0</v>
      </c>
      <c r="M224" s="156">
        <f t="shared" si="55"/>
        <v>0</v>
      </c>
      <c r="N224" s="156">
        <f t="shared" si="55"/>
        <v>0</v>
      </c>
      <c r="O224" s="156">
        <f t="shared" si="55"/>
        <v>0</v>
      </c>
      <c r="P224" s="156">
        <f t="shared" si="55"/>
        <v>0</v>
      </c>
      <c r="Q224" s="156">
        <f t="shared" si="55"/>
        <v>0</v>
      </c>
    </row>
    <row r="225" spans="1:17" ht="12" customHeight="1" x14ac:dyDescent="0.25">
      <c r="A225" s="148" t="s">
        <v>59</v>
      </c>
      <c r="B225" s="156">
        <f t="shared" si="55"/>
        <v>0</v>
      </c>
      <c r="C225" s="156">
        <f t="shared" si="55"/>
        <v>0</v>
      </c>
      <c r="D225" s="156">
        <f t="shared" si="55"/>
        <v>0</v>
      </c>
      <c r="E225" s="156">
        <f t="shared" si="55"/>
        <v>0</v>
      </c>
      <c r="F225" s="156">
        <f t="shared" si="55"/>
        <v>0</v>
      </c>
      <c r="G225" s="156">
        <f t="shared" si="55"/>
        <v>0</v>
      </c>
      <c r="H225" s="156">
        <f t="shared" si="55"/>
        <v>0</v>
      </c>
      <c r="I225" s="156">
        <f t="shared" si="55"/>
        <v>0</v>
      </c>
      <c r="J225" s="156">
        <f t="shared" si="55"/>
        <v>0</v>
      </c>
      <c r="K225" s="156">
        <f t="shared" si="55"/>
        <v>0</v>
      </c>
      <c r="L225" s="156">
        <f t="shared" si="55"/>
        <v>0</v>
      </c>
      <c r="M225" s="156">
        <f t="shared" si="55"/>
        <v>0</v>
      </c>
      <c r="N225" s="156">
        <f t="shared" si="55"/>
        <v>0</v>
      </c>
      <c r="O225" s="156">
        <f t="shared" si="55"/>
        <v>0</v>
      </c>
      <c r="P225" s="156">
        <f t="shared" si="55"/>
        <v>0</v>
      </c>
      <c r="Q225" s="156">
        <f t="shared" si="55"/>
        <v>0</v>
      </c>
    </row>
    <row r="226" spans="1:17" ht="12" customHeight="1" x14ac:dyDescent="0.25">
      <c r="A226" s="158" t="s">
        <v>62</v>
      </c>
      <c r="B226" s="157">
        <f t="shared" ref="B226:Q226" si="56">IF(B142=0,0,B142/0.086*1000000/B$5)</f>
        <v>472.3605514275871</v>
      </c>
      <c r="C226" s="157">
        <f t="shared" si="56"/>
        <v>486.79716761925891</v>
      </c>
      <c r="D226" s="157">
        <f t="shared" si="56"/>
        <v>486.75633223929128</v>
      </c>
      <c r="E226" s="157">
        <f t="shared" si="56"/>
        <v>509.14783798088848</v>
      </c>
      <c r="F226" s="157">
        <f t="shared" si="56"/>
        <v>541.59302267136582</v>
      </c>
      <c r="G226" s="157">
        <f t="shared" si="56"/>
        <v>552.13530779311407</v>
      </c>
      <c r="H226" s="157">
        <f t="shared" si="56"/>
        <v>622.8406599493037</v>
      </c>
      <c r="I226" s="157">
        <f t="shared" si="56"/>
        <v>631.26605128588278</v>
      </c>
      <c r="J226" s="157">
        <f t="shared" si="56"/>
        <v>696.40823699228827</v>
      </c>
      <c r="K226" s="157">
        <f t="shared" si="56"/>
        <v>681.6895913589068</v>
      </c>
      <c r="L226" s="157">
        <f t="shared" si="56"/>
        <v>646.70581118981602</v>
      </c>
      <c r="M226" s="157">
        <f t="shared" si="56"/>
        <v>672.67903003391154</v>
      </c>
      <c r="N226" s="157">
        <f t="shared" si="56"/>
        <v>691.30012329538988</v>
      </c>
      <c r="O226" s="157">
        <f t="shared" si="56"/>
        <v>669.81054814864183</v>
      </c>
      <c r="P226" s="157">
        <f t="shared" si="56"/>
        <v>695.99351296373243</v>
      </c>
      <c r="Q226" s="157">
        <f t="shared" si="56"/>
        <v>699.82438731018499</v>
      </c>
    </row>
    <row r="227" spans="1:17" ht="12" customHeight="1" x14ac:dyDescent="0.25">
      <c r="A227" s="23" t="s">
        <v>58</v>
      </c>
      <c r="B227" s="156">
        <f t="shared" ref="B227:Q227" si="57">IF(B143=0,0,B143/0.086*1000000/B$17)</f>
        <v>0</v>
      </c>
      <c r="C227" s="156">
        <f t="shared" si="57"/>
        <v>0</v>
      </c>
      <c r="D227" s="156">
        <f t="shared" si="57"/>
        <v>0</v>
      </c>
      <c r="E227" s="156">
        <f t="shared" si="57"/>
        <v>0</v>
      </c>
      <c r="F227" s="156">
        <f t="shared" si="57"/>
        <v>0</v>
      </c>
      <c r="G227" s="156">
        <f t="shared" si="57"/>
        <v>0</v>
      </c>
      <c r="H227" s="156">
        <f t="shared" si="57"/>
        <v>0</v>
      </c>
      <c r="I227" s="156">
        <f t="shared" si="57"/>
        <v>0</v>
      </c>
      <c r="J227" s="156">
        <f t="shared" si="57"/>
        <v>0</v>
      </c>
      <c r="K227" s="156">
        <f t="shared" si="57"/>
        <v>0</v>
      </c>
      <c r="L227" s="156">
        <f t="shared" si="57"/>
        <v>0</v>
      </c>
      <c r="M227" s="156">
        <f t="shared" si="57"/>
        <v>0</v>
      </c>
      <c r="N227" s="156">
        <f t="shared" si="57"/>
        <v>0</v>
      </c>
      <c r="O227" s="156">
        <f t="shared" si="57"/>
        <v>0</v>
      </c>
      <c r="P227" s="156">
        <f t="shared" si="57"/>
        <v>0</v>
      </c>
      <c r="Q227" s="156">
        <f t="shared" si="57"/>
        <v>0</v>
      </c>
    </row>
    <row r="228" spans="1:17" ht="12" customHeight="1" x14ac:dyDescent="0.25">
      <c r="A228" s="23" t="s">
        <v>57</v>
      </c>
      <c r="B228" s="156">
        <f t="shared" ref="B228:Q228" si="58">IF(B144=0,0,B144/0.086*1000000/B$18)</f>
        <v>464.43205838086681</v>
      </c>
      <c r="C228" s="156">
        <f t="shared" si="58"/>
        <v>478.43096329462651</v>
      </c>
      <c r="D228" s="156">
        <f t="shared" si="58"/>
        <v>480.64808701719829</v>
      </c>
      <c r="E228" s="156">
        <f t="shared" si="58"/>
        <v>497.05958978565951</v>
      </c>
      <c r="F228" s="156">
        <f t="shared" si="58"/>
        <v>511.3242657885753</v>
      </c>
      <c r="G228" s="156">
        <f t="shared" si="58"/>
        <v>521.2878114225914</v>
      </c>
      <c r="H228" s="156">
        <f t="shared" si="58"/>
        <v>561.22183733910379</v>
      </c>
      <c r="I228" s="156">
        <f t="shared" si="58"/>
        <v>580.24850297857279</v>
      </c>
      <c r="J228" s="156">
        <f t="shared" si="58"/>
        <v>612.66479074386541</v>
      </c>
      <c r="K228" s="156">
        <f t="shared" si="58"/>
        <v>618.57307475298171</v>
      </c>
      <c r="L228" s="156">
        <f t="shared" si="58"/>
        <v>631.63362150181956</v>
      </c>
      <c r="M228" s="156">
        <f t="shared" si="58"/>
        <v>645.74121429385798</v>
      </c>
      <c r="N228" s="156">
        <f t="shared" si="58"/>
        <v>658.3091985303812</v>
      </c>
      <c r="O228" s="156">
        <f t="shared" si="58"/>
        <v>647.26751383789644</v>
      </c>
      <c r="P228" s="156">
        <f t="shared" si="58"/>
        <v>653.50980774370453</v>
      </c>
      <c r="Q228" s="156">
        <f t="shared" si="58"/>
        <v>658.48542832676878</v>
      </c>
    </row>
    <row r="229" spans="1:17" ht="12" customHeight="1" x14ac:dyDescent="0.25">
      <c r="A229" s="29" t="s">
        <v>140</v>
      </c>
      <c r="B229" s="57">
        <f t="shared" ref="B229:Q229" si="59">IF(B145=0,0,B145/0.086*1000000/B$19)</f>
        <v>481.96537482234936</v>
      </c>
      <c r="C229" s="57">
        <f t="shared" si="59"/>
        <v>496.43677570913468</v>
      </c>
      <c r="D229" s="57">
        <f t="shared" si="59"/>
        <v>493.62200866092837</v>
      </c>
      <c r="E229" s="57">
        <f t="shared" si="59"/>
        <v>521.64278113010596</v>
      </c>
      <c r="F229" s="57">
        <f t="shared" si="59"/>
        <v>566.15564515870381</v>
      </c>
      <c r="G229" s="57">
        <f t="shared" si="59"/>
        <v>576.29277788597381</v>
      </c>
      <c r="H229" s="57">
        <f t="shared" si="59"/>
        <v>659.20884340117436</v>
      </c>
      <c r="I229" s="57">
        <f t="shared" si="59"/>
        <v>648.44991403434335</v>
      </c>
      <c r="J229" s="57">
        <f t="shared" si="59"/>
        <v>721.50440425898091</v>
      </c>
      <c r="K229" s="57">
        <f t="shared" si="59"/>
        <v>700.99692440097738</v>
      </c>
      <c r="L229" s="57">
        <f t="shared" si="59"/>
        <v>651.82915175644803</v>
      </c>
      <c r="M229" s="57">
        <f t="shared" si="59"/>
        <v>683.5285467954925</v>
      </c>
      <c r="N229" s="57">
        <f t="shared" si="59"/>
        <v>705.31557615783026</v>
      </c>
      <c r="O229" s="57">
        <f t="shared" si="59"/>
        <v>677.25476165987197</v>
      </c>
      <c r="P229" s="57">
        <f t="shared" si="59"/>
        <v>708.35610756278572</v>
      </c>
      <c r="Q229" s="57">
        <f t="shared" si="59"/>
        <v>710.12121456639011</v>
      </c>
    </row>
    <row r="231" spans="1:17" ht="12" customHeight="1" x14ac:dyDescent="0.25">
      <c r="A231" s="152" t="s">
        <v>197</v>
      </c>
      <c r="B231" s="168">
        <f t="shared" ref="B231:Q231" si="60">SUM(B232,B235,B237,B247)</f>
        <v>4269.9912563139205</v>
      </c>
      <c r="C231" s="168">
        <f t="shared" si="60"/>
        <v>4218.1356454745501</v>
      </c>
      <c r="D231" s="168">
        <f t="shared" si="60"/>
        <v>4529.8781748052279</v>
      </c>
      <c r="E231" s="168">
        <f t="shared" si="60"/>
        <v>4798.0184633109247</v>
      </c>
      <c r="F231" s="168">
        <f t="shared" si="60"/>
        <v>4463.5596567438952</v>
      </c>
      <c r="G231" s="168">
        <f t="shared" si="60"/>
        <v>4807.8234782056934</v>
      </c>
      <c r="H231" s="168">
        <f t="shared" si="60"/>
        <v>5175.893075486013</v>
      </c>
      <c r="I231" s="168">
        <f t="shared" si="60"/>
        <v>4960.4121450221501</v>
      </c>
      <c r="J231" s="168">
        <f t="shared" si="60"/>
        <v>5229.4101138211699</v>
      </c>
      <c r="K231" s="168">
        <f t="shared" si="60"/>
        <v>4939.3675796878415</v>
      </c>
      <c r="L231" s="168">
        <f t="shared" si="60"/>
        <v>5201.4285794655334</v>
      </c>
      <c r="M231" s="168">
        <f t="shared" si="60"/>
        <v>4984.1164905650103</v>
      </c>
      <c r="N231" s="168">
        <f t="shared" si="60"/>
        <v>5024.8005718565137</v>
      </c>
      <c r="O231" s="168">
        <f t="shared" si="60"/>
        <v>4907.9243981942564</v>
      </c>
      <c r="P231" s="168">
        <f t="shared" si="60"/>
        <v>4413.8473024444083</v>
      </c>
      <c r="Q231" s="168">
        <f t="shared" si="60"/>
        <v>4409.9927971720062</v>
      </c>
    </row>
    <row r="232" spans="1:17" ht="12" customHeight="1" x14ac:dyDescent="0.25">
      <c r="A232" s="158" t="s">
        <v>65</v>
      </c>
      <c r="B232" s="157">
        <f t="shared" ref="B232:Q232" si="61">SUM(B233:B234)</f>
        <v>3756.952257841896</v>
      </c>
      <c r="C232" s="157">
        <f t="shared" si="61"/>
        <v>3672.1542210041448</v>
      </c>
      <c r="D232" s="157">
        <f t="shared" si="61"/>
        <v>3950.4879844524644</v>
      </c>
      <c r="E232" s="157">
        <f t="shared" si="61"/>
        <v>4153.0465239091473</v>
      </c>
      <c r="F232" s="157">
        <f t="shared" si="61"/>
        <v>3832.7724501255952</v>
      </c>
      <c r="G232" s="157">
        <f t="shared" si="61"/>
        <v>4139.5926853029623</v>
      </c>
      <c r="H232" s="157">
        <f t="shared" si="61"/>
        <v>4446.0912734509102</v>
      </c>
      <c r="I232" s="157">
        <f t="shared" si="61"/>
        <v>4224.6138155399012</v>
      </c>
      <c r="J232" s="157">
        <f t="shared" si="61"/>
        <v>4419.5737856558317</v>
      </c>
      <c r="K232" s="157">
        <f t="shared" si="61"/>
        <v>4116.6084459526883</v>
      </c>
      <c r="L232" s="157">
        <f t="shared" si="61"/>
        <v>4318.9054928562582</v>
      </c>
      <c r="M232" s="157">
        <f t="shared" si="61"/>
        <v>4067.2995910726963</v>
      </c>
      <c r="N232" s="157">
        <f t="shared" si="61"/>
        <v>4090.2911660560426</v>
      </c>
      <c r="O232" s="157">
        <f t="shared" si="61"/>
        <v>3975.6069923842801</v>
      </c>
      <c r="P232" s="157">
        <f t="shared" si="61"/>
        <v>3514.0093715809799</v>
      </c>
      <c r="Q232" s="157">
        <f t="shared" si="61"/>
        <v>3489.7662436824353</v>
      </c>
    </row>
    <row r="233" spans="1:17" ht="12" customHeight="1" x14ac:dyDescent="0.25">
      <c r="A233" s="23" t="s">
        <v>58</v>
      </c>
      <c r="B233" s="156">
        <f>IF(B170=0,0,B170*1000000/B$7)</f>
        <v>3756.952257841896</v>
      </c>
      <c r="C233" s="156">
        <f t="shared" ref="C233:Q234" si="62">IF(C170=0,0,C170*1000000/C$7)</f>
        <v>3672.1542210041448</v>
      </c>
      <c r="D233" s="156">
        <f t="shared" si="62"/>
        <v>3950.4879844524644</v>
      </c>
      <c r="E233" s="156">
        <f t="shared" si="62"/>
        <v>4153.0465239091473</v>
      </c>
      <c r="F233" s="156">
        <f t="shared" si="62"/>
        <v>3832.7724501255952</v>
      </c>
      <c r="G233" s="156">
        <f t="shared" si="62"/>
        <v>4139.5926853029623</v>
      </c>
      <c r="H233" s="156">
        <f t="shared" si="62"/>
        <v>4446.0912734509102</v>
      </c>
      <c r="I233" s="156">
        <f t="shared" si="62"/>
        <v>4224.6138155399012</v>
      </c>
      <c r="J233" s="156">
        <f t="shared" si="62"/>
        <v>4419.5737856558317</v>
      </c>
      <c r="K233" s="156">
        <f t="shared" si="62"/>
        <v>4116.6084459526883</v>
      </c>
      <c r="L233" s="156">
        <f t="shared" si="62"/>
        <v>4318.9054928562582</v>
      </c>
      <c r="M233" s="156">
        <f t="shared" si="62"/>
        <v>4067.2995910726963</v>
      </c>
      <c r="N233" s="156">
        <f t="shared" si="62"/>
        <v>4090.2911660560426</v>
      </c>
      <c r="O233" s="156">
        <f t="shared" si="62"/>
        <v>3975.6069923842801</v>
      </c>
      <c r="P233" s="156">
        <f t="shared" si="62"/>
        <v>3514.0093715809799</v>
      </c>
      <c r="Q233" s="156">
        <f t="shared" si="62"/>
        <v>3489.7662436824353</v>
      </c>
    </row>
    <row r="234" spans="1:17" ht="12" customHeight="1" x14ac:dyDescent="0.25">
      <c r="A234" s="23" t="s">
        <v>60</v>
      </c>
      <c r="B234" s="156">
        <f>IF(B171=0,0,B171*1000000/B$7)</f>
        <v>0</v>
      </c>
      <c r="C234" s="156">
        <f t="shared" si="62"/>
        <v>0</v>
      </c>
      <c r="D234" s="156">
        <f t="shared" si="62"/>
        <v>0</v>
      </c>
      <c r="E234" s="156">
        <f t="shared" si="62"/>
        <v>0</v>
      </c>
      <c r="F234" s="156">
        <f t="shared" si="62"/>
        <v>0</v>
      </c>
      <c r="G234" s="156">
        <f t="shared" si="62"/>
        <v>0</v>
      </c>
      <c r="H234" s="156">
        <f t="shared" si="62"/>
        <v>0</v>
      </c>
      <c r="I234" s="156">
        <f t="shared" si="62"/>
        <v>0</v>
      </c>
      <c r="J234" s="156">
        <f t="shared" si="62"/>
        <v>0</v>
      </c>
      <c r="K234" s="156">
        <f t="shared" si="62"/>
        <v>0</v>
      </c>
      <c r="L234" s="156">
        <f t="shared" si="62"/>
        <v>0</v>
      </c>
      <c r="M234" s="156">
        <f t="shared" si="62"/>
        <v>0</v>
      </c>
      <c r="N234" s="156">
        <f t="shared" si="62"/>
        <v>0</v>
      </c>
      <c r="O234" s="156">
        <f t="shared" si="62"/>
        <v>0</v>
      </c>
      <c r="P234" s="156">
        <f t="shared" si="62"/>
        <v>0</v>
      </c>
      <c r="Q234" s="156">
        <f t="shared" si="62"/>
        <v>0</v>
      </c>
    </row>
    <row r="235" spans="1:17" ht="12" customHeight="1" x14ac:dyDescent="0.25">
      <c r="A235" s="158" t="s">
        <v>112</v>
      </c>
      <c r="B235" s="157">
        <f t="shared" ref="B235:Q235" si="63">B236</f>
        <v>0</v>
      </c>
      <c r="C235" s="157">
        <f t="shared" si="63"/>
        <v>0</v>
      </c>
      <c r="D235" s="157">
        <f t="shared" si="63"/>
        <v>0</v>
      </c>
      <c r="E235" s="157">
        <f t="shared" si="63"/>
        <v>0</v>
      </c>
      <c r="F235" s="157">
        <f t="shared" si="63"/>
        <v>0</v>
      </c>
      <c r="G235" s="157">
        <f t="shared" si="63"/>
        <v>0</v>
      </c>
      <c r="H235" s="157">
        <f t="shared" si="63"/>
        <v>0</v>
      </c>
      <c r="I235" s="157">
        <f t="shared" si="63"/>
        <v>0</v>
      </c>
      <c r="J235" s="157">
        <f t="shared" si="63"/>
        <v>0</v>
      </c>
      <c r="K235" s="157">
        <f t="shared" si="63"/>
        <v>0</v>
      </c>
      <c r="L235" s="157">
        <f t="shared" si="63"/>
        <v>0</v>
      </c>
      <c r="M235" s="157">
        <f t="shared" si="63"/>
        <v>0</v>
      </c>
      <c r="N235" s="157">
        <f t="shared" si="63"/>
        <v>0</v>
      </c>
      <c r="O235" s="157">
        <f t="shared" si="63"/>
        <v>0</v>
      </c>
      <c r="P235" s="157">
        <f t="shared" si="63"/>
        <v>0</v>
      </c>
      <c r="Q235" s="157">
        <f t="shared" si="63"/>
        <v>0</v>
      </c>
    </row>
    <row r="236" spans="1:17" ht="12" customHeight="1" x14ac:dyDescent="0.25">
      <c r="A236" s="23" t="s">
        <v>60</v>
      </c>
      <c r="B236" s="156">
        <f>IF(B173=0,0,B173*1000000/B$5)</f>
        <v>0</v>
      </c>
      <c r="C236" s="156">
        <f t="shared" ref="C236:Q237" si="64">IF(C173=0,0,C173*1000000/C$5)</f>
        <v>0</v>
      </c>
      <c r="D236" s="156">
        <f t="shared" si="64"/>
        <v>0</v>
      </c>
      <c r="E236" s="156">
        <f t="shared" si="64"/>
        <v>0</v>
      </c>
      <c r="F236" s="156">
        <f t="shared" si="64"/>
        <v>0</v>
      </c>
      <c r="G236" s="156">
        <f t="shared" si="64"/>
        <v>0</v>
      </c>
      <c r="H236" s="156">
        <f t="shared" si="64"/>
        <v>0</v>
      </c>
      <c r="I236" s="156">
        <f t="shared" si="64"/>
        <v>0</v>
      </c>
      <c r="J236" s="156">
        <f t="shared" si="64"/>
        <v>0</v>
      </c>
      <c r="K236" s="156">
        <f t="shared" si="64"/>
        <v>0</v>
      </c>
      <c r="L236" s="156">
        <f t="shared" si="64"/>
        <v>0</v>
      </c>
      <c r="M236" s="156">
        <f t="shared" si="64"/>
        <v>0</v>
      </c>
      <c r="N236" s="156">
        <f t="shared" si="64"/>
        <v>0</v>
      </c>
      <c r="O236" s="156">
        <f t="shared" si="64"/>
        <v>0</v>
      </c>
      <c r="P236" s="156">
        <f t="shared" si="64"/>
        <v>0</v>
      </c>
      <c r="Q236" s="156">
        <f t="shared" si="64"/>
        <v>0</v>
      </c>
    </row>
    <row r="237" spans="1:17" ht="12" customHeight="1" x14ac:dyDescent="0.25">
      <c r="A237" s="158" t="s">
        <v>63</v>
      </c>
      <c r="B237" s="157">
        <f>IF(B174=0,0,B174*1000000/B$5)</f>
        <v>365.00166500108946</v>
      </c>
      <c r="C237" s="157">
        <f t="shared" si="64"/>
        <v>399.17177126298009</v>
      </c>
      <c r="D237" s="157">
        <f t="shared" si="64"/>
        <v>438.57013627667146</v>
      </c>
      <c r="E237" s="157">
        <f t="shared" si="64"/>
        <v>508.0172449709616</v>
      </c>
      <c r="F237" s="157">
        <f t="shared" si="64"/>
        <v>507.74042195263911</v>
      </c>
      <c r="G237" s="157">
        <f t="shared" si="64"/>
        <v>547.41034486879914</v>
      </c>
      <c r="H237" s="157">
        <f t="shared" si="64"/>
        <v>621.69150666123028</v>
      </c>
      <c r="I237" s="157">
        <f t="shared" si="64"/>
        <v>662.00198930346096</v>
      </c>
      <c r="J237" s="157">
        <f t="shared" si="64"/>
        <v>738.5825621924912</v>
      </c>
      <c r="K237" s="157">
        <f t="shared" si="64"/>
        <v>749.70591831562228</v>
      </c>
      <c r="L237" s="157">
        <f t="shared" si="64"/>
        <v>803.1844342821737</v>
      </c>
      <c r="M237" s="157">
        <f t="shared" si="64"/>
        <v>825.93194394009981</v>
      </c>
      <c r="N237" s="157">
        <f t="shared" si="64"/>
        <v>838.3437072997823</v>
      </c>
      <c r="O237" s="157">
        <f t="shared" si="64"/>
        <v>853.83744043897627</v>
      </c>
      <c r="P237" s="157">
        <f t="shared" si="64"/>
        <v>828.10171690829759</v>
      </c>
      <c r="Q237" s="157">
        <f t="shared" si="64"/>
        <v>856.34994045368398</v>
      </c>
    </row>
    <row r="238" spans="1:17" ht="12" customHeight="1" x14ac:dyDescent="0.25">
      <c r="A238" s="167" t="s">
        <v>171</v>
      </c>
      <c r="B238" s="132">
        <f>IF(B175=0,0,B175*1000000/B$11)</f>
        <v>785.63964379819174</v>
      </c>
      <c r="C238" s="132">
        <f t="shared" ref="C238:Q238" si="65">IF(C175=0,0,C175*1000000/C$11)</f>
        <v>805.67385157643025</v>
      </c>
      <c r="D238" s="132">
        <f t="shared" si="65"/>
        <v>811.14344722146757</v>
      </c>
      <c r="E238" s="132">
        <f t="shared" si="65"/>
        <v>849.09272803183296</v>
      </c>
      <c r="F238" s="132">
        <f t="shared" si="65"/>
        <v>849.32503287475231</v>
      </c>
      <c r="G238" s="132">
        <f t="shared" si="65"/>
        <v>861.37369391004893</v>
      </c>
      <c r="H238" s="132">
        <f t="shared" si="65"/>
        <v>888.78326224643524</v>
      </c>
      <c r="I238" s="132">
        <f t="shared" si="65"/>
        <v>886.32751423131299</v>
      </c>
      <c r="J238" s="132">
        <f t="shared" si="65"/>
        <v>914.88736400386244</v>
      </c>
      <c r="K238" s="132">
        <f t="shared" si="65"/>
        <v>927.63004887257841</v>
      </c>
      <c r="L238" s="132">
        <f t="shared" si="65"/>
        <v>937.14952863269298</v>
      </c>
      <c r="M238" s="132">
        <f t="shared" si="65"/>
        <v>945.37507096623381</v>
      </c>
      <c r="N238" s="132">
        <f t="shared" si="65"/>
        <v>963.01324204986349</v>
      </c>
      <c r="O238" s="132">
        <f t="shared" si="65"/>
        <v>969.34112666050623</v>
      </c>
      <c r="P238" s="132">
        <f t="shared" si="65"/>
        <v>929.36263218247927</v>
      </c>
      <c r="Q238" s="132">
        <f t="shared" si="65"/>
        <v>970.37477112029808</v>
      </c>
    </row>
    <row r="239" spans="1:17" ht="12" customHeight="1" x14ac:dyDescent="0.25">
      <c r="A239" s="167" t="s">
        <v>144</v>
      </c>
      <c r="B239" s="132">
        <f>IF(B176=0,0,B176*1000000/B$12)</f>
        <v>422.85937663270653</v>
      </c>
      <c r="C239" s="132">
        <f t="shared" ref="C239:Q239" si="66">IF(C176=0,0,C176*1000000/C$12)</f>
        <v>434.96516590055677</v>
      </c>
      <c r="D239" s="132">
        <f t="shared" si="66"/>
        <v>437.89165253707625</v>
      </c>
      <c r="E239" s="132">
        <f t="shared" si="66"/>
        <v>455.01819229744785</v>
      </c>
      <c r="F239" s="132">
        <f t="shared" si="66"/>
        <v>460.06844631844211</v>
      </c>
      <c r="G239" s="132">
        <f t="shared" si="66"/>
        <v>463.10024961272046</v>
      </c>
      <c r="H239" s="132">
        <f t="shared" si="66"/>
        <v>479.45685587047802</v>
      </c>
      <c r="I239" s="132">
        <f t="shared" si="66"/>
        <v>480.77581356365778</v>
      </c>
      <c r="J239" s="132">
        <f t="shared" si="66"/>
        <v>490.61578241950821</v>
      </c>
      <c r="K239" s="132">
        <f t="shared" si="66"/>
        <v>502.04204162461178</v>
      </c>
      <c r="L239" s="132">
        <f t="shared" si="66"/>
        <v>507.49430736581598</v>
      </c>
      <c r="M239" s="132">
        <f t="shared" si="66"/>
        <v>509.69245056688465</v>
      </c>
      <c r="N239" s="132">
        <f t="shared" si="66"/>
        <v>512.60673446932537</v>
      </c>
      <c r="O239" s="132">
        <f t="shared" si="66"/>
        <v>486.30843394653135</v>
      </c>
      <c r="P239" s="132">
        <f t="shared" si="66"/>
        <v>484.21455760430871</v>
      </c>
      <c r="Q239" s="132">
        <f t="shared" si="66"/>
        <v>477.02037733238905</v>
      </c>
    </row>
    <row r="240" spans="1:17" ht="12" customHeight="1" x14ac:dyDescent="0.25">
      <c r="A240" s="167" t="s">
        <v>143</v>
      </c>
      <c r="B240" s="132">
        <f>IF(B177=0,0,B177*1000000/B$13)</f>
        <v>0</v>
      </c>
      <c r="C240" s="132">
        <f t="shared" ref="C240:Q242" si="67">IF(C177=0,0,C177*1000000/C$13)</f>
        <v>0</v>
      </c>
      <c r="D240" s="132">
        <f t="shared" si="67"/>
        <v>0</v>
      </c>
      <c r="E240" s="132">
        <f t="shared" si="67"/>
        <v>0</v>
      </c>
      <c r="F240" s="132">
        <f t="shared" si="67"/>
        <v>0</v>
      </c>
      <c r="G240" s="132">
        <f t="shared" si="67"/>
        <v>0</v>
      </c>
      <c r="H240" s="132">
        <f t="shared" si="67"/>
        <v>0</v>
      </c>
      <c r="I240" s="132">
        <f t="shared" si="67"/>
        <v>0</v>
      </c>
      <c r="J240" s="132">
        <f t="shared" si="67"/>
        <v>0</v>
      </c>
      <c r="K240" s="132">
        <f t="shared" si="67"/>
        <v>0</v>
      </c>
      <c r="L240" s="132">
        <f t="shared" si="67"/>
        <v>0</v>
      </c>
      <c r="M240" s="132">
        <f t="shared" si="67"/>
        <v>0</v>
      </c>
      <c r="N240" s="132">
        <f t="shared" si="67"/>
        <v>0</v>
      </c>
      <c r="O240" s="132">
        <f t="shared" si="67"/>
        <v>0</v>
      </c>
      <c r="P240" s="132">
        <f t="shared" si="67"/>
        <v>0</v>
      </c>
      <c r="Q240" s="132">
        <f t="shared" si="67"/>
        <v>0</v>
      </c>
    </row>
    <row r="241" spans="1:17" ht="12" customHeight="1" x14ac:dyDescent="0.25">
      <c r="A241" s="166" t="s">
        <v>57</v>
      </c>
      <c r="B241" s="165">
        <f>IF(B178=0,0,B178*1000000/B$13)</f>
        <v>0</v>
      </c>
      <c r="C241" s="165">
        <f t="shared" si="67"/>
        <v>0</v>
      </c>
      <c r="D241" s="165">
        <f t="shared" si="67"/>
        <v>0</v>
      </c>
      <c r="E241" s="165">
        <f t="shared" si="67"/>
        <v>0</v>
      </c>
      <c r="F241" s="165">
        <f t="shared" si="67"/>
        <v>0</v>
      </c>
      <c r="G241" s="165">
        <f t="shared" si="67"/>
        <v>0</v>
      </c>
      <c r="H241" s="165">
        <f t="shared" si="67"/>
        <v>0</v>
      </c>
      <c r="I241" s="165">
        <f t="shared" si="67"/>
        <v>0</v>
      </c>
      <c r="J241" s="165">
        <f t="shared" si="67"/>
        <v>0</v>
      </c>
      <c r="K241" s="165">
        <f t="shared" si="67"/>
        <v>0</v>
      </c>
      <c r="L241" s="165">
        <f t="shared" si="67"/>
        <v>0</v>
      </c>
      <c r="M241" s="165">
        <f t="shared" si="67"/>
        <v>0</v>
      </c>
      <c r="N241" s="165">
        <f t="shared" si="67"/>
        <v>0</v>
      </c>
      <c r="O241" s="165">
        <f t="shared" si="67"/>
        <v>0</v>
      </c>
      <c r="P241" s="165">
        <f t="shared" si="67"/>
        <v>0</v>
      </c>
      <c r="Q241" s="165">
        <f t="shared" si="67"/>
        <v>0</v>
      </c>
    </row>
    <row r="242" spans="1:17" ht="12" customHeight="1" x14ac:dyDescent="0.25">
      <c r="A242" s="147" t="s">
        <v>59</v>
      </c>
      <c r="B242" s="164">
        <f>IF(B179=0,0,B179*1000000/B$13)</f>
        <v>0</v>
      </c>
      <c r="C242" s="164">
        <f t="shared" si="67"/>
        <v>0</v>
      </c>
      <c r="D242" s="164">
        <f t="shared" si="67"/>
        <v>0</v>
      </c>
      <c r="E242" s="164">
        <f t="shared" si="67"/>
        <v>0</v>
      </c>
      <c r="F242" s="164">
        <f t="shared" si="67"/>
        <v>0</v>
      </c>
      <c r="G242" s="164">
        <f t="shared" si="67"/>
        <v>0</v>
      </c>
      <c r="H242" s="164">
        <f t="shared" si="67"/>
        <v>0</v>
      </c>
      <c r="I242" s="164">
        <f t="shared" si="67"/>
        <v>0</v>
      </c>
      <c r="J242" s="164">
        <f t="shared" si="67"/>
        <v>0</v>
      </c>
      <c r="K242" s="164">
        <f t="shared" si="67"/>
        <v>0</v>
      </c>
      <c r="L242" s="164">
        <f t="shared" si="67"/>
        <v>0</v>
      </c>
      <c r="M242" s="164">
        <f t="shared" si="67"/>
        <v>0</v>
      </c>
      <c r="N242" s="164">
        <f t="shared" si="67"/>
        <v>0</v>
      </c>
      <c r="O242" s="164">
        <f t="shared" si="67"/>
        <v>0</v>
      </c>
      <c r="P242" s="164">
        <f t="shared" si="67"/>
        <v>0</v>
      </c>
      <c r="Q242" s="164">
        <f t="shared" si="67"/>
        <v>0</v>
      </c>
    </row>
    <row r="243" spans="1:17" ht="12" customHeight="1" x14ac:dyDescent="0.25">
      <c r="A243" s="163" t="s">
        <v>142</v>
      </c>
      <c r="B243" s="162">
        <f>IF(B180=0,0,B180*1000000/B$14)</f>
        <v>0</v>
      </c>
      <c r="C243" s="162">
        <f t="shared" ref="C243:Q243" si="68">IF(C180=0,0,C180*1000000/C$14)</f>
        <v>0</v>
      </c>
      <c r="D243" s="162">
        <f t="shared" si="68"/>
        <v>0</v>
      </c>
      <c r="E243" s="162">
        <f t="shared" si="68"/>
        <v>0</v>
      </c>
      <c r="F243" s="162">
        <f t="shared" si="68"/>
        <v>0</v>
      </c>
      <c r="G243" s="162">
        <f t="shared" si="68"/>
        <v>0</v>
      </c>
      <c r="H243" s="162">
        <f t="shared" si="68"/>
        <v>0</v>
      </c>
      <c r="I243" s="162">
        <f t="shared" si="68"/>
        <v>0</v>
      </c>
      <c r="J243" s="162">
        <f t="shared" si="68"/>
        <v>0</v>
      </c>
      <c r="K243" s="162">
        <f t="shared" si="68"/>
        <v>0</v>
      </c>
      <c r="L243" s="162">
        <f t="shared" si="68"/>
        <v>0</v>
      </c>
      <c r="M243" s="162">
        <f t="shared" si="68"/>
        <v>0</v>
      </c>
      <c r="N243" s="162">
        <f t="shared" si="68"/>
        <v>0</v>
      </c>
      <c r="O243" s="162">
        <f t="shared" si="68"/>
        <v>0</v>
      </c>
      <c r="P243" s="162">
        <f t="shared" si="68"/>
        <v>0</v>
      </c>
      <c r="Q243" s="162">
        <f t="shared" si="68"/>
        <v>0</v>
      </c>
    </row>
    <row r="244" spans="1:17" ht="12" customHeight="1" x14ac:dyDescent="0.25">
      <c r="A244" s="161" t="s">
        <v>141</v>
      </c>
      <c r="B244" s="160">
        <f>IF(B181=0,0,B181*1000000/B$15)</f>
        <v>0</v>
      </c>
      <c r="C244" s="160">
        <f t="shared" ref="C244:Q246" si="69">IF(C181=0,0,C181*1000000/C$15)</f>
        <v>0</v>
      </c>
      <c r="D244" s="160">
        <f t="shared" si="69"/>
        <v>0</v>
      </c>
      <c r="E244" s="160">
        <f t="shared" si="69"/>
        <v>0</v>
      </c>
      <c r="F244" s="160">
        <f t="shared" si="69"/>
        <v>0</v>
      </c>
      <c r="G244" s="160">
        <f t="shared" si="69"/>
        <v>0</v>
      </c>
      <c r="H244" s="160">
        <f t="shared" si="69"/>
        <v>0</v>
      </c>
      <c r="I244" s="160">
        <f t="shared" si="69"/>
        <v>0</v>
      </c>
      <c r="J244" s="160">
        <f t="shared" si="69"/>
        <v>0</v>
      </c>
      <c r="K244" s="160">
        <f t="shared" si="69"/>
        <v>0</v>
      </c>
      <c r="L244" s="160">
        <f t="shared" si="69"/>
        <v>0</v>
      </c>
      <c r="M244" s="160">
        <f t="shared" si="69"/>
        <v>0</v>
      </c>
      <c r="N244" s="160">
        <f t="shared" si="69"/>
        <v>0</v>
      </c>
      <c r="O244" s="160">
        <f t="shared" si="69"/>
        <v>0</v>
      </c>
      <c r="P244" s="160">
        <f t="shared" si="69"/>
        <v>0</v>
      </c>
      <c r="Q244" s="160">
        <f t="shared" si="69"/>
        <v>0</v>
      </c>
    </row>
    <row r="245" spans="1:17" ht="12" customHeight="1" x14ac:dyDescent="0.25">
      <c r="A245" s="148" t="s">
        <v>60</v>
      </c>
      <c r="B245" s="156">
        <f>IF(B182=0,0,B182*1000000/B$15)</f>
        <v>0</v>
      </c>
      <c r="C245" s="156">
        <f t="shared" si="69"/>
        <v>0</v>
      </c>
      <c r="D245" s="156">
        <f t="shared" si="69"/>
        <v>0</v>
      </c>
      <c r="E245" s="156">
        <f t="shared" si="69"/>
        <v>0</v>
      </c>
      <c r="F245" s="156">
        <f t="shared" si="69"/>
        <v>0</v>
      </c>
      <c r="G245" s="156">
        <f t="shared" si="69"/>
        <v>0</v>
      </c>
      <c r="H245" s="156">
        <f t="shared" si="69"/>
        <v>0</v>
      </c>
      <c r="I245" s="156">
        <f t="shared" si="69"/>
        <v>0</v>
      </c>
      <c r="J245" s="156">
        <f t="shared" si="69"/>
        <v>0</v>
      </c>
      <c r="K245" s="156">
        <f t="shared" si="69"/>
        <v>0</v>
      </c>
      <c r="L245" s="156">
        <f t="shared" si="69"/>
        <v>0</v>
      </c>
      <c r="M245" s="156">
        <f t="shared" si="69"/>
        <v>0</v>
      </c>
      <c r="N245" s="156">
        <f t="shared" si="69"/>
        <v>0</v>
      </c>
      <c r="O245" s="156">
        <f t="shared" si="69"/>
        <v>0</v>
      </c>
      <c r="P245" s="156">
        <f t="shared" si="69"/>
        <v>0</v>
      </c>
      <c r="Q245" s="156">
        <f t="shared" si="69"/>
        <v>0</v>
      </c>
    </row>
    <row r="246" spans="1:17" ht="12" customHeight="1" x14ac:dyDescent="0.25">
      <c r="A246" s="148" t="s">
        <v>59</v>
      </c>
      <c r="B246" s="156">
        <f>IF(B183=0,0,B183*1000000/B$15)</f>
        <v>0</v>
      </c>
      <c r="C246" s="156">
        <f t="shared" si="69"/>
        <v>0</v>
      </c>
      <c r="D246" s="156">
        <f t="shared" si="69"/>
        <v>0</v>
      </c>
      <c r="E246" s="156">
        <f t="shared" si="69"/>
        <v>0</v>
      </c>
      <c r="F246" s="156">
        <f t="shared" si="69"/>
        <v>0</v>
      </c>
      <c r="G246" s="156">
        <f t="shared" si="69"/>
        <v>0</v>
      </c>
      <c r="H246" s="156">
        <f t="shared" si="69"/>
        <v>0</v>
      </c>
      <c r="I246" s="156">
        <f t="shared" si="69"/>
        <v>0</v>
      </c>
      <c r="J246" s="156">
        <f t="shared" si="69"/>
        <v>0</v>
      </c>
      <c r="K246" s="156">
        <f t="shared" si="69"/>
        <v>0</v>
      </c>
      <c r="L246" s="156">
        <f t="shared" si="69"/>
        <v>0</v>
      </c>
      <c r="M246" s="156">
        <f t="shared" si="69"/>
        <v>0</v>
      </c>
      <c r="N246" s="156">
        <f t="shared" si="69"/>
        <v>0</v>
      </c>
      <c r="O246" s="156">
        <f t="shared" si="69"/>
        <v>0</v>
      </c>
      <c r="P246" s="156">
        <f t="shared" si="69"/>
        <v>0</v>
      </c>
      <c r="Q246" s="156">
        <f t="shared" si="69"/>
        <v>0</v>
      </c>
    </row>
    <row r="247" spans="1:17" ht="12" customHeight="1" x14ac:dyDescent="0.25">
      <c r="A247" s="158" t="s">
        <v>62</v>
      </c>
      <c r="B247" s="157">
        <f>IF(B184=0,0,B184*1000000/B$5)</f>
        <v>148.03733347093441</v>
      </c>
      <c r="C247" s="157">
        <f t="shared" ref="C247:Q247" si="70">IF(C184=0,0,C184*1000000/C$5)</f>
        <v>146.8096532074255</v>
      </c>
      <c r="D247" s="157">
        <f t="shared" si="70"/>
        <v>140.82005407609188</v>
      </c>
      <c r="E247" s="157">
        <f t="shared" si="70"/>
        <v>136.95469443081618</v>
      </c>
      <c r="F247" s="157">
        <f t="shared" si="70"/>
        <v>123.04678466566122</v>
      </c>
      <c r="G247" s="157">
        <f t="shared" si="70"/>
        <v>120.82044803393214</v>
      </c>
      <c r="H247" s="157">
        <f t="shared" si="70"/>
        <v>108.11029537387259</v>
      </c>
      <c r="I247" s="157">
        <f t="shared" si="70"/>
        <v>73.796340178787815</v>
      </c>
      <c r="J247" s="157">
        <f t="shared" si="70"/>
        <v>71.253765972847276</v>
      </c>
      <c r="K247" s="157">
        <f t="shared" si="70"/>
        <v>73.053215419531057</v>
      </c>
      <c r="L247" s="157">
        <f t="shared" si="70"/>
        <v>79.338652327101514</v>
      </c>
      <c r="M247" s="157">
        <f t="shared" si="70"/>
        <v>90.884955552214052</v>
      </c>
      <c r="N247" s="157">
        <f t="shared" si="70"/>
        <v>96.165698500688649</v>
      </c>
      <c r="O247" s="157">
        <f t="shared" si="70"/>
        <v>78.479965370999338</v>
      </c>
      <c r="P247" s="157">
        <f t="shared" si="70"/>
        <v>71.736213955130623</v>
      </c>
      <c r="Q247" s="157">
        <f t="shared" si="70"/>
        <v>63.876613035886912</v>
      </c>
    </row>
    <row r="248" spans="1:17" ht="12" customHeight="1" x14ac:dyDescent="0.25">
      <c r="A248" s="23" t="s">
        <v>58</v>
      </c>
      <c r="B248" s="156">
        <f>IF(B185=0,0,B185*1000000/B$17)</f>
        <v>0</v>
      </c>
      <c r="C248" s="156">
        <f t="shared" ref="C248:Q248" si="71">IF(C185=0,0,C185*1000000/C$17)</f>
        <v>0</v>
      </c>
      <c r="D248" s="156">
        <f t="shared" si="71"/>
        <v>0</v>
      </c>
      <c r="E248" s="156">
        <f t="shared" si="71"/>
        <v>0</v>
      </c>
      <c r="F248" s="156">
        <f t="shared" si="71"/>
        <v>0</v>
      </c>
      <c r="G248" s="156">
        <f t="shared" si="71"/>
        <v>0</v>
      </c>
      <c r="H248" s="156">
        <f t="shared" si="71"/>
        <v>0</v>
      </c>
      <c r="I248" s="156">
        <f t="shared" si="71"/>
        <v>0</v>
      </c>
      <c r="J248" s="156">
        <f t="shared" si="71"/>
        <v>0</v>
      </c>
      <c r="K248" s="156">
        <f t="shared" si="71"/>
        <v>0</v>
      </c>
      <c r="L248" s="156">
        <f t="shared" si="71"/>
        <v>0</v>
      </c>
      <c r="M248" s="156">
        <f t="shared" si="71"/>
        <v>0</v>
      </c>
      <c r="N248" s="156">
        <f t="shared" si="71"/>
        <v>0</v>
      </c>
      <c r="O248" s="156">
        <f t="shared" si="71"/>
        <v>0</v>
      </c>
      <c r="P248" s="156">
        <f t="shared" si="71"/>
        <v>0</v>
      </c>
      <c r="Q248" s="156">
        <f t="shared" si="71"/>
        <v>0</v>
      </c>
    </row>
    <row r="249" spans="1:17" ht="12" customHeight="1" x14ac:dyDescent="0.25">
      <c r="A249" s="23" t="s">
        <v>57</v>
      </c>
      <c r="B249" s="156">
        <f>IF(B186=0,0,B186*1000000/B$18)</f>
        <v>270.23770310181942</v>
      </c>
      <c r="C249" s="156">
        <f t="shared" ref="C249:Q249" si="72">IF(C186=0,0,C186*1000000/C$18)</f>
        <v>274.2255755260652</v>
      </c>
      <c r="D249" s="156">
        <f t="shared" si="72"/>
        <v>266.10463925904088</v>
      </c>
      <c r="E249" s="156">
        <f t="shared" si="72"/>
        <v>269.45168285330141</v>
      </c>
      <c r="F249" s="156">
        <f t="shared" si="72"/>
        <v>274.67852562385599</v>
      </c>
      <c r="G249" s="156">
        <f t="shared" si="72"/>
        <v>275.10019330052182</v>
      </c>
      <c r="H249" s="156">
        <f t="shared" si="72"/>
        <v>291.28219126454763</v>
      </c>
      <c r="I249" s="156">
        <f t="shared" si="72"/>
        <v>292.89191869248936</v>
      </c>
      <c r="J249" s="156">
        <f t="shared" si="72"/>
        <v>309.02058738960704</v>
      </c>
      <c r="K249" s="156">
        <f t="shared" si="72"/>
        <v>311.86737344415701</v>
      </c>
      <c r="L249" s="156">
        <f t="shared" si="72"/>
        <v>312.74246413931223</v>
      </c>
      <c r="M249" s="156">
        <f t="shared" si="72"/>
        <v>316.53944690042812</v>
      </c>
      <c r="N249" s="156">
        <f t="shared" si="72"/>
        <v>322.52979499826307</v>
      </c>
      <c r="O249" s="156">
        <f t="shared" si="72"/>
        <v>316.13791935036119</v>
      </c>
      <c r="P249" s="156">
        <f t="shared" si="72"/>
        <v>318.25567577618506</v>
      </c>
      <c r="Q249" s="156">
        <f t="shared" si="72"/>
        <v>320.32382930813503</v>
      </c>
    </row>
    <row r="250" spans="1:17" ht="12" customHeight="1" x14ac:dyDescent="0.25">
      <c r="A250" s="29" t="s">
        <v>140</v>
      </c>
      <c r="B250" s="57">
        <f>IF(B187=0,0,B187*1000000/B$19)</f>
        <v>0</v>
      </c>
      <c r="C250" s="57">
        <f t="shared" ref="C250:Q250" si="73">IF(C187=0,0,C187*1000000/C$19)</f>
        <v>0</v>
      </c>
      <c r="D250" s="57">
        <f t="shared" si="73"/>
        <v>0</v>
      </c>
      <c r="E250" s="57">
        <f t="shared" si="73"/>
        <v>0</v>
      </c>
      <c r="F250" s="57">
        <f t="shared" si="73"/>
        <v>0</v>
      </c>
      <c r="G250" s="57">
        <f t="shared" si="73"/>
        <v>0</v>
      </c>
      <c r="H250" s="57">
        <f t="shared" si="73"/>
        <v>0</v>
      </c>
      <c r="I250" s="57">
        <f t="shared" si="73"/>
        <v>0</v>
      </c>
      <c r="J250" s="57">
        <f t="shared" si="73"/>
        <v>0</v>
      </c>
      <c r="K250" s="57">
        <f t="shared" si="73"/>
        <v>0</v>
      </c>
      <c r="L250" s="57">
        <f t="shared" si="73"/>
        <v>0</v>
      </c>
      <c r="M250" s="57">
        <f t="shared" si="73"/>
        <v>0</v>
      </c>
      <c r="N250" s="57">
        <f t="shared" si="73"/>
        <v>0</v>
      </c>
      <c r="O250" s="57">
        <f t="shared" si="73"/>
        <v>0</v>
      </c>
      <c r="P250" s="57">
        <f t="shared" si="73"/>
        <v>0</v>
      </c>
      <c r="Q250" s="57">
        <f t="shared" si="73"/>
        <v>0</v>
      </c>
    </row>
    <row r="252" spans="1:17" ht="12" customHeight="1" x14ac:dyDescent="0.25">
      <c r="A252" s="152" t="s">
        <v>196</v>
      </c>
      <c r="B252" s="184">
        <f>B189/RES_summary!B$19</f>
        <v>216.02232973980841</v>
      </c>
      <c r="C252" s="184">
        <f>C189/RES_summary!C$19</f>
        <v>213.93957175833125</v>
      </c>
      <c r="D252" s="184">
        <f>D189/RES_summary!D$19</f>
        <v>225.98514548784303</v>
      </c>
      <c r="E252" s="184">
        <f>E189/RES_summary!E$19</f>
        <v>238.17760404999217</v>
      </c>
      <c r="F252" s="184">
        <f>F189/RES_summary!F$19</f>
        <v>223.84444680736127</v>
      </c>
      <c r="G252" s="184">
        <f>G189/RES_summary!G$19</f>
        <v>237.69829358068935</v>
      </c>
      <c r="H252" s="184">
        <f>H189/RES_summary!H$19</f>
        <v>256.46541139763229</v>
      </c>
      <c r="I252" s="184">
        <f>I189/RES_summary!I$19</f>
        <v>246.04313788483179</v>
      </c>
      <c r="J252" s="184">
        <f>J189/RES_summary!J$19</f>
        <v>256.66981322162718</v>
      </c>
      <c r="K252" s="184">
        <f>K189/RES_summary!K$19</f>
        <v>241.2684908945435</v>
      </c>
      <c r="L252" s="184">
        <f>L189/RES_summary!L$19</f>
        <v>249.41973544583581</v>
      </c>
      <c r="M252" s="184">
        <f>M189/RES_summary!M$19</f>
        <v>240.10091191166941</v>
      </c>
      <c r="N252" s="184">
        <f>N189/RES_summary!N$19</f>
        <v>240.67955714636608</v>
      </c>
      <c r="O252" s="184">
        <f>O189/RES_summary!O$19</f>
        <v>233.53769936763453</v>
      </c>
      <c r="P252" s="184">
        <f>P189/RES_summary!P$19</f>
        <v>211.70931059341163</v>
      </c>
      <c r="Q252" s="184">
        <f>Q189/RES_summary!Q$19</f>
        <v>210.74091080833264</v>
      </c>
    </row>
    <row r="253" spans="1:17" ht="12.95" customHeight="1" x14ac:dyDescent="0.25">
      <c r="A253" s="158" t="s">
        <v>65</v>
      </c>
      <c r="B253" s="178">
        <f>B190/RES_summary!B$19</f>
        <v>171.16867174158347</v>
      </c>
      <c r="C253" s="178">
        <f>C190/RES_summary!C$19</f>
        <v>167.73264010795424</v>
      </c>
      <c r="D253" s="178">
        <f>D190/RES_summary!D$19</f>
        <v>180.22892973024111</v>
      </c>
      <c r="E253" s="178">
        <f>E190/RES_summary!E$19</f>
        <v>189.3861849417527</v>
      </c>
      <c r="F253" s="178">
        <f>F190/RES_summary!F$19</f>
        <v>174.89766503489847</v>
      </c>
      <c r="G253" s="178">
        <f>G190/RES_summary!G$19</f>
        <v>188.16141830198691</v>
      </c>
      <c r="H253" s="178">
        <f>H190/RES_summary!H$19</f>
        <v>203.23752529051859</v>
      </c>
      <c r="I253" s="178">
        <f>I190/RES_summary!I$19</f>
        <v>193.90125131958558</v>
      </c>
      <c r="J253" s="178">
        <f>J190/RES_summary!J$19</f>
        <v>201.90120200471316</v>
      </c>
      <c r="K253" s="178">
        <f>K190/RES_summary!K$19</f>
        <v>186.46523884927021</v>
      </c>
      <c r="L253" s="178">
        <f>L190/RES_summary!L$19</f>
        <v>194.50526590179686</v>
      </c>
      <c r="M253" s="178">
        <f>M190/RES_summary!M$19</f>
        <v>183.75405711600041</v>
      </c>
      <c r="N253" s="178">
        <f>N190/RES_summary!N$19</f>
        <v>183.51390013808782</v>
      </c>
      <c r="O253" s="178">
        <f>O190/RES_summary!O$19</f>
        <v>177.65706207182933</v>
      </c>
      <c r="P253" s="178">
        <f>P190/RES_summary!P$19</f>
        <v>157.06133641568167</v>
      </c>
      <c r="Q253" s="178">
        <f>Q190/RES_summary!Q$19</f>
        <v>155.27080280087077</v>
      </c>
    </row>
    <row r="254" spans="1:17" ht="12" customHeight="1" x14ac:dyDescent="0.25">
      <c r="A254" s="23" t="s">
        <v>58</v>
      </c>
      <c r="B254" s="177">
        <f>B191/RES_summary!B$19</f>
        <v>170.8445773744356</v>
      </c>
      <c r="C254" s="177">
        <f>C191/RES_summary!C$19</f>
        <v>167.39415268090488</v>
      </c>
      <c r="D254" s="177">
        <f>D191/RES_summary!D$19</f>
        <v>179.92405928884693</v>
      </c>
      <c r="E254" s="177">
        <f>E191/RES_summary!E$19</f>
        <v>188.8227354516805</v>
      </c>
      <c r="F254" s="177">
        <f>F191/RES_summary!F$19</f>
        <v>173.88410613180827</v>
      </c>
      <c r="G254" s="177">
        <f>G191/RES_summary!G$19</f>
        <v>186.98566797052143</v>
      </c>
      <c r="H254" s="177">
        <f>H191/RES_summary!H$19</f>
        <v>201.14670036288541</v>
      </c>
      <c r="I254" s="177">
        <f>I191/RES_summary!I$19</f>
        <v>191.79066498781637</v>
      </c>
      <c r="J254" s="177">
        <f>J191/RES_summary!J$19</f>
        <v>198.94416027207481</v>
      </c>
      <c r="K254" s="177">
        <f>K191/RES_summary!K$19</f>
        <v>184.24226579446744</v>
      </c>
      <c r="L254" s="177">
        <f>L191/RES_summary!L$19</f>
        <v>193.41713970271616</v>
      </c>
      <c r="M254" s="177">
        <f>M191/RES_summary!M$19</f>
        <v>182.36067802634338</v>
      </c>
      <c r="N254" s="177">
        <f>N191/RES_summary!N$19</f>
        <v>182.03064537112635</v>
      </c>
      <c r="O254" s="177">
        <f>O191/RES_summary!O$19</f>
        <v>176.4676128161787</v>
      </c>
      <c r="P254" s="177">
        <f>P191/RES_summary!P$19</f>
        <v>155.53981168442084</v>
      </c>
      <c r="Q254" s="177">
        <f>Q191/RES_summary!Q$19</f>
        <v>153.80076209431616</v>
      </c>
    </row>
    <row r="255" spans="1:17" ht="12" customHeight="1" x14ac:dyDescent="0.25">
      <c r="A255" s="23" t="s">
        <v>60</v>
      </c>
      <c r="B255" s="177">
        <f>B192/RES_summary!B$19</f>
        <v>0.32409436714787115</v>
      </c>
      <c r="C255" s="177">
        <f>C192/RES_summary!C$19</f>
        <v>0.33848742704935297</v>
      </c>
      <c r="D255" s="177">
        <f>D192/RES_summary!D$19</f>
        <v>0.3048704413941743</v>
      </c>
      <c r="E255" s="177">
        <f>E192/RES_summary!E$19</f>
        <v>0.56344949007217737</v>
      </c>
      <c r="F255" s="177">
        <f>F192/RES_summary!F$19</f>
        <v>1.0135589030901992</v>
      </c>
      <c r="G255" s="177">
        <f>G192/RES_summary!G$19</f>
        <v>1.1757503314654854</v>
      </c>
      <c r="H255" s="177">
        <f>H192/RES_summary!H$19</f>
        <v>2.0908249276331574</v>
      </c>
      <c r="I255" s="177">
        <f>I192/RES_summary!I$19</f>
        <v>2.1105863317692153</v>
      </c>
      <c r="J255" s="177">
        <f>J192/RES_summary!J$19</f>
        <v>2.9570417326383458</v>
      </c>
      <c r="K255" s="177">
        <f>K192/RES_summary!K$19</f>
        <v>2.2229730548027509</v>
      </c>
      <c r="L255" s="177">
        <f>L192/RES_summary!L$19</f>
        <v>1.0881261990807145</v>
      </c>
      <c r="M255" s="177">
        <f>M192/RES_summary!M$19</f>
        <v>1.3933790896570442</v>
      </c>
      <c r="N255" s="177">
        <f>N192/RES_summary!N$19</f>
        <v>1.4832547669614611</v>
      </c>
      <c r="O255" s="177">
        <f>O192/RES_summary!O$19</f>
        <v>1.1894492556506284</v>
      </c>
      <c r="P255" s="177">
        <f>P192/RES_summary!P$19</f>
        <v>1.5215247312608331</v>
      </c>
      <c r="Q255" s="177">
        <f>Q192/RES_summary!Q$19</f>
        <v>1.4700407065546059</v>
      </c>
    </row>
    <row r="256" spans="1:17" ht="12.95" customHeight="1" x14ac:dyDescent="0.25">
      <c r="A256" s="158" t="s">
        <v>112</v>
      </c>
      <c r="B256" s="178">
        <f>B193/RES_summary!B$19</f>
        <v>1.6587100886729044E-4</v>
      </c>
      <c r="C256" s="178">
        <f>C193/RES_summary!C$19</f>
        <v>1.6496794522393885E-4</v>
      </c>
      <c r="D256" s="178">
        <f>D193/RES_summary!D$19</f>
        <v>2.5505642027565231E-4</v>
      </c>
      <c r="E256" s="178">
        <f>E193/RES_summary!E$19</f>
        <v>4.2846361984335922E-4</v>
      </c>
      <c r="F256" s="178">
        <f>F193/RES_summary!F$19</f>
        <v>8.2115336541324212E-4</v>
      </c>
      <c r="G256" s="178">
        <f>G193/RES_summary!G$19</f>
        <v>1.5042851098907184E-3</v>
      </c>
      <c r="H256" s="178">
        <f>H193/RES_summary!H$19</f>
        <v>2.843766511735461E-3</v>
      </c>
      <c r="I256" s="178">
        <f>I193/RES_summary!I$19</f>
        <v>5.4687624259792548E-3</v>
      </c>
      <c r="J256" s="178">
        <f>J193/RES_summary!J$19</f>
        <v>8.6599465748514078E-3</v>
      </c>
      <c r="K256" s="178">
        <f>K193/RES_summary!K$19</f>
        <v>1.0859818255087288E-2</v>
      </c>
      <c r="L256" s="178">
        <f>L193/RES_summary!L$19</f>
        <v>1.2007175453517194E-2</v>
      </c>
      <c r="M256" s="178">
        <f>M193/RES_summary!M$19</f>
        <v>1.7367992414224483E-2</v>
      </c>
      <c r="N256" s="178">
        <f>N193/RES_summary!N$19</f>
        <v>1.659220292372076E-2</v>
      </c>
      <c r="O256" s="178">
        <f>O193/RES_summary!O$19</f>
        <v>1.6447177475421567E-2</v>
      </c>
      <c r="P256" s="178">
        <f>P193/RES_summary!P$19</f>
        <v>1.9128510947021077E-2</v>
      </c>
      <c r="Q256" s="178">
        <f>Q193/RES_summary!Q$19</f>
        <v>1.9830259701399542E-2</v>
      </c>
    </row>
    <row r="257" spans="1:17" ht="12" customHeight="1" x14ac:dyDescent="0.25">
      <c r="A257" s="23" t="s">
        <v>60</v>
      </c>
      <c r="B257" s="177">
        <f>B194/RES_summary!B$19</f>
        <v>1.6587100886729044E-4</v>
      </c>
      <c r="C257" s="177">
        <f>C194/RES_summary!C$19</f>
        <v>1.6496794522393885E-4</v>
      </c>
      <c r="D257" s="177">
        <f>D194/RES_summary!D$19</f>
        <v>2.5505642027565231E-4</v>
      </c>
      <c r="E257" s="177">
        <f>E194/RES_summary!E$19</f>
        <v>4.2846361984335922E-4</v>
      </c>
      <c r="F257" s="177">
        <f>F194/RES_summary!F$19</f>
        <v>8.2115336541324212E-4</v>
      </c>
      <c r="G257" s="177">
        <f>G194/RES_summary!G$19</f>
        <v>1.5042851098907184E-3</v>
      </c>
      <c r="H257" s="177">
        <f>H194/RES_summary!H$19</f>
        <v>2.843766511735461E-3</v>
      </c>
      <c r="I257" s="177">
        <f>I194/RES_summary!I$19</f>
        <v>5.4687624259792548E-3</v>
      </c>
      <c r="J257" s="177">
        <f>J194/RES_summary!J$19</f>
        <v>8.6599465748514078E-3</v>
      </c>
      <c r="K257" s="177">
        <f>K194/RES_summary!K$19</f>
        <v>1.0859818255087288E-2</v>
      </c>
      <c r="L257" s="177">
        <f>L194/RES_summary!L$19</f>
        <v>1.2007175453517194E-2</v>
      </c>
      <c r="M257" s="177">
        <f>M194/RES_summary!M$19</f>
        <v>1.7367992414224483E-2</v>
      </c>
      <c r="N257" s="177">
        <f>N194/RES_summary!N$19</f>
        <v>1.659220292372076E-2</v>
      </c>
      <c r="O257" s="177">
        <f>O194/RES_summary!O$19</f>
        <v>1.6447177475421567E-2</v>
      </c>
      <c r="P257" s="177">
        <f>P194/RES_summary!P$19</f>
        <v>1.9128510947021077E-2</v>
      </c>
      <c r="Q257" s="177">
        <f>Q194/RES_summary!Q$19</f>
        <v>1.9830259701399542E-2</v>
      </c>
    </row>
    <row r="258" spans="1:17" ht="12" customHeight="1" x14ac:dyDescent="0.25">
      <c r="A258" s="158" t="s">
        <v>63</v>
      </c>
      <c r="B258" s="178">
        <f>B195/RES_summary!B$19</f>
        <v>29.672473919676907</v>
      </c>
      <c r="C258" s="178">
        <f>C195/RES_summary!C$19</f>
        <v>30.894483408986162</v>
      </c>
      <c r="D258" s="178">
        <f>D195/RES_summary!D$19</f>
        <v>30.915357708955014</v>
      </c>
      <c r="E258" s="178">
        <f>E195/RES_summary!E$19</f>
        <v>33.802580729189273</v>
      </c>
      <c r="F258" s="178">
        <f>F195/RES_summary!F$19</f>
        <v>33.883270451338035</v>
      </c>
      <c r="G258" s="178">
        <f>G195/RES_summary!G$19</f>
        <v>34.478189002285824</v>
      </c>
      <c r="H258" s="178">
        <f>H195/RES_summary!H$19</f>
        <v>37.346472641085697</v>
      </c>
      <c r="I258" s="178">
        <f>I195/RES_summary!I$19</f>
        <v>37.386924236119214</v>
      </c>
      <c r="J258" s="178">
        <f>J195/RES_summary!J$19</f>
        <v>38.901933409047167</v>
      </c>
      <c r="K258" s="178">
        <f>K195/RES_summary!K$19</f>
        <v>39.233382011159868</v>
      </c>
      <c r="L258" s="178">
        <f>L195/RES_summary!L$19</f>
        <v>39.981743641730688</v>
      </c>
      <c r="M258" s="178">
        <f>M195/RES_summary!M$19</f>
        <v>40.654155029142544</v>
      </c>
      <c r="N258" s="178">
        <f>N195/RES_summary!N$19</f>
        <v>41.027303181964299</v>
      </c>
      <c r="O258" s="178">
        <f>O195/RES_summary!O$19</f>
        <v>40.80660024800806</v>
      </c>
      <c r="P258" s="178">
        <f>P195/RES_summary!P$19</f>
        <v>39.381761912439856</v>
      </c>
      <c r="Q258" s="178">
        <f>Q195/RES_summary!Q$19</f>
        <v>40.474294806951846</v>
      </c>
    </row>
    <row r="259" spans="1:17" ht="12" customHeight="1" x14ac:dyDescent="0.25">
      <c r="A259" s="167" t="s">
        <v>171</v>
      </c>
      <c r="B259" s="183">
        <f>B196/RES_summary!B$19</f>
        <v>35.726371724086107</v>
      </c>
      <c r="C259" s="183">
        <f>C196/RES_summary!C$19</f>
        <v>36.726423675343085</v>
      </c>
      <c r="D259" s="183">
        <f>D196/RES_summary!D$19</f>
        <v>36.943340231387332</v>
      </c>
      <c r="E259" s="183">
        <f>E196/RES_summary!E$19</f>
        <v>38.604915845774869</v>
      </c>
      <c r="F259" s="183">
        <f>F196/RES_summary!F$19</f>
        <v>38.531931148679476</v>
      </c>
      <c r="G259" s="183">
        <f>G196/RES_summary!G$19</f>
        <v>38.908305181773756</v>
      </c>
      <c r="H259" s="183">
        <f>H196/RES_summary!H$19</f>
        <v>40.209660473270382</v>
      </c>
      <c r="I259" s="183">
        <f>I196/RES_summary!I$19</f>
        <v>40.237842030940115</v>
      </c>
      <c r="J259" s="183">
        <f>J196/RES_summary!J$19</f>
        <v>41.183043253179036</v>
      </c>
      <c r="K259" s="183">
        <f>K196/RES_summary!K$19</f>
        <v>41.516861335536568</v>
      </c>
      <c r="L259" s="183">
        <f>L196/RES_summary!L$19</f>
        <v>41.969147415172877</v>
      </c>
      <c r="M259" s="183">
        <f>M196/RES_summary!M$19</f>
        <v>42.386658536047705</v>
      </c>
      <c r="N259" s="183">
        <f>N196/RES_summary!N$19</f>
        <v>42.857076632102888</v>
      </c>
      <c r="O259" s="183">
        <f>O196/RES_summary!O$19</f>
        <v>43.026716411859631</v>
      </c>
      <c r="P259" s="183">
        <f>P196/RES_summary!P$19</f>
        <v>41.13617054218755</v>
      </c>
      <c r="Q259" s="183">
        <f>Q196/RES_summary!Q$19</f>
        <v>42.766296907587524</v>
      </c>
    </row>
    <row r="260" spans="1:17" ht="12" customHeight="1" x14ac:dyDescent="0.25">
      <c r="A260" s="167" t="s">
        <v>144</v>
      </c>
      <c r="B260" s="183">
        <f>B197/RES_summary!B$19</f>
        <v>30.291096085403758</v>
      </c>
      <c r="C260" s="183">
        <f>C197/RES_summary!C$19</f>
        <v>31.140728789398278</v>
      </c>
      <c r="D260" s="183">
        <f>D197/RES_summary!D$19</f>
        <v>31.323874929675391</v>
      </c>
      <c r="E260" s="183">
        <f>E197/RES_summary!E$19</f>
        <v>32.511652918181014</v>
      </c>
      <c r="F260" s="183">
        <f>F197/RES_summary!F$19</f>
        <v>32.826010004278324</v>
      </c>
      <c r="G260" s="183">
        <f>G197/RES_summary!G$19</f>
        <v>32.990938315353375</v>
      </c>
      <c r="H260" s="183">
        <f>H197/RES_summary!H$19</f>
        <v>34.093469441433854</v>
      </c>
      <c r="I260" s="183">
        <f>I197/RES_summary!I$19</f>
        <v>34.117245786676484</v>
      </c>
      <c r="J260" s="183">
        <f>J197/RES_summary!J$19</f>
        <v>34.697574758068725</v>
      </c>
      <c r="K260" s="183">
        <f>K197/RES_summary!K$19</f>
        <v>35.370044309007596</v>
      </c>
      <c r="L260" s="183">
        <f>L197/RES_summary!L$19</f>
        <v>35.584540461961062</v>
      </c>
      <c r="M260" s="183">
        <f>M197/RES_summary!M$19</f>
        <v>35.62264655870738</v>
      </c>
      <c r="N260" s="183">
        <f>N197/RES_summary!N$19</f>
        <v>35.69909472876072</v>
      </c>
      <c r="O260" s="183">
        <f>O197/RES_summary!O$19</f>
        <v>33.694433117192652</v>
      </c>
      <c r="P260" s="183">
        <f>P197/RES_summary!P$19</f>
        <v>33.421553388218555</v>
      </c>
      <c r="Q260" s="183">
        <f>Q197/RES_summary!Q$19</f>
        <v>32.768440683850606</v>
      </c>
    </row>
    <row r="261" spans="1:17" ht="12" customHeight="1" x14ac:dyDescent="0.25">
      <c r="A261" s="167" t="s">
        <v>143</v>
      </c>
      <c r="B261" s="183">
        <f>B198/RES_summary!B$19</f>
        <v>0</v>
      </c>
      <c r="C261" s="183">
        <f>C198/RES_summary!C$19</f>
        <v>0</v>
      </c>
      <c r="D261" s="183">
        <f>D198/RES_summary!D$19</f>
        <v>0</v>
      </c>
      <c r="E261" s="183">
        <f>E198/RES_summary!E$19</f>
        <v>0</v>
      </c>
      <c r="F261" s="183">
        <f>F198/RES_summary!F$19</f>
        <v>0</v>
      </c>
      <c r="G261" s="183">
        <f>G198/RES_summary!G$19</f>
        <v>0</v>
      </c>
      <c r="H261" s="183">
        <f>H198/RES_summary!H$19</f>
        <v>0</v>
      </c>
      <c r="I261" s="183">
        <f>I198/RES_summary!I$19</f>
        <v>0</v>
      </c>
      <c r="J261" s="183">
        <f>J198/RES_summary!J$19</f>
        <v>0</v>
      </c>
      <c r="K261" s="183">
        <f>K198/RES_summary!K$19</f>
        <v>0</v>
      </c>
      <c r="L261" s="183">
        <f>L198/RES_summary!L$19</f>
        <v>0</v>
      </c>
      <c r="M261" s="183">
        <f>M198/RES_summary!M$19</f>
        <v>0</v>
      </c>
      <c r="N261" s="183">
        <f>N198/RES_summary!N$19</f>
        <v>0</v>
      </c>
      <c r="O261" s="183">
        <f>O198/RES_summary!O$19</f>
        <v>0</v>
      </c>
      <c r="P261" s="183">
        <f>P198/RES_summary!P$19</f>
        <v>0</v>
      </c>
      <c r="Q261" s="183">
        <f>Q198/RES_summary!Q$19</f>
        <v>0</v>
      </c>
    </row>
    <row r="262" spans="1:17" ht="12" customHeight="1" x14ac:dyDescent="0.25">
      <c r="A262" s="166" t="s">
        <v>57</v>
      </c>
      <c r="B262" s="182">
        <f>B199/RES_summary!B$19</f>
        <v>0</v>
      </c>
      <c r="C262" s="182">
        <f>C199/RES_summary!C$19</f>
        <v>0</v>
      </c>
      <c r="D262" s="182">
        <f>D199/RES_summary!D$19</f>
        <v>0</v>
      </c>
      <c r="E262" s="182">
        <f>E199/RES_summary!E$19</f>
        <v>0</v>
      </c>
      <c r="F262" s="182">
        <f>F199/RES_summary!F$19</f>
        <v>0</v>
      </c>
      <c r="G262" s="182">
        <f>G199/RES_summary!G$19</f>
        <v>0</v>
      </c>
      <c r="H262" s="182">
        <f>H199/RES_summary!H$19</f>
        <v>0</v>
      </c>
      <c r="I262" s="182">
        <f>I199/RES_summary!I$19</f>
        <v>0</v>
      </c>
      <c r="J262" s="182">
        <f>J199/RES_summary!J$19</f>
        <v>0</v>
      </c>
      <c r="K262" s="182">
        <f>K199/RES_summary!K$19</f>
        <v>0</v>
      </c>
      <c r="L262" s="182">
        <f>L199/RES_summary!L$19</f>
        <v>0</v>
      </c>
      <c r="M262" s="182">
        <f>M199/RES_summary!M$19</f>
        <v>0</v>
      </c>
      <c r="N262" s="182">
        <f>N199/RES_summary!N$19</f>
        <v>0</v>
      </c>
      <c r="O262" s="182">
        <f>O199/RES_summary!O$19</f>
        <v>0</v>
      </c>
      <c r="P262" s="182">
        <f>P199/RES_summary!P$19</f>
        <v>0</v>
      </c>
      <c r="Q262" s="182">
        <f>Q199/RES_summary!Q$19</f>
        <v>0</v>
      </c>
    </row>
    <row r="263" spans="1:17" ht="12" customHeight="1" x14ac:dyDescent="0.25">
      <c r="A263" s="147" t="s">
        <v>59</v>
      </c>
      <c r="B263" s="181">
        <f>B200/RES_summary!B$19</f>
        <v>0</v>
      </c>
      <c r="C263" s="181">
        <f>C200/RES_summary!C$19</f>
        <v>0</v>
      </c>
      <c r="D263" s="181">
        <f>D200/RES_summary!D$19</f>
        <v>0</v>
      </c>
      <c r="E263" s="181">
        <f>E200/RES_summary!E$19</f>
        <v>0</v>
      </c>
      <c r="F263" s="181">
        <f>F200/RES_summary!F$19</f>
        <v>0</v>
      </c>
      <c r="G263" s="181">
        <f>G200/RES_summary!G$19</f>
        <v>0</v>
      </c>
      <c r="H263" s="181">
        <f>H200/RES_summary!H$19</f>
        <v>0</v>
      </c>
      <c r="I263" s="181">
        <f>I200/RES_summary!I$19</f>
        <v>0</v>
      </c>
      <c r="J263" s="181">
        <f>J200/RES_summary!J$19</f>
        <v>0</v>
      </c>
      <c r="K263" s="181">
        <f>K200/RES_summary!K$19</f>
        <v>0</v>
      </c>
      <c r="L263" s="181">
        <f>L200/RES_summary!L$19</f>
        <v>0</v>
      </c>
      <c r="M263" s="181">
        <f>M200/RES_summary!M$19</f>
        <v>0</v>
      </c>
      <c r="N263" s="181">
        <f>N200/RES_summary!N$19</f>
        <v>0</v>
      </c>
      <c r="O263" s="181">
        <f>O200/RES_summary!O$19</f>
        <v>0</v>
      </c>
      <c r="P263" s="181">
        <f>P200/RES_summary!P$19</f>
        <v>0</v>
      </c>
      <c r="Q263" s="181">
        <f>Q200/RES_summary!Q$19</f>
        <v>0</v>
      </c>
    </row>
    <row r="264" spans="1:17" ht="12" customHeight="1" x14ac:dyDescent="0.25">
      <c r="A264" s="163" t="s">
        <v>142</v>
      </c>
      <c r="B264" s="180">
        <f>B201/RES_summary!B$19</f>
        <v>24.582855430713181</v>
      </c>
      <c r="C264" s="180">
        <f>C201/RES_summary!C$19</f>
        <v>25.385256303632929</v>
      </c>
      <c r="D264" s="180">
        <f>D201/RES_summary!D$19</f>
        <v>23.436786709230564</v>
      </c>
      <c r="E264" s="180">
        <f>E201/RES_summary!E$19</f>
        <v>27.246053362058653</v>
      </c>
      <c r="F264" s="180">
        <f>F201/RES_summary!F$19</f>
        <v>27.408855249475579</v>
      </c>
      <c r="G264" s="180">
        <f>G201/RES_summary!G$19</f>
        <v>27.117476281969555</v>
      </c>
      <c r="H264" s="180">
        <f>H201/RES_summary!H$19</f>
        <v>33.518881983080782</v>
      </c>
      <c r="I264" s="180">
        <f>I201/RES_summary!I$19</f>
        <v>31.098187829040622</v>
      </c>
      <c r="J264" s="180">
        <f>J201/RES_summary!J$19</f>
        <v>33.495997091340804</v>
      </c>
      <c r="K264" s="180">
        <f>K201/RES_summary!K$19</f>
        <v>32.342401249863521</v>
      </c>
      <c r="L264" s="180">
        <f>L201/RES_summary!L$19</f>
        <v>28.144527327499894</v>
      </c>
      <c r="M264" s="180">
        <f>M201/RES_summary!M$19</f>
        <v>34.906037602173896</v>
      </c>
      <c r="N264" s="180">
        <f>N201/RES_summary!N$19</f>
        <v>35.125250596336116</v>
      </c>
      <c r="O264" s="180">
        <f>O201/RES_summary!O$19</f>
        <v>27.004013817243223</v>
      </c>
      <c r="P264" s="180">
        <f>P201/RES_summary!P$19</f>
        <v>30.081472458016375</v>
      </c>
      <c r="Q264" s="180">
        <f>Q201/RES_summary!Q$19</f>
        <v>28.227957926812717</v>
      </c>
    </row>
    <row r="265" spans="1:17" ht="12" customHeight="1" x14ac:dyDescent="0.25">
      <c r="A265" s="161" t="s">
        <v>141</v>
      </c>
      <c r="B265" s="179">
        <f>B202/RES_summary!B$19</f>
        <v>0</v>
      </c>
      <c r="C265" s="179">
        <f>C202/RES_summary!C$19</f>
        <v>0</v>
      </c>
      <c r="D265" s="179">
        <f>D202/RES_summary!D$19</f>
        <v>0</v>
      </c>
      <c r="E265" s="179">
        <f>E202/RES_summary!E$19</f>
        <v>0</v>
      </c>
      <c r="F265" s="179">
        <f>F202/RES_summary!F$19</f>
        <v>0</v>
      </c>
      <c r="G265" s="179">
        <f>G202/RES_summary!G$19</f>
        <v>0</v>
      </c>
      <c r="H265" s="179">
        <f>H202/RES_summary!H$19</f>
        <v>0</v>
      </c>
      <c r="I265" s="179">
        <f>I202/RES_summary!I$19</f>
        <v>0</v>
      </c>
      <c r="J265" s="179">
        <f>J202/RES_summary!J$19</f>
        <v>0</v>
      </c>
      <c r="K265" s="179">
        <f>K202/RES_summary!K$19</f>
        <v>0</v>
      </c>
      <c r="L265" s="179">
        <f>L202/RES_summary!L$19</f>
        <v>0</v>
      </c>
      <c r="M265" s="179">
        <f>M202/RES_summary!M$19</f>
        <v>0</v>
      </c>
      <c r="N265" s="179">
        <f>N202/RES_summary!N$19</f>
        <v>0</v>
      </c>
      <c r="O265" s="179">
        <f>O202/RES_summary!O$19</f>
        <v>0</v>
      </c>
      <c r="P265" s="179">
        <f>P202/RES_summary!P$19</f>
        <v>0</v>
      </c>
      <c r="Q265" s="179">
        <f>Q202/RES_summary!Q$19</f>
        <v>0</v>
      </c>
    </row>
    <row r="266" spans="1:17" ht="12" customHeight="1" x14ac:dyDescent="0.25">
      <c r="A266" s="148" t="s">
        <v>60</v>
      </c>
      <c r="B266" s="177">
        <f>B203/RES_summary!B$19</f>
        <v>0</v>
      </c>
      <c r="C266" s="177">
        <f>C203/RES_summary!C$19</f>
        <v>0</v>
      </c>
      <c r="D266" s="177">
        <f>D203/RES_summary!D$19</f>
        <v>0</v>
      </c>
      <c r="E266" s="177">
        <f>E203/RES_summary!E$19</f>
        <v>0</v>
      </c>
      <c r="F266" s="177">
        <f>F203/RES_summary!F$19</f>
        <v>0</v>
      </c>
      <c r="G266" s="177">
        <f>G203/RES_summary!G$19</f>
        <v>0</v>
      </c>
      <c r="H266" s="177">
        <f>H203/RES_summary!H$19</f>
        <v>0</v>
      </c>
      <c r="I266" s="177">
        <f>I203/RES_summary!I$19</f>
        <v>0</v>
      </c>
      <c r="J266" s="177">
        <f>J203/RES_summary!J$19</f>
        <v>0</v>
      </c>
      <c r="K266" s="177">
        <f>K203/RES_summary!K$19</f>
        <v>0</v>
      </c>
      <c r="L266" s="177">
        <f>L203/RES_summary!L$19</f>
        <v>0</v>
      </c>
      <c r="M266" s="177">
        <f>M203/RES_summary!M$19</f>
        <v>0</v>
      </c>
      <c r="N266" s="177">
        <f>N203/RES_summary!N$19</f>
        <v>0</v>
      </c>
      <c r="O266" s="177">
        <f>O203/RES_summary!O$19</f>
        <v>0</v>
      </c>
      <c r="P266" s="177">
        <f>P203/RES_summary!P$19</f>
        <v>0</v>
      </c>
      <c r="Q266" s="177">
        <f>Q203/RES_summary!Q$19</f>
        <v>0</v>
      </c>
    </row>
    <row r="267" spans="1:17" ht="12" customHeight="1" x14ac:dyDescent="0.25">
      <c r="A267" s="148" t="s">
        <v>59</v>
      </c>
      <c r="B267" s="177">
        <f>B204/RES_summary!B$19</f>
        <v>0</v>
      </c>
      <c r="C267" s="177">
        <f>C204/RES_summary!C$19</f>
        <v>0</v>
      </c>
      <c r="D267" s="177">
        <f>D204/RES_summary!D$19</f>
        <v>0</v>
      </c>
      <c r="E267" s="177">
        <f>E204/RES_summary!E$19</f>
        <v>0</v>
      </c>
      <c r="F267" s="177">
        <f>F204/RES_summary!F$19</f>
        <v>0</v>
      </c>
      <c r="G267" s="177">
        <f>G204/RES_summary!G$19</f>
        <v>0</v>
      </c>
      <c r="H267" s="177">
        <f>H204/RES_summary!H$19</f>
        <v>0</v>
      </c>
      <c r="I267" s="177">
        <f>I204/RES_summary!I$19</f>
        <v>0</v>
      </c>
      <c r="J267" s="177">
        <f>J204/RES_summary!J$19</f>
        <v>0</v>
      </c>
      <c r="K267" s="177">
        <f>K204/RES_summary!K$19</f>
        <v>0</v>
      </c>
      <c r="L267" s="177">
        <f>L204/RES_summary!L$19</f>
        <v>0</v>
      </c>
      <c r="M267" s="177">
        <f>M204/RES_summary!M$19</f>
        <v>0</v>
      </c>
      <c r="N267" s="177">
        <f>N204/RES_summary!N$19</f>
        <v>0</v>
      </c>
      <c r="O267" s="177">
        <f>O204/RES_summary!O$19</f>
        <v>0</v>
      </c>
      <c r="P267" s="177">
        <f>P204/RES_summary!P$19</f>
        <v>0</v>
      </c>
      <c r="Q267" s="177">
        <f>Q204/RES_summary!Q$19</f>
        <v>0</v>
      </c>
    </row>
    <row r="268" spans="1:17" ht="12" customHeight="1" x14ac:dyDescent="0.25">
      <c r="A268" s="158" t="s">
        <v>62</v>
      </c>
      <c r="B268" s="178">
        <f>B205/RES_summary!B$19</f>
        <v>15.181018207539159</v>
      </c>
      <c r="C268" s="178">
        <f>C205/RES_summary!C$19</f>
        <v>15.31228327344563</v>
      </c>
      <c r="D268" s="178">
        <f>D205/RES_summary!D$19</f>
        <v>14.840602992226609</v>
      </c>
      <c r="E268" s="178">
        <f>E205/RES_summary!E$19</f>
        <v>14.988409915430342</v>
      </c>
      <c r="F268" s="178">
        <f>F205/RES_summary!F$19</f>
        <v>15.062690167759357</v>
      </c>
      <c r="G268" s="178">
        <f>G205/RES_summary!G$19</f>
        <v>15.057181991306715</v>
      </c>
      <c r="H268" s="178">
        <f>H205/RES_summary!H$19</f>
        <v>15.878569699516303</v>
      </c>
      <c r="I268" s="178">
        <f>I205/RES_summary!I$19</f>
        <v>14.74949356670105</v>
      </c>
      <c r="J268" s="178">
        <f>J205/RES_summary!J$19</f>
        <v>15.858017861291996</v>
      </c>
      <c r="K268" s="178">
        <f>K205/RES_summary!K$19</f>
        <v>15.559010215858317</v>
      </c>
      <c r="L268" s="178">
        <f>L205/RES_summary!L$19</f>
        <v>14.92071872685475</v>
      </c>
      <c r="M268" s="178">
        <f>M205/RES_summary!M$19</f>
        <v>15.67533177411223</v>
      </c>
      <c r="N268" s="178">
        <f>N205/RES_summary!N$19</f>
        <v>16.121761623390189</v>
      </c>
      <c r="O268" s="178">
        <f>O205/RES_summary!O$19</f>
        <v>15.057589870321713</v>
      </c>
      <c r="P268" s="178">
        <f>P205/RES_summary!P$19</f>
        <v>15.247083754343086</v>
      </c>
      <c r="Q268" s="178">
        <f>Q205/RES_summary!Q$19</f>
        <v>14.975982940808594</v>
      </c>
    </row>
    <row r="269" spans="1:17" ht="12" customHeight="1" x14ac:dyDescent="0.25">
      <c r="A269" s="23" t="s">
        <v>58</v>
      </c>
      <c r="B269" s="177">
        <f>B206/RES_summary!B$19</f>
        <v>0</v>
      </c>
      <c r="C269" s="177">
        <f>C206/RES_summary!C$19</f>
        <v>0</v>
      </c>
      <c r="D269" s="177">
        <f>D206/RES_summary!D$19</f>
        <v>0</v>
      </c>
      <c r="E269" s="177">
        <f>E206/RES_summary!E$19</f>
        <v>0</v>
      </c>
      <c r="F269" s="177">
        <f>F206/RES_summary!F$19</f>
        <v>0</v>
      </c>
      <c r="G269" s="177">
        <f>G206/RES_summary!G$19</f>
        <v>0</v>
      </c>
      <c r="H269" s="177">
        <f>H206/RES_summary!H$19</f>
        <v>0</v>
      </c>
      <c r="I269" s="177">
        <f>I206/RES_summary!I$19</f>
        <v>0</v>
      </c>
      <c r="J269" s="177">
        <f>J206/RES_summary!J$19</f>
        <v>0</v>
      </c>
      <c r="K269" s="177">
        <f>K206/RES_summary!K$19</f>
        <v>0</v>
      </c>
      <c r="L269" s="177">
        <f>L206/RES_summary!L$19</f>
        <v>0</v>
      </c>
      <c r="M269" s="177">
        <f>M206/RES_summary!M$19</f>
        <v>0</v>
      </c>
      <c r="N269" s="177">
        <f>N206/RES_summary!N$19</f>
        <v>0</v>
      </c>
      <c r="O269" s="177">
        <f>O206/RES_summary!O$19</f>
        <v>0</v>
      </c>
      <c r="P269" s="177">
        <f>P206/RES_summary!P$19</f>
        <v>0</v>
      </c>
      <c r="Q269" s="177">
        <f>Q206/RES_summary!Q$19</f>
        <v>0</v>
      </c>
    </row>
    <row r="270" spans="1:17" ht="12" customHeight="1" x14ac:dyDescent="0.25">
      <c r="A270" s="23" t="s">
        <v>57</v>
      </c>
      <c r="B270" s="177">
        <f>B207/RES_summary!B$19</f>
        <v>19.358199635398329</v>
      </c>
      <c r="C270" s="177">
        <f>C207/RES_summary!C$19</f>
        <v>19.632800380447478</v>
      </c>
      <c r="D270" s="177">
        <f>D207/RES_summary!D$19</f>
        <v>19.035367287917921</v>
      </c>
      <c r="E270" s="177">
        <f>E207/RES_summary!E$19</f>
        <v>19.252679869598833</v>
      </c>
      <c r="F270" s="177">
        <f>F207/RES_summary!F$19</f>
        <v>19.598388244709497</v>
      </c>
      <c r="G270" s="177">
        <f>G207/RES_summary!G$19</f>
        <v>19.597945618274206</v>
      </c>
      <c r="H270" s="177">
        <f>H207/RES_summary!H$19</f>
        <v>20.712646748333256</v>
      </c>
      <c r="I270" s="177">
        <f>I207/RES_summary!I$19</f>
        <v>20.784459819004248</v>
      </c>
      <c r="J270" s="177">
        <f>J207/RES_summary!J$19</f>
        <v>21.854708545769878</v>
      </c>
      <c r="K270" s="177">
        <f>K207/RES_summary!K$19</f>
        <v>21.971791010884303</v>
      </c>
      <c r="L270" s="177">
        <f>L207/RES_summary!L$19</f>
        <v>21.928909758817881</v>
      </c>
      <c r="M270" s="177">
        <f>M207/RES_summary!M$19</f>
        <v>22.123091731653926</v>
      </c>
      <c r="N270" s="177">
        <f>N207/RES_summary!N$19</f>
        <v>22.461705885332599</v>
      </c>
      <c r="O270" s="177">
        <f>O207/RES_summary!O$19</f>
        <v>21.903975411066732</v>
      </c>
      <c r="P270" s="177">
        <f>P207/RES_summary!P$19</f>
        <v>21.966706477563978</v>
      </c>
      <c r="Q270" s="177">
        <f>Q207/RES_summary!Q$19</f>
        <v>22.004327066710417</v>
      </c>
    </row>
    <row r="271" spans="1:17" ht="12" customHeight="1" x14ac:dyDescent="0.25">
      <c r="A271" s="29" t="s">
        <v>140</v>
      </c>
      <c r="B271" s="176">
        <f>B208/RES_summary!B$19</f>
        <v>10.120650535391853</v>
      </c>
      <c r="C271" s="176">
        <f>C208/RES_summary!C$19</f>
        <v>10.334148621094574</v>
      </c>
      <c r="D271" s="176">
        <f>D208/RES_summary!D$19</f>
        <v>10.125681886065626</v>
      </c>
      <c r="E271" s="176">
        <f>E208/RES_summary!E$19</f>
        <v>10.580673592537844</v>
      </c>
      <c r="F271" s="176">
        <f>F208/RES_summary!F$19</f>
        <v>11.382042164536811</v>
      </c>
      <c r="G271" s="176">
        <f>G208/RES_summary!G$19</f>
        <v>11.50119286986757</v>
      </c>
      <c r="H271" s="176">
        <f>H208/RES_summary!H$19</f>
        <v>13.025438245772014</v>
      </c>
      <c r="I271" s="176">
        <f>I208/RES_summary!I$19</f>
        <v>12.716780603967214</v>
      </c>
      <c r="J271" s="176">
        <f>J208/RES_summary!J$19</f>
        <v>14.06093451678958</v>
      </c>
      <c r="K271" s="176">
        <f>K208/RES_summary!K$19</f>
        <v>13.597341524469611</v>
      </c>
      <c r="L271" s="176">
        <f>L208/RES_summary!L$19</f>
        <v>12.53849357204798</v>
      </c>
      <c r="M271" s="176">
        <f>M208/RES_summary!M$19</f>
        <v>13.078421898083029</v>
      </c>
      <c r="N271" s="176">
        <f>N208/RES_summary!N$19</f>
        <v>13.428378804124687</v>
      </c>
      <c r="O271" s="176">
        <f>O208/RES_summary!O$19</f>
        <v>12.796760425493458</v>
      </c>
      <c r="P271" s="176">
        <f>P208/RES_summary!P$19</f>
        <v>13.291699421561111</v>
      </c>
      <c r="Q271" s="176">
        <f>Q208/RES_summary!Q$19</f>
        <v>13.225342693902293</v>
      </c>
    </row>
    <row r="272" spans="1:17" s="28" customFormat="1" ht="12" customHeight="1" x14ac:dyDescent="0.25"/>
    <row r="273" spans="1:17" ht="12" customHeight="1" x14ac:dyDescent="0.25">
      <c r="A273" s="152" t="s">
        <v>71</v>
      </c>
      <c r="B273" s="184">
        <f>B210/RES_summary!B$19</f>
        <v>100.83221448130172</v>
      </c>
      <c r="C273" s="184">
        <f>C210/RES_summary!C$19</f>
        <v>100.30793738938311</v>
      </c>
      <c r="D273" s="184">
        <f>D210/RES_summary!D$19</f>
        <v>106.88169605290447</v>
      </c>
      <c r="E273" s="184">
        <f>E210/RES_summary!E$19</f>
        <v>113.62331091330205</v>
      </c>
      <c r="F273" s="184">
        <f>F210/RES_summary!F$19</f>
        <v>108.08071174256825</v>
      </c>
      <c r="G273" s="184">
        <f>G210/RES_summary!G$19</f>
        <v>115.13759441388024</v>
      </c>
      <c r="H273" s="184">
        <f>H210/RES_summary!H$19</f>
        <v>126.25493022988999</v>
      </c>
      <c r="I273" s="184">
        <f>I210/RES_summary!I$19</f>
        <v>122.0725356158401</v>
      </c>
      <c r="J273" s="184">
        <f>J210/RES_summary!J$19</f>
        <v>127.88123753722212</v>
      </c>
      <c r="K273" s="184">
        <f>K210/RES_summary!K$19</f>
        <v>120.24134849259161</v>
      </c>
      <c r="L273" s="184">
        <f>L210/RES_summary!L$19</f>
        <v>123.77721736103121</v>
      </c>
      <c r="M273" s="184">
        <f>M210/RES_summary!M$19</f>
        <v>119.80249576403585</v>
      </c>
      <c r="N273" s="184">
        <f>N210/RES_summary!N$19</f>
        <v>120.39383386562092</v>
      </c>
      <c r="O273" s="184">
        <f>O210/RES_summary!O$19</f>
        <v>117.00437926231274</v>
      </c>
      <c r="P273" s="184">
        <f>P210/RES_summary!P$19</f>
        <v>107.16832769133633</v>
      </c>
      <c r="Q273" s="184">
        <f>Q210/RES_summary!Q$19</f>
        <v>107.27764890051621</v>
      </c>
    </row>
    <row r="274" spans="1:17" ht="12" customHeight="1" x14ac:dyDescent="0.25">
      <c r="A274" s="158" t="s">
        <v>65</v>
      </c>
      <c r="B274" s="178">
        <f>B211/RES_summary!B$19</f>
        <v>78.518341996166512</v>
      </c>
      <c r="C274" s="178">
        <f>C211/RES_summary!C$19</f>
        <v>77.186588598973799</v>
      </c>
      <c r="D274" s="178">
        <f>D211/RES_summary!D$19</f>
        <v>83.768774511468962</v>
      </c>
      <c r="E274" s="178">
        <f>E211/RES_summary!E$19</f>
        <v>88.777116940620246</v>
      </c>
      <c r="F274" s="178">
        <f>F211/RES_summary!F$19</f>
        <v>82.47239495907408</v>
      </c>
      <c r="G274" s="178">
        <f>G211/RES_summary!G$19</f>
        <v>89.202300328088626</v>
      </c>
      <c r="H274" s="178">
        <f>H211/RES_summary!H$19</f>
        <v>97.683656564787768</v>
      </c>
      <c r="I274" s="178">
        <f>I211/RES_summary!I$19</f>
        <v>93.75697026253367</v>
      </c>
      <c r="J274" s="178">
        <f>J211/RES_summary!J$19</f>
        <v>98.291157223938541</v>
      </c>
      <c r="K274" s="178">
        <f>K211/RES_summary!K$19</f>
        <v>90.749421096540061</v>
      </c>
      <c r="L274" s="178">
        <f>L211/RES_summary!L$19</f>
        <v>94.922402210967874</v>
      </c>
      <c r="M274" s="178">
        <f>M211/RES_summary!M$19</f>
        <v>90.291095206718879</v>
      </c>
      <c r="N274" s="178">
        <f>N211/RES_summary!N$19</f>
        <v>90.424004175133589</v>
      </c>
      <c r="O274" s="178">
        <f>O211/RES_summary!O$19</f>
        <v>87.726342715813189</v>
      </c>
      <c r="P274" s="178">
        <f>P211/RES_summary!P$19</f>
        <v>78.121942221846027</v>
      </c>
      <c r="Q274" s="178">
        <f>Q211/RES_summary!Q$19</f>
        <v>77.659784464383634</v>
      </c>
    </row>
    <row r="275" spans="1:17" ht="12" customHeight="1" x14ac:dyDescent="0.25">
      <c r="A275" s="23" t="s">
        <v>58</v>
      </c>
      <c r="B275" s="177">
        <f>B212/RES_summary!B$19</f>
        <v>78.194247629018648</v>
      </c>
      <c r="C275" s="177">
        <f>C212/RES_summary!C$19</f>
        <v>76.848101171924455</v>
      </c>
      <c r="D275" s="177">
        <f>D212/RES_summary!D$19</f>
        <v>83.46390407007479</v>
      </c>
      <c r="E275" s="177">
        <f>E212/RES_summary!E$19</f>
        <v>88.213667450548073</v>
      </c>
      <c r="F275" s="177">
        <f>F212/RES_summary!F$19</f>
        <v>81.458836055983895</v>
      </c>
      <c r="G275" s="177">
        <f>G212/RES_summary!G$19</f>
        <v>88.026549996623132</v>
      </c>
      <c r="H275" s="177">
        <f>H212/RES_summary!H$19</f>
        <v>95.592831637154617</v>
      </c>
      <c r="I275" s="177">
        <f>I212/RES_summary!I$19</f>
        <v>91.646383930764458</v>
      </c>
      <c r="J275" s="177">
        <f>J212/RES_summary!J$19</f>
        <v>95.334115491300182</v>
      </c>
      <c r="K275" s="177">
        <f>K212/RES_summary!K$19</f>
        <v>88.526448041737311</v>
      </c>
      <c r="L275" s="177">
        <f>L212/RES_summary!L$19</f>
        <v>93.834276011887155</v>
      </c>
      <c r="M275" s="177">
        <f>M212/RES_summary!M$19</f>
        <v>88.897716117061847</v>
      </c>
      <c r="N275" s="177">
        <f>N212/RES_summary!N$19</f>
        <v>88.940749408172124</v>
      </c>
      <c r="O275" s="177">
        <f>O212/RES_summary!O$19</f>
        <v>86.536893460162574</v>
      </c>
      <c r="P275" s="177">
        <f>P212/RES_summary!P$19</f>
        <v>76.600417490585201</v>
      </c>
      <c r="Q275" s="177">
        <f>Q212/RES_summary!Q$19</f>
        <v>76.189743757829035</v>
      </c>
    </row>
    <row r="276" spans="1:17" ht="12" customHeight="1" x14ac:dyDescent="0.25">
      <c r="A276" s="23" t="s">
        <v>60</v>
      </c>
      <c r="B276" s="177">
        <f>B213/RES_summary!B$19</f>
        <v>0.32409436714787115</v>
      </c>
      <c r="C276" s="177">
        <f>C213/RES_summary!C$19</f>
        <v>0.33848742704935303</v>
      </c>
      <c r="D276" s="177">
        <f>D213/RES_summary!D$19</f>
        <v>0.3048704413941743</v>
      </c>
      <c r="E276" s="177">
        <f>E213/RES_summary!E$19</f>
        <v>0.56344949007217771</v>
      </c>
      <c r="F276" s="177">
        <f>F213/RES_summary!F$19</f>
        <v>1.0135589030901988</v>
      </c>
      <c r="G276" s="177">
        <f>G213/RES_summary!G$19</f>
        <v>1.1757503314654858</v>
      </c>
      <c r="H276" s="177">
        <f>H213/RES_summary!H$19</f>
        <v>2.0908249276331565</v>
      </c>
      <c r="I276" s="177">
        <f>I213/RES_summary!I$19</f>
        <v>2.1105863317692153</v>
      </c>
      <c r="J276" s="177">
        <f>J213/RES_summary!J$19</f>
        <v>2.9570417326383454</v>
      </c>
      <c r="K276" s="177">
        <f>K213/RES_summary!K$19</f>
        <v>2.2229730548027504</v>
      </c>
      <c r="L276" s="177">
        <f>L213/RES_summary!L$19</f>
        <v>1.0881261990807145</v>
      </c>
      <c r="M276" s="177">
        <f>M213/RES_summary!M$19</f>
        <v>1.3933790896570442</v>
      </c>
      <c r="N276" s="177">
        <f>N213/RES_summary!N$19</f>
        <v>1.4832547669614611</v>
      </c>
      <c r="O276" s="177">
        <f>O213/RES_summary!O$19</f>
        <v>1.1894492556506284</v>
      </c>
      <c r="P276" s="177">
        <f>P213/RES_summary!P$19</f>
        <v>1.5215247312608331</v>
      </c>
      <c r="Q276" s="177">
        <f>Q213/RES_summary!Q$19</f>
        <v>1.4700407065546059</v>
      </c>
    </row>
    <row r="277" spans="1:17" ht="12" customHeight="1" x14ac:dyDescent="0.25">
      <c r="A277" s="158" t="s">
        <v>112</v>
      </c>
      <c r="B277" s="178">
        <f>B214/RES_summary!B$19</f>
        <v>2.516327144428849E-4</v>
      </c>
      <c r="C277" s="178">
        <f>C214/RES_summary!C$19</f>
        <v>2.5026273208464747E-4</v>
      </c>
      <c r="D277" s="178">
        <f>D214/RES_summary!D$19</f>
        <v>4.2403079900045807E-4</v>
      </c>
      <c r="E277" s="178">
        <f>E214/RES_summary!E$19</f>
        <v>7.5240172486885362E-4</v>
      </c>
      <c r="F277" s="178">
        <f>F214/RES_summary!F$19</f>
        <v>1.5009601243909886E-3</v>
      </c>
      <c r="G277" s="178">
        <f>G214/RES_summary!G$19</f>
        <v>2.8489931354528518E-3</v>
      </c>
      <c r="H277" s="178">
        <f>H214/RES_summary!H$19</f>
        <v>5.6140142763579154E-3</v>
      </c>
      <c r="I277" s="178">
        <f>I214/RES_summary!I$19</f>
        <v>1.1227889510243285E-2</v>
      </c>
      <c r="J277" s="178">
        <f>J214/RES_summary!J$19</f>
        <v>1.8416603653932734E-2</v>
      </c>
      <c r="K277" s="178">
        <f>K214/RES_summary!K$19</f>
        <v>2.3663712596149616E-2</v>
      </c>
      <c r="L277" s="178">
        <f>L214/RES_summary!L$19</f>
        <v>2.7351716470151447E-2</v>
      </c>
      <c r="M277" s="178">
        <f>M214/RES_summary!M$19</f>
        <v>4.1910043870863466E-2</v>
      </c>
      <c r="N277" s="178">
        <f>N214/RES_summary!N$19</f>
        <v>4.0313857816691737E-2</v>
      </c>
      <c r="O277" s="178">
        <f>O214/RES_summary!O$19</f>
        <v>4.0563003372336676E-2</v>
      </c>
      <c r="P277" s="178">
        <f>P214/RES_summary!P$19</f>
        <v>4.8362715781049011E-2</v>
      </c>
      <c r="Q277" s="178">
        <f>Q214/RES_summary!Q$19</f>
        <v>5.1522886510666506E-2</v>
      </c>
    </row>
    <row r="278" spans="1:17" ht="12" customHeight="1" x14ac:dyDescent="0.25">
      <c r="A278" s="23" t="s">
        <v>60</v>
      </c>
      <c r="B278" s="177">
        <f>B215/RES_summary!B$19</f>
        <v>2.516327144428849E-4</v>
      </c>
      <c r="C278" s="177">
        <f>C215/RES_summary!C$19</f>
        <v>2.5026273208464747E-4</v>
      </c>
      <c r="D278" s="177">
        <f>D215/RES_summary!D$19</f>
        <v>4.2403079900045807E-4</v>
      </c>
      <c r="E278" s="177">
        <f>E215/RES_summary!E$19</f>
        <v>7.5240172486885362E-4</v>
      </c>
      <c r="F278" s="177">
        <f>F215/RES_summary!F$19</f>
        <v>1.5009601243909886E-3</v>
      </c>
      <c r="G278" s="177">
        <f>G215/RES_summary!G$19</f>
        <v>2.8489931354528518E-3</v>
      </c>
      <c r="H278" s="177">
        <f>H215/RES_summary!H$19</f>
        <v>5.6140142763579154E-3</v>
      </c>
      <c r="I278" s="177">
        <f>I215/RES_summary!I$19</f>
        <v>1.1227889510243285E-2</v>
      </c>
      <c r="J278" s="177">
        <f>J215/RES_summary!J$19</f>
        <v>1.8416603653932734E-2</v>
      </c>
      <c r="K278" s="177">
        <f>K215/RES_summary!K$19</f>
        <v>2.3663712596149616E-2</v>
      </c>
      <c r="L278" s="177">
        <f>L215/RES_summary!L$19</f>
        <v>2.7351716470151447E-2</v>
      </c>
      <c r="M278" s="177">
        <f>M215/RES_summary!M$19</f>
        <v>4.1910043870863466E-2</v>
      </c>
      <c r="N278" s="177">
        <f>N215/RES_summary!N$19</f>
        <v>4.0313857816691737E-2</v>
      </c>
      <c r="O278" s="177">
        <f>O215/RES_summary!O$19</f>
        <v>4.0563003372336676E-2</v>
      </c>
      <c r="P278" s="177">
        <f>P215/RES_summary!P$19</f>
        <v>4.8362715781049011E-2</v>
      </c>
      <c r="Q278" s="177">
        <f>Q215/RES_summary!Q$19</f>
        <v>5.1522886510666506E-2</v>
      </c>
    </row>
    <row r="279" spans="1:17" ht="12" customHeight="1" x14ac:dyDescent="0.25">
      <c r="A279" s="158" t="s">
        <v>63</v>
      </c>
      <c r="B279" s="178">
        <f>B216/RES_summary!B$19</f>
        <v>14.625810342229183</v>
      </c>
      <c r="C279" s="178">
        <f>C216/RES_summary!C$19</f>
        <v>15.202791032859151</v>
      </c>
      <c r="D279" s="178">
        <f>D216/RES_summary!D$19</f>
        <v>15.201514518265375</v>
      </c>
      <c r="E279" s="178">
        <f>E216/RES_summary!E$19</f>
        <v>16.580035038573758</v>
      </c>
      <c r="F279" s="178">
        <f>F216/RES_summary!F$19</f>
        <v>16.827134837052039</v>
      </c>
      <c r="G279" s="178">
        <f>G216/RES_summary!G$19</f>
        <v>16.995785842835986</v>
      </c>
      <c r="H279" s="178">
        <f>H216/RES_summary!H$19</f>
        <v>18.503095837676007</v>
      </c>
      <c r="I279" s="178">
        <f>I216/RES_summary!I$19</f>
        <v>18.126539797261632</v>
      </c>
      <c r="J279" s="178">
        <f>J216/RES_summary!J$19</f>
        <v>18.381626500941998</v>
      </c>
      <c r="K279" s="178">
        <f>K216/RES_summary!K$19</f>
        <v>18.556568998793747</v>
      </c>
      <c r="L279" s="178">
        <f>L216/RES_summary!L$19</f>
        <v>18.524860171756057</v>
      </c>
      <c r="M279" s="178">
        <f>M216/RES_summary!M$19</f>
        <v>18.787900707132561</v>
      </c>
      <c r="N279" s="178">
        <f>N216/RES_summary!N$19</f>
        <v>18.99122274255371</v>
      </c>
      <c r="O279" s="178">
        <f>O216/RES_summary!O$19</f>
        <v>18.693401585665438</v>
      </c>
      <c r="P279" s="178">
        <f>P216/RES_summary!P$19</f>
        <v>18.08351868485191</v>
      </c>
      <c r="Q279" s="178">
        <f>Q216/RES_summary!Q$19</f>
        <v>18.64394493645467</v>
      </c>
    </row>
    <row r="280" spans="1:17" ht="12" customHeight="1" x14ac:dyDescent="0.25">
      <c r="A280" s="167" t="s">
        <v>171</v>
      </c>
      <c r="B280" s="183">
        <f>B217/RES_summary!B$19</f>
        <v>14.415085751458937</v>
      </c>
      <c r="C280" s="183">
        <f>C217/RES_summary!C$19</f>
        <v>14.906833283948265</v>
      </c>
      <c r="D280" s="183">
        <f>D217/RES_summary!D$19</f>
        <v>15.167797822477823</v>
      </c>
      <c r="E280" s="183">
        <f>E217/RES_summary!E$19</f>
        <v>15.981149615022611</v>
      </c>
      <c r="F280" s="183">
        <f>F217/RES_summary!F$19</f>
        <v>15.97663157065333</v>
      </c>
      <c r="G280" s="183">
        <f>G217/RES_summary!G$19</f>
        <v>16.217596423246658</v>
      </c>
      <c r="H280" s="183">
        <f>H217/RES_summary!H$19</f>
        <v>16.906481420855531</v>
      </c>
      <c r="I280" s="183">
        <f>I217/RES_summary!I$19</f>
        <v>17.000409172802375</v>
      </c>
      <c r="J280" s="183">
        <f>J217/RES_summary!J$19</f>
        <v>17.459585609680612</v>
      </c>
      <c r="K280" s="183">
        <f>K217/RES_summary!K$19</f>
        <v>17.621620275069205</v>
      </c>
      <c r="L280" s="183">
        <f>L217/RES_summary!L$19</f>
        <v>17.968254288110675</v>
      </c>
      <c r="M280" s="183">
        <f>M217/RES_summary!M$19</f>
        <v>18.207400320773463</v>
      </c>
      <c r="N280" s="183">
        <f>N217/RES_summary!N$19</f>
        <v>18.425644823718457</v>
      </c>
      <c r="O280" s="183">
        <f>O217/RES_summary!O$19</f>
        <v>18.545032205535954</v>
      </c>
      <c r="P280" s="183">
        <f>P217/RES_summary!P$19</f>
        <v>17.775442724333491</v>
      </c>
      <c r="Q280" s="183">
        <f>Q217/RES_summary!Q$19</f>
        <v>18.576199902948908</v>
      </c>
    </row>
    <row r="281" spans="1:17" ht="12" customHeight="1" x14ac:dyDescent="0.25">
      <c r="A281" s="167" t="s">
        <v>144</v>
      </c>
      <c r="B281" s="183">
        <f>B218/RES_summary!B$19</f>
        <v>14.414683464496175</v>
      </c>
      <c r="C281" s="183">
        <f>C218/RES_summary!C$19</f>
        <v>15.078368162976659</v>
      </c>
      <c r="D281" s="183">
        <f>D218/RES_summary!D$19</f>
        <v>15.724512543022165</v>
      </c>
      <c r="E281" s="183">
        <f>E218/RES_summary!E$19</f>
        <v>16.716855623992629</v>
      </c>
      <c r="F281" s="183">
        <f>F218/RES_summary!F$19</f>
        <v>17.112184959306383</v>
      </c>
      <c r="G281" s="183">
        <f>G218/RES_summary!G$19</f>
        <v>17.492918745697409</v>
      </c>
      <c r="H281" s="183">
        <f>H218/RES_summary!H$19</f>
        <v>18.459638880727454</v>
      </c>
      <c r="I281" s="183">
        <f>I218/RES_summary!I$19</f>
        <v>18.734409503981162</v>
      </c>
      <c r="J281" s="183">
        <f>J218/RES_summary!J$19</f>
        <v>19.270774742791993</v>
      </c>
      <c r="K281" s="183">
        <f>K218/RES_summary!K$19</f>
        <v>19.689334902952677</v>
      </c>
      <c r="L281" s="183">
        <f>L218/RES_summary!L$19</f>
        <v>19.976687973812055</v>
      </c>
      <c r="M281" s="183">
        <f>M218/RES_summary!M$19</f>
        <v>20.129256224534835</v>
      </c>
      <c r="N281" s="183">
        <f>N218/RES_summary!N$19</f>
        <v>20.212731960368792</v>
      </c>
      <c r="O281" s="183">
        <f>O218/RES_summary!O$19</f>
        <v>19.161992399991661</v>
      </c>
      <c r="P281" s="183">
        <f>P218/RES_summary!P$19</f>
        <v>19.129053909303842</v>
      </c>
      <c r="Q281" s="183">
        <f>Q218/RES_summary!Q$19</f>
        <v>18.838597689012079</v>
      </c>
    </row>
    <row r="282" spans="1:17" ht="12" customHeight="1" x14ac:dyDescent="0.25">
      <c r="A282" s="167" t="s">
        <v>143</v>
      </c>
      <c r="B282" s="183">
        <f>B219/RES_summary!B$19</f>
        <v>0</v>
      </c>
      <c r="C282" s="183">
        <f>C219/RES_summary!C$19</f>
        <v>0</v>
      </c>
      <c r="D282" s="183">
        <f>D219/RES_summary!D$19</f>
        <v>0</v>
      </c>
      <c r="E282" s="183">
        <f>E219/RES_summary!E$19</f>
        <v>0</v>
      </c>
      <c r="F282" s="183">
        <f>F219/RES_summary!F$19</f>
        <v>0</v>
      </c>
      <c r="G282" s="183">
        <f>G219/RES_summary!G$19</f>
        <v>0</v>
      </c>
      <c r="H282" s="183">
        <f>H219/RES_summary!H$19</f>
        <v>0</v>
      </c>
      <c r="I282" s="183">
        <f>I219/RES_summary!I$19</f>
        <v>0</v>
      </c>
      <c r="J282" s="183">
        <f>J219/RES_summary!J$19</f>
        <v>0</v>
      </c>
      <c r="K282" s="183">
        <f>K219/RES_summary!K$19</f>
        <v>0</v>
      </c>
      <c r="L282" s="183">
        <f>L219/RES_summary!L$19</f>
        <v>0</v>
      </c>
      <c r="M282" s="183">
        <f>M219/RES_summary!M$19</f>
        <v>0</v>
      </c>
      <c r="N282" s="183">
        <f>N219/RES_summary!N$19</f>
        <v>0</v>
      </c>
      <c r="O282" s="183">
        <f>O219/RES_summary!O$19</f>
        <v>0</v>
      </c>
      <c r="P282" s="183">
        <f>P219/RES_summary!P$19</f>
        <v>0</v>
      </c>
      <c r="Q282" s="183">
        <f>Q219/RES_summary!Q$19</f>
        <v>0</v>
      </c>
    </row>
    <row r="283" spans="1:17" ht="12" customHeight="1" x14ac:dyDescent="0.25">
      <c r="A283" s="166" t="s">
        <v>57</v>
      </c>
      <c r="B283" s="182">
        <f>B220/RES_summary!B$19</f>
        <v>0</v>
      </c>
      <c r="C283" s="182">
        <f>C220/RES_summary!C$19</f>
        <v>0</v>
      </c>
      <c r="D283" s="182">
        <f>D220/RES_summary!D$19</f>
        <v>0</v>
      </c>
      <c r="E283" s="182">
        <f>E220/RES_summary!E$19</f>
        <v>0</v>
      </c>
      <c r="F283" s="182">
        <f>F220/RES_summary!F$19</f>
        <v>0</v>
      </c>
      <c r="G283" s="182">
        <f>G220/RES_summary!G$19</f>
        <v>0</v>
      </c>
      <c r="H283" s="182">
        <f>H220/RES_summary!H$19</f>
        <v>0</v>
      </c>
      <c r="I283" s="182">
        <f>I220/RES_summary!I$19</f>
        <v>0</v>
      </c>
      <c r="J283" s="182">
        <f>J220/RES_summary!J$19</f>
        <v>0</v>
      </c>
      <c r="K283" s="182">
        <f>K220/RES_summary!K$19</f>
        <v>0</v>
      </c>
      <c r="L283" s="182">
        <f>L220/RES_summary!L$19</f>
        <v>0</v>
      </c>
      <c r="M283" s="182">
        <f>M220/RES_summary!M$19</f>
        <v>0</v>
      </c>
      <c r="N283" s="182">
        <f>N220/RES_summary!N$19</f>
        <v>0</v>
      </c>
      <c r="O283" s="182">
        <f>O220/RES_summary!O$19</f>
        <v>0</v>
      </c>
      <c r="P283" s="182">
        <f>P220/RES_summary!P$19</f>
        <v>0</v>
      </c>
      <c r="Q283" s="182">
        <f>Q220/RES_summary!Q$19</f>
        <v>0</v>
      </c>
    </row>
    <row r="284" spans="1:17" ht="12" customHeight="1" x14ac:dyDescent="0.25">
      <c r="A284" s="147" t="s">
        <v>59</v>
      </c>
      <c r="B284" s="181">
        <f>B221/RES_summary!B$19</f>
        <v>0</v>
      </c>
      <c r="C284" s="181">
        <f>C221/RES_summary!C$19</f>
        <v>0</v>
      </c>
      <c r="D284" s="181">
        <f>D221/RES_summary!D$19</f>
        <v>0</v>
      </c>
      <c r="E284" s="181">
        <f>E221/RES_summary!E$19</f>
        <v>0</v>
      </c>
      <c r="F284" s="181">
        <f>F221/RES_summary!F$19</f>
        <v>0</v>
      </c>
      <c r="G284" s="181">
        <f>G221/RES_summary!G$19</f>
        <v>0</v>
      </c>
      <c r="H284" s="181">
        <f>H221/RES_summary!H$19</f>
        <v>0</v>
      </c>
      <c r="I284" s="181">
        <f>I221/RES_summary!I$19</f>
        <v>0</v>
      </c>
      <c r="J284" s="181">
        <f>J221/RES_summary!J$19</f>
        <v>0</v>
      </c>
      <c r="K284" s="181">
        <f>K221/RES_summary!K$19</f>
        <v>0</v>
      </c>
      <c r="L284" s="181">
        <f>L221/RES_summary!L$19</f>
        <v>0</v>
      </c>
      <c r="M284" s="181">
        <f>M221/RES_summary!M$19</f>
        <v>0</v>
      </c>
      <c r="N284" s="181">
        <f>N221/RES_summary!N$19</f>
        <v>0</v>
      </c>
      <c r="O284" s="181">
        <f>O221/RES_summary!O$19</f>
        <v>0</v>
      </c>
      <c r="P284" s="181">
        <f>P221/RES_summary!P$19</f>
        <v>0</v>
      </c>
      <c r="Q284" s="181">
        <f>Q221/RES_summary!Q$19</f>
        <v>0</v>
      </c>
    </row>
    <row r="285" spans="1:17" ht="12" customHeight="1" x14ac:dyDescent="0.25">
      <c r="A285" s="163" t="s">
        <v>142</v>
      </c>
      <c r="B285" s="180">
        <f>B222/RES_summary!B$19</f>
        <v>14.947817246777793</v>
      </c>
      <c r="C285" s="180">
        <f>C222/RES_summary!C$19</f>
        <v>15.573475915351411</v>
      </c>
      <c r="D285" s="180">
        <f>D222/RES_summary!D$19</f>
        <v>14.76400419069776</v>
      </c>
      <c r="E285" s="180">
        <f>E222/RES_summary!E$19</f>
        <v>17.424139289390983</v>
      </c>
      <c r="F285" s="180">
        <f>F222/RES_summary!F$19</f>
        <v>17.914001284733114</v>
      </c>
      <c r="G285" s="180">
        <f>G222/RES_summary!G$19</f>
        <v>18.0007241155743</v>
      </c>
      <c r="H285" s="180">
        <f>H222/RES_summary!H$19</f>
        <v>23.686395357048553</v>
      </c>
      <c r="I285" s="180">
        <f>I222/RES_summary!I$19</f>
        <v>22.113464961178515</v>
      </c>
      <c r="J285" s="180">
        <f>J222/RES_summary!J$19</f>
        <v>23.942882690051388</v>
      </c>
      <c r="K285" s="180">
        <f>K222/RES_summary!K$19</f>
        <v>23.168589229105738</v>
      </c>
      <c r="L285" s="180">
        <f>L222/RES_summary!L$19</f>
        <v>20.209866651928735</v>
      </c>
      <c r="M285" s="180">
        <f>M222/RES_summary!M$19</f>
        <v>25.544068580544714</v>
      </c>
      <c r="N285" s="180">
        <f>N222/RES_summary!N$19</f>
        <v>25.791511754905379</v>
      </c>
      <c r="O285" s="180">
        <f>O222/RES_summary!O$19</f>
        <v>19.981984193023798</v>
      </c>
      <c r="P285" s="180">
        <f>P222/RES_summary!P$19</f>
        <v>22.261859167104465</v>
      </c>
      <c r="Q285" s="180">
        <f>Q222/RES_summary!Q$19</f>
        <v>21.036615434105308</v>
      </c>
    </row>
    <row r="286" spans="1:17" ht="12" customHeight="1" x14ac:dyDescent="0.25">
      <c r="A286" s="161" t="s">
        <v>141</v>
      </c>
      <c r="B286" s="179">
        <f>B223/RES_summary!B$19</f>
        <v>0</v>
      </c>
      <c r="C286" s="179">
        <f>C223/RES_summary!C$19</f>
        <v>0</v>
      </c>
      <c r="D286" s="179">
        <f>D223/RES_summary!D$19</f>
        <v>0</v>
      </c>
      <c r="E286" s="179">
        <f>E223/RES_summary!E$19</f>
        <v>0</v>
      </c>
      <c r="F286" s="179">
        <f>F223/RES_summary!F$19</f>
        <v>0</v>
      </c>
      <c r="G286" s="179">
        <f>G223/RES_summary!G$19</f>
        <v>0</v>
      </c>
      <c r="H286" s="179">
        <f>H223/RES_summary!H$19</f>
        <v>0</v>
      </c>
      <c r="I286" s="179">
        <f>I223/RES_summary!I$19</f>
        <v>0</v>
      </c>
      <c r="J286" s="179">
        <f>J223/RES_summary!J$19</f>
        <v>0</v>
      </c>
      <c r="K286" s="179">
        <f>K223/RES_summary!K$19</f>
        <v>0</v>
      </c>
      <c r="L286" s="179">
        <f>L223/RES_summary!L$19</f>
        <v>0</v>
      </c>
      <c r="M286" s="179">
        <f>M223/RES_summary!M$19</f>
        <v>0</v>
      </c>
      <c r="N286" s="179">
        <f>N223/RES_summary!N$19</f>
        <v>0</v>
      </c>
      <c r="O286" s="179">
        <f>O223/RES_summary!O$19</f>
        <v>0</v>
      </c>
      <c r="P286" s="179">
        <f>P223/RES_summary!P$19</f>
        <v>0</v>
      </c>
      <c r="Q286" s="179">
        <f>Q223/RES_summary!Q$19</f>
        <v>0</v>
      </c>
    </row>
    <row r="287" spans="1:17" ht="12" customHeight="1" x14ac:dyDescent="0.25">
      <c r="A287" s="148" t="s">
        <v>60</v>
      </c>
      <c r="B287" s="177">
        <f>B224/RES_summary!B$19</f>
        <v>0</v>
      </c>
      <c r="C287" s="177">
        <f>C224/RES_summary!C$19</f>
        <v>0</v>
      </c>
      <c r="D287" s="177">
        <f>D224/RES_summary!D$19</f>
        <v>0</v>
      </c>
      <c r="E287" s="177">
        <f>E224/RES_summary!E$19</f>
        <v>0</v>
      </c>
      <c r="F287" s="177">
        <f>F224/RES_summary!F$19</f>
        <v>0</v>
      </c>
      <c r="G287" s="177">
        <f>G224/RES_summary!G$19</f>
        <v>0</v>
      </c>
      <c r="H287" s="177">
        <f>H224/RES_summary!H$19</f>
        <v>0</v>
      </c>
      <c r="I287" s="177">
        <f>I224/RES_summary!I$19</f>
        <v>0</v>
      </c>
      <c r="J287" s="177">
        <f>J224/RES_summary!J$19</f>
        <v>0</v>
      </c>
      <c r="K287" s="177">
        <f>K224/RES_summary!K$19</f>
        <v>0</v>
      </c>
      <c r="L287" s="177">
        <f>L224/RES_summary!L$19</f>
        <v>0</v>
      </c>
      <c r="M287" s="177">
        <f>M224/RES_summary!M$19</f>
        <v>0</v>
      </c>
      <c r="N287" s="177">
        <f>N224/RES_summary!N$19</f>
        <v>0</v>
      </c>
      <c r="O287" s="177">
        <f>O224/RES_summary!O$19</f>
        <v>0</v>
      </c>
      <c r="P287" s="177">
        <f>P224/RES_summary!P$19</f>
        <v>0</v>
      </c>
      <c r="Q287" s="177">
        <f>Q224/RES_summary!Q$19</f>
        <v>0</v>
      </c>
    </row>
    <row r="288" spans="1:17" ht="12" customHeight="1" x14ac:dyDescent="0.25">
      <c r="A288" s="148" t="s">
        <v>59</v>
      </c>
      <c r="B288" s="177">
        <f>B225/RES_summary!B$19</f>
        <v>0</v>
      </c>
      <c r="C288" s="177">
        <f>C225/RES_summary!C$19</f>
        <v>0</v>
      </c>
      <c r="D288" s="177">
        <f>D225/RES_summary!D$19</f>
        <v>0</v>
      </c>
      <c r="E288" s="177">
        <f>E225/RES_summary!E$19</f>
        <v>0</v>
      </c>
      <c r="F288" s="177">
        <f>F225/RES_summary!F$19</f>
        <v>0</v>
      </c>
      <c r="G288" s="177">
        <f>G225/RES_summary!G$19</f>
        <v>0</v>
      </c>
      <c r="H288" s="177">
        <f>H225/RES_summary!H$19</f>
        <v>0</v>
      </c>
      <c r="I288" s="177">
        <f>I225/RES_summary!I$19</f>
        <v>0</v>
      </c>
      <c r="J288" s="177">
        <f>J225/RES_summary!J$19</f>
        <v>0</v>
      </c>
      <c r="K288" s="177">
        <f>K225/RES_summary!K$19</f>
        <v>0</v>
      </c>
      <c r="L288" s="177">
        <f>L225/RES_summary!L$19</f>
        <v>0</v>
      </c>
      <c r="M288" s="177">
        <f>M225/RES_summary!M$19</f>
        <v>0</v>
      </c>
      <c r="N288" s="177">
        <f>N225/RES_summary!N$19</f>
        <v>0</v>
      </c>
      <c r="O288" s="177">
        <f>O225/RES_summary!O$19</f>
        <v>0</v>
      </c>
      <c r="P288" s="177">
        <f>P225/RES_summary!P$19</f>
        <v>0</v>
      </c>
      <c r="Q288" s="177">
        <f>Q225/RES_summary!Q$19</f>
        <v>0</v>
      </c>
    </row>
    <row r="289" spans="1:17" ht="12" customHeight="1" x14ac:dyDescent="0.25">
      <c r="A289" s="158" t="s">
        <v>62</v>
      </c>
      <c r="B289" s="178">
        <f>B226/RES_summary!B$19</f>
        <v>7.6878105101916043</v>
      </c>
      <c r="C289" s="178">
        <f>C226/RES_summary!C$19</f>
        <v>7.9183074948180723</v>
      </c>
      <c r="D289" s="178">
        <f>D226/RES_summary!D$19</f>
        <v>7.9109829923711361</v>
      </c>
      <c r="E289" s="178">
        <f>E226/RES_summary!E$19</f>
        <v>8.2654065323831656</v>
      </c>
      <c r="F289" s="178">
        <f>F226/RES_summary!F$19</f>
        <v>8.7796809863177234</v>
      </c>
      <c r="G289" s="178">
        <f>G226/RES_summary!G$19</f>
        <v>8.9366592498201669</v>
      </c>
      <c r="H289" s="178">
        <f>H226/RES_summary!H$19</f>
        <v>10.062563813149854</v>
      </c>
      <c r="I289" s="178">
        <f>I226/RES_summary!I$19</f>
        <v>10.177797666534545</v>
      </c>
      <c r="J289" s="178">
        <f>J226/RES_summary!J$19</f>
        <v>11.190037208687659</v>
      </c>
      <c r="K289" s="178">
        <f>K226/RES_summary!K$19</f>
        <v>10.91169468466164</v>
      </c>
      <c r="L289" s="178">
        <f>L226/RES_summary!L$19</f>
        <v>10.302603261837126</v>
      </c>
      <c r="M289" s="178">
        <f>M226/RES_summary!M$19</f>
        <v>10.681589806313546</v>
      </c>
      <c r="N289" s="178">
        <f>N226/RES_summary!N$19</f>
        <v>10.938293090116929</v>
      </c>
      <c r="O289" s="178">
        <f>O226/RES_summary!O$19</f>
        <v>10.544071957461762</v>
      </c>
      <c r="P289" s="178">
        <f>P226/RES_summary!P$19</f>
        <v>10.914504068857333</v>
      </c>
      <c r="Q289" s="178">
        <f>Q226/RES_summary!Q$19</f>
        <v>10.922396613167232</v>
      </c>
    </row>
    <row r="290" spans="1:17" ht="12" customHeight="1" x14ac:dyDescent="0.25">
      <c r="A290" s="23" t="s">
        <v>58</v>
      </c>
      <c r="B290" s="177">
        <f>B227/RES_summary!B$19</f>
        <v>0</v>
      </c>
      <c r="C290" s="177">
        <f>C227/RES_summary!C$19</f>
        <v>0</v>
      </c>
      <c r="D290" s="177">
        <f>D227/RES_summary!D$19</f>
        <v>0</v>
      </c>
      <c r="E290" s="177">
        <f>E227/RES_summary!E$19</f>
        <v>0</v>
      </c>
      <c r="F290" s="177">
        <f>F227/RES_summary!F$19</f>
        <v>0</v>
      </c>
      <c r="G290" s="177">
        <f>G227/RES_summary!G$19</f>
        <v>0</v>
      </c>
      <c r="H290" s="177">
        <f>H227/RES_summary!H$19</f>
        <v>0</v>
      </c>
      <c r="I290" s="177">
        <f>I227/RES_summary!I$19</f>
        <v>0</v>
      </c>
      <c r="J290" s="177">
        <f>J227/RES_summary!J$19</f>
        <v>0</v>
      </c>
      <c r="K290" s="177">
        <f>K227/RES_summary!K$19</f>
        <v>0</v>
      </c>
      <c r="L290" s="177">
        <f>L227/RES_summary!L$19</f>
        <v>0</v>
      </c>
      <c r="M290" s="177">
        <f>M227/RES_summary!M$19</f>
        <v>0</v>
      </c>
      <c r="N290" s="177">
        <f>N227/RES_summary!N$19</f>
        <v>0</v>
      </c>
      <c r="O290" s="177">
        <f>O227/RES_summary!O$19</f>
        <v>0</v>
      </c>
      <c r="P290" s="177">
        <f>P227/RES_summary!P$19</f>
        <v>0</v>
      </c>
      <c r="Q290" s="177">
        <f>Q227/RES_summary!Q$19</f>
        <v>0</v>
      </c>
    </row>
    <row r="291" spans="1:17" ht="12" customHeight="1" x14ac:dyDescent="0.25">
      <c r="A291" s="23" t="s">
        <v>57</v>
      </c>
      <c r="B291" s="177">
        <f>B228/RES_summary!B$19</f>
        <v>7.55877189341816</v>
      </c>
      <c r="C291" s="177">
        <f>C228/RES_summary!C$19</f>
        <v>7.7822217021851747</v>
      </c>
      <c r="D291" s="177">
        <f>D228/RES_summary!D$19</f>
        <v>7.8117090418034945</v>
      </c>
      <c r="E291" s="177">
        <f>E228/RES_summary!E$19</f>
        <v>8.0691682727960448</v>
      </c>
      <c r="F291" s="177">
        <f>F228/RES_summary!F$19</f>
        <v>8.2889988354057387</v>
      </c>
      <c r="G291" s="177">
        <f>G228/RES_summary!G$19</f>
        <v>8.4373730062446697</v>
      </c>
      <c r="H291" s="177">
        <f>H228/RES_summary!H$19</f>
        <v>9.0670550506731615</v>
      </c>
      <c r="I291" s="177">
        <f>I228/RES_summary!I$19</f>
        <v>9.3552502112155818</v>
      </c>
      <c r="J291" s="177">
        <f>J228/RES_summary!J$19</f>
        <v>9.8444295180739072</v>
      </c>
      <c r="K291" s="177">
        <f>K228/RES_summary!K$19</f>
        <v>9.9013988440132099</v>
      </c>
      <c r="L291" s="177">
        <f>L228/RES_summary!L$19</f>
        <v>10.062489769804497</v>
      </c>
      <c r="M291" s="177">
        <f>M228/RES_summary!M$19</f>
        <v>10.253839445195847</v>
      </c>
      <c r="N291" s="177">
        <f>N228/RES_summary!N$19</f>
        <v>10.416284786873121</v>
      </c>
      <c r="O291" s="177">
        <f>O228/RES_summary!O$19</f>
        <v>10.189202395360928</v>
      </c>
      <c r="P291" s="177">
        <f>P228/RES_summary!P$19</f>
        <v>10.248278644557592</v>
      </c>
      <c r="Q291" s="177">
        <f>Q228/RES_summary!Q$19</f>
        <v>10.277205456957645</v>
      </c>
    </row>
    <row r="292" spans="1:17" ht="12" customHeight="1" x14ac:dyDescent="0.25">
      <c r="A292" s="29" t="s">
        <v>140</v>
      </c>
      <c r="B292" s="176">
        <f>B229/RES_summary!B$19</f>
        <v>7.8441319092153483</v>
      </c>
      <c r="C292" s="176">
        <f>C229/RES_summary!C$19</f>
        <v>8.0751066425174525</v>
      </c>
      <c r="D292" s="176">
        <f>D229/RES_summary!D$19</f>
        <v>8.0225670557007813</v>
      </c>
      <c r="E292" s="176">
        <f>E229/RES_summary!E$19</f>
        <v>8.4682469983995894</v>
      </c>
      <c r="F292" s="176">
        <f>F229/RES_summary!F$19</f>
        <v>9.1778618723315333</v>
      </c>
      <c r="G292" s="176">
        <f>G229/RES_summary!G$19</f>
        <v>9.3276631858309074</v>
      </c>
      <c r="H292" s="176">
        <f>H229/RES_summary!H$19</f>
        <v>10.65012527193865</v>
      </c>
      <c r="I292" s="176">
        <f>I229/RES_summary!I$19</f>
        <v>10.454850230706299</v>
      </c>
      <c r="J292" s="176">
        <f>J229/RES_summary!J$19</f>
        <v>11.593287817443525</v>
      </c>
      <c r="K292" s="176">
        <f>K229/RES_summary!K$19</f>
        <v>11.220744032048893</v>
      </c>
      <c r="L292" s="176">
        <f>L229/RES_summary!L$19</f>
        <v>10.384222669487373</v>
      </c>
      <c r="M292" s="176">
        <f>M229/RES_summary!M$19</f>
        <v>10.853871210177271</v>
      </c>
      <c r="N292" s="176">
        <f>N229/RES_summary!N$19</f>
        <v>11.160056584775795</v>
      </c>
      <c r="O292" s="176">
        <f>O229/RES_summary!O$19</f>
        <v>10.661257814188074</v>
      </c>
      <c r="P292" s="176">
        <f>P229/RES_summary!P$19</f>
        <v>11.108373101455676</v>
      </c>
      <c r="Q292" s="176">
        <f>Q229/RES_summary!Q$19</f>
        <v>11.083102689132678</v>
      </c>
    </row>
    <row r="294" spans="1:17" ht="12" customHeight="1" x14ac:dyDescent="0.25">
      <c r="A294" s="152" t="s">
        <v>195</v>
      </c>
      <c r="B294" s="184">
        <f>B231/RES_summary!B$19</f>
        <v>69.49539617460789</v>
      </c>
      <c r="C294" s="184">
        <f>C231/RES_summary!C$19</f>
        <v>68.612755614560371</v>
      </c>
      <c r="D294" s="184">
        <f>D231/RES_summary!D$19</f>
        <v>73.62161891872492</v>
      </c>
      <c r="E294" s="184">
        <f>E231/RES_summary!E$19</f>
        <v>77.890094371045436</v>
      </c>
      <c r="F294" s="184">
        <f>F231/RES_summary!F$19</f>
        <v>72.358077392345919</v>
      </c>
      <c r="G294" s="184">
        <f>G231/RES_summary!G$19</f>
        <v>77.81766453180505</v>
      </c>
      <c r="H294" s="184">
        <f>H231/RES_summary!H$19</f>
        <v>83.621313943052073</v>
      </c>
      <c r="I294" s="184">
        <f>I231/RES_summary!I$19</f>
        <v>79.975900892842915</v>
      </c>
      <c r="J294" s="184">
        <f>J231/RES_summary!J$19</f>
        <v>84.027285498339751</v>
      </c>
      <c r="K294" s="184">
        <f>K231/RES_summary!K$19</f>
        <v>79.063655435063495</v>
      </c>
      <c r="L294" s="184">
        <f>L231/RES_summary!L$19</f>
        <v>82.863419690666191</v>
      </c>
      <c r="M294" s="184">
        <f>M231/RES_summary!M$19</f>
        <v>79.143671085472334</v>
      </c>
      <c r="N294" s="184">
        <f>N231/RES_summary!N$19</f>
        <v>79.50633816228661</v>
      </c>
      <c r="O294" s="184">
        <f>O231/RES_summary!O$19</f>
        <v>77.259917986329469</v>
      </c>
      <c r="P294" s="184">
        <f>P231/RES_summary!P$19</f>
        <v>69.217533561056072</v>
      </c>
      <c r="Q294" s="184">
        <f>Q231/RES_summary!Q$19</f>
        <v>68.828253580957181</v>
      </c>
    </row>
    <row r="295" spans="1:17" ht="12" customHeight="1" x14ac:dyDescent="0.25">
      <c r="A295" s="158" t="s">
        <v>65</v>
      </c>
      <c r="B295" s="178">
        <f>B232/RES_summary!B$19</f>
        <v>61.1455316639682</v>
      </c>
      <c r="C295" s="178">
        <f>C232/RES_summary!C$19</f>
        <v>59.731749123584194</v>
      </c>
      <c r="D295" s="178">
        <f>D232/RES_summary!D$19</f>
        <v>64.205108771355953</v>
      </c>
      <c r="E295" s="178">
        <f>E232/RES_summary!E$19</f>
        <v>67.419745911399431</v>
      </c>
      <c r="F295" s="178">
        <f>F232/RES_summary!F$19</f>
        <v>62.132483242253556</v>
      </c>
      <c r="G295" s="178">
        <f>G232/RES_summary!G$19</f>
        <v>67.001926410876052</v>
      </c>
      <c r="H295" s="178">
        <f>H232/RES_summary!H$19</f>
        <v>71.830694485857805</v>
      </c>
      <c r="I295" s="178">
        <f>I232/RES_summary!I$19</f>
        <v>68.112746671908937</v>
      </c>
      <c r="J295" s="178">
        <f>J232/RES_summary!J$19</f>
        <v>71.014661345220389</v>
      </c>
      <c r="K295" s="178">
        <f>K232/RES_summary!K$19</f>
        <v>65.893883474135961</v>
      </c>
      <c r="L295" s="178">
        <f>L232/RES_summary!L$19</f>
        <v>68.804035851174774</v>
      </c>
      <c r="M295" s="178">
        <f>M232/RES_summary!M$19</f>
        <v>64.58537268366338</v>
      </c>
      <c r="N295" s="178">
        <f>N232/RES_summary!N$19</f>
        <v>64.719796931266487</v>
      </c>
      <c r="O295" s="178">
        <f>O232/RES_summary!O$19</f>
        <v>62.583496659096298</v>
      </c>
      <c r="P295" s="178">
        <f>P232/RES_summary!P$19</f>
        <v>55.106360719948235</v>
      </c>
      <c r="Q295" s="178">
        <f>Q232/RES_summary!Q$19</f>
        <v>54.465965593519449</v>
      </c>
    </row>
    <row r="296" spans="1:17" ht="12" customHeight="1" x14ac:dyDescent="0.25">
      <c r="A296" s="23" t="s">
        <v>58</v>
      </c>
      <c r="B296" s="177">
        <f>B233/RES_summary!B$19</f>
        <v>61.1455316639682</v>
      </c>
      <c r="C296" s="177">
        <f>C233/RES_summary!C$19</f>
        <v>59.731749123584194</v>
      </c>
      <c r="D296" s="177">
        <f>D233/RES_summary!D$19</f>
        <v>64.205108771355953</v>
      </c>
      <c r="E296" s="177">
        <f>E233/RES_summary!E$19</f>
        <v>67.419745911399431</v>
      </c>
      <c r="F296" s="177">
        <f>F233/RES_summary!F$19</f>
        <v>62.132483242253556</v>
      </c>
      <c r="G296" s="177">
        <f>G233/RES_summary!G$19</f>
        <v>67.001926410876052</v>
      </c>
      <c r="H296" s="177">
        <f>H233/RES_summary!H$19</f>
        <v>71.830694485857805</v>
      </c>
      <c r="I296" s="177">
        <f>I233/RES_summary!I$19</f>
        <v>68.112746671908937</v>
      </c>
      <c r="J296" s="177">
        <f>J233/RES_summary!J$19</f>
        <v>71.014661345220389</v>
      </c>
      <c r="K296" s="177">
        <f>K233/RES_summary!K$19</f>
        <v>65.893883474135961</v>
      </c>
      <c r="L296" s="177">
        <f>L233/RES_summary!L$19</f>
        <v>68.804035851174774</v>
      </c>
      <c r="M296" s="177">
        <f>M233/RES_summary!M$19</f>
        <v>64.58537268366338</v>
      </c>
      <c r="N296" s="177">
        <f>N233/RES_summary!N$19</f>
        <v>64.719796931266487</v>
      </c>
      <c r="O296" s="177">
        <f>O233/RES_summary!O$19</f>
        <v>62.583496659096298</v>
      </c>
      <c r="P296" s="177">
        <f>P233/RES_summary!P$19</f>
        <v>55.106360719948235</v>
      </c>
      <c r="Q296" s="177">
        <f>Q233/RES_summary!Q$19</f>
        <v>54.465965593519449</v>
      </c>
    </row>
    <row r="297" spans="1:17" ht="12" customHeight="1" x14ac:dyDescent="0.25">
      <c r="A297" s="23" t="s">
        <v>60</v>
      </c>
      <c r="B297" s="177">
        <f>B234/RES_summary!B$19</f>
        <v>0</v>
      </c>
      <c r="C297" s="177">
        <f>C234/RES_summary!C$19</f>
        <v>0</v>
      </c>
      <c r="D297" s="177">
        <f>D234/RES_summary!D$19</f>
        <v>0</v>
      </c>
      <c r="E297" s="177">
        <f>E234/RES_summary!E$19</f>
        <v>0</v>
      </c>
      <c r="F297" s="177">
        <f>F234/RES_summary!F$19</f>
        <v>0</v>
      </c>
      <c r="G297" s="177">
        <f>G234/RES_summary!G$19</f>
        <v>0</v>
      </c>
      <c r="H297" s="177">
        <f>H234/RES_summary!H$19</f>
        <v>0</v>
      </c>
      <c r="I297" s="177">
        <f>I234/RES_summary!I$19</f>
        <v>0</v>
      </c>
      <c r="J297" s="177">
        <f>J234/RES_summary!J$19</f>
        <v>0</v>
      </c>
      <c r="K297" s="177">
        <f>K234/RES_summary!K$19</f>
        <v>0</v>
      </c>
      <c r="L297" s="177">
        <f>L234/RES_summary!L$19</f>
        <v>0</v>
      </c>
      <c r="M297" s="177">
        <f>M234/RES_summary!M$19</f>
        <v>0</v>
      </c>
      <c r="N297" s="177">
        <f>N234/RES_summary!N$19</f>
        <v>0</v>
      </c>
      <c r="O297" s="177">
        <f>O234/RES_summary!O$19</f>
        <v>0</v>
      </c>
      <c r="P297" s="177">
        <f>P234/RES_summary!P$19</f>
        <v>0</v>
      </c>
      <c r="Q297" s="177">
        <f>Q234/RES_summary!Q$19</f>
        <v>0</v>
      </c>
    </row>
    <row r="298" spans="1:17" ht="12" customHeight="1" x14ac:dyDescent="0.25">
      <c r="A298" s="158" t="s">
        <v>112</v>
      </c>
      <c r="B298" s="178">
        <f>B235/RES_summary!B$19</f>
        <v>0</v>
      </c>
      <c r="C298" s="178">
        <f>C235/RES_summary!C$19</f>
        <v>0</v>
      </c>
      <c r="D298" s="178">
        <f>D235/RES_summary!D$19</f>
        <v>0</v>
      </c>
      <c r="E298" s="178">
        <f>E235/RES_summary!E$19</f>
        <v>0</v>
      </c>
      <c r="F298" s="178">
        <f>F235/RES_summary!F$19</f>
        <v>0</v>
      </c>
      <c r="G298" s="178">
        <f>G235/RES_summary!G$19</f>
        <v>0</v>
      </c>
      <c r="H298" s="178">
        <f>H235/RES_summary!H$19</f>
        <v>0</v>
      </c>
      <c r="I298" s="178">
        <f>I235/RES_summary!I$19</f>
        <v>0</v>
      </c>
      <c r="J298" s="178">
        <f>J235/RES_summary!J$19</f>
        <v>0</v>
      </c>
      <c r="K298" s="178">
        <f>K235/RES_summary!K$19</f>
        <v>0</v>
      </c>
      <c r="L298" s="178">
        <f>L235/RES_summary!L$19</f>
        <v>0</v>
      </c>
      <c r="M298" s="178">
        <f>M235/RES_summary!M$19</f>
        <v>0</v>
      </c>
      <c r="N298" s="178">
        <f>N235/RES_summary!N$19</f>
        <v>0</v>
      </c>
      <c r="O298" s="178">
        <f>O235/RES_summary!O$19</f>
        <v>0</v>
      </c>
      <c r="P298" s="178">
        <f>P235/RES_summary!P$19</f>
        <v>0</v>
      </c>
      <c r="Q298" s="178">
        <f>Q235/RES_summary!Q$19</f>
        <v>0</v>
      </c>
    </row>
    <row r="299" spans="1:17" ht="12" customHeight="1" x14ac:dyDescent="0.25">
      <c r="A299" s="23" t="s">
        <v>60</v>
      </c>
      <c r="B299" s="177">
        <f>B236/RES_summary!B$19</f>
        <v>0</v>
      </c>
      <c r="C299" s="177">
        <f>C236/RES_summary!C$19</f>
        <v>0</v>
      </c>
      <c r="D299" s="177">
        <f>D236/RES_summary!D$19</f>
        <v>0</v>
      </c>
      <c r="E299" s="177">
        <f>E236/RES_summary!E$19</f>
        <v>0</v>
      </c>
      <c r="F299" s="177">
        <f>F236/RES_summary!F$19</f>
        <v>0</v>
      </c>
      <c r="G299" s="177">
        <f>G236/RES_summary!G$19</f>
        <v>0</v>
      </c>
      <c r="H299" s="177">
        <f>H236/RES_summary!H$19</f>
        <v>0</v>
      </c>
      <c r="I299" s="177">
        <f>I236/RES_summary!I$19</f>
        <v>0</v>
      </c>
      <c r="J299" s="177">
        <f>J236/RES_summary!J$19</f>
        <v>0</v>
      </c>
      <c r="K299" s="177">
        <f>K236/RES_summary!K$19</f>
        <v>0</v>
      </c>
      <c r="L299" s="177">
        <f>L236/RES_summary!L$19</f>
        <v>0</v>
      </c>
      <c r="M299" s="177">
        <f>M236/RES_summary!M$19</f>
        <v>0</v>
      </c>
      <c r="N299" s="177">
        <f>N236/RES_summary!N$19</f>
        <v>0</v>
      </c>
      <c r="O299" s="177">
        <f>O236/RES_summary!O$19</f>
        <v>0</v>
      </c>
      <c r="P299" s="177">
        <f>P236/RES_summary!P$19</f>
        <v>0</v>
      </c>
      <c r="Q299" s="177">
        <f>Q236/RES_summary!Q$19</f>
        <v>0</v>
      </c>
    </row>
    <row r="300" spans="1:17" ht="12" customHeight="1" x14ac:dyDescent="0.25">
      <c r="A300" s="158" t="s">
        <v>63</v>
      </c>
      <c r="B300" s="178">
        <f>B237/RES_summary!B$19</f>
        <v>5.9405122378492701</v>
      </c>
      <c r="C300" s="178">
        <f>C237/RES_summary!C$19</f>
        <v>6.4929811394950532</v>
      </c>
      <c r="D300" s="178">
        <f>D237/RES_summary!D$19</f>
        <v>7.1278392477922807</v>
      </c>
      <c r="E300" s="178">
        <f>E237/RES_summary!E$19</f>
        <v>8.247052706337719</v>
      </c>
      <c r="F300" s="178">
        <f>F237/RES_summary!F$19</f>
        <v>8.2309016955476544</v>
      </c>
      <c r="G300" s="178">
        <f>G237/RES_summary!G$19</f>
        <v>8.8601827357725309</v>
      </c>
      <c r="H300" s="178">
        <f>H237/RES_summary!H$19</f>
        <v>10.043998184673912</v>
      </c>
      <c r="I300" s="178">
        <f>I237/RES_summary!I$19</f>
        <v>10.673348088732663</v>
      </c>
      <c r="J300" s="178">
        <f>J237/RES_summary!J$19</f>
        <v>11.867703329180129</v>
      </c>
      <c r="K300" s="178">
        <f>K237/RES_summary!K$19</f>
        <v>12.000420994600336</v>
      </c>
      <c r="L300" s="178">
        <f>L237/RES_summary!L$19</f>
        <v>12.795447990900376</v>
      </c>
      <c r="M300" s="178">
        <f>M237/RES_summary!M$19</f>
        <v>13.115120048642734</v>
      </c>
      <c r="N300" s="178">
        <f>N237/RES_summary!N$19</f>
        <v>13.264932077528201</v>
      </c>
      <c r="O300" s="178">
        <f>O237/RES_summary!O$19</f>
        <v>13.440999752613097</v>
      </c>
      <c r="P300" s="178">
        <f>P237/RES_summary!P$19</f>
        <v>12.986212357261348</v>
      </c>
      <c r="Q300" s="178">
        <f>Q237/RES_summary!Q$19</f>
        <v>13.365344019015373</v>
      </c>
    </row>
    <row r="301" spans="1:17" ht="12" customHeight="1" x14ac:dyDescent="0.25">
      <c r="A301" s="167" t="s">
        <v>171</v>
      </c>
      <c r="B301" s="183">
        <f>B238/RES_summary!B$19</f>
        <v>12.786522271093665</v>
      </c>
      <c r="C301" s="183">
        <f>C238/RES_summary!C$19</f>
        <v>13.105198061271954</v>
      </c>
      <c r="D301" s="183">
        <f>D238/RES_summary!D$19</f>
        <v>13.183068386232582</v>
      </c>
      <c r="E301" s="183">
        <f>E238/RES_summary!E$19</f>
        <v>13.784005464316216</v>
      </c>
      <c r="F301" s="183">
        <f>F238/RES_summary!F$19</f>
        <v>13.768277156810539</v>
      </c>
      <c r="G301" s="183">
        <f>G238/RES_summary!G$19</f>
        <v>13.9418781602668</v>
      </c>
      <c r="H301" s="183">
        <f>H238/RES_summary!H$19</f>
        <v>14.3591111940929</v>
      </c>
      <c r="I301" s="183">
        <f>I238/RES_summary!I$19</f>
        <v>14.290111257770654</v>
      </c>
      <c r="J301" s="183">
        <f>J238/RES_summary!J$19</f>
        <v>14.700606772223974</v>
      </c>
      <c r="K301" s="183">
        <f>K238/RES_summary!K$19</f>
        <v>14.848423684213378</v>
      </c>
      <c r="L301" s="183">
        <f>L238/RES_summary!L$19</f>
        <v>14.929632026588399</v>
      </c>
      <c r="M301" s="183">
        <f>M238/RES_summary!M$19</f>
        <v>15.011778679449536</v>
      </c>
      <c r="N301" s="183">
        <f>N238/RES_summary!N$19</f>
        <v>15.237551298257333</v>
      </c>
      <c r="O301" s="183">
        <f>O238/RES_summary!O$19</f>
        <v>15.259244004272192</v>
      </c>
      <c r="P301" s="183">
        <f>P238/RES_summary!P$19</f>
        <v>14.574176398865662</v>
      </c>
      <c r="Q301" s="183">
        <f>Q238/RES_summary!Q$19</f>
        <v>15.144968231708008</v>
      </c>
    </row>
    <row r="302" spans="1:17" ht="12" customHeight="1" x14ac:dyDescent="0.25">
      <c r="A302" s="167" t="s">
        <v>144</v>
      </c>
      <c r="B302" s="183">
        <f>B239/RES_summary!B$19</f>
        <v>6.8821639533299361</v>
      </c>
      <c r="C302" s="183">
        <f>C239/RES_summary!C$19</f>
        <v>7.0752012588310382</v>
      </c>
      <c r="D302" s="183">
        <f>D239/RES_summary!D$19</f>
        <v>7.1168122246822874</v>
      </c>
      <c r="E302" s="183">
        <f>E239/RES_summary!E$19</f>
        <v>7.386676439367843</v>
      </c>
      <c r="F302" s="183">
        <f>F239/RES_summary!F$19</f>
        <v>7.4580986487297292</v>
      </c>
      <c r="G302" s="183">
        <f>G239/RES_summary!G$19</f>
        <v>7.4955705075942634</v>
      </c>
      <c r="H302" s="183">
        <f>H239/RES_summary!H$19</f>
        <v>7.7460665593694129</v>
      </c>
      <c r="I302" s="183">
        <f>I239/RES_summary!I$19</f>
        <v>7.7514685661409537</v>
      </c>
      <c r="J302" s="183">
        <f>J239/RES_summary!J$19</f>
        <v>7.8833198242376605</v>
      </c>
      <c r="K302" s="183">
        <f>K239/RES_summary!K$19</f>
        <v>8.0361055039019096</v>
      </c>
      <c r="L302" s="183">
        <f>L239/RES_summary!L$19</f>
        <v>8.084839220497118</v>
      </c>
      <c r="M302" s="183">
        <f>M239/RES_summary!M$19</f>
        <v>8.0934969595465809</v>
      </c>
      <c r="N302" s="183">
        <f>N239/RES_summary!N$19</f>
        <v>8.1108660517298308</v>
      </c>
      <c r="O302" s="183">
        <f>O239/RES_summary!O$19</f>
        <v>7.6554051518383277</v>
      </c>
      <c r="P302" s="183">
        <f>P239/RES_summary!P$19</f>
        <v>7.5934066348799085</v>
      </c>
      <c r="Q302" s="183">
        <f>Q239/RES_summary!Q$19</f>
        <v>7.4450188479609363</v>
      </c>
    </row>
    <row r="303" spans="1:17" ht="12" customHeight="1" x14ac:dyDescent="0.25">
      <c r="A303" s="167" t="s">
        <v>143</v>
      </c>
      <c r="B303" s="183">
        <f>B240/RES_summary!B$19</f>
        <v>0</v>
      </c>
      <c r="C303" s="183">
        <f>C240/RES_summary!C$19</f>
        <v>0</v>
      </c>
      <c r="D303" s="183">
        <f>D240/RES_summary!D$19</f>
        <v>0</v>
      </c>
      <c r="E303" s="183">
        <f>E240/RES_summary!E$19</f>
        <v>0</v>
      </c>
      <c r="F303" s="183">
        <f>F240/RES_summary!F$19</f>
        <v>0</v>
      </c>
      <c r="G303" s="183">
        <f>G240/RES_summary!G$19</f>
        <v>0</v>
      </c>
      <c r="H303" s="183">
        <f>H240/RES_summary!H$19</f>
        <v>0</v>
      </c>
      <c r="I303" s="183">
        <f>I240/RES_summary!I$19</f>
        <v>0</v>
      </c>
      <c r="J303" s="183">
        <f>J240/RES_summary!J$19</f>
        <v>0</v>
      </c>
      <c r="K303" s="183">
        <f>K240/RES_summary!K$19</f>
        <v>0</v>
      </c>
      <c r="L303" s="183">
        <f>L240/RES_summary!L$19</f>
        <v>0</v>
      </c>
      <c r="M303" s="183">
        <f>M240/RES_summary!M$19</f>
        <v>0</v>
      </c>
      <c r="N303" s="183">
        <f>N240/RES_summary!N$19</f>
        <v>0</v>
      </c>
      <c r="O303" s="183">
        <f>O240/RES_summary!O$19</f>
        <v>0</v>
      </c>
      <c r="P303" s="183">
        <f>P240/RES_summary!P$19</f>
        <v>0</v>
      </c>
      <c r="Q303" s="183">
        <f>Q240/RES_summary!Q$19</f>
        <v>0</v>
      </c>
    </row>
    <row r="304" spans="1:17" ht="12" customHeight="1" x14ac:dyDescent="0.25">
      <c r="A304" s="166" t="s">
        <v>57</v>
      </c>
      <c r="B304" s="182">
        <f>B241/RES_summary!B$19</f>
        <v>0</v>
      </c>
      <c r="C304" s="182">
        <f>C241/RES_summary!C$19</f>
        <v>0</v>
      </c>
      <c r="D304" s="182">
        <f>D241/RES_summary!D$19</f>
        <v>0</v>
      </c>
      <c r="E304" s="182">
        <f>E241/RES_summary!E$19</f>
        <v>0</v>
      </c>
      <c r="F304" s="182">
        <f>F241/RES_summary!F$19</f>
        <v>0</v>
      </c>
      <c r="G304" s="182">
        <f>G241/RES_summary!G$19</f>
        <v>0</v>
      </c>
      <c r="H304" s="182">
        <f>H241/RES_summary!H$19</f>
        <v>0</v>
      </c>
      <c r="I304" s="182">
        <f>I241/RES_summary!I$19</f>
        <v>0</v>
      </c>
      <c r="J304" s="182">
        <f>J241/RES_summary!J$19</f>
        <v>0</v>
      </c>
      <c r="K304" s="182">
        <f>K241/RES_summary!K$19</f>
        <v>0</v>
      </c>
      <c r="L304" s="182">
        <f>L241/RES_summary!L$19</f>
        <v>0</v>
      </c>
      <c r="M304" s="182">
        <f>M241/RES_summary!M$19</f>
        <v>0</v>
      </c>
      <c r="N304" s="182">
        <f>N241/RES_summary!N$19</f>
        <v>0</v>
      </c>
      <c r="O304" s="182">
        <f>O241/RES_summary!O$19</f>
        <v>0</v>
      </c>
      <c r="P304" s="182">
        <f>P241/RES_summary!P$19</f>
        <v>0</v>
      </c>
      <c r="Q304" s="182">
        <f>Q241/RES_summary!Q$19</f>
        <v>0</v>
      </c>
    </row>
    <row r="305" spans="1:17" ht="12" customHeight="1" x14ac:dyDescent="0.25">
      <c r="A305" s="147" t="s">
        <v>59</v>
      </c>
      <c r="B305" s="181">
        <f>B242/RES_summary!B$19</f>
        <v>0</v>
      </c>
      <c r="C305" s="181">
        <f>C242/RES_summary!C$19</f>
        <v>0</v>
      </c>
      <c r="D305" s="181">
        <f>D242/RES_summary!D$19</f>
        <v>0</v>
      </c>
      <c r="E305" s="181">
        <f>E242/RES_summary!E$19</f>
        <v>0</v>
      </c>
      <c r="F305" s="181">
        <f>F242/RES_summary!F$19</f>
        <v>0</v>
      </c>
      <c r="G305" s="181">
        <f>G242/RES_summary!G$19</f>
        <v>0</v>
      </c>
      <c r="H305" s="181">
        <f>H242/RES_summary!H$19</f>
        <v>0</v>
      </c>
      <c r="I305" s="181">
        <f>I242/RES_summary!I$19</f>
        <v>0</v>
      </c>
      <c r="J305" s="181">
        <f>J242/RES_summary!J$19</f>
        <v>0</v>
      </c>
      <c r="K305" s="181">
        <f>K242/RES_summary!K$19</f>
        <v>0</v>
      </c>
      <c r="L305" s="181">
        <f>L242/RES_summary!L$19</f>
        <v>0</v>
      </c>
      <c r="M305" s="181">
        <f>M242/RES_summary!M$19</f>
        <v>0</v>
      </c>
      <c r="N305" s="181">
        <f>N242/RES_summary!N$19</f>
        <v>0</v>
      </c>
      <c r="O305" s="181">
        <f>O242/RES_summary!O$19</f>
        <v>0</v>
      </c>
      <c r="P305" s="181">
        <f>P242/RES_summary!P$19</f>
        <v>0</v>
      </c>
      <c r="Q305" s="181">
        <f>Q242/RES_summary!Q$19</f>
        <v>0</v>
      </c>
    </row>
    <row r="306" spans="1:17" ht="12" customHeight="1" x14ac:dyDescent="0.25">
      <c r="A306" s="163" t="s">
        <v>142</v>
      </c>
      <c r="B306" s="180">
        <f>B243/RES_summary!B$19</f>
        <v>0</v>
      </c>
      <c r="C306" s="180">
        <f>C243/RES_summary!C$19</f>
        <v>0</v>
      </c>
      <c r="D306" s="180">
        <f>D243/RES_summary!D$19</f>
        <v>0</v>
      </c>
      <c r="E306" s="180">
        <f>E243/RES_summary!E$19</f>
        <v>0</v>
      </c>
      <c r="F306" s="180">
        <f>F243/RES_summary!F$19</f>
        <v>0</v>
      </c>
      <c r="G306" s="180">
        <f>G243/RES_summary!G$19</f>
        <v>0</v>
      </c>
      <c r="H306" s="180">
        <f>H243/RES_summary!H$19</f>
        <v>0</v>
      </c>
      <c r="I306" s="180">
        <f>I243/RES_summary!I$19</f>
        <v>0</v>
      </c>
      <c r="J306" s="180">
        <f>J243/RES_summary!J$19</f>
        <v>0</v>
      </c>
      <c r="K306" s="180">
        <f>K243/RES_summary!K$19</f>
        <v>0</v>
      </c>
      <c r="L306" s="180">
        <f>L243/RES_summary!L$19</f>
        <v>0</v>
      </c>
      <c r="M306" s="180">
        <f>M243/RES_summary!M$19</f>
        <v>0</v>
      </c>
      <c r="N306" s="180">
        <f>N243/RES_summary!N$19</f>
        <v>0</v>
      </c>
      <c r="O306" s="180">
        <f>O243/RES_summary!O$19</f>
        <v>0</v>
      </c>
      <c r="P306" s="180">
        <f>P243/RES_summary!P$19</f>
        <v>0</v>
      </c>
      <c r="Q306" s="180">
        <f>Q243/RES_summary!Q$19</f>
        <v>0</v>
      </c>
    </row>
    <row r="307" spans="1:17" ht="12" customHeight="1" x14ac:dyDescent="0.25">
      <c r="A307" s="161" t="s">
        <v>141</v>
      </c>
      <c r="B307" s="179">
        <f>B244/RES_summary!B$19</f>
        <v>0</v>
      </c>
      <c r="C307" s="179">
        <f>C244/RES_summary!C$19</f>
        <v>0</v>
      </c>
      <c r="D307" s="179">
        <f>D244/RES_summary!D$19</f>
        <v>0</v>
      </c>
      <c r="E307" s="179">
        <f>E244/RES_summary!E$19</f>
        <v>0</v>
      </c>
      <c r="F307" s="179">
        <f>F244/RES_summary!F$19</f>
        <v>0</v>
      </c>
      <c r="G307" s="179">
        <f>G244/RES_summary!G$19</f>
        <v>0</v>
      </c>
      <c r="H307" s="179">
        <f>H244/RES_summary!H$19</f>
        <v>0</v>
      </c>
      <c r="I307" s="179">
        <f>I244/RES_summary!I$19</f>
        <v>0</v>
      </c>
      <c r="J307" s="179">
        <f>J244/RES_summary!J$19</f>
        <v>0</v>
      </c>
      <c r="K307" s="179">
        <f>K244/RES_summary!K$19</f>
        <v>0</v>
      </c>
      <c r="L307" s="179">
        <f>L244/RES_summary!L$19</f>
        <v>0</v>
      </c>
      <c r="M307" s="179">
        <f>M244/RES_summary!M$19</f>
        <v>0</v>
      </c>
      <c r="N307" s="179">
        <f>N244/RES_summary!N$19</f>
        <v>0</v>
      </c>
      <c r="O307" s="179">
        <f>O244/RES_summary!O$19</f>
        <v>0</v>
      </c>
      <c r="P307" s="179">
        <f>P244/RES_summary!P$19</f>
        <v>0</v>
      </c>
      <c r="Q307" s="179">
        <f>Q244/RES_summary!Q$19</f>
        <v>0</v>
      </c>
    </row>
    <row r="308" spans="1:17" ht="12" customHeight="1" x14ac:dyDescent="0.25">
      <c r="A308" s="148" t="s">
        <v>60</v>
      </c>
      <c r="B308" s="177">
        <f>B245/RES_summary!B$19</f>
        <v>0</v>
      </c>
      <c r="C308" s="177">
        <f>C245/RES_summary!C$19</f>
        <v>0</v>
      </c>
      <c r="D308" s="177">
        <f>D245/RES_summary!D$19</f>
        <v>0</v>
      </c>
      <c r="E308" s="177">
        <f>E245/RES_summary!E$19</f>
        <v>0</v>
      </c>
      <c r="F308" s="177">
        <f>F245/RES_summary!F$19</f>
        <v>0</v>
      </c>
      <c r="G308" s="177">
        <f>G245/RES_summary!G$19</f>
        <v>0</v>
      </c>
      <c r="H308" s="177">
        <f>H245/RES_summary!H$19</f>
        <v>0</v>
      </c>
      <c r="I308" s="177">
        <f>I245/RES_summary!I$19</f>
        <v>0</v>
      </c>
      <c r="J308" s="177">
        <f>J245/RES_summary!J$19</f>
        <v>0</v>
      </c>
      <c r="K308" s="177">
        <f>K245/RES_summary!K$19</f>
        <v>0</v>
      </c>
      <c r="L308" s="177">
        <f>L245/RES_summary!L$19</f>
        <v>0</v>
      </c>
      <c r="M308" s="177">
        <f>M245/RES_summary!M$19</f>
        <v>0</v>
      </c>
      <c r="N308" s="177">
        <f>N245/RES_summary!N$19</f>
        <v>0</v>
      </c>
      <c r="O308" s="177">
        <f>O245/RES_summary!O$19</f>
        <v>0</v>
      </c>
      <c r="P308" s="177">
        <f>P245/RES_summary!P$19</f>
        <v>0</v>
      </c>
      <c r="Q308" s="177">
        <f>Q245/RES_summary!Q$19</f>
        <v>0</v>
      </c>
    </row>
    <row r="309" spans="1:17" ht="12" customHeight="1" x14ac:dyDescent="0.25">
      <c r="A309" s="148" t="s">
        <v>59</v>
      </c>
      <c r="B309" s="177">
        <f>B246/RES_summary!B$19</f>
        <v>0</v>
      </c>
      <c r="C309" s="177">
        <f>C246/RES_summary!C$19</f>
        <v>0</v>
      </c>
      <c r="D309" s="177">
        <f>D246/RES_summary!D$19</f>
        <v>0</v>
      </c>
      <c r="E309" s="177">
        <f>E246/RES_summary!E$19</f>
        <v>0</v>
      </c>
      <c r="F309" s="177">
        <f>F246/RES_summary!F$19</f>
        <v>0</v>
      </c>
      <c r="G309" s="177">
        <f>G246/RES_summary!G$19</f>
        <v>0</v>
      </c>
      <c r="H309" s="177">
        <f>H246/RES_summary!H$19</f>
        <v>0</v>
      </c>
      <c r="I309" s="177">
        <f>I246/RES_summary!I$19</f>
        <v>0</v>
      </c>
      <c r="J309" s="177">
        <f>J246/RES_summary!J$19</f>
        <v>0</v>
      </c>
      <c r="K309" s="177">
        <f>K246/RES_summary!K$19</f>
        <v>0</v>
      </c>
      <c r="L309" s="177">
        <f>L246/RES_summary!L$19</f>
        <v>0</v>
      </c>
      <c r="M309" s="177">
        <f>M246/RES_summary!M$19</f>
        <v>0</v>
      </c>
      <c r="N309" s="177">
        <f>N246/RES_summary!N$19</f>
        <v>0</v>
      </c>
      <c r="O309" s="177">
        <f>O246/RES_summary!O$19</f>
        <v>0</v>
      </c>
      <c r="P309" s="177">
        <f>P246/RES_summary!P$19</f>
        <v>0</v>
      </c>
      <c r="Q309" s="177">
        <f>Q246/RES_summary!Q$19</f>
        <v>0</v>
      </c>
    </row>
    <row r="310" spans="1:17" ht="12" customHeight="1" x14ac:dyDescent="0.25">
      <c r="A310" s="158" t="s">
        <v>62</v>
      </c>
      <c r="B310" s="178">
        <f>B247/RES_summary!B$19</f>
        <v>2.4093522727904113</v>
      </c>
      <c r="C310" s="178">
        <f>C247/RES_summary!C$19</f>
        <v>2.3880253514811298</v>
      </c>
      <c r="D310" s="178">
        <f>D247/RES_summary!D$19</f>
        <v>2.2886708995766849</v>
      </c>
      <c r="E310" s="178">
        <f>E247/RES_summary!E$19</f>
        <v>2.2232957533082933</v>
      </c>
      <c r="F310" s="178">
        <f>F247/RES_summary!F$19</f>
        <v>1.9946924545447131</v>
      </c>
      <c r="G310" s="178">
        <f>G247/RES_summary!G$19</f>
        <v>1.9555553851564831</v>
      </c>
      <c r="H310" s="178">
        <f>H247/RES_summary!H$19</f>
        <v>1.746621272520358</v>
      </c>
      <c r="I310" s="178">
        <f>I247/RES_summary!I$19</f>
        <v>1.1898061322013198</v>
      </c>
      <c r="J310" s="178">
        <f>J247/RES_summary!J$19</f>
        <v>1.1449208239392392</v>
      </c>
      <c r="K310" s="178">
        <f>K247/RES_summary!K$19</f>
        <v>1.1693509663272104</v>
      </c>
      <c r="L310" s="178">
        <f>L247/RES_summary!L$19</f>
        <v>1.263935848591041</v>
      </c>
      <c r="M310" s="178">
        <f>M247/RES_summary!M$19</f>
        <v>1.4431783531662179</v>
      </c>
      <c r="N310" s="178">
        <f>N247/RES_summary!N$19</f>
        <v>1.521609153491909</v>
      </c>
      <c r="O310" s="178">
        <f>O247/RES_summary!O$19</f>
        <v>1.2354215746200654</v>
      </c>
      <c r="P310" s="178">
        <f>P247/RES_summary!P$19</f>
        <v>1.1249604838464824</v>
      </c>
      <c r="Q310" s="178">
        <f>Q247/RES_summary!Q$19</f>
        <v>0.99694396842236366</v>
      </c>
    </row>
    <row r="311" spans="1:17" ht="12" customHeight="1" x14ac:dyDescent="0.25">
      <c r="A311" s="23" t="s">
        <v>58</v>
      </c>
      <c r="B311" s="177">
        <f>B248/RES_summary!B$19</f>
        <v>0</v>
      </c>
      <c r="C311" s="177">
        <f>C248/RES_summary!C$19</f>
        <v>0</v>
      </c>
      <c r="D311" s="177">
        <f>D248/RES_summary!D$19</f>
        <v>0</v>
      </c>
      <c r="E311" s="177">
        <f>E248/RES_summary!E$19</f>
        <v>0</v>
      </c>
      <c r="F311" s="177">
        <f>F248/RES_summary!F$19</f>
        <v>0</v>
      </c>
      <c r="G311" s="177">
        <f>G248/RES_summary!G$19</f>
        <v>0</v>
      </c>
      <c r="H311" s="177">
        <f>H248/RES_summary!H$19</f>
        <v>0</v>
      </c>
      <c r="I311" s="177">
        <f>I248/RES_summary!I$19</f>
        <v>0</v>
      </c>
      <c r="J311" s="177">
        <f>J248/RES_summary!J$19</f>
        <v>0</v>
      </c>
      <c r="K311" s="177">
        <f>K248/RES_summary!K$19</f>
        <v>0</v>
      </c>
      <c r="L311" s="177">
        <f>L248/RES_summary!L$19</f>
        <v>0</v>
      </c>
      <c r="M311" s="177">
        <f>M248/RES_summary!M$19</f>
        <v>0</v>
      </c>
      <c r="N311" s="177">
        <f>N248/RES_summary!N$19</f>
        <v>0</v>
      </c>
      <c r="O311" s="177">
        <f>O248/RES_summary!O$19</f>
        <v>0</v>
      </c>
      <c r="P311" s="177">
        <f>P248/RES_summary!P$19</f>
        <v>0</v>
      </c>
      <c r="Q311" s="177">
        <f>Q248/RES_summary!Q$19</f>
        <v>0</v>
      </c>
    </row>
    <row r="312" spans="1:17" ht="12" customHeight="1" x14ac:dyDescent="0.25">
      <c r="A312" s="23" t="s">
        <v>57</v>
      </c>
      <c r="B312" s="177">
        <f>B249/RES_summary!B$19</f>
        <v>4.3982001627303378</v>
      </c>
      <c r="C312" s="177">
        <f>C249/RES_summary!C$19</f>
        <v>4.4605896960706453</v>
      </c>
      <c r="D312" s="177">
        <f>D249/RES_summary!D$19</f>
        <v>4.3248523664493996</v>
      </c>
      <c r="E312" s="177">
        <f>E249/RES_summary!E$19</f>
        <v>4.3742259781547235</v>
      </c>
      <c r="F312" s="177">
        <f>F249/RES_summary!F$19</f>
        <v>4.4527712282454699</v>
      </c>
      <c r="G312" s="177">
        <f>G249/RES_summary!G$19</f>
        <v>4.452670663125966</v>
      </c>
      <c r="H312" s="177">
        <f>H249/RES_summary!H$19</f>
        <v>4.7059317506217484</v>
      </c>
      <c r="I312" s="177">
        <f>I249/RES_summary!I$19</f>
        <v>4.7222477441056538</v>
      </c>
      <c r="J312" s="177">
        <f>J249/RES_summary!J$19</f>
        <v>4.9654092060638719</v>
      </c>
      <c r="K312" s="177">
        <f>K249/RES_summary!K$19</f>
        <v>4.9920104462007666</v>
      </c>
      <c r="L312" s="177">
        <f>L249/RES_summary!L$19</f>
        <v>4.9822677876184169</v>
      </c>
      <c r="M312" s="177">
        <f>M249/RES_summary!M$19</f>
        <v>5.0263861044357041</v>
      </c>
      <c r="N312" s="177">
        <f>N249/RES_summary!N$19</f>
        <v>5.1033195411117571</v>
      </c>
      <c r="O312" s="177">
        <f>O249/RES_summary!O$19</f>
        <v>4.9766026816477069</v>
      </c>
      <c r="P312" s="177">
        <f>P249/RES_summary!P$19</f>
        <v>4.9908552357112539</v>
      </c>
      <c r="Q312" s="177">
        <f>Q249/RES_summary!Q$19</f>
        <v>4.9994026670025047</v>
      </c>
    </row>
    <row r="313" spans="1:17" ht="12" customHeight="1" x14ac:dyDescent="0.25">
      <c r="A313" s="29" t="s">
        <v>140</v>
      </c>
      <c r="B313" s="176">
        <f>B250/RES_summary!B$19</f>
        <v>0</v>
      </c>
      <c r="C313" s="176">
        <f>C250/RES_summary!C$19</f>
        <v>0</v>
      </c>
      <c r="D313" s="176">
        <f>D250/RES_summary!D$19</f>
        <v>0</v>
      </c>
      <c r="E313" s="176">
        <f>E250/RES_summary!E$19</f>
        <v>0</v>
      </c>
      <c r="F313" s="176">
        <f>F250/RES_summary!F$19</f>
        <v>0</v>
      </c>
      <c r="G313" s="176">
        <f>G250/RES_summary!G$19</f>
        <v>0</v>
      </c>
      <c r="H313" s="176">
        <f>H250/RES_summary!H$19</f>
        <v>0</v>
      </c>
      <c r="I313" s="176">
        <f>I250/RES_summary!I$19</f>
        <v>0</v>
      </c>
      <c r="J313" s="176">
        <f>J250/RES_summary!J$19</f>
        <v>0</v>
      </c>
      <c r="K313" s="176">
        <f>K250/RES_summary!K$19</f>
        <v>0</v>
      </c>
      <c r="L313" s="176">
        <f>L250/RES_summary!L$19</f>
        <v>0</v>
      </c>
      <c r="M313" s="176">
        <f>M250/RES_summary!M$19</f>
        <v>0</v>
      </c>
      <c r="N313" s="176">
        <f>N250/RES_summary!N$19</f>
        <v>0</v>
      </c>
      <c r="O313" s="176">
        <f>O250/RES_summary!O$19</f>
        <v>0</v>
      </c>
      <c r="P313" s="176">
        <f>P250/RES_summary!P$19</f>
        <v>0</v>
      </c>
      <c r="Q313" s="176">
        <f>Q250/RES_summary!Q$19</f>
        <v>0</v>
      </c>
    </row>
    <row r="315" spans="1:17" s="28" customFormat="1" ht="12" customHeight="1" x14ac:dyDescent="0.25">
      <c r="A315" s="187" t="s">
        <v>194</v>
      </c>
      <c r="B315" s="186"/>
      <c r="C315" s="185"/>
      <c r="D315" s="185"/>
      <c r="E315" s="185"/>
      <c r="F315" s="185"/>
      <c r="G315" s="185"/>
      <c r="H315" s="185"/>
      <c r="I315" s="185"/>
      <c r="J315" s="185"/>
      <c r="K315" s="185"/>
      <c r="L315" s="185"/>
      <c r="M315" s="185"/>
      <c r="N315" s="185"/>
      <c r="O315" s="185"/>
      <c r="P315" s="185"/>
      <c r="Q315" s="185"/>
    </row>
    <row r="317" spans="1:17" ht="12" customHeight="1" x14ac:dyDescent="0.25">
      <c r="A317" s="152" t="s">
        <v>193</v>
      </c>
      <c r="B317" s="168"/>
      <c r="C317" s="168">
        <f>SUM(C318,C321,C323,C333)</f>
        <v>0.71607273320275922</v>
      </c>
      <c r="D317" s="168">
        <f t="shared" ref="D317:Q317" si="74">SUM(D318,D321,D323,D333)</f>
        <v>3.070549373881958</v>
      </c>
      <c r="E317" s="168">
        <f t="shared" si="74"/>
        <v>2.5695307163789698</v>
      </c>
      <c r="F317" s="168">
        <f t="shared" si="74"/>
        <v>0.75242569401416914</v>
      </c>
      <c r="G317" s="168">
        <f t="shared" si="74"/>
        <v>1.8771557000437542</v>
      </c>
      <c r="H317" s="168">
        <f t="shared" si="74"/>
        <v>8.5568957530787149</v>
      </c>
      <c r="I317" s="168">
        <f t="shared" si="74"/>
        <v>3.5657406450489253</v>
      </c>
      <c r="J317" s="168">
        <f t="shared" si="74"/>
        <v>1.2766699637992989</v>
      </c>
      <c r="K317" s="168">
        <f t="shared" si="74"/>
        <v>0.86444272820856294</v>
      </c>
      <c r="L317" s="168">
        <f t="shared" si="74"/>
        <v>7.8696784720800546</v>
      </c>
      <c r="M317" s="168">
        <f t="shared" si="74"/>
        <v>3.6444190727855119</v>
      </c>
      <c r="N317" s="168">
        <f t="shared" si="74"/>
        <v>0.81010062035252584</v>
      </c>
      <c r="O317" s="168">
        <f t="shared" si="74"/>
        <v>2.9207612894907062</v>
      </c>
      <c r="P317" s="168">
        <f t="shared" si="74"/>
        <v>0</v>
      </c>
      <c r="Q317" s="168">
        <f t="shared" si="74"/>
        <v>0</v>
      </c>
    </row>
    <row r="318" spans="1:17" ht="12" customHeight="1" x14ac:dyDescent="0.25">
      <c r="A318" s="158" t="s">
        <v>65</v>
      </c>
      <c r="B318" s="157"/>
      <c r="C318" s="157">
        <f>SUM(C319:C320)</f>
        <v>0.57247239792762106</v>
      </c>
      <c r="D318" s="157">
        <f t="shared" ref="D318:Q318" si="75">SUM(D319:D320)</f>
        <v>2.5341054430002403</v>
      </c>
      <c r="E318" s="157">
        <f t="shared" si="75"/>
        <v>2.0912113997422179</v>
      </c>
      <c r="F318" s="157">
        <f t="shared" si="75"/>
        <v>0.6145965747510338</v>
      </c>
      <c r="G318" s="157">
        <f t="shared" si="75"/>
        <v>1.5177524052757054</v>
      </c>
      <c r="H318" s="157">
        <f t="shared" si="75"/>
        <v>6.9062495872404117</v>
      </c>
      <c r="I318" s="157">
        <f t="shared" si="75"/>
        <v>2.853659784333312</v>
      </c>
      <c r="J318" s="157">
        <f t="shared" si="75"/>
        <v>1.0161297853258933</v>
      </c>
      <c r="K318" s="157">
        <f t="shared" si="75"/>
        <v>0.69189503751917658</v>
      </c>
      <c r="L318" s="157">
        <f t="shared" si="75"/>
        <v>6.2567382391562436</v>
      </c>
      <c r="M318" s="157">
        <f t="shared" si="75"/>
        <v>2.8671028137662926</v>
      </c>
      <c r="N318" s="157">
        <f t="shared" si="75"/>
        <v>0.63928899446383314</v>
      </c>
      <c r="O318" s="157">
        <f t="shared" si="75"/>
        <v>2.2911613992355289</v>
      </c>
      <c r="P318" s="157">
        <f t="shared" si="75"/>
        <v>0</v>
      </c>
      <c r="Q318" s="157">
        <f t="shared" si="75"/>
        <v>0</v>
      </c>
    </row>
    <row r="319" spans="1:17" ht="12" customHeight="1" x14ac:dyDescent="0.25">
      <c r="A319" s="23" t="s">
        <v>58</v>
      </c>
      <c r="B319" s="156"/>
      <c r="C319" s="156">
        <f>RES_hhdet_in_fec!C$5</f>
        <v>0.57131713852845711</v>
      </c>
      <c r="D319" s="156">
        <f>RES_hhdet_in_fec!D$5</f>
        <v>2.5298188179500709</v>
      </c>
      <c r="E319" s="156">
        <f>RES_hhdet_in_fec!E$5</f>
        <v>2.0849897632633994</v>
      </c>
      <c r="F319" s="156">
        <f>RES_hhdet_in_fec!F$5</f>
        <v>0.61103489295257551</v>
      </c>
      <c r="G319" s="156">
        <f>RES_hhdet_in_fec!G$5</f>
        <v>1.5082685381275451</v>
      </c>
      <c r="H319" s="156">
        <f>RES_hhdet_in_fec!H$5</f>
        <v>6.8352009028362026</v>
      </c>
      <c r="I319" s="156">
        <f>RES_hhdet_in_fec!I$5</f>
        <v>2.8225981212685052</v>
      </c>
      <c r="J319" s="156">
        <f>RES_hhdet_in_fec!J$5</f>
        <v>1.0012475649569657</v>
      </c>
      <c r="K319" s="156">
        <f>RES_hhdet_in_fec!K$5</f>
        <v>0.68364650800960847</v>
      </c>
      <c r="L319" s="156">
        <f>RES_hhdet_in_fec!L$5</f>
        <v>6.2217359950408921</v>
      </c>
      <c r="M319" s="156">
        <f>RES_hhdet_in_fec!M$5</f>
        <v>2.8453620088485709</v>
      </c>
      <c r="N319" s="156">
        <f>RES_hhdet_in_fec!N$5</f>
        <v>0.63412192838441916</v>
      </c>
      <c r="O319" s="156">
        <f>RES_hhdet_in_fec!O$5</f>
        <v>2.275821619385999</v>
      </c>
      <c r="P319" s="156">
        <f>RES_hhdet_in_fec!P$5</f>
        <v>0</v>
      </c>
      <c r="Q319" s="156">
        <f>RES_hhdet_in_fec!Q$5</f>
        <v>0</v>
      </c>
    </row>
    <row r="320" spans="1:17" ht="12" customHeight="1" x14ac:dyDescent="0.25">
      <c r="A320" s="23" t="s">
        <v>60</v>
      </c>
      <c r="B320" s="156"/>
      <c r="C320" s="156">
        <f>RES_hhdet_in_fec!C$6</f>
        <v>1.1552593991639235E-3</v>
      </c>
      <c r="D320" s="156">
        <f>RES_hhdet_in_fec!D$6</f>
        <v>4.2866250501693501E-3</v>
      </c>
      <c r="E320" s="156">
        <f>RES_hhdet_in_fec!E$6</f>
        <v>6.2216364788185092E-3</v>
      </c>
      <c r="F320" s="156">
        <f>RES_hhdet_in_fec!F$6</f>
        <v>3.5616817984582814E-3</v>
      </c>
      <c r="G320" s="156">
        <f>RES_hhdet_in_fec!G$6</f>
        <v>9.4838671481602254E-3</v>
      </c>
      <c r="H320" s="156">
        <f>RES_hhdet_in_fec!H$6</f>
        <v>7.1048684404208792E-2</v>
      </c>
      <c r="I320" s="156">
        <f>RES_hhdet_in_fec!I$6</f>
        <v>3.1061663064806715E-2</v>
      </c>
      <c r="J320" s="156">
        <f>RES_hhdet_in_fec!J$6</f>
        <v>1.4882220368927614E-2</v>
      </c>
      <c r="K320" s="156">
        <f>RES_hhdet_in_fec!K$6</f>
        <v>8.2485295095680953E-3</v>
      </c>
      <c r="L320" s="156">
        <f>RES_hhdet_in_fec!L$6</f>
        <v>3.500224411535148E-2</v>
      </c>
      <c r="M320" s="156">
        <f>RES_hhdet_in_fec!M$6</f>
        <v>2.1740804917721537E-2</v>
      </c>
      <c r="N320" s="156">
        <f>RES_hhdet_in_fec!N$6</f>
        <v>5.1670660794139889E-3</v>
      </c>
      <c r="O320" s="156">
        <f>RES_hhdet_in_fec!O$6</f>
        <v>1.5339779849530027E-2</v>
      </c>
      <c r="P320" s="156">
        <f>RES_hhdet_in_fec!P$6</f>
        <v>0</v>
      </c>
      <c r="Q320" s="156">
        <f>RES_hhdet_in_fec!Q$6</f>
        <v>0</v>
      </c>
    </row>
    <row r="321" spans="1:17" ht="12" customHeight="1" x14ac:dyDescent="0.25">
      <c r="A321" s="158" t="s">
        <v>112</v>
      </c>
      <c r="B321" s="157"/>
      <c r="C321" s="157">
        <f>C322</f>
        <v>0</v>
      </c>
      <c r="D321" s="157">
        <f t="shared" ref="D321:Q321" si="76">D322</f>
        <v>0</v>
      </c>
      <c r="E321" s="157">
        <f t="shared" si="76"/>
        <v>1.9548920168422835E-5</v>
      </c>
      <c r="F321" s="157">
        <f t="shared" si="76"/>
        <v>3.7586047188449466E-5</v>
      </c>
      <c r="G321" s="157">
        <f t="shared" si="76"/>
        <v>5.4433940949607109E-5</v>
      </c>
      <c r="H321" s="157">
        <f t="shared" si="76"/>
        <v>2.6150583361220686E-4</v>
      </c>
      <c r="I321" s="157">
        <f t="shared" si="76"/>
        <v>3.5443294752916945E-4</v>
      </c>
      <c r="J321" s="157">
        <f t="shared" si="76"/>
        <v>3.8991266196117182E-4</v>
      </c>
      <c r="K321" s="157">
        <f t="shared" si="76"/>
        <v>2.7819291641110279E-4</v>
      </c>
      <c r="L321" s="157">
        <f t="shared" si="76"/>
        <v>5.2077631223504698E-4</v>
      </c>
      <c r="M321" s="157">
        <f t="shared" si="76"/>
        <v>9.5589863225272137E-4</v>
      </c>
      <c r="N321" s="157">
        <f t="shared" si="76"/>
        <v>7.9731574350433247E-5</v>
      </c>
      <c r="O321" s="157">
        <f t="shared" si="76"/>
        <v>1.8346384789080691E-4</v>
      </c>
      <c r="P321" s="157">
        <f t="shared" si="76"/>
        <v>0</v>
      </c>
      <c r="Q321" s="157">
        <f t="shared" si="76"/>
        <v>0</v>
      </c>
    </row>
    <row r="322" spans="1:17" ht="12" customHeight="1" x14ac:dyDescent="0.25">
      <c r="A322" s="23" t="s">
        <v>60</v>
      </c>
      <c r="B322" s="156"/>
      <c r="C322" s="156">
        <f>RES_hhdet_in_fec!C$8</f>
        <v>0</v>
      </c>
      <c r="D322" s="156">
        <f>RES_hhdet_in_fec!D$8</f>
        <v>0</v>
      </c>
      <c r="E322" s="156">
        <f>RES_hhdet_in_fec!E$8</f>
        <v>1.9548920168422835E-5</v>
      </c>
      <c r="F322" s="156">
        <f>RES_hhdet_in_fec!F$8</f>
        <v>3.7586047188449466E-5</v>
      </c>
      <c r="G322" s="156">
        <f>RES_hhdet_in_fec!G$8</f>
        <v>5.4433940949607109E-5</v>
      </c>
      <c r="H322" s="156">
        <f>RES_hhdet_in_fec!H$8</f>
        <v>2.6150583361220686E-4</v>
      </c>
      <c r="I322" s="156">
        <f>RES_hhdet_in_fec!I$8</f>
        <v>3.5443294752916945E-4</v>
      </c>
      <c r="J322" s="156">
        <f>RES_hhdet_in_fec!J$8</f>
        <v>3.8991266196117182E-4</v>
      </c>
      <c r="K322" s="156">
        <f>RES_hhdet_in_fec!K$8</f>
        <v>2.7819291641110279E-4</v>
      </c>
      <c r="L322" s="156">
        <f>RES_hhdet_in_fec!L$8</f>
        <v>5.2077631223504698E-4</v>
      </c>
      <c r="M322" s="156">
        <f>RES_hhdet_in_fec!M$8</f>
        <v>9.5589863225272137E-4</v>
      </c>
      <c r="N322" s="156">
        <f>RES_hhdet_in_fec!N$8</f>
        <v>7.9731574350433247E-5</v>
      </c>
      <c r="O322" s="156">
        <f>RES_hhdet_in_fec!O$8</f>
        <v>1.8346384789080691E-4</v>
      </c>
      <c r="P322" s="156">
        <f>RES_hhdet_in_fec!P$8</f>
        <v>0</v>
      </c>
      <c r="Q322" s="156">
        <f>RES_hhdet_in_fec!Q$8</f>
        <v>0</v>
      </c>
    </row>
    <row r="323" spans="1:17" ht="12" customHeight="1" x14ac:dyDescent="0.25">
      <c r="A323" s="158" t="s">
        <v>63</v>
      </c>
      <c r="B323" s="157"/>
      <c r="C323" s="157">
        <f>SUM(C324:C326,C329:C330)</f>
        <v>0.1093509537008104</v>
      </c>
      <c r="D323" s="157">
        <f t="shared" ref="D323:Q323" si="77">SUM(D324:D326,D329:D330)</f>
        <v>0.39836214631693845</v>
      </c>
      <c r="E323" s="157">
        <f t="shared" si="77"/>
        <v>0.36562273898821729</v>
      </c>
      <c r="F323" s="157">
        <f t="shared" si="77"/>
        <v>9.9389961242774633E-2</v>
      </c>
      <c r="G323" s="157">
        <f t="shared" si="77"/>
        <v>0.27031563886842919</v>
      </c>
      <c r="H323" s="157">
        <f t="shared" si="77"/>
        <v>1.2245650872583953</v>
      </c>
      <c r="I323" s="157">
        <f t="shared" si="77"/>
        <v>0.53215879138770761</v>
      </c>
      <c r="J323" s="157">
        <f t="shared" si="77"/>
        <v>0.19342936675841604</v>
      </c>
      <c r="K323" s="157">
        <f t="shared" si="77"/>
        <v>0.12421834259975834</v>
      </c>
      <c r="L323" s="157">
        <f t="shared" si="77"/>
        <v>1.237216598888941</v>
      </c>
      <c r="M323" s="157">
        <f t="shared" si="77"/>
        <v>0.58432899656009574</v>
      </c>
      <c r="N323" s="157">
        <f t="shared" si="77"/>
        <v>0.12618760259608292</v>
      </c>
      <c r="O323" s="157">
        <f t="shared" si="77"/>
        <v>0.47858112167810524</v>
      </c>
      <c r="P323" s="157">
        <f t="shared" si="77"/>
        <v>0</v>
      </c>
      <c r="Q323" s="157">
        <f t="shared" si="77"/>
        <v>0</v>
      </c>
    </row>
    <row r="324" spans="1:17" ht="12" customHeight="1" x14ac:dyDescent="0.25">
      <c r="A324" s="167" t="s">
        <v>171</v>
      </c>
      <c r="B324" s="132"/>
      <c r="C324" s="132">
        <f>RES_hhdet_in_fec!C$10</f>
        <v>8.5715600911382597E-2</v>
      </c>
      <c r="D324" s="132">
        <f>RES_hhdet_in_fec!D$10</f>
        <v>0.24135106409468904</v>
      </c>
      <c r="E324" s="132">
        <f>RES_hhdet_in_fec!E$10</f>
        <v>0.27014504974622983</v>
      </c>
      <c r="F324" s="132">
        <f>RES_hhdet_in_fec!F$10</f>
        <v>3.3936231845628169E-2</v>
      </c>
      <c r="G324" s="132">
        <f>RES_hhdet_in_fec!G$10</f>
        <v>0.20759568538844556</v>
      </c>
      <c r="H324" s="132">
        <f>RES_hhdet_in_fec!H$10</f>
        <v>0.78466873525792036</v>
      </c>
      <c r="I324" s="132">
        <f>RES_hhdet_in_fec!I$10</f>
        <v>0.42160962700355425</v>
      </c>
      <c r="J324" s="132">
        <f>RES_hhdet_in_fec!J$10</f>
        <v>0.19342936675841604</v>
      </c>
      <c r="K324" s="132">
        <f>RES_hhdet_in_fec!K$10</f>
        <v>4.7673303942418081E-2</v>
      </c>
      <c r="L324" s="132">
        <f>RES_hhdet_in_fec!L$10</f>
        <v>1.2349636164292486</v>
      </c>
      <c r="M324" s="132">
        <f>RES_hhdet_in_fec!M$10</f>
        <v>0.42829349117115401</v>
      </c>
      <c r="N324" s="132">
        <f>RES_hhdet_in_fec!N$10</f>
        <v>5.4407066711252845E-2</v>
      </c>
      <c r="O324" s="132">
        <f>RES_hhdet_in_fec!O$10</f>
        <v>0.43859710457661116</v>
      </c>
      <c r="P324" s="132">
        <f>RES_hhdet_in_fec!P$10</f>
        <v>0</v>
      </c>
      <c r="Q324" s="132">
        <f>RES_hhdet_in_fec!Q$10</f>
        <v>0</v>
      </c>
    </row>
    <row r="325" spans="1:17" ht="12" customHeight="1" x14ac:dyDescent="0.25">
      <c r="A325" s="167" t="s">
        <v>144</v>
      </c>
      <c r="B325" s="132"/>
      <c r="C325" s="132">
        <f>RES_hhdet_in_fec!C$11</f>
        <v>0</v>
      </c>
      <c r="D325" s="132">
        <f>RES_hhdet_in_fec!D$11</f>
        <v>0</v>
      </c>
      <c r="E325" s="132">
        <f>RES_hhdet_in_fec!E$11</f>
        <v>0</v>
      </c>
      <c r="F325" s="132">
        <f>RES_hhdet_in_fec!F$11</f>
        <v>0</v>
      </c>
      <c r="G325" s="132">
        <f>RES_hhdet_in_fec!G$11</f>
        <v>0</v>
      </c>
      <c r="H325" s="132">
        <f>RES_hhdet_in_fec!H$11</f>
        <v>0</v>
      </c>
      <c r="I325" s="132">
        <f>RES_hhdet_in_fec!I$11</f>
        <v>0</v>
      </c>
      <c r="J325" s="132">
        <f>RES_hhdet_in_fec!J$11</f>
        <v>0</v>
      </c>
      <c r="K325" s="132">
        <f>RES_hhdet_in_fec!K$11</f>
        <v>0</v>
      </c>
      <c r="L325" s="132">
        <f>RES_hhdet_in_fec!L$11</f>
        <v>0</v>
      </c>
      <c r="M325" s="132">
        <f>RES_hhdet_in_fec!M$11</f>
        <v>0</v>
      </c>
      <c r="N325" s="132">
        <f>RES_hhdet_in_fec!N$11</f>
        <v>0</v>
      </c>
      <c r="O325" s="132">
        <f>RES_hhdet_in_fec!O$11</f>
        <v>0</v>
      </c>
      <c r="P325" s="132">
        <f>RES_hhdet_in_fec!P$11</f>
        <v>0</v>
      </c>
      <c r="Q325" s="132">
        <f>RES_hhdet_in_fec!Q$11</f>
        <v>0</v>
      </c>
    </row>
    <row r="326" spans="1:17" ht="12" customHeight="1" x14ac:dyDescent="0.25">
      <c r="A326" s="167" t="s">
        <v>143</v>
      </c>
      <c r="B326" s="132"/>
      <c r="C326" s="132">
        <f>SUM(C327:C328)</f>
        <v>0</v>
      </c>
      <c r="D326" s="132">
        <f t="shared" ref="D326:Q326" si="78">SUM(D327:D328)</f>
        <v>0</v>
      </c>
      <c r="E326" s="132">
        <f t="shared" si="78"/>
        <v>0</v>
      </c>
      <c r="F326" s="132">
        <f t="shared" si="78"/>
        <v>0</v>
      </c>
      <c r="G326" s="132">
        <f t="shared" si="78"/>
        <v>0</v>
      </c>
      <c r="H326" s="132">
        <f t="shared" si="78"/>
        <v>0</v>
      </c>
      <c r="I326" s="132">
        <f t="shared" si="78"/>
        <v>0</v>
      </c>
      <c r="J326" s="132">
        <f t="shared" si="78"/>
        <v>0</v>
      </c>
      <c r="K326" s="132">
        <f t="shared" si="78"/>
        <v>0</v>
      </c>
      <c r="L326" s="132">
        <f t="shared" si="78"/>
        <v>0</v>
      </c>
      <c r="M326" s="132">
        <f t="shared" si="78"/>
        <v>0</v>
      </c>
      <c r="N326" s="132">
        <f t="shared" si="78"/>
        <v>0</v>
      </c>
      <c r="O326" s="132">
        <f t="shared" si="78"/>
        <v>0</v>
      </c>
      <c r="P326" s="132">
        <f t="shared" si="78"/>
        <v>0</v>
      </c>
      <c r="Q326" s="132">
        <f t="shared" si="78"/>
        <v>0</v>
      </c>
    </row>
    <row r="327" spans="1:17" ht="12" customHeight="1" x14ac:dyDescent="0.25">
      <c r="A327" s="166" t="s">
        <v>57</v>
      </c>
      <c r="B327" s="165"/>
      <c r="C327" s="165">
        <f>RES_hhdet_in_fec!C$13</f>
        <v>0</v>
      </c>
      <c r="D327" s="165">
        <f>RES_hhdet_in_fec!D$13</f>
        <v>0</v>
      </c>
      <c r="E327" s="165">
        <f>RES_hhdet_in_fec!E$13</f>
        <v>0</v>
      </c>
      <c r="F327" s="165">
        <f>RES_hhdet_in_fec!F$13</f>
        <v>0</v>
      </c>
      <c r="G327" s="165">
        <f>RES_hhdet_in_fec!G$13</f>
        <v>0</v>
      </c>
      <c r="H327" s="165">
        <f>RES_hhdet_in_fec!H$13</f>
        <v>0</v>
      </c>
      <c r="I327" s="165">
        <f>RES_hhdet_in_fec!I$13</f>
        <v>0</v>
      </c>
      <c r="J327" s="165">
        <f>RES_hhdet_in_fec!J$13</f>
        <v>0</v>
      </c>
      <c r="K327" s="165">
        <f>RES_hhdet_in_fec!K$13</f>
        <v>0</v>
      </c>
      <c r="L327" s="165">
        <f>RES_hhdet_in_fec!L$13</f>
        <v>0</v>
      </c>
      <c r="M327" s="165">
        <f>RES_hhdet_in_fec!M$13</f>
        <v>0</v>
      </c>
      <c r="N327" s="165">
        <f>RES_hhdet_in_fec!N$13</f>
        <v>0</v>
      </c>
      <c r="O327" s="165">
        <f>RES_hhdet_in_fec!O$13</f>
        <v>0</v>
      </c>
      <c r="P327" s="165">
        <f>RES_hhdet_in_fec!P$13</f>
        <v>0</v>
      </c>
      <c r="Q327" s="165">
        <f>RES_hhdet_in_fec!Q$13</f>
        <v>0</v>
      </c>
    </row>
    <row r="328" spans="1:17" ht="12" customHeight="1" x14ac:dyDescent="0.25">
      <c r="A328" s="147" t="s">
        <v>59</v>
      </c>
      <c r="B328" s="164"/>
      <c r="C328" s="164">
        <f>RES_hhdet_in_fec!C$14</f>
        <v>0</v>
      </c>
      <c r="D328" s="164">
        <f>RES_hhdet_in_fec!D$14</f>
        <v>0</v>
      </c>
      <c r="E328" s="164">
        <f>RES_hhdet_in_fec!E$14</f>
        <v>0</v>
      </c>
      <c r="F328" s="164">
        <f>RES_hhdet_in_fec!F$14</f>
        <v>0</v>
      </c>
      <c r="G328" s="164">
        <f>RES_hhdet_in_fec!G$14</f>
        <v>0</v>
      </c>
      <c r="H328" s="164">
        <f>RES_hhdet_in_fec!H$14</f>
        <v>0</v>
      </c>
      <c r="I328" s="164">
        <f>RES_hhdet_in_fec!I$14</f>
        <v>0</v>
      </c>
      <c r="J328" s="164">
        <f>RES_hhdet_in_fec!J$14</f>
        <v>0</v>
      </c>
      <c r="K328" s="164">
        <f>RES_hhdet_in_fec!K$14</f>
        <v>0</v>
      </c>
      <c r="L328" s="164">
        <f>RES_hhdet_in_fec!L$14</f>
        <v>0</v>
      </c>
      <c r="M328" s="164">
        <f>RES_hhdet_in_fec!M$14</f>
        <v>0</v>
      </c>
      <c r="N328" s="164">
        <f>RES_hhdet_in_fec!N$14</f>
        <v>0</v>
      </c>
      <c r="O328" s="164">
        <f>RES_hhdet_in_fec!O$14</f>
        <v>0</v>
      </c>
      <c r="P328" s="164">
        <f>RES_hhdet_in_fec!P$14</f>
        <v>0</v>
      </c>
      <c r="Q328" s="164">
        <f>RES_hhdet_in_fec!Q$14</f>
        <v>0</v>
      </c>
    </row>
    <row r="329" spans="1:17" ht="12" customHeight="1" x14ac:dyDescent="0.25">
      <c r="A329" s="163" t="s">
        <v>142</v>
      </c>
      <c r="B329" s="162"/>
      <c r="C329" s="162">
        <f>RES_hhdet_in_fec!C$15</f>
        <v>2.3635352789427796E-2</v>
      </c>
      <c r="D329" s="162">
        <f>RES_hhdet_in_fec!D$15</f>
        <v>0.15701108222224944</v>
      </c>
      <c r="E329" s="162">
        <f>RES_hhdet_in_fec!E$15</f>
        <v>9.5477689241987476E-2</v>
      </c>
      <c r="F329" s="162">
        <f>RES_hhdet_in_fec!F$15</f>
        <v>6.5453729397146457E-2</v>
      </c>
      <c r="G329" s="162">
        <f>RES_hhdet_in_fec!G$15</f>
        <v>6.2719953479983617E-2</v>
      </c>
      <c r="H329" s="162">
        <f>RES_hhdet_in_fec!H$15</f>
        <v>0.43989635200047494</v>
      </c>
      <c r="I329" s="162">
        <f>RES_hhdet_in_fec!I$15</f>
        <v>0.11054916438415337</v>
      </c>
      <c r="J329" s="162">
        <f>RES_hhdet_in_fec!J$15</f>
        <v>0</v>
      </c>
      <c r="K329" s="162">
        <f>RES_hhdet_in_fec!K$15</f>
        <v>7.6545038657340247E-2</v>
      </c>
      <c r="L329" s="162">
        <f>RES_hhdet_in_fec!L$15</f>
        <v>2.2529824596925129E-3</v>
      </c>
      <c r="M329" s="162">
        <f>RES_hhdet_in_fec!M$15</f>
        <v>0.15603550538894168</v>
      </c>
      <c r="N329" s="162">
        <f>RES_hhdet_in_fec!N$15</f>
        <v>7.1780535884830063E-2</v>
      </c>
      <c r="O329" s="162">
        <f>RES_hhdet_in_fec!O$15</f>
        <v>3.9984017101494081E-2</v>
      </c>
      <c r="P329" s="162">
        <f>RES_hhdet_in_fec!P$15</f>
        <v>0</v>
      </c>
      <c r="Q329" s="162">
        <f>RES_hhdet_in_fec!Q$15</f>
        <v>0</v>
      </c>
    </row>
    <row r="330" spans="1:17" ht="12" customHeight="1" x14ac:dyDescent="0.25">
      <c r="A330" s="161" t="s">
        <v>141</v>
      </c>
      <c r="B330" s="160"/>
      <c r="C330" s="160">
        <f>SUM(C331:C332)</f>
        <v>0</v>
      </c>
      <c r="D330" s="160">
        <f t="shared" ref="D330:Q330" si="79">SUM(D331:D332)</f>
        <v>0</v>
      </c>
      <c r="E330" s="160">
        <f t="shared" si="79"/>
        <v>0</v>
      </c>
      <c r="F330" s="160">
        <f t="shared" si="79"/>
        <v>0</v>
      </c>
      <c r="G330" s="160">
        <f t="shared" si="79"/>
        <v>0</v>
      </c>
      <c r="H330" s="160">
        <f t="shared" si="79"/>
        <v>0</v>
      </c>
      <c r="I330" s="160">
        <f t="shared" si="79"/>
        <v>0</v>
      </c>
      <c r="J330" s="160">
        <f t="shared" si="79"/>
        <v>0</v>
      </c>
      <c r="K330" s="160">
        <f t="shared" si="79"/>
        <v>0</v>
      </c>
      <c r="L330" s="160">
        <f t="shared" si="79"/>
        <v>0</v>
      </c>
      <c r="M330" s="160">
        <f t="shared" si="79"/>
        <v>0</v>
      </c>
      <c r="N330" s="160">
        <f t="shared" si="79"/>
        <v>0</v>
      </c>
      <c r="O330" s="160">
        <f t="shared" si="79"/>
        <v>0</v>
      </c>
      <c r="P330" s="160">
        <f t="shared" si="79"/>
        <v>0</v>
      </c>
      <c r="Q330" s="160">
        <f t="shared" si="79"/>
        <v>0</v>
      </c>
    </row>
    <row r="331" spans="1:17" ht="12" customHeight="1" x14ac:dyDescent="0.25">
      <c r="A331" s="148" t="s">
        <v>60</v>
      </c>
      <c r="B331" s="156"/>
      <c r="C331" s="156">
        <f>RES_hhdet_in_fec!C$17</f>
        <v>0</v>
      </c>
      <c r="D331" s="156">
        <f>RES_hhdet_in_fec!D$17</f>
        <v>0</v>
      </c>
      <c r="E331" s="156">
        <f>RES_hhdet_in_fec!E$17</f>
        <v>0</v>
      </c>
      <c r="F331" s="156">
        <f>RES_hhdet_in_fec!F$17</f>
        <v>0</v>
      </c>
      <c r="G331" s="156">
        <f>RES_hhdet_in_fec!G$17</f>
        <v>0</v>
      </c>
      <c r="H331" s="156">
        <f>RES_hhdet_in_fec!H$17</f>
        <v>0</v>
      </c>
      <c r="I331" s="156">
        <f>RES_hhdet_in_fec!I$17</f>
        <v>0</v>
      </c>
      <c r="J331" s="156">
        <f>RES_hhdet_in_fec!J$17</f>
        <v>0</v>
      </c>
      <c r="K331" s="156">
        <f>RES_hhdet_in_fec!K$17</f>
        <v>0</v>
      </c>
      <c r="L331" s="156">
        <f>RES_hhdet_in_fec!L$17</f>
        <v>0</v>
      </c>
      <c r="M331" s="156">
        <f>RES_hhdet_in_fec!M$17</f>
        <v>0</v>
      </c>
      <c r="N331" s="156">
        <f>RES_hhdet_in_fec!N$17</f>
        <v>0</v>
      </c>
      <c r="O331" s="156">
        <f>RES_hhdet_in_fec!O$17</f>
        <v>0</v>
      </c>
      <c r="P331" s="156">
        <f>RES_hhdet_in_fec!P$17</f>
        <v>0</v>
      </c>
      <c r="Q331" s="156">
        <f>RES_hhdet_in_fec!Q$17</f>
        <v>0</v>
      </c>
    </row>
    <row r="332" spans="1:17" ht="12" customHeight="1" x14ac:dyDescent="0.25">
      <c r="A332" s="148" t="s">
        <v>59</v>
      </c>
      <c r="B332" s="156"/>
      <c r="C332" s="156">
        <f>RES_hhdet_in_fec!C$18</f>
        <v>0</v>
      </c>
      <c r="D332" s="156">
        <f>RES_hhdet_in_fec!D$18</f>
        <v>0</v>
      </c>
      <c r="E332" s="156">
        <f>RES_hhdet_in_fec!E$18</f>
        <v>0</v>
      </c>
      <c r="F332" s="156">
        <f>RES_hhdet_in_fec!F$18</f>
        <v>0</v>
      </c>
      <c r="G332" s="156">
        <f>RES_hhdet_in_fec!G$18</f>
        <v>0</v>
      </c>
      <c r="H332" s="156">
        <f>RES_hhdet_in_fec!H$18</f>
        <v>0</v>
      </c>
      <c r="I332" s="156">
        <f>RES_hhdet_in_fec!I$18</f>
        <v>0</v>
      </c>
      <c r="J332" s="156">
        <f>RES_hhdet_in_fec!J$18</f>
        <v>0</v>
      </c>
      <c r="K332" s="156">
        <f>RES_hhdet_in_fec!K$18</f>
        <v>0</v>
      </c>
      <c r="L332" s="156">
        <f>RES_hhdet_in_fec!L$18</f>
        <v>0</v>
      </c>
      <c r="M332" s="156">
        <f>RES_hhdet_in_fec!M$18</f>
        <v>0</v>
      </c>
      <c r="N332" s="156">
        <f>RES_hhdet_in_fec!N$18</f>
        <v>0</v>
      </c>
      <c r="O332" s="156">
        <f>RES_hhdet_in_fec!O$18</f>
        <v>0</v>
      </c>
      <c r="P332" s="156">
        <f>RES_hhdet_in_fec!P$18</f>
        <v>0</v>
      </c>
      <c r="Q332" s="156">
        <f>RES_hhdet_in_fec!Q$18</f>
        <v>0</v>
      </c>
    </row>
    <row r="333" spans="1:17" ht="12" customHeight="1" x14ac:dyDescent="0.25">
      <c r="A333" s="158" t="s">
        <v>62</v>
      </c>
      <c r="B333" s="157"/>
      <c r="C333" s="157">
        <f>SUM(C334:C336)</f>
        <v>3.4249381574327831E-2</v>
      </c>
      <c r="D333" s="157">
        <f t="shared" ref="D333:Q333" si="80">SUM(D334:D336)</f>
        <v>0.13808178456477921</v>
      </c>
      <c r="E333" s="157">
        <f t="shared" si="80"/>
        <v>0.11267702872836584</v>
      </c>
      <c r="F333" s="157">
        <f t="shared" si="80"/>
        <v>3.840157197317226E-2</v>
      </c>
      <c r="G333" s="157">
        <f t="shared" si="80"/>
        <v>8.9033221958670111E-2</v>
      </c>
      <c r="H333" s="157">
        <f t="shared" si="80"/>
        <v>0.42581957274629578</v>
      </c>
      <c r="I333" s="157">
        <f t="shared" si="80"/>
        <v>0.17956763638037629</v>
      </c>
      <c r="J333" s="157">
        <f t="shared" si="80"/>
        <v>6.672089905302836E-2</v>
      </c>
      <c r="K333" s="157">
        <f t="shared" si="80"/>
        <v>4.8051155173216981E-2</v>
      </c>
      <c r="L333" s="157">
        <f t="shared" si="80"/>
        <v>0.37520285772263529</v>
      </c>
      <c r="M333" s="157">
        <f t="shared" si="80"/>
        <v>0.19203136382687083</v>
      </c>
      <c r="N333" s="157">
        <f t="shared" si="80"/>
        <v>4.4544291718259216E-2</v>
      </c>
      <c r="O333" s="157">
        <f t="shared" si="80"/>
        <v>0.15083530472918164</v>
      </c>
      <c r="P333" s="157">
        <f t="shared" si="80"/>
        <v>0</v>
      </c>
      <c r="Q333" s="157">
        <f t="shared" si="80"/>
        <v>0</v>
      </c>
    </row>
    <row r="334" spans="1:17" ht="12" customHeight="1" x14ac:dyDescent="0.25">
      <c r="A334" s="23" t="s">
        <v>58</v>
      </c>
      <c r="B334" s="156"/>
      <c r="C334" s="156">
        <f>RES_hhdet_in_fec!C$20</f>
        <v>0</v>
      </c>
      <c r="D334" s="156">
        <f>RES_hhdet_in_fec!D$20</f>
        <v>0</v>
      </c>
      <c r="E334" s="156">
        <f>RES_hhdet_in_fec!E$20</f>
        <v>0</v>
      </c>
      <c r="F334" s="156">
        <f>RES_hhdet_in_fec!F$20</f>
        <v>0</v>
      </c>
      <c r="G334" s="156">
        <f>RES_hhdet_in_fec!G$20</f>
        <v>0</v>
      </c>
      <c r="H334" s="156">
        <f>RES_hhdet_in_fec!H$20</f>
        <v>0</v>
      </c>
      <c r="I334" s="156">
        <f>RES_hhdet_in_fec!I$20</f>
        <v>0</v>
      </c>
      <c r="J334" s="156">
        <f>RES_hhdet_in_fec!J$20</f>
        <v>0</v>
      </c>
      <c r="K334" s="156">
        <f>RES_hhdet_in_fec!K$20</f>
        <v>0</v>
      </c>
      <c r="L334" s="156">
        <f>RES_hhdet_in_fec!L$20</f>
        <v>0</v>
      </c>
      <c r="M334" s="156">
        <f>RES_hhdet_in_fec!M$20</f>
        <v>0</v>
      </c>
      <c r="N334" s="156">
        <f>RES_hhdet_in_fec!N$20</f>
        <v>0</v>
      </c>
      <c r="O334" s="156">
        <f>RES_hhdet_in_fec!O$20</f>
        <v>0</v>
      </c>
      <c r="P334" s="156">
        <f>RES_hhdet_in_fec!P$20</f>
        <v>0</v>
      </c>
      <c r="Q334" s="156">
        <f>RES_hhdet_in_fec!Q$20</f>
        <v>0</v>
      </c>
    </row>
    <row r="335" spans="1:17" ht="12" customHeight="1" x14ac:dyDescent="0.25">
      <c r="A335" s="23" t="s">
        <v>57</v>
      </c>
      <c r="B335" s="156"/>
      <c r="C335" s="156">
        <f>RES_hhdet_in_fec!C$21</f>
        <v>0</v>
      </c>
      <c r="D335" s="156">
        <f>RES_hhdet_in_fec!D$21</f>
        <v>0</v>
      </c>
      <c r="E335" s="156">
        <f>RES_hhdet_in_fec!E$21</f>
        <v>0</v>
      </c>
      <c r="F335" s="156">
        <f>RES_hhdet_in_fec!F$21</f>
        <v>0</v>
      </c>
      <c r="G335" s="156">
        <f>RES_hhdet_in_fec!G$21</f>
        <v>0</v>
      </c>
      <c r="H335" s="156">
        <f>RES_hhdet_in_fec!H$21</f>
        <v>0</v>
      </c>
      <c r="I335" s="156">
        <f>RES_hhdet_in_fec!I$21</f>
        <v>0</v>
      </c>
      <c r="J335" s="156">
        <f>RES_hhdet_in_fec!J$21</f>
        <v>0</v>
      </c>
      <c r="K335" s="156">
        <f>RES_hhdet_in_fec!K$21</f>
        <v>0</v>
      </c>
      <c r="L335" s="156">
        <f>RES_hhdet_in_fec!L$21</f>
        <v>0</v>
      </c>
      <c r="M335" s="156">
        <f>RES_hhdet_in_fec!M$21</f>
        <v>0</v>
      </c>
      <c r="N335" s="156">
        <f>RES_hhdet_in_fec!N$21</f>
        <v>0</v>
      </c>
      <c r="O335" s="156">
        <f>RES_hhdet_in_fec!O$21</f>
        <v>0</v>
      </c>
      <c r="P335" s="156">
        <f>RES_hhdet_in_fec!P$21</f>
        <v>0</v>
      </c>
      <c r="Q335" s="156">
        <f>RES_hhdet_in_fec!Q$21</f>
        <v>0</v>
      </c>
    </row>
    <row r="336" spans="1:17" ht="12" customHeight="1" x14ac:dyDescent="0.25">
      <c r="A336" s="29" t="s">
        <v>140</v>
      </c>
      <c r="B336" s="57"/>
      <c r="C336" s="57">
        <f>RES_hhdet_in_fec!C$22</f>
        <v>3.4249381574327831E-2</v>
      </c>
      <c r="D336" s="57">
        <f>RES_hhdet_in_fec!D$22</f>
        <v>0.13808178456477921</v>
      </c>
      <c r="E336" s="57">
        <f>RES_hhdet_in_fec!E$22</f>
        <v>0.11267702872836584</v>
      </c>
      <c r="F336" s="57">
        <f>RES_hhdet_in_fec!F$22</f>
        <v>3.840157197317226E-2</v>
      </c>
      <c r="G336" s="57">
        <f>RES_hhdet_in_fec!G$22</f>
        <v>8.9033221958670111E-2</v>
      </c>
      <c r="H336" s="57">
        <f>RES_hhdet_in_fec!H$22</f>
        <v>0.42581957274629578</v>
      </c>
      <c r="I336" s="57">
        <f>RES_hhdet_in_fec!I$22</f>
        <v>0.17956763638037629</v>
      </c>
      <c r="J336" s="57">
        <f>RES_hhdet_in_fec!J$22</f>
        <v>6.672089905302836E-2</v>
      </c>
      <c r="K336" s="57">
        <f>RES_hhdet_in_fec!K$22</f>
        <v>4.8051155173216981E-2</v>
      </c>
      <c r="L336" s="57">
        <f>RES_hhdet_in_fec!L$22</f>
        <v>0.37520285772263529</v>
      </c>
      <c r="M336" s="57">
        <f>RES_hhdet_in_fec!M$22</f>
        <v>0.19203136382687083</v>
      </c>
      <c r="N336" s="57">
        <f>RES_hhdet_in_fec!N$22</f>
        <v>4.4544291718259216E-2</v>
      </c>
      <c r="O336" s="57">
        <f>RES_hhdet_in_fec!O$22</f>
        <v>0.15083530472918164</v>
      </c>
      <c r="P336" s="57">
        <f>RES_hhdet_in_fec!P$22</f>
        <v>0</v>
      </c>
      <c r="Q336" s="57">
        <f>RES_hhdet_in_fec!Q$22</f>
        <v>0</v>
      </c>
    </row>
    <row r="338" spans="1:17" ht="12" customHeight="1" x14ac:dyDescent="0.25">
      <c r="A338" s="152" t="s">
        <v>192</v>
      </c>
      <c r="B338" s="168"/>
      <c r="C338" s="168">
        <f>SUM(C339,C342,C344,C354)</f>
        <v>0.35447623839174974</v>
      </c>
      <c r="D338" s="168">
        <f t="shared" ref="D338:Q338" si="81">SUM(D339,D342,D344,D354)</f>
        <v>1.5411891039519605</v>
      </c>
      <c r="E338" s="168">
        <f t="shared" si="81"/>
        <v>1.2831804987154829</v>
      </c>
      <c r="F338" s="168">
        <f t="shared" si="81"/>
        <v>0.39029242588408519</v>
      </c>
      <c r="G338" s="168">
        <f t="shared" si="81"/>
        <v>0.94844246108765884</v>
      </c>
      <c r="H338" s="168">
        <f t="shared" si="81"/>
        <v>4.3953355849814342</v>
      </c>
      <c r="I338" s="168">
        <f t="shared" si="81"/>
        <v>1.8232970716422301</v>
      </c>
      <c r="J338" s="168">
        <f t="shared" si="81"/>
        <v>0.64943315105146093</v>
      </c>
      <c r="K338" s="168">
        <f t="shared" si="81"/>
        <v>0.46055621940839869</v>
      </c>
      <c r="L338" s="168">
        <f t="shared" si="81"/>
        <v>4.0009364224006534</v>
      </c>
      <c r="M338" s="168">
        <f t="shared" si="81"/>
        <v>1.9040258295246681</v>
      </c>
      <c r="N338" s="168">
        <f t="shared" si="81"/>
        <v>0.43327870684408382</v>
      </c>
      <c r="O338" s="168">
        <f t="shared" si="81"/>
        <v>1.5068005421531703</v>
      </c>
      <c r="P338" s="168">
        <f t="shared" si="81"/>
        <v>0</v>
      </c>
      <c r="Q338" s="168">
        <f t="shared" si="81"/>
        <v>0</v>
      </c>
    </row>
    <row r="339" spans="1:17" ht="12" customHeight="1" x14ac:dyDescent="0.25">
      <c r="A339" s="158" t="s">
        <v>65</v>
      </c>
      <c r="B339" s="157"/>
      <c r="C339" s="157">
        <f>SUM(C340:C341)</f>
        <v>0.27399453620819453</v>
      </c>
      <c r="D339" s="157">
        <f t="shared" ref="D339:Q339" si="82">SUM(D340:D341)</f>
        <v>1.2171360329033909</v>
      </c>
      <c r="E339" s="157">
        <f t="shared" si="82"/>
        <v>1.0101932390275843</v>
      </c>
      <c r="F339" s="157">
        <f t="shared" si="82"/>
        <v>0.29846729609509165</v>
      </c>
      <c r="G339" s="157">
        <f t="shared" si="82"/>
        <v>0.74222302221450642</v>
      </c>
      <c r="H339" s="157">
        <f t="shared" si="82"/>
        <v>3.3912443554028648</v>
      </c>
      <c r="I339" s="157">
        <f t="shared" si="82"/>
        <v>1.4123012885543569</v>
      </c>
      <c r="J339" s="157">
        <f t="shared" si="82"/>
        <v>0.50921426916128454</v>
      </c>
      <c r="K339" s="157">
        <f t="shared" si="82"/>
        <v>0.34345149432189825</v>
      </c>
      <c r="L339" s="157">
        <f t="shared" si="82"/>
        <v>3.1431617164473797</v>
      </c>
      <c r="M339" s="157">
        <f t="shared" si="82"/>
        <v>1.438015091249178</v>
      </c>
      <c r="N339" s="157">
        <f t="shared" si="82"/>
        <v>0.31884597428836925</v>
      </c>
      <c r="O339" s="157">
        <f t="shared" si="82"/>
        <v>1.1568745425049765</v>
      </c>
      <c r="P339" s="157">
        <f t="shared" si="82"/>
        <v>0</v>
      </c>
      <c r="Q339" s="157">
        <f t="shared" si="82"/>
        <v>0</v>
      </c>
    </row>
    <row r="340" spans="1:17" ht="12" customHeight="1" x14ac:dyDescent="0.25">
      <c r="A340" s="23" t="s">
        <v>58</v>
      </c>
      <c r="B340" s="156"/>
      <c r="C340" s="156">
        <f>RES_hhdet_in_tes!C$5</f>
        <v>0.27279298413457526</v>
      </c>
      <c r="D340" s="156">
        <f>RES_hhdet_in_tes!D$5</f>
        <v>1.2127063536851852</v>
      </c>
      <c r="E340" s="156">
        <f>RES_hhdet_in_tes!E$5</f>
        <v>1.0037817572739567</v>
      </c>
      <c r="F340" s="156">
        <f>RES_hhdet_in_tes!F$5</f>
        <v>0.2947992301272177</v>
      </c>
      <c r="G340" s="156">
        <f>RES_hhdet_in_tes!G$5</f>
        <v>0.7324399901494103</v>
      </c>
      <c r="H340" s="156">
        <f>RES_hhdet_in_tes!H$5</f>
        <v>3.3186580243489199</v>
      </c>
      <c r="I340" s="156">
        <f>RES_hhdet_in_tes!I$5</f>
        <v>1.3805086251649978</v>
      </c>
      <c r="J340" s="156">
        <f>RES_hhdet_in_tes!J$5</f>
        <v>0.49389480515971379</v>
      </c>
      <c r="K340" s="156">
        <f>RES_hhdet_in_tes!K$5</f>
        <v>0.33503840024059145</v>
      </c>
      <c r="L340" s="156">
        <f>RES_hhdet_in_tes!L$5</f>
        <v>3.107130637039881</v>
      </c>
      <c r="M340" s="156">
        <f>RES_hhdet_in_tes!M$5</f>
        <v>1.4158235323344206</v>
      </c>
      <c r="N340" s="156">
        <f>RES_hhdet_in_tes!N$5</f>
        <v>0.31361583860035303</v>
      </c>
      <c r="O340" s="156">
        <f>RES_hhdet_in_tes!O$5</f>
        <v>1.1411889055473141</v>
      </c>
      <c r="P340" s="156">
        <f>RES_hhdet_in_tes!P$5</f>
        <v>0</v>
      </c>
      <c r="Q340" s="156">
        <f>RES_hhdet_in_tes!Q$5</f>
        <v>0</v>
      </c>
    </row>
    <row r="341" spans="1:17" ht="12" customHeight="1" x14ac:dyDescent="0.25">
      <c r="A341" s="23" t="s">
        <v>60</v>
      </c>
      <c r="B341" s="156"/>
      <c r="C341" s="156">
        <f>RES_hhdet_in_tes!C$6</f>
        <v>1.2015520736192455E-3</v>
      </c>
      <c r="D341" s="156">
        <f>RES_hhdet_in_tes!D$6</f>
        <v>4.4296792182056711E-3</v>
      </c>
      <c r="E341" s="156">
        <f>RES_hhdet_in_tes!E$6</f>
        <v>6.4114817536276379E-3</v>
      </c>
      <c r="F341" s="156">
        <f>RES_hhdet_in_tes!F$6</f>
        <v>3.6680659678739484E-3</v>
      </c>
      <c r="G341" s="156">
        <f>RES_hhdet_in_tes!G$6</f>
        <v>9.7830320650960697E-3</v>
      </c>
      <c r="H341" s="156">
        <f>RES_hhdet_in_tes!H$6</f>
        <v>7.2586331053944936E-2</v>
      </c>
      <c r="I341" s="156">
        <f>RES_hhdet_in_tes!I$6</f>
        <v>3.1792663389359016E-2</v>
      </c>
      <c r="J341" s="156">
        <f>RES_hhdet_in_tes!J$6</f>
        <v>1.5319464001570717E-2</v>
      </c>
      <c r="K341" s="156">
        <f>RES_hhdet_in_tes!K$6</f>
        <v>8.413094081306801E-3</v>
      </c>
      <c r="L341" s="156">
        <f>RES_hhdet_in_tes!L$6</f>
        <v>3.6031079407498577E-2</v>
      </c>
      <c r="M341" s="156">
        <f>RES_hhdet_in_tes!M$6</f>
        <v>2.2191558914757388E-2</v>
      </c>
      <c r="N341" s="156">
        <f>RES_hhdet_in_tes!N$6</f>
        <v>5.2301356880162337E-3</v>
      </c>
      <c r="O341" s="156">
        <f>RES_hhdet_in_tes!O$6</f>
        <v>1.5685636957662272E-2</v>
      </c>
      <c r="P341" s="156">
        <f>RES_hhdet_in_tes!P$6</f>
        <v>0</v>
      </c>
      <c r="Q341" s="156">
        <f>RES_hhdet_in_tes!Q$6</f>
        <v>0</v>
      </c>
    </row>
    <row r="342" spans="1:17" ht="12" customHeight="1" x14ac:dyDescent="0.25">
      <c r="A342" s="158" t="s">
        <v>112</v>
      </c>
      <c r="B342" s="157"/>
      <c r="C342" s="157">
        <f>C343</f>
        <v>0</v>
      </c>
      <c r="D342" s="157">
        <f t="shared" ref="D342:Q342" si="83">D343</f>
        <v>0</v>
      </c>
      <c r="E342" s="157">
        <f t="shared" si="83"/>
        <v>3.6102379069951251E-5</v>
      </c>
      <c r="F342" s="157">
        <f t="shared" si="83"/>
        <v>7.1237286379507872E-5</v>
      </c>
      <c r="G342" s="157">
        <f t="shared" si="83"/>
        <v>1.0650884053687084E-4</v>
      </c>
      <c r="H342" s="157">
        <f t="shared" si="83"/>
        <v>5.3089733974205318E-4</v>
      </c>
      <c r="I342" s="157">
        <f t="shared" si="83"/>
        <v>7.5139423878426163E-4</v>
      </c>
      <c r="J342" s="157">
        <f t="shared" si="83"/>
        <v>8.6906453697560668E-4</v>
      </c>
      <c r="K342" s="157">
        <f t="shared" si="83"/>
        <v>6.5596592034837986E-4</v>
      </c>
      <c r="L342" s="157">
        <f t="shared" si="83"/>
        <v>1.310418982604459E-3</v>
      </c>
      <c r="M342" s="157">
        <f t="shared" si="83"/>
        <v>2.5340497682859731E-3</v>
      </c>
      <c r="N342" s="157">
        <f t="shared" si="83"/>
        <v>2.1999208201375599E-4</v>
      </c>
      <c r="O342" s="157">
        <f t="shared" si="83"/>
        <v>5.2284195381870513E-4</v>
      </c>
      <c r="P342" s="157">
        <f t="shared" si="83"/>
        <v>0</v>
      </c>
      <c r="Q342" s="157">
        <f t="shared" si="83"/>
        <v>0</v>
      </c>
    </row>
    <row r="343" spans="1:17" ht="12" customHeight="1" x14ac:dyDescent="0.25">
      <c r="A343" s="23" t="s">
        <v>60</v>
      </c>
      <c r="B343" s="156"/>
      <c r="C343" s="156">
        <f>RES_hhdet_in_tes!C$8</f>
        <v>0</v>
      </c>
      <c r="D343" s="156">
        <f>RES_hhdet_in_tes!D$8</f>
        <v>0</v>
      </c>
      <c r="E343" s="156">
        <f>RES_hhdet_in_tes!E$8</f>
        <v>3.6102379069951251E-5</v>
      </c>
      <c r="F343" s="156">
        <f>RES_hhdet_in_tes!F$8</f>
        <v>7.1237286379507872E-5</v>
      </c>
      <c r="G343" s="156">
        <f>RES_hhdet_in_tes!G$8</f>
        <v>1.0650884053687084E-4</v>
      </c>
      <c r="H343" s="156">
        <f>RES_hhdet_in_tes!H$8</f>
        <v>5.3089733974205318E-4</v>
      </c>
      <c r="I343" s="156">
        <f>RES_hhdet_in_tes!I$8</f>
        <v>7.5139423878426163E-4</v>
      </c>
      <c r="J343" s="156">
        <f>RES_hhdet_in_tes!J$8</f>
        <v>8.6906453697560668E-4</v>
      </c>
      <c r="K343" s="156">
        <f>RES_hhdet_in_tes!K$8</f>
        <v>6.5596592034837986E-4</v>
      </c>
      <c r="L343" s="156">
        <f>RES_hhdet_in_tes!L$8</f>
        <v>1.310418982604459E-3</v>
      </c>
      <c r="M343" s="156">
        <f>RES_hhdet_in_tes!M$8</f>
        <v>2.5340497682859731E-3</v>
      </c>
      <c r="N343" s="156">
        <f>RES_hhdet_in_tes!N$8</f>
        <v>2.1999208201375599E-4</v>
      </c>
      <c r="O343" s="156">
        <f>RES_hhdet_in_tes!O$8</f>
        <v>5.2284195381870513E-4</v>
      </c>
      <c r="P343" s="156">
        <f>RES_hhdet_in_tes!P$8</f>
        <v>0</v>
      </c>
      <c r="Q343" s="156">
        <f>RES_hhdet_in_tes!Q$8</f>
        <v>0</v>
      </c>
    </row>
    <row r="344" spans="1:17" ht="12" customHeight="1" x14ac:dyDescent="0.25">
      <c r="A344" s="158" t="s">
        <v>63</v>
      </c>
      <c r="B344" s="157"/>
      <c r="C344" s="157">
        <f>SUM(C345:C347,C350:C351)</f>
        <v>5.2450472557680546E-2</v>
      </c>
      <c r="D344" s="157">
        <f t="shared" ref="D344:Q344" si="84">SUM(D345:D347,D350:D351)</f>
        <v>0.21090854713021975</v>
      </c>
      <c r="E344" s="157">
        <f t="shared" si="84"/>
        <v>0.18029661572153005</v>
      </c>
      <c r="F344" s="157">
        <f t="shared" si="84"/>
        <v>6.0074533148463553E-2</v>
      </c>
      <c r="G344" s="157">
        <f t="shared" si="84"/>
        <v>0.13242516894402095</v>
      </c>
      <c r="H344" s="157">
        <f t="shared" si="84"/>
        <v>0.65038793227015002</v>
      </c>
      <c r="I344" s="157">
        <f t="shared" si="84"/>
        <v>0.26100760157007635</v>
      </c>
      <c r="J344" s="157">
        <f t="shared" si="84"/>
        <v>8.3728862531039963E-2</v>
      </c>
      <c r="K344" s="157">
        <f t="shared" si="84"/>
        <v>7.630157003998686E-2</v>
      </c>
      <c r="L344" s="157">
        <f t="shared" si="84"/>
        <v>0.54264988960515514</v>
      </c>
      <c r="M344" s="157">
        <f t="shared" si="84"/>
        <v>0.30258021452292755</v>
      </c>
      <c r="N344" s="157">
        <f t="shared" si="84"/>
        <v>7.6822213299321637E-2</v>
      </c>
      <c r="O344" s="157">
        <f t="shared" si="84"/>
        <v>0.22254424290119396</v>
      </c>
      <c r="P344" s="157">
        <f t="shared" si="84"/>
        <v>0</v>
      </c>
      <c r="Q344" s="157">
        <f t="shared" si="84"/>
        <v>0</v>
      </c>
    </row>
    <row r="345" spans="1:17" ht="12" customHeight="1" x14ac:dyDescent="0.25">
      <c r="A345" s="167" t="s">
        <v>171</v>
      </c>
      <c r="B345" s="132"/>
      <c r="C345" s="132">
        <f>RES_hhdet_in_tes!C$10</f>
        <v>3.5928294178516805E-2</v>
      </c>
      <c r="D345" s="132">
        <f>RES_hhdet_in_tes!D$10</f>
        <v>0.10167013295122523</v>
      </c>
      <c r="E345" s="132">
        <f>RES_hhdet_in_tes!E$10</f>
        <v>0.11434249270459411</v>
      </c>
      <c r="F345" s="132">
        <f>RES_hhdet_in_tes!F$10</f>
        <v>1.4428545128844594E-2</v>
      </c>
      <c r="G345" s="132">
        <f>RES_hhdet_in_tes!G$10</f>
        <v>8.8695335996250138E-2</v>
      </c>
      <c r="H345" s="132">
        <f>RES_hhdet_in_tes!H$10</f>
        <v>0.33678896325631186</v>
      </c>
      <c r="I345" s="132">
        <f>RES_hhdet_in_tes!I$10</f>
        <v>0.18171681965342659</v>
      </c>
      <c r="J345" s="132">
        <f>RES_hhdet_in_tes!J$10</f>
        <v>8.3728862531039963E-2</v>
      </c>
      <c r="K345" s="132">
        <f>RES_hhdet_in_tes!K$10</f>
        <v>2.0769810951305326E-2</v>
      </c>
      <c r="L345" s="132">
        <f>RES_hhdet_in_tes!L$10</f>
        <v>0.54100588572174046</v>
      </c>
      <c r="M345" s="132">
        <f>RES_hhdet_in_tes!M$10</f>
        <v>0.18812816329401344</v>
      </c>
      <c r="N345" s="132">
        <f>RES_hhdet_in_tes!N$10</f>
        <v>2.3924216966851652E-2</v>
      </c>
      <c r="O345" s="132">
        <f>RES_hhdet_in_tes!O$10</f>
        <v>0.19295396799212622</v>
      </c>
      <c r="P345" s="132">
        <f>RES_hhdet_in_tes!P$10</f>
        <v>0</v>
      </c>
      <c r="Q345" s="132">
        <f>RES_hhdet_in_tes!Q$10</f>
        <v>0</v>
      </c>
    </row>
    <row r="346" spans="1:17" ht="12" customHeight="1" x14ac:dyDescent="0.25">
      <c r="A346" s="167" t="s">
        <v>144</v>
      </c>
      <c r="B346" s="132"/>
      <c r="C346" s="132">
        <f>RES_hhdet_in_tes!C$11</f>
        <v>0</v>
      </c>
      <c r="D346" s="132">
        <f>RES_hhdet_in_tes!D$11</f>
        <v>0</v>
      </c>
      <c r="E346" s="132">
        <f>RES_hhdet_in_tes!E$11</f>
        <v>0</v>
      </c>
      <c r="F346" s="132">
        <f>RES_hhdet_in_tes!F$11</f>
        <v>0</v>
      </c>
      <c r="G346" s="132">
        <f>RES_hhdet_in_tes!G$11</f>
        <v>0</v>
      </c>
      <c r="H346" s="132">
        <f>RES_hhdet_in_tes!H$11</f>
        <v>0</v>
      </c>
      <c r="I346" s="132">
        <f>RES_hhdet_in_tes!I$11</f>
        <v>0</v>
      </c>
      <c r="J346" s="132">
        <f>RES_hhdet_in_tes!J$11</f>
        <v>0</v>
      </c>
      <c r="K346" s="132">
        <f>RES_hhdet_in_tes!K$11</f>
        <v>0</v>
      </c>
      <c r="L346" s="132">
        <f>RES_hhdet_in_tes!L$11</f>
        <v>0</v>
      </c>
      <c r="M346" s="132">
        <f>RES_hhdet_in_tes!M$11</f>
        <v>0</v>
      </c>
      <c r="N346" s="132">
        <f>RES_hhdet_in_tes!N$11</f>
        <v>0</v>
      </c>
      <c r="O346" s="132">
        <f>RES_hhdet_in_tes!O$11</f>
        <v>0</v>
      </c>
      <c r="P346" s="132">
        <f>RES_hhdet_in_tes!P$11</f>
        <v>0</v>
      </c>
      <c r="Q346" s="132">
        <f>RES_hhdet_in_tes!Q$11</f>
        <v>0</v>
      </c>
    </row>
    <row r="347" spans="1:17" ht="12" customHeight="1" x14ac:dyDescent="0.25">
      <c r="A347" s="167" t="s">
        <v>143</v>
      </c>
      <c r="B347" s="132"/>
      <c r="C347" s="132">
        <f>SUM(C348:C349)</f>
        <v>0</v>
      </c>
      <c r="D347" s="132">
        <f t="shared" ref="D347:Q347" si="85">SUM(D348:D349)</f>
        <v>0</v>
      </c>
      <c r="E347" s="132">
        <f t="shared" si="85"/>
        <v>0</v>
      </c>
      <c r="F347" s="132">
        <f t="shared" si="85"/>
        <v>0</v>
      </c>
      <c r="G347" s="132">
        <f t="shared" si="85"/>
        <v>0</v>
      </c>
      <c r="H347" s="132">
        <f t="shared" si="85"/>
        <v>0</v>
      </c>
      <c r="I347" s="132">
        <f t="shared" si="85"/>
        <v>0</v>
      </c>
      <c r="J347" s="132">
        <f t="shared" si="85"/>
        <v>0</v>
      </c>
      <c r="K347" s="132">
        <f t="shared" si="85"/>
        <v>0</v>
      </c>
      <c r="L347" s="132">
        <f t="shared" si="85"/>
        <v>0</v>
      </c>
      <c r="M347" s="132">
        <f t="shared" si="85"/>
        <v>0</v>
      </c>
      <c r="N347" s="132">
        <f t="shared" si="85"/>
        <v>0</v>
      </c>
      <c r="O347" s="132">
        <f t="shared" si="85"/>
        <v>0</v>
      </c>
      <c r="P347" s="132">
        <f t="shared" si="85"/>
        <v>0</v>
      </c>
      <c r="Q347" s="132">
        <f t="shared" si="85"/>
        <v>0</v>
      </c>
    </row>
    <row r="348" spans="1:17" ht="12" customHeight="1" x14ac:dyDescent="0.25">
      <c r="A348" s="166" t="s">
        <v>57</v>
      </c>
      <c r="B348" s="165"/>
      <c r="C348" s="165">
        <f>RES_hhdet_in_tes!C$13</f>
        <v>0</v>
      </c>
      <c r="D348" s="165">
        <f>RES_hhdet_in_tes!D$13</f>
        <v>0</v>
      </c>
      <c r="E348" s="165">
        <f>RES_hhdet_in_tes!E$13</f>
        <v>0</v>
      </c>
      <c r="F348" s="165">
        <f>RES_hhdet_in_tes!F$13</f>
        <v>0</v>
      </c>
      <c r="G348" s="165">
        <f>RES_hhdet_in_tes!G$13</f>
        <v>0</v>
      </c>
      <c r="H348" s="165">
        <f>RES_hhdet_in_tes!H$13</f>
        <v>0</v>
      </c>
      <c r="I348" s="165">
        <f>RES_hhdet_in_tes!I$13</f>
        <v>0</v>
      </c>
      <c r="J348" s="165">
        <f>RES_hhdet_in_tes!J$13</f>
        <v>0</v>
      </c>
      <c r="K348" s="165">
        <f>RES_hhdet_in_tes!K$13</f>
        <v>0</v>
      </c>
      <c r="L348" s="165">
        <f>RES_hhdet_in_tes!L$13</f>
        <v>0</v>
      </c>
      <c r="M348" s="165">
        <f>RES_hhdet_in_tes!M$13</f>
        <v>0</v>
      </c>
      <c r="N348" s="165">
        <f>RES_hhdet_in_tes!N$13</f>
        <v>0</v>
      </c>
      <c r="O348" s="165">
        <f>RES_hhdet_in_tes!O$13</f>
        <v>0</v>
      </c>
      <c r="P348" s="165">
        <f>RES_hhdet_in_tes!P$13</f>
        <v>0</v>
      </c>
      <c r="Q348" s="165">
        <f>RES_hhdet_in_tes!Q$13</f>
        <v>0</v>
      </c>
    </row>
    <row r="349" spans="1:17" ht="12" customHeight="1" x14ac:dyDescent="0.25">
      <c r="A349" s="147" t="s">
        <v>59</v>
      </c>
      <c r="B349" s="164"/>
      <c r="C349" s="164">
        <f>RES_hhdet_in_tes!C$14</f>
        <v>0</v>
      </c>
      <c r="D349" s="164">
        <f>RES_hhdet_in_tes!D$14</f>
        <v>0</v>
      </c>
      <c r="E349" s="164">
        <f>RES_hhdet_in_tes!E$14</f>
        <v>0</v>
      </c>
      <c r="F349" s="164">
        <f>RES_hhdet_in_tes!F$14</f>
        <v>0</v>
      </c>
      <c r="G349" s="164">
        <f>RES_hhdet_in_tes!G$14</f>
        <v>0</v>
      </c>
      <c r="H349" s="164">
        <f>RES_hhdet_in_tes!H$14</f>
        <v>0</v>
      </c>
      <c r="I349" s="164">
        <f>RES_hhdet_in_tes!I$14</f>
        <v>0</v>
      </c>
      <c r="J349" s="164">
        <f>RES_hhdet_in_tes!J$14</f>
        <v>0</v>
      </c>
      <c r="K349" s="164">
        <f>RES_hhdet_in_tes!K$14</f>
        <v>0</v>
      </c>
      <c r="L349" s="164">
        <f>RES_hhdet_in_tes!L$14</f>
        <v>0</v>
      </c>
      <c r="M349" s="164">
        <f>RES_hhdet_in_tes!M$14</f>
        <v>0</v>
      </c>
      <c r="N349" s="164">
        <f>RES_hhdet_in_tes!N$14</f>
        <v>0</v>
      </c>
      <c r="O349" s="164">
        <f>RES_hhdet_in_tes!O$14</f>
        <v>0</v>
      </c>
      <c r="P349" s="164">
        <f>RES_hhdet_in_tes!P$14</f>
        <v>0</v>
      </c>
      <c r="Q349" s="164">
        <f>RES_hhdet_in_tes!Q$14</f>
        <v>0</v>
      </c>
    </row>
    <row r="350" spans="1:17" ht="12" customHeight="1" x14ac:dyDescent="0.25">
      <c r="A350" s="163" t="s">
        <v>142</v>
      </c>
      <c r="B350" s="162"/>
      <c r="C350" s="162">
        <f>RES_hhdet_in_tes!C$15</f>
        <v>1.6522178379163741E-2</v>
      </c>
      <c r="D350" s="162">
        <f>RES_hhdet_in_tes!D$15</f>
        <v>0.10923841417899452</v>
      </c>
      <c r="E350" s="162">
        <f>RES_hhdet_in_tes!E$15</f>
        <v>6.5954123016935956E-2</v>
      </c>
      <c r="F350" s="162">
        <f>RES_hhdet_in_tes!F$15</f>
        <v>4.5645988019618958E-2</v>
      </c>
      <c r="G350" s="162">
        <f>RES_hhdet_in_tes!G$15</f>
        <v>4.3729832947770809E-2</v>
      </c>
      <c r="H350" s="162">
        <f>RES_hhdet_in_tes!H$15</f>
        <v>0.31359896901383821</v>
      </c>
      <c r="I350" s="162">
        <f>RES_hhdet_in_tes!I$15</f>
        <v>7.9290781916649775E-2</v>
      </c>
      <c r="J350" s="162">
        <f>RES_hhdet_in_tes!J$15</f>
        <v>0</v>
      </c>
      <c r="K350" s="162">
        <f>RES_hhdet_in_tes!K$15</f>
        <v>5.5531759088681534E-2</v>
      </c>
      <c r="L350" s="162">
        <f>RES_hhdet_in_tes!L$15</f>
        <v>1.6440038834146687E-3</v>
      </c>
      <c r="M350" s="162">
        <f>RES_hhdet_in_tes!M$15</f>
        <v>0.11445205122891412</v>
      </c>
      <c r="N350" s="162">
        <f>RES_hhdet_in_tes!N$15</f>
        <v>5.2897996332469985E-2</v>
      </c>
      <c r="O350" s="162">
        <f>RES_hhdet_in_tes!O$15</f>
        <v>2.9590274909067744E-2</v>
      </c>
      <c r="P350" s="162">
        <f>RES_hhdet_in_tes!P$15</f>
        <v>0</v>
      </c>
      <c r="Q350" s="162">
        <f>RES_hhdet_in_tes!Q$15</f>
        <v>0</v>
      </c>
    </row>
    <row r="351" spans="1:17" ht="12" customHeight="1" x14ac:dyDescent="0.25">
      <c r="A351" s="161" t="s">
        <v>141</v>
      </c>
      <c r="B351" s="160"/>
      <c r="C351" s="160">
        <f>SUM(C352:C353)</f>
        <v>0</v>
      </c>
      <c r="D351" s="160">
        <f t="shared" ref="D351:Q351" si="86">SUM(D352:D353)</f>
        <v>0</v>
      </c>
      <c r="E351" s="160">
        <f t="shared" si="86"/>
        <v>0</v>
      </c>
      <c r="F351" s="160">
        <f t="shared" si="86"/>
        <v>0</v>
      </c>
      <c r="G351" s="160">
        <f t="shared" si="86"/>
        <v>0</v>
      </c>
      <c r="H351" s="160">
        <f t="shared" si="86"/>
        <v>0</v>
      </c>
      <c r="I351" s="160">
        <f t="shared" si="86"/>
        <v>0</v>
      </c>
      <c r="J351" s="160">
        <f t="shared" si="86"/>
        <v>0</v>
      </c>
      <c r="K351" s="160">
        <f t="shared" si="86"/>
        <v>0</v>
      </c>
      <c r="L351" s="160">
        <f t="shared" si="86"/>
        <v>0</v>
      </c>
      <c r="M351" s="160">
        <f t="shared" si="86"/>
        <v>0</v>
      </c>
      <c r="N351" s="160">
        <f t="shared" si="86"/>
        <v>0</v>
      </c>
      <c r="O351" s="160">
        <f t="shared" si="86"/>
        <v>0</v>
      </c>
      <c r="P351" s="160">
        <f t="shared" si="86"/>
        <v>0</v>
      </c>
      <c r="Q351" s="160">
        <f t="shared" si="86"/>
        <v>0</v>
      </c>
    </row>
    <row r="352" spans="1:17" ht="12" customHeight="1" x14ac:dyDescent="0.25">
      <c r="A352" s="148" t="s">
        <v>60</v>
      </c>
      <c r="B352" s="156"/>
      <c r="C352" s="156">
        <f>RES_hhdet_in_tes!C$17</f>
        <v>0</v>
      </c>
      <c r="D352" s="156">
        <f>RES_hhdet_in_tes!D$17</f>
        <v>0</v>
      </c>
      <c r="E352" s="156">
        <f>RES_hhdet_in_tes!E$17</f>
        <v>0</v>
      </c>
      <c r="F352" s="156">
        <f>RES_hhdet_in_tes!F$17</f>
        <v>0</v>
      </c>
      <c r="G352" s="156">
        <f>RES_hhdet_in_tes!G$17</f>
        <v>0</v>
      </c>
      <c r="H352" s="156">
        <f>RES_hhdet_in_tes!H$17</f>
        <v>0</v>
      </c>
      <c r="I352" s="156">
        <f>RES_hhdet_in_tes!I$17</f>
        <v>0</v>
      </c>
      <c r="J352" s="156">
        <f>RES_hhdet_in_tes!J$17</f>
        <v>0</v>
      </c>
      <c r="K352" s="156">
        <f>RES_hhdet_in_tes!K$17</f>
        <v>0</v>
      </c>
      <c r="L352" s="156">
        <f>RES_hhdet_in_tes!L$17</f>
        <v>0</v>
      </c>
      <c r="M352" s="156">
        <f>RES_hhdet_in_tes!M$17</f>
        <v>0</v>
      </c>
      <c r="N352" s="156">
        <f>RES_hhdet_in_tes!N$17</f>
        <v>0</v>
      </c>
      <c r="O352" s="156">
        <f>RES_hhdet_in_tes!O$17</f>
        <v>0</v>
      </c>
      <c r="P352" s="156">
        <f>RES_hhdet_in_tes!P$17</f>
        <v>0</v>
      </c>
      <c r="Q352" s="156">
        <f>RES_hhdet_in_tes!Q$17</f>
        <v>0</v>
      </c>
    </row>
    <row r="353" spans="1:17" ht="12" customHeight="1" x14ac:dyDescent="0.25">
      <c r="A353" s="148" t="s">
        <v>59</v>
      </c>
      <c r="B353" s="156"/>
      <c r="C353" s="156">
        <f>RES_hhdet_in_tes!C$18</f>
        <v>0</v>
      </c>
      <c r="D353" s="156">
        <f>RES_hhdet_in_tes!D$18</f>
        <v>0</v>
      </c>
      <c r="E353" s="156">
        <f>RES_hhdet_in_tes!E$18</f>
        <v>0</v>
      </c>
      <c r="F353" s="156">
        <f>RES_hhdet_in_tes!F$18</f>
        <v>0</v>
      </c>
      <c r="G353" s="156">
        <f>RES_hhdet_in_tes!G$18</f>
        <v>0</v>
      </c>
      <c r="H353" s="156">
        <f>RES_hhdet_in_tes!H$18</f>
        <v>0</v>
      </c>
      <c r="I353" s="156">
        <f>RES_hhdet_in_tes!I$18</f>
        <v>0</v>
      </c>
      <c r="J353" s="156">
        <f>RES_hhdet_in_tes!J$18</f>
        <v>0</v>
      </c>
      <c r="K353" s="156">
        <f>RES_hhdet_in_tes!K$18</f>
        <v>0</v>
      </c>
      <c r="L353" s="156">
        <f>RES_hhdet_in_tes!L$18</f>
        <v>0</v>
      </c>
      <c r="M353" s="156">
        <f>RES_hhdet_in_tes!M$18</f>
        <v>0</v>
      </c>
      <c r="N353" s="156">
        <f>RES_hhdet_in_tes!N$18</f>
        <v>0</v>
      </c>
      <c r="O353" s="156">
        <f>RES_hhdet_in_tes!O$18</f>
        <v>0</v>
      </c>
      <c r="P353" s="156">
        <f>RES_hhdet_in_tes!P$18</f>
        <v>0</v>
      </c>
      <c r="Q353" s="156">
        <f>RES_hhdet_in_tes!Q$18</f>
        <v>0</v>
      </c>
    </row>
    <row r="354" spans="1:17" ht="12" customHeight="1" x14ac:dyDescent="0.25">
      <c r="A354" s="158" t="s">
        <v>62</v>
      </c>
      <c r="B354" s="157"/>
      <c r="C354" s="157">
        <f>SUM(C355:C357)</f>
        <v>2.803122962587469E-2</v>
      </c>
      <c r="D354" s="157">
        <f t="shared" ref="D354:Q354" si="87">SUM(D355:D357)</f>
        <v>0.11314452391834995</v>
      </c>
      <c r="E354" s="157">
        <f t="shared" si="87"/>
        <v>9.2654541587298619E-2</v>
      </c>
      <c r="F354" s="157">
        <f t="shared" si="87"/>
        <v>3.1679359354150477E-2</v>
      </c>
      <c r="G354" s="157">
        <f t="shared" si="87"/>
        <v>7.3687761088594511E-2</v>
      </c>
      <c r="H354" s="157">
        <f t="shared" si="87"/>
        <v>0.35317239996867783</v>
      </c>
      <c r="I354" s="157">
        <f t="shared" si="87"/>
        <v>0.14923678727901266</v>
      </c>
      <c r="J354" s="157">
        <f t="shared" si="87"/>
        <v>5.5620954822160736E-2</v>
      </c>
      <c r="K354" s="157">
        <f t="shared" si="87"/>
        <v>4.0147189126165141E-2</v>
      </c>
      <c r="L354" s="157">
        <f t="shared" si="87"/>
        <v>0.31381439736551392</v>
      </c>
      <c r="M354" s="157">
        <f t="shared" si="87"/>
        <v>0.16089647398427667</v>
      </c>
      <c r="N354" s="157">
        <f t="shared" si="87"/>
        <v>3.7390527174379184E-2</v>
      </c>
      <c r="O354" s="157">
        <f t="shared" si="87"/>
        <v>0.12685891479318112</v>
      </c>
      <c r="P354" s="157">
        <f t="shared" si="87"/>
        <v>0</v>
      </c>
      <c r="Q354" s="157">
        <f t="shared" si="87"/>
        <v>0</v>
      </c>
    </row>
    <row r="355" spans="1:17" ht="12" customHeight="1" x14ac:dyDescent="0.25">
      <c r="A355" s="23" t="s">
        <v>58</v>
      </c>
      <c r="B355" s="156"/>
      <c r="C355" s="156">
        <f>RES_hhdet_in_tes!C$20</f>
        <v>0</v>
      </c>
      <c r="D355" s="156">
        <f>RES_hhdet_in_tes!D$20</f>
        <v>0</v>
      </c>
      <c r="E355" s="156">
        <f>RES_hhdet_in_tes!E$20</f>
        <v>0</v>
      </c>
      <c r="F355" s="156">
        <f>RES_hhdet_in_tes!F$20</f>
        <v>0</v>
      </c>
      <c r="G355" s="156">
        <f>RES_hhdet_in_tes!G$20</f>
        <v>0</v>
      </c>
      <c r="H355" s="156">
        <f>RES_hhdet_in_tes!H$20</f>
        <v>0</v>
      </c>
      <c r="I355" s="156">
        <f>RES_hhdet_in_tes!I$20</f>
        <v>0</v>
      </c>
      <c r="J355" s="156">
        <f>RES_hhdet_in_tes!J$20</f>
        <v>0</v>
      </c>
      <c r="K355" s="156">
        <f>RES_hhdet_in_tes!K$20</f>
        <v>0</v>
      </c>
      <c r="L355" s="156">
        <f>RES_hhdet_in_tes!L$20</f>
        <v>0</v>
      </c>
      <c r="M355" s="156">
        <f>RES_hhdet_in_tes!M$20</f>
        <v>0</v>
      </c>
      <c r="N355" s="156">
        <f>RES_hhdet_in_tes!N$20</f>
        <v>0</v>
      </c>
      <c r="O355" s="156">
        <f>RES_hhdet_in_tes!O$20</f>
        <v>0</v>
      </c>
      <c r="P355" s="156">
        <f>RES_hhdet_in_tes!P$20</f>
        <v>0</v>
      </c>
      <c r="Q355" s="156">
        <f>RES_hhdet_in_tes!Q$20</f>
        <v>0</v>
      </c>
    </row>
    <row r="356" spans="1:17" ht="12" customHeight="1" x14ac:dyDescent="0.25">
      <c r="A356" s="23" t="s">
        <v>57</v>
      </c>
      <c r="B356" s="156"/>
      <c r="C356" s="156">
        <f>RES_hhdet_in_tes!C$21</f>
        <v>0</v>
      </c>
      <c r="D356" s="156">
        <f>RES_hhdet_in_tes!D$21</f>
        <v>0</v>
      </c>
      <c r="E356" s="156">
        <f>RES_hhdet_in_tes!E$21</f>
        <v>0</v>
      </c>
      <c r="F356" s="156">
        <f>RES_hhdet_in_tes!F$21</f>
        <v>0</v>
      </c>
      <c r="G356" s="156">
        <f>RES_hhdet_in_tes!G$21</f>
        <v>0</v>
      </c>
      <c r="H356" s="156">
        <f>RES_hhdet_in_tes!H$21</f>
        <v>0</v>
      </c>
      <c r="I356" s="156">
        <f>RES_hhdet_in_tes!I$21</f>
        <v>0</v>
      </c>
      <c r="J356" s="156">
        <f>RES_hhdet_in_tes!J$21</f>
        <v>0</v>
      </c>
      <c r="K356" s="156">
        <f>RES_hhdet_in_tes!K$21</f>
        <v>0</v>
      </c>
      <c r="L356" s="156">
        <f>RES_hhdet_in_tes!L$21</f>
        <v>0</v>
      </c>
      <c r="M356" s="156">
        <f>RES_hhdet_in_tes!M$21</f>
        <v>0</v>
      </c>
      <c r="N356" s="156">
        <f>RES_hhdet_in_tes!N$21</f>
        <v>0</v>
      </c>
      <c r="O356" s="156">
        <f>RES_hhdet_in_tes!O$21</f>
        <v>0</v>
      </c>
      <c r="P356" s="156">
        <f>RES_hhdet_in_tes!P$21</f>
        <v>0</v>
      </c>
      <c r="Q356" s="156">
        <f>RES_hhdet_in_tes!Q$21</f>
        <v>0</v>
      </c>
    </row>
    <row r="357" spans="1:17" ht="12" customHeight="1" x14ac:dyDescent="0.25">
      <c r="A357" s="29" t="s">
        <v>140</v>
      </c>
      <c r="B357" s="57"/>
      <c r="C357" s="57">
        <f>RES_hhdet_in_tes!C$22</f>
        <v>2.803122962587469E-2</v>
      </c>
      <c r="D357" s="57">
        <f>RES_hhdet_in_tes!D$22</f>
        <v>0.11314452391834995</v>
      </c>
      <c r="E357" s="57">
        <f>RES_hhdet_in_tes!E$22</f>
        <v>9.2654541587298619E-2</v>
      </c>
      <c r="F357" s="57">
        <f>RES_hhdet_in_tes!F$22</f>
        <v>3.1679359354150477E-2</v>
      </c>
      <c r="G357" s="57">
        <f>RES_hhdet_in_tes!G$22</f>
        <v>7.3687761088594511E-2</v>
      </c>
      <c r="H357" s="57">
        <f>RES_hhdet_in_tes!H$22</f>
        <v>0.35317239996867783</v>
      </c>
      <c r="I357" s="57">
        <f>RES_hhdet_in_tes!I$22</f>
        <v>0.14923678727901266</v>
      </c>
      <c r="J357" s="57">
        <f>RES_hhdet_in_tes!J$22</f>
        <v>5.5620954822160736E-2</v>
      </c>
      <c r="K357" s="57">
        <f>RES_hhdet_in_tes!K$22</f>
        <v>4.0147189126165141E-2</v>
      </c>
      <c r="L357" s="57">
        <f>RES_hhdet_in_tes!L$22</f>
        <v>0.31381439736551392</v>
      </c>
      <c r="M357" s="57">
        <f>RES_hhdet_in_tes!M$22</f>
        <v>0.16089647398427667</v>
      </c>
      <c r="N357" s="57">
        <f>RES_hhdet_in_tes!N$22</f>
        <v>3.7390527174379184E-2</v>
      </c>
      <c r="O357" s="57">
        <f>RES_hhdet_in_tes!O$22</f>
        <v>0.12685891479318112</v>
      </c>
      <c r="P357" s="57">
        <f>RES_hhdet_in_tes!P$22</f>
        <v>0</v>
      </c>
      <c r="Q357" s="57">
        <f>RES_hhdet_in_tes!Q$22</f>
        <v>0</v>
      </c>
    </row>
    <row r="359" spans="1:17" ht="12" customHeight="1" x14ac:dyDescent="0.25">
      <c r="A359" s="152" t="s">
        <v>191</v>
      </c>
      <c r="B359" s="175"/>
      <c r="C359" s="175">
        <f t="shared" ref="C359:Q374" si="88">IF(C338=0,"",C338/C317)</f>
        <v>0.4950282589399731</v>
      </c>
      <c r="D359" s="175">
        <f t="shared" si="88"/>
        <v>0.50192617551155161</v>
      </c>
      <c r="E359" s="175">
        <f t="shared" si="88"/>
        <v>0.49938321053572171</v>
      </c>
      <c r="F359" s="175">
        <f t="shared" si="88"/>
        <v>0.51871225157382184</v>
      </c>
      <c r="G359" s="175">
        <f t="shared" si="88"/>
        <v>0.50525508409640807</v>
      </c>
      <c r="H359" s="175">
        <f t="shared" si="88"/>
        <v>0.51366005988795893</v>
      </c>
      <c r="I359" s="175">
        <f t="shared" si="88"/>
        <v>0.51133754614876448</v>
      </c>
      <c r="J359" s="175">
        <f t="shared" si="88"/>
        <v>0.50869306043574802</v>
      </c>
      <c r="K359" s="175">
        <f t="shared" si="88"/>
        <v>0.53277817532555016</v>
      </c>
      <c r="L359" s="175">
        <f t="shared" si="88"/>
        <v>0.50839896910593296</v>
      </c>
      <c r="M359" s="175">
        <f t="shared" si="88"/>
        <v>0.5224497489168769</v>
      </c>
      <c r="N359" s="175">
        <f t="shared" si="88"/>
        <v>0.53484554382335481</v>
      </c>
      <c r="O359" s="175">
        <f t="shared" si="88"/>
        <v>0.5158930815657008</v>
      </c>
      <c r="P359" s="175" t="str">
        <f t="shared" si="88"/>
        <v/>
      </c>
      <c r="Q359" s="175" t="str">
        <f t="shared" si="88"/>
        <v/>
      </c>
    </row>
    <row r="360" spans="1:17" ht="12" customHeight="1" x14ac:dyDescent="0.25">
      <c r="A360" s="158" t="s">
        <v>65</v>
      </c>
      <c r="B360" s="169"/>
      <c r="C360" s="169">
        <f t="shared" si="88"/>
        <v>0.47861615197530671</v>
      </c>
      <c r="D360" s="169">
        <f t="shared" si="88"/>
        <v>0.48030204751952599</v>
      </c>
      <c r="E360" s="169">
        <f t="shared" si="88"/>
        <v>0.48306605403552699</v>
      </c>
      <c r="F360" s="169">
        <f t="shared" si="88"/>
        <v>0.48563123902211369</v>
      </c>
      <c r="G360" s="169">
        <f t="shared" si="88"/>
        <v>0.48902773577201403</v>
      </c>
      <c r="H360" s="169">
        <f t="shared" si="88"/>
        <v>0.4910399360122073</v>
      </c>
      <c r="I360" s="169">
        <f t="shared" si="88"/>
        <v>0.49490878215684236</v>
      </c>
      <c r="J360" s="169">
        <f t="shared" si="88"/>
        <v>0.50113113158863787</v>
      </c>
      <c r="K360" s="169">
        <f t="shared" si="88"/>
        <v>0.49639248108117723</v>
      </c>
      <c r="L360" s="169">
        <f t="shared" si="88"/>
        <v>0.50236426654014099</v>
      </c>
      <c r="M360" s="169">
        <f t="shared" si="88"/>
        <v>0.5015568623296659</v>
      </c>
      <c r="N360" s="169">
        <f t="shared" si="88"/>
        <v>0.49875092024035694</v>
      </c>
      <c r="O360" s="169">
        <f t="shared" si="88"/>
        <v>0.5049293091665128</v>
      </c>
      <c r="P360" s="169" t="str">
        <f t="shared" si="88"/>
        <v/>
      </c>
      <c r="Q360" s="169" t="str">
        <f t="shared" si="88"/>
        <v/>
      </c>
    </row>
    <row r="361" spans="1:17" ht="12" customHeight="1" x14ac:dyDescent="0.25">
      <c r="A361" s="23" t="s">
        <v>58</v>
      </c>
      <c r="B361" s="73"/>
      <c r="C361" s="73">
        <f t="shared" si="88"/>
        <v>0.47748083461526952</v>
      </c>
      <c r="D361" s="73">
        <f t="shared" si="88"/>
        <v>0.47936490355773748</v>
      </c>
      <c r="E361" s="73">
        <f t="shared" si="88"/>
        <v>0.48143246310372778</v>
      </c>
      <c r="F361" s="73">
        <f t="shared" si="88"/>
        <v>0.48245891278437691</v>
      </c>
      <c r="G361" s="73">
        <f t="shared" si="88"/>
        <v>0.48561643476214467</v>
      </c>
      <c r="H361" s="73">
        <f t="shared" si="88"/>
        <v>0.48552457660342857</v>
      </c>
      <c r="I361" s="73">
        <f t="shared" si="88"/>
        <v>0.48909145611723953</v>
      </c>
      <c r="J361" s="73">
        <f t="shared" si="88"/>
        <v>0.49327940705747608</v>
      </c>
      <c r="K361" s="73">
        <f t="shared" si="88"/>
        <v>0.49007549415564716</v>
      </c>
      <c r="L361" s="73">
        <f t="shared" si="88"/>
        <v>0.49939930583947245</v>
      </c>
      <c r="M361" s="73">
        <f t="shared" si="88"/>
        <v>0.49758994740615103</v>
      </c>
      <c r="N361" s="73">
        <f t="shared" si="88"/>
        <v>0.49456709279769923</v>
      </c>
      <c r="O361" s="73">
        <f t="shared" si="88"/>
        <v>0.50144040105181842</v>
      </c>
      <c r="P361" s="73" t="str">
        <f t="shared" si="88"/>
        <v/>
      </c>
      <c r="Q361" s="73" t="str">
        <f t="shared" si="88"/>
        <v/>
      </c>
    </row>
    <row r="362" spans="1:17" ht="12" customHeight="1" x14ac:dyDescent="0.25">
      <c r="A362" s="23" t="s">
        <v>60</v>
      </c>
      <c r="B362" s="73"/>
      <c r="C362" s="73">
        <f t="shared" si="88"/>
        <v>1.0400712381036021</v>
      </c>
      <c r="D362" s="73">
        <f t="shared" si="88"/>
        <v>1.0333722138890289</v>
      </c>
      <c r="E362" s="73">
        <f t="shared" si="88"/>
        <v>1.0305137202174146</v>
      </c>
      <c r="F362" s="73">
        <f t="shared" si="88"/>
        <v>1.0298690830443407</v>
      </c>
      <c r="G362" s="73">
        <f t="shared" si="88"/>
        <v>1.0315446127895074</v>
      </c>
      <c r="H362" s="73">
        <f t="shared" si="88"/>
        <v>1.0216421551310957</v>
      </c>
      <c r="I362" s="73">
        <f t="shared" si="88"/>
        <v>1.0235338437297175</v>
      </c>
      <c r="J362" s="73">
        <f t="shared" si="88"/>
        <v>1.0293802686564175</v>
      </c>
      <c r="K362" s="73">
        <f t="shared" si="88"/>
        <v>1.019950776868509</v>
      </c>
      <c r="L362" s="73">
        <f t="shared" si="88"/>
        <v>1.0293934094270221</v>
      </c>
      <c r="M362" s="73">
        <f t="shared" si="88"/>
        <v>1.0207330868724382</v>
      </c>
      <c r="N362" s="73">
        <f t="shared" si="88"/>
        <v>1.012206077420515</v>
      </c>
      <c r="O362" s="73">
        <f t="shared" si="88"/>
        <v>1.0225464192788165</v>
      </c>
      <c r="P362" s="73" t="str">
        <f t="shared" si="88"/>
        <v/>
      </c>
      <c r="Q362" s="73" t="str">
        <f t="shared" si="88"/>
        <v/>
      </c>
    </row>
    <row r="363" spans="1:17" ht="12" customHeight="1" x14ac:dyDescent="0.25">
      <c r="A363" s="158" t="s">
        <v>112</v>
      </c>
      <c r="B363" s="169"/>
      <c r="C363" s="169" t="str">
        <f t="shared" si="88"/>
        <v/>
      </c>
      <c r="D363" s="169" t="str">
        <f t="shared" si="88"/>
        <v/>
      </c>
      <c r="E363" s="169">
        <f t="shared" si="88"/>
        <v>1.8467710113352984</v>
      </c>
      <c r="F363" s="169">
        <f t="shared" si="88"/>
        <v>1.8953120029445325</v>
      </c>
      <c r="G363" s="169">
        <f t="shared" si="88"/>
        <v>1.9566623080895926</v>
      </c>
      <c r="H363" s="169">
        <f t="shared" si="88"/>
        <v>2.0301548627375299</v>
      </c>
      <c r="I363" s="169">
        <f t="shared" si="88"/>
        <v>2.1199898147799106</v>
      </c>
      <c r="J363" s="169">
        <f t="shared" si="88"/>
        <v>2.228869748944315</v>
      </c>
      <c r="K363" s="169">
        <f t="shared" si="88"/>
        <v>2.3579533541357991</v>
      </c>
      <c r="L363" s="169">
        <f t="shared" si="88"/>
        <v>2.5162799302073768</v>
      </c>
      <c r="M363" s="169">
        <f t="shared" si="88"/>
        <v>2.6509607638145658</v>
      </c>
      <c r="N363" s="169">
        <f t="shared" si="88"/>
        <v>2.759158887881167</v>
      </c>
      <c r="O363" s="169">
        <f t="shared" si="88"/>
        <v>2.8498364109853815</v>
      </c>
      <c r="P363" s="169" t="str">
        <f t="shared" si="88"/>
        <v/>
      </c>
      <c r="Q363" s="169" t="str">
        <f t="shared" si="88"/>
        <v/>
      </c>
    </row>
    <row r="364" spans="1:17" ht="12" customHeight="1" x14ac:dyDescent="0.25">
      <c r="A364" s="23" t="s">
        <v>60</v>
      </c>
      <c r="B364" s="73"/>
      <c r="C364" s="73" t="str">
        <f t="shared" si="88"/>
        <v/>
      </c>
      <c r="D364" s="73" t="str">
        <f t="shared" si="88"/>
        <v/>
      </c>
      <c r="E364" s="73">
        <f t="shared" si="88"/>
        <v>1.8467710113352984</v>
      </c>
      <c r="F364" s="73">
        <f t="shared" si="88"/>
        <v>1.8953120029445325</v>
      </c>
      <c r="G364" s="73">
        <f t="shared" si="88"/>
        <v>1.9566623080895926</v>
      </c>
      <c r="H364" s="73">
        <f t="shared" si="88"/>
        <v>2.0301548627375299</v>
      </c>
      <c r="I364" s="73">
        <f t="shared" si="88"/>
        <v>2.1199898147799106</v>
      </c>
      <c r="J364" s="73">
        <f t="shared" si="88"/>
        <v>2.228869748944315</v>
      </c>
      <c r="K364" s="73">
        <f t="shared" si="88"/>
        <v>2.3579533541357991</v>
      </c>
      <c r="L364" s="73">
        <f t="shared" si="88"/>
        <v>2.5162799302073768</v>
      </c>
      <c r="M364" s="73">
        <f t="shared" si="88"/>
        <v>2.6509607638145658</v>
      </c>
      <c r="N364" s="73">
        <f t="shared" si="88"/>
        <v>2.759158887881167</v>
      </c>
      <c r="O364" s="73">
        <f t="shared" si="88"/>
        <v>2.8498364109853815</v>
      </c>
      <c r="P364" s="73" t="str">
        <f t="shared" si="88"/>
        <v/>
      </c>
      <c r="Q364" s="73" t="str">
        <f t="shared" si="88"/>
        <v/>
      </c>
    </row>
    <row r="365" spans="1:17" ht="12" customHeight="1" x14ac:dyDescent="0.25">
      <c r="A365" s="158" t="s">
        <v>63</v>
      </c>
      <c r="B365" s="169"/>
      <c r="C365" s="169">
        <f t="shared" si="88"/>
        <v>0.47965263020190591</v>
      </c>
      <c r="D365" s="169">
        <f t="shared" si="88"/>
        <v>0.52943922779856722</v>
      </c>
      <c r="E365" s="169">
        <f t="shared" si="88"/>
        <v>0.49312199843057453</v>
      </c>
      <c r="F365" s="169">
        <f t="shared" si="88"/>
        <v>0.604432604634211</v>
      </c>
      <c r="G365" s="169">
        <f t="shared" si="88"/>
        <v>0.48989089014001258</v>
      </c>
      <c r="H365" s="169">
        <f t="shared" si="88"/>
        <v>0.53111748737363096</v>
      </c>
      <c r="I365" s="169">
        <f t="shared" si="88"/>
        <v>0.49046939709376641</v>
      </c>
      <c r="J365" s="169">
        <f t="shared" si="88"/>
        <v>0.43286530858374406</v>
      </c>
      <c r="K365" s="169">
        <f t="shared" si="88"/>
        <v>0.61425364759403334</v>
      </c>
      <c r="L365" s="169">
        <f t="shared" si="88"/>
        <v>0.43860540675939169</v>
      </c>
      <c r="M365" s="169">
        <f t="shared" si="88"/>
        <v>0.51782508878422306</v>
      </c>
      <c r="N365" s="169">
        <f t="shared" si="88"/>
        <v>0.60879366688044467</v>
      </c>
      <c r="O365" s="169">
        <f t="shared" si="88"/>
        <v>0.46500840258984916</v>
      </c>
      <c r="P365" s="169" t="str">
        <f t="shared" si="88"/>
        <v/>
      </c>
      <c r="Q365" s="169" t="str">
        <f t="shared" si="88"/>
        <v/>
      </c>
    </row>
    <row r="366" spans="1:17" ht="12" customHeight="1" x14ac:dyDescent="0.25">
      <c r="A366" s="167" t="s">
        <v>171</v>
      </c>
      <c r="B366" s="174"/>
      <c r="C366" s="174">
        <f t="shared" si="88"/>
        <v>0.41915700055187632</v>
      </c>
      <c r="D366" s="174">
        <f t="shared" si="88"/>
        <v>0.42125413174618148</v>
      </c>
      <c r="E366" s="174">
        <f t="shared" si="88"/>
        <v>0.42326332765307273</v>
      </c>
      <c r="F366" s="174">
        <f t="shared" si="88"/>
        <v>0.42516638837447562</v>
      </c>
      <c r="G366" s="174">
        <f t="shared" si="88"/>
        <v>0.42725038254184633</v>
      </c>
      <c r="H366" s="174">
        <f t="shared" si="88"/>
        <v>0.42921165088297986</v>
      </c>
      <c r="I366" s="174">
        <f t="shared" si="88"/>
        <v>0.43100728260148263</v>
      </c>
      <c r="J366" s="174">
        <f t="shared" si="88"/>
        <v>0.43286530858374406</v>
      </c>
      <c r="K366" s="174">
        <f t="shared" si="88"/>
        <v>0.43566963549226667</v>
      </c>
      <c r="L366" s="174">
        <f t="shared" si="88"/>
        <v>0.43807435176592091</v>
      </c>
      <c r="M366" s="174">
        <f t="shared" si="88"/>
        <v>0.43925057740098589</v>
      </c>
      <c r="N366" s="174">
        <f t="shared" si="88"/>
        <v>0.43972627845977003</v>
      </c>
      <c r="O366" s="174">
        <f t="shared" si="88"/>
        <v>0.43993443180248432</v>
      </c>
      <c r="P366" s="174" t="str">
        <f t="shared" si="88"/>
        <v/>
      </c>
      <c r="Q366" s="174" t="str">
        <f t="shared" si="88"/>
        <v/>
      </c>
    </row>
    <row r="367" spans="1:17" ht="12" customHeight="1" x14ac:dyDescent="0.25">
      <c r="A367" s="167" t="s">
        <v>144</v>
      </c>
      <c r="B367" s="174"/>
      <c r="C367" s="174" t="str">
        <f t="shared" si="88"/>
        <v/>
      </c>
      <c r="D367" s="174" t="str">
        <f t="shared" si="88"/>
        <v/>
      </c>
      <c r="E367" s="174" t="str">
        <f t="shared" si="88"/>
        <v/>
      </c>
      <c r="F367" s="174" t="str">
        <f t="shared" si="88"/>
        <v/>
      </c>
      <c r="G367" s="174" t="str">
        <f t="shared" si="88"/>
        <v/>
      </c>
      <c r="H367" s="174" t="str">
        <f t="shared" si="88"/>
        <v/>
      </c>
      <c r="I367" s="174" t="str">
        <f t="shared" si="88"/>
        <v/>
      </c>
      <c r="J367" s="174" t="str">
        <f t="shared" si="88"/>
        <v/>
      </c>
      <c r="K367" s="174" t="str">
        <f t="shared" si="88"/>
        <v/>
      </c>
      <c r="L367" s="174" t="str">
        <f t="shared" si="88"/>
        <v/>
      </c>
      <c r="M367" s="174" t="str">
        <f t="shared" si="88"/>
        <v/>
      </c>
      <c r="N367" s="174" t="str">
        <f t="shared" si="88"/>
        <v/>
      </c>
      <c r="O367" s="174" t="str">
        <f t="shared" si="88"/>
        <v/>
      </c>
      <c r="P367" s="174" t="str">
        <f t="shared" si="88"/>
        <v/>
      </c>
      <c r="Q367" s="174" t="str">
        <f t="shared" si="88"/>
        <v/>
      </c>
    </row>
    <row r="368" spans="1:17" ht="12" customHeight="1" x14ac:dyDescent="0.25">
      <c r="A368" s="167" t="s">
        <v>143</v>
      </c>
      <c r="B368" s="174"/>
      <c r="C368" s="174" t="str">
        <f t="shared" si="88"/>
        <v/>
      </c>
      <c r="D368" s="174" t="str">
        <f t="shared" si="88"/>
        <v/>
      </c>
      <c r="E368" s="174" t="str">
        <f t="shared" si="88"/>
        <v/>
      </c>
      <c r="F368" s="174" t="str">
        <f t="shared" si="88"/>
        <v/>
      </c>
      <c r="G368" s="174" t="str">
        <f t="shared" si="88"/>
        <v/>
      </c>
      <c r="H368" s="174" t="str">
        <f t="shared" si="88"/>
        <v/>
      </c>
      <c r="I368" s="174" t="str">
        <f t="shared" si="88"/>
        <v/>
      </c>
      <c r="J368" s="174" t="str">
        <f t="shared" si="88"/>
        <v/>
      </c>
      <c r="K368" s="174" t="str">
        <f t="shared" si="88"/>
        <v/>
      </c>
      <c r="L368" s="174" t="str">
        <f t="shared" si="88"/>
        <v/>
      </c>
      <c r="M368" s="174" t="str">
        <f t="shared" si="88"/>
        <v/>
      </c>
      <c r="N368" s="174" t="str">
        <f t="shared" si="88"/>
        <v/>
      </c>
      <c r="O368" s="174" t="str">
        <f t="shared" si="88"/>
        <v/>
      </c>
      <c r="P368" s="174" t="str">
        <f t="shared" si="88"/>
        <v/>
      </c>
      <c r="Q368" s="174" t="str">
        <f t="shared" si="88"/>
        <v/>
      </c>
    </row>
    <row r="369" spans="1:17" ht="12" customHeight="1" x14ac:dyDescent="0.25">
      <c r="A369" s="166" t="s">
        <v>57</v>
      </c>
      <c r="B369" s="173"/>
      <c r="C369" s="173" t="str">
        <f t="shared" si="88"/>
        <v/>
      </c>
      <c r="D369" s="173" t="str">
        <f t="shared" si="88"/>
        <v/>
      </c>
      <c r="E369" s="173" t="str">
        <f t="shared" si="88"/>
        <v/>
      </c>
      <c r="F369" s="173" t="str">
        <f t="shared" si="88"/>
        <v/>
      </c>
      <c r="G369" s="173" t="str">
        <f t="shared" si="88"/>
        <v/>
      </c>
      <c r="H369" s="173" t="str">
        <f t="shared" si="88"/>
        <v/>
      </c>
      <c r="I369" s="173" t="str">
        <f t="shared" si="88"/>
        <v/>
      </c>
      <c r="J369" s="173" t="str">
        <f t="shared" si="88"/>
        <v/>
      </c>
      <c r="K369" s="173" t="str">
        <f t="shared" si="88"/>
        <v/>
      </c>
      <c r="L369" s="173" t="str">
        <f t="shared" si="88"/>
        <v/>
      </c>
      <c r="M369" s="173" t="str">
        <f t="shared" si="88"/>
        <v/>
      </c>
      <c r="N369" s="173" t="str">
        <f t="shared" si="88"/>
        <v/>
      </c>
      <c r="O369" s="173" t="str">
        <f t="shared" si="88"/>
        <v/>
      </c>
      <c r="P369" s="173" t="str">
        <f t="shared" si="88"/>
        <v/>
      </c>
      <c r="Q369" s="173" t="str">
        <f t="shared" si="88"/>
        <v/>
      </c>
    </row>
    <row r="370" spans="1:17" ht="12" customHeight="1" x14ac:dyDescent="0.25">
      <c r="A370" s="147" t="s">
        <v>59</v>
      </c>
      <c r="B370" s="172"/>
      <c r="C370" s="172" t="str">
        <f t="shared" si="88"/>
        <v/>
      </c>
      <c r="D370" s="172" t="str">
        <f t="shared" si="88"/>
        <v/>
      </c>
      <c r="E370" s="172" t="str">
        <f t="shared" si="88"/>
        <v/>
      </c>
      <c r="F370" s="172" t="str">
        <f t="shared" si="88"/>
        <v/>
      </c>
      <c r="G370" s="172" t="str">
        <f t="shared" si="88"/>
        <v/>
      </c>
      <c r="H370" s="172" t="str">
        <f t="shared" si="88"/>
        <v/>
      </c>
      <c r="I370" s="172" t="str">
        <f t="shared" si="88"/>
        <v/>
      </c>
      <c r="J370" s="172" t="str">
        <f t="shared" si="88"/>
        <v/>
      </c>
      <c r="K370" s="172" t="str">
        <f t="shared" si="88"/>
        <v/>
      </c>
      <c r="L370" s="172" t="str">
        <f t="shared" si="88"/>
        <v/>
      </c>
      <c r="M370" s="172" t="str">
        <f t="shared" si="88"/>
        <v/>
      </c>
      <c r="N370" s="172" t="str">
        <f t="shared" si="88"/>
        <v/>
      </c>
      <c r="O370" s="172" t="str">
        <f t="shared" si="88"/>
        <v/>
      </c>
      <c r="P370" s="172" t="str">
        <f t="shared" si="88"/>
        <v/>
      </c>
      <c r="Q370" s="172" t="str">
        <f t="shared" si="88"/>
        <v/>
      </c>
    </row>
    <row r="371" spans="1:17" ht="12" customHeight="1" x14ac:dyDescent="0.25">
      <c r="A371" s="163" t="s">
        <v>142</v>
      </c>
      <c r="B371" s="171"/>
      <c r="C371" s="171">
        <f t="shared" si="88"/>
        <v>0.69904513490292342</v>
      </c>
      <c r="D371" s="171">
        <f t="shared" si="88"/>
        <v>0.69573696730761569</v>
      </c>
      <c r="E371" s="171">
        <f t="shared" si="88"/>
        <v>0.69078046966318729</v>
      </c>
      <c r="F371" s="171">
        <f t="shared" si="88"/>
        <v>0.69737795600091435</v>
      </c>
      <c r="G371" s="171">
        <f t="shared" si="88"/>
        <v>0.69722361898317897</v>
      </c>
      <c r="H371" s="171">
        <f t="shared" si="88"/>
        <v>0.71289286121086004</v>
      </c>
      <c r="I371" s="171">
        <f t="shared" si="88"/>
        <v>0.71724451612422757</v>
      </c>
      <c r="J371" s="171" t="str">
        <f t="shared" si="88"/>
        <v/>
      </c>
      <c r="K371" s="171">
        <f t="shared" si="88"/>
        <v>0.72547822906294068</v>
      </c>
      <c r="L371" s="171">
        <f t="shared" si="88"/>
        <v>0.72970114629256466</v>
      </c>
      <c r="M371" s="171">
        <f t="shared" si="88"/>
        <v>0.7335000514378146</v>
      </c>
      <c r="N371" s="171">
        <f t="shared" si="88"/>
        <v>0.73694067173507027</v>
      </c>
      <c r="O371" s="171">
        <f t="shared" si="88"/>
        <v>0.74005257735751739</v>
      </c>
      <c r="P371" s="171" t="str">
        <f t="shared" si="88"/>
        <v/>
      </c>
      <c r="Q371" s="171" t="str">
        <f t="shared" si="88"/>
        <v/>
      </c>
    </row>
    <row r="372" spans="1:17" ht="12" customHeight="1" x14ac:dyDescent="0.25">
      <c r="A372" s="161" t="s">
        <v>141</v>
      </c>
      <c r="B372" s="170"/>
      <c r="C372" s="170" t="str">
        <f t="shared" si="88"/>
        <v/>
      </c>
      <c r="D372" s="170" t="str">
        <f t="shared" si="88"/>
        <v/>
      </c>
      <c r="E372" s="170" t="str">
        <f t="shared" si="88"/>
        <v/>
      </c>
      <c r="F372" s="170" t="str">
        <f t="shared" si="88"/>
        <v/>
      </c>
      <c r="G372" s="170" t="str">
        <f t="shared" si="88"/>
        <v/>
      </c>
      <c r="H372" s="170" t="str">
        <f t="shared" si="88"/>
        <v/>
      </c>
      <c r="I372" s="170" t="str">
        <f t="shared" si="88"/>
        <v/>
      </c>
      <c r="J372" s="170" t="str">
        <f t="shared" si="88"/>
        <v/>
      </c>
      <c r="K372" s="170" t="str">
        <f t="shared" si="88"/>
        <v/>
      </c>
      <c r="L372" s="170" t="str">
        <f t="shared" si="88"/>
        <v/>
      </c>
      <c r="M372" s="170" t="str">
        <f t="shared" si="88"/>
        <v/>
      </c>
      <c r="N372" s="170" t="str">
        <f t="shared" si="88"/>
        <v/>
      </c>
      <c r="O372" s="170" t="str">
        <f t="shared" si="88"/>
        <v/>
      </c>
      <c r="P372" s="170" t="str">
        <f t="shared" si="88"/>
        <v/>
      </c>
      <c r="Q372" s="170" t="str">
        <f t="shared" si="88"/>
        <v/>
      </c>
    </row>
    <row r="373" spans="1:17" ht="12" customHeight="1" x14ac:dyDescent="0.25">
      <c r="A373" s="148" t="s">
        <v>60</v>
      </c>
      <c r="B373" s="73"/>
      <c r="C373" s="73" t="str">
        <f t="shared" si="88"/>
        <v/>
      </c>
      <c r="D373" s="73" t="str">
        <f t="shared" si="88"/>
        <v/>
      </c>
      <c r="E373" s="73" t="str">
        <f t="shared" si="88"/>
        <v/>
      </c>
      <c r="F373" s="73" t="str">
        <f t="shared" si="88"/>
        <v/>
      </c>
      <c r="G373" s="73" t="str">
        <f t="shared" si="88"/>
        <v/>
      </c>
      <c r="H373" s="73" t="str">
        <f t="shared" si="88"/>
        <v/>
      </c>
      <c r="I373" s="73" t="str">
        <f t="shared" si="88"/>
        <v/>
      </c>
      <c r="J373" s="73" t="str">
        <f t="shared" si="88"/>
        <v/>
      </c>
      <c r="K373" s="73" t="str">
        <f t="shared" si="88"/>
        <v/>
      </c>
      <c r="L373" s="73" t="str">
        <f t="shared" si="88"/>
        <v/>
      </c>
      <c r="M373" s="73" t="str">
        <f t="shared" si="88"/>
        <v/>
      </c>
      <c r="N373" s="73" t="str">
        <f t="shared" si="88"/>
        <v/>
      </c>
      <c r="O373" s="73" t="str">
        <f t="shared" si="88"/>
        <v/>
      </c>
      <c r="P373" s="73" t="str">
        <f t="shared" si="88"/>
        <v/>
      </c>
      <c r="Q373" s="73" t="str">
        <f t="shared" si="88"/>
        <v/>
      </c>
    </row>
    <row r="374" spans="1:17" ht="12" customHeight="1" x14ac:dyDescent="0.25">
      <c r="A374" s="148" t="s">
        <v>59</v>
      </c>
      <c r="B374" s="73"/>
      <c r="C374" s="73" t="str">
        <f t="shared" si="88"/>
        <v/>
      </c>
      <c r="D374" s="73" t="str">
        <f t="shared" si="88"/>
        <v/>
      </c>
      <c r="E374" s="73" t="str">
        <f t="shared" si="88"/>
        <v/>
      </c>
      <c r="F374" s="73" t="str">
        <f t="shared" si="88"/>
        <v/>
      </c>
      <c r="G374" s="73" t="str">
        <f t="shared" si="88"/>
        <v/>
      </c>
      <c r="H374" s="73" t="str">
        <f t="shared" si="88"/>
        <v/>
      </c>
      <c r="I374" s="73" t="str">
        <f t="shared" si="88"/>
        <v/>
      </c>
      <c r="J374" s="73" t="str">
        <f t="shared" si="88"/>
        <v/>
      </c>
      <c r="K374" s="73" t="str">
        <f t="shared" si="88"/>
        <v/>
      </c>
      <c r="L374" s="73" t="str">
        <f t="shared" si="88"/>
        <v/>
      </c>
      <c r="M374" s="73" t="str">
        <f t="shared" si="88"/>
        <v/>
      </c>
      <c r="N374" s="73" t="str">
        <f t="shared" si="88"/>
        <v/>
      </c>
      <c r="O374" s="73" t="str">
        <f t="shared" si="88"/>
        <v/>
      </c>
      <c r="P374" s="73" t="str">
        <f t="shared" si="88"/>
        <v/>
      </c>
      <c r="Q374" s="73" t="str">
        <f t="shared" si="88"/>
        <v/>
      </c>
    </row>
    <row r="375" spans="1:17" ht="12" customHeight="1" x14ac:dyDescent="0.25">
      <c r="A375" s="158" t="s">
        <v>62</v>
      </c>
      <c r="B375" s="169"/>
      <c r="C375" s="169">
        <f t="shared" ref="C375:Q378" si="89">IF(C354=0,"",C354/C333)</f>
        <v>0.81844484009270246</v>
      </c>
      <c r="D375" s="169">
        <f t="shared" si="89"/>
        <v>0.81940224248238713</v>
      </c>
      <c r="E375" s="169">
        <f t="shared" si="89"/>
        <v>0.82230196015075907</v>
      </c>
      <c r="F375" s="169">
        <f t="shared" si="89"/>
        <v>0.82494954571864942</v>
      </c>
      <c r="G375" s="169">
        <f t="shared" si="89"/>
        <v>0.82764342868329444</v>
      </c>
      <c r="H375" s="169">
        <f t="shared" si="89"/>
        <v>0.82939447261880261</v>
      </c>
      <c r="I375" s="169">
        <f t="shared" si="89"/>
        <v>0.83108955648826321</v>
      </c>
      <c r="J375" s="169">
        <f t="shared" si="89"/>
        <v>0.83363617114862876</v>
      </c>
      <c r="K375" s="169">
        <f t="shared" si="89"/>
        <v>0.83550934377000374</v>
      </c>
      <c r="L375" s="169">
        <f t="shared" si="89"/>
        <v>0.83638594671231925</v>
      </c>
      <c r="M375" s="169">
        <f t="shared" si="89"/>
        <v>0.83786560058666071</v>
      </c>
      <c r="N375" s="169">
        <f t="shared" si="89"/>
        <v>0.83940109343016844</v>
      </c>
      <c r="O375" s="169">
        <f t="shared" si="89"/>
        <v>0.84104258628940287</v>
      </c>
      <c r="P375" s="169" t="str">
        <f t="shared" si="89"/>
        <v/>
      </c>
      <c r="Q375" s="169" t="str">
        <f t="shared" si="89"/>
        <v/>
      </c>
    </row>
    <row r="376" spans="1:17" ht="12" customHeight="1" x14ac:dyDescent="0.25">
      <c r="A376" s="23" t="s">
        <v>58</v>
      </c>
      <c r="B376" s="73"/>
      <c r="C376" s="73" t="str">
        <f t="shared" si="89"/>
        <v/>
      </c>
      <c r="D376" s="73" t="str">
        <f t="shared" si="89"/>
        <v/>
      </c>
      <c r="E376" s="73" t="str">
        <f t="shared" si="89"/>
        <v/>
      </c>
      <c r="F376" s="73" t="str">
        <f t="shared" si="89"/>
        <v/>
      </c>
      <c r="G376" s="73" t="str">
        <f t="shared" si="89"/>
        <v/>
      </c>
      <c r="H376" s="73" t="str">
        <f t="shared" si="89"/>
        <v/>
      </c>
      <c r="I376" s="73" t="str">
        <f t="shared" si="89"/>
        <v/>
      </c>
      <c r="J376" s="73" t="str">
        <f t="shared" si="89"/>
        <v/>
      </c>
      <c r="K376" s="73" t="str">
        <f t="shared" si="89"/>
        <v/>
      </c>
      <c r="L376" s="73" t="str">
        <f t="shared" si="89"/>
        <v/>
      </c>
      <c r="M376" s="73" t="str">
        <f t="shared" si="89"/>
        <v/>
      </c>
      <c r="N376" s="73" t="str">
        <f t="shared" si="89"/>
        <v/>
      </c>
      <c r="O376" s="73" t="str">
        <f t="shared" si="89"/>
        <v/>
      </c>
      <c r="P376" s="73" t="str">
        <f t="shared" si="89"/>
        <v/>
      </c>
      <c r="Q376" s="73" t="str">
        <f t="shared" si="89"/>
        <v/>
      </c>
    </row>
    <row r="377" spans="1:17" ht="12" customHeight="1" x14ac:dyDescent="0.25">
      <c r="A377" s="23" t="s">
        <v>57</v>
      </c>
      <c r="B377" s="73"/>
      <c r="C377" s="73" t="str">
        <f t="shared" si="89"/>
        <v/>
      </c>
      <c r="D377" s="73" t="str">
        <f t="shared" si="89"/>
        <v/>
      </c>
      <c r="E377" s="73" t="str">
        <f t="shared" si="89"/>
        <v/>
      </c>
      <c r="F377" s="73" t="str">
        <f t="shared" si="89"/>
        <v/>
      </c>
      <c r="G377" s="73" t="str">
        <f t="shared" si="89"/>
        <v/>
      </c>
      <c r="H377" s="73" t="str">
        <f t="shared" si="89"/>
        <v/>
      </c>
      <c r="I377" s="73" t="str">
        <f t="shared" si="89"/>
        <v/>
      </c>
      <c r="J377" s="73" t="str">
        <f t="shared" si="89"/>
        <v/>
      </c>
      <c r="K377" s="73" t="str">
        <f t="shared" si="89"/>
        <v/>
      </c>
      <c r="L377" s="73" t="str">
        <f t="shared" si="89"/>
        <v/>
      </c>
      <c r="M377" s="73" t="str">
        <f t="shared" si="89"/>
        <v/>
      </c>
      <c r="N377" s="73" t="str">
        <f t="shared" si="89"/>
        <v/>
      </c>
      <c r="O377" s="73" t="str">
        <f t="shared" si="89"/>
        <v/>
      </c>
      <c r="P377" s="73" t="str">
        <f t="shared" si="89"/>
        <v/>
      </c>
      <c r="Q377" s="73" t="str">
        <f t="shared" si="89"/>
        <v/>
      </c>
    </row>
    <row r="378" spans="1:17" ht="12" customHeight="1" x14ac:dyDescent="0.25">
      <c r="A378" s="29" t="s">
        <v>140</v>
      </c>
      <c r="B378" s="65"/>
      <c r="C378" s="65">
        <f t="shared" si="89"/>
        <v>0.81844484009270246</v>
      </c>
      <c r="D378" s="65">
        <f t="shared" si="89"/>
        <v>0.81940224248238713</v>
      </c>
      <c r="E378" s="65">
        <f t="shared" si="89"/>
        <v>0.82230196015075907</v>
      </c>
      <c r="F378" s="65">
        <f t="shared" si="89"/>
        <v>0.82494954571864942</v>
      </c>
      <c r="G378" s="65">
        <f t="shared" si="89"/>
        <v>0.82764342868329444</v>
      </c>
      <c r="H378" s="65">
        <f t="shared" si="89"/>
        <v>0.82939447261880261</v>
      </c>
      <c r="I378" s="65">
        <f t="shared" si="89"/>
        <v>0.83108955648826321</v>
      </c>
      <c r="J378" s="65">
        <f t="shared" si="89"/>
        <v>0.83363617114862876</v>
      </c>
      <c r="K378" s="65">
        <f t="shared" si="89"/>
        <v>0.83550934377000374</v>
      </c>
      <c r="L378" s="65">
        <f t="shared" si="89"/>
        <v>0.83638594671231925</v>
      </c>
      <c r="M378" s="65">
        <f t="shared" si="89"/>
        <v>0.83786560058666071</v>
      </c>
      <c r="N378" s="65">
        <f t="shared" si="89"/>
        <v>0.83940109343016844</v>
      </c>
      <c r="O378" s="65">
        <f t="shared" si="89"/>
        <v>0.84104258628940287</v>
      </c>
      <c r="P378" s="65" t="str">
        <f t="shared" si="89"/>
        <v/>
      </c>
      <c r="Q378" s="65" t="str">
        <f t="shared" si="89"/>
        <v/>
      </c>
    </row>
    <row r="380" spans="1:17" ht="12" customHeight="1" x14ac:dyDescent="0.25">
      <c r="A380" s="152" t="s">
        <v>190</v>
      </c>
      <c r="B380" s="168"/>
      <c r="C380" s="168">
        <f>SUM(C381,C384,C386,C396)</f>
        <v>2.7261736036509912</v>
      </c>
      <c r="D380" s="168">
        <f t="shared" ref="D380:Q380" si="90">SUM(D381,D384,D386,D396)</f>
        <v>11.498602062928361</v>
      </c>
      <c r="E380" s="168">
        <f t="shared" si="90"/>
        <v>9.7780025775989596</v>
      </c>
      <c r="F380" s="168">
        <f t="shared" si="90"/>
        <v>2.6797892757110722</v>
      </c>
      <c r="G380" s="168">
        <f t="shared" si="90"/>
        <v>7.1492986155643052</v>
      </c>
      <c r="H380" s="168">
        <f t="shared" si="90"/>
        <v>31.640711643082476</v>
      </c>
      <c r="I380" s="168">
        <f t="shared" si="90"/>
        <v>13.397110353402233</v>
      </c>
      <c r="J380" s="168">
        <f t="shared" si="90"/>
        <v>4.9587116121269714</v>
      </c>
      <c r="K380" s="168">
        <f t="shared" si="90"/>
        <v>3.0413382595639455</v>
      </c>
      <c r="L380" s="168">
        <f t="shared" si="90"/>
        <v>30.843748543114295</v>
      </c>
      <c r="M380" s="168">
        <f t="shared" si="90"/>
        <v>13.481477629105605</v>
      </c>
      <c r="N380" s="168">
        <f t="shared" si="90"/>
        <v>2.8465342893754664</v>
      </c>
      <c r="O380" s="168">
        <f t="shared" si="90"/>
        <v>11.193688180885646</v>
      </c>
      <c r="P380" s="168">
        <f t="shared" si="90"/>
        <v>0</v>
      </c>
      <c r="Q380" s="168">
        <f t="shared" si="90"/>
        <v>0</v>
      </c>
    </row>
    <row r="381" spans="1:17" ht="12" customHeight="1" x14ac:dyDescent="0.25">
      <c r="A381" s="158" t="s">
        <v>65</v>
      </c>
      <c r="B381" s="157"/>
      <c r="C381" s="157">
        <f>SUM(C382:C383)</f>
        <v>2.3705206892697128</v>
      </c>
      <c r="D381" s="157">
        <f t="shared" ref="D381:Q381" si="91">SUM(D382:D383)</f>
        <v>10.497147817387336</v>
      </c>
      <c r="E381" s="157">
        <f t="shared" si="91"/>
        <v>8.6564196524293013</v>
      </c>
      <c r="F381" s="157">
        <f t="shared" si="91"/>
        <v>2.5387876918240222</v>
      </c>
      <c r="G381" s="157">
        <f t="shared" si="91"/>
        <v>6.2843330047635124</v>
      </c>
      <c r="H381" s="157">
        <f t="shared" si="91"/>
        <v>28.382456795320024</v>
      </c>
      <c r="I381" s="157">
        <f t="shared" si="91"/>
        <v>11.65605332583308</v>
      </c>
      <c r="J381" s="157">
        <f t="shared" si="91"/>
        <v>4.1558498328389843</v>
      </c>
      <c r="K381" s="157">
        <f t="shared" si="91"/>
        <v>2.8430793844858999</v>
      </c>
      <c r="L381" s="157">
        <f t="shared" si="91"/>
        <v>25.735468844352376</v>
      </c>
      <c r="M381" s="157">
        <f t="shared" si="91"/>
        <v>11.717691207510338</v>
      </c>
      <c r="N381" s="157">
        <f t="shared" si="91"/>
        <v>2.6216031941259481</v>
      </c>
      <c r="O381" s="157">
        <f t="shared" si="91"/>
        <v>9.3850065716964863</v>
      </c>
      <c r="P381" s="157">
        <f t="shared" si="91"/>
        <v>0</v>
      </c>
      <c r="Q381" s="157">
        <f t="shared" si="91"/>
        <v>0</v>
      </c>
    </row>
    <row r="382" spans="1:17" ht="12" customHeight="1" x14ac:dyDescent="0.25">
      <c r="A382" s="23" t="s">
        <v>58</v>
      </c>
      <c r="B382" s="156"/>
      <c r="C382" s="156">
        <f>RES_hhdet_in_emi!C$5</f>
        <v>2.3705206892697128</v>
      </c>
      <c r="D382" s="156">
        <f>RES_hhdet_in_emi!D$5</f>
        <v>10.497147817387336</v>
      </c>
      <c r="E382" s="156">
        <f>RES_hhdet_in_emi!E$5</f>
        <v>8.6564196524293013</v>
      </c>
      <c r="F382" s="156">
        <f>RES_hhdet_in_emi!F$5</f>
        <v>2.5387876918240222</v>
      </c>
      <c r="G382" s="156">
        <f>RES_hhdet_in_emi!G$5</f>
        <v>6.2843330047635124</v>
      </c>
      <c r="H382" s="156">
        <f>RES_hhdet_in_emi!H$5</f>
        <v>28.382456795320024</v>
      </c>
      <c r="I382" s="156">
        <f>RES_hhdet_in_emi!I$5</f>
        <v>11.65605332583308</v>
      </c>
      <c r="J382" s="156">
        <f>RES_hhdet_in_emi!J$5</f>
        <v>4.1558498328389843</v>
      </c>
      <c r="K382" s="156">
        <f>RES_hhdet_in_emi!K$5</f>
        <v>2.8430793844858999</v>
      </c>
      <c r="L382" s="156">
        <f>RES_hhdet_in_emi!L$5</f>
        <v>25.735468844352376</v>
      </c>
      <c r="M382" s="156">
        <f>RES_hhdet_in_emi!M$5</f>
        <v>11.717691207510338</v>
      </c>
      <c r="N382" s="156">
        <f>RES_hhdet_in_emi!N$5</f>
        <v>2.6216031941259481</v>
      </c>
      <c r="O382" s="156">
        <f>RES_hhdet_in_emi!O$5</f>
        <v>9.3850065716964863</v>
      </c>
      <c r="P382" s="156">
        <f>RES_hhdet_in_emi!P$5</f>
        <v>0</v>
      </c>
      <c r="Q382" s="156">
        <f>RES_hhdet_in_emi!Q$5</f>
        <v>0</v>
      </c>
    </row>
    <row r="383" spans="1:17" ht="12" customHeight="1" x14ac:dyDescent="0.25">
      <c r="A383" s="23" t="s">
        <v>60</v>
      </c>
      <c r="B383" s="156"/>
      <c r="C383" s="156">
        <f>RES_hhdet_in_emi!C$6</f>
        <v>0</v>
      </c>
      <c r="D383" s="156">
        <f>RES_hhdet_in_emi!D$6</f>
        <v>0</v>
      </c>
      <c r="E383" s="156">
        <f>RES_hhdet_in_emi!E$6</f>
        <v>0</v>
      </c>
      <c r="F383" s="156">
        <f>RES_hhdet_in_emi!F$6</f>
        <v>0</v>
      </c>
      <c r="G383" s="156">
        <f>RES_hhdet_in_emi!G$6</f>
        <v>0</v>
      </c>
      <c r="H383" s="156">
        <f>RES_hhdet_in_emi!H$6</f>
        <v>0</v>
      </c>
      <c r="I383" s="156">
        <f>RES_hhdet_in_emi!I$6</f>
        <v>0</v>
      </c>
      <c r="J383" s="156">
        <f>RES_hhdet_in_emi!J$6</f>
        <v>0</v>
      </c>
      <c r="K383" s="156">
        <f>RES_hhdet_in_emi!K$6</f>
        <v>0</v>
      </c>
      <c r="L383" s="156">
        <f>RES_hhdet_in_emi!L$6</f>
        <v>0</v>
      </c>
      <c r="M383" s="156">
        <f>RES_hhdet_in_emi!M$6</f>
        <v>0</v>
      </c>
      <c r="N383" s="156">
        <f>RES_hhdet_in_emi!N$6</f>
        <v>0</v>
      </c>
      <c r="O383" s="156">
        <f>RES_hhdet_in_emi!O$6</f>
        <v>0</v>
      </c>
      <c r="P383" s="156">
        <f>RES_hhdet_in_emi!P$6</f>
        <v>0</v>
      </c>
      <c r="Q383" s="156">
        <f>RES_hhdet_in_emi!Q$6</f>
        <v>0</v>
      </c>
    </row>
    <row r="384" spans="1:17" ht="12" customHeight="1" x14ac:dyDescent="0.25">
      <c r="A384" s="158" t="s">
        <v>112</v>
      </c>
      <c r="B384" s="157"/>
      <c r="C384" s="157">
        <f>C385</f>
        <v>0</v>
      </c>
      <c r="D384" s="157">
        <f t="shared" ref="D384:Q384" si="92">D385</f>
        <v>0</v>
      </c>
      <c r="E384" s="157">
        <f t="shared" si="92"/>
        <v>0</v>
      </c>
      <c r="F384" s="157">
        <f t="shared" si="92"/>
        <v>0</v>
      </c>
      <c r="G384" s="157">
        <f t="shared" si="92"/>
        <v>0</v>
      </c>
      <c r="H384" s="157">
        <f t="shared" si="92"/>
        <v>0</v>
      </c>
      <c r="I384" s="157">
        <f t="shared" si="92"/>
        <v>0</v>
      </c>
      <c r="J384" s="157">
        <f t="shared" si="92"/>
        <v>0</v>
      </c>
      <c r="K384" s="157">
        <f t="shared" si="92"/>
        <v>0</v>
      </c>
      <c r="L384" s="157">
        <f t="shared" si="92"/>
        <v>0</v>
      </c>
      <c r="M384" s="157">
        <f t="shared" si="92"/>
        <v>0</v>
      </c>
      <c r="N384" s="157">
        <f t="shared" si="92"/>
        <v>0</v>
      </c>
      <c r="O384" s="157">
        <f t="shared" si="92"/>
        <v>0</v>
      </c>
      <c r="P384" s="157">
        <f t="shared" si="92"/>
        <v>0</v>
      </c>
      <c r="Q384" s="157">
        <f t="shared" si="92"/>
        <v>0</v>
      </c>
    </row>
    <row r="385" spans="1:17" ht="12" customHeight="1" x14ac:dyDescent="0.25">
      <c r="A385" s="23" t="s">
        <v>60</v>
      </c>
      <c r="B385" s="156"/>
      <c r="C385" s="156">
        <f>RES_hhdet_in_emi!C$8</f>
        <v>0</v>
      </c>
      <c r="D385" s="156">
        <f>RES_hhdet_in_emi!D$8</f>
        <v>0</v>
      </c>
      <c r="E385" s="156">
        <f>RES_hhdet_in_emi!E$8</f>
        <v>0</v>
      </c>
      <c r="F385" s="156">
        <f>RES_hhdet_in_emi!F$8</f>
        <v>0</v>
      </c>
      <c r="G385" s="156">
        <f>RES_hhdet_in_emi!G$8</f>
        <v>0</v>
      </c>
      <c r="H385" s="156">
        <f>RES_hhdet_in_emi!H$8</f>
        <v>0</v>
      </c>
      <c r="I385" s="156">
        <f>RES_hhdet_in_emi!I$8</f>
        <v>0</v>
      </c>
      <c r="J385" s="156">
        <f>RES_hhdet_in_emi!J$8</f>
        <v>0</v>
      </c>
      <c r="K385" s="156">
        <f>RES_hhdet_in_emi!K$8</f>
        <v>0</v>
      </c>
      <c r="L385" s="156">
        <f>RES_hhdet_in_emi!L$8</f>
        <v>0</v>
      </c>
      <c r="M385" s="156">
        <f>RES_hhdet_in_emi!M$8</f>
        <v>0</v>
      </c>
      <c r="N385" s="156">
        <f>RES_hhdet_in_emi!N$8</f>
        <v>0</v>
      </c>
      <c r="O385" s="156">
        <f>RES_hhdet_in_emi!O$8</f>
        <v>0</v>
      </c>
      <c r="P385" s="156">
        <f>RES_hhdet_in_emi!P$8</f>
        <v>0</v>
      </c>
      <c r="Q385" s="156">
        <f>RES_hhdet_in_emi!Q$8</f>
        <v>0</v>
      </c>
    </row>
    <row r="386" spans="1:17" ht="12" customHeight="1" x14ac:dyDescent="0.25">
      <c r="A386" s="158" t="s">
        <v>63</v>
      </c>
      <c r="B386" s="157"/>
      <c r="C386" s="157">
        <f>SUM(C387:C389,C392:C393)</f>
        <v>0.35565291438127844</v>
      </c>
      <c r="D386" s="157">
        <f t="shared" ref="D386:Q386" si="93">SUM(D387:D389,D392:D393)</f>
        <v>1.0014542455410251</v>
      </c>
      <c r="E386" s="157">
        <f t="shared" si="93"/>
        <v>1.1215829251696576</v>
      </c>
      <c r="F386" s="157">
        <f t="shared" si="93"/>
        <v>0.14100158388705006</v>
      </c>
      <c r="G386" s="157">
        <f t="shared" si="93"/>
        <v>0.86496561080079293</v>
      </c>
      <c r="H386" s="157">
        <f t="shared" si="93"/>
        <v>3.2582548477624496</v>
      </c>
      <c r="I386" s="157">
        <f t="shared" si="93"/>
        <v>1.7410570275691544</v>
      </c>
      <c r="J386" s="157">
        <f t="shared" si="93"/>
        <v>0.80286177928798719</v>
      </c>
      <c r="K386" s="157">
        <f t="shared" si="93"/>
        <v>0.19825887507804582</v>
      </c>
      <c r="L386" s="157">
        <f t="shared" si="93"/>
        <v>5.1082796987619172</v>
      </c>
      <c r="M386" s="157">
        <f t="shared" si="93"/>
        <v>1.7637864215952659</v>
      </c>
      <c r="N386" s="157">
        <f t="shared" si="93"/>
        <v>0.22493109524951835</v>
      </c>
      <c r="O386" s="157">
        <f t="shared" si="93"/>
        <v>1.8086816091891593</v>
      </c>
      <c r="P386" s="157">
        <f t="shared" si="93"/>
        <v>0</v>
      </c>
      <c r="Q386" s="157">
        <f t="shared" si="93"/>
        <v>0</v>
      </c>
    </row>
    <row r="387" spans="1:17" ht="12" customHeight="1" x14ac:dyDescent="0.25">
      <c r="A387" s="167" t="s">
        <v>171</v>
      </c>
      <c r="B387" s="132"/>
      <c r="C387" s="132">
        <f>RES_hhdet_in_emi!C$10</f>
        <v>0.35565291438127844</v>
      </c>
      <c r="D387" s="132">
        <f>RES_hhdet_in_emi!D$10</f>
        <v>1.0014542455410251</v>
      </c>
      <c r="E387" s="132">
        <f>RES_hhdet_in_emi!E$10</f>
        <v>1.1215829251696576</v>
      </c>
      <c r="F387" s="132">
        <f>RES_hhdet_in_emi!F$10</f>
        <v>0.14100158388705006</v>
      </c>
      <c r="G387" s="132">
        <f>RES_hhdet_in_emi!G$10</f>
        <v>0.86496561080079293</v>
      </c>
      <c r="H387" s="132">
        <f>RES_hhdet_in_emi!H$10</f>
        <v>3.2582548477624496</v>
      </c>
      <c r="I387" s="132">
        <f>RES_hhdet_in_emi!I$10</f>
        <v>1.7410570275691544</v>
      </c>
      <c r="J387" s="132">
        <f>RES_hhdet_in_emi!J$10</f>
        <v>0.80286177928798719</v>
      </c>
      <c r="K387" s="132">
        <f>RES_hhdet_in_emi!K$10</f>
        <v>0.19825887507804582</v>
      </c>
      <c r="L387" s="132">
        <f>RES_hhdet_in_emi!L$10</f>
        <v>5.1082796987619172</v>
      </c>
      <c r="M387" s="132">
        <f>RES_hhdet_in_emi!M$10</f>
        <v>1.7637864215952659</v>
      </c>
      <c r="N387" s="132">
        <f>RES_hhdet_in_emi!N$10</f>
        <v>0.22493109524951835</v>
      </c>
      <c r="O387" s="132">
        <f>RES_hhdet_in_emi!O$10</f>
        <v>1.8086816091891593</v>
      </c>
      <c r="P387" s="132">
        <f>RES_hhdet_in_emi!P$10</f>
        <v>0</v>
      </c>
      <c r="Q387" s="132">
        <f>RES_hhdet_in_emi!Q$10</f>
        <v>0</v>
      </c>
    </row>
    <row r="388" spans="1:17" ht="12" customHeight="1" x14ac:dyDescent="0.25">
      <c r="A388" s="167" t="s">
        <v>144</v>
      </c>
      <c r="B388" s="132"/>
      <c r="C388" s="132">
        <f>RES_hhdet_in_emi!C$11</f>
        <v>0</v>
      </c>
      <c r="D388" s="132">
        <f>RES_hhdet_in_emi!D$11</f>
        <v>0</v>
      </c>
      <c r="E388" s="132">
        <f>RES_hhdet_in_emi!E$11</f>
        <v>0</v>
      </c>
      <c r="F388" s="132">
        <f>RES_hhdet_in_emi!F$11</f>
        <v>0</v>
      </c>
      <c r="G388" s="132">
        <f>RES_hhdet_in_emi!G$11</f>
        <v>0</v>
      </c>
      <c r="H388" s="132">
        <f>RES_hhdet_in_emi!H$11</f>
        <v>0</v>
      </c>
      <c r="I388" s="132">
        <f>RES_hhdet_in_emi!I$11</f>
        <v>0</v>
      </c>
      <c r="J388" s="132">
        <f>RES_hhdet_in_emi!J$11</f>
        <v>0</v>
      </c>
      <c r="K388" s="132">
        <f>RES_hhdet_in_emi!K$11</f>
        <v>0</v>
      </c>
      <c r="L388" s="132">
        <f>RES_hhdet_in_emi!L$11</f>
        <v>0</v>
      </c>
      <c r="M388" s="132">
        <f>RES_hhdet_in_emi!M$11</f>
        <v>0</v>
      </c>
      <c r="N388" s="132">
        <f>RES_hhdet_in_emi!N$11</f>
        <v>0</v>
      </c>
      <c r="O388" s="132">
        <f>RES_hhdet_in_emi!O$11</f>
        <v>0</v>
      </c>
      <c r="P388" s="132">
        <f>RES_hhdet_in_emi!P$11</f>
        <v>0</v>
      </c>
      <c r="Q388" s="132">
        <f>RES_hhdet_in_emi!Q$11</f>
        <v>0</v>
      </c>
    </row>
    <row r="389" spans="1:17" ht="12" customHeight="1" x14ac:dyDescent="0.25">
      <c r="A389" s="167" t="s">
        <v>143</v>
      </c>
      <c r="B389" s="132"/>
      <c r="C389" s="132">
        <f>SUM(C390:C391)</f>
        <v>0</v>
      </c>
      <c r="D389" s="132">
        <f t="shared" ref="D389:Q389" si="94">SUM(D390:D391)</f>
        <v>0</v>
      </c>
      <c r="E389" s="132">
        <f t="shared" si="94"/>
        <v>0</v>
      </c>
      <c r="F389" s="132">
        <f t="shared" si="94"/>
        <v>0</v>
      </c>
      <c r="G389" s="132">
        <f t="shared" si="94"/>
        <v>0</v>
      </c>
      <c r="H389" s="132">
        <f t="shared" si="94"/>
        <v>0</v>
      </c>
      <c r="I389" s="132">
        <f t="shared" si="94"/>
        <v>0</v>
      </c>
      <c r="J389" s="132">
        <f t="shared" si="94"/>
        <v>0</v>
      </c>
      <c r="K389" s="132">
        <f t="shared" si="94"/>
        <v>0</v>
      </c>
      <c r="L389" s="132">
        <f t="shared" si="94"/>
        <v>0</v>
      </c>
      <c r="M389" s="132">
        <f t="shared" si="94"/>
        <v>0</v>
      </c>
      <c r="N389" s="132">
        <f t="shared" si="94"/>
        <v>0</v>
      </c>
      <c r="O389" s="132">
        <f t="shared" si="94"/>
        <v>0</v>
      </c>
      <c r="P389" s="132">
        <f t="shared" si="94"/>
        <v>0</v>
      </c>
      <c r="Q389" s="132">
        <f t="shared" si="94"/>
        <v>0</v>
      </c>
    </row>
    <row r="390" spans="1:17" ht="12" customHeight="1" x14ac:dyDescent="0.25">
      <c r="A390" s="166" t="s">
        <v>57</v>
      </c>
      <c r="B390" s="165"/>
      <c r="C390" s="165">
        <f>RES_hhdet_in_emi!C$13</f>
        <v>0</v>
      </c>
      <c r="D390" s="165">
        <f>RES_hhdet_in_emi!D$13</f>
        <v>0</v>
      </c>
      <c r="E390" s="165">
        <f>RES_hhdet_in_emi!E$13</f>
        <v>0</v>
      </c>
      <c r="F390" s="165">
        <f>RES_hhdet_in_emi!F$13</f>
        <v>0</v>
      </c>
      <c r="G390" s="165">
        <f>RES_hhdet_in_emi!G$13</f>
        <v>0</v>
      </c>
      <c r="H390" s="165">
        <f>RES_hhdet_in_emi!H$13</f>
        <v>0</v>
      </c>
      <c r="I390" s="165">
        <f>RES_hhdet_in_emi!I$13</f>
        <v>0</v>
      </c>
      <c r="J390" s="165">
        <f>RES_hhdet_in_emi!J$13</f>
        <v>0</v>
      </c>
      <c r="K390" s="165">
        <f>RES_hhdet_in_emi!K$13</f>
        <v>0</v>
      </c>
      <c r="L390" s="165">
        <f>RES_hhdet_in_emi!L$13</f>
        <v>0</v>
      </c>
      <c r="M390" s="165">
        <f>RES_hhdet_in_emi!M$13</f>
        <v>0</v>
      </c>
      <c r="N390" s="165">
        <f>RES_hhdet_in_emi!N$13</f>
        <v>0</v>
      </c>
      <c r="O390" s="165">
        <f>RES_hhdet_in_emi!O$13</f>
        <v>0</v>
      </c>
      <c r="P390" s="165">
        <f>RES_hhdet_in_emi!P$13</f>
        <v>0</v>
      </c>
      <c r="Q390" s="165">
        <f>RES_hhdet_in_emi!Q$13</f>
        <v>0</v>
      </c>
    </row>
    <row r="391" spans="1:17" ht="12" customHeight="1" x14ac:dyDescent="0.25">
      <c r="A391" s="147" t="s">
        <v>59</v>
      </c>
      <c r="B391" s="164"/>
      <c r="C391" s="164">
        <f>RES_hhdet_in_emi!C$14</f>
        <v>0</v>
      </c>
      <c r="D391" s="164">
        <f>RES_hhdet_in_emi!D$14</f>
        <v>0</v>
      </c>
      <c r="E391" s="164">
        <f>RES_hhdet_in_emi!E$14</f>
        <v>0</v>
      </c>
      <c r="F391" s="164">
        <f>RES_hhdet_in_emi!F$14</f>
        <v>0</v>
      </c>
      <c r="G391" s="164">
        <f>RES_hhdet_in_emi!G$14</f>
        <v>0</v>
      </c>
      <c r="H391" s="164">
        <f>RES_hhdet_in_emi!H$14</f>
        <v>0</v>
      </c>
      <c r="I391" s="164">
        <f>RES_hhdet_in_emi!I$14</f>
        <v>0</v>
      </c>
      <c r="J391" s="164">
        <f>RES_hhdet_in_emi!J$14</f>
        <v>0</v>
      </c>
      <c r="K391" s="164">
        <f>RES_hhdet_in_emi!K$14</f>
        <v>0</v>
      </c>
      <c r="L391" s="164">
        <f>RES_hhdet_in_emi!L$14</f>
        <v>0</v>
      </c>
      <c r="M391" s="164">
        <f>RES_hhdet_in_emi!M$14</f>
        <v>0</v>
      </c>
      <c r="N391" s="164">
        <f>RES_hhdet_in_emi!N$14</f>
        <v>0</v>
      </c>
      <c r="O391" s="164">
        <f>RES_hhdet_in_emi!O$14</f>
        <v>0</v>
      </c>
      <c r="P391" s="164">
        <f>RES_hhdet_in_emi!P$14</f>
        <v>0</v>
      </c>
      <c r="Q391" s="164">
        <f>RES_hhdet_in_emi!Q$14</f>
        <v>0</v>
      </c>
    </row>
    <row r="392" spans="1:17" ht="12" customHeight="1" x14ac:dyDescent="0.25">
      <c r="A392" s="163" t="s">
        <v>142</v>
      </c>
      <c r="B392" s="162"/>
      <c r="C392" s="162">
        <f>RES_hhdet_in_emi!C$15</f>
        <v>0</v>
      </c>
      <c r="D392" s="162">
        <f>RES_hhdet_in_emi!D$15</f>
        <v>0</v>
      </c>
      <c r="E392" s="162">
        <f>RES_hhdet_in_emi!E$15</f>
        <v>0</v>
      </c>
      <c r="F392" s="162">
        <f>RES_hhdet_in_emi!F$15</f>
        <v>0</v>
      </c>
      <c r="G392" s="162">
        <f>RES_hhdet_in_emi!G$15</f>
        <v>0</v>
      </c>
      <c r="H392" s="162">
        <f>RES_hhdet_in_emi!H$15</f>
        <v>0</v>
      </c>
      <c r="I392" s="162">
        <f>RES_hhdet_in_emi!I$15</f>
        <v>0</v>
      </c>
      <c r="J392" s="162">
        <f>RES_hhdet_in_emi!J$15</f>
        <v>0</v>
      </c>
      <c r="K392" s="162">
        <f>RES_hhdet_in_emi!K$15</f>
        <v>0</v>
      </c>
      <c r="L392" s="162">
        <f>RES_hhdet_in_emi!L$15</f>
        <v>0</v>
      </c>
      <c r="M392" s="162">
        <f>RES_hhdet_in_emi!M$15</f>
        <v>0</v>
      </c>
      <c r="N392" s="162">
        <f>RES_hhdet_in_emi!N$15</f>
        <v>0</v>
      </c>
      <c r="O392" s="162">
        <f>RES_hhdet_in_emi!O$15</f>
        <v>0</v>
      </c>
      <c r="P392" s="162">
        <f>RES_hhdet_in_emi!P$15</f>
        <v>0</v>
      </c>
      <c r="Q392" s="162">
        <f>RES_hhdet_in_emi!Q$15</f>
        <v>0</v>
      </c>
    </row>
    <row r="393" spans="1:17" ht="12" customHeight="1" x14ac:dyDescent="0.25">
      <c r="A393" s="161" t="s">
        <v>141</v>
      </c>
      <c r="B393" s="160"/>
      <c r="C393" s="160">
        <f>SUM(C394:C395)</f>
        <v>0</v>
      </c>
      <c r="D393" s="160">
        <f t="shared" ref="D393:Q393" si="95">SUM(D394:D395)</f>
        <v>0</v>
      </c>
      <c r="E393" s="160">
        <f t="shared" si="95"/>
        <v>0</v>
      </c>
      <c r="F393" s="160">
        <f t="shared" si="95"/>
        <v>0</v>
      </c>
      <c r="G393" s="160">
        <f t="shared" si="95"/>
        <v>0</v>
      </c>
      <c r="H393" s="160">
        <f t="shared" si="95"/>
        <v>0</v>
      </c>
      <c r="I393" s="160">
        <f t="shared" si="95"/>
        <v>0</v>
      </c>
      <c r="J393" s="160">
        <f t="shared" si="95"/>
        <v>0</v>
      </c>
      <c r="K393" s="160">
        <f t="shared" si="95"/>
        <v>0</v>
      </c>
      <c r="L393" s="160">
        <f t="shared" si="95"/>
        <v>0</v>
      </c>
      <c r="M393" s="160">
        <f t="shared" si="95"/>
        <v>0</v>
      </c>
      <c r="N393" s="160">
        <f t="shared" si="95"/>
        <v>0</v>
      </c>
      <c r="O393" s="160">
        <f t="shared" si="95"/>
        <v>0</v>
      </c>
      <c r="P393" s="160">
        <f t="shared" si="95"/>
        <v>0</v>
      </c>
      <c r="Q393" s="160">
        <f t="shared" si="95"/>
        <v>0</v>
      </c>
    </row>
    <row r="394" spans="1:17" ht="12" customHeight="1" x14ac:dyDescent="0.25">
      <c r="A394" s="148" t="s">
        <v>60</v>
      </c>
      <c r="B394" s="156"/>
      <c r="C394" s="156">
        <f>RES_hhdet_in_emi!C$17</f>
        <v>0</v>
      </c>
      <c r="D394" s="156">
        <f>RES_hhdet_in_emi!D$17</f>
        <v>0</v>
      </c>
      <c r="E394" s="156">
        <f>RES_hhdet_in_emi!E$17</f>
        <v>0</v>
      </c>
      <c r="F394" s="156">
        <f>RES_hhdet_in_emi!F$17</f>
        <v>0</v>
      </c>
      <c r="G394" s="156">
        <f>RES_hhdet_in_emi!G$17</f>
        <v>0</v>
      </c>
      <c r="H394" s="156">
        <f>RES_hhdet_in_emi!H$17</f>
        <v>0</v>
      </c>
      <c r="I394" s="156">
        <f>RES_hhdet_in_emi!I$17</f>
        <v>0</v>
      </c>
      <c r="J394" s="156">
        <f>RES_hhdet_in_emi!J$17</f>
        <v>0</v>
      </c>
      <c r="K394" s="156">
        <f>RES_hhdet_in_emi!K$17</f>
        <v>0</v>
      </c>
      <c r="L394" s="156">
        <f>RES_hhdet_in_emi!L$17</f>
        <v>0</v>
      </c>
      <c r="M394" s="156">
        <f>RES_hhdet_in_emi!M$17</f>
        <v>0</v>
      </c>
      <c r="N394" s="156">
        <f>RES_hhdet_in_emi!N$17</f>
        <v>0</v>
      </c>
      <c r="O394" s="156">
        <f>RES_hhdet_in_emi!O$17</f>
        <v>0</v>
      </c>
      <c r="P394" s="156">
        <f>RES_hhdet_in_emi!P$17</f>
        <v>0</v>
      </c>
      <c r="Q394" s="156">
        <f>RES_hhdet_in_emi!Q$17</f>
        <v>0</v>
      </c>
    </row>
    <row r="395" spans="1:17" ht="12" customHeight="1" x14ac:dyDescent="0.25">
      <c r="A395" s="148" t="s">
        <v>59</v>
      </c>
      <c r="B395" s="156"/>
      <c r="C395" s="156">
        <f>RES_hhdet_in_emi!C$18</f>
        <v>0</v>
      </c>
      <c r="D395" s="156">
        <f>RES_hhdet_in_emi!D$18</f>
        <v>0</v>
      </c>
      <c r="E395" s="156">
        <f>RES_hhdet_in_emi!E$18</f>
        <v>0</v>
      </c>
      <c r="F395" s="156">
        <f>RES_hhdet_in_emi!F$18</f>
        <v>0</v>
      </c>
      <c r="G395" s="156">
        <f>RES_hhdet_in_emi!G$18</f>
        <v>0</v>
      </c>
      <c r="H395" s="156">
        <f>RES_hhdet_in_emi!H$18</f>
        <v>0</v>
      </c>
      <c r="I395" s="156">
        <f>RES_hhdet_in_emi!I$18</f>
        <v>0</v>
      </c>
      <c r="J395" s="156">
        <f>RES_hhdet_in_emi!J$18</f>
        <v>0</v>
      </c>
      <c r="K395" s="156">
        <f>RES_hhdet_in_emi!K$18</f>
        <v>0</v>
      </c>
      <c r="L395" s="156">
        <f>RES_hhdet_in_emi!L$18</f>
        <v>0</v>
      </c>
      <c r="M395" s="156">
        <f>RES_hhdet_in_emi!M$18</f>
        <v>0</v>
      </c>
      <c r="N395" s="156">
        <f>RES_hhdet_in_emi!N$18</f>
        <v>0</v>
      </c>
      <c r="O395" s="156">
        <f>RES_hhdet_in_emi!O$18</f>
        <v>0</v>
      </c>
      <c r="P395" s="156">
        <f>RES_hhdet_in_emi!P$18</f>
        <v>0</v>
      </c>
      <c r="Q395" s="156">
        <f>RES_hhdet_in_emi!Q$18</f>
        <v>0</v>
      </c>
    </row>
    <row r="396" spans="1:17" ht="12" customHeight="1" x14ac:dyDescent="0.25">
      <c r="A396" s="158" t="s">
        <v>62</v>
      </c>
      <c r="B396" s="157"/>
      <c r="C396" s="157">
        <f>SUM(C397:C399)</f>
        <v>0</v>
      </c>
      <c r="D396" s="157">
        <f t="shared" ref="D396:Q396" si="96">SUM(D397:D399)</f>
        <v>0</v>
      </c>
      <c r="E396" s="157">
        <f t="shared" si="96"/>
        <v>0</v>
      </c>
      <c r="F396" s="157">
        <f t="shared" si="96"/>
        <v>0</v>
      </c>
      <c r="G396" s="157">
        <f t="shared" si="96"/>
        <v>0</v>
      </c>
      <c r="H396" s="157">
        <f t="shared" si="96"/>
        <v>0</v>
      </c>
      <c r="I396" s="157">
        <f t="shared" si="96"/>
        <v>0</v>
      </c>
      <c r="J396" s="157">
        <f t="shared" si="96"/>
        <v>0</v>
      </c>
      <c r="K396" s="157">
        <f t="shared" si="96"/>
        <v>0</v>
      </c>
      <c r="L396" s="157">
        <f t="shared" si="96"/>
        <v>0</v>
      </c>
      <c r="M396" s="157">
        <f t="shared" si="96"/>
        <v>0</v>
      </c>
      <c r="N396" s="157">
        <f t="shared" si="96"/>
        <v>0</v>
      </c>
      <c r="O396" s="157">
        <f t="shared" si="96"/>
        <v>0</v>
      </c>
      <c r="P396" s="157">
        <f t="shared" si="96"/>
        <v>0</v>
      </c>
      <c r="Q396" s="157">
        <f t="shared" si="96"/>
        <v>0</v>
      </c>
    </row>
    <row r="397" spans="1:17" ht="12" customHeight="1" x14ac:dyDescent="0.25">
      <c r="A397" s="23" t="s">
        <v>58</v>
      </c>
      <c r="B397" s="156"/>
      <c r="C397" s="156">
        <f>RES_hhdet_in_emi!C$20</f>
        <v>0</v>
      </c>
      <c r="D397" s="156">
        <f>RES_hhdet_in_emi!D$20</f>
        <v>0</v>
      </c>
      <c r="E397" s="156">
        <f>RES_hhdet_in_emi!E$20</f>
        <v>0</v>
      </c>
      <c r="F397" s="156">
        <f>RES_hhdet_in_emi!F$20</f>
        <v>0</v>
      </c>
      <c r="G397" s="156">
        <f>RES_hhdet_in_emi!G$20</f>
        <v>0</v>
      </c>
      <c r="H397" s="156">
        <f>RES_hhdet_in_emi!H$20</f>
        <v>0</v>
      </c>
      <c r="I397" s="156">
        <f>RES_hhdet_in_emi!I$20</f>
        <v>0</v>
      </c>
      <c r="J397" s="156">
        <f>RES_hhdet_in_emi!J$20</f>
        <v>0</v>
      </c>
      <c r="K397" s="156">
        <f>RES_hhdet_in_emi!K$20</f>
        <v>0</v>
      </c>
      <c r="L397" s="156">
        <f>RES_hhdet_in_emi!L$20</f>
        <v>0</v>
      </c>
      <c r="M397" s="156">
        <f>RES_hhdet_in_emi!M$20</f>
        <v>0</v>
      </c>
      <c r="N397" s="156">
        <f>RES_hhdet_in_emi!N$20</f>
        <v>0</v>
      </c>
      <c r="O397" s="156">
        <f>RES_hhdet_in_emi!O$20</f>
        <v>0</v>
      </c>
      <c r="P397" s="156">
        <f>RES_hhdet_in_emi!P$20</f>
        <v>0</v>
      </c>
      <c r="Q397" s="156">
        <f>RES_hhdet_in_emi!Q$20</f>
        <v>0</v>
      </c>
    </row>
    <row r="398" spans="1:17" ht="12" customHeight="1" x14ac:dyDescent="0.25">
      <c r="A398" s="23" t="s">
        <v>57</v>
      </c>
      <c r="B398" s="156"/>
      <c r="C398" s="156">
        <f>RES_hhdet_in_emi!C$21</f>
        <v>0</v>
      </c>
      <c r="D398" s="156">
        <f>RES_hhdet_in_emi!D$21</f>
        <v>0</v>
      </c>
      <c r="E398" s="156">
        <f>RES_hhdet_in_emi!E$21</f>
        <v>0</v>
      </c>
      <c r="F398" s="156">
        <f>RES_hhdet_in_emi!F$21</f>
        <v>0</v>
      </c>
      <c r="G398" s="156">
        <f>RES_hhdet_in_emi!G$21</f>
        <v>0</v>
      </c>
      <c r="H398" s="156">
        <f>RES_hhdet_in_emi!H$21</f>
        <v>0</v>
      </c>
      <c r="I398" s="156">
        <f>RES_hhdet_in_emi!I$21</f>
        <v>0</v>
      </c>
      <c r="J398" s="156">
        <f>RES_hhdet_in_emi!J$21</f>
        <v>0</v>
      </c>
      <c r="K398" s="156">
        <f>RES_hhdet_in_emi!K$21</f>
        <v>0</v>
      </c>
      <c r="L398" s="156">
        <f>RES_hhdet_in_emi!L$21</f>
        <v>0</v>
      </c>
      <c r="M398" s="156">
        <f>RES_hhdet_in_emi!M$21</f>
        <v>0</v>
      </c>
      <c r="N398" s="156">
        <f>RES_hhdet_in_emi!N$21</f>
        <v>0</v>
      </c>
      <c r="O398" s="156">
        <f>RES_hhdet_in_emi!O$21</f>
        <v>0</v>
      </c>
      <c r="P398" s="156">
        <f>RES_hhdet_in_emi!P$21</f>
        <v>0</v>
      </c>
      <c r="Q398" s="156">
        <f>RES_hhdet_in_emi!Q$21</f>
        <v>0</v>
      </c>
    </row>
    <row r="399" spans="1:17" ht="12" customHeight="1" x14ac:dyDescent="0.25">
      <c r="A399" s="29" t="s">
        <v>140</v>
      </c>
      <c r="B399" s="57"/>
      <c r="C399" s="57">
        <f>RES_hhdet_in_emi!C$22</f>
        <v>0</v>
      </c>
      <c r="D399" s="57">
        <f>RES_hhdet_in_emi!D$22</f>
        <v>0</v>
      </c>
      <c r="E399" s="57">
        <f>RES_hhdet_in_emi!E$22</f>
        <v>0</v>
      </c>
      <c r="F399" s="57">
        <f>RES_hhdet_in_emi!F$22</f>
        <v>0</v>
      </c>
      <c r="G399" s="57">
        <f>RES_hhdet_in_emi!G$22</f>
        <v>0</v>
      </c>
      <c r="H399" s="57">
        <f>RES_hhdet_in_emi!H$22</f>
        <v>0</v>
      </c>
      <c r="I399" s="57">
        <f>RES_hhdet_in_emi!I$22</f>
        <v>0</v>
      </c>
      <c r="J399" s="57">
        <f>RES_hhdet_in_emi!J$22</f>
        <v>0</v>
      </c>
      <c r="K399" s="57">
        <f>RES_hhdet_in_emi!K$22</f>
        <v>0</v>
      </c>
      <c r="L399" s="57">
        <f>RES_hhdet_in_emi!L$22</f>
        <v>0</v>
      </c>
      <c r="M399" s="57">
        <f>RES_hhdet_in_emi!M$22</f>
        <v>0</v>
      </c>
      <c r="N399" s="57">
        <f>RES_hhdet_in_emi!N$22</f>
        <v>0</v>
      </c>
      <c r="O399" s="57">
        <f>RES_hhdet_in_emi!O$22</f>
        <v>0</v>
      </c>
      <c r="P399" s="57">
        <f>RES_hhdet_in_emi!P$22</f>
        <v>0</v>
      </c>
      <c r="Q399" s="57">
        <f>RES_hhdet_in_emi!Q$22</f>
        <v>0</v>
      </c>
    </row>
    <row r="401" spans="1:17" ht="12" customHeight="1" x14ac:dyDescent="0.25">
      <c r="A401" s="152" t="s">
        <v>189</v>
      </c>
      <c r="B401" s="168"/>
      <c r="C401" s="168">
        <f>SUM(C402,C405,C407,C417)</f>
        <v>12681.495251583443</v>
      </c>
      <c r="D401" s="168">
        <f t="shared" ref="D401:Q401" si="97">SUM(D402,D405,D407,D417)</f>
        <v>13395.694399100925</v>
      </c>
      <c r="E401" s="168">
        <f t="shared" si="97"/>
        <v>14465.867984221924</v>
      </c>
      <c r="F401" s="168">
        <f t="shared" si="97"/>
        <v>13446.283251111594</v>
      </c>
      <c r="G401" s="168">
        <f t="shared" si="97"/>
        <v>14679.937042269727</v>
      </c>
      <c r="H401" s="168">
        <f t="shared" si="97"/>
        <v>15971.609425352219</v>
      </c>
      <c r="I401" s="168">
        <f t="shared" si="97"/>
        <v>15493.678305368776</v>
      </c>
      <c r="J401" s="168">
        <f t="shared" si="97"/>
        <v>16558.404738196423</v>
      </c>
      <c r="K401" s="168">
        <f t="shared" si="97"/>
        <v>15090.044161592186</v>
      </c>
      <c r="L401" s="168">
        <f t="shared" si="97"/>
        <v>16340.36976831677</v>
      </c>
      <c r="M401" s="168">
        <f t="shared" si="97"/>
        <v>15476.458848283244</v>
      </c>
      <c r="N401" s="168">
        <f t="shared" si="97"/>
        <v>15275.324314874406</v>
      </c>
      <c r="O401" s="168">
        <f t="shared" si="97"/>
        <v>15585.825060971489</v>
      </c>
      <c r="P401" s="168">
        <f t="shared" si="97"/>
        <v>0</v>
      </c>
      <c r="Q401" s="168">
        <f t="shared" si="97"/>
        <v>0</v>
      </c>
    </row>
    <row r="402" spans="1:17" ht="12" customHeight="1" x14ac:dyDescent="0.25">
      <c r="A402" s="158" t="s">
        <v>65</v>
      </c>
      <c r="B402" s="157"/>
      <c r="C402" s="157">
        <f>SUM(C403:C404)</f>
        <v>10138.363966898969</v>
      </c>
      <c r="D402" s="157">
        <f t="shared" ref="D402:Q402" si="98">SUM(D403:D404)</f>
        <v>11055.383892626664</v>
      </c>
      <c r="E402" s="157">
        <f t="shared" si="98"/>
        <v>11773.040050831307</v>
      </c>
      <c r="F402" s="157">
        <f t="shared" si="98"/>
        <v>10983.197005377328</v>
      </c>
      <c r="G402" s="157">
        <f t="shared" si="98"/>
        <v>11869.292331308196</v>
      </c>
      <c r="H402" s="157">
        <f t="shared" si="98"/>
        <v>12890.64681683392</v>
      </c>
      <c r="I402" s="157">
        <f t="shared" si="98"/>
        <v>12399.580085225667</v>
      </c>
      <c r="J402" s="157">
        <f t="shared" si="98"/>
        <v>13179.199580987297</v>
      </c>
      <c r="K402" s="157">
        <f t="shared" si="98"/>
        <v>12077.98542419092</v>
      </c>
      <c r="L402" s="157">
        <f t="shared" si="98"/>
        <v>12991.307933875161</v>
      </c>
      <c r="M402" s="157">
        <f t="shared" si="98"/>
        <v>12175.492945474063</v>
      </c>
      <c r="N402" s="157">
        <f t="shared" si="98"/>
        <v>12054.486166317813</v>
      </c>
      <c r="O402" s="157">
        <f t="shared" si="98"/>
        <v>12226.141480107846</v>
      </c>
      <c r="P402" s="157">
        <f t="shared" si="98"/>
        <v>0</v>
      </c>
      <c r="Q402" s="157">
        <f t="shared" si="98"/>
        <v>0</v>
      </c>
    </row>
    <row r="403" spans="1:17" ht="12" customHeight="1" x14ac:dyDescent="0.25">
      <c r="A403" s="23" t="s">
        <v>58</v>
      </c>
      <c r="B403" s="156"/>
      <c r="C403" s="156">
        <f t="shared" ref="C403:Q406" si="99">IF(C319=0,0,C319/0.086*1000000/C$55)</f>
        <v>10117.904569542337</v>
      </c>
      <c r="D403" s="156">
        <f t="shared" si="99"/>
        <v>11036.682900659547</v>
      </c>
      <c r="E403" s="156">
        <f t="shared" si="99"/>
        <v>11738.013665906343</v>
      </c>
      <c r="F403" s="156">
        <f t="shared" si="99"/>
        <v>10919.547687320552</v>
      </c>
      <c r="G403" s="156">
        <f t="shared" si="99"/>
        <v>11795.125562590503</v>
      </c>
      <c r="H403" s="156">
        <f t="shared" si="99"/>
        <v>12758.033089819557</v>
      </c>
      <c r="I403" s="156">
        <f t="shared" si="99"/>
        <v>12264.612496984468</v>
      </c>
      <c r="J403" s="156">
        <f t="shared" si="99"/>
        <v>12986.177237500508</v>
      </c>
      <c r="K403" s="156">
        <f t="shared" si="99"/>
        <v>11933.995926094814</v>
      </c>
      <c r="L403" s="156">
        <f t="shared" si="99"/>
        <v>12918.630299891145</v>
      </c>
      <c r="M403" s="156">
        <f t="shared" si="99"/>
        <v>12083.168032801355</v>
      </c>
      <c r="N403" s="156">
        <f t="shared" si="99"/>
        <v>11957.05554086651</v>
      </c>
      <c r="O403" s="156">
        <f t="shared" si="99"/>
        <v>12144.285038751668</v>
      </c>
      <c r="P403" s="156">
        <f t="shared" si="99"/>
        <v>0</v>
      </c>
      <c r="Q403" s="156">
        <f t="shared" si="99"/>
        <v>0</v>
      </c>
    </row>
    <row r="404" spans="1:17" ht="12" customHeight="1" x14ac:dyDescent="0.25">
      <c r="A404" s="23" t="s">
        <v>60</v>
      </c>
      <c r="B404" s="156"/>
      <c r="C404" s="156">
        <f t="shared" si="99"/>
        <v>20.459397356631516</v>
      </c>
      <c r="D404" s="156">
        <f t="shared" si="99"/>
        <v>18.700991967115911</v>
      </c>
      <c r="E404" s="156">
        <f t="shared" si="99"/>
        <v>35.02638492496385</v>
      </c>
      <c r="F404" s="156">
        <f t="shared" si="99"/>
        <v>63.649318056776451</v>
      </c>
      <c r="G404" s="156">
        <f t="shared" si="99"/>
        <v>74.166768717691937</v>
      </c>
      <c r="H404" s="156">
        <f t="shared" si="99"/>
        <v>132.61372701436224</v>
      </c>
      <c r="I404" s="156">
        <f t="shared" si="99"/>
        <v>134.96758824119894</v>
      </c>
      <c r="J404" s="156">
        <f t="shared" si="99"/>
        <v>193.02234348678874</v>
      </c>
      <c r="K404" s="156">
        <f t="shared" si="99"/>
        <v>143.98949809610522</v>
      </c>
      <c r="L404" s="156">
        <f t="shared" si="99"/>
        <v>72.677633984017078</v>
      </c>
      <c r="M404" s="156">
        <f t="shared" si="99"/>
        <v>92.324912672707313</v>
      </c>
      <c r="N404" s="156">
        <f t="shared" si="99"/>
        <v>97.430625451303158</v>
      </c>
      <c r="O404" s="156">
        <f t="shared" si="99"/>
        <v>81.856441356177896</v>
      </c>
      <c r="P404" s="156">
        <f t="shared" si="99"/>
        <v>0</v>
      </c>
      <c r="Q404" s="156">
        <f t="shared" si="99"/>
        <v>0</v>
      </c>
    </row>
    <row r="405" spans="1:17" ht="12" customHeight="1" x14ac:dyDescent="0.25">
      <c r="A405" s="158" t="s">
        <v>112</v>
      </c>
      <c r="B405" s="157"/>
      <c r="C405" s="157">
        <f>C406</f>
        <v>0</v>
      </c>
      <c r="D405" s="157">
        <f t="shared" ref="D405:Q405" si="100">D406</f>
        <v>0</v>
      </c>
      <c r="E405" s="157">
        <f t="shared" si="100"/>
        <v>0.1100559322322537</v>
      </c>
      <c r="F405" s="157">
        <f t="shared" si="100"/>
        <v>0.67168444778817038</v>
      </c>
      <c r="G405" s="157">
        <f t="shared" si="100"/>
        <v>0.42569022169244375</v>
      </c>
      <c r="H405" s="157">
        <f t="shared" si="100"/>
        <v>0.48810563520101008</v>
      </c>
      <c r="I405" s="157">
        <f t="shared" si="100"/>
        <v>1.5400643559047336</v>
      </c>
      <c r="J405" s="157">
        <f t="shared" si="100"/>
        <v>5.0571657925490507</v>
      </c>
      <c r="K405" s="157">
        <f t="shared" si="100"/>
        <v>4.8562423594971023</v>
      </c>
      <c r="L405" s="157">
        <f t="shared" si="100"/>
        <v>1.0813246740246865</v>
      </c>
      <c r="M405" s="157">
        <f t="shared" si="100"/>
        <v>4.0593371809686385</v>
      </c>
      <c r="N405" s="157">
        <f t="shared" si="100"/>
        <v>1.5034251619365424</v>
      </c>
      <c r="O405" s="157">
        <f t="shared" si="100"/>
        <v>0.97900347026901302</v>
      </c>
      <c r="P405" s="157">
        <f t="shared" si="100"/>
        <v>0</v>
      </c>
      <c r="Q405" s="157">
        <f t="shared" si="100"/>
        <v>0</v>
      </c>
    </row>
    <row r="406" spans="1:17" ht="12" customHeight="1" x14ac:dyDescent="0.25">
      <c r="A406" s="23" t="s">
        <v>60</v>
      </c>
      <c r="B406" s="156"/>
      <c r="C406" s="156">
        <f t="shared" si="99"/>
        <v>0</v>
      </c>
      <c r="D406" s="156">
        <f t="shared" si="99"/>
        <v>0</v>
      </c>
      <c r="E406" s="156">
        <f t="shared" si="99"/>
        <v>0.1100559322322537</v>
      </c>
      <c r="F406" s="156">
        <f t="shared" si="99"/>
        <v>0.67168444778817038</v>
      </c>
      <c r="G406" s="156">
        <f t="shared" si="99"/>
        <v>0.42569022169244375</v>
      </c>
      <c r="H406" s="156">
        <f t="shared" si="99"/>
        <v>0.48810563520101008</v>
      </c>
      <c r="I406" s="156">
        <f t="shared" si="99"/>
        <v>1.5400643559047336</v>
      </c>
      <c r="J406" s="156">
        <f t="shared" si="99"/>
        <v>5.0571657925490507</v>
      </c>
      <c r="K406" s="156">
        <f t="shared" si="99"/>
        <v>4.8562423594971023</v>
      </c>
      <c r="L406" s="156">
        <f t="shared" si="99"/>
        <v>1.0813246740246865</v>
      </c>
      <c r="M406" s="156">
        <f t="shared" si="99"/>
        <v>4.0593371809686385</v>
      </c>
      <c r="N406" s="156">
        <f t="shared" si="99"/>
        <v>1.5034251619365424</v>
      </c>
      <c r="O406" s="156">
        <f t="shared" si="99"/>
        <v>0.97900347026901302</v>
      </c>
      <c r="P406" s="156">
        <f t="shared" si="99"/>
        <v>0</v>
      </c>
      <c r="Q406" s="156">
        <f t="shared" si="99"/>
        <v>0</v>
      </c>
    </row>
    <row r="407" spans="1:17" ht="12" customHeight="1" x14ac:dyDescent="0.25">
      <c r="A407" s="158" t="s">
        <v>63</v>
      </c>
      <c r="B407" s="157"/>
      <c r="C407" s="157">
        <f>IF(C323=0,0,C323/0.086*1000000/SUM(C$59:C$63))</f>
        <v>1936.5820479025108</v>
      </c>
      <c r="D407" s="157">
        <f t="shared" ref="D407:Q407" si="101">IF(D323=0,0,D323/0.086*1000000/SUM(D$59:D$63))</f>
        <v>1737.9097101067432</v>
      </c>
      <c r="E407" s="157">
        <f t="shared" si="101"/>
        <v>2058.3720756942771</v>
      </c>
      <c r="F407" s="157">
        <f t="shared" si="101"/>
        <v>1776.156212924574</v>
      </c>
      <c r="G407" s="157">
        <f t="shared" si="101"/>
        <v>2113.9517409434739</v>
      </c>
      <c r="H407" s="157">
        <f t="shared" si="101"/>
        <v>2285.6741339377086</v>
      </c>
      <c r="I407" s="157">
        <f t="shared" si="101"/>
        <v>2312.3098233696314</v>
      </c>
      <c r="J407" s="157">
        <f t="shared" si="101"/>
        <v>2508.7781759251957</v>
      </c>
      <c r="K407" s="157">
        <f t="shared" si="101"/>
        <v>2168.4030813639888</v>
      </c>
      <c r="L407" s="157">
        <f t="shared" si="101"/>
        <v>2568.9202908439861</v>
      </c>
      <c r="M407" s="157">
        <f t="shared" si="101"/>
        <v>2481.4225500715897</v>
      </c>
      <c r="N407" s="157">
        <f t="shared" si="101"/>
        <v>2379.4038737223195</v>
      </c>
      <c r="O407" s="157">
        <f t="shared" si="101"/>
        <v>2553.814194537993</v>
      </c>
      <c r="P407" s="157">
        <f t="shared" si="101"/>
        <v>0</v>
      </c>
      <c r="Q407" s="157">
        <f t="shared" si="101"/>
        <v>0</v>
      </c>
    </row>
    <row r="408" spans="1:17" ht="12" customHeight="1" x14ac:dyDescent="0.25">
      <c r="A408" s="167" t="s">
        <v>171</v>
      </c>
      <c r="B408" s="132"/>
      <c r="C408" s="132">
        <f>IF(C324=0,0,C324/0.086*1000000/C$59)</f>
        <v>2186.2026380114121</v>
      </c>
      <c r="D408" s="132">
        <f t="shared" ref="D408:Q408" si="102">IF(D324=0,0,D324/0.086*1000000/D$59)</f>
        <v>2215.1702109900289</v>
      </c>
      <c r="E408" s="132">
        <f t="shared" si="102"/>
        <v>2325.4423016796632</v>
      </c>
      <c r="F408" s="132">
        <f t="shared" si="102"/>
        <v>2317.5204795291274</v>
      </c>
      <c r="G408" s="132">
        <f t="shared" si="102"/>
        <v>2344.5710197909611</v>
      </c>
      <c r="H408" s="132">
        <f t="shared" si="102"/>
        <v>2437.9072743122988</v>
      </c>
      <c r="I408" s="132">
        <f t="shared" si="102"/>
        <v>2446.4296259436246</v>
      </c>
      <c r="J408" s="132">
        <f t="shared" si="102"/>
        <v>2508.7781759251957</v>
      </c>
      <c r="K408" s="132">
        <f t="shared" si="102"/>
        <v>2524.3324094582003</v>
      </c>
      <c r="L408" s="132">
        <f t="shared" si="102"/>
        <v>2571.1715101821878</v>
      </c>
      <c r="M408" s="132">
        <f t="shared" si="102"/>
        <v>2606.4924120458945</v>
      </c>
      <c r="N408" s="132">
        <f t="shared" si="102"/>
        <v>2644.0554718499484</v>
      </c>
      <c r="O408" s="132">
        <f t="shared" si="102"/>
        <v>2672.9550136992202</v>
      </c>
      <c r="P408" s="132">
        <f t="shared" si="102"/>
        <v>0</v>
      </c>
      <c r="Q408" s="132">
        <f t="shared" si="102"/>
        <v>0</v>
      </c>
    </row>
    <row r="409" spans="1:17" ht="12" customHeight="1" x14ac:dyDescent="0.25">
      <c r="A409" s="167" t="s">
        <v>144</v>
      </c>
      <c r="B409" s="132"/>
      <c r="C409" s="132">
        <f>IF(C325=0,0,C325/0.086*1000000/C$60)</f>
        <v>0</v>
      </c>
      <c r="D409" s="132">
        <f t="shared" ref="D409:Q409" si="103">IF(D325=0,0,D325/0.086*1000000/D$60)</f>
        <v>0</v>
      </c>
      <c r="E409" s="132">
        <f t="shared" si="103"/>
        <v>0</v>
      </c>
      <c r="F409" s="132">
        <f t="shared" si="103"/>
        <v>0</v>
      </c>
      <c r="G409" s="132">
        <f t="shared" si="103"/>
        <v>0</v>
      </c>
      <c r="H409" s="132">
        <f t="shared" si="103"/>
        <v>0</v>
      </c>
      <c r="I409" s="132">
        <f t="shared" si="103"/>
        <v>0</v>
      </c>
      <c r="J409" s="132">
        <f t="shared" si="103"/>
        <v>0</v>
      </c>
      <c r="K409" s="132">
        <f t="shared" si="103"/>
        <v>0</v>
      </c>
      <c r="L409" s="132">
        <f t="shared" si="103"/>
        <v>0</v>
      </c>
      <c r="M409" s="132">
        <f t="shared" si="103"/>
        <v>0</v>
      </c>
      <c r="N409" s="132">
        <f t="shared" si="103"/>
        <v>0</v>
      </c>
      <c r="O409" s="132">
        <f t="shared" si="103"/>
        <v>0</v>
      </c>
      <c r="P409" s="132">
        <f t="shared" si="103"/>
        <v>0</v>
      </c>
      <c r="Q409" s="132">
        <f t="shared" si="103"/>
        <v>0</v>
      </c>
    </row>
    <row r="410" spans="1:17" ht="12" customHeight="1" x14ac:dyDescent="0.25">
      <c r="A410" s="167" t="s">
        <v>143</v>
      </c>
      <c r="B410" s="132"/>
      <c r="C410" s="132">
        <f>IF(C326=0,0,C326/0.086*1000000/C$61)</f>
        <v>0</v>
      </c>
      <c r="D410" s="132">
        <f t="shared" ref="D410:Q410" si="104">IF(D326=0,0,D326/0.086*1000000/D$61)</f>
        <v>0</v>
      </c>
      <c r="E410" s="132">
        <f t="shared" si="104"/>
        <v>0</v>
      </c>
      <c r="F410" s="132">
        <f t="shared" si="104"/>
        <v>0</v>
      </c>
      <c r="G410" s="132">
        <f t="shared" si="104"/>
        <v>0</v>
      </c>
      <c r="H410" s="132">
        <f t="shared" si="104"/>
        <v>0</v>
      </c>
      <c r="I410" s="132">
        <f t="shared" si="104"/>
        <v>0</v>
      </c>
      <c r="J410" s="132">
        <f t="shared" si="104"/>
        <v>0</v>
      </c>
      <c r="K410" s="132">
        <f t="shared" si="104"/>
        <v>0</v>
      </c>
      <c r="L410" s="132">
        <f t="shared" si="104"/>
        <v>0</v>
      </c>
      <c r="M410" s="132">
        <f t="shared" si="104"/>
        <v>0</v>
      </c>
      <c r="N410" s="132">
        <f t="shared" si="104"/>
        <v>0</v>
      </c>
      <c r="O410" s="132">
        <f t="shared" si="104"/>
        <v>0</v>
      </c>
      <c r="P410" s="132">
        <f t="shared" si="104"/>
        <v>0</v>
      </c>
      <c r="Q410" s="132">
        <f t="shared" si="104"/>
        <v>0</v>
      </c>
    </row>
    <row r="411" spans="1:17" ht="12" customHeight="1" x14ac:dyDescent="0.25">
      <c r="A411" s="166" t="s">
        <v>57</v>
      </c>
      <c r="B411" s="165"/>
      <c r="C411" s="165">
        <f t="shared" ref="C411:Q412" si="105">IF(C327=0,0,C327/0.086*1000000/C$61)</f>
        <v>0</v>
      </c>
      <c r="D411" s="165">
        <f t="shared" si="105"/>
        <v>0</v>
      </c>
      <c r="E411" s="165">
        <f t="shared" si="105"/>
        <v>0</v>
      </c>
      <c r="F411" s="165">
        <f t="shared" si="105"/>
        <v>0</v>
      </c>
      <c r="G411" s="165">
        <f t="shared" si="105"/>
        <v>0</v>
      </c>
      <c r="H411" s="165">
        <f t="shared" si="105"/>
        <v>0</v>
      </c>
      <c r="I411" s="165">
        <f t="shared" si="105"/>
        <v>0</v>
      </c>
      <c r="J411" s="165">
        <f t="shared" si="105"/>
        <v>0</v>
      </c>
      <c r="K411" s="165">
        <f t="shared" si="105"/>
        <v>0</v>
      </c>
      <c r="L411" s="165">
        <f t="shared" si="105"/>
        <v>0</v>
      </c>
      <c r="M411" s="165">
        <f t="shared" si="105"/>
        <v>0</v>
      </c>
      <c r="N411" s="165">
        <f t="shared" si="105"/>
        <v>0</v>
      </c>
      <c r="O411" s="165">
        <f t="shared" si="105"/>
        <v>0</v>
      </c>
      <c r="P411" s="165">
        <f t="shared" si="105"/>
        <v>0</v>
      </c>
      <c r="Q411" s="165">
        <f t="shared" si="105"/>
        <v>0</v>
      </c>
    </row>
    <row r="412" spans="1:17" ht="12" customHeight="1" x14ac:dyDescent="0.25">
      <c r="A412" s="147" t="s">
        <v>59</v>
      </c>
      <c r="B412" s="164"/>
      <c r="C412" s="164">
        <f t="shared" si="105"/>
        <v>0</v>
      </c>
      <c r="D412" s="164">
        <f t="shared" si="105"/>
        <v>0</v>
      </c>
      <c r="E412" s="164">
        <f t="shared" si="105"/>
        <v>0</v>
      </c>
      <c r="F412" s="164">
        <f t="shared" si="105"/>
        <v>0</v>
      </c>
      <c r="G412" s="164">
        <f t="shared" si="105"/>
        <v>0</v>
      </c>
      <c r="H412" s="164">
        <f t="shared" si="105"/>
        <v>0</v>
      </c>
      <c r="I412" s="164">
        <f t="shared" si="105"/>
        <v>0</v>
      </c>
      <c r="J412" s="164">
        <f t="shared" si="105"/>
        <v>0</v>
      </c>
      <c r="K412" s="164">
        <f t="shared" si="105"/>
        <v>0</v>
      </c>
      <c r="L412" s="164">
        <f t="shared" si="105"/>
        <v>0</v>
      </c>
      <c r="M412" s="164">
        <f t="shared" si="105"/>
        <v>0</v>
      </c>
      <c r="N412" s="164">
        <f t="shared" si="105"/>
        <v>0</v>
      </c>
      <c r="O412" s="164">
        <f t="shared" si="105"/>
        <v>0</v>
      </c>
      <c r="P412" s="164">
        <f t="shared" si="105"/>
        <v>0</v>
      </c>
      <c r="Q412" s="164">
        <f t="shared" si="105"/>
        <v>0</v>
      </c>
    </row>
    <row r="413" spans="1:17" ht="12" customHeight="1" x14ac:dyDescent="0.25">
      <c r="A413" s="163" t="s">
        <v>142</v>
      </c>
      <c r="B413" s="162"/>
      <c r="C413" s="162">
        <f>IF(C329=0,0,C329/0.086*1000000/C$62)</f>
        <v>1369.4963857711127</v>
      </c>
      <c r="D413" s="162">
        <f t="shared" ref="D413:Q413" si="106">IF(D329=0,0,D329/0.086*1000000/D$62)</f>
        <v>1305.5383381823026</v>
      </c>
      <c r="E413" s="162">
        <f t="shared" si="106"/>
        <v>1553.5483184037962</v>
      </c>
      <c r="F413" s="162">
        <f t="shared" si="106"/>
        <v>1584.2776241799966</v>
      </c>
      <c r="G413" s="162">
        <f t="shared" si="106"/>
        <v>1594.7488424891483</v>
      </c>
      <c r="H413" s="162">
        <f t="shared" si="106"/>
        <v>2056.5991506518722</v>
      </c>
      <c r="I413" s="162">
        <f t="shared" si="106"/>
        <v>1912.4518636400251</v>
      </c>
      <c r="J413" s="162">
        <f t="shared" si="106"/>
        <v>0</v>
      </c>
      <c r="K413" s="162">
        <f t="shared" si="106"/>
        <v>1993.3539881065642</v>
      </c>
      <c r="L413" s="162">
        <f t="shared" si="106"/>
        <v>1735.8322907626484</v>
      </c>
      <c r="M413" s="162">
        <f t="shared" si="106"/>
        <v>2192.6337520404331</v>
      </c>
      <c r="N413" s="162">
        <f t="shared" si="106"/>
        <v>2211.6153798220371</v>
      </c>
      <c r="O413" s="162">
        <f t="shared" si="106"/>
        <v>1715.1989275196718</v>
      </c>
      <c r="P413" s="162">
        <f t="shared" si="106"/>
        <v>0</v>
      </c>
      <c r="Q413" s="162">
        <f t="shared" si="106"/>
        <v>0</v>
      </c>
    </row>
    <row r="414" spans="1:17" ht="12" customHeight="1" x14ac:dyDescent="0.25">
      <c r="A414" s="161" t="s">
        <v>141</v>
      </c>
      <c r="B414" s="160"/>
      <c r="C414" s="160">
        <f>IF(C330=0,0,C330/0.086*1000000/C$63)</f>
        <v>0</v>
      </c>
      <c r="D414" s="160">
        <f t="shared" ref="D414:Q414" si="107">IF(D330=0,0,D330/0.086*1000000/D$63)</f>
        <v>0</v>
      </c>
      <c r="E414" s="160">
        <f t="shared" si="107"/>
        <v>0</v>
      </c>
      <c r="F414" s="160">
        <f t="shared" si="107"/>
        <v>0</v>
      </c>
      <c r="G414" s="160">
        <f t="shared" si="107"/>
        <v>0</v>
      </c>
      <c r="H414" s="160">
        <f t="shared" si="107"/>
        <v>0</v>
      </c>
      <c r="I414" s="160">
        <f t="shared" si="107"/>
        <v>0</v>
      </c>
      <c r="J414" s="160">
        <f t="shared" si="107"/>
        <v>0</v>
      </c>
      <c r="K414" s="160">
        <f t="shared" si="107"/>
        <v>0</v>
      </c>
      <c r="L414" s="160">
        <f t="shared" si="107"/>
        <v>0</v>
      </c>
      <c r="M414" s="160">
        <f t="shared" si="107"/>
        <v>0</v>
      </c>
      <c r="N414" s="160">
        <f t="shared" si="107"/>
        <v>0</v>
      </c>
      <c r="O414" s="160">
        <f t="shared" si="107"/>
        <v>0</v>
      </c>
      <c r="P414" s="160">
        <f t="shared" si="107"/>
        <v>0</v>
      </c>
      <c r="Q414" s="160">
        <f t="shared" si="107"/>
        <v>0</v>
      </c>
    </row>
    <row r="415" spans="1:17" ht="12" customHeight="1" x14ac:dyDescent="0.25">
      <c r="A415" s="148" t="s">
        <v>60</v>
      </c>
      <c r="B415" s="156"/>
      <c r="C415" s="156">
        <f t="shared" ref="C415:Q416" si="108">IF(C331=0,0,C331/0.086*1000000/C$63)</f>
        <v>0</v>
      </c>
      <c r="D415" s="156">
        <f t="shared" si="108"/>
        <v>0</v>
      </c>
      <c r="E415" s="156">
        <f t="shared" si="108"/>
        <v>0</v>
      </c>
      <c r="F415" s="156">
        <f t="shared" si="108"/>
        <v>0</v>
      </c>
      <c r="G415" s="156">
        <f t="shared" si="108"/>
        <v>0</v>
      </c>
      <c r="H415" s="156">
        <f t="shared" si="108"/>
        <v>0</v>
      </c>
      <c r="I415" s="156">
        <f t="shared" si="108"/>
        <v>0</v>
      </c>
      <c r="J415" s="156">
        <f t="shared" si="108"/>
        <v>0</v>
      </c>
      <c r="K415" s="156">
        <f t="shared" si="108"/>
        <v>0</v>
      </c>
      <c r="L415" s="156">
        <f t="shared" si="108"/>
        <v>0</v>
      </c>
      <c r="M415" s="156">
        <f t="shared" si="108"/>
        <v>0</v>
      </c>
      <c r="N415" s="156">
        <f t="shared" si="108"/>
        <v>0</v>
      </c>
      <c r="O415" s="156">
        <f t="shared" si="108"/>
        <v>0</v>
      </c>
      <c r="P415" s="156">
        <f t="shared" si="108"/>
        <v>0</v>
      </c>
      <c r="Q415" s="156">
        <f t="shared" si="108"/>
        <v>0</v>
      </c>
    </row>
    <row r="416" spans="1:17" ht="12" customHeight="1" x14ac:dyDescent="0.25">
      <c r="A416" s="148" t="s">
        <v>59</v>
      </c>
      <c r="B416" s="156"/>
      <c r="C416" s="156">
        <f t="shared" si="108"/>
        <v>0</v>
      </c>
      <c r="D416" s="156">
        <f t="shared" si="108"/>
        <v>0</v>
      </c>
      <c r="E416" s="156">
        <f t="shared" si="108"/>
        <v>0</v>
      </c>
      <c r="F416" s="156">
        <f t="shared" si="108"/>
        <v>0</v>
      </c>
      <c r="G416" s="156">
        <f t="shared" si="108"/>
        <v>0</v>
      </c>
      <c r="H416" s="156">
        <f t="shared" si="108"/>
        <v>0</v>
      </c>
      <c r="I416" s="156">
        <f t="shared" si="108"/>
        <v>0</v>
      </c>
      <c r="J416" s="156">
        <f t="shared" si="108"/>
        <v>0</v>
      </c>
      <c r="K416" s="156">
        <f t="shared" si="108"/>
        <v>0</v>
      </c>
      <c r="L416" s="156">
        <f t="shared" si="108"/>
        <v>0</v>
      </c>
      <c r="M416" s="156">
        <f t="shared" si="108"/>
        <v>0</v>
      </c>
      <c r="N416" s="156">
        <f t="shared" si="108"/>
        <v>0</v>
      </c>
      <c r="O416" s="156">
        <f t="shared" si="108"/>
        <v>0</v>
      </c>
      <c r="P416" s="156">
        <f t="shared" si="108"/>
        <v>0</v>
      </c>
      <c r="Q416" s="156">
        <f t="shared" si="108"/>
        <v>0</v>
      </c>
    </row>
    <row r="417" spans="1:17" ht="12" customHeight="1" x14ac:dyDescent="0.25">
      <c r="A417" s="158" t="s">
        <v>62</v>
      </c>
      <c r="B417" s="157"/>
      <c r="C417" s="157">
        <f>IF(C333=0,0,C333/0.086*1000000/SUM(C$65:C$67))</f>
        <v>606.54923678196292</v>
      </c>
      <c r="D417" s="157">
        <f t="shared" ref="D417:Q417" si="109">IF(D333=0,0,D333/0.086*1000000/SUM(D$65:D$67))</f>
        <v>602.40079636751727</v>
      </c>
      <c r="E417" s="157">
        <f t="shared" si="109"/>
        <v>634.34580176410839</v>
      </c>
      <c r="F417" s="157">
        <f t="shared" si="109"/>
        <v>686.25834836190324</v>
      </c>
      <c r="G417" s="157">
        <f t="shared" si="109"/>
        <v>696.2672797963636</v>
      </c>
      <c r="H417" s="157">
        <f t="shared" si="109"/>
        <v>794.80036894538875</v>
      </c>
      <c r="I417" s="157">
        <f t="shared" si="109"/>
        <v>780.24833241757312</v>
      </c>
      <c r="J417" s="157">
        <f t="shared" si="109"/>
        <v>865.36981549138329</v>
      </c>
      <c r="K417" s="157">
        <f t="shared" si="109"/>
        <v>838.79941367777985</v>
      </c>
      <c r="L417" s="157">
        <f t="shared" si="109"/>
        <v>779.0602189235974</v>
      </c>
      <c r="M417" s="157">
        <f t="shared" si="109"/>
        <v>815.48401555662292</v>
      </c>
      <c r="N417" s="157">
        <f t="shared" si="109"/>
        <v>839.93084967233619</v>
      </c>
      <c r="O417" s="157">
        <f t="shared" si="109"/>
        <v>804.89038285538072</v>
      </c>
      <c r="P417" s="157">
        <f t="shared" si="109"/>
        <v>0</v>
      </c>
      <c r="Q417" s="157">
        <f t="shared" si="109"/>
        <v>0</v>
      </c>
    </row>
    <row r="418" spans="1:17" ht="12" customHeight="1" x14ac:dyDescent="0.25">
      <c r="A418" s="23" t="s">
        <v>58</v>
      </c>
      <c r="B418" s="156"/>
      <c r="C418" s="156">
        <f>IF(C334=0,0,C334/0.086*1000000/C$65)</f>
        <v>0</v>
      </c>
      <c r="D418" s="156">
        <f t="shared" ref="D418:Q418" si="110">IF(D334=0,0,D334/0.086*1000000/D$65)</f>
        <v>0</v>
      </c>
      <c r="E418" s="156">
        <f t="shared" si="110"/>
        <v>0</v>
      </c>
      <c r="F418" s="156">
        <f t="shared" si="110"/>
        <v>0</v>
      </c>
      <c r="G418" s="156">
        <f t="shared" si="110"/>
        <v>0</v>
      </c>
      <c r="H418" s="156">
        <f t="shared" si="110"/>
        <v>0</v>
      </c>
      <c r="I418" s="156">
        <f t="shared" si="110"/>
        <v>0</v>
      </c>
      <c r="J418" s="156">
        <f t="shared" si="110"/>
        <v>0</v>
      </c>
      <c r="K418" s="156">
        <f t="shared" si="110"/>
        <v>0</v>
      </c>
      <c r="L418" s="156">
        <f t="shared" si="110"/>
        <v>0</v>
      </c>
      <c r="M418" s="156">
        <f t="shared" si="110"/>
        <v>0</v>
      </c>
      <c r="N418" s="156">
        <f t="shared" si="110"/>
        <v>0</v>
      </c>
      <c r="O418" s="156">
        <f t="shared" si="110"/>
        <v>0</v>
      </c>
      <c r="P418" s="156">
        <f t="shared" si="110"/>
        <v>0</v>
      </c>
      <c r="Q418" s="156">
        <f t="shared" si="110"/>
        <v>0</v>
      </c>
    </row>
    <row r="419" spans="1:17" ht="12" customHeight="1" x14ac:dyDescent="0.25">
      <c r="A419" s="23" t="s">
        <v>57</v>
      </c>
      <c r="B419" s="156"/>
      <c r="C419" s="156">
        <f>IF(C335=0,0,C335/0.086*1000000/C$66)</f>
        <v>0</v>
      </c>
      <c r="D419" s="156">
        <f t="shared" ref="D419:Q419" si="111">IF(D335=0,0,D335/0.086*1000000/D$66)</f>
        <v>0</v>
      </c>
      <c r="E419" s="156">
        <f t="shared" si="111"/>
        <v>0</v>
      </c>
      <c r="F419" s="156">
        <f t="shared" si="111"/>
        <v>0</v>
      </c>
      <c r="G419" s="156">
        <f t="shared" si="111"/>
        <v>0</v>
      </c>
      <c r="H419" s="156">
        <f t="shared" si="111"/>
        <v>0</v>
      </c>
      <c r="I419" s="156">
        <f t="shared" si="111"/>
        <v>0</v>
      </c>
      <c r="J419" s="156">
        <f t="shared" si="111"/>
        <v>0</v>
      </c>
      <c r="K419" s="156">
        <f t="shared" si="111"/>
        <v>0</v>
      </c>
      <c r="L419" s="156">
        <f t="shared" si="111"/>
        <v>0</v>
      </c>
      <c r="M419" s="156">
        <f t="shared" si="111"/>
        <v>0</v>
      </c>
      <c r="N419" s="156">
        <f t="shared" si="111"/>
        <v>0</v>
      </c>
      <c r="O419" s="156">
        <f t="shared" si="111"/>
        <v>0</v>
      </c>
      <c r="P419" s="156">
        <f t="shared" si="111"/>
        <v>0</v>
      </c>
      <c r="Q419" s="156">
        <f t="shared" si="111"/>
        <v>0</v>
      </c>
    </row>
    <row r="420" spans="1:17" ht="12" customHeight="1" x14ac:dyDescent="0.25">
      <c r="A420" s="29" t="s">
        <v>140</v>
      </c>
      <c r="B420" s="57"/>
      <c r="C420" s="57">
        <f>IF(C336=0,0,C336/0.086*1000000/C$67)</f>
        <v>606.54923678196292</v>
      </c>
      <c r="D420" s="57">
        <f t="shared" ref="D420:Q420" si="112">IF(D336=0,0,D336/0.086*1000000/D$67)</f>
        <v>602.40079636751727</v>
      </c>
      <c r="E420" s="57">
        <f t="shared" si="112"/>
        <v>634.34580176410839</v>
      </c>
      <c r="F420" s="57">
        <f t="shared" si="112"/>
        <v>686.25834836190324</v>
      </c>
      <c r="G420" s="57">
        <f t="shared" si="112"/>
        <v>696.2672797963636</v>
      </c>
      <c r="H420" s="57">
        <f t="shared" si="112"/>
        <v>794.80036894538875</v>
      </c>
      <c r="I420" s="57">
        <f t="shared" si="112"/>
        <v>780.24833241757312</v>
      </c>
      <c r="J420" s="57">
        <f t="shared" si="112"/>
        <v>865.36981549138329</v>
      </c>
      <c r="K420" s="57">
        <f t="shared" si="112"/>
        <v>838.79941367777985</v>
      </c>
      <c r="L420" s="57">
        <f t="shared" si="112"/>
        <v>779.0602189235974</v>
      </c>
      <c r="M420" s="57">
        <f t="shared" si="112"/>
        <v>815.48401555662292</v>
      </c>
      <c r="N420" s="57">
        <f t="shared" si="112"/>
        <v>839.93084967233619</v>
      </c>
      <c r="O420" s="57">
        <f t="shared" si="112"/>
        <v>804.89038285538072</v>
      </c>
      <c r="P420" s="57">
        <f t="shared" si="112"/>
        <v>0</v>
      </c>
      <c r="Q420" s="57">
        <f t="shared" si="112"/>
        <v>0</v>
      </c>
    </row>
    <row r="422" spans="1:17" ht="12" customHeight="1" x14ac:dyDescent="0.25">
      <c r="A422" s="152" t="s">
        <v>188</v>
      </c>
      <c r="B422" s="168"/>
      <c r="C422" s="168">
        <f t="shared" ref="C422:Q422" si="113">SUM(C423,C426,C428,C438)</f>
        <v>6277.6985151468862</v>
      </c>
      <c r="D422" s="168">
        <f t="shared" si="113"/>
        <v>6723.6496580622388</v>
      </c>
      <c r="E422" s="168">
        <f t="shared" si="113"/>
        <v>7224.0115971466557</v>
      </c>
      <c r="F422" s="168">
        <f t="shared" si="113"/>
        <v>6974.751860483464</v>
      </c>
      <c r="G422" s="168">
        <f t="shared" si="113"/>
        <v>7417.1128248219648</v>
      </c>
      <c r="H422" s="168">
        <f t="shared" si="113"/>
        <v>8203.9778539335093</v>
      </c>
      <c r="I422" s="168">
        <f t="shared" si="113"/>
        <v>7922.4994454856187</v>
      </c>
      <c r="J422" s="168">
        <f t="shared" si="113"/>
        <v>8423.1455822069274</v>
      </c>
      <c r="K422" s="168">
        <f t="shared" si="113"/>
        <v>8039.6461939950541</v>
      </c>
      <c r="L422" s="168">
        <f t="shared" si="113"/>
        <v>8307.4271450220003</v>
      </c>
      <c r="M422" s="168">
        <f t="shared" si="113"/>
        <v>8085.6720394079603</v>
      </c>
      <c r="N422" s="168">
        <f t="shared" si="113"/>
        <v>8169.9391402671181</v>
      </c>
      <c r="O422" s="168">
        <f t="shared" si="113"/>
        <v>8040.6193194485058</v>
      </c>
      <c r="P422" s="168">
        <f t="shared" si="113"/>
        <v>0</v>
      </c>
      <c r="Q422" s="168">
        <f t="shared" si="113"/>
        <v>0</v>
      </c>
    </row>
    <row r="423" spans="1:17" ht="12" customHeight="1" x14ac:dyDescent="0.25">
      <c r="A423" s="158" t="s">
        <v>65</v>
      </c>
      <c r="B423" s="157"/>
      <c r="C423" s="157">
        <f t="shared" ref="C423:Q423" si="114">SUM(C424:C425)</f>
        <v>4852.3847491622892</v>
      </c>
      <c r="D423" s="157">
        <f t="shared" si="114"/>
        <v>5309.9235197429734</v>
      </c>
      <c r="E423" s="157">
        <f t="shared" si="114"/>
        <v>5687.1560013573007</v>
      </c>
      <c r="F423" s="157">
        <f t="shared" si="114"/>
        <v>5333.7835701453605</v>
      </c>
      <c r="G423" s="157">
        <f t="shared" si="114"/>
        <v>5804.4131539957762</v>
      </c>
      <c r="H423" s="157">
        <f t="shared" si="114"/>
        <v>6329.8223880940914</v>
      </c>
      <c r="I423" s="157">
        <f t="shared" si="114"/>
        <v>6136.6610792352703</v>
      </c>
      <c r="J423" s="157">
        <f t="shared" si="114"/>
        <v>6604.5071994526652</v>
      </c>
      <c r="K423" s="157">
        <f t="shared" si="114"/>
        <v>5995.4211511764252</v>
      </c>
      <c r="L423" s="157">
        <f t="shared" si="114"/>
        <v>6526.3688815983123</v>
      </c>
      <c r="M423" s="157">
        <f t="shared" si="114"/>
        <v>6106.7020390489524</v>
      </c>
      <c r="N423" s="157">
        <f t="shared" si="114"/>
        <v>6012.1860684756612</v>
      </c>
      <c r="O423" s="157">
        <f t="shared" si="114"/>
        <v>6173.3371713229008</v>
      </c>
      <c r="P423" s="157">
        <f t="shared" si="114"/>
        <v>0</v>
      </c>
      <c r="Q423" s="157">
        <f t="shared" si="114"/>
        <v>0</v>
      </c>
    </row>
    <row r="424" spans="1:17" ht="12" customHeight="1" x14ac:dyDescent="0.25">
      <c r="A424" s="23" t="s">
        <v>58</v>
      </c>
      <c r="B424" s="156"/>
      <c r="C424" s="156">
        <f t="shared" ref="C424:Q425" si="115">IF(C340=0,0,C340/0.086*1000000/C$55)</f>
        <v>4831.1055184227234</v>
      </c>
      <c r="D424" s="156">
        <f t="shared" si="115"/>
        <v>5290.5984342719939</v>
      </c>
      <c r="E424" s="156">
        <f t="shared" si="115"/>
        <v>5651.0608311225087</v>
      </c>
      <c r="F424" s="156">
        <f t="shared" si="115"/>
        <v>5268.2331053218304</v>
      </c>
      <c r="G424" s="156">
        <f t="shared" si="115"/>
        <v>5727.906823277036</v>
      </c>
      <c r="H424" s="156">
        <f t="shared" si="115"/>
        <v>6194.338614227172</v>
      </c>
      <c r="I424" s="156">
        <f t="shared" si="115"/>
        <v>5998.5171848638265</v>
      </c>
      <c r="J424" s="156">
        <f t="shared" si="115"/>
        <v>6405.8138076575433</v>
      </c>
      <c r="K424" s="156">
        <f t="shared" si="115"/>
        <v>5848.5589507323957</v>
      </c>
      <c r="L424" s="156">
        <f t="shared" si="115"/>
        <v>6451.5550041624156</v>
      </c>
      <c r="M424" s="156">
        <f t="shared" si="115"/>
        <v>6012.4629459413118</v>
      </c>
      <c r="N424" s="156">
        <f t="shared" si="115"/>
        <v>5913.5661972669704</v>
      </c>
      <c r="O424" s="156">
        <f t="shared" si="115"/>
        <v>6089.6351603192343</v>
      </c>
      <c r="P424" s="156">
        <f t="shared" si="115"/>
        <v>0</v>
      </c>
      <c r="Q424" s="156">
        <f t="shared" si="115"/>
        <v>0</v>
      </c>
    </row>
    <row r="425" spans="1:17" ht="12" customHeight="1" x14ac:dyDescent="0.25">
      <c r="A425" s="23" t="s">
        <v>60</v>
      </c>
      <c r="B425" s="156"/>
      <c r="C425" s="156">
        <f t="shared" si="115"/>
        <v>21.279230739565303</v>
      </c>
      <c r="D425" s="156">
        <f t="shared" si="115"/>
        <v>19.325085470979513</v>
      </c>
      <c r="E425" s="156">
        <f t="shared" si="115"/>
        <v>36.095170234791667</v>
      </c>
      <c r="F425" s="156">
        <f t="shared" si="115"/>
        <v>65.550464823529964</v>
      </c>
      <c r="G425" s="156">
        <f t="shared" si="115"/>
        <v>76.506330718740486</v>
      </c>
      <c r="H425" s="156">
        <f t="shared" si="115"/>
        <v>135.48377386691982</v>
      </c>
      <c r="I425" s="156">
        <f t="shared" si="115"/>
        <v>138.14389437144419</v>
      </c>
      <c r="J425" s="156">
        <f t="shared" si="115"/>
        <v>198.69339179512184</v>
      </c>
      <c r="K425" s="156">
        <f t="shared" si="115"/>
        <v>146.86220044402924</v>
      </c>
      <c r="L425" s="156">
        <f t="shared" si="115"/>
        <v>74.813877435896529</v>
      </c>
      <c r="M425" s="156">
        <f t="shared" si="115"/>
        <v>94.239093107640826</v>
      </c>
      <c r="N425" s="156">
        <f t="shared" si="115"/>
        <v>98.619871208690981</v>
      </c>
      <c r="O425" s="156">
        <f t="shared" si="115"/>
        <v>83.702011003666129</v>
      </c>
      <c r="P425" s="156">
        <f t="shared" si="115"/>
        <v>0</v>
      </c>
      <c r="Q425" s="156">
        <f t="shared" si="115"/>
        <v>0</v>
      </c>
    </row>
    <row r="426" spans="1:17" ht="12" customHeight="1" x14ac:dyDescent="0.25">
      <c r="A426" s="158" t="s">
        <v>112</v>
      </c>
      <c r="B426" s="157"/>
      <c r="C426" s="157">
        <f t="shared" ref="C426:Q426" si="116">C427</f>
        <v>0</v>
      </c>
      <c r="D426" s="157">
        <f t="shared" si="116"/>
        <v>0</v>
      </c>
      <c r="E426" s="157">
        <f t="shared" si="116"/>
        <v>0.20324810527200823</v>
      </c>
      <c r="F426" s="157">
        <f t="shared" si="116"/>
        <v>1.2730515960840896</v>
      </c>
      <c r="G426" s="157">
        <f t="shared" si="116"/>
        <v>0.83293201170790743</v>
      </c>
      <c r="H426" s="157">
        <f t="shared" si="116"/>
        <v>0.99093002883292158</v>
      </c>
      <c r="I426" s="157">
        <f t="shared" si="116"/>
        <v>3.2649207486236183</v>
      </c>
      <c r="J426" s="157">
        <f t="shared" si="116"/>
        <v>11.271763850408581</v>
      </c>
      <c r="K426" s="157">
        <f t="shared" si="116"/>
        <v>11.45079296007254</v>
      </c>
      <c r="L426" s="157">
        <f t="shared" si="116"/>
        <v>2.7209155752863521</v>
      </c>
      <c r="M426" s="157">
        <f t="shared" si="116"/>
        <v>10.76114359384149</v>
      </c>
      <c r="N426" s="157">
        <f t="shared" si="116"/>
        <v>4.1481888978213943</v>
      </c>
      <c r="O426" s="157">
        <f t="shared" si="116"/>
        <v>2.7899997360536783</v>
      </c>
      <c r="P426" s="157">
        <f t="shared" si="116"/>
        <v>0</v>
      </c>
      <c r="Q426" s="157">
        <f t="shared" si="116"/>
        <v>0</v>
      </c>
    </row>
    <row r="427" spans="1:17" ht="12" customHeight="1" x14ac:dyDescent="0.25">
      <c r="A427" s="23" t="s">
        <v>60</v>
      </c>
      <c r="B427" s="156"/>
      <c r="C427" s="156">
        <f t="shared" ref="C427:Q427" si="117">IF(C343=0,0,C343/0.086*1000000/C$55)</f>
        <v>0</v>
      </c>
      <c r="D427" s="156">
        <f t="shared" si="117"/>
        <v>0</v>
      </c>
      <c r="E427" s="156">
        <f t="shared" si="117"/>
        <v>0.20324810527200823</v>
      </c>
      <c r="F427" s="156">
        <f t="shared" si="117"/>
        <v>1.2730515960840896</v>
      </c>
      <c r="G427" s="156">
        <f t="shared" si="117"/>
        <v>0.83293201170790743</v>
      </c>
      <c r="H427" s="156">
        <f t="shared" si="117"/>
        <v>0.99093002883292158</v>
      </c>
      <c r="I427" s="156">
        <f t="shared" si="117"/>
        <v>3.2649207486236183</v>
      </c>
      <c r="J427" s="156">
        <f t="shared" si="117"/>
        <v>11.271763850408581</v>
      </c>
      <c r="K427" s="156">
        <f t="shared" si="117"/>
        <v>11.45079296007254</v>
      </c>
      <c r="L427" s="156">
        <f t="shared" si="117"/>
        <v>2.7209155752863521</v>
      </c>
      <c r="M427" s="156">
        <f t="shared" si="117"/>
        <v>10.76114359384149</v>
      </c>
      <c r="N427" s="156">
        <f t="shared" si="117"/>
        <v>4.1481888978213943</v>
      </c>
      <c r="O427" s="156">
        <f t="shared" si="117"/>
        <v>2.7899997360536783</v>
      </c>
      <c r="P427" s="156">
        <f t="shared" si="117"/>
        <v>0</v>
      </c>
      <c r="Q427" s="156">
        <f t="shared" si="117"/>
        <v>0</v>
      </c>
    </row>
    <row r="428" spans="1:17" ht="12" customHeight="1" x14ac:dyDescent="0.25">
      <c r="A428" s="158" t="s">
        <v>63</v>
      </c>
      <c r="B428" s="157"/>
      <c r="C428" s="157">
        <f t="shared" ref="C428:Q428" si="118">IF(C344=0,0,C344/0.086*1000000/SUM(C$59:C$63))</f>
        <v>928.88667287823273</v>
      </c>
      <c r="D428" s="157">
        <f t="shared" si="118"/>
        <v>920.11757490254604</v>
      </c>
      <c r="E428" s="157">
        <f t="shared" si="118"/>
        <v>1015.0285514800516</v>
      </c>
      <c r="F428" s="157">
        <f t="shared" si="118"/>
        <v>1073.5667260152366</v>
      </c>
      <c r="G428" s="157">
        <f t="shared" si="118"/>
        <v>1035.6057000838275</v>
      </c>
      <c r="H428" s="157">
        <f t="shared" si="118"/>
        <v>1213.9615029718957</v>
      </c>
      <c r="I428" s="157">
        <f t="shared" si="118"/>
        <v>1134.1172049620964</v>
      </c>
      <c r="J428" s="157">
        <f t="shared" si="118"/>
        <v>1085.9630392900224</v>
      </c>
      <c r="K428" s="157">
        <f t="shared" si="118"/>
        <v>1331.9495021819716</v>
      </c>
      <c r="L428" s="157">
        <f t="shared" si="118"/>
        <v>1126.7423290980814</v>
      </c>
      <c r="M428" s="157">
        <f t="shared" si="118"/>
        <v>1284.9428523019942</v>
      </c>
      <c r="N428" s="157">
        <f t="shared" si="118"/>
        <v>1448.5660092729456</v>
      </c>
      <c r="O428" s="157">
        <f t="shared" si="118"/>
        <v>1187.5450591133942</v>
      </c>
      <c r="P428" s="157">
        <f t="shared" si="118"/>
        <v>0</v>
      </c>
      <c r="Q428" s="157">
        <f t="shared" si="118"/>
        <v>0</v>
      </c>
    </row>
    <row r="429" spans="1:17" ht="12" customHeight="1" x14ac:dyDescent="0.25">
      <c r="A429" s="167" t="s">
        <v>171</v>
      </c>
      <c r="B429" s="132"/>
      <c r="C429" s="132">
        <f t="shared" ref="C429:Q429" si="119">IF(C345=0,0,C345/0.086*1000000/C$59)</f>
        <v>916.36214034746308</v>
      </c>
      <c r="D429" s="132">
        <f t="shared" si="119"/>
        <v>933.14960390061015</v>
      </c>
      <c r="E429" s="132">
        <f t="shared" si="119"/>
        <v>984.27444687415471</v>
      </c>
      <c r="F429" s="132">
        <f t="shared" si="119"/>
        <v>985.33181226528188</v>
      </c>
      <c r="G429" s="132">
        <f t="shared" si="119"/>
        <v>1001.718865102215</v>
      </c>
      <c r="H429" s="132">
        <f t="shared" si="119"/>
        <v>1046.3782059072073</v>
      </c>
      <c r="I429" s="132">
        <f t="shared" si="119"/>
        <v>1054.4289851537235</v>
      </c>
      <c r="J429" s="132">
        <f t="shared" si="119"/>
        <v>1085.9630392900224</v>
      </c>
      <c r="K429" s="132">
        <f t="shared" si="119"/>
        <v>1099.7749806899697</v>
      </c>
      <c r="L429" s="132">
        <f t="shared" si="119"/>
        <v>1126.3642926020659</v>
      </c>
      <c r="M429" s="132">
        <f t="shared" si="119"/>
        <v>1144.9032969824475</v>
      </c>
      <c r="N429" s="132">
        <f t="shared" si="119"/>
        <v>1162.6606726777691</v>
      </c>
      <c r="O429" s="132">
        <f t="shared" si="119"/>
        <v>1175.9249451853682</v>
      </c>
      <c r="P429" s="132">
        <f t="shared" si="119"/>
        <v>0</v>
      </c>
      <c r="Q429" s="132">
        <f t="shared" si="119"/>
        <v>0</v>
      </c>
    </row>
    <row r="430" spans="1:17" ht="12" customHeight="1" x14ac:dyDescent="0.25">
      <c r="A430" s="167" t="s">
        <v>144</v>
      </c>
      <c r="B430" s="132"/>
      <c r="C430" s="132">
        <f t="shared" ref="C430:Q430" si="120">IF(C346=0,0,C346/0.086*1000000/C$60)</f>
        <v>0</v>
      </c>
      <c r="D430" s="132">
        <f t="shared" si="120"/>
        <v>0</v>
      </c>
      <c r="E430" s="132">
        <f t="shared" si="120"/>
        <v>0</v>
      </c>
      <c r="F430" s="132">
        <f t="shared" si="120"/>
        <v>0</v>
      </c>
      <c r="G430" s="132">
        <f t="shared" si="120"/>
        <v>0</v>
      </c>
      <c r="H430" s="132">
        <f t="shared" si="120"/>
        <v>0</v>
      </c>
      <c r="I430" s="132">
        <f t="shared" si="120"/>
        <v>0</v>
      </c>
      <c r="J430" s="132">
        <f t="shared" si="120"/>
        <v>0</v>
      </c>
      <c r="K430" s="132">
        <f t="shared" si="120"/>
        <v>0</v>
      </c>
      <c r="L430" s="132">
        <f t="shared" si="120"/>
        <v>0</v>
      </c>
      <c r="M430" s="132">
        <f t="shared" si="120"/>
        <v>0</v>
      </c>
      <c r="N430" s="132">
        <f t="shared" si="120"/>
        <v>0</v>
      </c>
      <c r="O430" s="132">
        <f t="shared" si="120"/>
        <v>0</v>
      </c>
      <c r="P430" s="132">
        <f t="shared" si="120"/>
        <v>0</v>
      </c>
      <c r="Q430" s="132">
        <f t="shared" si="120"/>
        <v>0</v>
      </c>
    </row>
    <row r="431" spans="1:17" ht="12" customHeight="1" x14ac:dyDescent="0.25">
      <c r="A431" s="167" t="s">
        <v>143</v>
      </c>
      <c r="B431" s="132"/>
      <c r="C431" s="132">
        <f t="shared" ref="C431:Q433" si="121">IF(C347=0,0,C347/0.086*1000000/C$61)</f>
        <v>0</v>
      </c>
      <c r="D431" s="132">
        <f t="shared" si="121"/>
        <v>0</v>
      </c>
      <c r="E431" s="132">
        <f t="shared" si="121"/>
        <v>0</v>
      </c>
      <c r="F431" s="132">
        <f t="shared" si="121"/>
        <v>0</v>
      </c>
      <c r="G431" s="132">
        <f t="shared" si="121"/>
        <v>0</v>
      </c>
      <c r="H431" s="132">
        <f t="shared" si="121"/>
        <v>0</v>
      </c>
      <c r="I431" s="132">
        <f t="shared" si="121"/>
        <v>0</v>
      </c>
      <c r="J431" s="132">
        <f t="shared" si="121"/>
        <v>0</v>
      </c>
      <c r="K431" s="132">
        <f t="shared" si="121"/>
        <v>0</v>
      </c>
      <c r="L431" s="132">
        <f t="shared" si="121"/>
        <v>0</v>
      </c>
      <c r="M431" s="132">
        <f t="shared" si="121"/>
        <v>0</v>
      </c>
      <c r="N431" s="132">
        <f t="shared" si="121"/>
        <v>0</v>
      </c>
      <c r="O431" s="132">
        <f t="shared" si="121"/>
        <v>0</v>
      </c>
      <c r="P431" s="132">
        <f t="shared" si="121"/>
        <v>0</v>
      </c>
      <c r="Q431" s="132">
        <f t="shared" si="121"/>
        <v>0</v>
      </c>
    </row>
    <row r="432" spans="1:17" ht="12" customHeight="1" x14ac:dyDescent="0.25">
      <c r="A432" s="166" t="s">
        <v>57</v>
      </c>
      <c r="B432" s="165"/>
      <c r="C432" s="165">
        <f t="shared" si="121"/>
        <v>0</v>
      </c>
      <c r="D432" s="165">
        <f t="shared" si="121"/>
        <v>0</v>
      </c>
      <c r="E432" s="165">
        <f t="shared" si="121"/>
        <v>0</v>
      </c>
      <c r="F432" s="165">
        <f t="shared" si="121"/>
        <v>0</v>
      </c>
      <c r="G432" s="165">
        <f t="shared" si="121"/>
        <v>0</v>
      </c>
      <c r="H432" s="165">
        <f t="shared" si="121"/>
        <v>0</v>
      </c>
      <c r="I432" s="165">
        <f t="shared" si="121"/>
        <v>0</v>
      </c>
      <c r="J432" s="165">
        <f t="shared" si="121"/>
        <v>0</v>
      </c>
      <c r="K432" s="165">
        <f t="shared" si="121"/>
        <v>0</v>
      </c>
      <c r="L432" s="165">
        <f t="shared" si="121"/>
        <v>0</v>
      </c>
      <c r="M432" s="165">
        <f t="shared" si="121"/>
        <v>0</v>
      </c>
      <c r="N432" s="165">
        <f t="shared" si="121"/>
        <v>0</v>
      </c>
      <c r="O432" s="165">
        <f t="shared" si="121"/>
        <v>0</v>
      </c>
      <c r="P432" s="165">
        <f t="shared" si="121"/>
        <v>0</v>
      </c>
      <c r="Q432" s="165">
        <f t="shared" si="121"/>
        <v>0</v>
      </c>
    </row>
    <row r="433" spans="1:17" ht="12" customHeight="1" x14ac:dyDescent="0.25">
      <c r="A433" s="147" t="s">
        <v>59</v>
      </c>
      <c r="B433" s="164"/>
      <c r="C433" s="164">
        <f t="shared" si="121"/>
        <v>0</v>
      </c>
      <c r="D433" s="164">
        <f t="shared" si="121"/>
        <v>0</v>
      </c>
      <c r="E433" s="164">
        <f t="shared" si="121"/>
        <v>0</v>
      </c>
      <c r="F433" s="164">
        <f t="shared" si="121"/>
        <v>0</v>
      </c>
      <c r="G433" s="164">
        <f t="shared" si="121"/>
        <v>0</v>
      </c>
      <c r="H433" s="164">
        <f t="shared" si="121"/>
        <v>0</v>
      </c>
      <c r="I433" s="164">
        <f t="shared" si="121"/>
        <v>0</v>
      </c>
      <c r="J433" s="164">
        <f t="shared" si="121"/>
        <v>0</v>
      </c>
      <c r="K433" s="164">
        <f t="shared" si="121"/>
        <v>0</v>
      </c>
      <c r="L433" s="164">
        <f t="shared" si="121"/>
        <v>0</v>
      </c>
      <c r="M433" s="164">
        <f t="shared" si="121"/>
        <v>0</v>
      </c>
      <c r="N433" s="164">
        <f t="shared" si="121"/>
        <v>0</v>
      </c>
      <c r="O433" s="164">
        <f t="shared" si="121"/>
        <v>0</v>
      </c>
      <c r="P433" s="164">
        <f t="shared" si="121"/>
        <v>0</v>
      </c>
      <c r="Q433" s="164">
        <f t="shared" si="121"/>
        <v>0</v>
      </c>
    </row>
    <row r="434" spans="1:17" ht="12" customHeight="1" x14ac:dyDescent="0.25">
      <c r="A434" s="163" t="s">
        <v>142</v>
      </c>
      <c r="B434" s="162"/>
      <c r="C434" s="162">
        <f t="shared" ref="C434:Q434" si="122">IF(C350=0,0,C350/0.086*1000000/C$62)</f>
        <v>957.33978574043363</v>
      </c>
      <c r="D434" s="162">
        <f t="shared" si="122"/>
        <v>908.31128411077941</v>
      </c>
      <c r="E434" s="162">
        <f t="shared" si="122"/>
        <v>1073.1608370314293</v>
      </c>
      <c r="F434" s="162">
        <f t="shared" si="122"/>
        <v>1104.8402912886311</v>
      </c>
      <c r="G434" s="162">
        <f t="shared" si="122"/>
        <v>1111.8965593295197</v>
      </c>
      <c r="H434" s="162">
        <f t="shared" si="122"/>
        <v>1466.1348528720375</v>
      </c>
      <c r="I434" s="162">
        <f t="shared" si="122"/>
        <v>1371.695611547367</v>
      </c>
      <c r="J434" s="162">
        <f t="shared" si="122"/>
        <v>0</v>
      </c>
      <c r="K434" s="162">
        <f t="shared" si="122"/>
        <v>1446.1349211871</v>
      </c>
      <c r="L434" s="162">
        <f t="shared" si="122"/>
        <v>1266.638812341153</v>
      </c>
      <c r="M434" s="162">
        <f t="shared" si="122"/>
        <v>1608.2969699059463</v>
      </c>
      <c r="N434" s="162">
        <f t="shared" si="122"/>
        <v>1629.8293236256645</v>
      </c>
      <c r="O434" s="162">
        <f t="shared" si="122"/>
        <v>1269.3373869917825</v>
      </c>
      <c r="P434" s="162">
        <f t="shared" si="122"/>
        <v>0</v>
      </c>
      <c r="Q434" s="162">
        <f t="shared" si="122"/>
        <v>0</v>
      </c>
    </row>
    <row r="435" spans="1:17" ht="12" customHeight="1" x14ac:dyDescent="0.25">
      <c r="A435" s="161" t="s">
        <v>141</v>
      </c>
      <c r="B435" s="160"/>
      <c r="C435" s="160">
        <f t="shared" ref="C435:Q437" si="123">IF(C351=0,0,C351/0.086*1000000/C$63)</f>
        <v>0</v>
      </c>
      <c r="D435" s="160">
        <f t="shared" si="123"/>
        <v>0</v>
      </c>
      <c r="E435" s="160">
        <f t="shared" si="123"/>
        <v>0</v>
      </c>
      <c r="F435" s="160">
        <f t="shared" si="123"/>
        <v>0</v>
      </c>
      <c r="G435" s="160">
        <f t="shared" si="123"/>
        <v>0</v>
      </c>
      <c r="H435" s="160">
        <f t="shared" si="123"/>
        <v>0</v>
      </c>
      <c r="I435" s="160">
        <f t="shared" si="123"/>
        <v>0</v>
      </c>
      <c r="J435" s="160">
        <f t="shared" si="123"/>
        <v>0</v>
      </c>
      <c r="K435" s="160">
        <f t="shared" si="123"/>
        <v>0</v>
      </c>
      <c r="L435" s="160">
        <f t="shared" si="123"/>
        <v>0</v>
      </c>
      <c r="M435" s="160">
        <f t="shared" si="123"/>
        <v>0</v>
      </c>
      <c r="N435" s="160">
        <f t="shared" si="123"/>
        <v>0</v>
      </c>
      <c r="O435" s="160">
        <f t="shared" si="123"/>
        <v>0</v>
      </c>
      <c r="P435" s="160">
        <f t="shared" si="123"/>
        <v>0</v>
      </c>
      <c r="Q435" s="160">
        <f t="shared" si="123"/>
        <v>0</v>
      </c>
    </row>
    <row r="436" spans="1:17" ht="12" customHeight="1" x14ac:dyDescent="0.25">
      <c r="A436" s="148" t="s">
        <v>60</v>
      </c>
      <c r="B436" s="156"/>
      <c r="C436" s="156">
        <f t="shared" si="123"/>
        <v>0</v>
      </c>
      <c r="D436" s="156">
        <f t="shared" si="123"/>
        <v>0</v>
      </c>
      <c r="E436" s="156">
        <f t="shared" si="123"/>
        <v>0</v>
      </c>
      <c r="F436" s="156">
        <f t="shared" si="123"/>
        <v>0</v>
      </c>
      <c r="G436" s="156">
        <f t="shared" si="123"/>
        <v>0</v>
      </c>
      <c r="H436" s="156">
        <f t="shared" si="123"/>
        <v>0</v>
      </c>
      <c r="I436" s="156">
        <f t="shared" si="123"/>
        <v>0</v>
      </c>
      <c r="J436" s="156">
        <f t="shared" si="123"/>
        <v>0</v>
      </c>
      <c r="K436" s="156">
        <f t="shared" si="123"/>
        <v>0</v>
      </c>
      <c r="L436" s="156">
        <f t="shared" si="123"/>
        <v>0</v>
      </c>
      <c r="M436" s="156">
        <f t="shared" si="123"/>
        <v>0</v>
      </c>
      <c r="N436" s="156">
        <f t="shared" si="123"/>
        <v>0</v>
      </c>
      <c r="O436" s="156">
        <f t="shared" si="123"/>
        <v>0</v>
      </c>
      <c r="P436" s="156">
        <f t="shared" si="123"/>
        <v>0</v>
      </c>
      <c r="Q436" s="156">
        <f t="shared" si="123"/>
        <v>0</v>
      </c>
    </row>
    <row r="437" spans="1:17" ht="12" customHeight="1" x14ac:dyDescent="0.25">
      <c r="A437" s="148" t="s">
        <v>59</v>
      </c>
      <c r="B437" s="156"/>
      <c r="C437" s="156">
        <f t="shared" si="123"/>
        <v>0</v>
      </c>
      <c r="D437" s="156">
        <f t="shared" si="123"/>
        <v>0</v>
      </c>
      <c r="E437" s="156">
        <f t="shared" si="123"/>
        <v>0</v>
      </c>
      <c r="F437" s="156">
        <f t="shared" si="123"/>
        <v>0</v>
      </c>
      <c r="G437" s="156">
        <f t="shared" si="123"/>
        <v>0</v>
      </c>
      <c r="H437" s="156">
        <f t="shared" si="123"/>
        <v>0</v>
      </c>
      <c r="I437" s="156">
        <f t="shared" si="123"/>
        <v>0</v>
      </c>
      <c r="J437" s="156">
        <f t="shared" si="123"/>
        <v>0</v>
      </c>
      <c r="K437" s="156">
        <f t="shared" si="123"/>
        <v>0</v>
      </c>
      <c r="L437" s="156">
        <f t="shared" si="123"/>
        <v>0</v>
      </c>
      <c r="M437" s="156">
        <f t="shared" si="123"/>
        <v>0</v>
      </c>
      <c r="N437" s="156">
        <f t="shared" si="123"/>
        <v>0</v>
      </c>
      <c r="O437" s="156">
        <f t="shared" si="123"/>
        <v>0</v>
      </c>
      <c r="P437" s="156">
        <f t="shared" si="123"/>
        <v>0</v>
      </c>
      <c r="Q437" s="156">
        <f t="shared" si="123"/>
        <v>0</v>
      </c>
    </row>
    <row r="438" spans="1:17" ht="12" customHeight="1" x14ac:dyDescent="0.25">
      <c r="A438" s="158" t="s">
        <v>62</v>
      </c>
      <c r="B438" s="157"/>
      <c r="C438" s="157">
        <f t="shared" ref="C438:Q438" si="124">IF(C354=0,0,C354/0.086*1000000/SUM(C$65:C$67))</f>
        <v>496.4270931063644</v>
      </c>
      <c r="D438" s="157">
        <f t="shared" si="124"/>
        <v>493.60856341671956</v>
      </c>
      <c r="E438" s="157">
        <f t="shared" si="124"/>
        <v>521.62379620403124</v>
      </c>
      <c r="F438" s="157">
        <f t="shared" si="124"/>
        <v>566.12851272678279</v>
      </c>
      <c r="G438" s="157">
        <f t="shared" si="124"/>
        <v>576.26103873065324</v>
      </c>
      <c r="H438" s="157">
        <f t="shared" si="124"/>
        <v>659.20303283869043</v>
      </c>
      <c r="I438" s="157">
        <f t="shared" si="124"/>
        <v>648.45624053962786</v>
      </c>
      <c r="J438" s="157">
        <f t="shared" si="124"/>
        <v>721.40357961383222</v>
      </c>
      <c r="K438" s="157">
        <f t="shared" si="124"/>
        <v>700.82474767658584</v>
      </c>
      <c r="L438" s="157">
        <f t="shared" si="124"/>
        <v>651.5950187503197</v>
      </c>
      <c r="M438" s="157">
        <f t="shared" si="124"/>
        <v>683.26600446317173</v>
      </c>
      <c r="N438" s="157">
        <f t="shared" si="124"/>
        <v>705.03887362068951</v>
      </c>
      <c r="O438" s="157">
        <f t="shared" si="124"/>
        <v>676.94708927615716</v>
      </c>
      <c r="P438" s="157">
        <f t="shared" si="124"/>
        <v>0</v>
      </c>
      <c r="Q438" s="157">
        <f t="shared" si="124"/>
        <v>0</v>
      </c>
    </row>
    <row r="439" spans="1:17" ht="12" customHeight="1" x14ac:dyDescent="0.25">
      <c r="A439" s="23" t="s">
        <v>58</v>
      </c>
      <c r="B439" s="156"/>
      <c r="C439" s="156">
        <f t="shared" ref="C439:Q439" si="125">IF(C355=0,0,C355/0.086*1000000/C$65)</f>
        <v>0</v>
      </c>
      <c r="D439" s="156">
        <f t="shared" si="125"/>
        <v>0</v>
      </c>
      <c r="E439" s="156">
        <f t="shared" si="125"/>
        <v>0</v>
      </c>
      <c r="F439" s="156">
        <f t="shared" si="125"/>
        <v>0</v>
      </c>
      <c r="G439" s="156">
        <f t="shared" si="125"/>
        <v>0</v>
      </c>
      <c r="H439" s="156">
        <f t="shared" si="125"/>
        <v>0</v>
      </c>
      <c r="I439" s="156">
        <f t="shared" si="125"/>
        <v>0</v>
      </c>
      <c r="J439" s="156">
        <f t="shared" si="125"/>
        <v>0</v>
      </c>
      <c r="K439" s="156">
        <f t="shared" si="125"/>
        <v>0</v>
      </c>
      <c r="L439" s="156">
        <f t="shared" si="125"/>
        <v>0</v>
      </c>
      <c r="M439" s="156">
        <f t="shared" si="125"/>
        <v>0</v>
      </c>
      <c r="N439" s="156">
        <f t="shared" si="125"/>
        <v>0</v>
      </c>
      <c r="O439" s="156">
        <f t="shared" si="125"/>
        <v>0</v>
      </c>
      <c r="P439" s="156">
        <f t="shared" si="125"/>
        <v>0</v>
      </c>
      <c r="Q439" s="156">
        <f t="shared" si="125"/>
        <v>0</v>
      </c>
    </row>
    <row r="440" spans="1:17" ht="12" customHeight="1" x14ac:dyDescent="0.25">
      <c r="A440" s="23" t="s">
        <v>57</v>
      </c>
      <c r="B440" s="156"/>
      <c r="C440" s="156">
        <f t="shared" ref="C440:Q440" si="126">IF(C356=0,0,C356/0.086*1000000/C$66)</f>
        <v>0</v>
      </c>
      <c r="D440" s="156">
        <f t="shared" si="126"/>
        <v>0</v>
      </c>
      <c r="E440" s="156">
        <f t="shared" si="126"/>
        <v>0</v>
      </c>
      <c r="F440" s="156">
        <f t="shared" si="126"/>
        <v>0</v>
      </c>
      <c r="G440" s="156">
        <f t="shared" si="126"/>
        <v>0</v>
      </c>
      <c r="H440" s="156">
        <f t="shared" si="126"/>
        <v>0</v>
      </c>
      <c r="I440" s="156">
        <f t="shared" si="126"/>
        <v>0</v>
      </c>
      <c r="J440" s="156">
        <f t="shared" si="126"/>
        <v>0</v>
      </c>
      <c r="K440" s="156">
        <f t="shared" si="126"/>
        <v>0</v>
      </c>
      <c r="L440" s="156">
        <f t="shared" si="126"/>
        <v>0</v>
      </c>
      <c r="M440" s="156">
        <f t="shared" si="126"/>
        <v>0</v>
      </c>
      <c r="N440" s="156">
        <f t="shared" si="126"/>
        <v>0</v>
      </c>
      <c r="O440" s="156">
        <f t="shared" si="126"/>
        <v>0</v>
      </c>
      <c r="P440" s="156">
        <f t="shared" si="126"/>
        <v>0</v>
      </c>
      <c r="Q440" s="156">
        <f t="shared" si="126"/>
        <v>0</v>
      </c>
    </row>
    <row r="441" spans="1:17" ht="12" customHeight="1" x14ac:dyDescent="0.25">
      <c r="A441" s="29" t="s">
        <v>140</v>
      </c>
      <c r="B441" s="57"/>
      <c r="C441" s="57">
        <f t="shared" ref="C441:Q441" si="127">IF(C357=0,0,C357/0.086*1000000/C$67)</f>
        <v>496.4270931063644</v>
      </c>
      <c r="D441" s="57">
        <f t="shared" si="127"/>
        <v>493.60856341671956</v>
      </c>
      <c r="E441" s="57">
        <f t="shared" si="127"/>
        <v>521.62379620403124</v>
      </c>
      <c r="F441" s="57">
        <f t="shared" si="127"/>
        <v>566.12851272678279</v>
      </c>
      <c r="G441" s="57">
        <f t="shared" si="127"/>
        <v>576.26103873065324</v>
      </c>
      <c r="H441" s="57">
        <f t="shared" si="127"/>
        <v>659.20303283869043</v>
      </c>
      <c r="I441" s="57">
        <f t="shared" si="127"/>
        <v>648.45624053962786</v>
      </c>
      <c r="J441" s="57">
        <f t="shared" si="127"/>
        <v>721.40357961383222</v>
      </c>
      <c r="K441" s="57">
        <f t="shared" si="127"/>
        <v>700.82474767658584</v>
      </c>
      <c r="L441" s="57">
        <f t="shared" si="127"/>
        <v>651.5950187503197</v>
      </c>
      <c r="M441" s="57">
        <f t="shared" si="127"/>
        <v>683.26600446317173</v>
      </c>
      <c r="N441" s="57">
        <f t="shared" si="127"/>
        <v>705.03887362068951</v>
      </c>
      <c r="O441" s="57">
        <f t="shared" si="127"/>
        <v>676.94708927615716</v>
      </c>
      <c r="P441" s="57">
        <f t="shared" si="127"/>
        <v>0</v>
      </c>
      <c r="Q441" s="57">
        <f t="shared" si="127"/>
        <v>0</v>
      </c>
    </row>
    <row r="443" spans="1:17" ht="12" customHeight="1" x14ac:dyDescent="0.25">
      <c r="A443" s="152" t="s">
        <v>187</v>
      </c>
      <c r="B443" s="168"/>
      <c r="C443" s="168">
        <f t="shared" ref="C443:Q443" si="128">SUM(C444,C447,C449,C459)</f>
        <v>4152.0759227005146</v>
      </c>
      <c r="D443" s="168">
        <f t="shared" si="128"/>
        <v>4314.1241786686178</v>
      </c>
      <c r="E443" s="168">
        <f t="shared" si="128"/>
        <v>4734.1202204884403</v>
      </c>
      <c r="F443" s="168">
        <f t="shared" si="128"/>
        <v>4118.4873283033303</v>
      </c>
      <c r="G443" s="168">
        <f t="shared" si="128"/>
        <v>4808.2361026613016</v>
      </c>
      <c r="H443" s="168">
        <f t="shared" si="128"/>
        <v>5078.9873861049327</v>
      </c>
      <c r="I443" s="168">
        <f t="shared" si="128"/>
        <v>5006.2711588349621</v>
      </c>
      <c r="J443" s="168">
        <f t="shared" si="128"/>
        <v>5531.0445390247105</v>
      </c>
      <c r="K443" s="168">
        <f t="shared" si="128"/>
        <v>4565.8060792935366</v>
      </c>
      <c r="L443" s="168">
        <f t="shared" si="128"/>
        <v>5507.7027848119997</v>
      </c>
      <c r="M443" s="168">
        <f t="shared" si="128"/>
        <v>4923.5599812628334</v>
      </c>
      <c r="N443" s="168">
        <f t="shared" si="128"/>
        <v>4616.0058000253439</v>
      </c>
      <c r="O443" s="168">
        <f t="shared" si="128"/>
        <v>5136.9505993453267</v>
      </c>
      <c r="P443" s="168">
        <f t="shared" si="128"/>
        <v>0</v>
      </c>
      <c r="Q443" s="168">
        <f t="shared" si="128"/>
        <v>0</v>
      </c>
    </row>
    <row r="444" spans="1:17" ht="12" customHeight="1" x14ac:dyDescent="0.25">
      <c r="A444" s="158" t="s">
        <v>65</v>
      </c>
      <c r="B444" s="157"/>
      <c r="C444" s="157">
        <f t="shared" ref="C444:Q444" si="129">SUM(C445:C446)</f>
        <v>3610.4017238662486</v>
      </c>
      <c r="D444" s="157">
        <f t="shared" si="129"/>
        <v>3938.3917243341998</v>
      </c>
      <c r="E444" s="157">
        <f t="shared" si="129"/>
        <v>4191.094345534736</v>
      </c>
      <c r="F444" s="157">
        <f t="shared" si="129"/>
        <v>3901.786245955941</v>
      </c>
      <c r="G444" s="157">
        <f t="shared" si="129"/>
        <v>4226.5064672032668</v>
      </c>
      <c r="H444" s="157">
        <f t="shared" si="129"/>
        <v>4555.970222041914</v>
      </c>
      <c r="I444" s="157">
        <f t="shared" si="129"/>
        <v>4355.6679053659873</v>
      </c>
      <c r="J444" s="157">
        <f t="shared" si="129"/>
        <v>4635.5167069438039</v>
      </c>
      <c r="K444" s="157">
        <f t="shared" si="129"/>
        <v>4268.1701375305101</v>
      </c>
      <c r="L444" s="157">
        <f t="shared" si="129"/>
        <v>4595.5281091839106</v>
      </c>
      <c r="M444" s="157">
        <f t="shared" si="129"/>
        <v>4279.4089111966841</v>
      </c>
      <c r="N444" s="157">
        <f t="shared" si="129"/>
        <v>4251.2523367864978</v>
      </c>
      <c r="O444" s="157">
        <f t="shared" si="129"/>
        <v>4306.9196098976636</v>
      </c>
      <c r="P444" s="157">
        <f t="shared" si="129"/>
        <v>0</v>
      </c>
      <c r="Q444" s="157">
        <f t="shared" si="129"/>
        <v>0</v>
      </c>
    </row>
    <row r="445" spans="1:17" ht="12" customHeight="1" x14ac:dyDescent="0.25">
      <c r="A445" s="23" t="s">
        <v>58</v>
      </c>
      <c r="B445" s="156"/>
      <c r="C445" s="156">
        <f t="shared" ref="C445:Q445" si="130">IF(C382=0,0,C382*1000000/C$55)</f>
        <v>3610.4017238662486</v>
      </c>
      <c r="D445" s="156">
        <f t="shared" si="130"/>
        <v>3938.3917243341998</v>
      </c>
      <c r="E445" s="156">
        <f t="shared" si="130"/>
        <v>4191.094345534736</v>
      </c>
      <c r="F445" s="156">
        <f t="shared" si="130"/>
        <v>3901.786245955941</v>
      </c>
      <c r="G445" s="156">
        <f t="shared" si="130"/>
        <v>4226.5064672032668</v>
      </c>
      <c r="H445" s="156">
        <f t="shared" si="130"/>
        <v>4555.970222041914</v>
      </c>
      <c r="I445" s="156">
        <f t="shared" si="130"/>
        <v>4355.6679053659873</v>
      </c>
      <c r="J445" s="156">
        <f t="shared" si="130"/>
        <v>4635.5167069438039</v>
      </c>
      <c r="K445" s="156">
        <f t="shared" si="130"/>
        <v>4268.1701375305101</v>
      </c>
      <c r="L445" s="156">
        <f t="shared" si="130"/>
        <v>4595.5281091839106</v>
      </c>
      <c r="M445" s="156">
        <f t="shared" si="130"/>
        <v>4279.4089111966841</v>
      </c>
      <c r="N445" s="156">
        <f t="shared" si="130"/>
        <v>4251.2523367864978</v>
      </c>
      <c r="O445" s="156">
        <f t="shared" si="130"/>
        <v>4306.9196098976636</v>
      </c>
      <c r="P445" s="156">
        <f t="shared" si="130"/>
        <v>0</v>
      </c>
      <c r="Q445" s="156">
        <f t="shared" si="130"/>
        <v>0</v>
      </c>
    </row>
    <row r="446" spans="1:17" ht="12" customHeight="1" x14ac:dyDescent="0.25">
      <c r="A446" s="23" t="s">
        <v>60</v>
      </c>
      <c r="B446" s="156"/>
      <c r="C446" s="156">
        <f t="shared" ref="C446:Q446" si="131">IF(C383=0,0,C383*1000000/C$55)</f>
        <v>0</v>
      </c>
      <c r="D446" s="156">
        <f t="shared" si="131"/>
        <v>0</v>
      </c>
      <c r="E446" s="156">
        <f t="shared" si="131"/>
        <v>0</v>
      </c>
      <c r="F446" s="156">
        <f t="shared" si="131"/>
        <v>0</v>
      </c>
      <c r="G446" s="156">
        <f t="shared" si="131"/>
        <v>0</v>
      </c>
      <c r="H446" s="156">
        <f t="shared" si="131"/>
        <v>0</v>
      </c>
      <c r="I446" s="156">
        <f t="shared" si="131"/>
        <v>0</v>
      </c>
      <c r="J446" s="156">
        <f t="shared" si="131"/>
        <v>0</v>
      </c>
      <c r="K446" s="156">
        <f t="shared" si="131"/>
        <v>0</v>
      </c>
      <c r="L446" s="156">
        <f t="shared" si="131"/>
        <v>0</v>
      </c>
      <c r="M446" s="156">
        <f t="shared" si="131"/>
        <v>0</v>
      </c>
      <c r="N446" s="156">
        <f t="shared" si="131"/>
        <v>0</v>
      </c>
      <c r="O446" s="156">
        <f t="shared" si="131"/>
        <v>0</v>
      </c>
      <c r="P446" s="156">
        <f t="shared" si="131"/>
        <v>0</v>
      </c>
      <c r="Q446" s="156">
        <f t="shared" si="131"/>
        <v>0</v>
      </c>
    </row>
    <row r="447" spans="1:17" ht="12" customHeight="1" x14ac:dyDescent="0.25">
      <c r="A447" s="158" t="s">
        <v>112</v>
      </c>
      <c r="B447" s="157"/>
      <c r="C447" s="157">
        <f t="shared" ref="C447:Q447" si="132">C448</f>
        <v>0</v>
      </c>
      <c r="D447" s="157">
        <f t="shared" si="132"/>
        <v>0</v>
      </c>
      <c r="E447" s="157">
        <f t="shared" si="132"/>
        <v>0</v>
      </c>
      <c r="F447" s="157">
        <f t="shared" si="132"/>
        <v>0</v>
      </c>
      <c r="G447" s="157">
        <f t="shared" si="132"/>
        <v>0</v>
      </c>
      <c r="H447" s="157">
        <f t="shared" si="132"/>
        <v>0</v>
      </c>
      <c r="I447" s="157">
        <f t="shared" si="132"/>
        <v>0</v>
      </c>
      <c r="J447" s="157">
        <f t="shared" si="132"/>
        <v>0</v>
      </c>
      <c r="K447" s="157">
        <f t="shared" si="132"/>
        <v>0</v>
      </c>
      <c r="L447" s="157">
        <f t="shared" si="132"/>
        <v>0</v>
      </c>
      <c r="M447" s="157">
        <f t="shared" si="132"/>
        <v>0</v>
      </c>
      <c r="N447" s="157">
        <f t="shared" si="132"/>
        <v>0</v>
      </c>
      <c r="O447" s="157">
        <f t="shared" si="132"/>
        <v>0</v>
      </c>
      <c r="P447" s="157">
        <f t="shared" si="132"/>
        <v>0</v>
      </c>
      <c r="Q447" s="157">
        <f t="shared" si="132"/>
        <v>0</v>
      </c>
    </row>
    <row r="448" spans="1:17" ht="12" customHeight="1" x14ac:dyDescent="0.25">
      <c r="A448" s="23" t="s">
        <v>60</v>
      </c>
      <c r="B448" s="156"/>
      <c r="C448" s="156">
        <f t="shared" ref="C448:Q448" si="133">IF(C385=0,0,C385*1000000/C$55)</f>
        <v>0</v>
      </c>
      <c r="D448" s="156">
        <f t="shared" si="133"/>
        <v>0</v>
      </c>
      <c r="E448" s="156">
        <f t="shared" si="133"/>
        <v>0</v>
      </c>
      <c r="F448" s="156">
        <f t="shared" si="133"/>
        <v>0</v>
      </c>
      <c r="G448" s="156">
        <f t="shared" si="133"/>
        <v>0</v>
      </c>
      <c r="H448" s="156">
        <f t="shared" si="133"/>
        <v>0</v>
      </c>
      <c r="I448" s="156">
        <f t="shared" si="133"/>
        <v>0</v>
      </c>
      <c r="J448" s="156">
        <f t="shared" si="133"/>
        <v>0</v>
      </c>
      <c r="K448" s="156">
        <f t="shared" si="133"/>
        <v>0</v>
      </c>
      <c r="L448" s="156">
        <f t="shared" si="133"/>
        <v>0</v>
      </c>
      <c r="M448" s="156">
        <f t="shared" si="133"/>
        <v>0</v>
      </c>
      <c r="N448" s="156">
        <f t="shared" si="133"/>
        <v>0</v>
      </c>
      <c r="O448" s="156">
        <f t="shared" si="133"/>
        <v>0</v>
      </c>
      <c r="P448" s="156">
        <f t="shared" si="133"/>
        <v>0</v>
      </c>
      <c r="Q448" s="156">
        <f t="shared" si="133"/>
        <v>0</v>
      </c>
    </row>
    <row r="449" spans="1:17" ht="12" customHeight="1" x14ac:dyDescent="0.25">
      <c r="A449" s="158" t="s">
        <v>63</v>
      </c>
      <c r="B449" s="157"/>
      <c r="C449" s="157">
        <f t="shared" ref="C449:Q449" si="134">IF(C386=0,0,C386*1000000/SUM(C$59:C$63))</f>
        <v>541.67419883426567</v>
      </c>
      <c r="D449" s="157">
        <f t="shared" si="134"/>
        <v>375.73245433441804</v>
      </c>
      <c r="E449" s="157">
        <f t="shared" si="134"/>
        <v>543.02587495370426</v>
      </c>
      <c r="F449" s="157">
        <f t="shared" si="134"/>
        <v>216.70108234738885</v>
      </c>
      <c r="G449" s="157">
        <f t="shared" si="134"/>
        <v>581.72963545803486</v>
      </c>
      <c r="H449" s="157">
        <f t="shared" si="134"/>
        <v>523.01716406301864</v>
      </c>
      <c r="I449" s="157">
        <f t="shared" si="134"/>
        <v>650.60325346897503</v>
      </c>
      <c r="J449" s="157">
        <f t="shared" si="134"/>
        <v>895.52783208090659</v>
      </c>
      <c r="K449" s="157">
        <f t="shared" si="134"/>
        <v>297.63594176302666</v>
      </c>
      <c r="L449" s="157">
        <f t="shared" si="134"/>
        <v>912.17467562808872</v>
      </c>
      <c r="M449" s="157">
        <f t="shared" si="134"/>
        <v>644.15107006614926</v>
      </c>
      <c r="N449" s="157">
        <f t="shared" si="134"/>
        <v>364.75346323884639</v>
      </c>
      <c r="O449" s="157">
        <f t="shared" si="134"/>
        <v>830.03098944766282</v>
      </c>
      <c r="P449" s="157">
        <f t="shared" si="134"/>
        <v>0</v>
      </c>
      <c r="Q449" s="157">
        <f t="shared" si="134"/>
        <v>0</v>
      </c>
    </row>
    <row r="450" spans="1:17" ht="12" customHeight="1" x14ac:dyDescent="0.25">
      <c r="A450" s="167" t="s">
        <v>171</v>
      </c>
      <c r="B450" s="132"/>
      <c r="C450" s="132">
        <f t="shared" ref="C450:Q450" si="135">IF(C387=0,0,C387*1000000/C$59)</f>
        <v>780.10913413412175</v>
      </c>
      <c r="D450" s="132">
        <f t="shared" si="135"/>
        <v>790.47374156535909</v>
      </c>
      <c r="E450" s="132">
        <f t="shared" si="135"/>
        <v>830.30641800538206</v>
      </c>
      <c r="F450" s="132">
        <f t="shared" si="135"/>
        <v>828.09927578298937</v>
      </c>
      <c r="G450" s="132">
        <f t="shared" si="135"/>
        <v>840.12200848394525</v>
      </c>
      <c r="H450" s="132">
        <f t="shared" si="135"/>
        <v>870.59132608216896</v>
      </c>
      <c r="I450" s="132">
        <f t="shared" si="135"/>
        <v>868.82769488878171</v>
      </c>
      <c r="J450" s="132">
        <f t="shared" si="135"/>
        <v>895.52783208090659</v>
      </c>
      <c r="K450" s="132">
        <f t="shared" si="135"/>
        <v>902.82251426707353</v>
      </c>
      <c r="L450" s="132">
        <f t="shared" si="135"/>
        <v>914.63960762733893</v>
      </c>
      <c r="M450" s="132">
        <f t="shared" si="135"/>
        <v>923.12271291734623</v>
      </c>
      <c r="N450" s="132">
        <f t="shared" si="135"/>
        <v>940.07650670163548</v>
      </c>
      <c r="O450" s="132">
        <f t="shared" si="135"/>
        <v>947.95225310841442</v>
      </c>
      <c r="P450" s="132">
        <f t="shared" si="135"/>
        <v>0</v>
      </c>
      <c r="Q450" s="132">
        <f t="shared" si="135"/>
        <v>0</v>
      </c>
    </row>
    <row r="451" spans="1:17" ht="12" customHeight="1" x14ac:dyDescent="0.25">
      <c r="A451" s="167" t="s">
        <v>144</v>
      </c>
      <c r="B451" s="132"/>
      <c r="C451" s="132">
        <f t="shared" ref="C451:Q451" si="136">IF(C388=0,0,C388*1000000/C$60)</f>
        <v>0</v>
      </c>
      <c r="D451" s="132">
        <f t="shared" si="136"/>
        <v>0</v>
      </c>
      <c r="E451" s="132">
        <f t="shared" si="136"/>
        <v>0</v>
      </c>
      <c r="F451" s="132">
        <f t="shared" si="136"/>
        <v>0</v>
      </c>
      <c r="G451" s="132">
        <f t="shared" si="136"/>
        <v>0</v>
      </c>
      <c r="H451" s="132">
        <f t="shared" si="136"/>
        <v>0</v>
      </c>
      <c r="I451" s="132">
        <f t="shared" si="136"/>
        <v>0</v>
      </c>
      <c r="J451" s="132">
        <f t="shared" si="136"/>
        <v>0</v>
      </c>
      <c r="K451" s="132">
        <f t="shared" si="136"/>
        <v>0</v>
      </c>
      <c r="L451" s="132">
        <f t="shared" si="136"/>
        <v>0</v>
      </c>
      <c r="M451" s="132">
        <f t="shared" si="136"/>
        <v>0</v>
      </c>
      <c r="N451" s="132">
        <f t="shared" si="136"/>
        <v>0</v>
      </c>
      <c r="O451" s="132">
        <f t="shared" si="136"/>
        <v>0</v>
      </c>
      <c r="P451" s="132">
        <f t="shared" si="136"/>
        <v>0</v>
      </c>
      <c r="Q451" s="132">
        <f t="shared" si="136"/>
        <v>0</v>
      </c>
    </row>
    <row r="452" spans="1:17" ht="12" customHeight="1" x14ac:dyDescent="0.25">
      <c r="A452" s="167" t="s">
        <v>143</v>
      </c>
      <c r="B452" s="132"/>
      <c r="C452" s="132">
        <f t="shared" ref="C452:Q452" si="137">IF(C389=0,0,C389*1000000/C$61)</f>
        <v>0</v>
      </c>
      <c r="D452" s="132">
        <f t="shared" si="137"/>
        <v>0</v>
      </c>
      <c r="E452" s="132">
        <f t="shared" si="137"/>
        <v>0</v>
      </c>
      <c r="F452" s="132">
        <f t="shared" si="137"/>
        <v>0</v>
      </c>
      <c r="G452" s="132">
        <f t="shared" si="137"/>
        <v>0</v>
      </c>
      <c r="H452" s="132">
        <f t="shared" si="137"/>
        <v>0</v>
      </c>
      <c r="I452" s="132">
        <f t="shared" si="137"/>
        <v>0</v>
      </c>
      <c r="J452" s="132">
        <f t="shared" si="137"/>
        <v>0</v>
      </c>
      <c r="K452" s="132">
        <f t="shared" si="137"/>
        <v>0</v>
      </c>
      <c r="L452" s="132">
        <f t="shared" si="137"/>
        <v>0</v>
      </c>
      <c r="M452" s="132">
        <f t="shared" si="137"/>
        <v>0</v>
      </c>
      <c r="N452" s="132">
        <f t="shared" si="137"/>
        <v>0</v>
      </c>
      <c r="O452" s="132">
        <f t="shared" si="137"/>
        <v>0</v>
      </c>
      <c r="P452" s="132">
        <f t="shared" si="137"/>
        <v>0</v>
      </c>
      <c r="Q452" s="132">
        <f t="shared" si="137"/>
        <v>0</v>
      </c>
    </row>
    <row r="453" spans="1:17" ht="12" customHeight="1" x14ac:dyDescent="0.25">
      <c r="A453" s="166" t="s">
        <v>57</v>
      </c>
      <c r="B453" s="165"/>
      <c r="C453" s="165">
        <f t="shared" ref="C453:Q453" si="138">IF(C390=0,0,C390*1000000/C$61)</f>
        <v>0</v>
      </c>
      <c r="D453" s="165">
        <f t="shared" si="138"/>
        <v>0</v>
      </c>
      <c r="E453" s="165">
        <f t="shared" si="138"/>
        <v>0</v>
      </c>
      <c r="F453" s="165">
        <f t="shared" si="138"/>
        <v>0</v>
      </c>
      <c r="G453" s="165">
        <f t="shared" si="138"/>
        <v>0</v>
      </c>
      <c r="H453" s="165">
        <f t="shared" si="138"/>
        <v>0</v>
      </c>
      <c r="I453" s="165">
        <f t="shared" si="138"/>
        <v>0</v>
      </c>
      <c r="J453" s="165">
        <f t="shared" si="138"/>
        <v>0</v>
      </c>
      <c r="K453" s="165">
        <f t="shared" si="138"/>
        <v>0</v>
      </c>
      <c r="L453" s="165">
        <f t="shared" si="138"/>
        <v>0</v>
      </c>
      <c r="M453" s="165">
        <f t="shared" si="138"/>
        <v>0</v>
      </c>
      <c r="N453" s="165">
        <f t="shared" si="138"/>
        <v>0</v>
      </c>
      <c r="O453" s="165">
        <f t="shared" si="138"/>
        <v>0</v>
      </c>
      <c r="P453" s="165">
        <f t="shared" si="138"/>
        <v>0</v>
      </c>
      <c r="Q453" s="165">
        <f t="shared" si="138"/>
        <v>0</v>
      </c>
    </row>
    <row r="454" spans="1:17" ht="12" customHeight="1" x14ac:dyDescent="0.25">
      <c r="A454" s="147" t="s">
        <v>59</v>
      </c>
      <c r="B454" s="164"/>
      <c r="C454" s="164">
        <f t="shared" ref="C454:Q454" si="139">IF(C391=0,0,C391*1000000/C$61)</f>
        <v>0</v>
      </c>
      <c r="D454" s="164">
        <f t="shared" si="139"/>
        <v>0</v>
      </c>
      <c r="E454" s="164">
        <f t="shared" si="139"/>
        <v>0</v>
      </c>
      <c r="F454" s="164">
        <f t="shared" si="139"/>
        <v>0</v>
      </c>
      <c r="G454" s="164">
        <f t="shared" si="139"/>
        <v>0</v>
      </c>
      <c r="H454" s="164">
        <f t="shared" si="139"/>
        <v>0</v>
      </c>
      <c r="I454" s="164">
        <f t="shared" si="139"/>
        <v>0</v>
      </c>
      <c r="J454" s="164">
        <f t="shared" si="139"/>
        <v>0</v>
      </c>
      <c r="K454" s="164">
        <f t="shared" si="139"/>
        <v>0</v>
      </c>
      <c r="L454" s="164">
        <f t="shared" si="139"/>
        <v>0</v>
      </c>
      <c r="M454" s="164">
        <f t="shared" si="139"/>
        <v>0</v>
      </c>
      <c r="N454" s="164">
        <f t="shared" si="139"/>
        <v>0</v>
      </c>
      <c r="O454" s="164">
        <f t="shared" si="139"/>
        <v>0</v>
      </c>
      <c r="P454" s="164">
        <f t="shared" si="139"/>
        <v>0</v>
      </c>
      <c r="Q454" s="164">
        <f t="shared" si="139"/>
        <v>0</v>
      </c>
    </row>
    <row r="455" spans="1:17" ht="12" customHeight="1" x14ac:dyDescent="0.25">
      <c r="A455" s="163" t="s">
        <v>142</v>
      </c>
      <c r="B455" s="162"/>
      <c r="C455" s="162">
        <f t="shared" ref="C455:Q455" si="140">IF(C392=0,0,C392*1000000/C$62)</f>
        <v>0</v>
      </c>
      <c r="D455" s="162">
        <f t="shared" si="140"/>
        <v>0</v>
      </c>
      <c r="E455" s="162">
        <f t="shared" si="140"/>
        <v>0</v>
      </c>
      <c r="F455" s="162">
        <f t="shared" si="140"/>
        <v>0</v>
      </c>
      <c r="G455" s="162">
        <f t="shared" si="140"/>
        <v>0</v>
      </c>
      <c r="H455" s="162">
        <f t="shared" si="140"/>
        <v>0</v>
      </c>
      <c r="I455" s="162">
        <f t="shared" si="140"/>
        <v>0</v>
      </c>
      <c r="J455" s="162">
        <f t="shared" si="140"/>
        <v>0</v>
      </c>
      <c r="K455" s="162">
        <f t="shared" si="140"/>
        <v>0</v>
      </c>
      <c r="L455" s="162">
        <f t="shared" si="140"/>
        <v>0</v>
      </c>
      <c r="M455" s="162">
        <f t="shared" si="140"/>
        <v>0</v>
      </c>
      <c r="N455" s="162">
        <f t="shared" si="140"/>
        <v>0</v>
      </c>
      <c r="O455" s="162">
        <f t="shared" si="140"/>
        <v>0</v>
      </c>
      <c r="P455" s="162">
        <f t="shared" si="140"/>
        <v>0</v>
      </c>
      <c r="Q455" s="162">
        <f t="shared" si="140"/>
        <v>0</v>
      </c>
    </row>
    <row r="456" spans="1:17" ht="12" customHeight="1" x14ac:dyDescent="0.25">
      <c r="A456" s="161" t="s">
        <v>141</v>
      </c>
      <c r="B456" s="160"/>
      <c r="C456" s="160">
        <f t="shared" ref="C456:Q456" si="141">IF(C393=0,0,C393*1000000/C$63)</f>
        <v>0</v>
      </c>
      <c r="D456" s="160">
        <f t="shared" si="141"/>
        <v>0</v>
      </c>
      <c r="E456" s="160">
        <f t="shared" si="141"/>
        <v>0</v>
      </c>
      <c r="F456" s="160">
        <f t="shared" si="141"/>
        <v>0</v>
      </c>
      <c r="G456" s="160">
        <f t="shared" si="141"/>
        <v>0</v>
      </c>
      <c r="H456" s="160">
        <f t="shared" si="141"/>
        <v>0</v>
      </c>
      <c r="I456" s="160">
        <f t="shared" si="141"/>
        <v>0</v>
      </c>
      <c r="J456" s="160">
        <f t="shared" si="141"/>
        <v>0</v>
      </c>
      <c r="K456" s="160">
        <f t="shared" si="141"/>
        <v>0</v>
      </c>
      <c r="L456" s="160">
        <f t="shared" si="141"/>
        <v>0</v>
      </c>
      <c r="M456" s="160">
        <f t="shared" si="141"/>
        <v>0</v>
      </c>
      <c r="N456" s="160">
        <f t="shared" si="141"/>
        <v>0</v>
      </c>
      <c r="O456" s="160">
        <f t="shared" si="141"/>
        <v>0</v>
      </c>
      <c r="P456" s="160">
        <f t="shared" si="141"/>
        <v>0</v>
      </c>
      <c r="Q456" s="160">
        <f t="shared" si="141"/>
        <v>0</v>
      </c>
    </row>
    <row r="457" spans="1:17" ht="12" customHeight="1" x14ac:dyDescent="0.25">
      <c r="A457" s="148" t="s">
        <v>60</v>
      </c>
      <c r="B457" s="156"/>
      <c r="C457" s="156">
        <f t="shared" ref="C457:Q457" si="142">IF(C394=0,0,C394*1000000/C$63)</f>
        <v>0</v>
      </c>
      <c r="D457" s="156">
        <f t="shared" si="142"/>
        <v>0</v>
      </c>
      <c r="E457" s="156">
        <f t="shared" si="142"/>
        <v>0</v>
      </c>
      <c r="F457" s="156">
        <f t="shared" si="142"/>
        <v>0</v>
      </c>
      <c r="G457" s="156">
        <f t="shared" si="142"/>
        <v>0</v>
      </c>
      <c r="H457" s="156">
        <f t="shared" si="142"/>
        <v>0</v>
      </c>
      <c r="I457" s="156">
        <f t="shared" si="142"/>
        <v>0</v>
      </c>
      <c r="J457" s="156">
        <f t="shared" si="142"/>
        <v>0</v>
      </c>
      <c r="K457" s="156">
        <f t="shared" si="142"/>
        <v>0</v>
      </c>
      <c r="L457" s="156">
        <f t="shared" si="142"/>
        <v>0</v>
      </c>
      <c r="M457" s="156">
        <f t="shared" si="142"/>
        <v>0</v>
      </c>
      <c r="N457" s="156">
        <f t="shared" si="142"/>
        <v>0</v>
      </c>
      <c r="O457" s="156">
        <f t="shared" si="142"/>
        <v>0</v>
      </c>
      <c r="P457" s="156">
        <f t="shared" si="142"/>
        <v>0</v>
      </c>
      <c r="Q457" s="156">
        <f t="shared" si="142"/>
        <v>0</v>
      </c>
    </row>
    <row r="458" spans="1:17" ht="12" customHeight="1" x14ac:dyDescent="0.25">
      <c r="A458" s="148" t="s">
        <v>59</v>
      </c>
      <c r="B458" s="156"/>
      <c r="C458" s="156">
        <f t="shared" ref="C458:Q458" si="143">IF(C395=0,0,C395*1000000/C$63)</f>
        <v>0</v>
      </c>
      <c r="D458" s="156">
        <f t="shared" si="143"/>
        <v>0</v>
      </c>
      <c r="E458" s="156">
        <f t="shared" si="143"/>
        <v>0</v>
      </c>
      <c r="F458" s="156">
        <f t="shared" si="143"/>
        <v>0</v>
      </c>
      <c r="G458" s="156">
        <f t="shared" si="143"/>
        <v>0</v>
      </c>
      <c r="H458" s="156">
        <f t="shared" si="143"/>
        <v>0</v>
      </c>
      <c r="I458" s="156">
        <f t="shared" si="143"/>
        <v>0</v>
      </c>
      <c r="J458" s="156">
        <f t="shared" si="143"/>
        <v>0</v>
      </c>
      <c r="K458" s="156">
        <f t="shared" si="143"/>
        <v>0</v>
      </c>
      <c r="L458" s="156">
        <f t="shared" si="143"/>
        <v>0</v>
      </c>
      <c r="M458" s="156">
        <f t="shared" si="143"/>
        <v>0</v>
      </c>
      <c r="N458" s="156">
        <f t="shared" si="143"/>
        <v>0</v>
      </c>
      <c r="O458" s="156">
        <f t="shared" si="143"/>
        <v>0</v>
      </c>
      <c r="P458" s="156">
        <f t="shared" si="143"/>
        <v>0</v>
      </c>
      <c r="Q458" s="156">
        <f t="shared" si="143"/>
        <v>0</v>
      </c>
    </row>
    <row r="459" spans="1:17" ht="12" customHeight="1" x14ac:dyDescent="0.25">
      <c r="A459" s="158" t="s">
        <v>62</v>
      </c>
      <c r="B459" s="157"/>
      <c r="C459" s="157">
        <f t="shared" ref="C459:Q459" si="144">IF(C396=0,0,C396*1000000/SUM(C$65:C$67))</f>
        <v>0</v>
      </c>
      <c r="D459" s="157">
        <f t="shared" si="144"/>
        <v>0</v>
      </c>
      <c r="E459" s="157">
        <f t="shared" si="144"/>
        <v>0</v>
      </c>
      <c r="F459" s="157">
        <f t="shared" si="144"/>
        <v>0</v>
      </c>
      <c r="G459" s="157">
        <f t="shared" si="144"/>
        <v>0</v>
      </c>
      <c r="H459" s="157">
        <f t="shared" si="144"/>
        <v>0</v>
      </c>
      <c r="I459" s="157">
        <f t="shared" si="144"/>
        <v>0</v>
      </c>
      <c r="J459" s="157">
        <f t="shared" si="144"/>
        <v>0</v>
      </c>
      <c r="K459" s="157">
        <f t="shared" si="144"/>
        <v>0</v>
      </c>
      <c r="L459" s="157">
        <f t="shared" si="144"/>
        <v>0</v>
      </c>
      <c r="M459" s="157">
        <f t="shared" si="144"/>
        <v>0</v>
      </c>
      <c r="N459" s="157">
        <f t="shared" si="144"/>
        <v>0</v>
      </c>
      <c r="O459" s="157">
        <f t="shared" si="144"/>
        <v>0</v>
      </c>
      <c r="P459" s="157">
        <f t="shared" si="144"/>
        <v>0</v>
      </c>
      <c r="Q459" s="157">
        <f t="shared" si="144"/>
        <v>0</v>
      </c>
    </row>
    <row r="460" spans="1:17" ht="12" customHeight="1" x14ac:dyDescent="0.25">
      <c r="A460" s="23" t="s">
        <v>58</v>
      </c>
      <c r="B460" s="156"/>
      <c r="C460" s="156">
        <f t="shared" ref="C460:Q460" si="145">IF(C397=0,0,C397*1000000/C$65)</f>
        <v>0</v>
      </c>
      <c r="D460" s="156">
        <f t="shared" si="145"/>
        <v>0</v>
      </c>
      <c r="E460" s="156">
        <f t="shared" si="145"/>
        <v>0</v>
      </c>
      <c r="F460" s="156">
        <f t="shared" si="145"/>
        <v>0</v>
      </c>
      <c r="G460" s="156">
        <f t="shared" si="145"/>
        <v>0</v>
      </c>
      <c r="H460" s="156">
        <f t="shared" si="145"/>
        <v>0</v>
      </c>
      <c r="I460" s="156">
        <f t="shared" si="145"/>
        <v>0</v>
      </c>
      <c r="J460" s="156">
        <f t="shared" si="145"/>
        <v>0</v>
      </c>
      <c r="K460" s="156">
        <f t="shared" si="145"/>
        <v>0</v>
      </c>
      <c r="L460" s="156">
        <f t="shared" si="145"/>
        <v>0</v>
      </c>
      <c r="M460" s="156">
        <f t="shared" si="145"/>
        <v>0</v>
      </c>
      <c r="N460" s="156">
        <f t="shared" si="145"/>
        <v>0</v>
      </c>
      <c r="O460" s="156">
        <f t="shared" si="145"/>
        <v>0</v>
      </c>
      <c r="P460" s="156">
        <f t="shared" si="145"/>
        <v>0</v>
      </c>
      <c r="Q460" s="156">
        <f t="shared" si="145"/>
        <v>0</v>
      </c>
    </row>
    <row r="461" spans="1:17" ht="12" customHeight="1" x14ac:dyDescent="0.25">
      <c r="A461" s="23" t="s">
        <v>57</v>
      </c>
      <c r="B461" s="156"/>
      <c r="C461" s="156">
        <f t="shared" ref="C461:Q461" si="146">IF(C398=0,0,C398*1000000/C$66)</f>
        <v>0</v>
      </c>
      <c r="D461" s="156">
        <f t="shared" si="146"/>
        <v>0</v>
      </c>
      <c r="E461" s="156">
        <f t="shared" si="146"/>
        <v>0</v>
      </c>
      <c r="F461" s="156">
        <f t="shared" si="146"/>
        <v>0</v>
      </c>
      <c r="G461" s="156">
        <f t="shared" si="146"/>
        <v>0</v>
      </c>
      <c r="H461" s="156">
        <f t="shared" si="146"/>
        <v>0</v>
      </c>
      <c r="I461" s="156">
        <f t="shared" si="146"/>
        <v>0</v>
      </c>
      <c r="J461" s="156">
        <f t="shared" si="146"/>
        <v>0</v>
      </c>
      <c r="K461" s="156">
        <f t="shared" si="146"/>
        <v>0</v>
      </c>
      <c r="L461" s="156">
        <f t="shared" si="146"/>
        <v>0</v>
      </c>
      <c r="M461" s="156">
        <f t="shared" si="146"/>
        <v>0</v>
      </c>
      <c r="N461" s="156">
        <f t="shared" si="146"/>
        <v>0</v>
      </c>
      <c r="O461" s="156">
        <f t="shared" si="146"/>
        <v>0</v>
      </c>
      <c r="P461" s="156">
        <f t="shared" si="146"/>
        <v>0</v>
      </c>
      <c r="Q461" s="156">
        <f t="shared" si="146"/>
        <v>0</v>
      </c>
    </row>
    <row r="462" spans="1:17" ht="12" customHeight="1" x14ac:dyDescent="0.25">
      <c r="A462" s="29" t="s">
        <v>140</v>
      </c>
      <c r="B462" s="57"/>
      <c r="C462" s="57">
        <f t="shared" ref="C462:Q462" si="147">IF(C399=0,0,C399*1000000/C$67)</f>
        <v>0</v>
      </c>
      <c r="D462" s="57">
        <f t="shared" si="147"/>
        <v>0</v>
      </c>
      <c r="E462" s="57">
        <f t="shared" si="147"/>
        <v>0</v>
      </c>
      <c r="F462" s="57">
        <f t="shared" si="147"/>
        <v>0</v>
      </c>
      <c r="G462" s="57">
        <f t="shared" si="147"/>
        <v>0</v>
      </c>
      <c r="H462" s="57">
        <f t="shared" si="147"/>
        <v>0</v>
      </c>
      <c r="I462" s="57">
        <f t="shared" si="147"/>
        <v>0</v>
      </c>
      <c r="J462" s="57">
        <f t="shared" si="147"/>
        <v>0</v>
      </c>
      <c r="K462" s="57">
        <f t="shared" si="147"/>
        <v>0</v>
      </c>
      <c r="L462" s="57">
        <f t="shared" si="147"/>
        <v>0</v>
      </c>
      <c r="M462" s="57">
        <f t="shared" si="147"/>
        <v>0</v>
      </c>
      <c r="N462" s="57">
        <f t="shared" si="147"/>
        <v>0</v>
      </c>
      <c r="O462" s="57">
        <f t="shared" si="147"/>
        <v>0</v>
      </c>
      <c r="P462" s="57">
        <f t="shared" si="147"/>
        <v>0</v>
      </c>
      <c r="Q462" s="57">
        <f t="shared" si="147"/>
        <v>0</v>
      </c>
    </row>
    <row r="464" spans="1:17" ht="12" customHeight="1" x14ac:dyDescent="0.25">
      <c r="A464" s="152" t="s">
        <v>186</v>
      </c>
      <c r="B464" s="168"/>
      <c r="C464" s="184">
        <f>C401/RES_summary!C$21</f>
        <v>201.63834515411847</v>
      </c>
      <c r="D464" s="184">
        <f>D401/RES_summary!D$21</f>
        <v>210.49513165886503</v>
      </c>
      <c r="E464" s="184">
        <f>E401/RES_summary!E$21</f>
        <v>224.31780619087147</v>
      </c>
      <c r="F464" s="184">
        <f>F401/RES_summary!F$21</f>
        <v>206.09662786375887</v>
      </c>
      <c r="G464" s="184">
        <f>G401/RES_summary!G$21</f>
        <v>223.48700919146955</v>
      </c>
      <c r="H464" s="184">
        <f>H401/RES_summary!H$21</f>
        <v>240.48312869769742</v>
      </c>
      <c r="I464" s="184">
        <f>I401/RES_summary!I$21</f>
        <v>230.72357729224149</v>
      </c>
      <c r="J464" s="184">
        <f>J401/RES_summary!J$21</f>
        <v>242.02170208053269</v>
      </c>
      <c r="K464" s="184">
        <f>K401/RES_summary!K$21</f>
        <v>216.49388209618382</v>
      </c>
      <c r="L464" s="184">
        <f>L401/RES_summary!L$21</f>
        <v>231.99009338600942</v>
      </c>
      <c r="M464" s="184">
        <f>M401/RES_summary!M$21</f>
        <v>217.15196929862208</v>
      </c>
      <c r="N464" s="184">
        <f>N401/RES_summary!N$21</f>
        <v>211.1276083748775</v>
      </c>
      <c r="O464" s="184">
        <f>O401/RES_summary!O$21</f>
        <v>213.33764041954785</v>
      </c>
      <c r="P464" s="184">
        <f>P401/RES_summary!P$21</f>
        <v>0</v>
      </c>
      <c r="Q464" s="184">
        <f>Q401/RES_summary!Q$21</f>
        <v>0</v>
      </c>
    </row>
    <row r="465" spans="1:17" ht="12" customHeight="1" x14ac:dyDescent="0.25">
      <c r="A465" s="158" t="s">
        <v>65</v>
      </c>
      <c r="B465" s="157"/>
      <c r="C465" s="178">
        <f>C402/RES_summary!C$21</f>
        <v>161.20204221189121</v>
      </c>
      <c r="D465" s="178">
        <f>D402/RES_summary!D$21</f>
        <v>173.72033271929024</v>
      </c>
      <c r="E465" s="178">
        <f>E402/RES_summary!E$21</f>
        <v>182.5609440982183</v>
      </c>
      <c r="F465" s="178">
        <f>F402/RES_summary!F$21</f>
        <v>168.343907658235</v>
      </c>
      <c r="G465" s="178">
        <f>G402/RES_summary!G$21</f>
        <v>180.69782157139139</v>
      </c>
      <c r="H465" s="178">
        <f>H402/RES_summary!H$21</f>
        <v>194.09334368824085</v>
      </c>
      <c r="I465" s="178">
        <f>I402/RES_summary!I$21</f>
        <v>184.6479201258212</v>
      </c>
      <c r="J465" s="178">
        <f>J402/RES_summary!J$21</f>
        <v>192.63041126732435</v>
      </c>
      <c r="K465" s="178">
        <f>K402/RES_summary!K$21</f>
        <v>173.28047051310426</v>
      </c>
      <c r="L465" s="178">
        <f>L402/RES_summary!L$21</f>
        <v>184.44226070268192</v>
      </c>
      <c r="M465" s="178">
        <f>M402/RES_summary!M$21</f>
        <v>170.83573808516647</v>
      </c>
      <c r="N465" s="178">
        <f>N402/RES_summary!N$21</f>
        <v>166.61085434398851</v>
      </c>
      <c r="O465" s="178">
        <f>O402/RES_summary!O$21</f>
        <v>167.35053579763377</v>
      </c>
      <c r="P465" s="178">
        <f>P402/RES_summary!P$21</f>
        <v>0</v>
      </c>
      <c r="Q465" s="178">
        <f>Q402/RES_summary!Q$21</f>
        <v>0</v>
      </c>
    </row>
    <row r="466" spans="1:17" ht="12" customHeight="1" x14ac:dyDescent="0.25">
      <c r="A466" s="23" t="s">
        <v>58</v>
      </c>
      <c r="B466" s="156"/>
      <c r="C466" s="177">
        <f>C403/RES_summary!C$21</f>
        <v>160.87673364661561</v>
      </c>
      <c r="D466" s="177">
        <f>D403/RES_summary!D$21</f>
        <v>173.42647204667489</v>
      </c>
      <c r="E466" s="177">
        <f>E403/RES_summary!E$21</f>
        <v>182.01780062188251</v>
      </c>
      <c r="F466" s="177">
        <f>F403/RES_summary!F$21</f>
        <v>167.36832878842017</v>
      </c>
      <c r="G466" s="177">
        <f>G403/RES_summary!G$21</f>
        <v>179.56870846454459</v>
      </c>
      <c r="H466" s="177">
        <f>H403/RES_summary!H$21</f>
        <v>192.0965903785804</v>
      </c>
      <c r="I466" s="177">
        <f>I403/RES_summary!I$21</f>
        <v>182.63805493023847</v>
      </c>
      <c r="J466" s="177">
        <f>J403/RES_summary!J$21</f>
        <v>189.8091493855874</v>
      </c>
      <c r="K466" s="177">
        <f>K403/RES_summary!K$21</f>
        <v>171.21468163335734</v>
      </c>
      <c r="L466" s="177">
        <f>L403/RES_summary!L$21</f>
        <v>183.41043025244829</v>
      </c>
      <c r="M466" s="177">
        <f>M403/RES_summary!M$21</f>
        <v>169.54031664549871</v>
      </c>
      <c r="N466" s="177">
        <f>N403/RES_summary!N$21</f>
        <v>165.26421878260984</v>
      </c>
      <c r="O466" s="177">
        <f>O403/RES_summary!O$21</f>
        <v>166.23009077892266</v>
      </c>
      <c r="P466" s="177">
        <f>P403/RES_summary!P$21</f>
        <v>0</v>
      </c>
      <c r="Q466" s="177">
        <f>Q403/RES_summary!Q$21</f>
        <v>0</v>
      </c>
    </row>
    <row r="467" spans="1:17" ht="12" customHeight="1" x14ac:dyDescent="0.25">
      <c r="A467" s="23" t="s">
        <v>60</v>
      </c>
      <c r="B467" s="156"/>
      <c r="C467" s="177">
        <f>C404/RES_summary!C$21</f>
        <v>0.32530856527558272</v>
      </c>
      <c r="D467" s="177">
        <f>D404/RES_summary!D$21</f>
        <v>0.29386067261534748</v>
      </c>
      <c r="E467" s="177">
        <f>E404/RES_summary!E$21</f>
        <v>0.54314347633578997</v>
      </c>
      <c r="F467" s="177">
        <f>F404/RES_summary!F$21</f>
        <v>0.97557886981482689</v>
      </c>
      <c r="G467" s="177">
        <f>G404/RES_summary!G$21</f>
        <v>1.1291131068467877</v>
      </c>
      <c r="H467" s="177">
        <f>H404/RES_summary!H$21</f>
        <v>1.9967533096604568</v>
      </c>
      <c r="I467" s="177">
        <f>I404/RES_summary!I$21</f>
        <v>2.0098651955827154</v>
      </c>
      <c r="J467" s="177">
        <f>J404/RES_summary!J$21</f>
        <v>2.8212618817369357</v>
      </c>
      <c r="K467" s="177">
        <f>K404/RES_summary!K$21</f>
        <v>2.0657888797469077</v>
      </c>
      <c r="L467" s="177">
        <f>L404/RES_summary!L$21</f>
        <v>1.0318304502336328</v>
      </c>
      <c r="M467" s="177">
        <f>M404/RES_summary!M$21</f>
        <v>1.2954214396677457</v>
      </c>
      <c r="N467" s="177">
        <f>N404/RES_summary!N$21</f>
        <v>1.3466355613786676</v>
      </c>
      <c r="O467" s="177">
        <f>O404/RES_summary!O$21</f>
        <v>1.1204450187110973</v>
      </c>
      <c r="P467" s="177">
        <f>P404/RES_summary!P$21</f>
        <v>0</v>
      </c>
      <c r="Q467" s="177">
        <f>Q404/RES_summary!Q$21</f>
        <v>0</v>
      </c>
    </row>
    <row r="468" spans="1:17" ht="12" customHeight="1" x14ac:dyDescent="0.25">
      <c r="A468" s="158" t="s">
        <v>112</v>
      </c>
      <c r="B468" s="157"/>
      <c r="C468" s="178">
        <f>C405/RES_summary!C$21</f>
        <v>0</v>
      </c>
      <c r="D468" s="178">
        <f>D405/RES_summary!D$21</f>
        <v>0</v>
      </c>
      <c r="E468" s="178">
        <f>E405/RES_summary!E$21</f>
        <v>1.7066038003082354E-3</v>
      </c>
      <c r="F468" s="178">
        <f>F405/RES_summary!F$21</f>
        <v>1.0295179499972891E-2</v>
      </c>
      <c r="G468" s="178">
        <f>G405/RES_summary!G$21</f>
        <v>6.4806977178553677E-3</v>
      </c>
      <c r="H468" s="178">
        <f>H405/RES_summary!H$21</f>
        <v>7.3493639345946675E-3</v>
      </c>
      <c r="I468" s="178">
        <f>I405/RES_summary!I$21</f>
        <v>2.2933815356904978E-2</v>
      </c>
      <c r="J468" s="178">
        <f>J405/RES_summary!J$21</f>
        <v>7.391677472364297E-2</v>
      </c>
      <c r="K468" s="178">
        <f>K405/RES_summary!K$21</f>
        <v>6.9671549635579672E-2</v>
      </c>
      <c r="L468" s="178">
        <f>L405/RES_summary!L$21</f>
        <v>1.5351954433368007E-2</v>
      </c>
      <c r="M468" s="178">
        <f>M405/RES_summary!M$21</f>
        <v>5.6957025604874603E-2</v>
      </c>
      <c r="N468" s="178">
        <f>N405/RES_summary!N$21</f>
        <v>2.0779562663765606E-2</v>
      </c>
      <c r="O468" s="178">
        <f>O405/RES_summary!O$21</f>
        <v>1.3400528332166572E-2</v>
      </c>
      <c r="P468" s="178">
        <f>P405/RES_summary!P$21</f>
        <v>0</v>
      </c>
      <c r="Q468" s="178">
        <f>Q405/RES_summary!Q$21</f>
        <v>0</v>
      </c>
    </row>
    <row r="469" spans="1:17" ht="12" customHeight="1" x14ac:dyDescent="0.25">
      <c r="A469" s="23" t="s">
        <v>60</v>
      </c>
      <c r="B469" s="156"/>
      <c r="C469" s="177">
        <f>C406/RES_summary!C$21</f>
        <v>0</v>
      </c>
      <c r="D469" s="177">
        <f>D406/RES_summary!D$21</f>
        <v>0</v>
      </c>
      <c r="E469" s="177">
        <f>E406/RES_summary!E$21</f>
        <v>1.7066038003082354E-3</v>
      </c>
      <c r="F469" s="177">
        <f>F406/RES_summary!F$21</f>
        <v>1.0295179499972891E-2</v>
      </c>
      <c r="G469" s="177">
        <f>G406/RES_summary!G$21</f>
        <v>6.4806977178553677E-3</v>
      </c>
      <c r="H469" s="177">
        <f>H406/RES_summary!H$21</f>
        <v>7.3493639345946675E-3</v>
      </c>
      <c r="I469" s="177">
        <f>I406/RES_summary!I$21</f>
        <v>2.2933815356904978E-2</v>
      </c>
      <c r="J469" s="177">
        <f>J406/RES_summary!J$21</f>
        <v>7.391677472364297E-2</v>
      </c>
      <c r="K469" s="177">
        <f>K406/RES_summary!K$21</f>
        <v>6.9671549635579672E-2</v>
      </c>
      <c r="L469" s="177">
        <f>L406/RES_summary!L$21</f>
        <v>1.5351954433368007E-2</v>
      </c>
      <c r="M469" s="177">
        <f>M406/RES_summary!M$21</f>
        <v>5.6957025604874603E-2</v>
      </c>
      <c r="N469" s="177">
        <f>N406/RES_summary!N$21</f>
        <v>2.0779562663765606E-2</v>
      </c>
      <c r="O469" s="177">
        <f>O406/RES_summary!O$21</f>
        <v>1.3400528332166572E-2</v>
      </c>
      <c r="P469" s="177">
        <f>P406/RES_summary!P$21</f>
        <v>0</v>
      </c>
      <c r="Q469" s="177">
        <f>Q406/RES_summary!Q$21</f>
        <v>0</v>
      </c>
    </row>
    <row r="470" spans="1:17" ht="12" customHeight="1" x14ac:dyDescent="0.25">
      <c r="A470" s="158" t="s">
        <v>63</v>
      </c>
      <c r="B470" s="157"/>
      <c r="C470" s="178">
        <f>C407/RES_summary!C$21</f>
        <v>30.792047124370338</v>
      </c>
      <c r="D470" s="178">
        <f>D407/RES_summary!D$21</f>
        <v>27.308889135653292</v>
      </c>
      <c r="E470" s="178">
        <f>E407/RES_summary!E$21</f>
        <v>31.918548465111385</v>
      </c>
      <c r="F470" s="178">
        <f>F407/RES_summary!F$21</f>
        <v>27.223865450904977</v>
      </c>
      <c r="G470" s="178">
        <f>G407/RES_summary!G$21</f>
        <v>32.182750566177575</v>
      </c>
      <c r="H470" s="178">
        <f>H407/RES_summary!H$21</f>
        <v>34.415195881276595</v>
      </c>
      <c r="I470" s="178">
        <f>I407/RES_summary!I$21</f>
        <v>34.433682159966217</v>
      </c>
      <c r="J470" s="178">
        <f>J407/RES_summary!J$21</f>
        <v>36.66891671510411</v>
      </c>
      <c r="K470" s="178">
        <f>K407/RES_summary!K$21</f>
        <v>31.109650575355555</v>
      </c>
      <c r="L470" s="178">
        <f>L407/RES_summary!L$21</f>
        <v>36.471883233001122</v>
      </c>
      <c r="M470" s="178">
        <f>M407/RES_summary!M$21</f>
        <v>34.817124427002035</v>
      </c>
      <c r="N470" s="178">
        <f>N407/RES_summary!N$21</f>
        <v>32.886885990874802</v>
      </c>
      <c r="O470" s="178">
        <f>O407/RES_summary!O$21</f>
        <v>34.956423044743438</v>
      </c>
      <c r="P470" s="178">
        <f>P407/RES_summary!P$21</f>
        <v>0</v>
      </c>
      <c r="Q470" s="178">
        <f>Q407/RES_summary!Q$21</f>
        <v>0</v>
      </c>
    </row>
    <row r="471" spans="1:17" ht="12" customHeight="1" x14ac:dyDescent="0.25">
      <c r="A471" s="167" t="s">
        <v>171</v>
      </c>
      <c r="B471" s="132"/>
      <c r="C471" s="183">
        <f>C408/RES_summary!C$21</f>
        <v>34.761065107456254</v>
      </c>
      <c r="D471" s="183">
        <f>D408/RES_summary!D$21</f>
        <v>34.808389271737738</v>
      </c>
      <c r="E471" s="183">
        <f>E408/RES_summary!E$21</f>
        <v>36.059925066728724</v>
      </c>
      <c r="F471" s="183">
        <f>F408/RES_summary!F$21</f>
        <v>35.521574766519144</v>
      </c>
      <c r="G471" s="183">
        <f>G408/RES_summary!G$21</f>
        <v>35.693692932150391</v>
      </c>
      <c r="H471" s="183">
        <f>H408/RES_summary!H$21</f>
        <v>36.707356985006435</v>
      </c>
      <c r="I471" s="183">
        <f>I408/RES_summary!I$21</f>
        <v>36.430922584461037</v>
      </c>
      <c r="J471" s="183">
        <f>J408/RES_summary!J$21</f>
        <v>36.66891671510411</v>
      </c>
      <c r="K471" s="183">
        <f>K408/RES_summary!K$21</f>
        <v>36.216098321024162</v>
      </c>
      <c r="L471" s="183">
        <f>L408/RES_summary!L$21</f>
        <v>36.503844601801624</v>
      </c>
      <c r="M471" s="183">
        <f>M408/RES_summary!M$21</f>
        <v>36.571994006268859</v>
      </c>
      <c r="N471" s="183">
        <f>N408/RES_summary!N$21</f>
        <v>36.544763088179167</v>
      </c>
      <c r="O471" s="183">
        <f>O408/RES_summary!O$21</f>
        <v>36.587213916453891</v>
      </c>
      <c r="P471" s="183">
        <f>P408/RES_summary!P$21</f>
        <v>0</v>
      </c>
      <c r="Q471" s="183">
        <f>Q408/RES_summary!Q$21</f>
        <v>0</v>
      </c>
    </row>
    <row r="472" spans="1:17" ht="12" customHeight="1" x14ac:dyDescent="0.25">
      <c r="A472" s="167" t="s">
        <v>144</v>
      </c>
      <c r="B472" s="132"/>
      <c r="C472" s="183">
        <f>C409/RES_summary!C$21</f>
        <v>0</v>
      </c>
      <c r="D472" s="183">
        <f>D409/RES_summary!D$21</f>
        <v>0</v>
      </c>
      <c r="E472" s="183">
        <f>E409/RES_summary!E$21</f>
        <v>0</v>
      </c>
      <c r="F472" s="183">
        <f>F409/RES_summary!F$21</f>
        <v>0</v>
      </c>
      <c r="G472" s="183">
        <f>G409/RES_summary!G$21</f>
        <v>0</v>
      </c>
      <c r="H472" s="183">
        <f>H409/RES_summary!H$21</f>
        <v>0</v>
      </c>
      <c r="I472" s="183">
        <f>I409/RES_summary!I$21</f>
        <v>0</v>
      </c>
      <c r="J472" s="183">
        <f>J409/RES_summary!J$21</f>
        <v>0</v>
      </c>
      <c r="K472" s="183">
        <f>K409/RES_summary!K$21</f>
        <v>0</v>
      </c>
      <c r="L472" s="183">
        <f>L409/RES_summary!L$21</f>
        <v>0</v>
      </c>
      <c r="M472" s="183">
        <f>M409/RES_summary!M$21</f>
        <v>0</v>
      </c>
      <c r="N472" s="183">
        <f>N409/RES_summary!N$21</f>
        <v>0</v>
      </c>
      <c r="O472" s="183">
        <f>O409/RES_summary!O$21</f>
        <v>0</v>
      </c>
      <c r="P472" s="183">
        <f>P409/RES_summary!P$21</f>
        <v>0</v>
      </c>
      <c r="Q472" s="183">
        <f>Q409/RES_summary!Q$21</f>
        <v>0</v>
      </c>
    </row>
    <row r="473" spans="1:17" ht="12" customHeight="1" x14ac:dyDescent="0.25">
      <c r="A473" s="167" t="s">
        <v>143</v>
      </c>
      <c r="B473" s="132"/>
      <c r="C473" s="183">
        <f>C410/RES_summary!C$21</f>
        <v>0</v>
      </c>
      <c r="D473" s="183">
        <f>D410/RES_summary!D$21</f>
        <v>0</v>
      </c>
      <c r="E473" s="183">
        <f>E410/RES_summary!E$21</f>
        <v>0</v>
      </c>
      <c r="F473" s="183">
        <f>F410/RES_summary!F$21</f>
        <v>0</v>
      </c>
      <c r="G473" s="183">
        <f>G410/RES_summary!G$21</f>
        <v>0</v>
      </c>
      <c r="H473" s="183">
        <f>H410/RES_summary!H$21</f>
        <v>0</v>
      </c>
      <c r="I473" s="183">
        <f>I410/RES_summary!I$21</f>
        <v>0</v>
      </c>
      <c r="J473" s="183">
        <f>J410/RES_summary!J$21</f>
        <v>0</v>
      </c>
      <c r="K473" s="183">
        <f>K410/RES_summary!K$21</f>
        <v>0</v>
      </c>
      <c r="L473" s="183">
        <f>L410/RES_summary!L$21</f>
        <v>0</v>
      </c>
      <c r="M473" s="183">
        <f>M410/RES_summary!M$21</f>
        <v>0</v>
      </c>
      <c r="N473" s="183">
        <f>N410/RES_summary!N$21</f>
        <v>0</v>
      </c>
      <c r="O473" s="183">
        <f>O410/RES_summary!O$21</f>
        <v>0</v>
      </c>
      <c r="P473" s="183">
        <f>P410/RES_summary!P$21</f>
        <v>0</v>
      </c>
      <c r="Q473" s="183">
        <f>Q410/RES_summary!Q$21</f>
        <v>0</v>
      </c>
    </row>
    <row r="474" spans="1:17" ht="12" customHeight="1" x14ac:dyDescent="0.25">
      <c r="A474" s="166" t="s">
        <v>57</v>
      </c>
      <c r="B474" s="165"/>
      <c r="C474" s="182">
        <f>C411/RES_summary!C$21</f>
        <v>0</v>
      </c>
      <c r="D474" s="182">
        <f>D411/RES_summary!D$21</f>
        <v>0</v>
      </c>
      <c r="E474" s="182">
        <f>E411/RES_summary!E$21</f>
        <v>0</v>
      </c>
      <c r="F474" s="182">
        <f>F411/RES_summary!F$21</f>
        <v>0</v>
      </c>
      <c r="G474" s="182">
        <f>G411/RES_summary!G$21</f>
        <v>0</v>
      </c>
      <c r="H474" s="182">
        <f>H411/RES_summary!H$21</f>
        <v>0</v>
      </c>
      <c r="I474" s="182">
        <f>I411/RES_summary!I$21</f>
        <v>0</v>
      </c>
      <c r="J474" s="182">
        <f>J411/RES_summary!J$21</f>
        <v>0</v>
      </c>
      <c r="K474" s="182">
        <f>K411/RES_summary!K$21</f>
        <v>0</v>
      </c>
      <c r="L474" s="182">
        <f>L411/RES_summary!L$21</f>
        <v>0</v>
      </c>
      <c r="M474" s="182">
        <f>M411/RES_summary!M$21</f>
        <v>0</v>
      </c>
      <c r="N474" s="182">
        <f>N411/RES_summary!N$21</f>
        <v>0</v>
      </c>
      <c r="O474" s="182">
        <f>O411/RES_summary!O$21</f>
        <v>0</v>
      </c>
      <c r="P474" s="182">
        <f>P411/RES_summary!P$21</f>
        <v>0</v>
      </c>
      <c r="Q474" s="182">
        <f>Q411/RES_summary!Q$21</f>
        <v>0</v>
      </c>
    </row>
    <row r="475" spans="1:17" ht="12" customHeight="1" x14ac:dyDescent="0.25">
      <c r="A475" s="147" t="s">
        <v>59</v>
      </c>
      <c r="B475" s="164"/>
      <c r="C475" s="181">
        <f>C412/RES_summary!C$21</f>
        <v>0</v>
      </c>
      <c r="D475" s="181">
        <f>D412/RES_summary!D$21</f>
        <v>0</v>
      </c>
      <c r="E475" s="181">
        <f>E412/RES_summary!E$21</f>
        <v>0</v>
      </c>
      <c r="F475" s="181">
        <f>F412/RES_summary!F$21</f>
        <v>0</v>
      </c>
      <c r="G475" s="181">
        <f>G412/RES_summary!G$21</f>
        <v>0</v>
      </c>
      <c r="H475" s="181">
        <f>H412/RES_summary!H$21</f>
        <v>0</v>
      </c>
      <c r="I475" s="181">
        <f>I412/RES_summary!I$21</f>
        <v>0</v>
      </c>
      <c r="J475" s="181">
        <f>J412/RES_summary!J$21</f>
        <v>0</v>
      </c>
      <c r="K475" s="181">
        <f>K412/RES_summary!K$21</f>
        <v>0</v>
      </c>
      <c r="L475" s="181">
        <f>L412/RES_summary!L$21</f>
        <v>0</v>
      </c>
      <c r="M475" s="181">
        <f>M412/RES_summary!M$21</f>
        <v>0</v>
      </c>
      <c r="N475" s="181">
        <f>N412/RES_summary!N$21</f>
        <v>0</v>
      </c>
      <c r="O475" s="181">
        <f>O412/RES_summary!O$21</f>
        <v>0</v>
      </c>
      <c r="P475" s="181">
        <f>P412/RES_summary!P$21</f>
        <v>0</v>
      </c>
      <c r="Q475" s="181">
        <f>Q412/RES_summary!Q$21</f>
        <v>0</v>
      </c>
    </row>
    <row r="476" spans="1:17" ht="12" customHeight="1" x14ac:dyDescent="0.25">
      <c r="A476" s="163" t="s">
        <v>142</v>
      </c>
      <c r="B476" s="162"/>
      <c r="C476" s="180">
        <f>C413/RES_summary!C$21</f>
        <v>21.775270143081393</v>
      </c>
      <c r="D476" s="180">
        <f>D413/RES_summary!D$21</f>
        <v>20.514760653230784</v>
      </c>
      <c r="E476" s="180">
        <f>E413/RES_summary!E$21</f>
        <v>24.090400311682451</v>
      </c>
      <c r="F476" s="180">
        <f>F413/RES_summary!F$21</f>
        <v>24.282864628521946</v>
      </c>
      <c r="G476" s="180">
        <f>G413/RES_summary!G$21</f>
        <v>24.278418101740876</v>
      </c>
      <c r="H476" s="180">
        <f>H413/RES_summary!H$21</f>
        <v>30.966033857598081</v>
      </c>
      <c r="I476" s="180">
        <f>I413/RES_summary!I$21</f>
        <v>28.479211113176532</v>
      </c>
      <c r="J476" s="180">
        <f>J413/RES_summary!J$21</f>
        <v>0</v>
      </c>
      <c r="K476" s="180">
        <f>K413/RES_summary!K$21</f>
        <v>28.598255820582477</v>
      </c>
      <c r="L476" s="180">
        <f>L413/RES_summary!L$21</f>
        <v>24.644233939998493</v>
      </c>
      <c r="M476" s="180">
        <f>M413/RES_summary!M$21</f>
        <v>30.76509567684618</v>
      </c>
      <c r="N476" s="180">
        <f>N413/RES_summary!N$21</f>
        <v>30.567800471001792</v>
      </c>
      <c r="O476" s="180">
        <f>O413/RES_summary!O$21</f>
        <v>23.477518233120584</v>
      </c>
      <c r="P476" s="180">
        <f>P413/RES_summary!P$21</f>
        <v>0</v>
      </c>
      <c r="Q476" s="180">
        <f>Q413/RES_summary!Q$21</f>
        <v>0</v>
      </c>
    </row>
    <row r="477" spans="1:17" ht="12" customHeight="1" x14ac:dyDescent="0.25">
      <c r="A477" s="161" t="s">
        <v>141</v>
      </c>
      <c r="B477" s="160"/>
      <c r="C477" s="179">
        <f>C414/RES_summary!C$21</f>
        <v>0</v>
      </c>
      <c r="D477" s="179">
        <f>D414/RES_summary!D$21</f>
        <v>0</v>
      </c>
      <c r="E477" s="179">
        <f>E414/RES_summary!E$21</f>
        <v>0</v>
      </c>
      <c r="F477" s="179">
        <f>F414/RES_summary!F$21</f>
        <v>0</v>
      </c>
      <c r="G477" s="179">
        <f>G414/RES_summary!G$21</f>
        <v>0</v>
      </c>
      <c r="H477" s="179">
        <f>H414/RES_summary!H$21</f>
        <v>0</v>
      </c>
      <c r="I477" s="179">
        <f>I414/RES_summary!I$21</f>
        <v>0</v>
      </c>
      <c r="J477" s="179">
        <f>J414/RES_summary!J$21</f>
        <v>0</v>
      </c>
      <c r="K477" s="179">
        <f>K414/RES_summary!K$21</f>
        <v>0</v>
      </c>
      <c r="L477" s="179">
        <f>L414/RES_summary!L$21</f>
        <v>0</v>
      </c>
      <c r="M477" s="179">
        <f>M414/RES_summary!M$21</f>
        <v>0</v>
      </c>
      <c r="N477" s="179">
        <f>N414/RES_summary!N$21</f>
        <v>0</v>
      </c>
      <c r="O477" s="179">
        <f>O414/RES_summary!O$21</f>
        <v>0</v>
      </c>
      <c r="P477" s="179">
        <f>P414/RES_summary!P$21</f>
        <v>0</v>
      </c>
      <c r="Q477" s="179">
        <f>Q414/RES_summary!Q$21</f>
        <v>0</v>
      </c>
    </row>
    <row r="478" spans="1:17" ht="12" customHeight="1" x14ac:dyDescent="0.25">
      <c r="A478" s="148" t="s">
        <v>60</v>
      </c>
      <c r="B478" s="156"/>
      <c r="C478" s="177">
        <f>C415/RES_summary!C$21</f>
        <v>0</v>
      </c>
      <c r="D478" s="177">
        <f>D415/RES_summary!D$21</f>
        <v>0</v>
      </c>
      <c r="E478" s="177">
        <f>E415/RES_summary!E$21</f>
        <v>0</v>
      </c>
      <c r="F478" s="177">
        <f>F415/RES_summary!F$21</f>
        <v>0</v>
      </c>
      <c r="G478" s="177">
        <f>G415/RES_summary!G$21</f>
        <v>0</v>
      </c>
      <c r="H478" s="177">
        <f>H415/RES_summary!H$21</f>
        <v>0</v>
      </c>
      <c r="I478" s="177">
        <f>I415/RES_summary!I$21</f>
        <v>0</v>
      </c>
      <c r="J478" s="177">
        <f>J415/RES_summary!J$21</f>
        <v>0</v>
      </c>
      <c r="K478" s="177">
        <f>K415/RES_summary!K$21</f>
        <v>0</v>
      </c>
      <c r="L478" s="177">
        <f>L415/RES_summary!L$21</f>
        <v>0</v>
      </c>
      <c r="M478" s="177">
        <f>M415/RES_summary!M$21</f>
        <v>0</v>
      </c>
      <c r="N478" s="177">
        <f>N415/RES_summary!N$21</f>
        <v>0</v>
      </c>
      <c r="O478" s="177">
        <f>O415/RES_summary!O$21</f>
        <v>0</v>
      </c>
      <c r="P478" s="177">
        <f>P415/RES_summary!P$21</f>
        <v>0</v>
      </c>
      <c r="Q478" s="177">
        <f>Q415/RES_summary!Q$21</f>
        <v>0</v>
      </c>
    </row>
    <row r="479" spans="1:17" ht="12" customHeight="1" x14ac:dyDescent="0.25">
      <c r="A479" s="148" t="s">
        <v>59</v>
      </c>
      <c r="B479" s="156"/>
      <c r="C479" s="177">
        <f>C416/RES_summary!C$21</f>
        <v>0</v>
      </c>
      <c r="D479" s="177">
        <f>D416/RES_summary!D$21</f>
        <v>0</v>
      </c>
      <c r="E479" s="177">
        <f>E416/RES_summary!E$21</f>
        <v>0</v>
      </c>
      <c r="F479" s="177">
        <f>F416/RES_summary!F$21</f>
        <v>0</v>
      </c>
      <c r="G479" s="177">
        <f>G416/RES_summary!G$21</f>
        <v>0</v>
      </c>
      <c r="H479" s="177">
        <f>H416/RES_summary!H$21</f>
        <v>0</v>
      </c>
      <c r="I479" s="177">
        <f>I416/RES_summary!I$21</f>
        <v>0</v>
      </c>
      <c r="J479" s="177">
        <f>J416/RES_summary!J$21</f>
        <v>0</v>
      </c>
      <c r="K479" s="177">
        <f>K416/RES_summary!K$21</f>
        <v>0</v>
      </c>
      <c r="L479" s="177">
        <f>L416/RES_summary!L$21</f>
        <v>0</v>
      </c>
      <c r="M479" s="177">
        <f>M416/RES_summary!M$21</f>
        <v>0</v>
      </c>
      <c r="N479" s="177">
        <f>N416/RES_summary!N$21</f>
        <v>0</v>
      </c>
      <c r="O479" s="177">
        <f>O416/RES_summary!O$21</f>
        <v>0</v>
      </c>
      <c r="P479" s="177">
        <f>P416/RES_summary!P$21</f>
        <v>0</v>
      </c>
      <c r="Q479" s="177">
        <f>Q416/RES_summary!Q$21</f>
        <v>0</v>
      </c>
    </row>
    <row r="480" spans="1:17" ht="12" customHeight="1" x14ac:dyDescent="0.25">
      <c r="A480" s="158" t="s">
        <v>62</v>
      </c>
      <c r="B480" s="157"/>
      <c r="C480" s="178">
        <f>C417/RES_summary!C$21</f>
        <v>9.6442558178569229</v>
      </c>
      <c r="D480" s="178">
        <f>D417/RES_summary!D$21</f>
        <v>9.4659098039214946</v>
      </c>
      <c r="E480" s="178">
        <f>E417/RES_summary!E$21</f>
        <v>9.83660702374147</v>
      </c>
      <c r="F480" s="178">
        <f>F417/RES_summary!F$21</f>
        <v>10.518559575118916</v>
      </c>
      <c r="G480" s="178">
        <f>G417/RES_summary!G$21</f>
        <v>10.599956356182739</v>
      </c>
      <c r="H480" s="178">
        <f>H417/RES_summary!H$21</f>
        <v>11.967239764245377</v>
      </c>
      <c r="I480" s="178">
        <f>I417/RES_summary!I$21</f>
        <v>11.619041191097175</v>
      </c>
      <c r="J480" s="178">
        <f>J417/RES_summary!J$21</f>
        <v>12.648457323380633</v>
      </c>
      <c r="K480" s="178">
        <f>K417/RES_summary!K$21</f>
        <v>12.034089458088431</v>
      </c>
      <c r="L480" s="178">
        <f>L417/RES_summary!L$21</f>
        <v>11.06059749589301</v>
      </c>
      <c r="M480" s="178">
        <f>M417/RES_summary!M$21</f>
        <v>11.442149760848697</v>
      </c>
      <c r="N480" s="178">
        <f>N417/RES_summary!N$21</f>
        <v>11.609088477350417</v>
      </c>
      <c r="O480" s="178">
        <f>O417/RES_summary!O$21</f>
        <v>11.017281048838505</v>
      </c>
      <c r="P480" s="178">
        <f>P417/RES_summary!P$21</f>
        <v>0</v>
      </c>
      <c r="Q480" s="178">
        <f>Q417/RES_summary!Q$21</f>
        <v>0</v>
      </c>
    </row>
    <row r="481" spans="1:17" ht="12" customHeight="1" x14ac:dyDescent="0.25">
      <c r="A481" s="23" t="s">
        <v>58</v>
      </c>
      <c r="B481" s="156"/>
      <c r="C481" s="177">
        <f>C418/RES_summary!C$21</f>
        <v>0</v>
      </c>
      <c r="D481" s="177">
        <f>D418/RES_summary!D$21</f>
        <v>0</v>
      </c>
      <c r="E481" s="177">
        <f>E418/RES_summary!E$21</f>
        <v>0</v>
      </c>
      <c r="F481" s="177">
        <f>F418/RES_summary!F$21</f>
        <v>0</v>
      </c>
      <c r="G481" s="177">
        <f>G418/RES_summary!G$21</f>
        <v>0</v>
      </c>
      <c r="H481" s="177">
        <f>H418/RES_summary!H$21</f>
        <v>0</v>
      </c>
      <c r="I481" s="177">
        <f>I418/RES_summary!I$21</f>
        <v>0</v>
      </c>
      <c r="J481" s="177">
        <f>J418/RES_summary!J$21</f>
        <v>0</v>
      </c>
      <c r="K481" s="177">
        <f>K418/RES_summary!K$21</f>
        <v>0</v>
      </c>
      <c r="L481" s="177">
        <f>L418/RES_summary!L$21</f>
        <v>0</v>
      </c>
      <c r="M481" s="177">
        <f>M418/RES_summary!M$21</f>
        <v>0</v>
      </c>
      <c r="N481" s="177">
        <f>N418/RES_summary!N$21</f>
        <v>0</v>
      </c>
      <c r="O481" s="177">
        <f>O418/RES_summary!O$21</f>
        <v>0</v>
      </c>
      <c r="P481" s="177">
        <f>P418/RES_summary!P$21</f>
        <v>0</v>
      </c>
      <c r="Q481" s="177">
        <f>Q418/RES_summary!Q$21</f>
        <v>0</v>
      </c>
    </row>
    <row r="482" spans="1:17" ht="12" customHeight="1" x14ac:dyDescent="0.25">
      <c r="A482" s="23" t="s">
        <v>57</v>
      </c>
      <c r="B482" s="156"/>
      <c r="C482" s="177">
        <f>C419/RES_summary!C$21</f>
        <v>0</v>
      </c>
      <c r="D482" s="177">
        <f>D419/RES_summary!D$21</f>
        <v>0</v>
      </c>
      <c r="E482" s="177">
        <f>E419/RES_summary!E$21</f>
        <v>0</v>
      </c>
      <c r="F482" s="177">
        <f>F419/RES_summary!F$21</f>
        <v>0</v>
      </c>
      <c r="G482" s="177">
        <f>G419/RES_summary!G$21</f>
        <v>0</v>
      </c>
      <c r="H482" s="177">
        <f>H419/RES_summary!H$21</f>
        <v>0</v>
      </c>
      <c r="I482" s="177">
        <f>I419/RES_summary!I$21</f>
        <v>0</v>
      </c>
      <c r="J482" s="177">
        <f>J419/RES_summary!J$21</f>
        <v>0</v>
      </c>
      <c r="K482" s="177">
        <f>K419/RES_summary!K$21</f>
        <v>0</v>
      </c>
      <c r="L482" s="177">
        <f>L419/RES_summary!L$21</f>
        <v>0</v>
      </c>
      <c r="M482" s="177">
        <f>M419/RES_summary!M$21</f>
        <v>0</v>
      </c>
      <c r="N482" s="177">
        <f>N419/RES_summary!N$21</f>
        <v>0</v>
      </c>
      <c r="O482" s="177">
        <f>O419/RES_summary!O$21</f>
        <v>0</v>
      </c>
      <c r="P482" s="177">
        <f>P419/RES_summary!P$21</f>
        <v>0</v>
      </c>
      <c r="Q482" s="177">
        <f>Q419/RES_summary!Q$21</f>
        <v>0</v>
      </c>
    </row>
    <row r="483" spans="1:17" ht="12" customHeight="1" x14ac:dyDescent="0.25">
      <c r="A483" s="29" t="s">
        <v>140</v>
      </c>
      <c r="B483" s="57"/>
      <c r="C483" s="176">
        <f>C420/RES_summary!C$21</f>
        <v>9.6442558178569229</v>
      </c>
      <c r="D483" s="176">
        <f>D420/RES_summary!D$21</f>
        <v>9.4659098039214946</v>
      </c>
      <c r="E483" s="176">
        <f>E420/RES_summary!E$21</f>
        <v>9.83660702374147</v>
      </c>
      <c r="F483" s="176">
        <f>F420/RES_summary!F$21</f>
        <v>10.518559575118916</v>
      </c>
      <c r="G483" s="176">
        <f>G420/RES_summary!G$21</f>
        <v>10.599956356182739</v>
      </c>
      <c r="H483" s="176">
        <f>H420/RES_summary!H$21</f>
        <v>11.967239764245377</v>
      </c>
      <c r="I483" s="176">
        <f>I420/RES_summary!I$21</f>
        <v>11.619041191097175</v>
      </c>
      <c r="J483" s="176">
        <f>J420/RES_summary!J$21</f>
        <v>12.648457323380633</v>
      </c>
      <c r="K483" s="176">
        <f>K420/RES_summary!K$21</f>
        <v>12.034089458088431</v>
      </c>
      <c r="L483" s="176">
        <f>L420/RES_summary!L$21</f>
        <v>11.06059749589301</v>
      </c>
      <c r="M483" s="176">
        <f>M420/RES_summary!M$21</f>
        <v>11.442149760848697</v>
      </c>
      <c r="N483" s="176">
        <f>N420/RES_summary!N$21</f>
        <v>11.609088477350417</v>
      </c>
      <c r="O483" s="176">
        <f>O420/RES_summary!O$21</f>
        <v>11.017281048838505</v>
      </c>
      <c r="P483" s="176">
        <f>P420/RES_summary!P$21</f>
        <v>0</v>
      </c>
      <c r="Q483" s="176">
        <f>Q420/RES_summary!Q$21</f>
        <v>0</v>
      </c>
    </row>
    <row r="485" spans="1:17" ht="12" customHeight="1" x14ac:dyDescent="0.25">
      <c r="A485" s="152" t="s">
        <v>185</v>
      </c>
      <c r="B485" s="168"/>
      <c r="C485" s="184">
        <f>C422/RES_summary!C$21</f>
        <v>99.816678937180598</v>
      </c>
      <c r="D485" s="184">
        <f>D422/RES_summary!D$21</f>
        <v>105.65301639733464</v>
      </c>
      <c r="E485" s="184">
        <f>E422/RES_summary!E$21</f>
        <v>112.02054623592721</v>
      </c>
      <c r="F485" s="184">
        <f>F422/RES_summary!F$21</f>
        <v>106.90484588098244</v>
      </c>
      <c r="G485" s="184">
        <f>G422/RES_summary!G$21</f>
        <v>112.91794762349065</v>
      </c>
      <c r="H485" s="184">
        <f>H422/RES_summary!H$21</f>
        <v>123.526578288903</v>
      </c>
      <c r="I485" s="184">
        <f>I422/RES_summary!I$21</f>
        <v>117.97762785127958</v>
      </c>
      <c r="J485" s="184">
        <f>J422/RES_summary!J$21</f>
        <v>123.11476032321499</v>
      </c>
      <c r="K485" s="184">
        <f>K422/RES_summary!K$21</f>
        <v>115.34321547234958</v>
      </c>
      <c r="L485" s="184">
        <f>L422/RES_summary!L$21</f>
        <v>117.94352432023634</v>
      </c>
      <c r="M485" s="184">
        <f>M422/RES_summary!M$21</f>
        <v>113.45099183687049</v>
      </c>
      <c r="N485" s="184">
        <f>N422/RES_summary!N$21</f>
        <v>112.92066051738567</v>
      </c>
      <c r="O485" s="184">
        <f>O422/RES_summary!O$21</f>
        <v>110.05941272999593</v>
      </c>
      <c r="P485" s="184">
        <f>P422/RES_summary!P$21</f>
        <v>0</v>
      </c>
      <c r="Q485" s="184">
        <f>Q422/RES_summary!Q$21</f>
        <v>0</v>
      </c>
    </row>
    <row r="486" spans="1:17" ht="12" customHeight="1" x14ac:dyDescent="0.25">
      <c r="A486" s="158" t="s">
        <v>65</v>
      </c>
      <c r="B486" s="157"/>
      <c r="C486" s="178">
        <f>C423/RES_summary!C$21</f>
        <v>77.153901134016309</v>
      </c>
      <c r="D486" s="178">
        <f>D423/RES_summary!D$21</f>
        <v>83.438231500848403</v>
      </c>
      <c r="E486" s="178">
        <f>E423/RES_summary!E$21</f>
        <v>88.188994886526757</v>
      </c>
      <c r="F486" s="178">
        <f>F423/RES_summary!F$21</f>
        <v>81.753060457892957</v>
      </c>
      <c r="G486" s="178">
        <f>G423/RES_summary!G$21</f>
        <v>88.366246541992908</v>
      </c>
      <c r="H486" s="178">
        <f>H423/RES_summary!H$21</f>
        <v>95.307583065069153</v>
      </c>
      <c r="I486" s="178">
        <f>I423/RES_summary!I$21</f>
        <v>91.383877277264077</v>
      </c>
      <c r="J486" s="178">
        <f>J423/RES_summary!J$21</f>
        <v>96.533095976778924</v>
      </c>
      <c r="K486" s="178">
        <f>K423/RES_summary!K$21</f>
        <v>86.015122680913592</v>
      </c>
      <c r="L486" s="178">
        <f>L423/RES_summary!L$21</f>
        <v>92.657201016908303</v>
      </c>
      <c r="M486" s="178">
        <f>M423/RES_summary!M$21</f>
        <v>85.683836767768682</v>
      </c>
      <c r="N486" s="178">
        <f>N423/RES_summary!N$21</f>
        <v>83.09731692609634</v>
      </c>
      <c r="O486" s="178">
        <f>O423/RES_summary!O$21</f>
        <v>84.500190428944975</v>
      </c>
      <c r="P486" s="178">
        <f>P423/RES_summary!P$21</f>
        <v>0</v>
      </c>
      <c r="Q486" s="178">
        <f>Q423/RES_summary!Q$21</f>
        <v>0</v>
      </c>
    </row>
    <row r="487" spans="1:17" ht="12" customHeight="1" x14ac:dyDescent="0.25">
      <c r="A487" s="23" t="s">
        <v>58</v>
      </c>
      <c r="B487" s="156"/>
      <c r="C487" s="177">
        <f>C424/RES_summary!C$21</f>
        <v>76.815557051764415</v>
      </c>
      <c r="D487" s="177">
        <f>D424/RES_summary!D$21</f>
        <v>83.134564047012958</v>
      </c>
      <c r="E487" s="177">
        <f>E424/RES_summary!E$21</f>
        <v>87.629278082116144</v>
      </c>
      <c r="F487" s="177">
        <f>F424/RES_summary!F$21</f>
        <v>80.748341941799325</v>
      </c>
      <c r="G487" s="177">
        <f>G424/RES_summary!G$21</f>
        <v>87.201515999395085</v>
      </c>
      <c r="H487" s="177">
        <f>H424/RES_summary!H$21</f>
        <v>93.267615710522492</v>
      </c>
      <c r="I487" s="177">
        <f>I424/RES_summary!I$21</f>
        <v>89.326712228250713</v>
      </c>
      <c r="J487" s="177">
        <f>J424/RES_summary!J$21</f>
        <v>93.62894466300645</v>
      </c>
      <c r="K487" s="177">
        <f>K424/RES_summary!K$21</f>
        <v>83.908119708169394</v>
      </c>
      <c r="L487" s="177">
        <f>L424/RES_summary!L$21</f>
        <v>91.595041551791681</v>
      </c>
      <c r="M487" s="177">
        <f>M424/RES_summary!M$21</f>
        <v>84.361557242855895</v>
      </c>
      <c r="N487" s="177">
        <f>N424/RES_summary!N$21</f>
        <v>81.734244226798268</v>
      </c>
      <c r="O487" s="177">
        <f>O424/RES_summary!O$21</f>
        <v>83.354483387063155</v>
      </c>
      <c r="P487" s="177">
        <f>P424/RES_summary!P$21</f>
        <v>0</v>
      </c>
      <c r="Q487" s="177">
        <f>Q424/RES_summary!Q$21</f>
        <v>0</v>
      </c>
    </row>
    <row r="488" spans="1:17" ht="12" customHeight="1" x14ac:dyDescent="0.25">
      <c r="A488" s="23" t="s">
        <v>60</v>
      </c>
      <c r="B488" s="156"/>
      <c r="C488" s="177">
        <f>C425/RES_summary!C$21</f>
        <v>0.33834408225188173</v>
      </c>
      <c r="D488" s="177">
        <f>D425/RES_summary!D$21</f>
        <v>0.30366745383544075</v>
      </c>
      <c r="E488" s="177">
        <f>E425/RES_summary!E$21</f>
        <v>0.55971680441061422</v>
      </c>
      <c r="F488" s="177">
        <f>F425/RES_summary!F$21</f>
        <v>1.0047185160936301</v>
      </c>
      <c r="G488" s="177">
        <f>G425/RES_summary!G$21</f>
        <v>1.1647305425978274</v>
      </c>
      <c r="H488" s="177">
        <f>H425/RES_summary!H$21</f>
        <v>2.0399673545466568</v>
      </c>
      <c r="I488" s="177">
        <f>I425/RES_summary!I$21</f>
        <v>2.0571650490133573</v>
      </c>
      <c r="J488" s="177">
        <f>J425/RES_summary!J$21</f>
        <v>2.9041513137724762</v>
      </c>
      <c r="K488" s="177">
        <f>K425/RES_summary!K$21</f>
        <v>2.1070029727441861</v>
      </c>
      <c r="L488" s="177">
        <f>L425/RES_summary!L$21</f>
        <v>1.0621594651166182</v>
      </c>
      <c r="M488" s="177">
        <f>M425/RES_summary!M$21</f>
        <v>1.3222795249127961</v>
      </c>
      <c r="N488" s="177">
        <f>N425/RES_summary!N$21</f>
        <v>1.3630726992980746</v>
      </c>
      <c r="O488" s="177">
        <f>O425/RES_summary!O$21</f>
        <v>1.1457070418818189</v>
      </c>
      <c r="P488" s="177">
        <f>P425/RES_summary!P$21</f>
        <v>0</v>
      </c>
      <c r="Q488" s="177">
        <f>Q425/RES_summary!Q$21</f>
        <v>0</v>
      </c>
    </row>
    <row r="489" spans="1:17" ht="12" customHeight="1" x14ac:dyDescent="0.25">
      <c r="A489" s="158" t="s">
        <v>112</v>
      </c>
      <c r="B489" s="157"/>
      <c r="C489" s="178">
        <f>C426/RES_summary!C$21</f>
        <v>0</v>
      </c>
      <c r="D489" s="178">
        <f>D426/RES_summary!D$21</f>
        <v>0</v>
      </c>
      <c r="E489" s="178">
        <f>E426/RES_summary!E$21</f>
        <v>3.1517064262439037E-3</v>
      </c>
      <c r="F489" s="178">
        <f>F426/RES_summary!F$21</f>
        <v>1.9512577278767113E-2</v>
      </c>
      <c r="G489" s="178">
        <f>G426/RES_summary!G$21</f>
        <v>1.2680536954649841E-2</v>
      </c>
      <c r="H489" s="178">
        <f>H426/RES_summary!H$21</f>
        <v>1.4920346929845193E-2</v>
      </c>
      <c r="I489" s="178">
        <f>I426/RES_summary!I$21</f>
        <v>4.8619454970681646E-2</v>
      </c>
      <c r="J489" s="178">
        <f>J426/RES_summary!J$21</f>
        <v>0.1647508631210596</v>
      </c>
      <c r="K489" s="178">
        <f>K426/RES_summary!K$21</f>
        <v>0.1642822641510539</v>
      </c>
      <c r="L489" s="178">
        <f>L426/RES_summary!L$21</f>
        <v>3.8629814830142072E-2</v>
      </c>
      <c r="M489" s="178">
        <f>M426/RES_summary!M$21</f>
        <v>0.15099084010210417</v>
      </c>
      <c r="N489" s="178">
        <f>N426/RES_summary!N$21</f>
        <v>5.7334115010012537E-2</v>
      </c>
      <c r="O489" s="178">
        <f>O426/RES_summary!O$21</f>
        <v>3.8189313567449513E-2</v>
      </c>
      <c r="P489" s="178">
        <f>P426/RES_summary!P$21</f>
        <v>0</v>
      </c>
      <c r="Q489" s="178">
        <f>Q426/RES_summary!Q$21</f>
        <v>0</v>
      </c>
    </row>
    <row r="490" spans="1:17" ht="12" customHeight="1" x14ac:dyDescent="0.25">
      <c r="A490" s="23" t="s">
        <v>60</v>
      </c>
      <c r="B490" s="156"/>
      <c r="C490" s="177">
        <f>C427/RES_summary!C$21</f>
        <v>0</v>
      </c>
      <c r="D490" s="177">
        <f>D427/RES_summary!D$21</f>
        <v>0</v>
      </c>
      <c r="E490" s="177">
        <f>E427/RES_summary!E$21</f>
        <v>3.1517064262439037E-3</v>
      </c>
      <c r="F490" s="177">
        <f>F427/RES_summary!F$21</f>
        <v>1.9512577278767113E-2</v>
      </c>
      <c r="G490" s="177">
        <f>G427/RES_summary!G$21</f>
        <v>1.2680536954649841E-2</v>
      </c>
      <c r="H490" s="177">
        <f>H427/RES_summary!H$21</f>
        <v>1.4920346929845193E-2</v>
      </c>
      <c r="I490" s="177">
        <f>I427/RES_summary!I$21</f>
        <v>4.8619454970681646E-2</v>
      </c>
      <c r="J490" s="177">
        <f>J427/RES_summary!J$21</f>
        <v>0.1647508631210596</v>
      </c>
      <c r="K490" s="177">
        <f>K427/RES_summary!K$21</f>
        <v>0.1642822641510539</v>
      </c>
      <c r="L490" s="177">
        <f>L427/RES_summary!L$21</f>
        <v>3.8629814830142072E-2</v>
      </c>
      <c r="M490" s="177">
        <f>M427/RES_summary!M$21</f>
        <v>0.15099084010210417</v>
      </c>
      <c r="N490" s="177">
        <f>N427/RES_summary!N$21</f>
        <v>5.7334115010012537E-2</v>
      </c>
      <c r="O490" s="177">
        <f>O427/RES_summary!O$21</f>
        <v>3.8189313567449513E-2</v>
      </c>
      <c r="P490" s="177">
        <f>P427/RES_summary!P$21</f>
        <v>0</v>
      </c>
      <c r="Q490" s="177">
        <f>Q427/RES_summary!Q$21</f>
        <v>0</v>
      </c>
    </row>
    <row r="491" spans="1:17" ht="12" customHeight="1" x14ac:dyDescent="0.25">
      <c r="A491" s="158" t="s">
        <v>63</v>
      </c>
      <c r="B491" s="157"/>
      <c r="C491" s="178">
        <f>C428/RES_summary!C$21</f>
        <v>14.769486392505268</v>
      </c>
      <c r="D491" s="178">
        <f>D428/RES_summary!D$21</f>
        <v>14.458397176016961</v>
      </c>
      <c r="E491" s="178">
        <f>E428/RES_summary!E$21</f>
        <v>15.739738406118873</v>
      </c>
      <c r="F491" s="178">
        <f>F428/RES_summary!F$21</f>
        <v>16.454991902701806</v>
      </c>
      <c r="G491" s="178">
        <f>G428/RES_summary!G$21</f>
        <v>15.766036322018724</v>
      </c>
      <c r="H491" s="178">
        <f>H428/RES_summary!H$21</f>
        <v>18.278512363934954</v>
      </c>
      <c r="I491" s="178">
        <f>I428/RES_summary!I$21</f>
        <v>16.888667328717005</v>
      </c>
      <c r="J491" s="178">
        <f>J428/RES_summary!J$21</f>
        <v>15.872701949315152</v>
      </c>
      <c r="K491" s="178">
        <f>K428/RES_summary!K$21</f>
        <v>19.109216341287969</v>
      </c>
      <c r="L491" s="178">
        <f>L428/RES_summary!L$21</f>
        <v>15.996765180691495</v>
      </c>
      <c r="M491" s="178">
        <f>M428/RES_summary!M$21</f>
        <v>18.029180547623671</v>
      </c>
      <c r="N491" s="178">
        <f>N428/RES_summary!N$21</f>
        <v>20.0213279146638</v>
      </c>
      <c r="O491" s="178">
        <f>O428/RES_summary!O$21</f>
        <v>16.255030440291137</v>
      </c>
      <c r="P491" s="178">
        <f>P428/RES_summary!P$21</f>
        <v>0</v>
      </c>
      <c r="Q491" s="178">
        <f>Q428/RES_summary!Q$21</f>
        <v>0</v>
      </c>
    </row>
    <row r="492" spans="1:17" ht="12" customHeight="1" x14ac:dyDescent="0.25">
      <c r="A492" s="167" t="s">
        <v>171</v>
      </c>
      <c r="B492" s="132"/>
      <c r="C492" s="183">
        <f>C429/RES_summary!C$21</f>
        <v>14.570343786429854</v>
      </c>
      <c r="D492" s="183">
        <f>D429/RES_summary!D$21</f>
        <v>14.663177800148979</v>
      </c>
      <c r="E492" s="183">
        <f>E429/RES_summary!E$21</f>
        <v>15.262843878664048</v>
      </c>
      <c r="F492" s="183">
        <f>F429/RES_summary!F$21</f>
        <v>15.10257965285485</v>
      </c>
      <c r="G492" s="183">
        <f>G429/RES_summary!G$21</f>
        <v>15.250143959592453</v>
      </c>
      <c r="H492" s="183">
        <f>H429/RES_summary!H$21</f>
        <v>15.755225291085491</v>
      </c>
      <c r="I492" s="183">
        <f>I429/RES_summary!I$21</f>
        <v>15.701992945793537</v>
      </c>
      <c r="J492" s="183">
        <f>J429/RES_summary!J$21</f>
        <v>15.872701949315152</v>
      </c>
      <c r="K492" s="183">
        <f>K429/RES_summary!K$21</f>
        <v>15.778254354472692</v>
      </c>
      <c r="L492" s="183">
        <f>L429/RES_summary!L$21</f>
        <v>15.99139806089816</v>
      </c>
      <c r="M492" s="183">
        <f>M429/RES_summary!M$21</f>
        <v>16.064269483958991</v>
      </c>
      <c r="N492" s="183">
        <f>N429/RES_summary!N$21</f>
        <v>16.069692669958997</v>
      </c>
      <c r="O492" s="183">
        <f>O429/RES_summary!O$21</f>
        <v>16.09597516557109</v>
      </c>
      <c r="P492" s="183">
        <f>P429/RES_summary!P$21</f>
        <v>0</v>
      </c>
      <c r="Q492" s="183">
        <f>Q429/RES_summary!Q$21</f>
        <v>0</v>
      </c>
    </row>
    <row r="493" spans="1:17" ht="12" customHeight="1" x14ac:dyDescent="0.25">
      <c r="A493" s="167" t="s">
        <v>144</v>
      </c>
      <c r="B493" s="132"/>
      <c r="C493" s="183">
        <f>C430/RES_summary!C$21</f>
        <v>0</v>
      </c>
      <c r="D493" s="183">
        <f>D430/RES_summary!D$21</f>
        <v>0</v>
      </c>
      <c r="E493" s="183">
        <f>E430/RES_summary!E$21</f>
        <v>0</v>
      </c>
      <c r="F493" s="183">
        <f>F430/RES_summary!F$21</f>
        <v>0</v>
      </c>
      <c r="G493" s="183">
        <f>G430/RES_summary!G$21</f>
        <v>0</v>
      </c>
      <c r="H493" s="183">
        <f>H430/RES_summary!H$21</f>
        <v>0</v>
      </c>
      <c r="I493" s="183">
        <f>I430/RES_summary!I$21</f>
        <v>0</v>
      </c>
      <c r="J493" s="183">
        <f>J430/RES_summary!J$21</f>
        <v>0</v>
      </c>
      <c r="K493" s="183">
        <f>K430/RES_summary!K$21</f>
        <v>0</v>
      </c>
      <c r="L493" s="183">
        <f>L430/RES_summary!L$21</f>
        <v>0</v>
      </c>
      <c r="M493" s="183">
        <f>M430/RES_summary!M$21</f>
        <v>0</v>
      </c>
      <c r="N493" s="183">
        <f>N430/RES_summary!N$21</f>
        <v>0</v>
      </c>
      <c r="O493" s="183">
        <f>O430/RES_summary!O$21</f>
        <v>0</v>
      </c>
      <c r="P493" s="183">
        <f>P430/RES_summary!P$21</f>
        <v>0</v>
      </c>
      <c r="Q493" s="183">
        <f>Q430/RES_summary!Q$21</f>
        <v>0</v>
      </c>
    </row>
    <row r="494" spans="1:17" ht="12" customHeight="1" x14ac:dyDescent="0.25">
      <c r="A494" s="167" t="s">
        <v>143</v>
      </c>
      <c r="B494" s="132"/>
      <c r="C494" s="183">
        <f>C431/RES_summary!C$21</f>
        <v>0</v>
      </c>
      <c r="D494" s="183">
        <f>D431/RES_summary!D$21</f>
        <v>0</v>
      </c>
      <c r="E494" s="183">
        <f>E431/RES_summary!E$21</f>
        <v>0</v>
      </c>
      <c r="F494" s="183">
        <f>F431/RES_summary!F$21</f>
        <v>0</v>
      </c>
      <c r="G494" s="183">
        <f>G431/RES_summary!G$21</f>
        <v>0</v>
      </c>
      <c r="H494" s="183">
        <f>H431/RES_summary!H$21</f>
        <v>0</v>
      </c>
      <c r="I494" s="183">
        <f>I431/RES_summary!I$21</f>
        <v>0</v>
      </c>
      <c r="J494" s="183">
        <f>J431/RES_summary!J$21</f>
        <v>0</v>
      </c>
      <c r="K494" s="183">
        <f>K431/RES_summary!K$21</f>
        <v>0</v>
      </c>
      <c r="L494" s="183">
        <f>L431/RES_summary!L$21</f>
        <v>0</v>
      </c>
      <c r="M494" s="183">
        <f>M431/RES_summary!M$21</f>
        <v>0</v>
      </c>
      <c r="N494" s="183">
        <f>N431/RES_summary!N$21</f>
        <v>0</v>
      </c>
      <c r="O494" s="183">
        <f>O431/RES_summary!O$21</f>
        <v>0</v>
      </c>
      <c r="P494" s="183">
        <f>P431/RES_summary!P$21</f>
        <v>0</v>
      </c>
      <c r="Q494" s="183">
        <f>Q431/RES_summary!Q$21</f>
        <v>0</v>
      </c>
    </row>
    <row r="495" spans="1:17" ht="12" customHeight="1" x14ac:dyDescent="0.25">
      <c r="A495" s="166" t="s">
        <v>57</v>
      </c>
      <c r="B495" s="165"/>
      <c r="C495" s="182">
        <f>C432/RES_summary!C$21</f>
        <v>0</v>
      </c>
      <c r="D495" s="182">
        <f>D432/RES_summary!D$21</f>
        <v>0</v>
      </c>
      <c r="E495" s="182">
        <f>E432/RES_summary!E$21</f>
        <v>0</v>
      </c>
      <c r="F495" s="182">
        <f>F432/RES_summary!F$21</f>
        <v>0</v>
      </c>
      <c r="G495" s="182">
        <f>G432/RES_summary!G$21</f>
        <v>0</v>
      </c>
      <c r="H495" s="182">
        <f>H432/RES_summary!H$21</f>
        <v>0</v>
      </c>
      <c r="I495" s="182">
        <f>I432/RES_summary!I$21</f>
        <v>0</v>
      </c>
      <c r="J495" s="182">
        <f>J432/RES_summary!J$21</f>
        <v>0</v>
      </c>
      <c r="K495" s="182">
        <f>K432/RES_summary!K$21</f>
        <v>0</v>
      </c>
      <c r="L495" s="182">
        <f>L432/RES_summary!L$21</f>
        <v>0</v>
      </c>
      <c r="M495" s="182">
        <f>M432/RES_summary!M$21</f>
        <v>0</v>
      </c>
      <c r="N495" s="182">
        <f>N432/RES_summary!N$21</f>
        <v>0</v>
      </c>
      <c r="O495" s="182">
        <f>O432/RES_summary!O$21</f>
        <v>0</v>
      </c>
      <c r="P495" s="182">
        <f>P432/RES_summary!P$21</f>
        <v>0</v>
      </c>
      <c r="Q495" s="182">
        <f>Q432/RES_summary!Q$21</f>
        <v>0</v>
      </c>
    </row>
    <row r="496" spans="1:17" ht="12" customHeight="1" x14ac:dyDescent="0.25">
      <c r="A496" s="147" t="s">
        <v>59</v>
      </c>
      <c r="B496" s="164"/>
      <c r="C496" s="181">
        <f>C433/RES_summary!C$21</f>
        <v>0</v>
      </c>
      <c r="D496" s="181">
        <f>D433/RES_summary!D$21</f>
        <v>0</v>
      </c>
      <c r="E496" s="181">
        <f>E433/RES_summary!E$21</f>
        <v>0</v>
      </c>
      <c r="F496" s="181">
        <f>F433/RES_summary!F$21</f>
        <v>0</v>
      </c>
      <c r="G496" s="181">
        <f>G433/RES_summary!G$21</f>
        <v>0</v>
      </c>
      <c r="H496" s="181">
        <f>H433/RES_summary!H$21</f>
        <v>0</v>
      </c>
      <c r="I496" s="181">
        <f>I433/RES_summary!I$21</f>
        <v>0</v>
      </c>
      <c r="J496" s="181">
        <f>J433/RES_summary!J$21</f>
        <v>0</v>
      </c>
      <c r="K496" s="181">
        <f>K433/RES_summary!K$21</f>
        <v>0</v>
      </c>
      <c r="L496" s="181">
        <f>L433/RES_summary!L$21</f>
        <v>0</v>
      </c>
      <c r="M496" s="181">
        <f>M433/RES_summary!M$21</f>
        <v>0</v>
      </c>
      <c r="N496" s="181">
        <f>N433/RES_summary!N$21</f>
        <v>0</v>
      </c>
      <c r="O496" s="181">
        <f>O433/RES_summary!O$21</f>
        <v>0</v>
      </c>
      <c r="P496" s="181">
        <f>P433/RES_summary!P$21</f>
        <v>0</v>
      </c>
      <c r="Q496" s="181">
        <f>Q433/RES_summary!Q$21</f>
        <v>0</v>
      </c>
    </row>
    <row r="497" spans="1:17" ht="12" customHeight="1" x14ac:dyDescent="0.25">
      <c r="A497" s="163" t="s">
        <v>142</v>
      </c>
      <c r="B497" s="162"/>
      <c r="C497" s="180">
        <f>C434/RES_summary!C$21</f>
        <v>15.221896654717934</v>
      </c>
      <c r="D497" s="180">
        <f>D434/RES_summary!D$21</f>
        <v>14.272877361920385</v>
      </c>
      <c r="E497" s="180">
        <f>E434/RES_summary!E$21</f>
        <v>16.641178041678199</v>
      </c>
      <c r="F497" s="180">
        <f>F434/RES_summary!F$21</f>
        <v>16.934334500485541</v>
      </c>
      <c r="G497" s="180">
        <f>G434/RES_summary!G$21</f>
        <v>16.927486532082497</v>
      </c>
      <c r="H497" s="180">
        <f>H434/RES_summary!H$21</f>
        <v>22.075464477095458</v>
      </c>
      <c r="I497" s="180">
        <f>I434/RES_summary!I$21</f>
        <v>20.426557994470027</v>
      </c>
      <c r="J497" s="180">
        <f>J434/RES_summary!J$21</f>
        <v>0</v>
      </c>
      <c r="K497" s="180">
        <f>K434/RES_summary!K$21</f>
        <v>20.747411987005105</v>
      </c>
      <c r="L497" s="180">
        <f>L434/RES_summary!L$21</f>
        <v>17.982925755519027</v>
      </c>
      <c r="M497" s="180">
        <f>M434/RES_summary!M$21</f>
        <v>22.566199261455964</v>
      </c>
      <c r="N497" s="180">
        <f>N434/RES_summary!N$21</f>
        <v>22.52665541256366</v>
      </c>
      <c r="O497" s="180">
        <f>O434/RES_summary!O$21</f>
        <v>17.374597878378992</v>
      </c>
      <c r="P497" s="180">
        <f>P434/RES_summary!P$21</f>
        <v>0</v>
      </c>
      <c r="Q497" s="180">
        <f>Q434/RES_summary!Q$21</f>
        <v>0</v>
      </c>
    </row>
    <row r="498" spans="1:17" ht="12" customHeight="1" x14ac:dyDescent="0.25">
      <c r="A498" s="161" t="s">
        <v>141</v>
      </c>
      <c r="B498" s="160"/>
      <c r="C498" s="179">
        <f>C435/RES_summary!C$21</f>
        <v>0</v>
      </c>
      <c r="D498" s="179">
        <f>D435/RES_summary!D$21</f>
        <v>0</v>
      </c>
      <c r="E498" s="179">
        <f>E435/RES_summary!E$21</f>
        <v>0</v>
      </c>
      <c r="F498" s="179">
        <f>F435/RES_summary!F$21</f>
        <v>0</v>
      </c>
      <c r="G498" s="179">
        <f>G435/RES_summary!G$21</f>
        <v>0</v>
      </c>
      <c r="H498" s="179">
        <f>H435/RES_summary!H$21</f>
        <v>0</v>
      </c>
      <c r="I498" s="179">
        <f>I435/RES_summary!I$21</f>
        <v>0</v>
      </c>
      <c r="J498" s="179">
        <f>J435/RES_summary!J$21</f>
        <v>0</v>
      </c>
      <c r="K498" s="179">
        <f>K435/RES_summary!K$21</f>
        <v>0</v>
      </c>
      <c r="L498" s="179">
        <f>L435/RES_summary!L$21</f>
        <v>0</v>
      </c>
      <c r="M498" s="179">
        <f>M435/RES_summary!M$21</f>
        <v>0</v>
      </c>
      <c r="N498" s="179">
        <f>N435/RES_summary!N$21</f>
        <v>0</v>
      </c>
      <c r="O498" s="179">
        <f>O435/RES_summary!O$21</f>
        <v>0</v>
      </c>
      <c r="P498" s="179">
        <f>P435/RES_summary!P$21</f>
        <v>0</v>
      </c>
      <c r="Q498" s="179">
        <f>Q435/RES_summary!Q$21</f>
        <v>0</v>
      </c>
    </row>
    <row r="499" spans="1:17" ht="12" customHeight="1" x14ac:dyDescent="0.25">
      <c r="A499" s="148" t="s">
        <v>60</v>
      </c>
      <c r="B499" s="156"/>
      <c r="C499" s="177">
        <f>C436/RES_summary!C$21</f>
        <v>0</v>
      </c>
      <c r="D499" s="177">
        <f>D436/RES_summary!D$21</f>
        <v>0</v>
      </c>
      <c r="E499" s="177">
        <f>E436/RES_summary!E$21</f>
        <v>0</v>
      </c>
      <c r="F499" s="177">
        <f>F436/RES_summary!F$21</f>
        <v>0</v>
      </c>
      <c r="G499" s="177">
        <f>G436/RES_summary!G$21</f>
        <v>0</v>
      </c>
      <c r="H499" s="177">
        <f>H436/RES_summary!H$21</f>
        <v>0</v>
      </c>
      <c r="I499" s="177">
        <f>I436/RES_summary!I$21</f>
        <v>0</v>
      </c>
      <c r="J499" s="177">
        <f>J436/RES_summary!J$21</f>
        <v>0</v>
      </c>
      <c r="K499" s="177">
        <f>K436/RES_summary!K$21</f>
        <v>0</v>
      </c>
      <c r="L499" s="177">
        <f>L436/RES_summary!L$21</f>
        <v>0</v>
      </c>
      <c r="M499" s="177">
        <f>M436/RES_summary!M$21</f>
        <v>0</v>
      </c>
      <c r="N499" s="177">
        <f>N436/RES_summary!N$21</f>
        <v>0</v>
      </c>
      <c r="O499" s="177">
        <f>O436/RES_summary!O$21</f>
        <v>0</v>
      </c>
      <c r="P499" s="177">
        <f>P436/RES_summary!P$21</f>
        <v>0</v>
      </c>
      <c r="Q499" s="177">
        <f>Q436/RES_summary!Q$21</f>
        <v>0</v>
      </c>
    </row>
    <row r="500" spans="1:17" ht="12" customHeight="1" x14ac:dyDescent="0.25">
      <c r="A500" s="148" t="s">
        <v>59</v>
      </c>
      <c r="B500" s="156"/>
      <c r="C500" s="177">
        <f>C437/RES_summary!C$21</f>
        <v>0</v>
      </c>
      <c r="D500" s="177">
        <f>D437/RES_summary!D$21</f>
        <v>0</v>
      </c>
      <c r="E500" s="177">
        <f>E437/RES_summary!E$21</f>
        <v>0</v>
      </c>
      <c r="F500" s="177">
        <f>F437/RES_summary!F$21</f>
        <v>0</v>
      </c>
      <c r="G500" s="177">
        <f>G437/RES_summary!G$21</f>
        <v>0</v>
      </c>
      <c r="H500" s="177">
        <f>H437/RES_summary!H$21</f>
        <v>0</v>
      </c>
      <c r="I500" s="177">
        <f>I437/RES_summary!I$21</f>
        <v>0</v>
      </c>
      <c r="J500" s="177">
        <f>J437/RES_summary!J$21</f>
        <v>0</v>
      </c>
      <c r="K500" s="177">
        <f>K437/RES_summary!K$21</f>
        <v>0</v>
      </c>
      <c r="L500" s="177">
        <f>L437/RES_summary!L$21</f>
        <v>0</v>
      </c>
      <c r="M500" s="177">
        <f>M437/RES_summary!M$21</f>
        <v>0</v>
      </c>
      <c r="N500" s="177">
        <f>N437/RES_summary!N$21</f>
        <v>0</v>
      </c>
      <c r="O500" s="177">
        <f>O437/RES_summary!O$21</f>
        <v>0</v>
      </c>
      <c r="P500" s="177">
        <f>P437/RES_summary!P$21</f>
        <v>0</v>
      </c>
      <c r="Q500" s="177">
        <f>Q437/RES_summary!Q$21</f>
        <v>0</v>
      </c>
    </row>
    <row r="501" spans="1:17" ht="12" customHeight="1" x14ac:dyDescent="0.25">
      <c r="A501" s="158" t="s">
        <v>62</v>
      </c>
      <c r="B501" s="157"/>
      <c r="C501" s="178">
        <f>C438/RES_summary!C$21</f>
        <v>7.8932914106590255</v>
      </c>
      <c r="D501" s="178">
        <f>D438/RES_summary!D$21</f>
        <v>7.756387720469287</v>
      </c>
      <c r="E501" s="178">
        <f>E438/RES_summary!E$21</f>
        <v>8.0886612368553354</v>
      </c>
      <c r="F501" s="178">
        <f>F438/RES_summary!F$21</f>
        <v>8.6772809431089009</v>
      </c>
      <c r="G501" s="178">
        <f>G438/RES_summary!G$21</f>
        <v>8.7729842225243644</v>
      </c>
      <c r="H501" s="178">
        <f>H438/RES_summary!H$21</f>
        <v>9.9255625129690586</v>
      </c>
      <c r="I501" s="178">
        <f>I438/RES_summary!I$21</f>
        <v>9.6564637903278125</v>
      </c>
      <c r="J501" s="178">
        <f>J438/RES_summary!J$21</f>
        <v>10.544211533999865</v>
      </c>
      <c r="K501" s="178">
        <f>K438/RES_summary!K$21</f>
        <v>10.054594185996987</v>
      </c>
      <c r="L501" s="178">
        <f>L438/RES_summary!L$21</f>
        <v>9.2509283078063831</v>
      </c>
      <c r="M501" s="178">
        <f>M438/RES_summary!M$21</f>
        <v>9.5869836813760116</v>
      </c>
      <c r="N501" s="178">
        <f>N438/RES_summary!N$21</f>
        <v>9.7446815616155096</v>
      </c>
      <c r="O501" s="178">
        <f>O438/RES_summary!O$21</f>
        <v>9.2660025471923628</v>
      </c>
      <c r="P501" s="178">
        <f>P438/RES_summary!P$21</f>
        <v>0</v>
      </c>
      <c r="Q501" s="178">
        <f>Q438/RES_summary!Q$21</f>
        <v>0</v>
      </c>
    </row>
    <row r="502" spans="1:17" ht="12" customHeight="1" x14ac:dyDescent="0.25">
      <c r="A502" s="23" t="s">
        <v>58</v>
      </c>
      <c r="B502" s="156"/>
      <c r="C502" s="177">
        <f>C439/RES_summary!C$21</f>
        <v>0</v>
      </c>
      <c r="D502" s="177">
        <f>D439/RES_summary!D$21</f>
        <v>0</v>
      </c>
      <c r="E502" s="177">
        <f>E439/RES_summary!E$21</f>
        <v>0</v>
      </c>
      <c r="F502" s="177">
        <f>F439/RES_summary!F$21</f>
        <v>0</v>
      </c>
      <c r="G502" s="177">
        <f>G439/RES_summary!G$21</f>
        <v>0</v>
      </c>
      <c r="H502" s="177">
        <f>H439/RES_summary!H$21</f>
        <v>0</v>
      </c>
      <c r="I502" s="177">
        <f>I439/RES_summary!I$21</f>
        <v>0</v>
      </c>
      <c r="J502" s="177">
        <f>J439/RES_summary!J$21</f>
        <v>0</v>
      </c>
      <c r="K502" s="177">
        <f>K439/RES_summary!K$21</f>
        <v>0</v>
      </c>
      <c r="L502" s="177">
        <f>L439/RES_summary!L$21</f>
        <v>0</v>
      </c>
      <c r="M502" s="177">
        <f>M439/RES_summary!M$21</f>
        <v>0</v>
      </c>
      <c r="N502" s="177">
        <f>N439/RES_summary!N$21</f>
        <v>0</v>
      </c>
      <c r="O502" s="177">
        <f>O439/RES_summary!O$21</f>
        <v>0</v>
      </c>
      <c r="P502" s="177">
        <f>P439/RES_summary!P$21</f>
        <v>0</v>
      </c>
      <c r="Q502" s="177">
        <f>Q439/RES_summary!Q$21</f>
        <v>0</v>
      </c>
    </row>
    <row r="503" spans="1:17" ht="12" customHeight="1" x14ac:dyDescent="0.25">
      <c r="A503" s="23" t="s">
        <v>57</v>
      </c>
      <c r="B503" s="156"/>
      <c r="C503" s="177">
        <f>C440/RES_summary!C$21</f>
        <v>0</v>
      </c>
      <c r="D503" s="177">
        <f>D440/RES_summary!D$21</f>
        <v>0</v>
      </c>
      <c r="E503" s="177">
        <f>E440/RES_summary!E$21</f>
        <v>0</v>
      </c>
      <c r="F503" s="177">
        <f>F440/RES_summary!F$21</f>
        <v>0</v>
      </c>
      <c r="G503" s="177">
        <f>G440/RES_summary!G$21</f>
        <v>0</v>
      </c>
      <c r="H503" s="177">
        <f>H440/RES_summary!H$21</f>
        <v>0</v>
      </c>
      <c r="I503" s="177">
        <f>I440/RES_summary!I$21</f>
        <v>0</v>
      </c>
      <c r="J503" s="177">
        <f>J440/RES_summary!J$21</f>
        <v>0</v>
      </c>
      <c r="K503" s="177">
        <f>K440/RES_summary!K$21</f>
        <v>0</v>
      </c>
      <c r="L503" s="177">
        <f>L440/RES_summary!L$21</f>
        <v>0</v>
      </c>
      <c r="M503" s="177">
        <f>M440/RES_summary!M$21</f>
        <v>0</v>
      </c>
      <c r="N503" s="177">
        <f>N440/RES_summary!N$21</f>
        <v>0</v>
      </c>
      <c r="O503" s="177">
        <f>O440/RES_summary!O$21</f>
        <v>0</v>
      </c>
      <c r="P503" s="177">
        <f>P440/RES_summary!P$21</f>
        <v>0</v>
      </c>
      <c r="Q503" s="177">
        <f>Q440/RES_summary!Q$21</f>
        <v>0</v>
      </c>
    </row>
    <row r="504" spans="1:17" ht="12" customHeight="1" x14ac:dyDescent="0.25">
      <c r="A504" s="29" t="s">
        <v>140</v>
      </c>
      <c r="B504" s="57"/>
      <c r="C504" s="176">
        <f>C441/RES_summary!C$21</f>
        <v>7.8932914106590255</v>
      </c>
      <c r="D504" s="176">
        <f>D441/RES_summary!D$21</f>
        <v>7.756387720469287</v>
      </c>
      <c r="E504" s="176">
        <f>E441/RES_summary!E$21</f>
        <v>8.0886612368553354</v>
      </c>
      <c r="F504" s="176">
        <f>F441/RES_summary!F$21</f>
        <v>8.6772809431089009</v>
      </c>
      <c r="G504" s="176">
        <f>G441/RES_summary!G$21</f>
        <v>8.7729842225243644</v>
      </c>
      <c r="H504" s="176">
        <f>H441/RES_summary!H$21</f>
        <v>9.9255625129690586</v>
      </c>
      <c r="I504" s="176">
        <f>I441/RES_summary!I$21</f>
        <v>9.6564637903278125</v>
      </c>
      <c r="J504" s="176">
        <f>J441/RES_summary!J$21</f>
        <v>10.544211533999865</v>
      </c>
      <c r="K504" s="176">
        <f>K441/RES_summary!K$21</f>
        <v>10.054594185996987</v>
      </c>
      <c r="L504" s="176">
        <f>L441/RES_summary!L$21</f>
        <v>9.2509283078063831</v>
      </c>
      <c r="M504" s="176">
        <f>M441/RES_summary!M$21</f>
        <v>9.5869836813760116</v>
      </c>
      <c r="N504" s="176">
        <f>N441/RES_summary!N$21</f>
        <v>9.7446815616155096</v>
      </c>
      <c r="O504" s="176">
        <f>O441/RES_summary!O$21</f>
        <v>9.2660025471923628</v>
      </c>
      <c r="P504" s="176">
        <f>P441/RES_summary!P$21</f>
        <v>0</v>
      </c>
      <c r="Q504" s="176">
        <f>Q441/RES_summary!Q$21</f>
        <v>0</v>
      </c>
    </row>
    <row r="506" spans="1:17" ht="12" customHeight="1" x14ac:dyDescent="0.25">
      <c r="A506" s="152" t="s">
        <v>184</v>
      </c>
      <c r="B506" s="168"/>
      <c r="C506" s="184">
        <f>C443/RES_summary!C$21</f>
        <v>66.018848834332388</v>
      </c>
      <c r="D506" s="184">
        <f>D443/RES_summary!D$21</f>
        <v>67.790598227031253</v>
      </c>
      <c r="E506" s="184">
        <f>E443/RES_summary!E$21</f>
        <v>73.410559481262311</v>
      </c>
      <c r="F506" s="184">
        <f>F443/RES_summary!F$21</f>
        <v>63.125722879054166</v>
      </c>
      <c r="G506" s="184">
        <f>G443/RES_summary!G$21</f>
        <v>73.200471022188864</v>
      </c>
      <c r="H506" s="184">
        <f>H443/RES_summary!H$21</f>
        <v>76.473869645714743</v>
      </c>
      <c r="I506" s="184">
        <f>I443/RES_summary!I$21</f>
        <v>74.550714678329911</v>
      </c>
      <c r="J506" s="184">
        <f>J443/RES_summary!J$21</f>
        <v>80.843102628725973</v>
      </c>
      <c r="K506" s="184">
        <f>K443/RES_summary!K$21</f>
        <v>65.504717707884993</v>
      </c>
      <c r="L506" s="184">
        <f>L443/RES_summary!L$21</f>
        <v>78.194832889790831</v>
      </c>
      <c r="M506" s="184">
        <f>M443/RES_summary!M$21</f>
        <v>69.083034844867612</v>
      </c>
      <c r="N506" s="184">
        <f>N443/RES_summary!N$21</f>
        <v>63.800037545188239</v>
      </c>
      <c r="O506" s="184">
        <f>O443/RES_summary!O$21</f>
        <v>70.314206372069009</v>
      </c>
      <c r="P506" s="184">
        <f>P443/RES_summary!P$21</f>
        <v>0</v>
      </c>
      <c r="Q506" s="184">
        <f>Q443/RES_summary!Q$21</f>
        <v>0</v>
      </c>
    </row>
    <row r="507" spans="1:17" ht="12" customHeight="1" x14ac:dyDescent="0.25">
      <c r="A507" s="158" t="s">
        <v>65</v>
      </c>
      <c r="B507" s="157"/>
      <c r="C507" s="178">
        <f>C444/RES_summary!C$21</f>
        <v>57.4061192706016</v>
      </c>
      <c r="D507" s="178">
        <f>D444/RES_summary!D$21</f>
        <v>61.886473357704581</v>
      </c>
      <c r="E507" s="178">
        <f>E444/RES_summary!E$21</f>
        <v>64.990022731766643</v>
      </c>
      <c r="F507" s="178">
        <f>F444/RES_summary!F$21</f>
        <v>59.804257646456783</v>
      </c>
      <c r="G507" s="178">
        <f>G444/RES_summary!G$21</f>
        <v>64.344233014341199</v>
      </c>
      <c r="H507" s="178">
        <f>H444/RES_summary!H$21</f>
        <v>68.598845869036211</v>
      </c>
      <c r="I507" s="178">
        <f>I444/RES_summary!I$21</f>
        <v>64.86227871885103</v>
      </c>
      <c r="J507" s="178">
        <f>J444/RES_summary!J$21</f>
        <v>67.753848343212113</v>
      </c>
      <c r="K507" s="178">
        <f>K444/RES_summary!K$21</f>
        <v>61.234593658305513</v>
      </c>
      <c r="L507" s="178">
        <f>L444/RES_summary!L$21</f>
        <v>65.244361683586803</v>
      </c>
      <c r="M507" s="178">
        <f>M444/RES_summary!M$21</f>
        <v>60.044877294621855</v>
      </c>
      <c r="N507" s="178">
        <f>N444/RES_summary!N$21</f>
        <v>58.758604397671824</v>
      </c>
      <c r="O507" s="178">
        <f>O444/RES_summary!O$21</f>
        <v>58.952802527797338</v>
      </c>
      <c r="P507" s="178">
        <f>P444/RES_summary!P$21</f>
        <v>0</v>
      </c>
      <c r="Q507" s="178">
        <f>Q444/RES_summary!Q$21</f>
        <v>0</v>
      </c>
    </row>
    <row r="508" spans="1:17" ht="12" customHeight="1" x14ac:dyDescent="0.25">
      <c r="A508" s="23" t="s">
        <v>58</v>
      </c>
      <c r="B508" s="156"/>
      <c r="C508" s="177">
        <f>C445/RES_summary!C$21</f>
        <v>57.4061192706016</v>
      </c>
      <c r="D508" s="177">
        <f>D445/RES_summary!D$21</f>
        <v>61.886473357704581</v>
      </c>
      <c r="E508" s="177">
        <f>E445/RES_summary!E$21</f>
        <v>64.990022731766643</v>
      </c>
      <c r="F508" s="177">
        <f>F445/RES_summary!F$21</f>
        <v>59.804257646456783</v>
      </c>
      <c r="G508" s="177">
        <f>G445/RES_summary!G$21</f>
        <v>64.344233014341199</v>
      </c>
      <c r="H508" s="177">
        <f>H445/RES_summary!H$21</f>
        <v>68.598845869036211</v>
      </c>
      <c r="I508" s="177">
        <f>I445/RES_summary!I$21</f>
        <v>64.86227871885103</v>
      </c>
      <c r="J508" s="177">
        <f>J445/RES_summary!J$21</f>
        <v>67.753848343212113</v>
      </c>
      <c r="K508" s="177">
        <f>K445/RES_summary!K$21</f>
        <v>61.234593658305513</v>
      </c>
      <c r="L508" s="177">
        <f>L445/RES_summary!L$21</f>
        <v>65.244361683586803</v>
      </c>
      <c r="M508" s="177">
        <f>M445/RES_summary!M$21</f>
        <v>60.044877294621855</v>
      </c>
      <c r="N508" s="177">
        <f>N445/RES_summary!N$21</f>
        <v>58.758604397671824</v>
      </c>
      <c r="O508" s="177">
        <f>O445/RES_summary!O$21</f>
        <v>58.952802527797338</v>
      </c>
      <c r="P508" s="177">
        <f>P445/RES_summary!P$21</f>
        <v>0</v>
      </c>
      <c r="Q508" s="177">
        <f>Q445/RES_summary!Q$21</f>
        <v>0</v>
      </c>
    </row>
    <row r="509" spans="1:17" ht="12" customHeight="1" x14ac:dyDescent="0.25">
      <c r="A509" s="23" t="s">
        <v>60</v>
      </c>
      <c r="B509" s="156"/>
      <c r="C509" s="177">
        <f>C446/RES_summary!C$21</f>
        <v>0</v>
      </c>
      <c r="D509" s="177">
        <f>D446/RES_summary!D$21</f>
        <v>0</v>
      </c>
      <c r="E509" s="177">
        <f>E446/RES_summary!E$21</f>
        <v>0</v>
      </c>
      <c r="F509" s="177">
        <f>F446/RES_summary!F$21</f>
        <v>0</v>
      </c>
      <c r="G509" s="177">
        <f>G446/RES_summary!G$21</f>
        <v>0</v>
      </c>
      <c r="H509" s="177">
        <f>H446/RES_summary!H$21</f>
        <v>0</v>
      </c>
      <c r="I509" s="177">
        <f>I446/RES_summary!I$21</f>
        <v>0</v>
      </c>
      <c r="J509" s="177">
        <f>J446/RES_summary!J$21</f>
        <v>0</v>
      </c>
      <c r="K509" s="177">
        <f>K446/RES_summary!K$21</f>
        <v>0</v>
      </c>
      <c r="L509" s="177">
        <f>L446/RES_summary!L$21</f>
        <v>0</v>
      </c>
      <c r="M509" s="177">
        <f>M446/RES_summary!M$21</f>
        <v>0</v>
      </c>
      <c r="N509" s="177">
        <f>N446/RES_summary!N$21</f>
        <v>0</v>
      </c>
      <c r="O509" s="177">
        <f>O446/RES_summary!O$21</f>
        <v>0</v>
      </c>
      <c r="P509" s="177">
        <f>P446/RES_summary!P$21</f>
        <v>0</v>
      </c>
      <c r="Q509" s="177">
        <f>Q446/RES_summary!Q$21</f>
        <v>0</v>
      </c>
    </row>
    <row r="510" spans="1:17" ht="12" customHeight="1" x14ac:dyDescent="0.25">
      <c r="A510" s="158" t="s">
        <v>112</v>
      </c>
      <c r="B510" s="157"/>
      <c r="C510" s="178">
        <f>C447/RES_summary!C$21</f>
        <v>0</v>
      </c>
      <c r="D510" s="178">
        <f>D447/RES_summary!D$21</f>
        <v>0</v>
      </c>
      <c r="E510" s="178">
        <f>E447/RES_summary!E$21</f>
        <v>0</v>
      </c>
      <c r="F510" s="178">
        <f>F447/RES_summary!F$21</f>
        <v>0</v>
      </c>
      <c r="G510" s="178">
        <f>G447/RES_summary!G$21</f>
        <v>0</v>
      </c>
      <c r="H510" s="178">
        <f>H447/RES_summary!H$21</f>
        <v>0</v>
      </c>
      <c r="I510" s="178">
        <f>I447/RES_summary!I$21</f>
        <v>0</v>
      </c>
      <c r="J510" s="178">
        <f>J447/RES_summary!J$21</f>
        <v>0</v>
      </c>
      <c r="K510" s="178">
        <f>K447/RES_summary!K$21</f>
        <v>0</v>
      </c>
      <c r="L510" s="178">
        <f>L447/RES_summary!L$21</f>
        <v>0</v>
      </c>
      <c r="M510" s="178">
        <f>M447/RES_summary!M$21</f>
        <v>0</v>
      </c>
      <c r="N510" s="178">
        <f>N447/RES_summary!N$21</f>
        <v>0</v>
      </c>
      <c r="O510" s="178">
        <f>O447/RES_summary!O$21</f>
        <v>0</v>
      </c>
      <c r="P510" s="178">
        <f>P447/RES_summary!P$21</f>
        <v>0</v>
      </c>
      <c r="Q510" s="178">
        <f>Q447/RES_summary!Q$21</f>
        <v>0</v>
      </c>
    </row>
    <row r="511" spans="1:17" ht="12" customHeight="1" x14ac:dyDescent="0.25">
      <c r="A511" s="23" t="s">
        <v>60</v>
      </c>
      <c r="B511" s="156"/>
      <c r="C511" s="177">
        <f>C448/RES_summary!C$21</f>
        <v>0</v>
      </c>
      <c r="D511" s="177">
        <f>D448/RES_summary!D$21</f>
        <v>0</v>
      </c>
      <c r="E511" s="177">
        <f>E448/RES_summary!E$21</f>
        <v>0</v>
      </c>
      <c r="F511" s="177">
        <f>F448/RES_summary!F$21</f>
        <v>0</v>
      </c>
      <c r="G511" s="177">
        <f>G448/RES_summary!G$21</f>
        <v>0</v>
      </c>
      <c r="H511" s="177">
        <f>H448/RES_summary!H$21</f>
        <v>0</v>
      </c>
      <c r="I511" s="177">
        <f>I448/RES_summary!I$21</f>
        <v>0</v>
      </c>
      <c r="J511" s="177">
        <f>J448/RES_summary!J$21</f>
        <v>0</v>
      </c>
      <c r="K511" s="177">
        <f>K448/RES_summary!K$21</f>
        <v>0</v>
      </c>
      <c r="L511" s="177">
        <f>L448/RES_summary!L$21</f>
        <v>0</v>
      </c>
      <c r="M511" s="177">
        <f>M448/RES_summary!M$21</f>
        <v>0</v>
      </c>
      <c r="N511" s="177">
        <f>N448/RES_summary!N$21</f>
        <v>0</v>
      </c>
      <c r="O511" s="177">
        <f>O448/RES_summary!O$21</f>
        <v>0</v>
      </c>
      <c r="P511" s="177">
        <f>P448/RES_summary!P$21</f>
        <v>0</v>
      </c>
      <c r="Q511" s="177">
        <f>Q448/RES_summary!Q$21</f>
        <v>0</v>
      </c>
    </row>
    <row r="512" spans="1:17" ht="12" customHeight="1" x14ac:dyDescent="0.25">
      <c r="A512" s="158" t="s">
        <v>63</v>
      </c>
      <c r="B512" s="157"/>
      <c r="C512" s="178">
        <f>C449/RES_summary!C$21</f>
        <v>8.6127295637307828</v>
      </c>
      <c r="D512" s="178">
        <f>D449/RES_summary!D$21</f>
        <v>5.904124869326675</v>
      </c>
      <c r="E512" s="178">
        <f>E449/RES_summary!E$21</f>
        <v>8.4205367494956604</v>
      </c>
      <c r="F512" s="178">
        <f>F449/RES_summary!F$21</f>
        <v>3.3214652325973755</v>
      </c>
      <c r="G512" s="178">
        <f>G449/RES_summary!G$21</f>
        <v>8.8562380078476703</v>
      </c>
      <c r="H512" s="178">
        <f>H449/RES_summary!H$21</f>
        <v>7.8750237766785309</v>
      </c>
      <c r="I512" s="178">
        <f>I449/RES_summary!I$21</f>
        <v>9.6884359594788929</v>
      </c>
      <c r="J512" s="178">
        <f>J449/RES_summary!J$21</f>
        <v>13.089254285513857</v>
      </c>
      <c r="K512" s="178">
        <f>K449/RES_summary!K$21</f>
        <v>4.2701240495794881</v>
      </c>
      <c r="L512" s="178">
        <f>L449/RES_summary!L$21</f>
        <v>12.95047120620403</v>
      </c>
      <c r="M512" s="178">
        <f>M449/RES_summary!M$21</f>
        <v>9.0381575502457601</v>
      </c>
      <c r="N512" s="178">
        <f>N449/RES_summary!N$21</f>
        <v>5.0414331475164245</v>
      </c>
      <c r="O512" s="178">
        <f>O449/RES_summary!O$21</f>
        <v>11.361403844271658</v>
      </c>
      <c r="P512" s="178">
        <f>P449/RES_summary!P$21</f>
        <v>0</v>
      </c>
      <c r="Q512" s="178">
        <f>Q449/RES_summary!Q$21</f>
        <v>0</v>
      </c>
    </row>
    <row r="513" spans="1:17" ht="12" customHeight="1" x14ac:dyDescent="0.25">
      <c r="A513" s="167" t="s">
        <v>171</v>
      </c>
      <c r="B513" s="132"/>
      <c r="C513" s="183">
        <f>C450/RES_summary!C$21</f>
        <v>12.403893367919345</v>
      </c>
      <c r="D513" s="183">
        <f>D450/RES_summary!D$21</f>
        <v>12.421220531489844</v>
      </c>
      <c r="E513" s="183">
        <f>E450/RES_summary!E$21</f>
        <v>12.87530857853228</v>
      </c>
      <c r="F513" s="183">
        <f>F450/RES_summary!F$21</f>
        <v>12.692612901872788</v>
      </c>
      <c r="G513" s="183">
        <f>G450/RES_summary!G$21</f>
        <v>12.789997292997759</v>
      </c>
      <c r="H513" s="183">
        <f>H450/RES_summary!H$21</f>
        <v>13.108417588836717</v>
      </c>
      <c r="I513" s="183">
        <f>I450/RES_summary!I$21</f>
        <v>12.938117719008661</v>
      </c>
      <c r="J513" s="183">
        <f>J450/RES_summary!J$21</f>
        <v>13.089254285513857</v>
      </c>
      <c r="K513" s="183">
        <f>K450/RES_summary!K$21</f>
        <v>12.952616232561979</v>
      </c>
      <c r="L513" s="183">
        <f>L450/RES_summary!L$21</f>
        <v>12.985466730344799</v>
      </c>
      <c r="M513" s="183">
        <f>M450/RES_summary!M$21</f>
        <v>12.952440670013118</v>
      </c>
      <c r="N513" s="183">
        <f>N450/RES_summary!N$21</f>
        <v>12.993249796736489</v>
      </c>
      <c r="O513" s="183">
        <f>O450/RES_summary!O$21</f>
        <v>12.975501528947456</v>
      </c>
      <c r="P513" s="183">
        <f>P450/RES_summary!P$21</f>
        <v>0</v>
      </c>
      <c r="Q513" s="183">
        <f>Q450/RES_summary!Q$21</f>
        <v>0</v>
      </c>
    </row>
    <row r="514" spans="1:17" ht="12" customHeight="1" x14ac:dyDescent="0.25">
      <c r="A514" s="167" t="s">
        <v>144</v>
      </c>
      <c r="B514" s="132"/>
      <c r="C514" s="183">
        <f>C451/RES_summary!C$21</f>
        <v>0</v>
      </c>
      <c r="D514" s="183">
        <f>D451/RES_summary!D$21</f>
        <v>0</v>
      </c>
      <c r="E514" s="183">
        <f>E451/RES_summary!E$21</f>
        <v>0</v>
      </c>
      <c r="F514" s="183">
        <f>F451/RES_summary!F$21</f>
        <v>0</v>
      </c>
      <c r="G514" s="183">
        <f>G451/RES_summary!G$21</f>
        <v>0</v>
      </c>
      <c r="H514" s="183">
        <f>H451/RES_summary!H$21</f>
        <v>0</v>
      </c>
      <c r="I514" s="183">
        <f>I451/RES_summary!I$21</f>
        <v>0</v>
      </c>
      <c r="J514" s="183">
        <f>J451/RES_summary!J$21</f>
        <v>0</v>
      </c>
      <c r="K514" s="183">
        <f>K451/RES_summary!K$21</f>
        <v>0</v>
      </c>
      <c r="L514" s="183">
        <f>L451/RES_summary!L$21</f>
        <v>0</v>
      </c>
      <c r="M514" s="183">
        <f>M451/RES_summary!M$21</f>
        <v>0</v>
      </c>
      <c r="N514" s="183">
        <f>N451/RES_summary!N$21</f>
        <v>0</v>
      </c>
      <c r="O514" s="183">
        <f>O451/RES_summary!O$21</f>
        <v>0</v>
      </c>
      <c r="P514" s="183">
        <f>P451/RES_summary!P$21</f>
        <v>0</v>
      </c>
      <c r="Q514" s="183">
        <f>Q451/RES_summary!Q$21</f>
        <v>0</v>
      </c>
    </row>
    <row r="515" spans="1:17" ht="12" customHeight="1" x14ac:dyDescent="0.25">
      <c r="A515" s="167" t="s">
        <v>143</v>
      </c>
      <c r="B515" s="132"/>
      <c r="C515" s="183">
        <f>C452/RES_summary!C$21</f>
        <v>0</v>
      </c>
      <c r="D515" s="183">
        <f>D452/RES_summary!D$21</f>
        <v>0</v>
      </c>
      <c r="E515" s="183">
        <f>E452/RES_summary!E$21</f>
        <v>0</v>
      </c>
      <c r="F515" s="183">
        <f>F452/RES_summary!F$21</f>
        <v>0</v>
      </c>
      <c r="G515" s="183">
        <f>G452/RES_summary!G$21</f>
        <v>0</v>
      </c>
      <c r="H515" s="183">
        <f>H452/RES_summary!H$21</f>
        <v>0</v>
      </c>
      <c r="I515" s="183">
        <f>I452/RES_summary!I$21</f>
        <v>0</v>
      </c>
      <c r="J515" s="183">
        <f>J452/RES_summary!J$21</f>
        <v>0</v>
      </c>
      <c r="K515" s="183">
        <f>K452/RES_summary!K$21</f>
        <v>0</v>
      </c>
      <c r="L515" s="183">
        <f>L452/RES_summary!L$21</f>
        <v>0</v>
      </c>
      <c r="M515" s="183">
        <f>M452/RES_summary!M$21</f>
        <v>0</v>
      </c>
      <c r="N515" s="183">
        <f>N452/RES_summary!N$21</f>
        <v>0</v>
      </c>
      <c r="O515" s="183">
        <f>O452/RES_summary!O$21</f>
        <v>0</v>
      </c>
      <c r="P515" s="183">
        <f>P452/RES_summary!P$21</f>
        <v>0</v>
      </c>
      <c r="Q515" s="183">
        <f>Q452/RES_summary!Q$21</f>
        <v>0</v>
      </c>
    </row>
    <row r="516" spans="1:17" ht="12" customHeight="1" x14ac:dyDescent="0.25">
      <c r="A516" s="166" t="s">
        <v>57</v>
      </c>
      <c r="B516" s="165"/>
      <c r="C516" s="182">
        <f>C453/RES_summary!C$21</f>
        <v>0</v>
      </c>
      <c r="D516" s="182">
        <f>D453/RES_summary!D$21</f>
        <v>0</v>
      </c>
      <c r="E516" s="182">
        <f>E453/RES_summary!E$21</f>
        <v>0</v>
      </c>
      <c r="F516" s="182">
        <f>F453/RES_summary!F$21</f>
        <v>0</v>
      </c>
      <c r="G516" s="182">
        <f>G453/RES_summary!G$21</f>
        <v>0</v>
      </c>
      <c r="H516" s="182">
        <f>H453/RES_summary!H$21</f>
        <v>0</v>
      </c>
      <c r="I516" s="182">
        <f>I453/RES_summary!I$21</f>
        <v>0</v>
      </c>
      <c r="J516" s="182">
        <f>J453/RES_summary!J$21</f>
        <v>0</v>
      </c>
      <c r="K516" s="182">
        <f>K453/RES_summary!K$21</f>
        <v>0</v>
      </c>
      <c r="L516" s="182">
        <f>L453/RES_summary!L$21</f>
        <v>0</v>
      </c>
      <c r="M516" s="182">
        <f>M453/RES_summary!M$21</f>
        <v>0</v>
      </c>
      <c r="N516" s="182">
        <f>N453/RES_summary!N$21</f>
        <v>0</v>
      </c>
      <c r="O516" s="182">
        <f>O453/RES_summary!O$21</f>
        <v>0</v>
      </c>
      <c r="P516" s="182">
        <f>P453/RES_summary!P$21</f>
        <v>0</v>
      </c>
      <c r="Q516" s="182">
        <f>Q453/RES_summary!Q$21</f>
        <v>0</v>
      </c>
    </row>
    <row r="517" spans="1:17" ht="12" customHeight="1" x14ac:dyDescent="0.25">
      <c r="A517" s="147" t="s">
        <v>59</v>
      </c>
      <c r="B517" s="164"/>
      <c r="C517" s="181">
        <f>C454/RES_summary!C$21</f>
        <v>0</v>
      </c>
      <c r="D517" s="181">
        <f>D454/RES_summary!D$21</f>
        <v>0</v>
      </c>
      <c r="E517" s="181">
        <f>E454/RES_summary!E$21</f>
        <v>0</v>
      </c>
      <c r="F517" s="181">
        <f>F454/RES_summary!F$21</f>
        <v>0</v>
      </c>
      <c r="G517" s="181">
        <f>G454/RES_summary!G$21</f>
        <v>0</v>
      </c>
      <c r="H517" s="181">
        <f>H454/RES_summary!H$21</f>
        <v>0</v>
      </c>
      <c r="I517" s="181">
        <f>I454/RES_summary!I$21</f>
        <v>0</v>
      </c>
      <c r="J517" s="181">
        <f>J454/RES_summary!J$21</f>
        <v>0</v>
      </c>
      <c r="K517" s="181">
        <f>K454/RES_summary!K$21</f>
        <v>0</v>
      </c>
      <c r="L517" s="181">
        <f>L454/RES_summary!L$21</f>
        <v>0</v>
      </c>
      <c r="M517" s="181">
        <f>M454/RES_summary!M$21</f>
        <v>0</v>
      </c>
      <c r="N517" s="181">
        <f>N454/RES_summary!N$21</f>
        <v>0</v>
      </c>
      <c r="O517" s="181">
        <f>O454/RES_summary!O$21</f>
        <v>0</v>
      </c>
      <c r="P517" s="181">
        <f>P454/RES_summary!P$21</f>
        <v>0</v>
      </c>
      <c r="Q517" s="181">
        <f>Q454/RES_summary!Q$21</f>
        <v>0</v>
      </c>
    </row>
    <row r="518" spans="1:17" ht="12" customHeight="1" x14ac:dyDescent="0.25">
      <c r="A518" s="163" t="s">
        <v>142</v>
      </c>
      <c r="B518" s="162"/>
      <c r="C518" s="180">
        <f>C455/RES_summary!C$21</f>
        <v>0</v>
      </c>
      <c r="D518" s="180">
        <f>D455/RES_summary!D$21</f>
        <v>0</v>
      </c>
      <c r="E518" s="180">
        <f>E455/RES_summary!E$21</f>
        <v>0</v>
      </c>
      <c r="F518" s="180">
        <f>F455/RES_summary!F$21</f>
        <v>0</v>
      </c>
      <c r="G518" s="180">
        <f>G455/RES_summary!G$21</f>
        <v>0</v>
      </c>
      <c r="H518" s="180">
        <f>H455/RES_summary!H$21</f>
        <v>0</v>
      </c>
      <c r="I518" s="180">
        <f>I455/RES_summary!I$21</f>
        <v>0</v>
      </c>
      <c r="J518" s="180">
        <f>J455/RES_summary!J$21</f>
        <v>0</v>
      </c>
      <c r="K518" s="180">
        <f>K455/RES_summary!K$21</f>
        <v>0</v>
      </c>
      <c r="L518" s="180">
        <f>L455/RES_summary!L$21</f>
        <v>0</v>
      </c>
      <c r="M518" s="180">
        <f>M455/RES_summary!M$21</f>
        <v>0</v>
      </c>
      <c r="N518" s="180">
        <f>N455/RES_summary!N$21</f>
        <v>0</v>
      </c>
      <c r="O518" s="180">
        <f>O455/RES_summary!O$21</f>
        <v>0</v>
      </c>
      <c r="P518" s="180">
        <f>P455/RES_summary!P$21</f>
        <v>0</v>
      </c>
      <c r="Q518" s="180">
        <f>Q455/RES_summary!Q$21</f>
        <v>0</v>
      </c>
    </row>
    <row r="519" spans="1:17" ht="12" customHeight="1" x14ac:dyDescent="0.25">
      <c r="A519" s="161" t="s">
        <v>141</v>
      </c>
      <c r="B519" s="160"/>
      <c r="C519" s="179">
        <f>C456/RES_summary!C$21</f>
        <v>0</v>
      </c>
      <c r="D519" s="179">
        <f>D456/RES_summary!D$21</f>
        <v>0</v>
      </c>
      <c r="E519" s="179">
        <f>E456/RES_summary!E$21</f>
        <v>0</v>
      </c>
      <c r="F519" s="179">
        <f>F456/RES_summary!F$21</f>
        <v>0</v>
      </c>
      <c r="G519" s="179">
        <f>G456/RES_summary!G$21</f>
        <v>0</v>
      </c>
      <c r="H519" s="179">
        <f>H456/RES_summary!H$21</f>
        <v>0</v>
      </c>
      <c r="I519" s="179">
        <f>I456/RES_summary!I$21</f>
        <v>0</v>
      </c>
      <c r="J519" s="179">
        <f>J456/RES_summary!J$21</f>
        <v>0</v>
      </c>
      <c r="K519" s="179">
        <f>K456/RES_summary!K$21</f>
        <v>0</v>
      </c>
      <c r="L519" s="179">
        <f>L456/RES_summary!L$21</f>
        <v>0</v>
      </c>
      <c r="M519" s="179">
        <f>M456/RES_summary!M$21</f>
        <v>0</v>
      </c>
      <c r="N519" s="179">
        <f>N456/RES_summary!N$21</f>
        <v>0</v>
      </c>
      <c r="O519" s="179">
        <f>O456/RES_summary!O$21</f>
        <v>0</v>
      </c>
      <c r="P519" s="179">
        <f>P456/RES_summary!P$21</f>
        <v>0</v>
      </c>
      <c r="Q519" s="179">
        <f>Q456/RES_summary!Q$21</f>
        <v>0</v>
      </c>
    </row>
    <row r="520" spans="1:17" ht="12" customHeight="1" x14ac:dyDescent="0.25">
      <c r="A520" s="148" t="s">
        <v>60</v>
      </c>
      <c r="B520" s="156"/>
      <c r="C520" s="177">
        <f>C457/RES_summary!C$21</f>
        <v>0</v>
      </c>
      <c r="D520" s="177">
        <f>D457/RES_summary!D$21</f>
        <v>0</v>
      </c>
      <c r="E520" s="177">
        <f>E457/RES_summary!E$21</f>
        <v>0</v>
      </c>
      <c r="F520" s="177">
        <f>F457/RES_summary!F$21</f>
        <v>0</v>
      </c>
      <c r="G520" s="177">
        <f>G457/RES_summary!G$21</f>
        <v>0</v>
      </c>
      <c r="H520" s="177">
        <f>H457/RES_summary!H$21</f>
        <v>0</v>
      </c>
      <c r="I520" s="177">
        <f>I457/RES_summary!I$21</f>
        <v>0</v>
      </c>
      <c r="J520" s="177">
        <f>J457/RES_summary!J$21</f>
        <v>0</v>
      </c>
      <c r="K520" s="177">
        <f>K457/RES_summary!K$21</f>
        <v>0</v>
      </c>
      <c r="L520" s="177">
        <f>L457/RES_summary!L$21</f>
        <v>0</v>
      </c>
      <c r="M520" s="177">
        <f>M457/RES_summary!M$21</f>
        <v>0</v>
      </c>
      <c r="N520" s="177">
        <f>N457/RES_summary!N$21</f>
        <v>0</v>
      </c>
      <c r="O520" s="177">
        <f>O457/RES_summary!O$21</f>
        <v>0</v>
      </c>
      <c r="P520" s="177">
        <f>P457/RES_summary!P$21</f>
        <v>0</v>
      </c>
      <c r="Q520" s="177">
        <f>Q457/RES_summary!Q$21</f>
        <v>0</v>
      </c>
    </row>
    <row r="521" spans="1:17" ht="12" customHeight="1" x14ac:dyDescent="0.25">
      <c r="A521" s="148" t="s">
        <v>59</v>
      </c>
      <c r="B521" s="156"/>
      <c r="C521" s="177">
        <f>C458/RES_summary!C$21</f>
        <v>0</v>
      </c>
      <c r="D521" s="177">
        <f>D458/RES_summary!D$21</f>
        <v>0</v>
      </c>
      <c r="E521" s="177">
        <f>E458/RES_summary!E$21</f>
        <v>0</v>
      </c>
      <c r="F521" s="177">
        <f>F458/RES_summary!F$21</f>
        <v>0</v>
      </c>
      <c r="G521" s="177">
        <f>G458/RES_summary!G$21</f>
        <v>0</v>
      </c>
      <c r="H521" s="177">
        <f>H458/RES_summary!H$21</f>
        <v>0</v>
      </c>
      <c r="I521" s="177">
        <f>I458/RES_summary!I$21</f>
        <v>0</v>
      </c>
      <c r="J521" s="177">
        <f>J458/RES_summary!J$21</f>
        <v>0</v>
      </c>
      <c r="K521" s="177">
        <f>K458/RES_summary!K$21</f>
        <v>0</v>
      </c>
      <c r="L521" s="177">
        <f>L458/RES_summary!L$21</f>
        <v>0</v>
      </c>
      <c r="M521" s="177">
        <f>M458/RES_summary!M$21</f>
        <v>0</v>
      </c>
      <c r="N521" s="177">
        <f>N458/RES_summary!N$21</f>
        <v>0</v>
      </c>
      <c r="O521" s="177">
        <f>O458/RES_summary!O$21</f>
        <v>0</v>
      </c>
      <c r="P521" s="177">
        <f>P458/RES_summary!P$21</f>
        <v>0</v>
      </c>
      <c r="Q521" s="177">
        <f>Q458/RES_summary!Q$21</f>
        <v>0</v>
      </c>
    </row>
    <row r="522" spans="1:17" ht="12" customHeight="1" x14ac:dyDescent="0.25">
      <c r="A522" s="158" t="s">
        <v>62</v>
      </c>
      <c r="B522" s="157"/>
      <c r="C522" s="178">
        <f>C459/RES_summary!C$21</f>
        <v>0</v>
      </c>
      <c r="D522" s="178">
        <f>D459/RES_summary!D$21</f>
        <v>0</v>
      </c>
      <c r="E522" s="178">
        <f>E459/RES_summary!E$21</f>
        <v>0</v>
      </c>
      <c r="F522" s="178">
        <f>F459/RES_summary!F$21</f>
        <v>0</v>
      </c>
      <c r="G522" s="178">
        <f>G459/RES_summary!G$21</f>
        <v>0</v>
      </c>
      <c r="H522" s="178">
        <f>H459/RES_summary!H$21</f>
        <v>0</v>
      </c>
      <c r="I522" s="178">
        <f>I459/RES_summary!I$21</f>
        <v>0</v>
      </c>
      <c r="J522" s="178">
        <f>J459/RES_summary!J$21</f>
        <v>0</v>
      </c>
      <c r="K522" s="178">
        <f>K459/RES_summary!K$21</f>
        <v>0</v>
      </c>
      <c r="L522" s="178">
        <f>L459/RES_summary!L$21</f>
        <v>0</v>
      </c>
      <c r="M522" s="178">
        <f>M459/RES_summary!M$21</f>
        <v>0</v>
      </c>
      <c r="N522" s="178">
        <f>N459/RES_summary!N$21</f>
        <v>0</v>
      </c>
      <c r="O522" s="178">
        <f>O459/RES_summary!O$21</f>
        <v>0</v>
      </c>
      <c r="P522" s="178">
        <f>P459/RES_summary!P$21</f>
        <v>0</v>
      </c>
      <c r="Q522" s="178">
        <f>Q459/RES_summary!Q$21</f>
        <v>0</v>
      </c>
    </row>
    <row r="523" spans="1:17" ht="12" customHeight="1" x14ac:dyDescent="0.25">
      <c r="A523" s="23" t="s">
        <v>58</v>
      </c>
      <c r="B523" s="156"/>
      <c r="C523" s="177">
        <f>C460/RES_summary!C$21</f>
        <v>0</v>
      </c>
      <c r="D523" s="177">
        <f>D460/RES_summary!D$21</f>
        <v>0</v>
      </c>
      <c r="E523" s="177">
        <f>E460/RES_summary!E$21</f>
        <v>0</v>
      </c>
      <c r="F523" s="177">
        <f>F460/RES_summary!F$21</f>
        <v>0</v>
      </c>
      <c r="G523" s="177">
        <f>G460/RES_summary!G$21</f>
        <v>0</v>
      </c>
      <c r="H523" s="177">
        <f>H460/RES_summary!H$21</f>
        <v>0</v>
      </c>
      <c r="I523" s="177">
        <f>I460/RES_summary!I$21</f>
        <v>0</v>
      </c>
      <c r="J523" s="177">
        <f>J460/RES_summary!J$21</f>
        <v>0</v>
      </c>
      <c r="K523" s="177">
        <f>K460/RES_summary!K$21</f>
        <v>0</v>
      </c>
      <c r="L523" s="177">
        <f>L460/RES_summary!L$21</f>
        <v>0</v>
      </c>
      <c r="M523" s="177">
        <f>M460/RES_summary!M$21</f>
        <v>0</v>
      </c>
      <c r="N523" s="177">
        <f>N460/RES_summary!N$21</f>
        <v>0</v>
      </c>
      <c r="O523" s="177">
        <f>O460/RES_summary!O$21</f>
        <v>0</v>
      </c>
      <c r="P523" s="177">
        <f>P460/RES_summary!P$21</f>
        <v>0</v>
      </c>
      <c r="Q523" s="177">
        <f>Q460/RES_summary!Q$21</f>
        <v>0</v>
      </c>
    </row>
    <row r="524" spans="1:17" ht="12" customHeight="1" x14ac:dyDescent="0.25">
      <c r="A524" s="23" t="s">
        <v>57</v>
      </c>
      <c r="B524" s="156"/>
      <c r="C524" s="177">
        <f>C461/RES_summary!C$21</f>
        <v>0</v>
      </c>
      <c r="D524" s="177">
        <f>D461/RES_summary!D$21</f>
        <v>0</v>
      </c>
      <c r="E524" s="177">
        <f>E461/RES_summary!E$21</f>
        <v>0</v>
      </c>
      <c r="F524" s="177">
        <f>F461/RES_summary!F$21</f>
        <v>0</v>
      </c>
      <c r="G524" s="177">
        <f>G461/RES_summary!G$21</f>
        <v>0</v>
      </c>
      <c r="H524" s="177">
        <f>H461/RES_summary!H$21</f>
        <v>0</v>
      </c>
      <c r="I524" s="177">
        <f>I461/RES_summary!I$21</f>
        <v>0</v>
      </c>
      <c r="J524" s="177">
        <f>J461/RES_summary!J$21</f>
        <v>0</v>
      </c>
      <c r="K524" s="177">
        <f>K461/RES_summary!K$21</f>
        <v>0</v>
      </c>
      <c r="L524" s="177">
        <f>L461/RES_summary!L$21</f>
        <v>0</v>
      </c>
      <c r="M524" s="177">
        <f>M461/RES_summary!M$21</f>
        <v>0</v>
      </c>
      <c r="N524" s="177">
        <f>N461/RES_summary!N$21</f>
        <v>0</v>
      </c>
      <c r="O524" s="177">
        <f>O461/RES_summary!O$21</f>
        <v>0</v>
      </c>
      <c r="P524" s="177">
        <f>P461/RES_summary!P$21</f>
        <v>0</v>
      </c>
      <c r="Q524" s="177">
        <f>Q461/RES_summary!Q$21</f>
        <v>0</v>
      </c>
    </row>
    <row r="525" spans="1:17" ht="12" customHeight="1" x14ac:dyDescent="0.25">
      <c r="A525" s="29" t="s">
        <v>140</v>
      </c>
      <c r="B525" s="57"/>
      <c r="C525" s="176">
        <f>C462/RES_summary!C$21</f>
        <v>0</v>
      </c>
      <c r="D525" s="176">
        <f>D462/RES_summary!D$21</f>
        <v>0</v>
      </c>
      <c r="E525" s="176">
        <f>E462/RES_summary!E$21</f>
        <v>0</v>
      </c>
      <c r="F525" s="176">
        <f>F462/RES_summary!F$21</f>
        <v>0</v>
      </c>
      <c r="G525" s="176">
        <f>G462/RES_summary!G$21</f>
        <v>0</v>
      </c>
      <c r="H525" s="176">
        <f>H462/RES_summary!H$21</f>
        <v>0</v>
      </c>
      <c r="I525" s="176">
        <f>I462/RES_summary!I$21</f>
        <v>0</v>
      </c>
      <c r="J525" s="176">
        <f>J462/RES_summary!J$21</f>
        <v>0</v>
      </c>
      <c r="K525" s="176">
        <f>K462/RES_summary!K$21</f>
        <v>0</v>
      </c>
      <c r="L525" s="176">
        <f>L462/RES_summary!L$21</f>
        <v>0</v>
      </c>
      <c r="M525" s="176">
        <f>M462/RES_summary!M$21</f>
        <v>0</v>
      </c>
      <c r="N525" s="176">
        <f>N462/RES_summary!N$21</f>
        <v>0</v>
      </c>
      <c r="O525" s="176">
        <f>O462/RES_summary!O$21</f>
        <v>0</v>
      </c>
      <c r="P525" s="176">
        <f>P462/RES_summary!P$21</f>
        <v>0</v>
      </c>
      <c r="Q525" s="176">
        <f>Q462/RES_summary!Q$21</f>
        <v>0</v>
      </c>
    </row>
  </sheetData>
  <mergeCells count="1">
    <mergeCell ref="B85:Q85"/>
  </mergeCells>
  <pageMargins left="0.39370078740157483" right="0.39370078740157483" top="0.39370078740157483" bottom="0.39370078740157483" header="0.31496062992125984" footer="0.31496062992125984"/>
  <pageSetup paperSize="9" scale="13" orientation="portrait" horizontalDpi="1200" verticalDpi="12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RES_hhdet_num!B$24</f>
        <v>0</v>
      </c>
      <c r="C5" s="151">
        <f>RES_hhdet_num!C$24</f>
        <v>0</v>
      </c>
      <c r="D5" s="151">
        <f>RES_hhdet_num!D$24</f>
        <v>0</v>
      </c>
      <c r="E5" s="151">
        <f>RES_hhdet_num!E$24</f>
        <v>0</v>
      </c>
      <c r="F5" s="151">
        <f>RES_hhdet_num!F$24</f>
        <v>0</v>
      </c>
      <c r="G5" s="151">
        <f>RES_hhdet_num!G$24</f>
        <v>0</v>
      </c>
      <c r="H5" s="151">
        <f>RES_hhdet_num!H$24</f>
        <v>0</v>
      </c>
      <c r="I5" s="151">
        <f>RES_hhdet_num!I$24</f>
        <v>0</v>
      </c>
      <c r="J5" s="151">
        <f>RES_hhdet_num!J$24</f>
        <v>0</v>
      </c>
      <c r="K5" s="151">
        <f>RES_hhdet_num!K$24</f>
        <v>0</v>
      </c>
      <c r="L5" s="151">
        <f>RES_hhdet_num!L$24</f>
        <v>0</v>
      </c>
      <c r="M5" s="151">
        <f>RES_hhdet_num!M$24</f>
        <v>0</v>
      </c>
      <c r="N5" s="151">
        <f>RES_hhdet_num!N$24</f>
        <v>0</v>
      </c>
      <c r="O5" s="151">
        <f>RES_hhdet_num!O$24</f>
        <v>0</v>
      </c>
      <c r="P5" s="151">
        <f>RES_hhdet_num!P$24</f>
        <v>0</v>
      </c>
      <c r="Q5" s="151">
        <f>RES_hhdet_num!Q$24</f>
        <v>0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84</v>
      </c>
      <c r="B7" s="67">
        <f>RES_hhdet_num!B$26</f>
        <v>0</v>
      </c>
      <c r="C7" s="67">
        <f>RES_hhdet_num!C$26</f>
        <v>0</v>
      </c>
      <c r="D7" s="67">
        <f>RES_hhdet_num!D$26</f>
        <v>0</v>
      </c>
      <c r="E7" s="67">
        <f>RES_hhdet_num!E$26</f>
        <v>0</v>
      </c>
      <c r="F7" s="67">
        <f>RES_hhdet_num!F$26</f>
        <v>0</v>
      </c>
      <c r="G7" s="67">
        <f>RES_hhdet_num!G$26</f>
        <v>0</v>
      </c>
      <c r="H7" s="67">
        <f>RES_hhdet_num!H$26</f>
        <v>0</v>
      </c>
      <c r="I7" s="67">
        <f>RES_hhdet_num!I$26</f>
        <v>0</v>
      </c>
      <c r="J7" s="67">
        <f>RES_hhdet_num!J$26</f>
        <v>0</v>
      </c>
      <c r="K7" s="67">
        <f>RES_hhdet_num!K$26</f>
        <v>0</v>
      </c>
      <c r="L7" s="67">
        <f>RES_hhdet_num!L$26</f>
        <v>0</v>
      </c>
      <c r="M7" s="67">
        <f>RES_hhdet_num!M$26</f>
        <v>0</v>
      </c>
      <c r="N7" s="67">
        <f>RES_hhdet_num!N$26</f>
        <v>0</v>
      </c>
      <c r="O7" s="67">
        <f>RES_hhdet_num!O$26</f>
        <v>0</v>
      </c>
      <c r="P7" s="67">
        <f>RES_hhdet_num!P$26</f>
        <v>0</v>
      </c>
      <c r="Q7" s="67">
        <f>RES_hhdet_num!Q$26</f>
        <v>0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RES_hhdet_num!B$29</f>
        <v>0</v>
      </c>
      <c r="C9" s="67">
        <f>RES_hhdet_num!C$29</f>
        <v>0</v>
      </c>
      <c r="D9" s="67">
        <f>RES_hhdet_num!D$29</f>
        <v>0</v>
      </c>
      <c r="E9" s="67">
        <f>RES_hhdet_num!E$29</f>
        <v>0</v>
      </c>
      <c r="F9" s="67">
        <f>RES_hhdet_num!F$29</f>
        <v>0</v>
      </c>
      <c r="G9" s="67">
        <f>RES_hhdet_num!G$29</f>
        <v>0</v>
      </c>
      <c r="H9" s="67">
        <f>RES_hhdet_num!H$29</f>
        <v>0</v>
      </c>
      <c r="I9" s="67">
        <f>RES_hhdet_num!I$29</f>
        <v>0</v>
      </c>
      <c r="J9" s="67">
        <f>RES_hhdet_num!J$29</f>
        <v>0</v>
      </c>
      <c r="K9" s="67">
        <f>RES_hhdet_num!K$29</f>
        <v>0</v>
      </c>
      <c r="L9" s="67">
        <f>RES_hhdet_num!L$29</f>
        <v>0</v>
      </c>
      <c r="M9" s="67">
        <f>RES_hhdet_num!M$29</f>
        <v>0</v>
      </c>
      <c r="N9" s="67">
        <f>RES_hhdet_num!N$29</f>
        <v>0</v>
      </c>
      <c r="O9" s="67">
        <f>RES_hhdet_num!O$29</f>
        <v>0</v>
      </c>
      <c r="P9" s="67">
        <f>RES_hhdet_num!P$29</f>
        <v>0</v>
      </c>
      <c r="Q9" s="67">
        <f>RES_hhdet_num!Q$29</f>
        <v>0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169</v>
      </c>
      <c r="B11" s="67">
        <f>RES_hhdet_num!B$31</f>
        <v>0</v>
      </c>
      <c r="C11" s="67">
        <f>RES_hhdet_num!C$31</f>
        <v>0</v>
      </c>
      <c r="D11" s="67">
        <f>RES_hhdet_num!D$31</f>
        <v>0</v>
      </c>
      <c r="E11" s="67">
        <f>RES_hhdet_num!E$31</f>
        <v>0</v>
      </c>
      <c r="F11" s="67">
        <f>RES_hhdet_num!F$31</f>
        <v>0</v>
      </c>
      <c r="G11" s="67">
        <f>RES_hhdet_num!G$31</f>
        <v>0</v>
      </c>
      <c r="H11" s="67">
        <f>RES_hhdet_num!H$31</f>
        <v>0</v>
      </c>
      <c r="I11" s="67">
        <f>RES_hhdet_num!I$31</f>
        <v>0</v>
      </c>
      <c r="J11" s="67">
        <f>RES_hhdet_num!J$31</f>
        <v>0</v>
      </c>
      <c r="K11" s="67">
        <f>RES_hhdet_num!K$31</f>
        <v>0</v>
      </c>
      <c r="L11" s="67">
        <f>RES_hhdet_num!L$31</f>
        <v>0</v>
      </c>
      <c r="M11" s="67">
        <f>RES_hhdet_num!M$31</f>
        <v>0</v>
      </c>
      <c r="N11" s="67">
        <f>RES_hhdet_num!N$31</f>
        <v>0</v>
      </c>
      <c r="O11" s="67">
        <f>RES_hhdet_num!O$31</f>
        <v>0</v>
      </c>
      <c r="P11" s="67">
        <f>RES_hhdet_num!P$31</f>
        <v>0</v>
      </c>
      <c r="Q11" s="67">
        <f>RES_hhdet_num!Q$31</f>
        <v>0</v>
      </c>
    </row>
    <row r="12" spans="1:17" ht="12" customHeight="1" x14ac:dyDescent="0.25">
      <c r="A12" s="23" t="s">
        <v>168</v>
      </c>
      <c r="B12" s="67">
        <f>RES_hhdet_num!B$32</f>
        <v>0</v>
      </c>
      <c r="C12" s="67">
        <f>RES_hhdet_num!C$32</f>
        <v>0</v>
      </c>
      <c r="D12" s="67">
        <f>RES_hhdet_num!D$32</f>
        <v>0</v>
      </c>
      <c r="E12" s="67">
        <f>RES_hhdet_num!E$32</f>
        <v>0</v>
      </c>
      <c r="F12" s="67">
        <f>RES_hhdet_num!F$32</f>
        <v>0</v>
      </c>
      <c r="G12" s="67">
        <f>RES_hhdet_num!G$32</f>
        <v>0</v>
      </c>
      <c r="H12" s="67">
        <f>RES_hhdet_num!H$32</f>
        <v>0</v>
      </c>
      <c r="I12" s="67">
        <f>RES_hhdet_num!I$32</f>
        <v>0</v>
      </c>
      <c r="J12" s="67">
        <f>RES_hhdet_num!J$32</f>
        <v>0</v>
      </c>
      <c r="K12" s="67">
        <f>RES_hhdet_num!K$32</f>
        <v>0</v>
      </c>
      <c r="L12" s="67">
        <f>RES_hhdet_num!L$32</f>
        <v>0</v>
      </c>
      <c r="M12" s="67">
        <f>RES_hhdet_num!M$32</f>
        <v>0</v>
      </c>
      <c r="N12" s="67">
        <f>RES_hhdet_num!N$32</f>
        <v>0</v>
      </c>
      <c r="O12" s="67">
        <f>RES_hhdet_num!O$32</f>
        <v>0</v>
      </c>
      <c r="P12" s="67">
        <f>RES_hhdet_num!P$32</f>
        <v>0</v>
      </c>
      <c r="Q12" s="67">
        <f>RES_hhdet_num!Q$32</f>
        <v>0</v>
      </c>
    </row>
    <row r="13" spans="1:17" ht="12" customHeight="1" x14ac:dyDescent="0.25">
      <c r="A13" s="23" t="s">
        <v>142</v>
      </c>
      <c r="B13" s="67">
        <f>RES_hhdet_num!B$35</f>
        <v>0</v>
      </c>
      <c r="C13" s="67">
        <f>RES_hhdet_num!C$35</f>
        <v>0</v>
      </c>
      <c r="D13" s="67">
        <f>RES_hhdet_num!D$35</f>
        <v>0</v>
      </c>
      <c r="E13" s="67">
        <f>RES_hhdet_num!E$35</f>
        <v>0</v>
      </c>
      <c r="F13" s="67">
        <f>RES_hhdet_num!F$35</f>
        <v>0</v>
      </c>
      <c r="G13" s="67">
        <f>RES_hhdet_num!G$35</f>
        <v>0</v>
      </c>
      <c r="H13" s="67">
        <f>RES_hhdet_num!H$35</f>
        <v>0</v>
      </c>
      <c r="I13" s="67">
        <f>RES_hhdet_num!I$35</f>
        <v>0</v>
      </c>
      <c r="J13" s="67">
        <f>RES_hhdet_num!J$35</f>
        <v>0</v>
      </c>
      <c r="K13" s="67">
        <f>RES_hhdet_num!K$35</f>
        <v>0</v>
      </c>
      <c r="L13" s="67">
        <f>RES_hhdet_num!L$35</f>
        <v>0</v>
      </c>
      <c r="M13" s="67">
        <f>RES_hhdet_num!M$35</f>
        <v>0</v>
      </c>
      <c r="N13" s="67">
        <f>RES_hhdet_num!N$35</f>
        <v>0</v>
      </c>
      <c r="O13" s="67">
        <f>RES_hhdet_num!O$35</f>
        <v>0</v>
      </c>
      <c r="P13" s="67">
        <f>RES_hhdet_num!P$35</f>
        <v>0</v>
      </c>
      <c r="Q13" s="67">
        <f>RES_hhdet_num!Q$35</f>
        <v>0</v>
      </c>
    </row>
    <row r="14" spans="1:17" ht="12" customHeight="1" x14ac:dyDescent="0.25">
      <c r="A14" s="23" t="s">
        <v>141</v>
      </c>
      <c r="B14" s="67">
        <f>RES_hhdet_num!B$36</f>
        <v>0</v>
      </c>
      <c r="C14" s="67">
        <f>RES_hhdet_num!C$36</f>
        <v>0</v>
      </c>
      <c r="D14" s="67">
        <f>RES_hhdet_num!D$36</f>
        <v>0</v>
      </c>
      <c r="E14" s="67">
        <f>RES_hhdet_num!E$36</f>
        <v>0</v>
      </c>
      <c r="F14" s="67">
        <f>RES_hhdet_num!F$36</f>
        <v>0</v>
      </c>
      <c r="G14" s="67">
        <f>RES_hhdet_num!G$36</f>
        <v>0</v>
      </c>
      <c r="H14" s="67">
        <f>RES_hhdet_num!H$36</f>
        <v>0</v>
      </c>
      <c r="I14" s="67">
        <f>RES_hhdet_num!I$36</f>
        <v>0</v>
      </c>
      <c r="J14" s="67">
        <f>RES_hhdet_num!J$36</f>
        <v>0</v>
      </c>
      <c r="K14" s="67">
        <f>RES_hhdet_num!K$36</f>
        <v>0</v>
      </c>
      <c r="L14" s="67">
        <f>RES_hhdet_num!L$36</f>
        <v>0</v>
      </c>
      <c r="M14" s="67">
        <f>RES_hhdet_num!M$36</f>
        <v>0</v>
      </c>
      <c r="N14" s="67">
        <f>RES_hhdet_num!N$36</f>
        <v>0</v>
      </c>
      <c r="O14" s="67">
        <f>RES_hhdet_num!O$36</f>
        <v>0</v>
      </c>
      <c r="P14" s="67">
        <f>RES_hhdet_num!P$36</f>
        <v>0</v>
      </c>
      <c r="Q14" s="67">
        <f>RES_hhdet_num!Q$36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RES_hhdet_num!B$40</f>
        <v>0</v>
      </c>
      <c r="C16" s="67">
        <f>RES_hhdet_num!C$40</f>
        <v>0</v>
      </c>
      <c r="D16" s="67">
        <f>RES_hhdet_num!D$40</f>
        <v>0</v>
      </c>
      <c r="E16" s="67">
        <f>RES_hhdet_num!E$40</f>
        <v>0</v>
      </c>
      <c r="F16" s="67">
        <f>RES_hhdet_num!F$40</f>
        <v>0</v>
      </c>
      <c r="G16" s="67">
        <f>RES_hhdet_num!G$40</f>
        <v>0</v>
      </c>
      <c r="H16" s="67">
        <f>RES_hhdet_num!H$40</f>
        <v>0</v>
      </c>
      <c r="I16" s="67">
        <f>RES_hhdet_num!I$40</f>
        <v>0</v>
      </c>
      <c r="J16" s="67">
        <f>RES_hhdet_num!J$40</f>
        <v>0</v>
      </c>
      <c r="K16" s="67">
        <f>RES_hhdet_num!K$40</f>
        <v>0</v>
      </c>
      <c r="L16" s="67">
        <f>RES_hhdet_num!L$40</f>
        <v>0</v>
      </c>
      <c r="M16" s="67">
        <f>RES_hhdet_num!M$40</f>
        <v>0</v>
      </c>
      <c r="N16" s="67">
        <f>RES_hhdet_num!N$40</f>
        <v>0</v>
      </c>
      <c r="O16" s="67">
        <f>RES_hhdet_num!O$40</f>
        <v>0</v>
      </c>
      <c r="P16" s="67">
        <f>RES_hhdet_num!P$40</f>
        <v>0</v>
      </c>
      <c r="Q16" s="67">
        <f>RES_hhdet_num!Q$40</f>
        <v>0</v>
      </c>
    </row>
    <row r="17" spans="1:17" ht="12" customHeight="1" x14ac:dyDescent="0.25">
      <c r="A17" s="29" t="s">
        <v>140</v>
      </c>
      <c r="B17" s="83">
        <f>RES_hhdet_num!B$41</f>
        <v>0</v>
      </c>
      <c r="C17" s="83">
        <f>RES_hhdet_num!C$41</f>
        <v>0</v>
      </c>
      <c r="D17" s="83">
        <f>RES_hhdet_num!D$41</f>
        <v>0</v>
      </c>
      <c r="E17" s="83">
        <f>RES_hhdet_num!E$41</f>
        <v>0</v>
      </c>
      <c r="F17" s="83">
        <f>RES_hhdet_num!F$41</f>
        <v>0</v>
      </c>
      <c r="G17" s="83">
        <f>RES_hhdet_num!G$41</f>
        <v>0</v>
      </c>
      <c r="H17" s="83">
        <f>RES_hhdet_num!H$41</f>
        <v>0</v>
      </c>
      <c r="I17" s="83">
        <f>RES_hhdet_num!I$41</f>
        <v>0</v>
      </c>
      <c r="J17" s="83">
        <f>RES_hhdet_num!J$41</f>
        <v>0</v>
      </c>
      <c r="K17" s="83">
        <f>RES_hhdet_num!K$41</f>
        <v>0</v>
      </c>
      <c r="L17" s="83">
        <f>RES_hhdet_num!L$41</f>
        <v>0</v>
      </c>
      <c r="M17" s="83">
        <f>RES_hhdet_num!M$41</f>
        <v>0</v>
      </c>
      <c r="N17" s="83">
        <f>RES_hhdet_num!N$41</f>
        <v>0</v>
      </c>
      <c r="O17" s="83">
        <f>RES_hhdet_num!O$41</f>
        <v>0</v>
      </c>
      <c r="P17" s="83">
        <f>RES_hhdet_num!P$41</f>
        <v>0</v>
      </c>
      <c r="Q17" s="83">
        <f>RES_hhdet_num!Q$41</f>
        <v>0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84</v>
      </c>
      <c r="B21" s="67"/>
      <c r="C21" s="67">
        <f>B7+C35-C7</f>
        <v>0</v>
      </c>
      <c r="D21" s="67">
        <f t="shared" ref="D21:Q21" si="0">C7+D35-D7</f>
        <v>0</v>
      </c>
      <c r="E21" s="67">
        <f t="shared" si="0"/>
        <v>0</v>
      </c>
      <c r="F21" s="67">
        <f t="shared" si="0"/>
        <v>0</v>
      </c>
      <c r="G21" s="67">
        <f t="shared" si="0"/>
        <v>0</v>
      </c>
      <c r="H21" s="67">
        <f t="shared" si="0"/>
        <v>0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>B9+C37-C9</f>
        <v>0</v>
      </c>
      <c r="D23" s="67">
        <f t="shared" ref="D23:Q23" si="1">C9+D37-D9</f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0</v>
      </c>
      <c r="Q23" s="67">
        <f t="shared" si="1"/>
        <v>0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169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0</v>
      </c>
      <c r="K25" s="67">
        <f t="shared" si="2"/>
        <v>0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168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0</v>
      </c>
      <c r="D30" s="67">
        <f t="shared" si="3"/>
        <v>0</v>
      </c>
      <c r="E30" s="67">
        <f t="shared" si="3"/>
        <v>0</v>
      </c>
      <c r="F30" s="67">
        <f t="shared" si="3"/>
        <v>0</v>
      </c>
      <c r="G30" s="67">
        <f t="shared" si="3"/>
        <v>0</v>
      </c>
      <c r="H30" s="67">
        <f t="shared" si="3"/>
        <v>0</v>
      </c>
      <c r="I30" s="67">
        <f t="shared" si="3"/>
        <v>0</v>
      </c>
      <c r="J30" s="67">
        <f t="shared" si="3"/>
        <v>0</v>
      </c>
      <c r="K30" s="67">
        <f t="shared" si="3"/>
        <v>0</v>
      </c>
      <c r="L30" s="67">
        <f t="shared" si="3"/>
        <v>0</v>
      </c>
      <c r="M30" s="67">
        <f t="shared" si="3"/>
        <v>0</v>
      </c>
      <c r="N30" s="67">
        <f t="shared" si="3"/>
        <v>0</v>
      </c>
      <c r="O30" s="67">
        <f t="shared" si="3"/>
        <v>0</v>
      </c>
      <c r="P30" s="67">
        <f t="shared" si="3"/>
        <v>0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0</v>
      </c>
      <c r="D31" s="83">
        <f t="shared" si="3"/>
        <v>0</v>
      </c>
      <c r="E31" s="83">
        <f t="shared" si="3"/>
        <v>0</v>
      </c>
      <c r="F31" s="83">
        <f t="shared" si="3"/>
        <v>0</v>
      </c>
      <c r="G31" s="83">
        <f t="shared" si="3"/>
        <v>0</v>
      </c>
      <c r="H31" s="83">
        <f t="shared" si="3"/>
        <v>0</v>
      </c>
      <c r="I31" s="83">
        <f t="shared" si="3"/>
        <v>0</v>
      </c>
      <c r="J31" s="83">
        <f t="shared" si="3"/>
        <v>0</v>
      </c>
      <c r="K31" s="83">
        <f t="shared" si="3"/>
        <v>0</v>
      </c>
      <c r="L31" s="83">
        <f t="shared" si="3"/>
        <v>0</v>
      </c>
      <c r="M31" s="83">
        <f t="shared" si="3"/>
        <v>0</v>
      </c>
      <c r="N31" s="83">
        <f t="shared" si="3"/>
        <v>0</v>
      </c>
      <c r="O31" s="83">
        <f t="shared" si="3"/>
        <v>0</v>
      </c>
      <c r="P31" s="83">
        <f t="shared" si="3"/>
        <v>0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84</v>
      </c>
      <c r="B35" s="67"/>
      <c r="C35" s="67">
        <f>RES_hhdet_in!C$26</f>
        <v>0</v>
      </c>
      <c r="D35" s="67">
        <f>RES_hhdet_in!D$26</f>
        <v>0</v>
      </c>
      <c r="E35" s="67">
        <f>RES_hhdet_in!E$26</f>
        <v>0</v>
      </c>
      <c r="F35" s="67">
        <f>RES_hhdet_in!F$26</f>
        <v>0</v>
      </c>
      <c r="G35" s="67">
        <f>RES_hhdet_in!G$26</f>
        <v>0</v>
      </c>
      <c r="H35" s="67">
        <f>RES_hhdet_in!H$26</f>
        <v>0</v>
      </c>
      <c r="I35" s="67">
        <f>RES_hhdet_in!I$26</f>
        <v>0</v>
      </c>
      <c r="J35" s="67">
        <f>RES_hhdet_in!J$26</f>
        <v>0</v>
      </c>
      <c r="K35" s="67">
        <f>RES_hhdet_in!K$26</f>
        <v>0</v>
      </c>
      <c r="L35" s="67">
        <f>RES_hhdet_in!L$26</f>
        <v>0</v>
      </c>
      <c r="M35" s="67">
        <f>RES_hhdet_in!M$26</f>
        <v>0</v>
      </c>
      <c r="N35" s="67">
        <f>RES_hhdet_in!N$26</f>
        <v>0</v>
      </c>
      <c r="O35" s="67">
        <f>RES_hhdet_in!O$26</f>
        <v>0</v>
      </c>
      <c r="P35" s="67">
        <f>RES_hhdet_in!P$26</f>
        <v>0</v>
      </c>
      <c r="Q35" s="67">
        <f>RES_hhdet_in!Q$26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RES_hhdet_in!C$29</f>
        <v>0</v>
      </c>
      <c r="D37" s="67">
        <f>RES_hhdet_in!D$29</f>
        <v>0</v>
      </c>
      <c r="E37" s="67">
        <f>RES_hhdet_in!E$29</f>
        <v>0</v>
      </c>
      <c r="F37" s="67">
        <f>RES_hhdet_in!F$29</f>
        <v>0</v>
      </c>
      <c r="G37" s="67">
        <f>RES_hhdet_in!G$29</f>
        <v>0</v>
      </c>
      <c r="H37" s="67">
        <f>RES_hhdet_in!H$29</f>
        <v>0</v>
      </c>
      <c r="I37" s="67">
        <f>RES_hhdet_in!I$29</f>
        <v>0</v>
      </c>
      <c r="J37" s="67">
        <f>RES_hhdet_in!J$29</f>
        <v>0</v>
      </c>
      <c r="K37" s="67">
        <f>RES_hhdet_in!K$29</f>
        <v>0</v>
      </c>
      <c r="L37" s="67">
        <f>RES_hhdet_in!L$29</f>
        <v>0</v>
      </c>
      <c r="M37" s="67">
        <f>RES_hhdet_in!M$29</f>
        <v>0</v>
      </c>
      <c r="N37" s="67">
        <f>RES_hhdet_in!N$29</f>
        <v>0</v>
      </c>
      <c r="O37" s="67">
        <f>RES_hhdet_in!O$29</f>
        <v>0</v>
      </c>
      <c r="P37" s="67">
        <f>RES_hhdet_in!P$29</f>
        <v>0</v>
      </c>
      <c r="Q37" s="67">
        <f>RES_hhdet_in!Q$29</f>
        <v>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169</v>
      </c>
      <c r="B39" s="67"/>
      <c r="C39" s="67">
        <f>RES_hhdet_in!C$31</f>
        <v>0</v>
      </c>
      <c r="D39" s="67">
        <f>RES_hhdet_in!D$31</f>
        <v>0</v>
      </c>
      <c r="E39" s="67">
        <f>RES_hhdet_in!E$31</f>
        <v>0</v>
      </c>
      <c r="F39" s="67">
        <f>RES_hhdet_in!F$31</f>
        <v>0</v>
      </c>
      <c r="G39" s="67">
        <f>RES_hhdet_in!G$31</f>
        <v>0</v>
      </c>
      <c r="H39" s="67">
        <f>RES_hhdet_in!H$31</f>
        <v>0</v>
      </c>
      <c r="I39" s="67">
        <f>RES_hhdet_in!I$31</f>
        <v>0</v>
      </c>
      <c r="J39" s="67">
        <f>RES_hhdet_in!J$31</f>
        <v>0</v>
      </c>
      <c r="K39" s="67">
        <f>RES_hhdet_in!K$31</f>
        <v>0</v>
      </c>
      <c r="L39" s="67">
        <f>RES_hhdet_in!L$31</f>
        <v>0</v>
      </c>
      <c r="M39" s="67">
        <f>RES_hhdet_in!M$31</f>
        <v>0</v>
      </c>
      <c r="N39" s="67">
        <f>RES_hhdet_in!N$31</f>
        <v>0</v>
      </c>
      <c r="O39" s="67">
        <f>RES_hhdet_in!O$31</f>
        <v>0</v>
      </c>
      <c r="P39" s="67">
        <f>RES_hhdet_in!P$31</f>
        <v>0</v>
      </c>
      <c r="Q39" s="67">
        <f>RES_hhdet_in!Q$31</f>
        <v>0</v>
      </c>
    </row>
    <row r="40" spans="1:17" ht="12" customHeight="1" x14ac:dyDescent="0.25">
      <c r="A40" s="23" t="s">
        <v>168</v>
      </c>
      <c r="B40" s="67"/>
      <c r="C40" s="67">
        <f>RES_hhdet_in!C$32</f>
        <v>0</v>
      </c>
      <c r="D40" s="67">
        <f>RES_hhdet_in!D$32</f>
        <v>0</v>
      </c>
      <c r="E40" s="67">
        <f>RES_hhdet_in!E$32</f>
        <v>0</v>
      </c>
      <c r="F40" s="67">
        <f>RES_hhdet_in!F$32</f>
        <v>0</v>
      </c>
      <c r="G40" s="67">
        <f>RES_hhdet_in!G$32</f>
        <v>0</v>
      </c>
      <c r="H40" s="67">
        <f>RES_hhdet_in!H$32</f>
        <v>0</v>
      </c>
      <c r="I40" s="67">
        <f>RES_hhdet_in!I$32</f>
        <v>0</v>
      </c>
      <c r="J40" s="67">
        <f>RES_hhdet_in!J$32</f>
        <v>0</v>
      </c>
      <c r="K40" s="67">
        <f>RES_hhdet_in!K$32</f>
        <v>0</v>
      </c>
      <c r="L40" s="67">
        <f>RES_hhdet_in!L$32</f>
        <v>0</v>
      </c>
      <c r="M40" s="67">
        <f>RES_hhdet_in!M$32</f>
        <v>0</v>
      </c>
      <c r="N40" s="67">
        <f>RES_hhdet_in!N$32</f>
        <v>0</v>
      </c>
      <c r="O40" s="67">
        <f>RES_hhdet_in!O$32</f>
        <v>0</v>
      </c>
      <c r="P40" s="67">
        <f>RES_hhdet_in!P$32</f>
        <v>0</v>
      </c>
      <c r="Q40" s="67">
        <f>RES_hhdet_in!Q$32</f>
        <v>0</v>
      </c>
    </row>
    <row r="41" spans="1:17" ht="12" customHeight="1" x14ac:dyDescent="0.25">
      <c r="A41" s="23" t="s">
        <v>142</v>
      </c>
      <c r="B41" s="67"/>
      <c r="C41" s="67">
        <f>RES_hhdet_in!C$35</f>
        <v>0</v>
      </c>
      <c r="D41" s="67">
        <f>RES_hhdet_in!D$35</f>
        <v>0</v>
      </c>
      <c r="E41" s="67">
        <f>RES_hhdet_in!E$35</f>
        <v>0</v>
      </c>
      <c r="F41" s="67">
        <f>RES_hhdet_in!F$35</f>
        <v>0</v>
      </c>
      <c r="G41" s="67">
        <f>RES_hhdet_in!G$35</f>
        <v>0</v>
      </c>
      <c r="H41" s="67">
        <f>RES_hhdet_in!H$35</f>
        <v>0</v>
      </c>
      <c r="I41" s="67">
        <f>RES_hhdet_in!I$35</f>
        <v>0</v>
      </c>
      <c r="J41" s="67">
        <f>RES_hhdet_in!J$35</f>
        <v>0</v>
      </c>
      <c r="K41" s="67">
        <f>RES_hhdet_in!K$35</f>
        <v>0</v>
      </c>
      <c r="L41" s="67">
        <f>RES_hhdet_in!L$35</f>
        <v>0</v>
      </c>
      <c r="M41" s="67">
        <f>RES_hhdet_in!M$35</f>
        <v>0</v>
      </c>
      <c r="N41" s="67">
        <f>RES_hhdet_in!N$35</f>
        <v>0</v>
      </c>
      <c r="O41" s="67">
        <f>RES_hhdet_in!O$35</f>
        <v>0</v>
      </c>
      <c r="P41" s="67">
        <f>RES_hhdet_in!P$35</f>
        <v>0</v>
      </c>
      <c r="Q41" s="67">
        <f>RES_hhdet_in!Q$35</f>
        <v>0</v>
      </c>
    </row>
    <row r="42" spans="1:17" ht="12" customHeight="1" x14ac:dyDescent="0.25">
      <c r="A42" s="23" t="s">
        <v>141</v>
      </c>
      <c r="B42" s="67"/>
      <c r="C42" s="67">
        <f>RES_hhdet_in!C$36</f>
        <v>0</v>
      </c>
      <c r="D42" s="67">
        <f>RES_hhdet_in!D$36</f>
        <v>0</v>
      </c>
      <c r="E42" s="67">
        <f>RES_hhdet_in!E$36</f>
        <v>0</v>
      </c>
      <c r="F42" s="67">
        <f>RES_hhdet_in!F$36</f>
        <v>0</v>
      </c>
      <c r="G42" s="67">
        <f>RES_hhdet_in!G$36</f>
        <v>0</v>
      </c>
      <c r="H42" s="67">
        <f>RES_hhdet_in!H$36</f>
        <v>0</v>
      </c>
      <c r="I42" s="67">
        <f>RES_hhdet_in!I$36</f>
        <v>0</v>
      </c>
      <c r="J42" s="67">
        <f>RES_hhdet_in!J$36</f>
        <v>0</v>
      </c>
      <c r="K42" s="67">
        <f>RES_hhdet_in!K$36</f>
        <v>0</v>
      </c>
      <c r="L42" s="67">
        <f>RES_hhdet_in!L$36</f>
        <v>0</v>
      </c>
      <c r="M42" s="67">
        <f>RES_hhdet_in!M$36</f>
        <v>0</v>
      </c>
      <c r="N42" s="67">
        <f>RES_hhdet_in!N$36</f>
        <v>0</v>
      </c>
      <c r="O42" s="67">
        <f>RES_hhdet_in!O$36</f>
        <v>0</v>
      </c>
      <c r="P42" s="67">
        <f>RES_hhdet_in!P$36</f>
        <v>0</v>
      </c>
      <c r="Q42" s="67">
        <f>RES_hhdet_in!Q$36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RES_hhdet_in!C$40</f>
        <v>0</v>
      </c>
      <c r="D44" s="67">
        <f>RES_hhdet_in!D$40</f>
        <v>0</v>
      </c>
      <c r="E44" s="67">
        <f>RES_hhdet_in!E$40</f>
        <v>0</v>
      </c>
      <c r="F44" s="67">
        <f>RES_hhdet_in!F$40</f>
        <v>0</v>
      </c>
      <c r="G44" s="67">
        <f>RES_hhdet_in!G$40</f>
        <v>0</v>
      </c>
      <c r="H44" s="67">
        <f>RES_hhdet_in!H$40</f>
        <v>0</v>
      </c>
      <c r="I44" s="67">
        <f>RES_hhdet_in!I$40</f>
        <v>0</v>
      </c>
      <c r="J44" s="67">
        <f>RES_hhdet_in!J$40</f>
        <v>0</v>
      </c>
      <c r="K44" s="67">
        <f>RES_hhdet_in!K$40</f>
        <v>0</v>
      </c>
      <c r="L44" s="67">
        <f>RES_hhdet_in!L$40</f>
        <v>0</v>
      </c>
      <c r="M44" s="67">
        <f>RES_hhdet_in!M$40</f>
        <v>0</v>
      </c>
      <c r="N44" s="67">
        <f>RES_hhdet_in!N$40</f>
        <v>0</v>
      </c>
      <c r="O44" s="67">
        <f>RES_hhdet_in!O$40</f>
        <v>0</v>
      </c>
      <c r="P44" s="67">
        <f>RES_hhdet_in!P$40</f>
        <v>0</v>
      </c>
      <c r="Q44" s="67">
        <f>RES_hhdet_in!Q$40</f>
        <v>0</v>
      </c>
    </row>
    <row r="45" spans="1:17" ht="12" customHeight="1" x14ac:dyDescent="0.25">
      <c r="A45" s="29" t="s">
        <v>140</v>
      </c>
      <c r="B45" s="83"/>
      <c r="C45" s="83">
        <f>RES_hhdet_in!C$41</f>
        <v>0</v>
      </c>
      <c r="D45" s="83">
        <f>RES_hhdet_in!D$41</f>
        <v>0</v>
      </c>
      <c r="E45" s="83">
        <f>RES_hhdet_in!E$41</f>
        <v>0</v>
      </c>
      <c r="F45" s="83">
        <f>RES_hhdet_in!F$41</f>
        <v>0</v>
      </c>
      <c r="G45" s="83">
        <f>RES_hhdet_in!G$41</f>
        <v>0</v>
      </c>
      <c r="H45" s="83">
        <f>RES_hhdet_in!H$41</f>
        <v>0</v>
      </c>
      <c r="I45" s="83">
        <f>RES_hhdet_in!I$41</f>
        <v>0</v>
      </c>
      <c r="J45" s="83">
        <f>RES_hhdet_in!J$41</f>
        <v>0</v>
      </c>
      <c r="K45" s="83">
        <f>RES_hhdet_in!K$41</f>
        <v>0</v>
      </c>
      <c r="L45" s="83">
        <f>RES_hhdet_in!L$41</f>
        <v>0</v>
      </c>
      <c r="M45" s="83">
        <f>RES_hhdet_in!M$41</f>
        <v>0</v>
      </c>
      <c r="N45" s="83">
        <f>RES_hhdet_in!N$41</f>
        <v>0</v>
      </c>
      <c r="O45" s="83">
        <f>RES_hhdet_in!O$41</f>
        <v>0</v>
      </c>
      <c r="P45" s="83">
        <f>RES_hhdet_in!P$41</f>
        <v>0</v>
      </c>
      <c r="Q45" s="83">
        <f>RES_hhdet_in!Q$41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84</v>
      </c>
      <c r="B49" s="67"/>
      <c r="C49" s="67">
        <f>RES_hhdet_in_new!C$26</f>
        <v>0</v>
      </c>
      <c r="D49" s="67">
        <f>RES_hhdet_in_new!D$26</f>
        <v>0</v>
      </c>
      <c r="E49" s="67">
        <f>RES_hhdet_in_new!E$26</f>
        <v>0</v>
      </c>
      <c r="F49" s="67">
        <f>RES_hhdet_in_new!F$26</f>
        <v>0</v>
      </c>
      <c r="G49" s="67">
        <f>RES_hhdet_in_new!G$26</f>
        <v>0</v>
      </c>
      <c r="H49" s="67">
        <f>RES_hhdet_in_new!H$26</f>
        <v>0</v>
      </c>
      <c r="I49" s="67">
        <f>RES_hhdet_in_new!I$26</f>
        <v>0</v>
      </c>
      <c r="J49" s="67">
        <f>RES_hhdet_in_new!J$26</f>
        <v>0</v>
      </c>
      <c r="K49" s="67">
        <f>RES_hhdet_in_new!K$26</f>
        <v>0</v>
      </c>
      <c r="L49" s="67">
        <f>RES_hhdet_in_new!L$26</f>
        <v>0</v>
      </c>
      <c r="M49" s="67">
        <f>RES_hhdet_in_new!M$26</f>
        <v>0</v>
      </c>
      <c r="N49" s="67">
        <f>RES_hhdet_in_new!N$26</f>
        <v>0</v>
      </c>
      <c r="O49" s="67">
        <f>RES_hhdet_in_new!O$26</f>
        <v>0</v>
      </c>
      <c r="P49" s="67">
        <f>RES_hhdet_in_new!P$26</f>
        <v>0</v>
      </c>
      <c r="Q49" s="67">
        <f>RES_hhdet_in_new!Q$26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RES_hhdet_in_new!C$29</f>
        <v>0</v>
      </c>
      <c r="D51" s="67">
        <f>RES_hhdet_in_new!D$29</f>
        <v>0</v>
      </c>
      <c r="E51" s="67">
        <f>RES_hhdet_in_new!E$29</f>
        <v>0</v>
      </c>
      <c r="F51" s="67">
        <f>RES_hhdet_in_new!F$29</f>
        <v>0</v>
      </c>
      <c r="G51" s="67">
        <f>RES_hhdet_in_new!G$29</f>
        <v>0</v>
      </c>
      <c r="H51" s="67">
        <f>RES_hhdet_in_new!H$29</f>
        <v>0</v>
      </c>
      <c r="I51" s="67">
        <f>RES_hhdet_in_new!I$29</f>
        <v>0</v>
      </c>
      <c r="J51" s="67">
        <f>RES_hhdet_in_new!J$29</f>
        <v>0</v>
      </c>
      <c r="K51" s="67">
        <f>RES_hhdet_in_new!K$29</f>
        <v>0</v>
      </c>
      <c r="L51" s="67">
        <f>RES_hhdet_in_new!L$29</f>
        <v>0</v>
      </c>
      <c r="M51" s="67">
        <f>RES_hhdet_in_new!M$29</f>
        <v>0</v>
      </c>
      <c r="N51" s="67">
        <f>RES_hhdet_in_new!N$29</f>
        <v>0</v>
      </c>
      <c r="O51" s="67">
        <f>RES_hhdet_in_new!O$29</f>
        <v>0</v>
      </c>
      <c r="P51" s="67">
        <f>RES_hhdet_in_new!P$29</f>
        <v>0</v>
      </c>
      <c r="Q51" s="67">
        <f>RES_hhdet_in_new!Q$29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169</v>
      </c>
      <c r="B53" s="67"/>
      <c r="C53" s="67">
        <f>RES_hhdet_in_new!C$31</f>
        <v>0</v>
      </c>
      <c r="D53" s="67">
        <f>RES_hhdet_in_new!D$31</f>
        <v>0</v>
      </c>
      <c r="E53" s="67">
        <f>RES_hhdet_in_new!E$31</f>
        <v>0</v>
      </c>
      <c r="F53" s="67">
        <f>RES_hhdet_in_new!F$31</f>
        <v>0</v>
      </c>
      <c r="G53" s="67">
        <f>RES_hhdet_in_new!G$31</f>
        <v>0</v>
      </c>
      <c r="H53" s="67">
        <f>RES_hhdet_in_new!H$31</f>
        <v>0</v>
      </c>
      <c r="I53" s="67">
        <f>RES_hhdet_in_new!I$31</f>
        <v>0</v>
      </c>
      <c r="J53" s="67">
        <f>RES_hhdet_in_new!J$31</f>
        <v>0</v>
      </c>
      <c r="K53" s="67">
        <f>RES_hhdet_in_new!K$31</f>
        <v>0</v>
      </c>
      <c r="L53" s="67">
        <f>RES_hhdet_in_new!L$31</f>
        <v>0</v>
      </c>
      <c r="M53" s="67">
        <f>RES_hhdet_in_new!M$31</f>
        <v>0</v>
      </c>
      <c r="N53" s="67">
        <f>RES_hhdet_in_new!N$31</f>
        <v>0</v>
      </c>
      <c r="O53" s="67">
        <f>RES_hhdet_in_new!O$31</f>
        <v>0</v>
      </c>
      <c r="P53" s="67">
        <f>RES_hhdet_in_new!P$31</f>
        <v>0</v>
      </c>
      <c r="Q53" s="67">
        <f>RES_hhdet_in_new!Q$31</f>
        <v>0</v>
      </c>
    </row>
    <row r="54" spans="1:17" ht="12" customHeight="1" x14ac:dyDescent="0.25">
      <c r="A54" s="148" t="s">
        <v>168</v>
      </c>
      <c r="B54" s="67"/>
      <c r="C54" s="67">
        <f>RES_hhdet_in_new!C$32</f>
        <v>0</v>
      </c>
      <c r="D54" s="67">
        <f>RES_hhdet_in_new!D$32</f>
        <v>0</v>
      </c>
      <c r="E54" s="67">
        <f>RES_hhdet_in_new!E$32</f>
        <v>0</v>
      </c>
      <c r="F54" s="67">
        <f>RES_hhdet_in_new!F$32</f>
        <v>0</v>
      </c>
      <c r="G54" s="67">
        <f>RES_hhdet_in_new!G$32</f>
        <v>0</v>
      </c>
      <c r="H54" s="67">
        <f>RES_hhdet_in_new!H$32</f>
        <v>0</v>
      </c>
      <c r="I54" s="67">
        <f>RES_hhdet_in_new!I$32</f>
        <v>0</v>
      </c>
      <c r="J54" s="67">
        <f>RES_hhdet_in_new!J$32</f>
        <v>0</v>
      </c>
      <c r="K54" s="67">
        <f>RES_hhdet_in_new!K$32</f>
        <v>0</v>
      </c>
      <c r="L54" s="67">
        <f>RES_hhdet_in_new!L$32</f>
        <v>0</v>
      </c>
      <c r="M54" s="67">
        <f>RES_hhdet_in_new!M$32</f>
        <v>0</v>
      </c>
      <c r="N54" s="67">
        <f>RES_hhdet_in_new!N$32</f>
        <v>0</v>
      </c>
      <c r="O54" s="67">
        <f>RES_hhdet_in_new!O$32</f>
        <v>0</v>
      </c>
      <c r="P54" s="67">
        <f>RES_hhdet_in_new!P$32</f>
        <v>0</v>
      </c>
      <c r="Q54" s="67">
        <f>RES_hhdet_in_new!Q$32</f>
        <v>0</v>
      </c>
    </row>
    <row r="55" spans="1:17" ht="12" customHeight="1" x14ac:dyDescent="0.25">
      <c r="A55" s="148" t="s">
        <v>142</v>
      </c>
      <c r="B55" s="67"/>
      <c r="C55" s="67">
        <f>RES_hhdet_in_new!C$35</f>
        <v>0</v>
      </c>
      <c r="D55" s="67">
        <f>RES_hhdet_in_new!D$35</f>
        <v>0</v>
      </c>
      <c r="E55" s="67">
        <f>RES_hhdet_in_new!E$35</f>
        <v>0</v>
      </c>
      <c r="F55" s="67">
        <f>RES_hhdet_in_new!F$35</f>
        <v>0</v>
      </c>
      <c r="G55" s="67">
        <f>RES_hhdet_in_new!G$35</f>
        <v>0</v>
      </c>
      <c r="H55" s="67">
        <f>RES_hhdet_in_new!H$35</f>
        <v>0</v>
      </c>
      <c r="I55" s="67">
        <f>RES_hhdet_in_new!I$35</f>
        <v>0</v>
      </c>
      <c r="J55" s="67">
        <f>RES_hhdet_in_new!J$35</f>
        <v>0</v>
      </c>
      <c r="K55" s="67">
        <f>RES_hhdet_in_new!K$35</f>
        <v>0</v>
      </c>
      <c r="L55" s="67">
        <f>RES_hhdet_in_new!L$35</f>
        <v>0</v>
      </c>
      <c r="M55" s="67">
        <f>RES_hhdet_in_new!M$35</f>
        <v>0</v>
      </c>
      <c r="N55" s="67">
        <f>RES_hhdet_in_new!N$35</f>
        <v>0</v>
      </c>
      <c r="O55" s="67">
        <f>RES_hhdet_in_new!O$35</f>
        <v>0</v>
      </c>
      <c r="P55" s="67">
        <f>RES_hhdet_in_new!P$35</f>
        <v>0</v>
      </c>
      <c r="Q55" s="67">
        <f>RES_hhdet_in_new!Q$35</f>
        <v>0</v>
      </c>
    </row>
    <row r="56" spans="1:17" ht="12" customHeight="1" x14ac:dyDescent="0.25">
      <c r="A56" s="148" t="s">
        <v>141</v>
      </c>
      <c r="B56" s="67"/>
      <c r="C56" s="67">
        <f>RES_hhdet_in_new!C$36</f>
        <v>0</v>
      </c>
      <c r="D56" s="67">
        <f>RES_hhdet_in_new!D$36</f>
        <v>0</v>
      </c>
      <c r="E56" s="67">
        <f>RES_hhdet_in_new!E$36</f>
        <v>0</v>
      </c>
      <c r="F56" s="67">
        <f>RES_hhdet_in_new!F$36</f>
        <v>0</v>
      </c>
      <c r="G56" s="67">
        <f>RES_hhdet_in_new!G$36</f>
        <v>0</v>
      </c>
      <c r="H56" s="67">
        <f>RES_hhdet_in_new!H$36</f>
        <v>0</v>
      </c>
      <c r="I56" s="67">
        <f>RES_hhdet_in_new!I$36</f>
        <v>0</v>
      </c>
      <c r="J56" s="67">
        <f>RES_hhdet_in_new!J$36</f>
        <v>0</v>
      </c>
      <c r="K56" s="67">
        <f>RES_hhdet_in_new!K$36</f>
        <v>0</v>
      </c>
      <c r="L56" s="67">
        <f>RES_hhdet_in_new!L$36</f>
        <v>0</v>
      </c>
      <c r="M56" s="67">
        <f>RES_hhdet_in_new!M$36</f>
        <v>0</v>
      </c>
      <c r="N56" s="67">
        <f>RES_hhdet_in_new!N$36</f>
        <v>0</v>
      </c>
      <c r="O56" s="67">
        <f>RES_hhdet_in_new!O$36</f>
        <v>0</v>
      </c>
      <c r="P56" s="67">
        <f>RES_hhdet_in_new!P$36</f>
        <v>0</v>
      </c>
      <c r="Q56" s="67">
        <f>RES_hhdet_in_new!Q$36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RES_hhdet_in_new!C$40</f>
        <v>0</v>
      </c>
      <c r="D58" s="67">
        <f>RES_hhdet_in_new!D$40</f>
        <v>0</v>
      </c>
      <c r="E58" s="67">
        <f>RES_hhdet_in_new!E$40</f>
        <v>0</v>
      </c>
      <c r="F58" s="67">
        <f>RES_hhdet_in_new!F$40</f>
        <v>0</v>
      </c>
      <c r="G58" s="67">
        <f>RES_hhdet_in_new!G$40</f>
        <v>0</v>
      </c>
      <c r="H58" s="67">
        <f>RES_hhdet_in_new!H$40</f>
        <v>0</v>
      </c>
      <c r="I58" s="67">
        <f>RES_hhdet_in_new!I$40</f>
        <v>0</v>
      </c>
      <c r="J58" s="67">
        <f>RES_hhdet_in_new!J$40</f>
        <v>0</v>
      </c>
      <c r="K58" s="67">
        <f>RES_hhdet_in_new!K$40</f>
        <v>0</v>
      </c>
      <c r="L58" s="67">
        <f>RES_hhdet_in_new!L$40</f>
        <v>0</v>
      </c>
      <c r="M58" s="67">
        <f>RES_hhdet_in_new!M$40</f>
        <v>0</v>
      </c>
      <c r="N58" s="67">
        <f>RES_hhdet_in_new!N$40</f>
        <v>0</v>
      </c>
      <c r="O58" s="67">
        <f>RES_hhdet_in_new!O$40</f>
        <v>0</v>
      </c>
      <c r="P58" s="67">
        <f>RES_hhdet_in_new!P$40</f>
        <v>0</v>
      </c>
      <c r="Q58" s="67">
        <f>RES_hhdet_in_new!Q$40</f>
        <v>0</v>
      </c>
    </row>
    <row r="59" spans="1:17" ht="12" customHeight="1" x14ac:dyDescent="0.25">
      <c r="A59" s="159" t="s">
        <v>140</v>
      </c>
      <c r="B59" s="83"/>
      <c r="C59" s="83">
        <f>RES_hhdet_in_new!C$41</f>
        <v>0</v>
      </c>
      <c r="D59" s="83">
        <f>RES_hhdet_in_new!D$41</f>
        <v>0</v>
      </c>
      <c r="E59" s="83">
        <f>RES_hhdet_in_new!E$41</f>
        <v>0</v>
      </c>
      <c r="F59" s="83">
        <f>RES_hhdet_in_new!F$41</f>
        <v>0</v>
      </c>
      <c r="G59" s="83">
        <f>RES_hhdet_in_new!G$41</f>
        <v>0</v>
      </c>
      <c r="H59" s="83">
        <f>RES_hhdet_in_new!H$41</f>
        <v>0</v>
      </c>
      <c r="I59" s="83">
        <f>RES_hhdet_in_new!I$41</f>
        <v>0</v>
      </c>
      <c r="J59" s="83">
        <f>RES_hhdet_in_new!J$41</f>
        <v>0</v>
      </c>
      <c r="K59" s="83">
        <f>RES_hhdet_in_new!K$41</f>
        <v>0</v>
      </c>
      <c r="L59" s="83">
        <f>RES_hhdet_in_new!L$41</f>
        <v>0</v>
      </c>
      <c r="M59" s="83">
        <f>RES_hhdet_in_new!M$41</f>
        <v>0</v>
      </c>
      <c r="N59" s="83">
        <f>RES_hhdet_in_new!N$41</f>
        <v>0</v>
      </c>
      <c r="O59" s="83">
        <f>RES_hhdet_in_new!O$41</f>
        <v>0</v>
      </c>
      <c r="P59" s="83">
        <f>RES_hhdet_in_new!P$41</f>
        <v>0</v>
      </c>
      <c r="Q59" s="83">
        <f>RES_hhdet_in_new!Q$41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84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0</v>
      </c>
      <c r="F63" s="67">
        <f t="shared" si="4"/>
        <v>0</v>
      </c>
      <c r="G63" s="67">
        <f t="shared" si="4"/>
        <v>0</v>
      </c>
      <c r="H63" s="67">
        <f t="shared" si="4"/>
        <v>0</v>
      </c>
      <c r="I63" s="67">
        <f t="shared" si="4"/>
        <v>0</v>
      </c>
      <c r="J63" s="67">
        <f t="shared" si="4"/>
        <v>0</v>
      </c>
      <c r="K63" s="67">
        <f t="shared" si="4"/>
        <v>0</v>
      </c>
      <c r="L63" s="67">
        <f t="shared" si="4"/>
        <v>0</v>
      </c>
      <c r="M63" s="67">
        <f t="shared" si="4"/>
        <v>0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</v>
      </c>
      <c r="I65" s="67">
        <f t="shared" si="5"/>
        <v>0</v>
      </c>
      <c r="J65" s="67">
        <f t="shared" si="5"/>
        <v>0</v>
      </c>
      <c r="K65" s="67">
        <f t="shared" si="5"/>
        <v>0</v>
      </c>
      <c r="L65" s="67">
        <f t="shared" si="5"/>
        <v>0</v>
      </c>
      <c r="M65" s="67">
        <f t="shared" si="5"/>
        <v>0</v>
      </c>
      <c r="N65" s="67">
        <f t="shared" si="5"/>
        <v>0</v>
      </c>
      <c r="O65" s="67">
        <f t="shared" si="5"/>
        <v>0</v>
      </c>
      <c r="P65" s="67">
        <f t="shared" si="5"/>
        <v>0</v>
      </c>
      <c r="Q65" s="67">
        <f t="shared" si="5"/>
        <v>0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169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168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0</v>
      </c>
      <c r="F69" s="67">
        <f t="shared" si="6"/>
        <v>0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0</v>
      </c>
      <c r="E72" s="67">
        <f t="shared" si="7"/>
        <v>0</v>
      </c>
      <c r="F72" s="67">
        <f t="shared" si="7"/>
        <v>0</v>
      </c>
      <c r="G72" s="67">
        <f t="shared" si="7"/>
        <v>0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0</v>
      </c>
      <c r="F73" s="83">
        <f t="shared" si="7"/>
        <v>0</v>
      </c>
      <c r="G73" s="83">
        <f t="shared" si="7"/>
        <v>0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0</v>
      </c>
      <c r="N73" s="83">
        <f t="shared" si="7"/>
        <v>0</v>
      </c>
      <c r="O73" s="83">
        <f t="shared" si="7"/>
        <v>0</v>
      </c>
      <c r="P73" s="83">
        <f t="shared" si="7"/>
        <v>0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RES_hhdet_numvin!B25</f>
        <v>0</v>
      </c>
      <c r="C78" s="189">
        <f>RES_hhdet_numvin!C25</f>
        <v>0</v>
      </c>
      <c r="D78" s="189">
        <f>RES_hhdet_numvin!D25</f>
        <v>0</v>
      </c>
      <c r="E78" s="189">
        <f>RES_hhdet_numvin!E25</f>
        <v>0</v>
      </c>
      <c r="F78" s="189">
        <f>RES_hhdet_numvin!F25</f>
        <v>0</v>
      </c>
      <c r="G78" s="189">
        <f>RES_hhdet_numvin!G25</f>
        <v>0</v>
      </c>
      <c r="H78" s="189">
        <f>RES_hhdet_numvin!H25</f>
        <v>0</v>
      </c>
      <c r="I78" s="189">
        <f>RES_hhdet_numvin!I25</f>
        <v>0</v>
      </c>
      <c r="J78" s="189">
        <f>RES_hhdet_numvin!J25</f>
        <v>0</v>
      </c>
      <c r="K78" s="189">
        <f>RES_hhdet_numvin!K25</f>
        <v>0</v>
      </c>
      <c r="L78" s="189">
        <f>RES_hhdet_numvin!L25</f>
        <v>0</v>
      </c>
      <c r="M78" s="189">
        <f>RES_hhdet_numvin!M25</f>
        <v>0</v>
      </c>
      <c r="N78" s="189">
        <f>RES_hhdet_numvin!N25</f>
        <v>0</v>
      </c>
      <c r="O78" s="189">
        <f>RES_hhdet_numvin!O25</f>
        <v>0</v>
      </c>
      <c r="P78" s="189">
        <f>RES_hhdet_numvin!P25</f>
        <v>0</v>
      </c>
      <c r="Q78" s="189">
        <f>RES_hhdet_numvin!Q25</f>
        <v>0</v>
      </c>
    </row>
    <row r="79" spans="1:17" ht="12" customHeight="1" x14ac:dyDescent="0.25">
      <c r="A79" s="23" t="s">
        <v>84</v>
      </c>
      <c r="B79" s="80">
        <f>RES_hhdet_numvin!B26</f>
        <v>0</v>
      </c>
      <c r="C79" s="80">
        <f>RES_hhdet_numvin!C26</f>
        <v>0</v>
      </c>
      <c r="D79" s="80">
        <f>RES_hhdet_numvin!D26</f>
        <v>0</v>
      </c>
      <c r="E79" s="80">
        <f>RES_hhdet_numvin!E26</f>
        <v>0</v>
      </c>
      <c r="F79" s="80">
        <f>RES_hhdet_numvin!F26</f>
        <v>0</v>
      </c>
      <c r="G79" s="80">
        <f>RES_hhdet_numvin!G26</f>
        <v>0</v>
      </c>
      <c r="H79" s="80">
        <f>RES_hhdet_numvin!H26</f>
        <v>0</v>
      </c>
      <c r="I79" s="80">
        <f>RES_hhdet_numvin!I26</f>
        <v>0</v>
      </c>
      <c r="J79" s="80">
        <f>RES_hhdet_numvin!J26</f>
        <v>0</v>
      </c>
      <c r="K79" s="80">
        <f>RES_hhdet_numvin!K26</f>
        <v>0</v>
      </c>
      <c r="L79" s="80">
        <f>RES_hhdet_numvin!L26</f>
        <v>0</v>
      </c>
      <c r="M79" s="80">
        <f>RES_hhdet_numvin!M26</f>
        <v>0</v>
      </c>
      <c r="N79" s="80">
        <f>RES_hhdet_numvin!N26</f>
        <v>0</v>
      </c>
      <c r="O79" s="80">
        <f>RES_hhdet_numvin!O26</f>
        <v>0</v>
      </c>
      <c r="P79" s="80">
        <f>RES_hhdet_numvin!P26</f>
        <v>0</v>
      </c>
      <c r="Q79" s="80">
        <f>RES_hhdet_numvin!Q26</f>
        <v>0</v>
      </c>
    </row>
    <row r="80" spans="1:17" ht="12.95" customHeight="1" x14ac:dyDescent="0.25">
      <c r="A80" s="146" t="s">
        <v>112</v>
      </c>
      <c r="B80" s="188">
        <f>RES_hhdet_numvin!B28</f>
        <v>0</v>
      </c>
      <c r="C80" s="188">
        <f>RES_hhdet_numvin!C28</f>
        <v>0</v>
      </c>
      <c r="D80" s="188">
        <f>RES_hhdet_numvin!D28</f>
        <v>0</v>
      </c>
      <c r="E80" s="188">
        <f>RES_hhdet_numvin!E28</f>
        <v>0</v>
      </c>
      <c r="F80" s="188">
        <f>RES_hhdet_numvin!F28</f>
        <v>0</v>
      </c>
      <c r="G80" s="188">
        <f>RES_hhdet_numvin!G28</f>
        <v>0</v>
      </c>
      <c r="H80" s="188">
        <f>RES_hhdet_numvin!H28</f>
        <v>0</v>
      </c>
      <c r="I80" s="188">
        <f>RES_hhdet_numvin!I28</f>
        <v>0</v>
      </c>
      <c r="J80" s="188">
        <f>RES_hhdet_numvin!J28</f>
        <v>0</v>
      </c>
      <c r="K80" s="188">
        <f>RES_hhdet_numvin!K28</f>
        <v>0</v>
      </c>
      <c r="L80" s="188">
        <f>RES_hhdet_numvin!L28</f>
        <v>0</v>
      </c>
      <c r="M80" s="188">
        <f>RES_hhdet_numvin!M28</f>
        <v>0</v>
      </c>
      <c r="N80" s="188">
        <f>RES_hhdet_numvin!N28</f>
        <v>0</v>
      </c>
      <c r="O80" s="188">
        <f>RES_hhdet_numvin!O28</f>
        <v>0</v>
      </c>
      <c r="P80" s="188">
        <f>RES_hhdet_numvin!P28</f>
        <v>0</v>
      </c>
      <c r="Q80" s="188">
        <f>RES_hhdet_numvin!Q28</f>
        <v>0</v>
      </c>
    </row>
    <row r="81" spans="1:17" ht="12" customHeight="1" x14ac:dyDescent="0.25">
      <c r="A81" s="23" t="s">
        <v>60</v>
      </c>
      <c r="B81" s="80">
        <f>RES_hhdet_numvin!B29</f>
        <v>0</v>
      </c>
      <c r="C81" s="80">
        <f>RES_hhdet_numvin!C29</f>
        <v>0</v>
      </c>
      <c r="D81" s="80">
        <f>RES_hhdet_numvin!D29</f>
        <v>0</v>
      </c>
      <c r="E81" s="80">
        <f>RES_hhdet_numvin!E29</f>
        <v>0</v>
      </c>
      <c r="F81" s="80">
        <f>RES_hhdet_numvin!F29</f>
        <v>0</v>
      </c>
      <c r="G81" s="80">
        <f>RES_hhdet_numvin!G29</f>
        <v>0</v>
      </c>
      <c r="H81" s="80">
        <f>RES_hhdet_numvin!H29</f>
        <v>0</v>
      </c>
      <c r="I81" s="80">
        <f>RES_hhdet_numvin!I29</f>
        <v>0</v>
      </c>
      <c r="J81" s="80">
        <f>RES_hhdet_numvin!J29</f>
        <v>0</v>
      </c>
      <c r="K81" s="80">
        <f>RES_hhdet_numvin!K29</f>
        <v>0</v>
      </c>
      <c r="L81" s="80">
        <f>RES_hhdet_numvin!L29</f>
        <v>0</v>
      </c>
      <c r="M81" s="80">
        <f>RES_hhdet_numvin!M29</f>
        <v>0</v>
      </c>
      <c r="N81" s="80">
        <f>RES_hhdet_numvin!N29</f>
        <v>0</v>
      </c>
      <c r="O81" s="80">
        <f>RES_hhdet_numvin!O29</f>
        <v>0</v>
      </c>
      <c r="P81" s="80">
        <f>RES_hhdet_numvin!P29</f>
        <v>0</v>
      </c>
      <c r="Q81" s="80">
        <f>RES_hhdet_numvin!Q29</f>
        <v>0</v>
      </c>
    </row>
    <row r="82" spans="1:17" ht="12" customHeight="1" x14ac:dyDescent="0.25">
      <c r="A82" s="146" t="s">
        <v>63</v>
      </c>
      <c r="B82" s="188">
        <f>RES_hhdet_numvin!B30</f>
        <v>0</v>
      </c>
      <c r="C82" s="188">
        <f>RES_hhdet_numvin!C30</f>
        <v>0</v>
      </c>
      <c r="D82" s="188">
        <f>RES_hhdet_numvin!D30</f>
        <v>0</v>
      </c>
      <c r="E82" s="188">
        <f>RES_hhdet_numvin!E30</f>
        <v>0</v>
      </c>
      <c r="F82" s="188">
        <f>RES_hhdet_numvin!F30</f>
        <v>0</v>
      </c>
      <c r="G82" s="188">
        <f>RES_hhdet_numvin!G30</f>
        <v>0</v>
      </c>
      <c r="H82" s="188">
        <f>RES_hhdet_numvin!H30</f>
        <v>0</v>
      </c>
      <c r="I82" s="188">
        <f>RES_hhdet_numvin!I30</f>
        <v>0</v>
      </c>
      <c r="J82" s="188">
        <f>RES_hhdet_numvin!J30</f>
        <v>0</v>
      </c>
      <c r="K82" s="188">
        <f>RES_hhdet_numvin!K30</f>
        <v>0</v>
      </c>
      <c r="L82" s="188">
        <f>RES_hhdet_numvin!L30</f>
        <v>0</v>
      </c>
      <c r="M82" s="188">
        <f>RES_hhdet_numvin!M30</f>
        <v>0</v>
      </c>
      <c r="N82" s="188">
        <f>RES_hhdet_numvin!N30</f>
        <v>0</v>
      </c>
      <c r="O82" s="188">
        <f>RES_hhdet_numvin!O30</f>
        <v>0</v>
      </c>
      <c r="P82" s="188">
        <f>RES_hhdet_numvin!P30</f>
        <v>0</v>
      </c>
      <c r="Q82" s="188">
        <f>RES_hhdet_numvin!Q30</f>
        <v>0</v>
      </c>
    </row>
    <row r="83" spans="1:17" ht="12" customHeight="1" x14ac:dyDescent="0.25">
      <c r="A83" s="23" t="s">
        <v>169</v>
      </c>
      <c r="B83" s="80">
        <f>RES_hhdet_numvin!B31</f>
        <v>0</v>
      </c>
      <c r="C83" s="80">
        <f>RES_hhdet_numvin!C31</f>
        <v>0</v>
      </c>
      <c r="D83" s="80">
        <f>RES_hhdet_numvin!D31</f>
        <v>0</v>
      </c>
      <c r="E83" s="80">
        <f>RES_hhdet_numvin!E31</f>
        <v>0</v>
      </c>
      <c r="F83" s="80">
        <f>RES_hhdet_numvin!F31</f>
        <v>0</v>
      </c>
      <c r="G83" s="80">
        <f>RES_hhdet_numvin!G31</f>
        <v>0</v>
      </c>
      <c r="H83" s="80">
        <f>RES_hhdet_numvin!H31</f>
        <v>0</v>
      </c>
      <c r="I83" s="80">
        <f>RES_hhdet_numvin!I31</f>
        <v>0</v>
      </c>
      <c r="J83" s="80">
        <f>RES_hhdet_numvin!J31</f>
        <v>0</v>
      </c>
      <c r="K83" s="80">
        <f>RES_hhdet_numvin!K31</f>
        <v>0</v>
      </c>
      <c r="L83" s="80">
        <f>RES_hhdet_numvin!L31</f>
        <v>0</v>
      </c>
      <c r="M83" s="80">
        <f>RES_hhdet_numvin!M31</f>
        <v>0</v>
      </c>
      <c r="N83" s="80">
        <f>RES_hhdet_numvin!N31</f>
        <v>0</v>
      </c>
      <c r="O83" s="80">
        <f>RES_hhdet_numvin!O31</f>
        <v>0</v>
      </c>
      <c r="P83" s="80">
        <f>RES_hhdet_numvin!P31</f>
        <v>0</v>
      </c>
      <c r="Q83" s="80">
        <f>RES_hhdet_numvin!Q31</f>
        <v>0</v>
      </c>
    </row>
    <row r="84" spans="1:17" ht="12" customHeight="1" x14ac:dyDescent="0.25">
      <c r="A84" s="23" t="s">
        <v>168</v>
      </c>
      <c r="B84" s="80">
        <f>RES_hhdet_numvin!B32</f>
        <v>0</v>
      </c>
      <c r="C84" s="80">
        <f>RES_hhdet_numvin!C32</f>
        <v>0</v>
      </c>
      <c r="D84" s="80">
        <f>RES_hhdet_numvin!D32</f>
        <v>0</v>
      </c>
      <c r="E84" s="80">
        <f>RES_hhdet_numvin!E32</f>
        <v>0</v>
      </c>
      <c r="F84" s="80">
        <f>RES_hhdet_numvin!F32</f>
        <v>0</v>
      </c>
      <c r="G84" s="80">
        <f>RES_hhdet_numvin!G32</f>
        <v>0</v>
      </c>
      <c r="H84" s="80">
        <f>RES_hhdet_numvin!H32</f>
        <v>0</v>
      </c>
      <c r="I84" s="80">
        <f>RES_hhdet_numvin!I32</f>
        <v>0</v>
      </c>
      <c r="J84" s="80">
        <f>RES_hhdet_numvin!J32</f>
        <v>0</v>
      </c>
      <c r="K84" s="80">
        <f>RES_hhdet_numvin!K32</f>
        <v>0</v>
      </c>
      <c r="L84" s="80">
        <f>RES_hhdet_numvin!L32</f>
        <v>0</v>
      </c>
      <c r="M84" s="80">
        <f>RES_hhdet_numvin!M32</f>
        <v>0</v>
      </c>
      <c r="N84" s="80">
        <f>RES_hhdet_numvin!N32</f>
        <v>0</v>
      </c>
      <c r="O84" s="80">
        <f>RES_hhdet_numvin!O32</f>
        <v>0</v>
      </c>
      <c r="P84" s="80">
        <f>RES_hhdet_numvin!P32</f>
        <v>0</v>
      </c>
      <c r="Q84" s="80">
        <f>RES_hhdet_numvin!Q32</f>
        <v>0</v>
      </c>
    </row>
    <row r="85" spans="1:17" ht="12" customHeight="1" x14ac:dyDescent="0.25">
      <c r="A85" s="23" t="s">
        <v>142</v>
      </c>
      <c r="B85" s="80">
        <f>RES_hhdet_numvin!B35</f>
        <v>0</v>
      </c>
      <c r="C85" s="80">
        <f>RES_hhdet_numvin!C35</f>
        <v>0</v>
      </c>
      <c r="D85" s="80">
        <f>RES_hhdet_numvin!D35</f>
        <v>0</v>
      </c>
      <c r="E85" s="80">
        <f>RES_hhdet_numvin!E35</f>
        <v>0</v>
      </c>
      <c r="F85" s="80">
        <f>RES_hhdet_numvin!F35</f>
        <v>0</v>
      </c>
      <c r="G85" s="80">
        <f>RES_hhdet_numvin!G35</f>
        <v>0</v>
      </c>
      <c r="H85" s="80">
        <f>RES_hhdet_numvin!H35</f>
        <v>0</v>
      </c>
      <c r="I85" s="80">
        <f>RES_hhdet_numvin!I35</f>
        <v>0</v>
      </c>
      <c r="J85" s="80">
        <f>RES_hhdet_numvin!J35</f>
        <v>0</v>
      </c>
      <c r="K85" s="80">
        <f>RES_hhdet_numvin!K35</f>
        <v>0</v>
      </c>
      <c r="L85" s="80">
        <f>RES_hhdet_numvin!L35</f>
        <v>0</v>
      </c>
      <c r="M85" s="80">
        <f>RES_hhdet_numvin!M35</f>
        <v>0</v>
      </c>
      <c r="N85" s="80">
        <f>RES_hhdet_numvin!N35</f>
        <v>0</v>
      </c>
      <c r="O85" s="80">
        <f>RES_hhdet_numvin!O35</f>
        <v>0</v>
      </c>
      <c r="P85" s="80">
        <f>RES_hhdet_numvin!P35</f>
        <v>0</v>
      </c>
      <c r="Q85" s="80">
        <f>RES_hhdet_numvin!Q35</f>
        <v>0</v>
      </c>
    </row>
    <row r="86" spans="1:17" ht="12" customHeight="1" x14ac:dyDescent="0.25">
      <c r="A86" s="23" t="s">
        <v>141</v>
      </c>
      <c r="B86" s="80">
        <f>RES_hhdet_numvin!B36</f>
        <v>0</v>
      </c>
      <c r="C86" s="80">
        <f>RES_hhdet_numvin!C36</f>
        <v>0</v>
      </c>
      <c r="D86" s="80">
        <f>RES_hhdet_numvin!D36</f>
        <v>0</v>
      </c>
      <c r="E86" s="80">
        <f>RES_hhdet_numvin!E36</f>
        <v>0</v>
      </c>
      <c r="F86" s="80">
        <f>RES_hhdet_numvin!F36</f>
        <v>0</v>
      </c>
      <c r="G86" s="80">
        <f>RES_hhdet_numvin!G36</f>
        <v>0</v>
      </c>
      <c r="H86" s="80">
        <f>RES_hhdet_numvin!H36</f>
        <v>0</v>
      </c>
      <c r="I86" s="80">
        <f>RES_hhdet_numvin!I36</f>
        <v>0</v>
      </c>
      <c r="J86" s="80">
        <f>RES_hhdet_numvin!J36</f>
        <v>0</v>
      </c>
      <c r="K86" s="80">
        <f>RES_hhdet_numvin!K36</f>
        <v>0</v>
      </c>
      <c r="L86" s="80">
        <f>RES_hhdet_numvin!L36</f>
        <v>0</v>
      </c>
      <c r="M86" s="80">
        <f>RES_hhdet_numvin!M36</f>
        <v>0</v>
      </c>
      <c r="N86" s="80">
        <f>RES_hhdet_numvin!N36</f>
        <v>0</v>
      </c>
      <c r="O86" s="80">
        <f>RES_hhdet_numvin!O36</f>
        <v>0</v>
      </c>
      <c r="P86" s="80">
        <f>RES_hhdet_numvin!P36</f>
        <v>0</v>
      </c>
      <c r="Q86" s="80">
        <f>RES_hhdet_numvin!Q36</f>
        <v>0</v>
      </c>
    </row>
    <row r="87" spans="1:17" ht="12" customHeight="1" x14ac:dyDescent="0.25">
      <c r="A87" s="146" t="s">
        <v>62</v>
      </c>
      <c r="B87" s="188">
        <f>RES_hhdet_numvin!B39</f>
        <v>0</v>
      </c>
      <c r="C87" s="188">
        <f>RES_hhdet_numvin!C39</f>
        <v>0</v>
      </c>
      <c r="D87" s="188">
        <f>RES_hhdet_numvin!D39</f>
        <v>0</v>
      </c>
      <c r="E87" s="188">
        <f>RES_hhdet_numvin!E39</f>
        <v>0</v>
      </c>
      <c r="F87" s="188">
        <f>RES_hhdet_numvin!F39</f>
        <v>0</v>
      </c>
      <c r="G87" s="188">
        <f>RES_hhdet_numvin!G39</f>
        <v>0</v>
      </c>
      <c r="H87" s="188">
        <f>RES_hhdet_numvin!H39</f>
        <v>0</v>
      </c>
      <c r="I87" s="188">
        <f>RES_hhdet_numvin!I39</f>
        <v>0</v>
      </c>
      <c r="J87" s="188">
        <f>RES_hhdet_numvin!J39</f>
        <v>0</v>
      </c>
      <c r="K87" s="188">
        <f>RES_hhdet_numvin!K39</f>
        <v>0</v>
      </c>
      <c r="L87" s="188">
        <f>RES_hhdet_numvin!L39</f>
        <v>0</v>
      </c>
      <c r="M87" s="188">
        <f>RES_hhdet_numvin!M39</f>
        <v>0</v>
      </c>
      <c r="N87" s="188">
        <f>RES_hhdet_numvin!N39</f>
        <v>0</v>
      </c>
      <c r="O87" s="188">
        <f>RES_hhdet_numvin!O39</f>
        <v>0</v>
      </c>
      <c r="P87" s="188">
        <f>RES_hhdet_numvin!P39</f>
        <v>0</v>
      </c>
      <c r="Q87" s="188">
        <f>RES_hhdet_numvin!Q39</f>
        <v>0</v>
      </c>
    </row>
    <row r="88" spans="1:17" ht="12" customHeight="1" x14ac:dyDescent="0.25">
      <c r="A88" s="23" t="s">
        <v>57</v>
      </c>
      <c r="B88" s="80">
        <f>RES_hhdet_numvin!B40</f>
        <v>0</v>
      </c>
      <c r="C88" s="80">
        <f>RES_hhdet_numvin!C40</f>
        <v>0</v>
      </c>
      <c r="D88" s="80">
        <f>RES_hhdet_numvin!D40</f>
        <v>0</v>
      </c>
      <c r="E88" s="80">
        <f>RES_hhdet_numvin!E40</f>
        <v>0</v>
      </c>
      <c r="F88" s="80">
        <f>RES_hhdet_numvin!F40</f>
        <v>0</v>
      </c>
      <c r="G88" s="80">
        <f>RES_hhdet_numvin!G40</f>
        <v>0</v>
      </c>
      <c r="H88" s="80">
        <f>RES_hhdet_numvin!H40</f>
        <v>0</v>
      </c>
      <c r="I88" s="80">
        <f>RES_hhdet_numvin!I40</f>
        <v>0</v>
      </c>
      <c r="J88" s="80">
        <f>RES_hhdet_numvin!J40</f>
        <v>0</v>
      </c>
      <c r="K88" s="80">
        <f>RES_hhdet_numvin!K40</f>
        <v>0</v>
      </c>
      <c r="L88" s="80">
        <f>RES_hhdet_numvin!L40</f>
        <v>0</v>
      </c>
      <c r="M88" s="80">
        <f>RES_hhdet_numvin!M40</f>
        <v>0</v>
      </c>
      <c r="N88" s="80">
        <f>RES_hhdet_numvin!N40</f>
        <v>0</v>
      </c>
      <c r="O88" s="80">
        <f>RES_hhdet_numvin!O40</f>
        <v>0</v>
      </c>
      <c r="P88" s="80">
        <f>RES_hhdet_numvin!P40</f>
        <v>0</v>
      </c>
      <c r="Q88" s="80">
        <f>RES_hhdet_numvin!Q40</f>
        <v>0</v>
      </c>
    </row>
    <row r="89" spans="1:17" ht="12" customHeight="1" x14ac:dyDescent="0.25">
      <c r="A89" s="29" t="s">
        <v>140</v>
      </c>
      <c r="B89" s="78">
        <f>RES_hhdet_numvin!B41</f>
        <v>0</v>
      </c>
      <c r="C89" s="78">
        <f>RES_hhdet_numvin!C41</f>
        <v>0</v>
      </c>
      <c r="D89" s="78">
        <f>RES_hhdet_numvin!D41</f>
        <v>0</v>
      </c>
      <c r="E89" s="78">
        <f>RES_hhdet_numvin!E41</f>
        <v>0</v>
      </c>
      <c r="F89" s="78">
        <f>RES_hhdet_numvin!F41</f>
        <v>0</v>
      </c>
      <c r="G89" s="78">
        <f>RES_hhdet_numvin!G41</f>
        <v>0</v>
      </c>
      <c r="H89" s="78">
        <f>RES_hhdet_numvin!H41</f>
        <v>0</v>
      </c>
      <c r="I89" s="78">
        <f>RES_hhdet_numvin!I41</f>
        <v>0</v>
      </c>
      <c r="J89" s="78">
        <f>RES_hhdet_numvin!J41</f>
        <v>0</v>
      </c>
      <c r="K89" s="78">
        <f>RES_hhdet_numvin!K41</f>
        <v>0</v>
      </c>
      <c r="L89" s="78">
        <f>RES_hhdet_numvin!L41</f>
        <v>0</v>
      </c>
      <c r="M89" s="78">
        <f>RES_hhdet_numvin!M41</f>
        <v>0</v>
      </c>
      <c r="N89" s="78">
        <f>RES_hhdet_numvin!N41</f>
        <v>0</v>
      </c>
      <c r="O89" s="78">
        <f>RES_hhdet_numvin!O41</f>
        <v>0</v>
      </c>
      <c r="P89" s="78">
        <f>RES_hhdet_numvin!P41</f>
        <v>0</v>
      </c>
      <c r="Q89" s="78">
        <f>RES_hhdet_numvin!Q41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0</v>
      </c>
      <c r="C93" s="168">
        <f t="shared" ref="C93:Q93" si="8">SUM(C94,C97,C99,C108)</f>
        <v>0</v>
      </c>
      <c r="D93" s="168">
        <f t="shared" si="8"/>
        <v>0</v>
      </c>
      <c r="E93" s="168">
        <f t="shared" si="8"/>
        <v>0</v>
      </c>
      <c r="F93" s="168">
        <f t="shared" si="8"/>
        <v>0</v>
      </c>
      <c r="G93" s="168">
        <f t="shared" si="8"/>
        <v>0</v>
      </c>
      <c r="H93" s="168">
        <f t="shared" si="8"/>
        <v>0</v>
      </c>
      <c r="I93" s="168">
        <f t="shared" si="8"/>
        <v>0</v>
      </c>
      <c r="J93" s="168">
        <f t="shared" si="8"/>
        <v>0</v>
      </c>
      <c r="K93" s="168">
        <f t="shared" si="8"/>
        <v>0</v>
      </c>
      <c r="L93" s="168">
        <f t="shared" si="8"/>
        <v>0</v>
      </c>
      <c r="M93" s="168">
        <f t="shared" si="8"/>
        <v>0</v>
      </c>
      <c r="N93" s="168">
        <f t="shared" si="8"/>
        <v>0</v>
      </c>
      <c r="O93" s="168">
        <f t="shared" si="8"/>
        <v>0</v>
      </c>
      <c r="P93" s="168">
        <f t="shared" si="8"/>
        <v>0</v>
      </c>
      <c r="Q93" s="168">
        <f t="shared" si="8"/>
        <v>0</v>
      </c>
    </row>
    <row r="94" spans="1:17" ht="12" customHeight="1" x14ac:dyDescent="0.25">
      <c r="A94" s="158" t="s">
        <v>65</v>
      </c>
      <c r="B94" s="157">
        <f>SUM(B95:B96)</f>
        <v>0</v>
      </c>
      <c r="C94" s="157">
        <f t="shared" ref="C94:Q94" si="9">SUM(C95:C96)</f>
        <v>0</v>
      </c>
      <c r="D94" s="157">
        <f t="shared" si="9"/>
        <v>0</v>
      </c>
      <c r="E94" s="157">
        <f t="shared" si="9"/>
        <v>0</v>
      </c>
      <c r="F94" s="157">
        <f t="shared" si="9"/>
        <v>0</v>
      </c>
      <c r="G94" s="157">
        <f t="shared" si="9"/>
        <v>0</v>
      </c>
      <c r="H94" s="157">
        <f t="shared" si="9"/>
        <v>0</v>
      </c>
      <c r="I94" s="157">
        <f t="shared" si="9"/>
        <v>0</v>
      </c>
      <c r="J94" s="157">
        <f t="shared" si="9"/>
        <v>0</v>
      </c>
      <c r="K94" s="157">
        <f t="shared" si="9"/>
        <v>0</v>
      </c>
      <c r="L94" s="157">
        <f t="shared" si="9"/>
        <v>0</v>
      </c>
      <c r="M94" s="157">
        <f t="shared" si="9"/>
        <v>0</v>
      </c>
      <c r="N94" s="157">
        <f t="shared" si="9"/>
        <v>0</v>
      </c>
      <c r="O94" s="157">
        <f t="shared" si="9"/>
        <v>0</v>
      </c>
      <c r="P94" s="157">
        <f t="shared" si="9"/>
        <v>0</v>
      </c>
      <c r="Q94" s="157">
        <f t="shared" si="9"/>
        <v>0</v>
      </c>
    </row>
    <row r="95" spans="1:17" ht="12" customHeight="1" x14ac:dyDescent="0.25">
      <c r="A95" s="23" t="s">
        <v>84</v>
      </c>
      <c r="B95" s="156">
        <f>RES_hhdet_fec!B$26</f>
        <v>0</v>
      </c>
      <c r="C95" s="156">
        <f>RES_hhdet_fec!C$26</f>
        <v>0</v>
      </c>
      <c r="D95" s="156">
        <f>RES_hhdet_fec!D$26</f>
        <v>0</v>
      </c>
      <c r="E95" s="156">
        <f>RES_hhdet_fec!E$26</f>
        <v>0</v>
      </c>
      <c r="F95" s="156">
        <f>RES_hhdet_fec!F$26</f>
        <v>0</v>
      </c>
      <c r="G95" s="156">
        <f>RES_hhdet_fec!G$26</f>
        <v>0</v>
      </c>
      <c r="H95" s="156">
        <f>RES_hhdet_fec!H$26</f>
        <v>0</v>
      </c>
      <c r="I95" s="156">
        <f>RES_hhdet_fec!I$26</f>
        <v>0</v>
      </c>
      <c r="J95" s="156">
        <f>RES_hhdet_fec!J$26</f>
        <v>0</v>
      </c>
      <c r="K95" s="156">
        <f>RES_hhdet_fec!K$26</f>
        <v>0</v>
      </c>
      <c r="L95" s="156">
        <f>RES_hhdet_fec!L$26</f>
        <v>0</v>
      </c>
      <c r="M95" s="156">
        <f>RES_hhdet_fec!M$26</f>
        <v>0</v>
      </c>
      <c r="N95" s="156">
        <f>RES_hhdet_fec!N$26</f>
        <v>0</v>
      </c>
      <c r="O95" s="156">
        <f>RES_hhdet_fec!O$26</f>
        <v>0</v>
      </c>
      <c r="P95" s="156">
        <f>RES_hhdet_fec!P$26</f>
        <v>0</v>
      </c>
      <c r="Q95" s="156">
        <f>RES_hhdet_fec!Q$26</f>
        <v>0</v>
      </c>
    </row>
    <row r="96" spans="1:17" ht="12" customHeight="1" x14ac:dyDescent="0.25">
      <c r="A96" s="23" t="s">
        <v>60</v>
      </c>
      <c r="B96" s="156">
        <f>RES_hhdet_fec!B$27</f>
        <v>0</v>
      </c>
      <c r="C96" s="156">
        <f>RES_hhdet_fec!C$27</f>
        <v>0</v>
      </c>
      <c r="D96" s="156">
        <f>RES_hhdet_fec!D$27</f>
        <v>0</v>
      </c>
      <c r="E96" s="156">
        <f>RES_hhdet_fec!E$27</f>
        <v>0</v>
      </c>
      <c r="F96" s="156">
        <f>RES_hhdet_fec!F$27</f>
        <v>0</v>
      </c>
      <c r="G96" s="156">
        <f>RES_hhdet_fec!G$27</f>
        <v>0</v>
      </c>
      <c r="H96" s="156">
        <f>RES_hhdet_fec!H$27</f>
        <v>0</v>
      </c>
      <c r="I96" s="156">
        <f>RES_hhdet_fec!I$27</f>
        <v>0</v>
      </c>
      <c r="J96" s="156">
        <f>RES_hhdet_fec!J$27</f>
        <v>0</v>
      </c>
      <c r="K96" s="156">
        <f>RES_hhdet_fec!K$27</f>
        <v>0</v>
      </c>
      <c r="L96" s="156">
        <f>RES_hhdet_fec!L$27</f>
        <v>0</v>
      </c>
      <c r="M96" s="156">
        <f>RES_hhdet_fec!M$27</f>
        <v>0</v>
      </c>
      <c r="N96" s="156">
        <f>RES_hhdet_fec!N$27</f>
        <v>0</v>
      </c>
      <c r="O96" s="156">
        <f>RES_hhdet_fec!O$27</f>
        <v>0</v>
      </c>
      <c r="P96" s="156">
        <f>RES_hhdet_fec!P$27</f>
        <v>0</v>
      </c>
      <c r="Q96" s="156">
        <f>RES_hhdet_fec!Q$27</f>
        <v>0</v>
      </c>
    </row>
    <row r="97" spans="1:17" ht="12" customHeight="1" x14ac:dyDescent="0.25">
      <c r="A97" s="158" t="s">
        <v>112</v>
      </c>
      <c r="B97" s="157">
        <f>B98</f>
        <v>0</v>
      </c>
      <c r="C97" s="157">
        <f t="shared" ref="C97:Q97" si="10">C98</f>
        <v>0</v>
      </c>
      <c r="D97" s="157">
        <f t="shared" si="10"/>
        <v>0</v>
      </c>
      <c r="E97" s="157">
        <f t="shared" si="10"/>
        <v>0</v>
      </c>
      <c r="F97" s="157">
        <f t="shared" si="10"/>
        <v>0</v>
      </c>
      <c r="G97" s="157">
        <f t="shared" si="10"/>
        <v>0</v>
      </c>
      <c r="H97" s="157">
        <f t="shared" si="10"/>
        <v>0</v>
      </c>
      <c r="I97" s="157">
        <f t="shared" si="10"/>
        <v>0</v>
      </c>
      <c r="J97" s="157">
        <f t="shared" si="10"/>
        <v>0</v>
      </c>
      <c r="K97" s="157">
        <f t="shared" si="10"/>
        <v>0</v>
      </c>
      <c r="L97" s="157">
        <f t="shared" si="10"/>
        <v>0</v>
      </c>
      <c r="M97" s="157">
        <f t="shared" si="10"/>
        <v>0</v>
      </c>
      <c r="N97" s="157">
        <f t="shared" si="10"/>
        <v>0</v>
      </c>
      <c r="O97" s="157">
        <f t="shared" si="10"/>
        <v>0</v>
      </c>
      <c r="P97" s="157">
        <f t="shared" si="10"/>
        <v>0</v>
      </c>
      <c r="Q97" s="157">
        <f t="shared" si="10"/>
        <v>0</v>
      </c>
    </row>
    <row r="98" spans="1:17" ht="12" customHeight="1" x14ac:dyDescent="0.25">
      <c r="A98" s="23" t="s">
        <v>60</v>
      </c>
      <c r="B98" s="156">
        <f>RES_hhdet_fec!B$29</f>
        <v>0</v>
      </c>
      <c r="C98" s="156">
        <f>RES_hhdet_fec!C$29</f>
        <v>0</v>
      </c>
      <c r="D98" s="156">
        <f>RES_hhdet_fec!D$29</f>
        <v>0</v>
      </c>
      <c r="E98" s="156">
        <f>RES_hhdet_fec!E$29</f>
        <v>0</v>
      </c>
      <c r="F98" s="156">
        <f>RES_hhdet_fec!F$29</f>
        <v>0</v>
      </c>
      <c r="G98" s="156">
        <f>RES_hhdet_fec!G$29</f>
        <v>0</v>
      </c>
      <c r="H98" s="156">
        <f>RES_hhdet_fec!H$29</f>
        <v>0</v>
      </c>
      <c r="I98" s="156">
        <f>RES_hhdet_fec!I$29</f>
        <v>0</v>
      </c>
      <c r="J98" s="156">
        <f>RES_hhdet_fec!J$29</f>
        <v>0</v>
      </c>
      <c r="K98" s="156">
        <f>RES_hhdet_fec!K$29</f>
        <v>0</v>
      </c>
      <c r="L98" s="156">
        <f>RES_hhdet_fec!L$29</f>
        <v>0</v>
      </c>
      <c r="M98" s="156">
        <f>RES_hhdet_fec!M$29</f>
        <v>0</v>
      </c>
      <c r="N98" s="156">
        <f>RES_hhdet_fec!N$29</f>
        <v>0</v>
      </c>
      <c r="O98" s="156">
        <f>RES_hhdet_fec!O$29</f>
        <v>0</v>
      </c>
      <c r="P98" s="156">
        <f>RES_hhdet_fec!P$29</f>
        <v>0</v>
      </c>
      <c r="Q98" s="156">
        <f>RES_hhdet_fec!Q$29</f>
        <v>0</v>
      </c>
    </row>
    <row r="99" spans="1:17" ht="12" customHeight="1" x14ac:dyDescent="0.25">
      <c r="A99" s="158" t="s">
        <v>63</v>
      </c>
      <c r="B99" s="157">
        <f>SUM(B100:B101,B104:B105)</f>
        <v>0</v>
      </c>
      <c r="C99" s="157">
        <f t="shared" ref="C99:Q99" si="11">SUM(C100:C101,C104:C105)</f>
        <v>0</v>
      </c>
      <c r="D99" s="157">
        <f t="shared" si="11"/>
        <v>0</v>
      </c>
      <c r="E99" s="157">
        <f t="shared" si="11"/>
        <v>0</v>
      </c>
      <c r="F99" s="157">
        <f t="shared" si="11"/>
        <v>0</v>
      </c>
      <c r="G99" s="157">
        <f t="shared" si="11"/>
        <v>0</v>
      </c>
      <c r="H99" s="157">
        <f t="shared" si="11"/>
        <v>0</v>
      </c>
      <c r="I99" s="157">
        <f t="shared" si="11"/>
        <v>0</v>
      </c>
      <c r="J99" s="157">
        <f t="shared" si="11"/>
        <v>0</v>
      </c>
      <c r="K99" s="157">
        <f t="shared" si="11"/>
        <v>0</v>
      </c>
      <c r="L99" s="157">
        <f t="shared" si="11"/>
        <v>0</v>
      </c>
      <c r="M99" s="157">
        <f t="shared" si="11"/>
        <v>0</v>
      </c>
      <c r="N99" s="157">
        <f t="shared" si="11"/>
        <v>0</v>
      </c>
      <c r="O99" s="157">
        <f t="shared" si="11"/>
        <v>0</v>
      </c>
      <c r="P99" s="157">
        <f t="shared" si="11"/>
        <v>0</v>
      </c>
      <c r="Q99" s="157">
        <f t="shared" si="11"/>
        <v>0</v>
      </c>
    </row>
    <row r="100" spans="1:17" ht="12" customHeight="1" x14ac:dyDescent="0.25">
      <c r="A100" s="167" t="s">
        <v>169</v>
      </c>
      <c r="B100" s="132">
        <f>RES_hhdet_fec!B$31</f>
        <v>0</v>
      </c>
      <c r="C100" s="132">
        <f>RES_hhdet_fec!C$31</f>
        <v>0</v>
      </c>
      <c r="D100" s="132">
        <f>RES_hhdet_fec!D$31</f>
        <v>0</v>
      </c>
      <c r="E100" s="132">
        <f>RES_hhdet_fec!E$31</f>
        <v>0</v>
      </c>
      <c r="F100" s="132">
        <f>RES_hhdet_fec!F$31</f>
        <v>0</v>
      </c>
      <c r="G100" s="132">
        <f>RES_hhdet_fec!G$31</f>
        <v>0</v>
      </c>
      <c r="H100" s="132">
        <f>RES_hhdet_fec!H$31</f>
        <v>0</v>
      </c>
      <c r="I100" s="132">
        <f>RES_hhdet_fec!I$31</f>
        <v>0</v>
      </c>
      <c r="J100" s="132">
        <f>RES_hhdet_fec!J$31</f>
        <v>0</v>
      </c>
      <c r="K100" s="132">
        <f>RES_hhdet_fec!K$31</f>
        <v>0</v>
      </c>
      <c r="L100" s="132">
        <f>RES_hhdet_fec!L$31</f>
        <v>0</v>
      </c>
      <c r="M100" s="132">
        <f>RES_hhdet_fec!M$31</f>
        <v>0</v>
      </c>
      <c r="N100" s="132">
        <f>RES_hhdet_fec!N$31</f>
        <v>0</v>
      </c>
      <c r="O100" s="132">
        <f>RES_hhdet_fec!O$31</f>
        <v>0</v>
      </c>
      <c r="P100" s="132">
        <f>RES_hhdet_fec!P$31</f>
        <v>0</v>
      </c>
      <c r="Q100" s="132">
        <f>RES_hhdet_fec!Q$31</f>
        <v>0</v>
      </c>
    </row>
    <row r="101" spans="1:17" ht="12" customHeight="1" x14ac:dyDescent="0.25">
      <c r="A101" s="167" t="s">
        <v>168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57</v>
      </c>
      <c r="B102" s="165">
        <f>RES_hhdet_fec!B$33</f>
        <v>0</v>
      </c>
      <c r="C102" s="165">
        <f>RES_hhdet_fec!C$33</f>
        <v>0</v>
      </c>
      <c r="D102" s="165">
        <f>RES_hhdet_fec!D$33</f>
        <v>0</v>
      </c>
      <c r="E102" s="165">
        <f>RES_hhdet_fec!E$33</f>
        <v>0</v>
      </c>
      <c r="F102" s="165">
        <f>RES_hhdet_fec!F$33</f>
        <v>0</v>
      </c>
      <c r="G102" s="165">
        <f>RES_hhdet_fec!G$33</f>
        <v>0</v>
      </c>
      <c r="H102" s="165">
        <f>RES_hhdet_fec!H$33</f>
        <v>0</v>
      </c>
      <c r="I102" s="165">
        <f>RES_hhdet_fec!I$33</f>
        <v>0</v>
      </c>
      <c r="J102" s="165">
        <f>RES_hhdet_fec!J$33</f>
        <v>0</v>
      </c>
      <c r="K102" s="165">
        <f>RES_hhdet_fec!K$33</f>
        <v>0</v>
      </c>
      <c r="L102" s="165">
        <f>RES_hhdet_fec!L$33</f>
        <v>0</v>
      </c>
      <c r="M102" s="165">
        <f>RES_hhdet_fec!M$33</f>
        <v>0</v>
      </c>
      <c r="N102" s="165">
        <f>RES_hhdet_fec!N$33</f>
        <v>0</v>
      </c>
      <c r="O102" s="165">
        <f>RES_hhdet_fec!O$33</f>
        <v>0</v>
      </c>
      <c r="P102" s="165">
        <f>RES_hhdet_fec!P$33</f>
        <v>0</v>
      </c>
      <c r="Q102" s="165">
        <f>RES_hhdet_fec!Q$33</f>
        <v>0</v>
      </c>
    </row>
    <row r="103" spans="1:17" ht="12" customHeight="1" x14ac:dyDescent="0.25">
      <c r="A103" s="147" t="s">
        <v>59</v>
      </c>
      <c r="B103" s="164">
        <f>RES_hhdet_fec!B$34</f>
        <v>0</v>
      </c>
      <c r="C103" s="164">
        <f>RES_hhdet_fec!C$34</f>
        <v>0</v>
      </c>
      <c r="D103" s="164">
        <f>RES_hhdet_fec!D$34</f>
        <v>0</v>
      </c>
      <c r="E103" s="164">
        <f>RES_hhdet_fec!E$34</f>
        <v>0</v>
      </c>
      <c r="F103" s="164">
        <f>RES_hhdet_fec!F$34</f>
        <v>0</v>
      </c>
      <c r="G103" s="164">
        <f>RES_hhdet_fec!G$34</f>
        <v>0</v>
      </c>
      <c r="H103" s="164">
        <f>RES_hhdet_fec!H$34</f>
        <v>0</v>
      </c>
      <c r="I103" s="164">
        <f>RES_hhdet_fec!I$34</f>
        <v>0</v>
      </c>
      <c r="J103" s="164">
        <f>RES_hhdet_fec!J$34</f>
        <v>0</v>
      </c>
      <c r="K103" s="164">
        <f>RES_hhdet_fec!K$34</f>
        <v>0</v>
      </c>
      <c r="L103" s="164">
        <f>RES_hhdet_fec!L$34</f>
        <v>0</v>
      </c>
      <c r="M103" s="164">
        <f>RES_hhdet_fec!M$34</f>
        <v>0</v>
      </c>
      <c r="N103" s="164">
        <f>RES_hhdet_fec!N$34</f>
        <v>0</v>
      </c>
      <c r="O103" s="164">
        <f>RES_hhdet_fec!O$34</f>
        <v>0</v>
      </c>
      <c r="P103" s="164">
        <f>RES_hhdet_fec!P$34</f>
        <v>0</v>
      </c>
      <c r="Q103" s="164">
        <f>RES_hhdet_fec!Q$34</f>
        <v>0</v>
      </c>
    </row>
    <row r="104" spans="1:17" ht="12" customHeight="1" x14ac:dyDescent="0.25">
      <c r="A104" s="163" t="s">
        <v>142</v>
      </c>
      <c r="B104" s="162">
        <f>RES_hhdet_fec!B$35</f>
        <v>0</v>
      </c>
      <c r="C104" s="162">
        <f>RES_hhdet_fec!C$35</f>
        <v>0</v>
      </c>
      <c r="D104" s="162">
        <f>RES_hhdet_fec!D$35</f>
        <v>0</v>
      </c>
      <c r="E104" s="162">
        <f>RES_hhdet_fec!E$35</f>
        <v>0</v>
      </c>
      <c r="F104" s="162">
        <f>RES_hhdet_fec!F$35</f>
        <v>0</v>
      </c>
      <c r="G104" s="162">
        <f>RES_hhdet_fec!G$35</f>
        <v>0</v>
      </c>
      <c r="H104" s="162">
        <f>RES_hhdet_fec!H$35</f>
        <v>0</v>
      </c>
      <c r="I104" s="162">
        <f>RES_hhdet_fec!I$35</f>
        <v>0</v>
      </c>
      <c r="J104" s="162">
        <f>RES_hhdet_fec!J$35</f>
        <v>0</v>
      </c>
      <c r="K104" s="162">
        <f>RES_hhdet_fec!K$35</f>
        <v>0</v>
      </c>
      <c r="L104" s="162">
        <f>RES_hhdet_fec!L$35</f>
        <v>0</v>
      </c>
      <c r="M104" s="162">
        <f>RES_hhdet_fec!M$35</f>
        <v>0</v>
      </c>
      <c r="N104" s="162">
        <f>RES_hhdet_fec!N$35</f>
        <v>0</v>
      </c>
      <c r="O104" s="162">
        <f>RES_hhdet_fec!O$35</f>
        <v>0</v>
      </c>
      <c r="P104" s="162">
        <f>RES_hhdet_fec!P$35</f>
        <v>0</v>
      </c>
      <c r="Q104" s="162">
        <f>RES_hhdet_fec!Q$35</f>
        <v>0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RES_hhdet_fec!B$37</f>
        <v>0</v>
      </c>
      <c r="C106" s="156">
        <f>RES_hhdet_fec!C$37</f>
        <v>0</v>
      </c>
      <c r="D106" s="156">
        <f>RES_hhdet_fec!D$37</f>
        <v>0</v>
      </c>
      <c r="E106" s="156">
        <f>RES_hhdet_fec!E$37</f>
        <v>0</v>
      </c>
      <c r="F106" s="156">
        <f>RES_hhdet_fec!F$37</f>
        <v>0</v>
      </c>
      <c r="G106" s="156">
        <f>RES_hhdet_fec!G$37</f>
        <v>0</v>
      </c>
      <c r="H106" s="156">
        <f>RES_hhdet_fec!H$37</f>
        <v>0</v>
      </c>
      <c r="I106" s="156">
        <f>RES_hhdet_fec!I$37</f>
        <v>0</v>
      </c>
      <c r="J106" s="156">
        <f>RES_hhdet_fec!J$37</f>
        <v>0</v>
      </c>
      <c r="K106" s="156">
        <f>RES_hhdet_fec!K$37</f>
        <v>0</v>
      </c>
      <c r="L106" s="156">
        <f>RES_hhdet_fec!L$37</f>
        <v>0</v>
      </c>
      <c r="M106" s="156">
        <f>RES_hhdet_fec!M$37</f>
        <v>0</v>
      </c>
      <c r="N106" s="156">
        <f>RES_hhdet_fec!N$37</f>
        <v>0</v>
      </c>
      <c r="O106" s="156">
        <f>RES_hhdet_fec!O$37</f>
        <v>0</v>
      </c>
      <c r="P106" s="156">
        <f>RES_hhdet_fec!P$37</f>
        <v>0</v>
      </c>
      <c r="Q106" s="156">
        <f>RES_hhdet_fec!Q$37</f>
        <v>0</v>
      </c>
    </row>
    <row r="107" spans="1:17" ht="12" customHeight="1" x14ac:dyDescent="0.25">
      <c r="A107" s="148" t="s">
        <v>59</v>
      </c>
      <c r="B107" s="156">
        <f>RES_hhdet_fec!B$38</f>
        <v>0</v>
      </c>
      <c r="C107" s="156">
        <f>RES_hhdet_fec!C$38</f>
        <v>0</v>
      </c>
      <c r="D107" s="156">
        <f>RES_hhdet_fec!D$38</f>
        <v>0</v>
      </c>
      <c r="E107" s="156">
        <f>RES_hhdet_fec!E$38</f>
        <v>0</v>
      </c>
      <c r="F107" s="156">
        <f>RES_hhdet_fec!F$38</f>
        <v>0</v>
      </c>
      <c r="G107" s="156">
        <f>RES_hhdet_fec!G$38</f>
        <v>0</v>
      </c>
      <c r="H107" s="156">
        <f>RES_hhdet_fec!H$38</f>
        <v>0</v>
      </c>
      <c r="I107" s="156">
        <f>RES_hhdet_fec!I$38</f>
        <v>0</v>
      </c>
      <c r="J107" s="156">
        <f>RES_hhdet_fec!J$38</f>
        <v>0</v>
      </c>
      <c r="K107" s="156">
        <f>RES_hhdet_fec!K$38</f>
        <v>0</v>
      </c>
      <c r="L107" s="156">
        <f>RES_hhdet_fec!L$38</f>
        <v>0</v>
      </c>
      <c r="M107" s="156">
        <f>RES_hhdet_fec!M$38</f>
        <v>0</v>
      </c>
      <c r="N107" s="156">
        <f>RES_hhdet_fec!N$38</f>
        <v>0</v>
      </c>
      <c r="O107" s="156">
        <f>RES_hhdet_fec!O$38</f>
        <v>0</v>
      </c>
      <c r="P107" s="156">
        <f>RES_hhdet_fec!P$38</f>
        <v>0</v>
      </c>
      <c r="Q107" s="156">
        <f>RES_hhdet_fec!Q$38</f>
        <v>0</v>
      </c>
    </row>
    <row r="108" spans="1:17" ht="12" customHeight="1" x14ac:dyDescent="0.25">
      <c r="A108" s="158" t="s">
        <v>62</v>
      </c>
      <c r="B108" s="157">
        <f>SUM(B109:B110)</f>
        <v>0</v>
      </c>
      <c r="C108" s="157">
        <f t="shared" ref="C108:Q108" si="14">SUM(C109:C110)</f>
        <v>0</v>
      </c>
      <c r="D108" s="157">
        <f t="shared" si="14"/>
        <v>0</v>
      </c>
      <c r="E108" s="157">
        <f t="shared" si="14"/>
        <v>0</v>
      </c>
      <c r="F108" s="157">
        <f t="shared" si="14"/>
        <v>0</v>
      </c>
      <c r="G108" s="157">
        <f t="shared" si="14"/>
        <v>0</v>
      </c>
      <c r="H108" s="157">
        <f t="shared" si="14"/>
        <v>0</v>
      </c>
      <c r="I108" s="157">
        <f t="shared" si="14"/>
        <v>0</v>
      </c>
      <c r="J108" s="157">
        <f t="shared" si="14"/>
        <v>0</v>
      </c>
      <c r="K108" s="157">
        <f t="shared" si="14"/>
        <v>0</v>
      </c>
      <c r="L108" s="157">
        <f t="shared" si="14"/>
        <v>0</v>
      </c>
      <c r="M108" s="157">
        <f t="shared" si="14"/>
        <v>0</v>
      </c>
      <c r="N108" s="157">
        <f t="shared" si="14"/>
        <v>0</v>
      </c>
      <c r="O108" s="157">
        <f t="shared" si="14"/>
        <v>0</v>
      </c>
      <c r="P108" s="157">
        <f t="shared" si="14"/>
        <v>0</v>
      </c>
      <c r="Q108" s="157">
        <f t="shared" si="14"/>
        <v>0</v>
      </c>
    </row>
    <row r="109" spans="1:17" ht="12" customHeight="1" x14ac:dyDescent="0.25">
      <c r="A109" s="23" t="s">
        <v>57</v>
      </c>
      <c r="B109" s="156">
        <f>RES_hhdet_fec!B$40</f>
        <v>0</v>
      </c>
      <c r="C109" s="156">
        <f>RES_hhdet_fec!C$40</f>
        <v>0</v>
      </c>
      <c r="D109" s="156">
        <f>RES_hhdet_fec!D$40</f>
        <v>0</v>
      </c>
      <c r="E109" s="156">
        <f>RES_hhdet_fec!E$40</f>
        <v>0</v>
      </c>
      <c r="F109" s="156">
        <f>RES_hhdet_fec!F$40</f>
        <v>0</v>
      </c>
      <c r="G109" s="156">
        <f>RES_hhdet_fec!G$40</f>
        <v>0</v>
      </c>
      <c r="H109" s="156">
        <f>RES_hhdet_fec!H$40</f>
        <v>0</v>
      </c>
      <c r="I109" s="156">
        <f>RES_hhdet_fec!I$40</f>
        <v>0</v>
      </c>
      <c r="J109" s="156">
        <f>RES_hhdet_fec!J$40</f>
        <v>0</v>
      </c>
      <c r="K109" s="156">
        <f>RES_hhdet_fec!K$40</f>
        <v>0</v>
      </c>
      <c r="L109" s="156">
        <f>RES_hhdet_fec!L$40</f>
        <v>0</v>
      </c>
      <c r="M109" s="156">
        <f>RES_hhdet_fec!M$40</f>
        <v>0</v>
      </c>
      <c r="N109" s="156">
        <f>RES_hhdet_fec!N$40</f>
        <v>0</v>
      </c>
      <c r="O109" s="156">
        <f>RES_hhdet_fec!O$40</f>
        <v>0</v>
      </c>
      <c r="P109" s="156">
        <f>RES_hhdet_fec!P$40</f>
        <v>0</v>
      </c>
      <c r="Q109" s="156">
        <f>RES_hhdet_fec!Q$40</f>
        <v>0</v>
      </c>
    </row>
    <row r="110" spans="1:17" ht="12" customHeight="1" x14ac:dyDescent="0.25">
      <c r="A110" s="29" t="s">
        <v>140</v>
      </c>
      <c r="B110" s="57">
        <f>RES_hhdet_fec!B$41</f>
        <v>0</v>
      </c>
      <c r="C110" s="57">
        <f>RES_hhdet_fec!C$41</f>
        <v>0</v>
      </c>
      <c r="D110" s="57">
        <f>RES_hhdet_fec!D$41</f>
        <v>0</v>
      </c>
      <c r="E110" s="57">
        <f>RES_hhdet_fec!E$41</f>
        <v>0</v>
      </c>
      <c r="F110" s="57">
        <f>RES_hhdet_fec!F$41</f>
        <v>0</v>
      </c>
      <c r="G110" s="57">
        <f>RES_hhdet_fec!G$41</f>
        <v>0</v>
      </c>
      <c r="H110" s="57">
        <f>RES_hhdet_fec!H$41</f>
        <v>0</v>
      </c>
      <c r="I110" s="57">
        <f>RES_hhdet_fec!I$41</f>
        <v>0</v>
      </c>
      <c r="J110" s="57">
        <f>RES_hhdet_fec!J$41</f>
        <v>0</v>
      </c>
      <c r="K110" s="57">
        <f>RES_hhdet_fec!K$41</f>
        <v>0</v>
      </c>
      <c r="L110" s="57">
        <f>RES_hhdet_fec!L$41</f>
        <v>0</v>
      </c>
      <c r="M110" s="57">
        <f>RES_hhdet_fec!M$41</f>
        <v>0</v>
      </c>
      <c r="N110" s="57">
        <f>RES_hhdet_fec!N$41</f>
        <v>0</v>
      </c>
      <c r="O110" s="57">
        <f>RES_hhdet_fec!O$41</f>
        <v>0</v>
      </c>
      <c r="P110" s="57">
        <f>RES_hhdet_fec!P$41</f>
        <v>0</v>
      </c>
      <c r="Q110" s="57">
        <f>RES_hhdet_fec!Q$41</f>
        <v>0</v>
      </c>
    </row>
    <row r="112" spans="1:17" ht="12" customHeight="1" x14ac:dyDescent="0.25">
      <c r="A112" s="152" t="s">
        <v>119</v>
      </c>
      <c r="B112" s="168">
        <f>SUM(B113,B116,B118,B127)</f>
        <v>0</v>
      </c>
      <c r="C112" s="168">
        <f t="shared" ref="C112:Q112" si="15">SUM(C113,C116,C118,C127)</f>
        <v>0</v>
      </c>
      <c r="D112" s="168">
        <f t="shared" si="15"/>
        <v>0</v>
      </c>
      <c r="E112" s="168">
        <f t="shared" si="15"/>
        <v>0</v>
      </c>
      <c r="F112" s="168">
        <f t="shared" si="15"/>
        <v>0</v>
      </c>
      <c r="G112" s="168">
        <f t="shared" si="15"/>
        <v>0</v>
      </c>
      <c r="H112" s="168">
        <f t="shared" si="15"/>
        <v>0</v>
      </c>
      <c r="I112" s="168">
        <f t="shared" si="15"/>
        <v>0</v>
      </c>
      <c r="J112" s="168">
        <f t="shared" si="15"/>
        <v>0</v>
      </c>
      <c r="K112" s="168">
        <f t="shared" si="15"/>
        <v>0</v>
      </c>
      <c r="L112" s="168">
        <f t="shared" si="15"/>
        <v>0</v>
      </c>
      <c r="M112" s="168">
        <f t="shared" si="15"/>
        <v>0</v>
      </c>
      <c r="N112" s="168">
        <f t="shared" si="15"/>
        <v>0</v>
      </c>
      <c r="O112" s="168">
        <f t="shared" si="15"/>
        <v>0</v>
      </c>
      <c r="P112" s="168">
        <f t="shared" si="15"/>
        <v>0</v>
      </c>
      <c r="Q112" s="168">
        <f t="shared" si="15"/>
        <v>0</v>
      </c>
    </row>
    <row r="113" spans="1:17" ht="12" customHeight="1" x14ac:dyDescent="0.25">
      <c r="A113" s="158" t="s">
        <v>65</v>
      </c>
      <c r="B113" s="157">
        <f>SUM(B114:B115)</f>
        <v>0</v>
      </c>
      <c r="C113" s="157">
        <f t="shared" ref="C113:Q113" si="16">SUM(C114:C115)</f>
        <v>0</v>
      </c>
      <c r="D113" s="157">
        <f t="shared" si="16"/>
        <v>0</v>
      </c>
      <c r="E113" s="157">
        <f t="shared" si="16"/>
        <v>0</v>
      </c>
      <c r="F113" s="157">
        <f t="shared" si="16"/>
        <v>0</v>
      </c>
      <c r="G113" s="157">
        <f t="shared" si="16"/>
        <v>0</v>
      </c>
      <c r="H113" s="157">
        <f t="shared" si="16"/>
        <v>0</v>
      </c>
      <c r="I113" s="157">
        <f t="shared" si="16"/>
        <v>0</v>
      </c>
      <c r="J113" s="157">
        <f t="shared" si="16"/>
        <v>0</v>
      </c>
      <c r="K113" s="157">
        <f t="shared" si="16"/>
        <v>0</v>
      </c>
      <c r="L113" s="157">
        <f t="shared" si="16"/>
        <v>0</v>
      </c>
      <c r="M113" s="157">
        <f t="shared" si="16"/>
        <v>0</v>
      </c>
      <c r="N113" s="157">
        <f t="shared" si="16"/>
        <v>0</v>
      </c>
      <c r="O113" s="157">
        <f t="shared" si="16"/>
        <v>0</v>
      </c>
      <c r="P113" s="157">
        <f t="shared" si="16"/>
        <v>0</v>
      </c>
      <c r="Q113" s="157">
        <f t="shared" si="16"/>
        <v>0</v>
      </c>
    </row>
    <row r="114" spans="1:17" ht="12" customHeight="1" x14ac:dyDescent="0.25">
      <c r="A114" s="23" t="s">
        <v>84</v>
      </c>
      <c r="B114" s="156">
        <f>RES_hhdet_tes!B$26</f>
        <v>0</v>
      </c>
      <c r="C114" s="156">
        <f>RES_hhdet_tes!C$26</f>
        <v>0</v>
      </c>
      <c r="D114" s="156">
        <f>RES_hhdet_tes!D$26</f>
        <v>0</v>
      </c>
      <c r="E114" s="156">
        <f>RES_hhdet_tes!E$26</f>
        <v>0</v>
      </c>
      <c r="F114" s="156">
        <f>RES_hhdet_tes!F$26</f>
        <v>0</v>
      </c>
      <c r="G114" s="156">
        <f>RES_hhdet_tes!G$26</f>
        <v>0</v>
      </c>
      <c r="H114" s="156">
        <f>RES_hhdet_tes!H$26</f>
        <v>0</v>
      </c>
      <c r="I114" s="156">
        <f>RES_hhdet_tes!I$26</f>
        <v>0</v>
      </c>
      <c r="J114" s="156">
        <f>RES_hhdet_tes!J$26</f>
        <v>0</v>
      </c>
      <c r="K114" s="156">
        <f>RES_hhdet_tes!K$26</f>
        <v>0</v>
      </c>
      <c r="L114" s="156">
        <f>RES_hhdet_tes!L$26</f>
        <v>0</v>
      </c>
      <c r="M114" s="156">
        <f>RES_hhdet_tes!M$26</f>
        <v>0</v>
      </c>
      <c r="N114" s="156">
        <f>RES_hhdet_tes!N$26</f>
        <v>0</v>
      </c>
      <c r="O114" s="156">
        <f>RES_hhdet_tes!O$26</f>
        <v>0</v>
      </c>
      <c r="P114" s="156">
        <f>RES_hhdet_tes!P$26</f>
        <v>0</v>
      </c>
      <c r="Q114" s="156">
        <f>RES_hhdet_tes!Q$26</f>
        <v>0</v>
      </c>
    </row>
    <row r="115" spans="1:17" ht="12" customHeight="1" x14ac:dyDescent="0.25">
      <c r="A115" s="23" t="s">
        <v>60</v>
      </c>
      <c r="B115" s="156">
        <f>RES_hhdet_tes!B$27</f>
        <v>0</v>
      </c>
      <c r="C115" s="156">
        <f>RES_hhdet_tes!C$27</f>
        <v>0</v>
      </c>
      <c r="D115" s="156">
        <f>RES_hhdet_tes!D$27</f>
        <v>0</v>
      </c>
      <c r="E115" s="156">
        <f>RES_hhdet_tes!E$27</f>
        <v>0</v>
      </c>
      <c r="F115" s="156">
        <f>RES_hhdet_tes!F$27</f>
        <v>0</v>
      </c>
      <c r="G115" s="156">
        <f>RES_hhdet_tes!G$27</f>
        <v>0</v>
      </c>
      <c r="H115" s="156">
        <f>RES_hhdet_tes!H$27</f>
        <v>0</v>
      </c>
      <c r="I115" s="156">
        <f>RES_hhdet_tes!I$27</f>
        <v>0</v>
      </c>
      <c r="J115" s="156">
        <f>RES_hhdet_tes!J$27</f>
        <v>0</v>
      </c>
      <c r="K115" s="156">
        <f>RES_hhdet_tes!K$27</f>
        <v>0</v>
      </c>
      <c r="L115" s="156">
        <f>RES_hhdet_tes!L$27</f>
        <v>0</v>
      </c>
      <c r="M115" s="156">
        <f>RES_hhdet_tes!M$27</f>
        <v>0</v>
      </c>
      <c r="N115" s="156">
        <f>RES_hhdet_tes!N$27</f>
        <v>0</v>
      </c>
      <c r="O115" s="156">
        <f>RES_hhdet_tes!O$27</f>
        <v>0</v>
      </c>
      <c r="P115" s="156">
        <f>RES_hhdet_tes!P$27</f>
        <v>0</v>
      </c>
      <c r="Q115" s="156">
        <f>RES_hhdet_tes!Q$27</f>
        <v>0</v>
      </c>
    </row>
    <row r="116" spans="1:17" ht="12" customHeight="1" x14ac:dyDescent="0.25">
      <c r="A116" s="158" t="s">
        <v>112</v>
      </c>
      <c r="B116" s="157">
        <f>B117</f>
        <v>0</v>
      </c>
      <c r="C116" s="157">
        <f t="shared" ref="C116:Q116" si="17">C117</f>
        <v>0</v>
      </c>
      <c r="D116" s="157">
        <f t="shared" si="17"/>
        <v>0</v>
      </c>
      <c r="E116" s="157">
        <f t="shared" si="17"/>
        <v>0</v>
      </c>
      <c r="F116" s="157">
        <f t="shared" si="17"/>
        <v>0</v>
      </c>
      <c r="G116" s="157">
        <f t="shared" si="17"/>
        <v>0</v>
      </c>
      <c r="H116" s="157">
        <f t="shared" si="17"/>
        <v>0</v>
      </c>
      <c r="I116" s="157">
        <f t="shared" si="17"/>
        <v>0</v>
      </c>
      <c r="J116" s="157">
        <f t="shared" si="17"/>
        <v>0</v>
      </c>
      <c r="K116" s="157">
        <f t="shared" si="17"/>
        <v>0</v>
      </c>
      <c r="L116" s="157">
        <f t="shared" si="17"/>
        <v>0</v>
      </c>
      <c r="M116" s="157">
        <f t="shared" si="17"/>
        <v>0</v>
      </c>
      <c r="N116" s="157">
        <f t="shared" si="17"/>
        <v>0</v>
      </c>
      <c r="O116" s="157">
        <f t="shared" si="17"/>
        <v>0</v>
      </c>
      <c r="P116" s="157">
        <f t="shared" si="17"/>
        <v>0</v>
      </c>
      <c r="Q116" s="157">
        <f t="shared" si="17"/>
        <v>0</v>
      </c>
    </row>
    <row r="117" spans="1:17" ht="12" customHeight="1" x14ac:dyDescent="0.25">
      <c r="A117" s="23" t="s">
        <v>60</v>
      </c>
      <c r="B117" s="156">
        <f>RES_hhdet_tes!B$29</f>
        <v>0</v>
      </c>
      <c r="C117" s="156">
        <f>RES_hhdet_tes!C$29</f>
        <v>0</v>
      </c>
      <c r="D117" s="156">
        <f>RES_hhdet_tes!D$29</f>
        <v>0</v>
      </c>
      <c r="E117" s="156">
        <f>RES_hhdet_tes!E$29</f>
        <v>0</v>
      </c>
      <c r="F117" s="156">
        <f>RES_hhdet_tes!F$29</f>
        <v>0</v>
      </c>
      <c r="G117" s="156">
        <f>RES_hhdet_tes!G$29</f>
        <v>0</v>
      </c>
      <c r="H117" s="156">
        <f>RES_hhdet_tes!H$29</f>
        <v>0</v>
      </c>
      <c r="I117" s="156">
        <f>RES_hhdet_tes!I$29</f>
        <v>0</v>
      </c>
      <c r="J117" s="156">
        <f>RES_hhdet_tes!J$29</f>
        <v>0</v>
      </c>
      <c r="K117" s="156">
        <f>RES_hhdet_tes!K$29</f>
        <v>0</v>
      </c>
      <c r="L117" s="156">
        <f>RES_hhdet_tes!L$29</f>
        <v>0</v>
      </c>
      <c r="M117" s="156">
        <f>RES_hhdet_tes!M$29</f>
        <v>0</v>
      </c>
      <c r="N117" s="156">
        <f>RES_hhdet_tes!N$29</f>
        <v>0</v>
      </c>
      <c r="O117" s="156">
        <f>RES_hhdet_tes!O$29</f>
        <v>0</v>
      </c>
      <c r="P117" s="156">
        <f>RES_hhdet_tes!P$29</f>
        <v>0</v>
      </c>
      <c r="Q117" s="156">
        <f>RES_hhdet_tes!Q$29</f>
        <v>0</v>
      </c>
    </row>
    <row r="118" spans="1:17" ht="12" customHeight="1" x14ac:dyDescent="0.25">
      <c r="A118" s="158" t="s">
        <v>63</v>
      </c>
      <c r="B118" s="157">
        <f>SUM(B119:B120,B123:B124)</f>
        <v>0</v>
      </c>
      <c r="C118" s="157">
        <f t="shared" ref="C118:Q118" si="18">SUM(C119:C120,C123:C124)</f>
        <v>0</v>
      </c>
      <c r="D118" s="157">
        <f t="shared" si="18"/>
        <v>0</v>
      </c>
      <c r="E118" s="157">
        <f t="shared" si="18"/>
        <v>0</v>
      </c>
      <c r="F118" s="157">
        <f t="shared" si="18"/>
        <v>0</v>
      </c>
      <c r="G118" s="157">
        <f t="shared" si="18"/>
        <v>0</v>
      </c>
      <c r="H118" s="157">
        <f t="shared" si="18"/>
        <v>0</v>
      </c>
      <c r="I118" s="157">
        <f t="shared" si="18"/>
        <v>0</v>
      </c>
      <c r="J118" s="157">
        <f t="shared" si="18"/>
        <v>0</v>
      </c>
      <c r="K118" s="157">
        <f t="shared" si="18"/>
        <v>0</v>
      </c>
      <c r="L118" s="157">
        <f t="shared" si="18"/>
        <v>0</v>
      </c>
      <c r="M118" s="157">
        <f t="shared" si="18"/>
        <v>0</v>
      </c>
      <c r="N118" s="157">
        <f t="shared" si="18"/>
        <v>0</v>
      </c>
      <c r="O118" s="157">
        <f t="shared" si="18"/>
        <v>0</v>
      </c>
      <c r="P118" s="157">
        <f t="shared" si="18"/>
        <v>0</v>
      </c>
      <c r="Q118" s="157">
        <f t="shared" si="18"/>
        <v>0</v>
      </c>
    </row>
    <row r="119" spans="1:17" ht="12" customHeight="1" x14ac:dyDescent="0.25">
      <c r="A119" s="167" t="s">
        <v>169</v>
      </c>
      <c r="B119" s="132">
        <f>RES_hhdet_tes!B$31</f>
        <v>0</v>
      </c>
      <c r="C119" s="132">
        <f>RES_hhdet_tes!C$31</f>
        <v>0</v>
      </c>
      <c r="D119" s="132">
        <f>RES_hhdet_tes!D$31</f>
        <v>0</v>
      </c>
      <c r="E119" s="132">
        <f>RES_hhdet_tes!E$31</f>
        <v>0</v>
      </c>
      <c r="F119" s="132">
        <f>RES_hhdet_tes!F$31</f>
        <v>0</v>
      </c>
      <c r="G119" s="132">
        <f>RES_hhdet_tes!G$31</f>
        <v>0</v>
      </c>
      <c r="H119" s="132">
        <f>RES_hhdet_tes!H$31</f>
        <v>0</v>
      </c>
      <c r="I119" s="132">
        <f>RES_hhdet_tes!I$31</f>
        <v>0</v>
      </c>
      <c r="J119" s="132">
        <f>RES_hhdet_tes!J$31</f>
        <v>0</v>
      </c>
      <c r="K119" s="132">
        <f>RES_hhdet_tes!K$31</f>
        <v>0</v>
      </c>
      <c r="L119" s="132">
        <f>RES_hhdet_tes!L$31</f>
        <v>0</v>
      </c>
      <c r="M119" s="132">
        <f>RES_hhdet_tes!M$31</f>
        <v>0</v>
      </c>
      <c r="N119" s="132">
        <f>RES_hhdet_tes!N$31</f>
        <v>0</v>
      </c>
      <c r="O119" s="132">
        <f>RES_hhdet_tes!O$31</f>
        <v>0</v>
      </c>
      <c r="P119" s="132">
        <f>RES_hhdet_tes!P$31</f>
        <v>0</v>
      </c>
      <c r="Q119" s="132">
        <f>RES_hhdet_tes!Q$31</f>
        <v>0</v>
      </c>
    </row>
    <row r="120" spans="1:17" ht="12" customHeight="1" x14ac:dyDescent="0.25">
      <c r="A120" s="167" t="s">
        <v>168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57</v>
      </c>
      <c r="B121" s="165">
        <f>RES_hhdet_tes!B$33</f>
        <v>0</v>
      </c>
      <c r="C121" s="165">
        <f>RES_hhdet_tes!C$33</f>
        <v>0</v>
      </c>
      <c r="D121" s="165">
        <f>RES_hhdet_tes!D$33</f>
        <v>0</v>
      </c>
      <c r="E121" s="165">
        <f>RES_hhdet_tes!E$33</f>
        <v>0</v>
      </c>
      <c r="F121" s="165">
        <f>RES_hhdet_tes!F$33</f>
        <v>0</v>
      </c>
      <c r="G121" s="165">
        <f>RES_hhdet_tes!G$33</f>
        <v>0</v>
      </c>
      <c r="H121" s="165">
        <f>RES_hhdet_tes!H$33</f>
        <v>0</v>
      </c>
      <c r="I121" s="165">
        <f>RES_hhdet_tes!I$33</f>
        <v>0</v>
      </c>
      <c r="J121" s="165">
        <f>RES_hhdet_tes!J$33</f>
        <v>0</v>
      </c>
      <c r="K121" s="165">
        <f>RES_hhdet_tes!K$33</f>
        <v>0</v>
      </c>
      <c r="L121" s="165">
        <f>RES_hhdet_tes!L$33</f>
        <v>0</v>
      </c>
      <c r="M121" s="165">
        <f>RES_hhdet_tes!M$33</f>
        <v>0</v>
      </c>
      <c r="N121" s="165">
        <f>RES_hhdet_tes!N$33</f>
        <v>0</v>
      </c>
      <c r="O121" s="165">
        <f>RES_hhdet_tes!O$33</f>
        <v>0</v>
      </c>
      <c r="P121" s="165">
        <f>RES_hhdet_tes!P$33</f>
        <v>0</v>
      </c>
      <c r="Q121" s="165">
        <f>RES_hhdet_tes!Q$33</f>
        <v>0</v>
      </c>
    </row>
    <row r="122" spans="1:17" ht="12" customHeight="1" x14ac:dyDescent="0.25">
      <c r="A122" s="147" t="s">
        <v>59</v>
      </c>
      <c r="B122" s="164">
        <f>RES_hhdet_tes!B$34</f>
        <v>0</v>
      </c>
      <c r="C122" s="164">
        <f>RES_hhdet_tes!C$34</f>
        <v>0</v>
      </c>
      <c r="D122" s="164">
        <f>RES_hhdet_tes!D$34</f>
        <v>0</v>
      </c>
      <c r="E122" s="164">
        <f>RES_hhdet_tes!E$34</f>
        <v>0</v>
      </c>
      <c r="F122" s="164">
        <f>RES_hhdet_tes!F$34</f>
        <v>0</v>
      </c>
      <c r="G122" s="164">
        <f>RES_hhdet_tes!G$34</f>
        <v>0</v>
      </c>
      <c r="H122" s="164">
        <f>RES_hhdet_tes!H$34</f>
        <v>0</v>
      </c>
      <c r="I122" s="164">
        <f>RES_hhdet_tes!I$34</f>
        <v>0</v>
      </c>
      <c r="J122" s="164">
        <f>RES_hhdet_tes!J$34</f>
        <v>0</v>
      </c>
      <c r="K122" s="164">
        <f>RES_hhdet_tes!K$34</f>
        <v>0</v>
      </c>
      <c r="L122" s="164">
        <f>RES_hhdet_tes!L$34</f>
        <v>0</v>
      </c>
      <c r="M122" s="164">
        <f>RES_hhdet_tes!M$34</f>
        <v>0</v>
      </c>
      <c r="N122" s="164">
        <f>RES_hhdet_tes!N$34</f>
        <v>0</v>
      </c>
      <c r="O122" s="164">
        <f>RES_hhdet_tes!O$34</f>
        <v>0</v>
      </c>
      <c r="P122" s="164">
        <f>RES_hhdet_tes!P$34</f>
        <v>0</v>
      </c>
      <c r="Q122" s="164">
        <f>RES_hhdet_tes!Q$34</f>
        <v>0</v>
      </c>
    </row>
    <row r="123" spans="1:17" ht="12" customHeight="1" x14ac:dyDescent="0.25">
      <c r="A123" s="163" t="s">
        <v>142</v>
      </c>
      <c r="B123" s="162">
        <f>RES_hhdet_tes!B$35</f>
        <v>0</v>
      </c>
      <c r="C123" s="162">
        <f>RES_hhdet_tes!C$35</f>
        <v>0</v>
      </c>
      <c r="D123" s="162">
        <f>RES_hhdet_tes!D$35</f>
        <v>0</v>
      </c>
      <c r="E123" s="162">
        <f>RES_hhdet_tes!E$35</f>
        <v>0</v>
      </c>
      <c r="F123" s="162">
        <f>RES_hhdet_tes!F$35</f>
        <v>0</v>
      </c>
      <c r="G123" s="162">
        <f>RES_hhdet_tes!G$35</f>
        <v>0</v>
      </c>
      <c r="H123" s="162">
        <f>RES_hhdet_tes!H$35</f>
        <v>0</v>
      </c>
      <c r="I123" s="162">
        <f>RES_hhdet_tes!I$35</f>
        <v>0</v>
      </c>
      <c r="J123" s="162">
        <f>RES_hhdet_tes!J$35</f>
        <v>0</v>
      </c>
      <c r="K123" s="162">
        <f>RES_hhdet_tes!K$35</f>
        <v>0</v>
      </c>
      <c r="L123" s="162">
        <f>RES_hhdet_tes!L$35</f>
        <v>0</v>
      </c>
      <c r="M123" s="162">
        <f>RES_hhdet_tes!M$35</f>
        <v>0</v>
      </c>
      <c r="N123" s="162">
        <f>RES_hhdet_tes!N$35</f>
        <v>0</v>
      </c>
      <c r="O123" s="162">
        <f>RES_hhdet_tes!O$35</f>
        <v>0</v>
      </c>
      <c r="P123" s="162">
        <f>RES_hhdet_tes!P$35</f>
        <v>0</v>
      </c>
      <c r="Q123" s="162">
        <f>RES_hhdet_tes!Q$35</f>
        <v>0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RES_hhdet_tes!B$37</f>
        <v>0</v>
      </c>
      <c r="C125" s="156">
        <f>RES_hhdet_tes!C$37</f>
        <v>0</v>
      </c>
      <c r="D125" s="156">
        <f>RES_hhdet_tes!D$37</f>
        <v>0</v>
      </c>
      <c r="E125" s="156">
        <f>RES_hhdet_tes!E$37</f>
        <v>0</v>
      </c>
      <c r="F125" s="156">
        <f>RES_hhdet_tes!F$37</f>
        <v>0</v>
      </c>
      <c r="G125" s="156">
        <f>RES_hhdet_tes!G$37</f>
        <v>0</v>
      </c>
      <c r="H125" s="156">
        <f>RES_hhdet_tes!H$37</f>
        <v>0</v>
      </c>
      <c r="I125" s="156">
        <f>RES_hhdet_tes!I$37</f>
        <v>0</v>
      </c>
      <c r="J125" s="156">
        <f>RES_hhdet_tes!J$37</f>
        <v>0</v>
      </c>
      <c r="K125" s="156">
        <f>RES_hhdet_tes!K$37</f>
        <v>0</v>
      </c>
      <c r="L125" s="156">
        <f>RES_hhdet_tes!L$37</f>
        <v>0</v>
      </c>
      <c r="M125" s="156">
        <f>RES_hhdet_tes!M$37</f>
        <v>0</v>
      </c>
      <c r="N125" s="156">
        <f>RES_hhdet_tes!N$37</f>
        <v>0</v>
      </c>
      <c r="O125" s="156">
        <f>RES_hhdet_tes!O$37</f>
        <v>0</v>
      </c>
      <c r="P125" s="156">
        <f>RES_hhdet_tes!P$37</f>
        <v>0</v>
      </c>
      <c r="Q125" s="156">
        <f>RES_hhdet_tes!Q$37</f>
        <v>0</v>
      </c>
    </row>
    <row r="126" spans="1:17" ht="12" customHeight="1" x14ac:dyDescent="0.25">
      <c r="A126" s="148" t="s">
        <v>59</v>
      </c>
      <c r="B126" s="156">
        <f>RES_hhdet_tes!B$38</f>
        <v>0</v>
      </c>
      <c r="C126" s="156">
        <f>RES_hhdet_tes!C$38</f>
        <v>0</v>
      </c>
      <c r="D126" s="156">
        <f>RES_hhdet_tes!D$38</f>
        <v>0</v>
      </c>
      <c r="E126" s="156">
        <f>RES_hhdet_tes!E$38</f>
        <v>0</v>
      </c>
      <c r="F126" s="156">
        <f>RES_hhdet_tes!F$38</f>
        <v>0</v>
      </c>
      <c r="G126" s="156">
        <f>RES_hhdet_tes!G$38</f>
        <v>0</v>
      </c>
      <c r="H126" s="156">
        <f>RES_hhdet_tes!H$38</f>
        <v>0</v>
      </c>
      <c r="I126" s="156">
        <f>RES_hhdet_tes!I$38</f>
        <v>0</v>
      </c>
      <c r="J126" s="156">
        <f>RES_hhdet_tes!J$38</f>
        <v>0</v>
      </c>
      <c r="K126" s="156">
        <f>RES_hhdet_tes!K$38</f>
        <v>0</v>
      </c>
      <c r="L126" s="156">
        <f>RES_hhdet_tes!L$38</f>
        <v>0</v>
      </c>
      <c r="M126" s="156">
        <f>RES_hhdet_tes!M$38</f>
        <v>0</v>
      </c>
      <c r="N126" s="156">
        <f>RES_hhdet_tes!N$38</f>
        <v>0</v>
      </c>
      <c r="O126" s="156">
        <f>RES_hhdet_tes!O$38</f>
        <v>0</v>
      </c>
      <c r="P126" s="156">
        <f>RES_hhdet_tes!P$38</f>
        <v>0</v>
      </c>
      <c r="Q126" s="156">
        <f>RES_hhdet_tes!Q$38</f>
        <v>0</v>
      </c>
    </row>
    <row r="127" spans="1:17" ht="12" customHeight="1" x14ac:dyDescent="0.25">
      <c r="A127" s="158" t="s">
        <v>62</v>
      </c>
      <c r="B127" s="157">
        <f>SUM(B128:B129)</f>
        <v>0</v>
      </c>
      <c r="C127" s="157">
        <f t="shared" ref="C127:Q127" si="21">SUM(C128:C129)</f>
        <v>0</v>
      </c>
      <c r="D127" s="157">
        <f t="shared" si="21"/>
        <v>0</v>
      </c>
      <c r="E127" s="157">
        <f t="shared" si="21"/>
        <v>0</v>
      </c>
      <c r="F127" s="157">
        <f t="shared" si="21"/>
        <v>0</v>
      </c>
      <c r="G127" s="157">
        <f t="shared" si="21"/>
        <v>0</v>
      </c>
      <c r="H127" s="157">
        <f t="shared" si="21"/>
        <v>0</v>
      </c>
      <c r="I127" s="157">
        <f t="shared" si="21"/>
        <v>0</v>
      </c>
      <c r="J127" s="157">
        <f t="shared" si="21"/>
        <v>0</v>
      </c>
      <c r="K127" s="157">
        <f t="shared" si="21"/>
        <v>0</v>
      </c>
      <c r="L127" s="157">
        <f t="shared" si="21"/>
        <v>0</v>
      </c>
      <c r="M127" s="157">
        <f t="shared" si="21"/>
        <v>0</v>
      </c>
      <c r="N127" s="157">
        <f t="shared" si="21"/>
        <v>0</v>
      </c>
      <c r="O127" s="157">
        <f t="shared" si="21"/>
        <v>0</v>
      </c>
      <c r="P127" s="157">
        <f t="shared" si="21"/>
        <v>0</v>
      </c>
      <c r="Q127" s="157">
        <f t="shared" si="21"/>
        <v>0</v>
      </c>
    </row>
    <row r="128" spans="1:17" ht="12" customHeight="1" x14ac:dyDescent="0.25">
      <c r="A128" s="23" t="s">
        <v>57</v>
      </c>
      <c r="B128" s="156">
        <f>RES_hhdet_tes!B$40</f>
        <v>0</v>
      </c>
      <c r="C128" s="156">
        <f>RES_hhdet_tes!C$40</f>
        <v>0</v>
      </c>
      <c r="D128" s="156">
        <f>RES_hhdet_tes!D$40</f>
        <v>0</v>
      </c>
      <c r="E128" s="156">
        <f>RES_hhdet_tes!E$40</f>
        <v>0</v>
      </c>
      <c r="F128" s="156">
        <f>RES_hhdet_tes!F$40</f>
        <v>0</v>
      </c>
      <c r="G128" s="156">
        <f>RES_hhdet_tes!G$40</f>
        <v>0</v>
      </c>
      <c r="H128" s="156">
        <f>RES_hhdet_tes!H$40</f>
        <v>0</v>
      </c>
      <c r="I128" s="156">
        <f>RES_hhdet_tes!I$40</f>
        <v>0</v>
      </c>
      <c r="J128" s="156">
        <f>RES_hhdet_tes!J$40</f>
        <v>0</v>
      </c>
      <c r="K128" s="156">
        <f>RES_hhdet_tes!K$40</f>
        <v>0</v>
      </c>
      <c r="L128" s="156">
        <f>RES_hhdet_tes!L$40</f>
        <v>0</v>
      </c>
      <c r="M128" s="156">
        <f>RES_hhdet_tes!M$40</f>
        <v>0</v>
      </c>
      <c r="N128" s="156">
        <f>RES_hhdet_tes!N$40</f>
        <v>0</v>
      </c>
      <c r="O128" s="156">
        <f>RES_hhdet_tes!O$40</f>
        <v>0</v>
      </c>
      <c r="P128" s="156">
        <f>RES_hhdet_tes!P$40</f>
        <v>0</v>
      </c>
      <c r="Q128" s="156">
        <f>RES_hhdet_tes!Q$40</f>
        <v>0</v>
      </c>
    </row>
    <row r="129" spans="1:17" ht="12" customHeight="1" x14ac:dyDescent="0.25">
      <c r="A129" s="29" t="s">
        <v>140</v>
      </c>
      <c r="B129" s="57">
        <f>RES_hhdet_tes!B$41</f>
        <v>0</v>
      </c>
      <c r="C129" s="57">
        <f>RES_hhdet_tes!C$41</f>
        <v>0</v>
      </c>
      <c r="D129" s="57">
        <f>RES_hhdet_tes!D$41</f>
        <v>0</v>
      </c>
      <c r="E129" s="57">
        <f>RES_hhdet_tes!E$41</f>
        <v>0</v>
      </c>
      <c r="F129" s="57">
        <f>RES_hhdet_tes!F$41</f>
        <v>0</v>
      </c>
      <c r="G129" s="57">
        <f>RES_hhdet_tes!G$41</f>
        <v>0</v>
      </c>
      <c r="H129" s="57">
        <f>RES_hhdet_tes!H$41</f>
        <v>0</v>
      </c>
      <c r="I129" s="57">
        <f>RES_hhdet_tes!I$41</f>
        <v>0</v>
      </c>
      <c r="J129" s="57">
        <f>RES_hhdet_tes!J$41</f>
        <v>0</v>
      </c>
      <c r="K129" s="57">
        <f>RES_hhdet_tes!K$41</f>
        <v>0</v>
      </c>
      <c r="L129" s="57">
        <f>RES_hhdet_tes!L$41</f>
        <v>0</v>
      </c>
      <c r="M129" s="57">
        <f>RES_hhdet_tes!M$41</f>
        <v>0</v>
      </c>
      <c r="N129" s="57">
        <f>RES_hhdet_tes!N$41</f>
        <v>0</v>
      </c>
      <c r="O129" s="57">
        <f>RES_hhdet_tes!O$41</f>
        <v>0</v>
      </c>
      <c r="P129" s="57">
        <f>RES_hhdet_tes!P$41</f>
        <v>0</v>
      </c>
      <c r="Q129" s="57">
        <f>RES_hhdet_tes!Q$41</f>
        <v>0</v>
      </c>
    </row>
    <row r="131" spans="1:17" ht="12" customHeight="1" x14ac:dyDescent="0.25">
      <c r="A131" s="152" t="s">
        <v>199</v>
      </c>
      <c r="B131" s="175" t="str">
        <f t="shared" ref="B131:Q146" si="22">IF(B112=0,"",B112/B93)</f>
        <v/>
      </c>
      <c r="C131" s="175" t="str">
        <f t="shared" si="22"/>
        <v/>
      </c>
      <c r="D131" s="175" t="str">
        <f t="shared" si="22"/>
        <v/>
      </c>
      <c r="E131" s="175" t="str">
        <f t="shared" si="22"/>
        <v/>
      </c>
      <c r="F131" s="175" t="str">
        <f t="shared" si="22"/>
        <v/>
      </c>
      <c r="G131" s="175" t="str">
        <f t="shared" si="22"/>
        <v/>
      </c>
      <c r="H131" s="175" t="str">
        <f t="shared" si="22"/>
        <v/>
      </c>
      <c r="I131" s="175" t="str">
        <f t="shared" si="22"/>
        <v/>
      </c>
      <c r="J131" s="175" t="str">
        <f t="shared" si="22"/>
        <v/>
      </c>
      <c r="K131" s="175" t="str">
        <f t="shared" si="22"/>
        <v/>
      </c>
      <c r="L131" s="175" t="str">
        <f t="shared" si="22"/>
        <v/>
      </c>
      <c r="M131" s="175" t="str">
        <f t="shared" si="22"/>
        <v/>
      </c>
      <c r="N131" s="175" t="str">
        <f t="shared" si="22"/>
        <v/>
      </c>
      <c r="O131" s="175" t="str">
        <f t="shared" si="22"/>
        <v/>
      </c>
      <c r="P131" s="175" t="str">
        <f t="shared" si="22"/>
        <v/>
      </c>
      <c r="Q131" s="175" t="str">
        <f t="shared" si="22"/>
        <v/>
      </c>
    </row>
    <row r="132" spans="1:17" ht="12" customHeight="1" x14ac:dyDescent="0.25">
      <c r="A132" s="158" t="s">
        <v>65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 t="str">
        <f t="shared" si="22"/>
        <v/>
      </c>
      <c r="G132" s="169" t="str">
        <f t="shared" si="22"/>
        <v/>
      </c>
      <c r="H132" s="169" t="str">
        <f t="shared" si="22"/>
        <v/>
      </c>
      <c r="I132" s="169" t="str">
        <f t="shared" si="22"/>
        <v/>
      </c>
      <c r="J132" s="169" t="str">
        <f t="shared" si="22"/>
        <v/>
      </c>
      <c r="K132" s="169" t="str">
        <f t="shared" si="22"/>
        <v/>
      </c>
      <c r="L132" s="169" t="str">
        <f t="shared" si="22"/>
        <v/>
      </c>
      <c r="M132" s="169" t="str">
        <f t="shared" si="22"/>
        <v/>
      </c>
      <c r="N132" s="169" t="str">
        <f t="shared" si="22"/>
        <v/>
      </c>
      <c r="O132" s="169" t="str">
        <f t="shared" si="22"/>
        <v/>
      </c>
      <c r="P132" s="169" t="str">
        <f t="shared" si="22"/>
        <v/>
      </c>
      <c r="Q132" s="169" t="str">
        <f t="shared" si="22"/>
        <v/>
      </c>
    </row>
    <row r="133" spans="1:17" ht="12" customHeight="1" x14ac:dyDescent="0.25">
      <c r="A133" s="23" t="s">
        <v>84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 t="str">
        <f t="shared" si="22"/>
        <v/>
      </c>
      <c r="G133" s="73" t="str">
        <f t="shared" si="22"/>
        <v/>
      </c>
      <c r="H133" s="73" t="str">
        <f t="shared" si="22"/>
        <v/>
      </c>
      <c r="I133" s="73" t="str">
        <f t="shared" si="22"/>
        <v/>
      </c>
      <c r="J133" s="73" t="str">
        <f t="shared" si="22"/>
        <v/>
      </c>
      <c r="K133" s="73" t="str">
        <f t="shared" si="22"/>
        <v/>
      </c>
      <c r="L133" s="73" t="str">
        <f t="shared" si="22"/>
        <v/>
      </c>
      <c r="M133" s="73" t="str">
        <f t="shared" si="22"/>
        <v/>
      </c>
      <c r="N133" s="73" t="str">
        <f t="shared" si="22"/>
        <v/>
      </c>
      <c r="O133" s="73" t="str">
        <f t="shared" si="22"/>
        <v/>
      </c>
      <c r="P133" s="73" t="str">
        <f t="shared" si="22"/>
        <v/>
      </c>
      <c r="Q133" s="73" t="str">
        <f t="shared" si="22"/>
        <v/>
      </c>
    </row>
    <row r="134" spans="1:17" ht="12" customHeight="1" x14ac:dyDescent="0.25">
      <c r="A134" s="23" t="s">
        <v>60</v>
      </c>
      <c r="B134" s="73" t="str">
        <f t="shared" si="22"/>
        <v/>
      </c>
      <c r="C134" s="73" t="str">
        <f t="shared" si="22"/>
        <v/>
      </c>
      <c r="D134" s="73" t="str">
        <f t="shared" si="22"/>
        <v/>
      </c>
      <c r="E134" s="73" t="str">
        <f t="shared" si="22"/>
        <v/>
      </c>
      <c r="F134" s="73" t="str">
        <f t="shared" si="22"/>
        <v/>
      </c>
      <c r="G134" s="73" t="str">
        <f t="shared" si="22"/>
        <v/>
      </c>
      <c r="H134" s="73" t="str">
        <f t="shared" si="22"/>
        <v/>
      </c>
      <c r="I134" s="73" t="str">
        <f t="shared" si="22"/>
        <v/>
      </c>
      <c r="J134" s="73" t="str">
        <f t="shared" si="22"/>
        <v/>
      </c>
      <c r="K134" s="73" t="str">
        <f t="shared" si="22"/>
        <v/>
      </c>
      <c r="L134" s="73" t="str">
        <f t="shared" si="22"/>
        <v/>
      </c>
      <c r="M134" s="73" t="str">
        <f t="shared" si="22"/>
        <v/>
      </c>
      <c r="N134" s="73" t="str">
        <f t="shared" si="22"/>
        <v/>
      </c>
      <c r="O134" s="73" t="str">
        <f t="shared" si="22"/>
        <v/>
      </c>
      <c r="P134" s="73" t="str">
        <f t="shared" si="22"/>
        <v/>
      </c>
      <c r="Q134" s="73" t="str">
        <f t="shared" si="22"/>
        <v/>
      </c>
    </row>
    <row r="135" spans="1:17" ht="12" customHeight="1" x14ac:dyDescent="0.25">
      <c r="A135" s="158" t="s">
        <v>112</v>
      </c>
      <c r="B135" s="169" t="str">
        <f t="shared" si="22"/>
        <v/>
      </c>
      <c r="C135" s="169" t="str">
        <f t="shared" si="22"/>
        <v/>
      </c>
      <c r="D135" s="169" t="str">
        <f t="shared" si="22"/>
        <v/>
      </c>
      <c r="E135" s="169" t="str">
        <f t="shared" si="22"/>
        <v/>
      </c>
      <c r="F135" s="169" t="str">
        <f t="shared" si="22"/>
        <v/>
      </c>
      <c r="G135" s="169" t="str">
        <f t="shared" si="22"/>
        <v/>
      </c>
      <c r="H135" s="169" t="str">
        <f t="shared" si="22"/>
        <v/>
      </c>
      <c r="I135" s="169" t="str">
        <f t="shared" si="22"/>
        <v/>
      </c>
      <c r="J135" s="169" t="str">
        <f t="shared" si="22"/>
        <v/>
      </c>
      <c r="K135" s="169" t="str">
        <f t="shared" si="22"/>
        <v/>
      </c>
      <c r="L135" s="169" t="str">
        <f t="shared" si="22"/>
        <v/>
      </c>
      <c r="M135" s="169" t="str">
        <f t="shared" si="22"/>
        <v/>
      </c>
      <c r="N135" s="169" t="str">
        <f t="shared" si="22"/>
        <v/>
      </c>
      <c r="O135" s="169" t="str">
        <f t="shared" si="22"/>
        <v/>
      </c>
      <c r="P135" s="169" t="str">
        <f t="shared" si="22"/>
        <v/>
      </c>
      <c r="Q135" s="169" t="str">
        <f t="shared" si="22"/>
        <v/>
      </c>
    </row>
    <row r="136" spans="1:17" ht="12" customHeight="1" x14ac:dyDescent="0.25">
      <c r="A136" s="23" t="s">
        <v>60</v>
      </c>
      <c r="B136" s="73" t="str">
        <f t="shared" si="22"/>
        <v/>
      </c>
      <c r="C136" s="73" t="str">
        <f t="shared" si="22"/>
        <v/>
      </c>
      <c r="D136" s="73" t="str">
        <f t="shared" si="22"/>
        <v/>
      </c>
      <c r="E136" s="73" t="str">
        <f t="shared" si="22"/>
        <v/>
      </c>
      <c r="F136" s="73" t="str">
        <f t="shared" si="22"/>
        <v/>
      </c>
      <c r="G136" s="73" t="str">
        <f t="shared" si="22"/>
        <v/>
      </c>
      <c r="H136" s="73" t="str">
        <f t="shared" si="22"/>
        <v/>
      </c>
      <c r="I136" s="73" t="str">
        <f t="shared" si="22"/>
        <v/>
      </c>
      <c r="J136" s="73" t="str">
        <f t="shared" si="22"/>
        <v/>
      </c>
      <c r="K136" s="73" t="str">
        <f t="shared" si="22"/>
        <v/>
      </c>
      <c r="L136" s="73" t="str">
        <f t="shared" si="22"/>
        <v/>
      </c>
      <c r="M136" s="73" t="str">
        <f t="shared" si="22"/>
        <v/>
      </c>
      <c r="N136" s="73" t="str">
        <f t="shared" si="22"/>
        <v/>
      </c>
      <c r="O136" s="73" t="str">
        <f t="shared" si="22"/>
        <v/>
      </c>
      <c r="P136" s="73" t="str">
        <f t="shared" si="22"/>
        <v/>
      </c>
      <c r="Q136" s="73" t="str">
        <f t="shared" si="22"/>
        <v/>
      </c>
    </row>
    <row r="137" spans="1:17" ht="12" customHeight="1" x14ac:dyDescent="0.25">
      <c r="A137" s="158" t="s">
        <v>63</v>
      </c>
      <c r="B137" s="169" t="str">
        <f t="shared" si="22"/>
        <v/>
      </c>
      <c r="C137" s="169" t="str">
        <f t="shared" si="22"/>
        <v/>
      </c>
      <c r="D137" s="169" t="str">
        <f t="shared" si="22"/>
        <v/>
      </c>
      <c r="E137" s="169" t="str">
        <f t="shared" si="22"/>
        <v/>
      </c>
      <c r="F137" s="169" t="str">
        <f t="shared" si="22"/>
        <v/>
      </c>
      <c r="G137" s="169" t="str">
        <f t="shared" si="22"/>
        <v/>
      </c>
      <c r="H137" s="169" t="str">
        <f t="shared" si="22"/>
        <v/>
      </c>
      <c r="I137" s="169" t="str">
        <f t="shared" si="22"/>
        <v/>
      </c>
      <c r="J137" s="169" t="str">
        <f t="shared" si="22"/>
        <v/>
      </c>
      <c r="K137" s="169" t="str">
        <f t="shared" si="22"/>
        <v/>
      </c>
      <c r="L137" s="169" t="str">
        <f t="shared" si="22"/>
        <v/>
      </c>
      <c r="M137" s="169" t="str">
        <f t="shared" si="22"/>
        <v/>
      </c>
      <c r="N137" s="169" t="str">
        <f t="shared" si="22"/>
        <v/>
      </c>
      <c r="O137" s="169" t="str">
        <f t="shared" si="22"/>
        <v/>
      </c>
      <c r="P137" s="169" t="str">
        <f t="shared" si="22"/>
        <v/>
      </c>
      <c r="Q137" s="169" t="str">
        <f t="shared" si="22"/>
        <v/>
      </c>
    </row>
    <row r="138" spans="1:17" ht="12" customHeight="1" x14ac:dyDescent="0.25">
      <c r="A138" s="167" t="s">
        <v>169</v>
      </c>
      <c r="B138" s="174" t="str">
        <f t="shared" si="22"/>
        <v/>
      </c>
      <c r="C138" s="174" t="str">
        <f t="shared" si="22"/>
        <v/>
      </c>
      <c r="D138" s="174" t="str">
        <f t="shared" si="22"/>
        <v/>
      </c>
      <c r="E138" s="174" t="str">
        <f t="shared" si="22"/>
        <v/>
      </c>
      <c r="F138" s="174" t="str">
        <f t="shared" si="22"/>
        <v/>
      </c>
      <c r="G138" s="174" t="str">
        <f t="shared" si="22"/>
        <v/>
      </c>
      <c r="H138" s="174" t="str">
        <f t="shared" si="22"/>
        <v/>
      </c>
      <c r="I138" s="174" t="str">
        <f t="shared" si="22"/>
        <v/>
      </c>
      <c r="J138" s="174" t="str">
        <f t="shared" si="22"/>
        <v/>
      </c>
      <c r="K138" s="174" t="str">
        <f t="shared" si="22"/>
        <v/>
      </c>
      <c r="L138" s="174" t="str">
        <f t="shared" si="22"/>
        <v/>
      </c>
      <c r="M138" s="174" t="str">
        <f t="shared" si="22"/>
        <v/>
      </c>
      <c r="N138" s="174" t="str">
        <f t="shared" si="22"/>
        <v/>
      </c>
      <c r="O138" s="174" t="str">
        <f t="shared" si="22"/>
        <v/>
      </c>
      <c r="P138" s="174" t="str">
        <f t="shared" si="22"/>
        <v/>
      </c>
      <c r="Q138" s="174" t="str">
        <f t="shared" si="22"/>
        <v/>
      </c>
    </row>
    <row r="139" spans="1:17" ht="12" customHeight="1" x14ac:dyDescent="0.25">
      <c r="A139" s="167" t="s">
        <v>168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57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 t="str">
        <f t="shared" si="22"/>
        <v/>
      </c>
      <c r="C142" s="171" t="str">
        <f t="shared" si="22"/>
        <v/>
      </c>
      <c r="D142" s="171" t="str">
        <f t="shared" si="22"/>
        <v/>
      </c>
      <c r="E142" s="171" t="str">
        <f t="shared" si="22"/>
        <v/>
      </c>
      <c r="F142" s="171" t="str">
        <f t="shared" si="22"/>
        <v/>
      </c>
      <c r="G142" s="171" t="str">
        <f t="shared" si="22"/>
        <v/>
      </c>
      <c r="H142" s="171" t="str">
        <f t="shared" si="22"/>
        <v/>
      </c>
      <c r="I142" s="171" t="str">
        <f t="shared" si="22"/>
        <v/>
      </c>
      <c r="J142" s="171" t="str">
        <f t="shared" si="22"/>
        <v/>
      </c>
      <c r="K142" s="171" t="str">
        <f t="shared" si="22"/>
        <v/>
      </c>
      <c r="L142" s="171" t="str">
        <f t="shared" si="22"/>
        <v/>
      </c>
      <c r="M142" s="171" t="str">
        <f t="shared" si="22"/>
        <v/>
      </c>
      <c r="N142" s="171" t="str">
        <f t="shared" si="22"/>
        <v/>
      </c>
      <c r="O142" s="171" t="str">
        <f t="shared" si="22"/>
        <v/>
      </c>
      <c r="P142" s="171" t="str">
        <f t="shared" si="22"/>
        <v/>
      </c>
      <c r="Q142" s="171" t="str">
        <f t="shared" si="22"/>
        <v/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 t="str">
        <f t="shared" si="22"/>
        <v/>
      </c>
      <c r="C146" s="169" t="str">
        <f t="shared" si="22"/>
        <v/>
      </c>
      <c r="D146" s="169" t="str">
        <f t="shared" si="22"/>
        <v/>
      </c>
      <c r="E146" s="169" t="str">
        <f t="shared" si="22"/>
        <v/>
      </c>
      <c r="F146" s="169" t="str">
        <f t="shared" si="22"/>
        <v/>
      </c>
      <c r="G146" s="169" t="str">
        <f t="shared" si="22"/>
        <v/>
      </c>
      <c r="H146" s="169" t="str">
        <f t="shared" si="22"/>
        <v/>
      </c>
      <c r="I146" s="169" t="str">
        <f t="shared" si="22"/>
        <v/>
      </c>
      <c r="J146" s="169" t="str">
        <f t="shared" si="22"/>
        <v/>
      </c>
      <c r="K146" s="169" t="str">
        <f t="shared" si="22"/>
        <v/>
      </c>
      <c r="L146" s="169" t="str">
        <f t="shared" si="22"/>
        <v/>
      </c>
      <c r="M146" s="169" t="str">
        <f t="shared" si="22"/>
        <v/>
      </c>
      <c r="N146" s="169" t="str">
        <f t="shared" si="22"/>
        <v/>
      </c>
      <c r="O146" s="169" t="str">
        <f t="shared" si="22"/>
        <v/>
      </c>
      <c r="P146" s="169" t="str">
        <f t="shared" si="22"/>
        <v/>
      </c>
      <c r="Q146" s="169" t="str">
        <f t="shared" ref="Q146" si="23">IF(Q127=0,"",Q127/Q108)</f>
        <v/>
      </c>
    </row>
    <row r="147" spans="1:17" ht="12" customHeight="1" x14ac:dyDescent="0.25">
      <c r="A147" s="23" t="s">
        <v>57</v>
      </c>
      <c r="B147" s="73" t="str">
        <f t="shared" ref="B147:Q148" si="24">IF(B128=0,"",B128/B109)</f>
        <v/>
      </c>
      <c r="C147" s="73" t="str">
        <f t="shared" si="24"/>
        <v/>
      </c>
      <c r="D147" s="73" t="str">
        <f t="shared" si="24"/>
        <v/>
      </c>
      <c r="E147" s="73" t="str">
        <f t="shared" si="24"/>
        <v/>
      </c>
      <c r="F147" s="73" t="str">
        <f t="shared" si="24"/>
        <v/>
      </c>
      <c r="G147" s="73" t="str">
        <f t="shared" si="24"/>
        <v/>
      </c>
      <c r="H147" s="73" t="str">
        <f t="shared" si="24"/>
        <v/>
      </c>
      <c r="I147" s="73" t="str">
        <f t="shared" si="24"/>
        <v/>
      </c>
      <c r="J147" s="73" t="str">
        <f t="shared" si="24"/>
        <v/>
      </c>
      <c r="K147" s="73" t="str">
        <f t="shared" si="24"/>
        <v/>
      </c>
      <c r="L147" s="73" t="str">
        <f t="shared" si="24"/>
        <v/>
      </c>
      <c r="M147" s="73" t="str">
        <f t="shared" si="24"/>
        <v/>
      </c>
      <c r="N147" s="73" t="str">
        <f t="shared" si="24"/>
        <v/>
      </c>
      <c r="O147" s="73" t="str">
        <f t="shared" si="24"/>
        <v/>
      </c>
      <c r="P147" s="73" t="str">
        <f t="shared" si="24"/>
        <v/>
      </c>
      <c r="Q147" s="73" t="str">
        <f t="shared" si="24"/>
        <v/>
      </c>
    </row>
    <row r="148" spans="1:17" ht="12" customHeight="1" x14ac:dyDescent="0.25">
      <c r="A148" s="29" t="s">
        <v>140</v>
      </c>
      <c r="B148" s="65" t="str">
        <f t="shared" si="24"/>
        <v/>
      </c>
      <c r="C148" s="65" t="str">
        <f t="shared" si="24"/>
        <v/>
      </c>
      <c r="D148" s="65" t="str">
        <f t="shared" si="24"/>
        <v/>
      </c>
      <c r="E148" s="65" t="str">
        <f t="shared" si="24"/>
        <v/>
      </c>
      <c r="F148" s="65" t="str">
        <f t="shared" si="24"/>
        <v/>
      </c>
      <c r="G148" s="65" t="str">
        <f t="shared" si="24"/>
        <v/>
      </c>
      <c r="H148" s="65" t="str">
        <f t="shared" si="24"/>
        <v/>
      </c>
      <c r="I148" s="65" t="str">
        <f t="shared" si="24"/>
        <v/>
      </c>
      <c r="J148" s="65" t="str">
        <f t="shared" si="24"/>
        <v/>
      </c>
      <c r="K148" s="65" t="str">
        <f t="shared" si="24"/>
        <v/>
      </c>
      <c r="L148" s="65" t="str">
        <f t="shared" si="24"/>
        <v/>
      </c>
      <c r="M148" s="65" t="str">
        <f t="shared" si="24"/>
        <v/>
      </c>
      <c r="N148" s="65" t="str">
        <f t="shared" si="24"/>
        <v/>
      </c>
      <c r="O148" s="65" t="str">
        <f t="shared" si="24"/>
        <v/>
      </c>
      <c r="P148" s="65" t="str">
        <f t="shared" si="24"/>
        <v/>
      </c>
      <c r="Q148" s="65" t="str">
        <f t="shared" si="24"/>
        <v/>
      </c>
    </row>
    <row r="150" spans="1:17" ht="12" customHeight="1" x14ac:dyDescent="0.25">
      <c r="A150" s="152" t="s">
        <v>121</v>
      </c>
      <c r="B150" s="168">
        <f>SUM(B151,B154,B156,B165)</f>
        <v>0</v>
      </c>
      <c r="C150" s="168">
        <f t="shared" ref="C150:Q150" si="25">SUM(C151,C154,C156,C165)</f>
        <v>0</v>
      </c>
      <c r="D150" s="168">
        <f t="shared" si="25"/>
        <v>0</v>
      </c>
      <c r="E150" s="168">
        <f t="shared" si="25"/>
        <v>0</v>
      </c>
      <c r="F150" s="168">
        <f t="shared" si="25"/>
        <v>0</v>
      </c>
      <c r="G150" s="168">
        <f t="shared" si="25"/>
        <v>0</v>
      </c>
      <c r="H150" s="168">
        <f t="shared" si="25"/>
        <v>0</v>
      </c>
      <c r="I150" s="168">
        <f t="shared" si="25"/>
        <v>0</v>
      </c>
      <c r="J150" s="168">
        <f t="shared" si="25"/>
        <v>0</v>
      </c>
      <c r="K150" s="168">
        <f t="shared" si="25"/>
        <v>0</v>
      </c>
      <c r="L150" s="168">
        <f t="shared" si="25"/>
        <v>0</v>
      </c>
      <c r="M150" s="168">
        <f t="shared" si="25"/>
        <v>0</v>
      </c>
      <c r="N150" s="168">
        <f t="shared" si="25"/>
        <v>0</v>
      </c>
      <c r="O150" s="168">
        <f t="shared" si="25"/>
        <v>0</v>
      </c>
      <c r="P150" s="168">
        <f t="shared" si="25"/>
        <v>0</v>
      </c>
      <c r="Q150" s="168">
        <f t="shared" si="25"/>
        <v>0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84</v>
      </c>
      <c r="B152" s="156">
        <f>RES_hhdet_emi!B$26</f>
        <v>0</v>
      </c>
      <c r="C152" s="156">
        <f>RES_hhdet_emi!C$26</f>
        <v>0</v>
      </c>
      <c r="D152" s="156">
        <f>RES_hhdet_emi!D$26</f>
        <v>0</v>
      </c>
      <c r="E152" s="156">
        <f>RES_hhdet_emi!E$26</f>
        <v>0</v>
      </c>
      <c r="F152" s="156">
        <f>RES_hhdet_emi!F$26</f>
        <v>0</v>
      </c>
      <c r="G152" s="156">
        <f>RES_hhdet_emi!G$26</f>
        <v>0</v>
      </c>
      <c r="H152" s="156">
        <f>RES_hhdet_emi!H$26</f>
        <v>0</v>
      </c>
      <c r="I152" s="156">
        <f>RES_hhdet_emi!I$26</f>
        <v>0</v>
      </c>
      <c r="J152" s="156">
        <f>RES_hhdet_emi!J$26</f>
        <v>0</v>
      </c>
      <c r="K152" s="156">
        <f>RES_hhdet_emi!K$26</f>
        <v>0</v>
      </c>
      <c r="L152" s="156">
        <f>RES_hhdet_emi!L$26</f>
        <v>0</v>
      </c>
      <c r="M152" s="156">
        <f>RES_hhdet_emi!M$26</f>
        <v>0</v>
      </c>
      <c r="N152" s="156">
        <f>RES_hhdet_emi!N$26</f>
        <v>0</v>
      </c>
      <c r="O152" s="156">
        <f>RES_hhdet_emi!O$26</f>
        <v>0</v>
      </c>
      <c r="P152" s="156">
        <f>RES_hhdet_emi!P$26</f>
        <v>0</v>
      </c>
      <c r="Q152" s="156">
        <f>RES_hhdet_emi!Q$26</f>
        <v>0</v>
      </c>
    </row>
    <row r="153" spans="1:17" ht="12" customHeight="1" x14ac:dyDescent="0.25">
      <c r="A153" s="23" t="s">
        <v>60</v>
      </c>
      <c r="B153" s="156">
        <f>RES_hhdet_emi!B$27</f>
        <v>0</v>
      </c>
      <c r="C153" s="156">
        <f>RES_hhdet_emi!C$27</f>
        <v>0</v>
      </c>
      <c r="D153" s="156">
        <f>RES_hhdet_emi!D$27</f>
        <v>0</v>
      </c>
      <c r="E153" s="156">
        <f>RES_hhdet_emi!E$27</f>
        <v>0</v>
      </c>
      <c r="F153" s="156">
        <f>RES_hhdet_emi!F$27</f>
        <v>0</v>
      </c>
      <c r="G153" s="156">
        <f>RES_hhdet_emi!G$27</f>
        <v>0</v>
      </c>
      <c r="H153" s="156">
        <f>RES_hhdet_emi!H$27</f>
        <v>0</v>
      </c>
      <c r="I153" s="156">
        <f>RES_hhdet_emi!I$27</f>
        <v>0</v>
      </c>
      <c r="J153" s="156">
        <f>RES_hhdet_emi!J$27</f>
        <v>0</v>
      </c>
      <c r="K153" s="156">
        <f>RES_hhdet_emi!K$27</f>
        <v>0</v>
      </c>
      <c r="L153" s="156">
        <f>RES_hhdet_emi!L$27</f>
        <v>0</v>
      </c>
      <c r="M153" s="156">
        <f>RES_hhdet_emi!M$27</f>
        <v>0</v>
      </c>
      <c r="N153" s="156">
        <f>RES_hhdet_emi!N$27</f>
        <v>0</v>
      </c>
      <c r="O153" s="156">
        <f>RES_hhdet_emi!O$27</f>
        <v>0</v>
      </c>
      <c r="P153" s="156">
        <f>RES_hhdet_emi!P$27</f>
        <v>0</v>
      </c>
      <c r="Q153" s="156">
        <f>RES_hhdet_emi!Q$27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RES_hhdet_emi!B$29</f>
        <v>0</v>
      </c>
      <c r="C155" s="156">
        <f>RES_hhdet_emi!C$29</f>
        <v>0</v>
      </c>
      <c r="D155" s="156">
        <f>RES_hhdet_emi!D$29</f>
        <v>0</v>
      </c>
      <c r="E155" s="156">
        <f>RES_hhdet_emi!E$29</f>
        <v>0</v>
      </c>
      <c r="F155" s="156">
        <f>RES_hhdet_emi!F$29</f>
        <v>0</v>
      </c>
      <c r="G155" s="156">
        <f>RES_hhdet_emi!G$29</f>
        <v>0</v>
      </c>
      <c r="H155" s="156">
        <f>RES_hhdet_emi!H$29</f>
        <v>0</v>
      </c>
      <c r="I155" s="156">
        <f>RES_hhdet_emi!I$29</f>
        <v>0</v>
      </c>
      <c r="J155" s="156">
        <f>RES_hhdet_emi!J$29</f>
        <v>0</v>
      </c>
      <c r="K155" s="156">
        <f>RES_hhdet_emi!K$29</f>
        <v>0</v>
      </c>
      <c r="L155" s="156">
        <f>RES_hhdet_emi!L$29</f>
        <v>0</v>
      </c>
      <c r="M155" s="156">
        <f>RES_hhdet_emi!M$29</f>
        <v>0</v>
      </c>
      <c r="N155" s="156">
        <f>RES_hhdet_emi!N$29</f>
        <v>0</v>
      </c>
      <c r="O155" s="156">
        <f>RES_hhdet_emi!O$29</f>
        <v>0</v>
      </c>
      <c r="P155" s="156">
        <f>RES_hhdet_emi!P$29</f>
        <v>0</v>
      </c>
      <c r="Q155" s="156">
        <f>RES_hhdet_emi!Q$29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169</v>
      </c>
      <c r="B157" s="132">
        <f>RES_hhdet_emi!B$31</f>
        <v>0</v>
      </c>
      <c r="C157" s="132">
        <f>RES_hhdet_emi!C$31</f>
        <v>0</v>
      </c>
      <c r="D157" s="132">
        <f>RES_hhdet_emi!D$31</f>
        <v>0</v>
      </c>
      <c r="E157" s="132">
        <f>RES_hhdet_emi!E$31</f>
        <v>0</v>
      </c>
      <c r="F157" s="132">
        <f>RES_hhdet_emi!F$31</f>
        <v>0</v>
      </c>
      <c r="G157" s="132">
        <f>RES_hhdet_emi!G$31</f>
        <v>0</v>
      </c>
      <c r="H157" s="132">
        <f>RES_hhdet_emi!H$31</f>
        <v>0</v>
      </c>
      <c r="I157" s="132">
        <f>RES_hhdet_emi!I$31</f>
        <v>0</v>
      </c>
      <c r="J157" s="132">
        <f>RES_hhdet_emi!J$31</f>
        <v>0</v>
      </c>
      <c r="K157" s="132">
        <f>RES_hhdet_emi!K$31</f>
        <v>0</v>
      </c>
      <c r="L157" s="132">
        <f>RES_hhdet_emi!L$31</f>
        <v>0</v>
      </c>
      <c r="M157" s="132">
        <f>RES_hhdet_emi!M$31</f>
        <v>0</v>
      </c>
      <c r="N157" s="132">
        <f>RES_hhdet_emi!N$31</f>
        <v>0</v>
      </c>
      <c r="O157" s="132">
        <f>RES_hhdet_emi!O$31</f>
        <v>0</v>
      </c>
      <c r="P157" s="132">
        <f>RES_hhdet_emi!P$31</f>
        <v>0</v>
      </c>
      <c r="Q157" s="132">
        <f>RES_hhdet_emi!Q$31</f>
        <v>0</v>
      </c>
    </row>
    <row r="158" spans="1:17" ht="12" customHeight="1" x14ac:dyDescent="0.25">
      <c r="A158" s="167" t="s">
        <v>168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57</v>
      </c>
      <c r="B159" s="165">
        <f>RES_hhdet_emi!B$33</f>
        <v>0</v>
      </c>
      <c r="C159" s="165">
        <f>RES_hhdet_emi!C$33</f>
        <v>0</v>
      </c>
      <c r="D159" s="165">
        <f>RES_hhdet_emi!D$33</f>
        <v>0</v>
      </c>
      <c r="E159" s="165">
        <f>RES_hhdet_emi!E$33</f>
        <v>0</v>
      </c>
      <c r="F159" s="165">
        <f>RES_hhdet_emi!F$33</f>
        <v>0</v>
      </c>
      <c r="G159" s="165">
        <f>RES_hhdet_emi!G$33</f>
        <v>0</v>
      </c>
      <c r="H159" s="165">
        <f>RES_hhdet_emi!H$33</f>
        <v>0</v>
      </c>
      <c r="I159" s="165">
        <f>RES_hhdet_emi!I$33</f>
        <v>0</v>
      </c>
      <c r="J159" s="165">
        <f>RES_hhdet_emi!J$33</f>
        <v>0</v>
      </c>
      <c r="K159" s="165">
        <f>RES_hhdet_emi!K$33</f>
        <v>0</v>
      </c>
      <c r="L159" s="165">
        <f>RES_hhdet_emi!L$33</f>
        <v>0</v>
      </c>
      <c r="M159" s="165">
        <f>RES_hhdet_emi!M$33</f>
        <v>0</v>
      </c>
      <c r="N159" s="165">
        <f>RES_hhdet_emi!N$33</f>
        <v>0</v>
      </c>
      <c r="O159" s="165">
        <f>RES_hhdet_emi!O$33</f>
        <v>0</v>
      </c>
      <c r="P159" s="165">
        <f>RES_hhdet_emi!P$33</f>
        <v>0</v>
      </c>
      <c r="Q159" s="165">
        <f>RES_hhdet_emi!Q$33</f>
        <v>0</v>
      </c>
    </row>
    <row r="160" spans="1:17" ht="12" customHeight="1" x14ac:dyDescent="0.25">
      <c r="A160" s="147" t="s">
        <v>59</v>
      </c>
      <c r="B160" s="164">
        <f>RES_hhdet_emi!B$34</f>
        <v>0</v>
      </c>
      <c r="C160" s="164">
        <f>RES_hhdet_emi!C$34</f>
        <v>0</v>
      </c>
      <c r="D160" s="164">
        <f>RES_hhdet_emi!D$34</f>
        <v>0</v>
      </c>
      <c r="E160" s="164">
        <f>RES_hhdet_emi!E$34</f>
        <v>0</v>
      </c>
      <c r="F160" s="164">
        <f>RES_hhdet_emi!F$34</f>
        <v>0</v>
      </c>
      <c r="G160" s="164">
        <f>RES_hhdet_emi!G$34</f>
        <v>0</v>
      </c>
      <c r="H160" s="164">
        <f>RES_hhdet_emi!H$34</f>
        <v>0</v>
      </c>
      <c r="I160" s="164">
        <f>RES_hhdet_emi!I$34</f>
        <v>0</v>
      </c>
      <c r="J160" s="164">
        <f>RES_hhdet_emi!J$34</f>
        <v>0</v>
      </c>
      <c r="K160" s="164">
        <f>RES_hhdet_emi!K$34</f>
        <v>0</v>
      </c>
      <c r="L160" s="164">
        <f>RES_hhdet_emi!L$34</f>
        <v>0</v>
      </c>
      <c r="M160" s="164">
        <f>RES_hhdet_emi!M$34</f>
        <v>0</v>
      </c>
      <c r="N160" s="164">
        <f>RES_hhdet_emi!N$34</f>
        <v>0</v>
      </c>
      <c r="O160" s="164">
        <f>RES_hhdet_emi!O$34</f>
        <v>0</v>
      </c>
      <c r="P160" s="164">
        <f>RES_hhdet_emi!P$34</f>
        <v>0</v>
      </c>
      <c r="Q160" s="164">
        <f>RES_hhdet_emi!Q$34</f>
        <v>0</v>
      </c>
    </row>
    <row r="161" spans="1:17" ht="12" customHeight="1" x14ac:dyDescent="0.25">
      <c r="A161" s="163" t="s">
        <v>142</v>
      </c>
      <c r="B161" s="162">
        <f>RES_hhdet_emi!B$35</f>
        <v>0</v>
      </c>
      <c r="C161" s="162">
        <f>RES_hhdet_emi!C$35</f>
        <v>0</v>
      </c>
      <c r="D161" s="162">
        <f>RES_hhdet_emi!D$35</f>
        <v>0</v>
      </c>
      <c r="E161" s="162">
        <f>RES_hhdet_emi!E$35</f>
        <v>0</v>
      </c>
      <c r="F161" s="162">
        <f>RES_hhdet_emi!F$35</f>
        <v>0</v>
      </c>
      <c r="G161" s="162">
        <f>RES_hhdet_emi!G$35</f>
        <v>0</v>
      </c>
      <c r="H161" s="162">
        <f>RES_hhdet_emi!H$35</f>
        <v>0</v>
      </c>
      <c r="I161" s="162">
        <f>RES_hhdet_emi!I$35</f>
        <v>0</v>
      </c>
      <c r="J161" s="162">
        <f>RES_hhdet_emi!J$35</f>
        <v>0</v>
      </c>
      <c r="K161" s="162">
        <f>RES_hhdet_emi!K$35</f>
        <v>0</v>
      </c>
      <c r="L161" s="162">
        <f>RES_hhdet_emi!L$35</f>
        <v>0</v>
      </c>
      <c r="M161" s="162">
        <f>RES_hhdet_emi!M$35</f>
        <v>0</v>
      </c>
      <c r="N161" s="162">
        <f>RES_hhdet_emi!N$35</f>
        <v>0</v>
      </c>
      <c r="O161" s="162">
        <f>RES_hhdet_emi!O$35</f>
        <v>0</v>
      </c>
      <c r="P161" s="162">
        <f>RES_hhdet_emi!P$35</f>
        <v>0</v>
      </c>
      <c r="Q161" s="162">
        <f>RES_hhdet_emi!Q$35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RES_hhdet_emi!B$37</f>
        <v>0</v>
      </c>
      <c r="C163" s="156">
        <f>RES_hhdet_emi!C$37</f>
        <v>0</v>
      </c>
      <c r="D163" s="156">
        <f>RES_hhdet_emi!D$37</f>
        <v>0</v>
      </c>
      <c r="E163" s="156">
        <f>RES_hhdet_emi!E$37</f>
        <v>0</v>
      </c>
      <c r="F163" s="156">
        <f>RES_hhdet_emi!F$37</f>
        <v>0</v>
      </c>
      <c r="G163" s="156">
        <f>RES_hhdet_emi!G$37</f>
        <v>0</v>
      </c>
      <c r="H163" s="156">
        <f>RES_hhdet_emi!H$37</f>
        <v>0</v>
      </c>
      <c r="I163" s="156">
        <f>RES_hhdet_emi!I$37</f>
        <v>0</v>
      </c>
      <c r="J163" s="156">
        <f>RES_hhdet_emi!J$37</f>
        <v>0</v>
      </c>
      <c r="K163" s="156">
        <f>RES_hhdet_emi!K$37</f>
        <v>0</v>
      </c>
      <c r="L163" s="156">
        <f>RES_hhdet_emi!L$37</f>
        <v>0</v>
      </c>
      <c r="M163" s="156">
        <f>RES_hhdet_emi!M$37</f>
        <v>0</v>
      </c>
      <c r="N163" s="156">
        <f>RES_hhdet_emi!N$37</f>
        <v>0</v>
      </c>
      <c r="O163" s="156">
        <f>RES_hhdet_emi!O$37</f>
        <v>0</v>
      </c>
      <c r="P163" s="156">
        <f>RES_hhdet_emi!P$37</f>
        <v>0</v>
      </c>
      <c r="Q163" s="156">
        <f>RES_hhdet_emi!Q$37</f>
        <v>0</v>
      </c>
    </row>
    <row r="164" spans="1:17" ht="12" customHeight="1" x14ac:dyDescent="0.25">
      <c r="A164" s="148" t="s">
        <v>59</v>
      </c>
      <c r="B164" s="156">
        <f>RES_hhdet_emi!B$38</f>
        <v>0</v>
      </c>
      <c r="C164" s="156">
        <f>RES_hhdet_emi!C$38</f>
        <v>0</v>
      </c>
      <c r="D164" s="156">
        <f>RES_hhdet_emi!D$38</f>
        <v>0</v>
      </c>
      <c r="E164" s="156">
        <f>RES_hhdet_emi!E$38</f>
        <v>0</v>
      </c>
      <c r="F164" s="156">
        <f>RES_hhdet_emi!F$38</f>
        <v>0</v>
      </c>
      <c r="G164" s="156">
        <f>RES_hhdet_emi!G$38</f>
        <v>0</v>
      </c>
      <c r="H164" s="156">
        <f>RES_hhdet_emi!H$38</f>
        <v>0</v>
      </c>
      <c r="I164" s="156">
        <f>RES_hhdet_emi!I$38</f>
        <v>0</v>
      </c>
      <c r="J164" s="156">
        <f>RES_hhdet_emi!J$38</f>
        <v>0</v>
      </c>
      <c r="K164" s="156">
        <f>RES_hhdet_emi!K$38</f>
        <v>0</v>
      </c>
      <c r="L164" s="156">
        <f>RES_hhdet_emi!L$38</f>
        <v>0</v>
      </c>
      <c r="M164" s="156">
        <f>RES_hhdet_emi!M$38</f>
        <v>0</v>
      </c>
      <c r="N164" s="156">
        <f>RES_hhdet_emi!N$38</f>
        <v>0</v>
      </c>
      <c r="O164" s="156">
        <f>RES_hhdet_emi!O$38</f>
        <v>0</v>
      </c>
      <c r="P164" s="156">
        <f>RES_hhdet_emi!P$38</f>
        <v>0</v>
      </c>
      <c r="Q164" s="156">
        <f>RES_hhdet_emi!Q$38</f>
        <v>0</v>
      </c>
    </row>
    <row r="165" spans="1:17" ht="12" customHeight="1" x14ac:dyDescent="0.25">
      <c r="A165" s="158" t="s">
        <v>62</v>
      </c>
      <c r="B165" s="157">
        <f>SUM(B166:B167)</f>
        <v>0</v>
      </c>
      <c r="C165" s="157">
        <f t="shared" ref="C165:Q165" si="31">SUM(C166:C167)</f>
        <v>0</v>
      </c>
      <c r="D165" s="157">
        <f t="shared" si="31"/>
        <v>0</v>
      </c>
      <c r="E165" s="157">
        <f t="shared" si="31"/>
        <v>0</v>
      </c>
      <c r="F165" s="157">
        <f t="shared" si="31"/>
        <v>0</v>
      </c>
      <c r="G165" s="157">
        <f t="shared" si="31"/>
        <v>0</v>
      </c>
      <c r="H165" s="157">
        <f t="shared" si="31"/>
        <v>0</v>
      </c>
      <c r="I165" s="157">
        <f t="shared" si="31"/>
        <v>0</v>
      </c>
      <c r="J165" s="157">
        <f t="shared" si="31"/>
        <v>0</v>
      </c>
      <c r="K165" s="157">
        <f t="shared" si="31"/>
        <v>0</v>
      </c>
      <c r="L165" s="157">
        <f t="shared" si="31"/>
        <v>0</v>
      </c>
      <c r="M165" s="157">
        <f t="shared" si="31"/>
        <v>0</v>
      </c>
      <c r="N165" s="157">
        <f t="shared" si="31"/>
        <v>0</v>
      </c>
      <c r="O165" s="157">
        <f t="shared" si="31"/>
        <v>0</v>
      </c>
      <c r="P165" s="157">
        <f t="shared" si="31"/>
        <v>0</v>
      </c>
      <c r="Q165" s="157">
        <f t="shared" si="31"/>
        <v>0</v>
      </c>
    </row>
    <row r="166" spans="1:17" ht="12" customHeight="1" x14ac:dyDescent="0.25">
      <c r="A166" s="23" t="s">
        <v>57</v>
      </c>
      <c r="B166" s="156">
        <f>RES_hhdet_emi!B$40</f>
        <v>0</v>
      </c>
      <c r="C166" s="156">
        <f>RES_hhdet_emi!C$40</f>
        <v>0</v>
      </c>
      <c r="D166" s="156">
        <f>RES_hhdet_emi!D$40</f>
        <v>0</v>
      </c>
      <c r="E166" s="156">
        <f>RES_hhdet_emi!E$40</f>
        <v>0</v>
      </c>
      <c r="F166" s="156">
        <f>RES_hhdet_emi!F$40</f>
        <v>0</v>
      </c>
      <c r="G166" s="156">
        <f>RES_hhdet_emi!G$40</f>
        <v>0</v>
      </c>
      <c r="H166" s="156">
        <f>RES_hhdet_emi!H$40</f>
        <v>0</v>
      </c>
      <c r="I166" s="156">
        <f>RES_hhdet_emi!I$40</f>
        <v>0</v>
      </c>
      <c r="J166" s="156">
        <f>RES_hhdet_emi!J$40</f>
        <v>0</v>
      </c>
      <c r="K166" s="156">
        <f>RES_hhdet_emi!K$40</f>
        <v>0</v>
      </c>
      <c r="L166" s="156">
        <f>RES_hhdet_emi!L$40</f>
        <v>0</v>
      </c>
      <c r="M166" s="156">
        <f>RES_hhdet_emi!M$40</f>
        <v>0</v>
      </c>
      <c r="N166" s="156">
        <f>RES_hhdet_emi!N$40</f>
        <v>0</v>
      </c>
      <c r="O166" s="156">
        <f>RES_hhdet_emi!O$40</f>
        <v>0</v>
      </c>
      <c r="P166" s="156">
        <f>RES_hhdet_emi!P$40</f>
        <v>0</v>
      </c>
      <c r="Q166" s="156">
        <f>RES_hhdet_emi!Q$40</f>
        <v>0</v>
      </c>
    </row>
    <row r="167" spans="1:17" ht="12" customHeight="1" x14ac:dyDescent="0.25">
      <c r="A167" s="29" t="s">
        <v>140</v>
      </c>
      <c r="B167" s="57">
        <f>RES_hhdet_emi!B$41</f>
        <v>0</v>
      </c>
      <c r="C167" s="57">
        <f>RES_hhdet_emi!C$41</f>
        <v>0</v>
      </c>
      <c r="D167" s="57">
        <f>RES_hhdet_emi!D$41</f>
        <v>0</v>
      </c>
      <c r="E167" s="57">
        <f>RES_hhdet_emi!E$41</f>
        <v>0</v>
      </c>
      <c r="F167" s="57">
        <f>RES_hhdet_emi!F$41</f>
        <v>0</v>
      </c>
      <c r="G167" s="57">
        <f>RES_hhdet_emi!G$41</f>
        <v>0</v>
      </c>
      <c r="H167" s="57">
        <f>RES_hhdet_emi!H$41</f>
        <v>0</v>
      </c>
      <c r="I167" s="57">
        <f>RES_hhdet_emi!I$41</f>
        <v>0</v>
      </c>
      <c r="J167" s="57">
        <f>RES_hhdet_emi!J$41</f>
        <v>0</v>
      </c>
      <c r="K167" s="57">
        <f>RES_hhdet_emi!K$41</f>
        <v>0</v>
      </c>
      <c r="L167" s="57">
        <f>RES_hhdet_emi!L$41</f>
        <v>0</v>
      </c>
      <c r="M167" s="57">
        <f>RES_hhdet_emi!M$41</f>
        <v>0</v>
      </c>
      <c r="N167" s="57">
        <f>RES_hhdet_emi!N$41</f>
        <v>0</v>
      </c>
      <c r="O167" s="57">
        <f>RES_hhdet_emi!O$41</f>
        <v>0</v>
      </c>
      <c r="P167" s="57">
        <f>RES_hhdet_emi!P$41</f>
        <v>0</v>
      </c>
      <c r="Q167" s="57">
        <f>RES_hhdet_emi!Q$41</f>
        <v>0</v>
      </c>
    </row>
    <row r="169" spans="1:17" ht="12" customHeight="1" x14ac:dyDescent="0.25">
      <c r="A169" s="152" t="s">
        <v>198</v>
      </c>
      <c r="B169" s="168">
        <f>SUM(B170,B173,B175,B184)</f>
        <v>0</v>
      </c>
      <c r="C169" s="168">
        <f t="shared" ref="C169:Q169" si="32">SUM(C170,C173,C175,C184)</f>
        <v>0</v>
      </c>
      <c r="D169" s="168">
        <f t="shared" si="32"/>
        <v>0</v>
      </c>
      <c r="E169" s="168">
        <f t="shared" si="32"/>
        <v>0</v>
      </c>
      <c r="F169" s="168">
        <f t="shared" si="32"/>
        <v>0</v>
      </c>
      <c r="G169" s="168">
        <f t="shared" si="32"/>
        <v>0</v>
      </c>
      <c r="H169" s="168">
        <f t="shared" si="32"/>
        <v>0</v>
      </c>
      <c r="I169" s="168">
        <f t="shared" si="32"/>
        <v>0</v>
      </c>
      <c r="J169" s="168">
        <f t="shared" si="32"/>
        <v>0</v>
      </c>
      <c r="K169" s="168">
        <f t="shared" si="32"/>
        <v>0</v>
      </c>
      <c r="L169" s="168">
        <f t="shared" si="32"/>
        <v>0</v>
      </c>
      <c r="M169" s="168">
        <f t="shared" si="32"/>
        <v>0</v>
      </c>
      <c r="N169" s="168">
        <f t="shared" si="32"/>
        <v>0</v>
      </c>
      <c r="O169" s="168">
        <f t="shared" si="32"/>
        <v>0</v>
      </c>
      <c r="P169" s="168">
        <f t="shared" si="32"/>
        <v>0</v>
      </c>
      <c r="Q169" s="168">
        <f t="shared" si="32"/>
        <v>0</v>
      </c>
    </row>
    <row r="170" spans="1:17" ht="12" customHeight="1" x14ac:dyDescent="0.25">
      <c r="A170" s="158" t="s">
        <v>65</v>
      </c>
      <c r="B170" s="157">
        <f>SUM(B171:B172)</f>
        <v>0</v>
      </c>
      <c r="C170" s="157">
        <f t="shared" ref="C170:Q170" si="33">SUM(C171:C172)</f>
        <v>0</v>
      </c>
      <c r="D170" s="157">
        <f t="shared" si="33"/>
        <v>0</v>
      </c>
      <c r="E170" s="157">
        <f t="shared" si="33"/>
        <v>0</v>
      </c>
      <c r="F170" s="157">
        <f t="shared" si="33"/>
        <v>0</v>
      </c>
      <c r="G170" s="157">
        <f t="shared" si="33"/>
        <v>0</v>
      </c>
      <c r="H170" s="157">
        <f t="shared" si="33"/>
        <v>0</v>
      </c>
      <c r="I170" s="157">
        <f t="shared" si="33"/>
        <v>0</v>
      </c>
      <c r="J170" s="157">
        <f t="shared" si="33"/>
        <v>0</v>
      </c>
      <c r="K170" s="157">
        <f t="shared" si="33"/>
        <v>0</v>
      </c>
      <c r="L170" s="157">
        <f t="shared" si="33"/>
        <v>0</v>
      </c>
      <c r="M170" s="157">
        <f t="shared" si="33"/>
        <v>0</v>
      </c>
      <c r="N170" s="157">
        <f t="shared" si="33"/>
        <v>0</v>
      </c>
      <c r="O170" s="157">
        <f t="shared" si="33"/>
        <v>0</v>
      </c>
      <c r="P170" s="157">
        <f t="shared" si="33"/>
        <v>0</v>
      </c>
      <c r="Q170" s="157">
        <f t="shared" si="33"/>
        <v>0</v>
      </c>
    </row>
    <row r="171" spans="1:17" ht="12" customHeight="1" x14ac:dyDescent="0.25">
      <c r="A171" s="23" t="s">
        <v>84</v>
      </c>
      <c r="B171" s="156">
        <f>IF(B95=0,0,B95/0.086*1000000/B$7)</f>
        <v>0</v>
      </c>
      <c r="C171" s="156">
        <f t="shared" ref="C171:Q172" si="34">IF(C95=0,0,C95/0.086*1000000/C$7)</f>
        <v>0</v>
      </c>
      <c r="D171" s="156">
        <f t="shared" si="34"/>
        <v>0</v>
      </c>
      <c r="E171" s="156">
        <f t="shared" si="34"/>
        <v>0</v>
      </c>
      <c r="F171" s="156">
        <f t="shared" si="34"/>
        <v>0</v>
      </c>
      <c r="G171" s="156">
        <f t="shared" si="34"/>
        <v>0</v>
      </c>
      <c r="H171" s="156">
        <f t="shared" si="34"/>
        <v>0</v>
      </c>
      <c r="I171" s="156">
        <f t="shared" si="34"/>
        <v>0</v>
      </c>
      <c r="J171" s="156">
        <f t="shared" si="34"/>
        <v>0</v>
      </c>
      <c r="K171" s="156">
        <f t="shared" si="34"/>
        <v>0</v>
      </c>
      <c r="L171" s="156">
        <f t="shared" si="34"/>
        <v>0</v>
      </c>
      <c r="M171" s="156">
        <f t="shared" si="34"/>
        <v>0</v>
      </c>
      <c r="N171" s="156">
        <f t="shared" si="34"/>
        <v>0</v>
      </c>
      <c r="O171" s="156">
        <f t="shared" si="34"/>
        <v>0</v>
      </c>
      <c r="P171" s="156">
        <f t="shared" si="34"/>
        <v>0</v>
      </c>
      <c r="Q171" s="156">
        <f t="shared" si="34"/>
        <v>0</v>
      </c>
    </row>
    <row r="172" spans="1:17" ht="12" customHeight="1" x14ac:dyDescent="0.25">
      <c r="A172" s="23" t="s">
        <v>60</v>
      </c>
      <c r="B172" s="156">
        <f>IF(B96=0,0,B96/0.086*1000000/B$7)</f>
        <v>0</v>
      </c>
      <c r="C172" s="156">
        <f t="shared" si="34"/>
        <v>0</v>
      </c>
      <c r="D172" s="156">
        <f t="shared" si="34"/>
        <v>0</v>
      </c>
      <c r="E172" s="156">
        <f t="shared" si="34"/>
        <v>0</v>
      </c>
      <c r="F172" s="156">
        <f t="shared" si="34"/>
        <v>0</v>
      </c>
      <c r="G172" s="156">
        <f t="shared" si="34"/>
        <v>0</v>
      </c>
      <c r="H172" s="156">
        <f t="shared" si="34"/>
        <v>0</v>
      </c>
      <c r="I172" s="156">
        <f t="shared" si="34"/>
        <v>0</v>
      </c>
      <c r="J172" s="156">
        <f t="shared" si="34"/>
        <v>0</v>
      </c>
      <c r="K172" s="156">
        <f t="shared" si="34"/>
        <v>0</v>
      </c>
      <c r="L172" s="156">
        <f t="shared" si="34"/>
        <v>0</v>
      </c>
      <c r="M172" s="156">
        <f t="shared" si="34"/>
        <v>0</v>
      </c>
      <c r="N172" s="156">
        <f t="shared" si="34"/>
        <v>0</v>
      </c>
      <c r="O172" s="156">
        <f t="shared" si="34"/>
        <v>0</v>
      </c>
      <c r="P172" s="156">
        <f t="shared" si="34"/>
        <v>0</v>
      </c>
      <c r="Q172" s="156">
        <f t="shared" si="34"/>
        <v>0</v>
      </c>
    </row>
    <row r="173" spans="1:17" ht="12" customHeight="1" x14ac:dyDescent="0.25">
      <c r="A173" s="158" t="s">
        <v>112</v>
      </c>
      <c r="B173" s="157">
        <f>B174</f>
        <v>0</v>
      </c>
      <c r="C173" s="157">
        <f t="shared" ref="C173:Q173" si="35">C174</f>
        <v>0</v>
      </c>
      <c r="D173" s="157">
        <f t="shared" si="35"/>
        <v>0</v>
      </c>
      <c r="E173" s="157">
        <f t="shared" si="35"/>
        <v>0</v>
      </c>
      <c r="F173" s="157">
        <f t="shared" si="35"/>
        <v>0</v>
      </c>
      <c r="G173" s="157">
        <f t="shared" si="35"/>
        <v>0</v>
      </c>
      <c r="H173" s="157">
        <f t="shared" si="35"/>
        <v>0</v>
      </c>
      <c r="I173" s="157">
        <f t="shared" si="35"/>
        <v>0</v>
      </c>
      <c r="J173" s="157">
        <f t="shared" si="35"/>
        <v>0</v>
      </c>
      <c r="K173" s="157">
        <f t="shared" si="35"/>
        <v>0</v>
      </c>
      <c r="L173" s="157">
        <f t="shared" si="35"/>
        <v>0</v>
      </c>
      <c r="M173" s="157">
        <f t="shared" si="35"/>
        <v>0</v>
      </c>
      <c r="N173" s="157">
        <f t="shared" si="35"/>
        <v>0</v>
      </c>
      <c r="O173" s="157">
        <f t="shared" si="35"/>
        <v>0</v>
      </c>
      <c r="P173" s="157">
        <f t="shared" si="35"/>
        <v>0</v>
      </c>
      <c r="Q173" s="157">
        <f t="shared" si="35"/>
        <v>0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</v>
      </c>
      <c r="C174" s="156">
        <f t="shared" si="36"/>
        <v>0</v>
      </c>
      <c r="D174" s="156">
        <f t="shared" si="36"/>
        <v>0</v>
      </c>
      <c r="E174" s="156">
        <f t="shared" si="36"/>
        <v>0</v>
      </c>
      <c r="F174" s="156">
        <f t="shared" si="36"/>
        <v>0</v>
      </c>
      <c r="G174" s="156">
        <f t="shared" si="36"/>
        <v>0</v>
      </c>
      <c r="H174" s="156">
        <f t="shared" si="36"/>
        <v>0</v>
      </c>
      <c r="I174" s="156">
        <f t="shared" si="36"/>
        <v>0</v>
      </c>
      <c r="J174" s="156">
        <f t="shared" si="36"/>
        <v>0</v>
      </c>
      <c r="K174" s="156">
        <f t="shared" si="36"/>
        <v>0</v>
      </c>
      <c r="L174" s="156">
        <f t="shared" si="36"/>
        <v>0</v>
      </c>
      <c r="M174" s="156">
        <f t="shared" si="36"/>
        <v>0</v>
      </c>
      <c r="N174" s="156">
        <f t="shared" si="36"/>
        <v>0</v>
      </c>
      <c r="O174" s="156">
        <f t="shared" si="36"/>
        <v>0</v>
      </c>
      <c r="P174" s="156">
        <f t="shared" si="36"/>
        <v>0</v>
      </c>
      <c r="Q174" s="156">
        <f t="shared" si="36"/>
        <v>0</v>
      </c>
    </row>
    <row r="175" spans="1:17" ht="12" customHeight="1" x14ac:dyDescent="0.25">
      <c r="A175" s="158" t="s">
        <v>63</v>
      </c>
      <c r="B175" s="157">
        <f t="shared" si="36"/>
        <v>0</v>
      </c>
      <c r="C175" s="157">
        <f t="shared" si="36"/>
        <v>0</v>
      </c>
      <c r="D175" s="157">
        <f t="shared" si="36"/>
        <v>0</v>
      </c>
      <c r="E175" s="157">
        <f t="shared" si="36"/>
        <v>0</v>
      </c>
      <c r="F175" s="157">
        <f t="shared" si="36"/>
        <v>0</v>
      </c>
      <c r="G175" s="157">
        <f t="shared" si="36"/>
        <v>0</v>
      </c>
      <c r="H175" s="157">
        <f t="shared" si="36"/>
        <v>0</v>
      </c>
      <c r="I175" s="157">
        <f t="shared" si="36"/>
        <v>0</v>
      </c>
      <c r="J175" s="157">
        <f t="shared" si="36"/>
        <v>0</v>
      </c>
      <c r="K175" s="157">
        <f t="shared" si="36"/>
        <v>0</v>
      </c>
      <c r="L175" s="157">
        <f t="shared" si="36"/>
        <v>0</v>
      </c>
      <c r="M175" s="157">
        <f t="shared" si="36"/>
        <v>0</v>
      </c>
      <c r="N175" s="157">
        <f t="shared" si="36"/>
        <v>0</v>
      </c>
      <c r="O175" s="157">
        <f t="shared" si="36"/>
        <v>0</v>
      </c>
      <c r="P175" s="157">
        <f t="shared" si="36"/>
        <v>0</v>
      </c>
      <c r="Q175" s="157">
        <f t="shared" si="36"/>
        <v>0</v>
      </c>
    </row>
    <row r="176" spans="1:17" ht="12" customHeight="1" x14ac:dyDescent="0.25">
      <c r="A176" s="167" t="s">
        <v>169</v>
      </c>
      <c r="B176" s="132">
        <f>IF(B100=0,0,B100/0.086*1000000/B$11)</f>
        <v>0</v>
      </c>
      <c r="C176" s="132">
        <f t="shared" ref="C176:Q176" si="37">IF(C100=0,0,C100/0.086*1000000/C$11)</f>
        <v>0</v>
      </c>
      <c r="D176" s="132">
        <f t="shared" si="37"/>
        <v>0</v>
      </c>
      <c r="E176" s="132">
        <f t="shared" si="37"/>
        <v>0</v>
      </c>
      <c r="F176" s="132">
        <f t="shared" si="37"/>
        <v>0</v>
      </c>
      <c r="G176" s="132">
        <f t="shared" si="37"/>
        <v>0</v>
      </c>
      <c r="H176" s="132">
        <f t="shared" si="37"/>
        <v>0</v>
      </c>
      <c r="I176" s="132">
        <f t="shared" si="37"/>
        <v>0</v>
      </c>
      <c r="J176" s="132">
        <f t="shared" si="37"/>
        <v>0</v>
      </c>
      <c r="K176" s="132">
        <f t="shared" si="37"/>
        <v>0</v>
      </c>
      <c r="L176" s="132">
        <f t="shared" si="37"/>
        <v>0</v>
      </c>
      <c r="M176" s="132">
        <f t="shared" si="37"/>
        <v>0</v>
      </c>
      <c r="N176" s="132">
        <f t="shared" si="37"/>
        <v>0</v>
      </c>
      <c r="O176" s="132">
        <f t="shared" si="37"/>
        <v>0</v>
      </c>
      <c r="P176" s="132">
        <f t="shared" si="37"/>
        <v>0</v>
      </c>
      <c r="Q176" s="132">
        <f t="shared" si="37"/>
        <v>0</v>
      </c>
    </row>
    <row r="177" spans="1:17" ht="12" customHeight="1" x14ac:dyDescent="0.25">
      <c r="A177" s="167" t="s">
        <v>168</v>
      </c>
      <c r="B177" s="132">
        <f>IF(B101=0,0,B101/0.086*1000000/B$12)</f>
        <v>0</v>
      </c>
      <c r="C177" s="132">
        <f t="shared" ref="C177:Q179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57</v>
      </c>
      <c r="B178" s="165">
        <f t="shared" ref="B178:B179" si="39">IF(B102=0,0,B102/0.086*1000000/B$12)</f>
        <v>0</v>
      </c>
      <c r="C178" s="165">
        <f t="shared" si="38"/>
        <v>0</v>
      </c>
      <c r="D178" s="165">
        <f t="shared" si="38"/>
        <v>0</v>
      </c>
      <c r="E178" s="165">
        <f t="shared" si="38"/>
        <v>0</v>
      </c>
      <c r="F178" s="165">
        <f t="shared" si="38"/>
        <v>0</v>
      </c>
      <c r="G178" s="165">
        <f t="shared" si="38"/>
        <v>0</v>
      </c>
      <c r="H178" s="165">
        <f t="shared" si="38"/>
        <v>0</v>
      </c>
      <c r="I178" s="165">
        <f t="shared" si="38"/>
        <v>0</v>
      </c>
      <c r="J178" s="165">
        <f t="shared" si="38"/>
        <v>0</v>
      </c>
      <c r="K178" s="165">
        <f t="shared" si="38"/>
        <v>0</v>
      </c>
      <c r="L178" s="165">
        <f t="shared" si="38"/>
        <v>0</v>
      </c>
      <c r="M178" s="165">
        <f t="shared" si="38"/>
        <v>0</v>
      </c>
      <c r="N178" s="165">
        <f t="shared" si="38"/>
        <v>0</v>
      </c>
      <c r="O178" s="165">
        <f t="shared" si="38"/>
        <v>0</v>
      </c>
      <c r="P178" s="165">
        <f t="shared" si="38"/>
        <v>0</v>
      </c>
      <c r="Q178" s="165">
        <f t="shared" si="38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8"/>
        <v>0</v>
      </c>
      <c r="D179" s="164">
        <f t="shared" si="38"/>
        <v>0</v>
      </c>
      <c r="E179" s="164">
        <f t="shared" si="38"/>
        <v>0</v>
      </c>
      <c r="F179" s="164">
        <f t="shared" si="38"/>
        <v>0</v>
      </c>
      <c r="G179" s="164">
        <f t="shared" si="38"/>
        <v>0</v>
      </c>
      <c r="H179" s="164">
        <f t="shared" si="38"/>
        <v>0</v>
      </c>
      <c r="I179" s="164">
        <f t="shared" si="38"/>
        <v>0</v>
      </c>
      <c r="J179" s="164">
        <f t="shared" si="38"/>
        <v>0</v>
      </c>
      <c r="K179" s="164">
        <f t="shared" si="38"/>
        <v>0</v>
      </c>
      <c r="L179" s="164">
        <f t="shared" si="38"/>
        <v>0</v>
      </c>
      <c r="M179" s="164">
        <f t="shared" si="38"/>
        <v>0</v>
      </c>
      <c r="N179" s="164">
        <f t="shared" si="38"/>
        <v>0</v>
      </c>
      <c r="O179" s="164">
        <f t="shared" si="38"/>
        <v>0</v>
      </c>
      <c r="P179" s="164">
        <f t="shared" si="38"/>
        <v>0</v>
      </c>
      <c r="Q179" s="164">
        <f t="shared" si="38"/>
        <v>0</v>
      </c>
    </row>
    <row r="180" spans="1:17" ht="12" customHeight="1" x14ac:dyDescent="0.25">
      <c r="A180" s="163" t="s">
        <v>142</v>
      </c>
      <c r="B180" s="162">
        <f>IF(B104=0,0,B104/0.086*1000000/B$13)</f>
        <v>0</v>
      </c>
      <c r="C180" s="162">
        <f t="shared" ref="C180:Q180" si="40">IF(C104=0,0,C104/0.086*1000000/C$13)</f>
        <v>0</v>
      </c>
      <c r="D180" s="162">
        <f t="shared" si="40"/>
        <v>0</v>
      </c>
      <c r="E180" s="162">
        <f t="shared" si="40"/>
        <v>0</v>
      </c>
      <c r="F180" s="162">
        <f t="shared" si="40"/>
        <v>0</v>
      </c>
      <c r="G180" s="162">
        <f t="shared" si="40"/>
        <v>0</v>
      </c>
      <c r="H180" s="162">
        <f t="shared" si="40"/>
        <v>0</v>
      </c>
      <c r="I180" s="162">
        <f t="shared" si="40"/>
        <v>0</v>
      </c>
      <c r="J180" s="162">
        <f t="shared" si="40"/>
        <v>0</v>
      </c>
      <c r="K180" s="162">
        <f t="shared" si="40"/>
        <v>0</v>
      </c>
      <c r="L180" s="162">
        <f t="shared" si="40"/>
        <v>0</v>
      </c>
      <c r="M180" s="162">
        <f t="shared" si="40"/>
        <v>0</v>
      </c>
      <c r="N180" s="162">
        <f t="shared" si="40"/>
        <v>0</v>
      </c>
      <c r="O180" s="162">
        <f t="shared" si="40"/>
        <v>0</v>
      </c>
      <c r="P180" s="162">
        <f t="shared" si="40"/>
        <v>0</v>
      </c>
      <c r="Q180" s="162">
        <f t="shared" si="40"/>
        <v>0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3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B183" si="42">IF(B106=0,0,B106/0.086*1000000/B$14)</f>
        <v>0</v>
      </c>
      <c r="C182" s="156">
        <f t="shared" si="41"/>
        <v>0</v>
      </c>
      <c r="D182" s="156">
        <f t="shared" si="41"/>
        <v>0</v>
      </c>
      <c r="E182" s="156">
        <f t="shared" si="41"/>
        <v>0</v>
      </c>
      <c r="F182" s="156">
        <f t="shared" si="41"/>
        <v>0</v>
      </c>
      <c r="G182" s="156">
        <f t="shared" si="41"/>
        <v>0</v>
      </c>
      <c r="H182" s="156">
        <f t="shared" si="41"/>
        <v>0</v>
      </c>
      <c r="I182" s="156">
        <f t="shared" si="41"/>
        <v>0</v>
      </c>
      <c r="J182" s="156">
        <f t="shared" si="41"/>
        <v>0</v>
      </c>
      <c r="K182" s="156">
        <f t="shared" si="41"/>
        <v>0</v>
      </c>
      <c r="L182" s="156">
        <f t="shared" si="41"/>
        <v>0</v>
      </c>
      <c r="M182" s="156">
        <f t="shared" si="41"/>
        <v>0</v>
      </c>
      <c r="N182" s="156">
        <f t="shared" si="41"/>
        <v>0</v>
      </c>
      <c r="O182" s="156">
        <f t="shared" si="41"/>
        <v>0</v>
      </c>
      <c r="P182" s="156">
        <f t="shared" si="41"/>
        <v>0</v>
      </c>
      <c r="Q182" s="156">
        <f t="shared" si="41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1"/>
        <v>0</v>
      </c>
      <c r="D183" s="156">
        <f t="shared" si="41"/>
        <v>0</v>
      </c>
      <c r="E183" s="156">
        <f t="shared" si="41"/>
        <v>0</v>
      </c>
      <c r="F183" s="156">
        <f t="shared" si="41"/>
        <v>0</v>
      </c>
      <c r="G183" s="156">
        <f t="shared" si="41"/>
        <v>0</v>
      </c>
      <c r="H183" s="156">
        <f t="shared" si="41"/>
        <v>0</v>
      </c>
      <c r="I183" s="156">
        <f t="shared" si="41"/>
        <v>0</v>
      </c>
      <c r="J183" s="156">
        <f t="shared" si="41"/>
        <v>0</v>
      </c>
      <c r="K183" s="156">
        <f t="shared" si="41"/>
        <v>0</v>
      </c>
      <c r="L183" s="156">
        <f t="shared" si="41"/>
        <v>0</v>
      </c>
      <c r="M183" s="156">
        <f t="shared" si="41"/>
        <v>0</v>
      </c>
      <c r="N183" s="156">
        <f t="shared" si="41"/>
        <v>0</v>
      </c>
      <c r="O183" s="156">
        <f t="shared" si="41"/>
        <v>0</v>
      </c>
      <c r="P183" s="156">
        <f t="shared" si="41"/>
        <v>0</v>
      </c>
      <c r="Q183" s="156">
        <f t="shared" si="41"/>
        <v>0</v>
      </c>
    </row>
    <row r="184" spans="1:17" ht="12" customHeight="1" x14ac:dyDescent="0.25">
      <c r="A184" s="158" t="s">
        <v>62</v>
      </c>
      <c r="B184" s="157">
        <f t="shared" si="36"/>
        <v>0</v>
      </c>
      <c r="C184" s="157">
        <f t="shared" si="36"/>
        <v>0</v>
      </c>
      <c r="D184" s="157">
        <f t="shared" si="36"/>
        <v>0</v>
      </c>
      <c r="E184" s="157">
        <f t="shared" si="36"/>
        <v>0</v>
      </c>
      <c r="F184" s="157">
        <f t="shared" si="36"/>
        <v>0</v>
      </c>
      <c r="G184" s="157">
        <f t="shared" si="36"/>
        <v>0</v>
      </c>
      <c r="H184" s="157">
        <f t="shared" si="36"/>
        <v>0</v>
      </c>
      <c r="I184" s="157">
        <f t="shared" si="36"/>
        <v>0</v>
      </c>
      <c r="J184" s="157">
        <f t="shared" si="36"/>
        <v>0</v>
      </c>
      <c r="K184" s="157">
        <f t="shared" si="36"/>
        <v>0</v>
      </c>
      <c r="L184" s="157">
        <f t="shared" si="36"/>
        <v>0</v>
      </c>
      <c r="M184" s="157">
        <f t="shared" si="36"/>
        <v>0</v>
      </c>
      <c r="N184" s="157">
        <f t="shared" si="36"/>
        <v>0</v>
      </c>
      <c r="O184" s="157">
        <f t="shared" si="36"/>
        <v>0</v>
      </c>
      <c r="P184" s="157">
        <f t="shared" si="36"/>
        <v>0</v>
      </c>
      <c r="Q184" s="157">
        <f t="shared" si="36"/>
        <v>0</v>
      </c>
    </row>
    <row r="185" spans="1:17" ht="12" customHeight="1" x14ac:dyDescent="0.25">
      <c r="A185" s="23" t="s">
        <v>57</v>
      </c>
      <c r="B185" s="156">
        <f>IF(B109=0,0,B109/0.086*1000000/B$16)</f>
        <v>0</v>
      </c>
      <c r="C185" s="156">
        <f t="shared" ref="C185:Q185" si="43">IF(C109=0,0,C109/0.086*1000000/C$16)</f>
        <v>0</v>
      </c>
      <c r="D185" s="156">
        <f t="shared" si="43"/>
        <v>0</v>
      </c>
      <c r="E185" s="156">
        <f t="shared" si="43"/>
        <v>0</v>
      </c>
      <c r="F185" s="156">
        <f t="shared" si="43"/>
        <v>0</v>
      </c>
      <c r="G185" s="156">
        <f t="shared" si="43"/>
        <v>0</v>
      </c>
      <c r="H185" s="156">
        <f t="shared" si="43"/>
        <v>0</v>
      </c>
      <c r="I185" s="156">
        <f t="shared" si="43"/>
        <v>0</v>
      </c>
      <c r="J185" s="156">
        <f t="shared" si="43"/>
        <v>0</v>
      </c>
      <c r="K185" s="156">
        <f t="shared" si="43"/>
        <v>0</v>
      </c>
      <c r="L185" s="156">
        <f t="shared" si="43"/>
        <v>0</v>
      </c>
      <c r="M185" s="156">
        <f t="shared" si="43"/>
        <v>0</v>
      </c>
      <c r="N185" s="156">
        <f t="shared" si="43"/>
        <v>0</v>
      </c>
      <c r="O185" s="156">
        <f t="shared" si="43"/>
        <v>0</v>
      </c>
      <c r="P185" s="156">
        <f t="shared" si="43"/>
        <v>0</v>
      </c>
      <c r="Q185" s="156">
        <f t="shared" si="43"/>
        <v>0</v>
      </c>
    </row>
    <row r="186" spans="1:17" ht="12" customHeight="1" x14ac:dyDescent="0.25">
      <c r="A186" s="29" t="s">
        <v>140</v>
      </c>
      <c r="B186" s="57">
        <f>IF(B110=0,0,B110/0.086*1000000/B$17)</f>
        <v>0</v>
      </c>
      <c r="C186" s="57">
        <f t="shared" ref="C186:Q186" si="44">IF(C110=0,0,C110/0.086*1000000/C$17)</f>
        <v>0</v>
      </c>
      <c r="D186" s="57">
        <f t="shared" si="44"/>
        <v>0</v>
      </c>
      <c r="E186" s="57">
        <f t="shared" si="44"/>
        <v>0</v>
      </c>
      <c r="F186" s="57">
        <f t="shared" si="44"/>
        <v>0</v>
      </c>
      <c r="G186" s="57">
        <f t="shared" si="44"/>
        <v>0</v>
      </c>
      <c r="H186" s="57">
        <f t="shared" si="44"/>
        <v>0</v>
      </c>
      <c r="I186" s="57">
        <f t="shared" si="44"/>
        <v>0</v>
      </c>
      <c r="J186" s="57">
        <f t="shared" si="44"/>
        <v>0</v>
      </c>
      <c r="K186" s="57">
        <f t="shared" si="44"/>
        <v>0</v>
      </c>
      <c r="L186" s="57">
        <f t="shared" si="44"/>
        <v>0</v>
      </c>
      <c r="M186" s="57">
        <f t="shared" si="44"/>
        <v>0</v>
      </c>
      <c r="N186" s="57">
        <f t="shared" si="44"/>
        <v>0</v>
      </c>
      <c r="O186" s="57">
        <f t="shared" si="44"/>
        <v>0</v>
      </c>
      <c r="P186" s="57">
        <f t="shared" si="44"/>
        <v>0</v>
      </c>
      <c r="Q186" s="57">
        <f t="shared" si="44"/>
        <v>0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0</v>
      </c>
      <c r="C188" s="168">
        <f t="shared" ref="C188:Q188" si="45">SUM(C189,C192,C194,C203)</f>
        <v>0</v>
      </c>
      <c r="D188" s="168">
        <f t="shared" si="45"/>
        <v>0</v>
      </c>
      <c r="E188" s="168">
        <f t="shared" si="45"/>
        <v>0</v>
      </c>
      <c r="F188" s="168">
        <f t="shared" si="45"/>
        <v>0</v>
      </c>
      <c r="G188" s="168">
        <f t="shared" si="45"/>
        <v>0</v>
      </c>
      <c r="H188" s="168">
        <f t="shared" si="45"/>
        <v>0</v>
      </c>
      <c r="I188" s="168">
        <f t="shared" si="45"/>
        <v>0</v>
      </c>
      <c r="J188" s="168">
        <f t="shared" si="45"/>
        <v>0</v>
      </c>
      <c r="K188" s="168">
        <f t="shared" si="45"/>
        <v>0</v>
      </c>
      <c r="L188" s="168">
        <f t="shared" si="45"/>
        <v>0</v>
      </c>
      <c r="M188" s="168">
        <f t="shared" si="45"/>
        <v>0</v>
      </c>
      <c r="N188" s="168">
        <f t="shared" si="45"/>
        <v>0</v>
      </c>
      <c r="O188" s="168">
        <f t="shared" si="45"/>
        <v>0</v>
      </c>
      <c r="P188" s="168">
        <f t="shared" si="45"/>
        <v>0</v>
      </c>
      <c r="Q188" s="168">
        <f t="shared" si="45"/>
        <v>0</v>
      </c>
    </row>
    <row r="189" spans="1:17" ht="12" customHeight="1" x14ac:dyDescent="0.25">
      <c r="A189" s="158" t="s">
        <v>65</v>
      </c>
      <c r="B189" s="157">
        <f>SUM(B190:B191)</f>
        <v>0</v>
      </c>
      <c r="C189" s="157">
        <f t="shared" ref="C189:Q189" si="46">SUM(C190:C191)</f>
        <v>0</v>
      </c>
      <c r="D189" s="157">
        <f t="shared" si="46"/>
        <v>0</v>
      </c>
      <c r="E189" s="157">
        <f t="shared" si="46"/>
        <v>0</v>
      </c>
      <c r="F189" s="157">
        <f t="shared" si="46"/>
        <v>0</v>
      </c>
      <c r="G189" s="157">
        <f t="shared" si="46"/>
        <v>0</v>
      </c>
      <c r="H189" s="157">
        <f t="shared" si="46"/>
        <v>0</v>
      </c>
      <c r="I189" s="157">
        <f t="shared" si="46"/>
        <v>0</v>
      </c>
      <c r="J189" s="157">
        <f t="shared" si="46"/>
        <v>0</v>
      </c>
      <c r="K189" s="157">
        <f t="shared" si="46"/>
        <v>0</v>
      </c>
      <c r="L189" s="157">
        <f t="shared" si="46"/>
        <v>0</v>
      </c>
      <c r="M189" s="157">
        <f t="shared" si="46"/>
        <v>0</v>
      </c>
      <c r="N189" s="157">
        <f t="shared" si="46"/>
        <v>0</v>
      </c>
      <c r="O189" s="157">
        <f t="shared" si="46"/>
        <v>0</v>
      </c>
      <c r="P189" s="157">
        <f t="shared" si="46"/>
        <v>0</v>
      </c>
      <c r="Q189" s="157">
        <f t="shared" si="46"/>
        <v>0</v>
      </c>
    </row>
    <row r="190" spans="1:17" ht="12" customHeight="1" x14ac:dyDescent="0.25">
      <c r="A190" s="23" t="s">
        <v>84</v>
      </c>
      <c r="B190" s="156">
        <f>IF(B114=0,0,B114/0.086*1000000/B$7)</f>
        <v>0</v>
      </c>
      <c r="C190" s="156">
        <f t="shared" ref="C190:Q191" si="47">IF(C114=0,0,C114/0.086*1000000/C$7)</f>
        <v>0</v>
      </c>
      <c r="D190" s="156">
        <f t="shared" si="47"/>
        <v>0</v>
      </c>
      <c r="E190" s="156">
        <f t="shared" si="47"/>
        <v>0</v>
      </c>
      <c r="F190" s="156">
        <f t="shared" si="47"/>
        <v>0</v>
      </c>
      <c r="G190" s="156">
        <f t="shared" si="47"/>
        <v>0</v>
      </c>
      <c r="H190" s="156">
        <f t="shared" si="47"/>
        <v>0</v>
      </c>
      <c r="I190" s="156">
        <f t="shared" si="47"/>
        <v>0</v>
      </c>
      <c r="J190" s="156">
        <f t="shared" si="47"/>
        <v>0</v>
      </c>
      <c r="K190" s="156">
        <f t="shared" si="47"/>
        <v>0</v>
      </c>
      <c r="L190" s="156">
        <f t="shared" si="47"/>
        <v>0</v>
      </c>
      <c r="M190" s="156">
        <f t="shared" si="47"/>
        <v>0</v>
      </c>
      <c r="N190" s="156">
        <f t="shared" si="47"/>
        <v>0</v>
      </c>
      <c r="O190" s="156">
        <f t="shared" si="47"/>
        <v>0</v>
      </c>
      <c r="P190" s="156">
        <f t="shared" si="47"/>
        <v>0</v>
      </c>
      <c r="Q190" s="156">
        <f t="shared" si="47"/>
        <v>0</v>
      </c>
    </row>
    <row r="191" spans="1:17" ht="12" customHeight="1" x14ac:dyDescent="0.25">
      <c r="A191" s="23" t="s">
        <v>60</v>
      </c>
      <c r="B191" s="156">
        <f>IF(B115=0,0,B115/0.086*1000000/B$7)</f>
        <v>0</v>
      </c>
      <c r="C191" s="156">
        <f t="shared" si="47"/>
        <v>0</v>
      </c>
      <c r="D191" s="156">
        <f t="shared" si="47"/>
        <v>0</v>
      </c>
      <c r="E191" s="156">
        <f t="shared" si="47"/>
        <v>0</v>
      </c>
      <c r="F191" s="156">
        <f t="shared" si="47"/>
        <v>0</v>
      </c>
      <c r="G191" s="156">
        <f t="shared" si="47"/>
        <v>0</v>
      </c>
      <c r="H191" s="156">
        <f t="shared" si="47"/>
        <v>0</v>
      </c>
      <c r="I191" s="156">
        <f t="shared" si="47"/>
        <v>0</v>
      </c>
      <c r="J191" s="156">
        <f t="shared" si="47"/>
        <v>0</v>
      </c>
      <c r="K191" s="156">
        <f t="shared" si="47"/>
        <v>0</v>
      </c>
      <c r="L191" s="156">
        <f t="shared" si="47"/>
        <v>0</v>
      </c>
      <c r="M191" s="156">
        <f t="shared" si="47"/>
        <v>0</v>
      </c>
      <c r="N191" s="156">
        <f t="shared" si="47"/>
        <v>0</v>
      </c>
      <c r="O191" s="156">
        <f t="shared" si="47"/>
        <v>0</v>
      </c>
      <c r="P191" s="156">
        <f t="shared" si="47"/>
        <v>0</v>
      </c>
      <c r="Q191" s="156">
        <f t="shared" si="47"/>
        <v>0</v>
      </c>
    </row>
    <row r="192" spans="1:17" ht="12" customHeight="1" x14ac:dyDescent="0.25">
      <c r="A192" s="158" t="s">
        <v>112</v>
      </c>
      <c r="B192" s="157">
        <f>B193</f>
        <v>0</v>
      </c>
      <c r="C192" s="157">
        <f t="shared" ref="C192:Q192" si="48">C193</f>
        <v>0</v>
      </c>
      <c r="D192" s="157">
        <f t="shared" si="48"/>
        <v>0</v>
      </c>
      <c r="E192" s="157">
        <f t="shared" si="48"/>
        <v>0</v>
      </c>
      <c r="F192" s="157">
        <f t="shared" si="48"/>
        <v>0</v>
      </c>
      <c r="G192" s="157">
        <f t="shared" si="48"/>
        <v>0</v>
      </c>
      <c r="H192" s="157">
        <f t="shared" si="48"/>
        <v>0</v>
      </c>
      <c r="I192" s="157">
        <f t="shared" si="48"/>
        <v>0</v>
      </c>
      <c r="J192" s="157">
        <f t="shared" si="48"/>
        <v>0</v>
      </c>
      <c r="K192" s="157">
        <f t="shared" si="48"/>
        <v>0</v>
      </c>
      <c r="L192" s="157">
        <f t="shared" si="48"/>
        <v>0</v>
      </c>
      <c r="M192" s="157">
        <f t="shared" si="48"/>
        <v>0</v>
      </c>
      <c r="N192" s="157">
        <f t="shared" si="48"/>
        <v>0</v>
      </c>
      <c r="O192" s="157">
        <f t="shared" si="48"/>
        <v>0</v>
      </c>
      <c r="P192" s="157">
        <f t="shared" si="48"/>
        <v>0</v>
      </c>
      <c r="Q192" s="157">
        <f t="shared" si="48"/>
        <v>0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</v>
      </c>
      <c r="C193" s="156">
        <f t="shared" si="49"/>
        <v>0</v>
      </c>
      <c r="D193" s="156">
        <f t="shared" si="49"/>
        <v>0</v>
      </c>
      <c r="E193" s="156">
        <f t="shared" si="49"/>
        <v>0</v>
      </c>
      <c r="F193" s="156">
        <f t="shared" si="49"/>
        <v>0</v>
      </c>
      <c r="G193" s="156">
        <f t="shared" si="49"/>
        <v>0</v>
      </c>
      <c r="H193" s="156">
        <f t="shared" si="49"/>
        <v>0</v>
      </c>
      <c r="I193" s="156">
        <f t="shared" si="49"/>
        <v>0</v>
      </c>
      <c r="J193" s="156">
        <f t="shared" si="49"/>
        <v>0</v>
      </c>
      <c r="K193" s="156">
        <f t="shared" si="49"/>
        <v>0</v>
      </c>
      <c r="L193" s="156">
        <f t="shared" si="49"/>
        <v>0</v>
      </c>
      <c r="M193" s="156">
        <f t="shared" si="49"/>
        <v>0</v>
      </c>
      <c r="N193" s="156">
        <f t="shared" si="49"/>
        <v>0</v>
      </c>
      <c r="O193" s="156">
        <f t="shared" si="49"/>
        <v>0</v>
      </c>
      <c r="P193" s="156">
        <f t="shared" si="49"/>
        <v>0</v>
      </c>
      <c r="Q193" s="156">
        <f t="shared" si="49"/>
        <v>0</v>
      </c>
    </row>
    <row r="194" spans="1:17" ht="12" customHeight="1" x14ac:dyDescent="0.25">
      <c r="A194" s="158" t="s">
        <v>63</v>
      </c>
      <c r="B194" s="157">
        <f t="shared" si="49"/>
        <v>0</v>
      </c>
      <c r="C194" s="157">
        <f t="shared" si="49"/>
        <v>0</v>
      </c>
      <c r="D194" s="157">
        <f t="shared" si="49"/>
        <v>0</v>
      </c>
      <c r="E194" s="157">
        <f t="shared" si="49"/>
        <v>0</v>
      </c>
      <c r="F194" s="157">
        <f t="shared" si="49"/>
        <v>0</v>
      </c>
      <c r="G194" s="157">
        <f t="shared" si="49"/>
        <v>0</v>
      </c>
      <c r="H194" s="157">
        <f t="shared" si="49"/>
        <v>0</v>
      </c>
      <c r="I194" s="157">
        <f t="shared" si="49"/>
        <v>0</v>
      </c>
      <c r="J194" s="157">
        <f t="shared" si="49"/>
        <v>0</v>
      </c>
      <c r="K194" s="157">
        <f t="shared" si="49"/>
        <v>0</v>
      </c>
      <c r="L194" s="157">
        <f t="shared" si="49"/>
        <v>0</v>
      </c>
      <c r="M194" s="157">
        <f t="shared" si="49"/>
        <v>0</v>
      </c>
      <c r="N194" s="157">
        <f t="shared" si="49"/>
        <v>0</v>
      </c>
      <c r="O194" s="157">
        <f t="shared" si="49"/>
        <v>0</v>
      </c>
      <c r="P194" s="157">
        <f t="shared" si="49"/>
        <v>0</v>
      </c>
      <c r="Q194" s="157">
        <f t="shared" si="49"/>
        <v>0</v>
      </c>
    </row>
    <row r="195" spans="1:17" ht="12" customHeight="1" x14ac:dyDescent="0.25">
      <c r="A195" s="167" t="s">
        <v>169</v>
      </c>
      <c r="B195" s="132">
        <f>IF(B119=0,0,B119/0.086*1000000/B$11)</f>
        <v>0</v>
      </c>
      <c r="C195" s="132">
        <f t="shared" ref="C195:Q195" si="50">IF(C119=0,0,C119/0.086*1000000/C$11)</f>
        <v>0</v>
      </c>
      <c r="D195" s="132">
        <f t="shared" si="50"/>
        <v>0</v>
      </c>
      <c r="E195" s="132">
        <f t="shared" si="50"/>
        <v>0</v>
      </c>
      <c r="F195" s="132">
        <f t="shared" si="50"/>
        <v>0</v>
      </c>
      <c r="G195" s="132">
        <f t="shared" si="50"/>
        <v>0</v>
      </c>
      <c r="H195" s="132">
        <f t="shared" si="50"/>
        <v>0</v>
      </c>
      <c r="I195" s="132">
        <f t="shared" si="50"/>
        <v>0</v>
      </c>
      <c r="J195" s="132">
        <f t="shared" si="50"/>
        <v>0</v>
      </c>
      <c r="K195" s="132">
        <f t="shared" si="50"/>
        <v>0</v>
      </c>
      <c r="L195" s="132">
        <f t="shared" si="50"/>
        <v>0</v>
      </c>
      <c r="M195" s="132">
        <f t="shared" si="50"/>
        <v>0</v>
      </c>
      <c r="N195" s="132">
        <f t="shared" si="50"/>
        <v>0</v>
      </c>
      <c r="O195" s="132">
        <f t="shared" si="50"/>
        <v>0</v>
      </c>
      <c r="P195" s="132">
        <f t="shared" si="50"/>
        <v>0</v>
      </c>
      <c r="Q195" s="132">
        <f t="shared" si="50"/>
        <v>0</v>
      </c>
    </row>
    <row r="196" spans="1:17" ht="12" customHeight="1" x14ac:dyDescent="0.25">
      <c r="A196" s="167" t="s">
        <v>168</v>
      </c>
      <c r="B196" s="132">
        <f>IF(B120=0,0,B120/0.086*1000000/B$12)</f>
        <v>0</v>
      </c>
      <c r="C196" s="132">
        <f t="shared" ref="C196:Q198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57</v>
      </c>
      <c r="B197" s="165">
        <f t="shared" ref="B197:B198" si="52">IF(B121=0,0,B121/0.086*1000000/B$12)</f>
        <v>0</v>
      </c>
      <c r="C197" s="165">
        <f t="shared" si="51"/>
        <v>0</v>
      </c>
      <c r="D197" s="165">
        <f t="shared" si="51"/>
        <v>0</v>
      </c>
      <c r="E197" s="165">
        <f t="shared" si="51"/>
        <v>0</v>
      </c>
      <c r="F197" s="165">
        <f t="shared" si="51"/>
        <v>0</v>
      </c>
      <c r="G197" s="165">
        <f t="shared" si="51"/>
        <v>0</v>
      </c>
      <c r="H197" s="165">
        <f t="shared" si="51"/>
        <v>0</v>
      </c>
      <c r="I197" s="165">
        <f t="shared" si="51"/>
        <v>0</v>
      </c>
      <c r="J197" s="165">
        <f t="shared" si="51"/>
        <v>0</v>
      </c>
      <c r="K197" s="165">
        <f t="shared" si="51"/>
        <v>0</v>
      </c>
      <c r="L197" s="165">
        <f t="shared" si="51"/>
        <v>0</v>
      </c>
      <c r="M197" s="165">
        <f t="shared" si="51"/>
        <v>0</v>
      </c>
      <c r="N197" s="165">
        <f t="shared" si="51"/>
        <v>0</v>
      </c>
      <c r="O197" s="165">
        <f t="shared" si="51"/>
        <v>0</v>
      </c>
      <c r="P197" s="165">
        <f t="shared" si="51"/>
        <v>0</v>
      </c>
      <c r="Q197" s="165">
        <f t="shared" si="51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1"/>
        <v>0</v>
      </c>
      <c r="D198" s="164">
        <f t="shared" si="51"/>
        <v>0</v>
      </c>
      <c r="E198" s="164">
        <f t="shared" si="51"/>
        <v>0</v>
      </c>
      <c r="F198" s="164">
        <f t="shared" si="51"/>
        <v>0</v>
      </c>
      <c r="G198" s="164">
        <f t="shared" si="51"/>
        <v>0</v>
      </c>
      <c r="H198" s="164">
        <f t="shared" si="51"/>
        <v>0</v>
      </c>
      <c r="I198" s="164">
        <f t="shared" si="51"/>
        <v>0</v>
      </c>
      <c r="J198" s="164">
        <f t="shared" si="51"/>
        <v>0</v>
      </c>
      <c r="K198" s="164">
        <f t="shared" si="51"/>
        <v>0</v>
      </c>
      <c r="L198" s="164">
        <f t="shared" si="51"/>
        <v>0</v>
      </c>
      <c r="M198" s="164">
        <f t="shared" si="51"/>
        <v>0</v>
      </c>
      <c r="N198" s="164">
        <f t="shared" si="51"/>
        <v>0</v>
      </c>
      <c r="O198" s="164">
        <f t="shared" si="51"/>
        <v>0</v>
      </c>
      <c r="P198" s="164">
        <f t="shared" si="51"/>
        <v>0</v>
      </c>
      <c r="Q198" s="164">
        <f t="shared" si="51"/>
        <v>0</v>
      </c>
    </row>
    <row r="199" spans="1:17" ht="12" customHeight="1" x14ac:dyDescent="0.25">
      <c r="A199" s="163" t="s">
        <v>142</v>
      </c>
      <c r="B199" s="162">
        <f>IF(B123=0,0,B123/0.086*1000000/B$13)</f>
        <v>0</v>
      </c>
      <c r="C199" s="162">
        <f t="shared" ref="C199:Q199" si="53">IF(C123=0,0,C123/0.086*1000000/C$13)</f>
        <v>0</v>
      </c>
      <c r="D199" s="162">
        <f t="shared" si="53"/>
        <v>0</v>
      </c>
      <c r="E199" s="162">
        <f t="shared" si="53"/>
        <v>0</v>
      </c>
      <c r="F199" s="162">
        <f t="shared" si="53"/>
        <v>0</v>
      </c>
      <c r="G199" s="162">
        <f t="shared" si="53"/>
        <v>0</v>
      </c>
      <c r="H199" s="162">
        <f t="shared" si="53"/>
        <v>0</v>
      </c>
      <c r="I199" s="162">
        <f t="shared" si="53"/>
        <v>0</v>
      </c>
      <c r="J199" s="162">
        <f t="shared" si="53"/>
        <v>0</v>
      </c>
      <c r="K199" s="162">
        <f t="shared" si="53"/>
        <v>0</v>
      </c>
      <c r="L199" s="162">
        <f t="shared" si="53"/>
        <v>0</v>
      </c>
      <c r="M199" s="162">
        <f t="shared" si="53"/>
        <v>0</v>
      </c>
      <c r="N199" s="162">
        <f t="shared" si="53"/>
        <v>0</v>
      </c>
      <c r="O199" s="162">
        <f t="shared" si="53"/>
        <v>0</v>
      </c>
      <c r="P199" s="162">
        <f t="shared" si="53"/>
        <v>0</v>
      </c>
      <c r="Q199" s="162">
        <f t="shared" si="53"/>
        <v>0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2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B202" si="55">IF(B125=0,0,B125/0.086*1000000/B$14)</f>
        <v>0</v>
      </c>
      <c r="C201" s="156">
        <f t="shared" si="54"/>
        <v>0</v>
      </c>
      <c r="D201" s="156">
        <f t="shared" si="54"/>
        <v>0</v>
      </c>
      <c r="E201" s="156">
        <f t="shared" si="54"/>
        <v>0</v>
      </c>
      <c r="F201" s="156">
        <f t="shared" si="54"/>
        <v>0</v>
      </c>
      <c r="G201" s="156">
        <f t="shared" si="54"/>
        <v>0</v>
      </c>
      <c r="H201" s="156">
        <f t="shared" si="54"/>
        <v>0</v>
      </c>
      <c r="I201" s="156">
        <f t="shared" si="54"/>
        <v>0</v>
      </c>
      <c r="J201" s="156">
        <f t="shared" si="54"/>
        <v>0</v>
      </c>
      <c r="K201" s="156">
        <f t="shared" si="54"/>
        <v>0</v>
      </c>
      <c r="L201" s="156">
        <f t="shared" si="54"/>
        <v>0</v>
      </c>
      <c r="M201" s="156">
        <f t="shared" si="54"/>
        <v>0</v>
      </c>
      <c r="N201" s="156">
        <f t="shared" si="54"/>
        <v>0</v>
      </c>
      <c r="O201" s="156">
        <f t="shared" si="54"/>
        <v>0</v>
      </c>
      <c r="P201" s="156">
        <f t="shared" si="54"/>
        <v>0</v>
      </c>
      <c r="Q201" s="156">
        <f t="shared" si="54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4"/>
        <v>0</v>
      </c>
      <c r="D202" s="156">
        <f t="shared" si="54"/>
        <v>0</v>
      </c>
      <c r="E202" s="156">
        <f t="shared" si="54"/>
        <v>0</v>
      </c>
      <c r="F202" s="156">
        <f t="shared" si="54"/>
        <v>0</v>
      </c>
      <c r="G202" s="156">
        <f t="shared" si="54"/>
        <v>0</v>
      </c>
      <c r="H202" s="156">
        <f t="shared" si="54"/>
        <v>0</v>
      </c>
      <c r="I202" s="156">
        <f t="shared" si="54"/>
        <v>0</v>
      </c>
      <c r="J202" s="156">
        <f t="shared" si="54"/>
        <v>0</v>
      </c>
      <c r="K202" s="156">
        <f t="shared" si="54"/>
        <v>0</v>
      </c>
      <c r="L202" s="156">
        <f t="shared" si="54"/>
        <v>0</v>
      </c>
      <c r="M202" s="156">
        <f t="shared" si="54"/>
        <v>0</v>
      </c>
      <c r="N202" s="156">
        <f t="shared" si="54"/>
        <v>0</v>
      </c>
      <c r="O202" s="156">
        <f t="shared" si="54"/>
        <v>0</v>
      </c>
      <c r="P202" s="156">
        <f t="shared" si="54"/>
        <v>0</v>
      </c>
      <c r="Q202" s="156">
        <f t="shared" si="54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0</v>
      </c>
      <c r="C203" s="157">
        <f t="shared" si="56"/>
        <v>0</v>
      </c>
      <c r="D203" s="157">
        <f t="shared" si="56"/>
        <v>0</v>
      </c>
      <c r="E203" s="157">
        <f t="shared" si="56"/>
        <v>0</v>
      </c>
      <c r="F203" s="157">
        <f t="shared" si="56"/>
        <v>0</v>
      </c>
      <c r="G203" s="157">
        <f t="shared" si="56"/>
        <v>0</v>
      </c>
      <c r="H203" s="157">
        <f t="shared" si="56"/>
        <v>0</v>
      </c>
      <c r="I203" s="157">
        <f t="shared" si="56"/>
        <v>0</v>
      </c>
      <c r="J203" s="157">
        <f t="shared" si="56"/>
        <v>0</v>
      </c>
      <c r="K203" s="157">
        <f t="shared" si="56"/>
        <v>0</v>
      </c>
      <c r="L203" s="157">
        <f t="shared" si="56"/>
        <v>0</v>
      </c>
      <c r="M203" s="157">
        <f t="shared" si="56"/>
        <v>0</v>
      </c>
      <c r="N203" s="157">
        <f t="shared" si="56"/>
        <v>0</v>
      </c>
      <c r="O203" s="157">
        <f t="shared" si="56"/>
        <v>0</v>
      </c>
      <c r="P203" s="157">
        <f t="shared" si="56"/>
        <v>0</v>
      </c>
      <c r="Q203" s="157">
        <f t="shared" si="56"/>
        <v>0</v>
      </c>
    </row>
    <row r="204" spans="1:17" ht="12" customHeight="1" x14ac:dyDescent="0.25">
      <c r="A204" s="23" t="s">
        <v>57</v>
      </c>
      <c r="B204" s="156">
        <f>IF(B128=0,0,B128/0.086*1000000/B$16)</f>
        <v>0</v>
      </c>
      <c r="C204" s="156">
        <f t="shared" ref="C204:Q204" si="57">IF(C128=0,0,C128/0.086*1000000/C$16)</f>
        <v>0</v>
      </c>
      <c r="D204" s="156">
        <f t="shared" si="57"/>
        <v>0</v>
      </c>
      <c r="E204" s="156">
        <f t="shared" si="57"/>
        <v>0</v>
      </c>
      <c r="F204" s="156">
        <f t="shared" si="57"/>
        <v>0</v>
      </c>
      <c r="G204" s="156">
        <f t="shared" si="57"/>
        <v>0</v>
      </c>
      <c r="H204" s="156">
        <f t="shared" si="57"/>
        <v>0</v>
      </c>
      <c r="I204" s="156">
        <f t="shared" si="57"/>
        <v>0</v>
      </c>
      <c r="J204" s="156">
        <f t="shared" si="57"/>
        <v>0</v>
      </c>
      <c r="K204" s="156">
        <f t="shared" si="57"/>
        <v>0</v>
      </c>
      <c r="L204" s="156">
        <f t="shared" si="57"/>
        <v>0</v>
      </c>
      <c r="M204" s="156">
        <f t="shared" si="57"/>
        <v>0</v>
      </c>
      <c r="N204" s="156">
        <f t="shared" si="57"/>
        <v>0</v>
      </c>
      <c r="O204" s="156">
        <f t="shared" si="57"/>
        <v>0</v>
      </c>
      <c r="P204" s="156">
        <f t="shared" si="57"/>
        <v>0</v>
      </c>
      <c r="Q204" s="156">
        <f t="shared" si="57"/>
        <v>0</v>
      </c>
    </row>
    <row r="205" spans="1:17" ht="12" customHeight="1" x14ac:dyDescent="0.25">
      <c r="A205" s="29" t="s">
        <v>140</v>
      </c>
      <c r="B205" s="57">
        <f>IF(B129=0,0,B129/0.086*1000000/B$17)</f>
        <v>0</v>
      </c>
      <c r="C205" s="57">
        <f t="shared" ref="C205:Q205" si="58">IF(C129=0,0,C129/0.086*1000000/C$17)</f>
        <v>0</v>
      </c>
      <c r="D205" s="57">
        <f t="shared" si="58"/>
        <v>0</v>
      </c>
      <c r="E205" s="57">
        <f t="shared" si="58"/>
        <v>0</v>
      </c>
      <c r="F205" s="57">
        <f t="shared" si="58"/>
        <v>0</v>
      </c>
      <c r="G205" s="57">
        <f t="shared" si="58"/>
        <v>0</v>
      </c>
      <c r="H205" s="57">
        <f t="shared" si="58"/>
        <v>0</v>
      </c>
      <c r="I205" s="57">
        <f t="shared" si="58"/>
        <v>0</v>
      </c>
      <c r="J205" s="57">
        <f t="shared" si="58"/>
        <v>0</v>
      </c>
      <c r="K205" s="57">
        <f t="shared" si="58"/>
        <v>0</v>
      </c>
      <c r="L205" s="57">
        <f t="shared" si="58"/>
        <v>0</v>
      </c>
      <c r="M205" s="57">
        <f t="shared" si="58"/>
        <v>0</v>
      </c>
      <c r="N205" s="57">
        <f t="shared" si="58"/>
        <v>0</v>
      </c>
      <c r="O205" s="57">
        <f t="shared" si="58"/>
        <v>0</v>
      </c>
      <c r="P205" s="57">
        <f t="shared" si="58"/>
        <v>0</v>
      </c>
      <c r="Q205" s="57">
        <f t="shared" si="58"/>
        <v>0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0</v>
      </c>
      <c r="C207" s="168">
        <f t="shared" ref="C207:Q207" si="59">SUM(C208,C211,C213,C222)</f>
        <v>0</v>
      </c>
      <c r="D207" s="168">
        <f t="shared" si="59"/>
        <v>0</v>
      </c>
      <c r="E207" s="168">
        <f t="shared" si="59"/>
        <v>0</v>
      </c>
      <c r="F207" s="168">
        <f t="shared" si="59"/>
        <v>0</v>
      </c>
      <c r="G207" s="168">
        <f t="shared" si="59"/>
        <v>0</v>
      </c>
      <c r="H207" s="168">
        <f t="shared" si="59"/>
        <v>0</v>
      </c>
      <c r="I207" s="168">
        <f t="shared" si="59"/>
        <v>0</v>
      </c>
      <c r="J207" s="168">
        <f t="shared" si="59"/>
        <v>0</v>
      </c>
      <c r="K207" s="168">
        <f t="shared" si="59"/>
        <v>0</v>
      </c>
      <c r="L207" s="168">
        <f t="shared" si="59"/>
        <v>0</v>
      </c>
      <c r="M207" s="168">
        <f t="shared" si="59"/>
        <v>0</v>
      </c>
      <c r="N207" s="168">
        <f t="shared" si="59"/>
        <v>0</v>
      </c>
      <c r="O207" s="168">
        <f t="shared" si="59"/>
        <v>0</v>
      </c>
      <c r="P207" s="168">
        <f t="shared" si="59"/>
        <v>0</v>
      </c>
      <c r="Q207" s="168">
        <f t="shared" si="59"/>
        <v>0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84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169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168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57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0</v>
      </c>
      <c r="C222" s="157">
        <f t="shared" ref="C222:Q222" si="68">IF(C165=0,0,C165*1000000/C$5)</f>
        <v>0</v>
      </c>
      <c r="D222" s="157">
        <f t="shared" si="68"/>
        <v>0</v>
      </c>
      <c r="E222" s="157">
        <f t="shared" si="68"/>
        <v>0</v>
      </c>
      <c r="F222" s="157">
        <f t="shared" si="68"/>
        <v>0</v>
      </c>
      <c r="G222" s="157">
        <f t="shared" si="68"/>
        <v>0</v>
      </c>
      <c r="H222" s="157">
        <f t="shared" si="68"/>
        <v>0</v>
      </c>
      <c r="I222" s="157">
        <f t="shared" si="68"/>
        <v>0</v>
      </c>
      <c r="J222" s="157">
        <f t="shared" si="68"/>
        <v>0</v>
      </c>
      <c r="K222" s="157">
        <f t="shared" si="68"/>
        <v>0</v>
      </c>
      <c r="L222" s="157">
        <f t="shared" si="68"/>
        <v>0</v>
      </c>
      <c r="M222" s="157">
        <f t="shared" si="68"/>
        <v>0</v>
      </c>
      <c r="N222" s="157">
        <f t="shared" si="68"/>
        <v>0</v>
      </c>
      <c r="O222" s="157">
        <f t="shared" si="68"/>
        <v>0</v>
      </c>
      <c r="P222" s="157">
        <f t="shared" si="68"/>
        <v>0</v>
      </c>
      <c r="Q222" s="157">
        <f t="shared" si="68"/>
        <v>0</v>
      </c>
    </row>
    <row r="223" spans="1:17" ht="12" customHeight="1" x14ac:dyDescent="0.25">
      <c r="A223" s="23" t="s">
        <v>57</v>
      </c>
      <c r="B223" s="156">
        <f>IF(B166=0,0,B166*1000000/B$16)</f>
        <v>0</v>
      </c>
      <c r="C223" s="156">
        <f t="shared" ref="C223:Q223" si="69">IF(C166=0,0,C166*1000000/C$16)</f>
        <v>0</v>
      </c>
      <c r="D223" s="156">
        <f t="shared" si="69"/>
        <v>0</v>
      </c>
      <c r="E223" s="156">
        <f t="shared" si="69"/>
        <v>0</v>
      </c>
      <c r="F223" s="156">
        <f t="shared" si="69"/>
        <v>0</v>
      </c>
      <c r="G223" s="156">
        <f t="shared" si="69"/>
        <v>0</v>
      </c>
      <c r="H223" s="156">
        <f t="shared" si="69"/>
        <v>0</v>
      </c>
      <c r="I223" s="156">
        <f t="shared" si="69"/>
        <v>0</v>
      </c>
      <c r="J223" s="156">
        <f t="shared" si="69"/>
        <v>0</v>
      </c>
      <c r="K223" s="156">
        <f t="shared" si="69"/>
        <v>0</v>
      </c>
      <c r="L223" s="156">
        <f t="shared" si="69"/>
        <v>0</v>
      </c>
      <c r="M223" s="156">
        <f t="shared" si="69"/>
        <v>0</v>
      </c>
      <c r="N223" s="156">
        <f t="shared" si="69"/>
        <v>0</v>
      </c>
      <c r="O223" s="156">
        <f t="shared" si="69"/>
        <v>0</v>
      </c>
      <c r="P223" s="156">
        <f t="shared" si="69"/>
        <v>0</v>
      </c>
      <c r="Q223" s="156">
        <f t="shared" si="69"/>
        <v>0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0</v>
      </c>
      <c r="C226" s="184">
        <f>C169/RES_summary!C$19</f>
        <v>0</v>
      </c>
      <c r="D226" s="184">
        <f>D169/RES_summary!D$19</f>
        <v>0</v>
      </c>
      <c r="E226" s="184">
        <f>E169/RES_summary!E$19</f>
        <v>0</v>
      </c>
      <c r="F226" s="184">
        <f>F169/RES_summary!F$19</f>
        <v>0</v>
      </c>
      <c r="G226" s="184">
        <f>G169/RES_summary!G$19</f>
        <v>0</v>
      </c>
      <c r="H226" s="184">
        <f>H169/RES_summary!H$19</f>
        <v>0</v>
      </c>
      <c r="I226" s="184">
        <f>I169/RES_summary!I$19</f>
        <v>0</v>
      </c>
      <c r="J226" s="184">
        <f>J169/RES_summary!J$19</f>
        <v>0</v>
      </c>
      <c r="K226" s="184">
        <f>K169/RES_summary!K$19</f>
        <v>0</v>
      </c>
      <c r="L226" s="184">
        <f>L169/RES_summary!L$19</f>
        <v>0</v>
      </c>
      <c r="M226" s="184">
        <f>M169/RES_summary!M$19</f>
        <v>0</v>
      </c>
      <c r="N226" s="184">
        <f>N169/RES_summary!N$19</f>
        <v>0</v>
      </c>
      <c r="O226" s="184">
        <f>O169/RES_summary!O$19</f>
        <v>0</v>
      </c>
      <c r="P226" s="184">
        <f>P169/RES_summary!P$19</f>
        <v>0</v>
      </c>
      <c r="Q226" s="184">
        <f>Q169/RES_summary!Q$19</f>
        <v>0</v>
      </c>
    </row>
    <row r="227" spans="1:17" ht="12" customHeight="1" x14ac:dyDescent="0.25">
      <c r="A227" s="158" t="s">
        <v>65</v>
      </c>
      <c r="B227" s="178">
        <f>B170/RES_summary!B$19</f>
        <v>0</v>
      </c>
      <c r="C227" s="178">
        <f>C170/RES_summary!C$19</f>
        <v>0</v>
      </c>
      <c r="D227" s="178">
        <f>D170/RES_summary!D$19</f>
        <v>0</v>
      </c>
      <c r="E227" s="178">
        <f>E170/RES_summary!E$19</f>
        <v>0</v>
      </c>
      <c r="F227" s="178">
        <f>F170/RES_summary!F$19</f>
        <v>0</v>
      </c>
      <c r="G227" s="178">
        <f>G170/RES_summary!G$19</f>
        <v>0</v>
      </c>
      <c r="H227" s="178">
        <f>H170/RES_summary!H$19</f>
        <v>0</v>
      </c>
      <c r="I227" s="178">
        <f>I170/RES_summary!I$19</f>
        <v>0</v>
      </c>
      <c r="J227" s="178">
        <f>J170/RES_summary!J$19</f>
        <v>0</v>
      </c>
      <c r="K227" s="178">
        <f>K170/RES_summary!K$19</f>
        <v>0</v>
      </c>
      <c r="L227" s="178">
        <f>L170/RES_summary!L$19</f>
        <v>0</v>
      </c>
      <c r="M227" s="178">
        <f>M170/RES_summary!M$19</f>
        <v>0</v>
      </c>
      <c r="N227" s="178">
        <f>N170/RES_summary!N$19</f>
        <v>0</v>
      </c>
      <c r="O227" s="178">
        <f>O170/RES_summary!O$19</f>
        <v>0</v>
      </c>
      <c r="P227" s="178">
        <f>P170/RES_summary!P$19</f>
        <v>0</v>
      </c>
      <c r="Q227" s="178">
        <f>Q170/RES_summary!Q$19</f>
        <v>0</v>
      </c>
    </row>
    <row r="228" spans="1:17" ht="12" customHeight="1" x14ac:dyDescent="0.25">
      <c r="A228" s="23" t="s">
        <v>84</v>
      </c>
      <c r="B228" s="177">
        <f>B171/RES_summary!B$19</f>
        <v>0</v>
      </c>
      <c r="C228" s="177">
        <f>C171/RES_summary!C$19</f>
        <v>0</v>
      </c>
      <c r="D228" s="177">
        <f>D171/RES_summary!D$19</f>
        <v>0</v>
      </c>
      <c r="E228" s="177">
        <f>E171/RES_summary!E$19</f>
        <v>0</v>
      </c>
      <c r="F228" s="177">
        <f>F171/RES_summary!F$19</f>
        <v>0</v>
      </c>
      <c r="G228" s="177">
        <f>G171/RES_summary!G$19</f>
        <v>0</v>
      </c>
      <c r="H228" s="177">
        <f>H171/RES_summary!H$19</f>
        <v>0</v>
      </c>
      <c r="I228" s="177">
        <f>I171/RES_summary!I$19</f>
        <v>0</v>
      </c>
      <c r="J228" s="177">
        <f>J171/RES_summary!J$19</f>
        <v>0</v>
      </c>
      <c r="K228" s="177">
        <f>K171/RES_summary!K$19</f>
        <v>0</v>
      </c>
      <c r="L228" s="177">
        <f>L171/RES_summary!L$19</f>
        <v>0</v>
      </c>
      <c r="M228" s="177">
        <f>M171/RES_summary!M$19</f>
        <v>0</v>
      </c>
      <c r="N228" s="177">
        <f>N171/RES_summary!N$19</f>
        <v>0</v>
      </c>
      <c r="O228" s="177">
        <f>O171/RES_summary!O$19</f>
        <v>0</v>
      </c>
      <c r="P228" s="177">
        <f>P171/RES_summary!P$19</f>
        <v>0</v>
      </c>
      <c r="Q228" s="177">
        <f>Q171/RES_summary!Q$19</f>
        <v>0</v>
      </c>
    </row>
    <row r="229" spans="1:17" ht="12" customHeight="1" x14ac:dyDescent="0.25">
      <c r="A229" s="23" t="s">
        <v>60</v>
      </c>
      <c r="B229" s="177">
        <f>B172/RES_summary!B$19</f>
        <v>0</v>
      </c>
      <c r="C229" s="177">
        <f>C172/RES_summary!C$19</f>
        <v>0</v>
      </c>
      <c r="D229" s="177">
        <f>D172/RES_summary!D$19</f>
        <v>0</v>
      </c>
      <c r="E229" s="177">
        <f>E172/RES_summary!E$19</f>
        <v>0</v>
      </c>
      <c r="F229" s="177">
        <f>F172/RES_summary!F$19</f>
        <v>0</v>
      </c>
      <c r="G229" s="177">
        <f>G172/RES_summary!G$19</f>
        <v>0</v>
      </c>
      <c r="H229" s="177">
        <f>H172/RES_summary!H$19</f>
        <v>0</v>
      </c>
      <c r="I229" s="177">
        <f>I172/RES_summary!I$19</f>
        <v>0</v>
      </c>
      <c r="J229" s="177">
        <f>J172/RES_summary!J$19</f>
        <v>0</v>
      </c>
      <c r="K229" s="177">
        <f>K172/RES_summary!K$19</f>
        <v>0</v>
      </c>
      <c r="L229" s="177">
        <f>L172/RES_summary!L$19</f>
        <v>0</v>
      </c>
      <c r="M229" s="177">
        <f>M172/RES_summary!M$19</f>
        <v>0</v>
      </c>
      <c r="N229" s="177">
        <f>N172/RES_summary!N$19</f>
        <v>0</v>
      </c>
      <c r="O229" s="177">
        <f>O172/RES_summary!O$19</f>
        <v>0</v>
      </c>
      <c r="P229" s="177">
        <f>P172/RES_summary!P$19</f>
        <v>0</v>
      </c>
      <c r="Q229" s="177">
        <f>Q172/RES_summary!Q$19</f>
        <v>0</v>
      </c>
    </row>
    <row r="230" spans="1:17" ht="12" customHeight="1" x14ac:dyDescent="0.25">
      <c r="A230" s="158" t="s">
        <v>112</v>
      </c>
      <c r="B230" s="178">
        <f>B173/RES_summary!B$19</f>
        <v>0</v>
      </c>
      <c r="C230" s="178">
        <f>C173/RES_summary!C$19</f>
        <v>0</v>
      </c>
      <c r="D230" s="178">
        <f>D173/RES_summary!D$19</f>
        <v>0</v>
      </c>
      <c r="E230" s="178">
        <f>E173/RES_summary!E$19</f>
        <v>0</v>
      </c>
      <c r="F230" s="178">
        <f>F173/RES_summary!F$19</f>
        <v>0</v>
      </c>
      <c r="G230" s="178">
        <f>G173/RES_summary!G$19</f>
        <v>0</v>
      </c>
      <c r="H230" s="178">
        <f>H173/RES_summary!H$19</f>
        <v>0</v>
      </c>
      <c r="I230" s="178">
        <f>I173/RES_summary!I$19</f>
        <v>0</v>
      </c>
      <c r="J230" s="178">
        <f>J173/RES_summary!J$19</f>
        <v>0</v>
      </c>
      <c r="K230" s="178">
        <f>K173/RES_summary!K$19</f>
        <v>0</v>
      </c>
      <c r="L230" s="178">
        <f>L173/RES_summary!L$19</f>
        <v>0</v>
      </c>
      <c r="M230" s="178">
        <f>M173/RES_summary!M$19</f>
        <v>0</v>
      </c>
      <c r="N230" s="178">
        <f>N173/RES_summary!N$19</f>
        <v>0</v>
      </c>
      <c r="O230" s="178">
        <f>O173/RES_summary!O$19</f>
        <v>0</v>
      </c>
      <c r="P230" s="178">
        <f>P173/RES_summary!P$19</f>
        <v>0</v>
      </c>
      <c r="Q230" s="178">
        <f>Q173/RES_summary!Q$19</f>
        <v>0</v>
      </c>
    </row>
    <row r="231" spans="1:17" ht="12" customHeight="1" x14ac:dyDescent="0.25">
      <c r="A231" s="23" t="s">
        <v>60</v>
      </c>
      <c r="B231" s="177">
        <f>B174/RES_summary!B$19</f>
        <v>0</v>
      </c>
      <c r="C231" s="177">
        <f>C174/RES_summary!C$19</f>
        <v>0</v>
      </c>
      <c r="D231" s="177">
        <f>D174/RES_summary!D$19</f>
        <v>0</v>
      </c>
      <c r="E231" s="177">
        <f>E174/RES_summary!E$19</f>
        <v>0</v>
      </c>
      <c r="F231" s="177">
        <f>F174/RES_summary!F$19</f>
        <v>0</v>
      </c>
      <c r="G231" s="177">
        <f>G174/RES_summary!G$19</f>
        <v>0</v>
      </c>
      <c r="H231" s="177">
        <f>H174/RES_summary!H$19</f>
        <v>0</v>
      </c>
      <c r="I231" s="177">
        <f>I174/RES_summary!I$19</f>
        <v>0</v>
      </c>
      <c r="J231" s="177">
        <f>J174/RES_summary!J$19</f>
        <v>0</v>
      </c>
      <c r="K231" s="177">
        <f>K174/RES_summary!K$19</f>
        <v>0</v>
      </c>
      <c r="L231" s="177">
        <f>L174/RES_summary!L$19</f>
        <v>0</v>
      </c>
      <c r="M231" s="177">
        <f>M174/RES_summary!M$19</f>
        <v>0</v>
      </c>
      <c r="N231" s="177">
        <f>N174/RES_summary!N$19</f>
        <v>0</v>
      </c>
      <c r="O231" s="177">
        <f>O174/RES_summary!O$19</f>
        <v>0</v>
      </c>
      <c r="P231" s="177">
        <f>P174/RES_summary!P$19</f>
        <v>0</v>
      </c>
      <c r="Q231" s="177">
        <f>Q174/RES_summary!Q$19</f>
        <v>0</v>
      </c>
    </row>
    <row r="232" spans="1:17" ht="12" customHeight="1" x14ac:dyDescent="0.25">
      <c r="A232" s="158" t="s">
        <v>63</v>
      </c>
      <c r="B232" s="178">
        <f>B175/RES_summary!B$19</f>
        <v>0</v>
      </c>
      <c r="C232" s="178">
        <f>C175/RES_summary!C$19</f>
        <v>0</v>
      </c>
      <c r="D232" s="178">
        <f>D175/RES_summary!D$19</f>
        <v>0</v>
      </c>
      <c r="E232" s="178">
        <f>E175/RES_summary!E$19</f>
        <v>0</v>
      </c>
      <c r="F232" s="178">
        <f>F175/RES_summary!F$19</f>
        <v>0</v>
      </c>
      <c r="G232" s="178">
        <f>G175/RES_summary!G$19</f>
        <v>0</v>
      </c>
      <c r="H232" s="178">
        <f>H175/RES_summary!H$19</f>
        <v>0</v>
      </c>
      <c r="I232" s="178">
        <f>I175/RES_summary!I$19</f>
        <v>0</v>
      </c>
      <c r="J232" s="178">
        <f>J175/RES_summary!J$19</f>
        <v>0</v>
      </c>
      <c r="K232" s="178">
        <f>K175/RES_summary!K$19</f>
        <v>0</v>
      </c>
      <c r="L232" s="178">
        <f>L175/RES_summary!L$19</f>
        <v>0</v>
      </c>
      <c r="M232" s="178">
        <f>M175/RES_summary!M$19</f>
        <v>0</v>
      </c>
      <c r="N232" s="178">
        <f>N175/RES_summary!N$19</f>
        <v>0</v>
      </c>
      <c r="O232" s="178">
        <f>O175/RES_summary!O$19</f>
        <v>0</v>
      </c>
      <c r="P232" s="178">
        <f>P175/RES_summary!P$19</f>
        <v>0</v>
      </c>
      <c r="Q232" s="178">
        <f>Q175/RES_summary!Q$19</f>
        <v>0</v>
      </c>
    </row>
    <row r="233" spans="1:17" ht="12" customHeight="1" x14ac:dyDescent="0.25">
      <c r="A233" s="167" t="s">
        <v>169</v>
      </c>
      <c r="B233" s="183">
        <f>B176/RES_summary!B$19</f>
        <v>0</v>
      </c>
      <c r="C233" s="183">
        <f>C176/RES_summary!C$19</f>
        <v>0</v>
      </c>
      <c r="D233" s="183">
        <f>D176/RES_summary!D$19</f>
        <v>0</v>
      </c>
      <c r="E233" s="183">
        <f>E176/RES_summary!E$19</f>
        <v>0</v>
      </c>
      <c r="F233" s="183">
        <f>F176/RES_summary!F$19</f>
        <v>0</v>
      </c>
      <c r="G233" s="183">
        <f>G176/RES_summary!G$19</f>
        <v>0</v>
      </c>
      <c r="H233" s="183">
        <f>H176/RES_summary!H$19</f>
        <v>0</v>
      </c>
      <c r="I233" s="183">
        <f>I176/RES_summary!I$19</f>
        <v>0</v>
      </c>
      <c r="J233" s="183">
        <f>J176/RES_summary!J$19</f>
        <v>0</v>
      </c>
      <c r="K233" s="183">
        <f>K176/RES_summary!K$19</f>
        <v>0</v>
      </c>
      <c r="L233" s="183">
        <f>L176/RES_summary!L$19</f>
        <v>0</v>
      </c>
      <c r="M233" s="183">
        <f>M176/RES_summary!M$19</f>
        <v>0</v>
      </c>
      <c r="N233" s="183">
        <f>N176/RES_summary!N$19</f>
        <v>0</v>
      </c>
      <c r="O233" s="183">
        <f>O176/RES_summary!O$19</f>
        <v>0</v>
      </c>
      <c r="P233" s="183">
        <f>P176/RES_summary!P$19</f>
        <v>0</v>
      </c>
      <c r="Q233" s="183">
        <f>Q176/RES_summary!Q$19</f>
        <v>0</v>
      </c>
    </row>
    <row r="234" spans="1:17" ht="12" customHeight="1" x14ac:dyDescent="0.25">
      <c r="A234" s="167" t="s">
        <v>168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57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0</v>
      </c>
      <c r="C237" s="180">
        <f>C180/RES_summary!C$19</f>
        <v>0</v>
      </c>
      <c r="D237" s="180">
        <f>D180/RES_summary!D$19</f>
        <v>0</v>
      </c>
      <c r="E237" s="180">
        <f>E180/RES_summary!E$19</f>
        <v>0</v>
      </c>
      <c r="F237" s="180">
        <f>F180/RES_summary!F$19</f>
        <v>0</v>
      </c>
      <c r="G237" s="180">
        <f>G180/RES_summary!G$19</f>
        <v>0</v>
      </c>
      <c r="H237" s="180">
        <f>H180/RES_summary!H$19</f>
        <v>0</v>
      </c>
      <c r="I237" s="180">
        <f>I180/RES_summary!I$19</f>
        <v>0</v>
      </c>
      <c r="J237" s="180">
        <f>J180/RES_summary!J$19</f>
        <v>0</v>
      </c>
      <c r="K237" s="180">
        <f>K180/RES_summary!K$19</f>
        <v>0</v>
      </c>
      <c r="L237" s="180">
        <f>L180/RES_summary!L$19</f>
        <v>0</v>
      </c>
      <c r="M237" s="180">
        <f>M180/RES_summary!M$19</f>
        <v>0</v>
      </c>
      <c r="N237" s="180">
        <f>N180/RES_summary!N$19</f>
        <v>0</v>
      </c>
      <c r="O237" s="180">
        <f>O180/RES_summary!O$19</f>
        <v>0</v>
      </c>
      <c r="P237" s="180">
        <f>P180/RES_summary!P$19</f>
        <v>0</v>
      </c>
      <c r="Q237" s="180">
        <f>Q180/RES_summary!Q$19</f>
        <v>0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0</v>
      </c>
      <c r="C241" s="178">
        <f>C184/RES_summary!C$19</f>
        <v>0</v>
      </c>
      <c r="D241" s="178">
        <f>D184/RES_summary!D$19</f>
        <v>0</v>
      </c>
      <c r="E241" s="178">
        <f>E184/RES_summary!E$19</f>
        <v>0</v>
      </c>
      <c r="F241" s="178">
        <f>F184/RES_summary!F$19</f>
        <v>0</v>
      </c>
      <c r="G241" s="178">
        <f>G184/RES_summary!G$19</f>
        <v>0</v>
      </c>
      <c r="H241" s="178">
        <f>H184/RES_summary!H$19</f>
        <v>0</v>
      </c>
      <c r="I241" s="178">
        <f>I184/RES_summary!I$19</f>
        <v>0</v>
      </c>
      <c r="J241" s="178">
        <f>J184/RES_summary!J$19</f>
        <v>0</v>
      </c>
      <c r="K241" s="178">
        <f>K184/RES_summary!K$19</f>
        <v>0</v>
      </c>
      <c r="L241" s="178">
        <f>L184/RES_summary!L$19</f>
        <v>0</v>
      </c>
      <c r="M241" s="178">
        <f>M184/RES_summary!M$19</f>
        <v>0</v>
      </c>
      <c r="N241" s="178">
        <f>N184/RES_summary!N$19</f>
        <v>0</v>
      </c>
      <c r="O241" s="178">
        <f>O184/RES_summary!O$19</f>
        <v>0</v>
      </c>
      <c r="P241" s="178">
        <f>P184/RES_summary!P$19</f>
        <v>0</v>
      </c>
      <c r="Q241" s="178">
        <f>Q184/RES_summary!Q$19</f>
        <v>0</v>
      </c>
    </row>
    <row r="242" spans="1:17" ht="12" customHeight="1" x14ac:dyDescent="0.25">
      <c r="A242" s="23" t="s">
        <v>57</v>
      </c>
      <c r="B242" s="177">
        <f>B185/RES_summary!B$19</f>
        <v>0</v>
      </c>
      <c r="C242" s="177">
        <f>C185/RES_summary!C$19</f>
        <v>0</v>
      </c>
      <c r="D242" s="177">
        <f>D185/RES_summary!D$19</f>
        <v>0</v>
      </c>
      <c r="E242" s="177">
        <f>E185/RES_summary!E$19</f>
        <v>0</v>
      </c>
      <c r="F242" s="177">
        <f>F185/RES_summary!F$19</f>
        <v>0</v>
      </c>
      <c r="G242" s="177">
        <f>G185/RES_summary!G$19</f>
        <v>0</v>
      </c>
      <c r="H242" s="177">
        <f>H185/RES_summary!H$19</f>
        <v>0</v>
      </c>
      <c r="I242" s="177">
        <f>I185/RES_summary!I$19</f>
        <v>0</v>
      </c>
      <c r="J242" s="177">
        <f>J185/RES_summary!J$19</f>
        <v>0</v>
      </c>
      <c r="K242" s="177">
        <f>K185/RES_summary!K$19</f>
        <v>0</v>
      </c>
      <c r="L242" s="177">
        <f>L185/RES_summary!L$19</f>
        <v>0</v>
      </c>
      <c r="M242" s="177">
        <f>M185/RES_summary!M$19</f>
        <v>0</v>
      </c>
      <c r="N242" s="177">
        <f>N185/RES_summary!N$19</f>
        <v>0</v>
      </c>
      <c r="O242" s="177">
        <f>O185/RES_summary!O$19</f>
        <v>0</v>
      </c>
      <c r="P242" s="177">
        <f>P185/RES_summary!P$19</f>
        <v>0</v>
      </c>
      <c r="Q242" s="177">
        <f>Q185/RES_summary!Q$19</f>
        <v>0</v>
      </c>
    </row>
    <row r="243" spans="1:17" ht="12" customHeight="1" x14ac:dyDescent="0.25">
      <c r="A243" s="29" t="s">
        <v>140</v>
      </c>
      <c r="B243" s="176">
        <f>B186/RES_summary!B$19</f>
        <v>0</v>
      </c>
      <c r="C243" s="176">
        <f>C186/RES_summary!C$19</f>
        <v>0</v>
      </c>
      <c r="D243" s="176">
        <f>D186/RES_summary!D$19</f>
        <v>0</v>
      </c>
      <c r="E243" s="176">
        <f>E186/RES_summary!E$19</f>
        <v>0</v>
      </c>
      <c r="F243" s="176">
        <f>F186/RES_summary!F$19</f>
        <v>0</v>
      </c>
      <c r="G243" s="176">
        <f>G186/RES_summary!G$19</f>
        <v>0</v>
      </c>
      <c r="H243" s="176">
        <f>H186/RES_summary!H$19</f>
        <v>0</v>
      </c>
      <c r="I243" s="176">
        <f>I186/RES_summary!I$19</f>
        <v>0</v>
      </c>
      <c r="J243" s="176">
        <f>J186/RES_summary!J$19</f>
        <v>0</v>
      </c>
      <c r="K243" s="176">
        <f>K186/RES_summary!K$19</f>
        <v>0</v>
      </c>
      <c r="L243" s="176">
        <f>L186/RES_summary!L$19</f>
        <v>0</v>
      </c>
      <c r="M243" s="176">
        <f>M186/RES_summary!M$19</f>
        <v>0</v>
      </c>
      <c r="N243" s="176">
        <f>N186/RES_summary!N$19</f>
        <v>0</v>
      </c>
      <c r="O243" s="176">
        <f>O186/RES_summary!O$19</f>
        <v>0</v>
      </c>
      <c r="P243" s="176">
        <f>P186/RES_summary!P$19</f>
        <v>0</v>
      </c>
      <c r="Q243" s="176">
        <f>Q186/RES_summary!Q$19</f>
        <v>0</v>
      </c>
    </row>
    <row r="245" spans="1:17" ht="12" customHeight="1" x14ac:dyDescent="0.25">
      <c r="A245" s="152" t="s">
        <v>71</v>
      </c>
      <c r="B245" s="184">
        <f>B188/RES_summary!B$19</f>
        <v>0</v>
      </c>
      <c r="C245" s="184">
        <f>C188/RES_summary!C$19</f>
        <v>0</v>
      </c>
      <c r="D245" s="184">
        <f>D188/RES_summary!D$19</f>
        <v>0</v>
      </c>
      <c r="E245" s="184">
        <f>E188/RES_summary!E$19</f>
        <v>0</v>
      </c>
      <c r="F245" s="184">
        <f>F188/RES_summary!F$19</f>
        <v>0</v>
      </c>
      <c r="G245" s="184">
        <f>G188/RES_summary!G$19</f>
        <v>0</v>
      </c>
      <c r="H245" s="184">
        <f>H188/RES_summary!H$19</f>
        <v>0</v>
      </c>
      <c r="I245" s="184">
        <f>I188/RES_summary!I$19</f>
        <v>0</v>
      </c>
      <c r="J245" s="184">
        <f>J188/RES_summary!J$19</f>
        <v>0</v>
      </c>
      <c r="K245" s="184">
        <f>K188/RES_summary!K$19</f>
        <v>0</v>
      </c>
      <c r="L245" s="184">
        <f>L188/RES_summary!L$19</f>
        <v>0</v>
      </c>
      <c r="M245" s="184">
        <f>M188/RES_summary!M$19</f>
        <v>0</v>
      </c>
      <c r="N245" s="184">
        <f>N188/RES_summary!N$19</f>
        <v>0</v>
      </c>
      <c r="O245" s="184">
        <f>O188/RES_summary!O$19</f>
        <v>0</v>
      </c>
      <c r="P245" s="184">
        <f>P188/RES_summary!P$19</f>
        <v>0</v>
      </c>
      <c r="Q245" s="184">
        <f>Q188/RES_summary!Q$19</f>
        <v>0</v>
      </c>
    </row>
    <row r="246" spans="1:17" ht="12" customHeight="1" x14ac:dyDescent="0.25">
      <c r="A246" s="158" t="s">
        <v>65</v>
      </c>
      <c r="B246" s="178">
        <f>B189/RES_summary!B$19</f>
        <v>0</v>
      </c>
      <c r="C246" s="178">
        <f>C189/RES_summary!C$19</f>
        <v>0</v>
      </c>
      <c r="D246" s="178">
        <f>D189/RES_summary!D$19</f>
        <v>0</v>
      </c>
      <c r="E246" s="178">
        <f>E189/RES_summary!E$19</f>
        <v>0</v>
      </c>
      <c r="F246" s="178">
        <f>F189/RES_summary!F$19</f>
        <v>0</v>
      </c>
      <c r="G246" s="178">
        <f>G189/RES_summary!G$19</f>
        <v>0</v>
      </c>
      <c r="H246" s="178">
        <f>H189/RES_summary!H$19</f>
        <v>0</v>
      </c>
      <c r="I246" s="178">
        <f>I189/RES_summary!I$19</f>
        <v>0</v>
      </c>
      <c r="J246" s="178">
        <f>J189/RES_summary!J$19</f>
        <v>0</v>
      </c>
      <c r="K246" s="178">
        <f>K189/RES_summary!K$19</f>
        <v>0</v>
      </c>
      <c r="L246" s="178">
        <f>L189/RES_summary!L$19</f>
        <v>0</v>
      </c>
      <c r="M246" s="178">
        <f>M189/RES_summary!M$19</f>
        <v>0</v>
      </c>
      <c r="N246" s="178">
        <f>N189/RES_summary!N$19</f>
        <v>0</v>
      </c>
      <c r="O246" s="178">
        <f>O189/RES_summary!O$19</f>
        <v>0</v>
      </c>
      <c r="P246" s="178">
        <f>P189/RES_summary!P$19</f>
        <v>0</v>
      </c>
      <c r="Q246" s="178">
        <f>Q189/RES_summary!Q$19</f>
        <v>0</v>
      </c>
    </row>
    <row r="247" spans="1:17" ht="12" customHeight="1" x14ac:dyDescent="0.25">
      <c r="A247" s="23" t="s">
        <v>84</v>
      </c>
      <c r="B247" s="177">
        <f>B190/RES_summary!B$19</f>
        <v>0</v>
      </c>
      <c r="C247" s="177">
        <f>C190/RES_summary!C$19</f>
        <v>0</v>
      </c>
      <c r="D247" s="177">
        <f>D190/RES_summary!D$19</f>
        <v>0</v>
      </c>
      <c r="E247" s="177">
        <f>E190/RES_summary!E$19</f>
        <v>0</v>
      </c>
      <c r="F247" s="177">
        <f>F190/RES_summary!F$19</f>
        <v>0</v>
      </c>
      <c r="G247" s="177">
        <f>G190/RES_summary!G$19</f>
        <v>0</v>
      </c>
      <c r="H247" s="177">
        <f>H190/RES_summary!H$19</f>
        <v>0</v>
      </c>
      <c r="I247" s="177">
        <f>I190/RES_summary!I$19</f>
        <v>0</v>
      </c>
      <c r="J247" s="177">
        <f>J190/RES_summary!J$19</f>
        <v>0</v>
      </c>
      <c r="K247" s="177">
        <f>K190/RES_summary!K$19</f>
        <v>0</v>
      </c>
      <c r="L247" s="177">
        <f>L190/RES_summary!L$19</f>
        <v>0</v>
      </c>
      <c r="M247" s="177">
        <f>M190/RES_summary!M$19</f>
        <v>0</v>
      </c>
      <c r="N247" s="177">
        <f>N190/RES_summary!N$19</f>
        <v>0</v>
      </c>
      <c r="O247" s="177">
        <f>O190/RES_summary!O$19</f>
        <v>0</v>
      </c>
      <c r="P247" s="177">
        <f>P190/RES_summary!P$19</f>
        <v>0</v>
      </c>
      <c r="Q247" s="177">
        <f>Q190/RES_summary!Q$19</f>
        <v>0</v>
      </c>
    </row>
    <row r="248" spans="1:17" ht="12" customHeight="1" x14ac:dyDescent="0.25">
      <c r="A248" s="23" t="s">
        <v>60</v>
      </c>
      <c r="B248" s="177">
        <f>B191/RES_summary!B$19</f>
        <v>0</v>
      </c>
      <c r="C248" s="177">
        <f>C191/RES_summary!C$19</f>
        <v>0</v>
      </c>
      <c r="D248" s="177">
        <f>D191/RES_summary!D$19</f>
        <v>0</v>
      </c>
      <c r="E248" s="177">
        <f>E191/RES_summary!E$19</f>
        <v>0</v>
      </c>
      <c r="F248" s="177">
        <f>F191/RES_summary!F$19</f>
        <v>0</v>
      </c>
      <c r="G248" s="177">
        <f>G191/RES_summary!G$19</f>
        <v>0</v>
      </c>
      <c r="H248" s="177">
        <f>H191/RES_summary!H$19</f>
        <v>0</v>
      </c>
      <c r="I248" s="177">
        <f>I191/RES_summary!I$19</f>
        <v>0</v>
      </c>
      <c r="J248" s="177">
        <f>J191/RES_summary!J$19</f>
        <v>0</v>
      </c>
      <c r="K248" s="177">
        <f>K191/RES_summary!K$19</f>
        <v>0</v>
      </c>
      <c r="L248" s="177">
        <f>L191/RES_summary!L$19</f>
        <v>0</v>
      </c>
      <c r="M248" s="177">
        <f>M191/RES_summary!M$19</f>
        <v>0</v>
      </c>
      <c r="N248" s="177">
        <f>N191/RES_summary!N$19</f>
        <v>0</v>
      </c>
      <c r="O248" s="177">
        <f>O191/RES_summary!O$19</f>
        <v>0</v>
      </c>
      <c r="P248" s="177">
        <f>P191/RES_summary!P$19</f>
        <v>0</v>
      </c>
      <c r="Q248" s="177">
        <f>Q191/RES_summary!Q$19</f>
        <v>0</v>
      </c>
    </row>
    <row r="249" spans="1:17" ht="12" customHeight="1" x14ac:dyDescent="0.25">
      <c r="A249" s="158" t="s">
        <v>112</v>
      </c>
      <c r="B249" s="178">
        <f>B192/RES_summary!B$19</f>
        <v>0</v>
      </c>
      <c r="C249" s="178">
        <f>C192/RES_summary!C$19</f>
        <v>0</v>
      </c>
      <c r="D249" s="178">
        <f>D192/RES_summary!D$19</f>
        <v>0</v>
      </c>
      <c r="E249" s="178">
        <f>E192/RES_summary!E$19</f>
        <v>0</v>
      </c>
      <c r="F249" s="178">
        <f>F192/RES_summary!F$19</f>
        <v>0</v>
      </c>
      <c r="G249" s="178">
        <f>G192/RES_summary!G$19</f>
        <v>0</v>
      </c>
      <c r="H249" s="178">
        <f>H192/RES_summary!H$19</f>
        <v>0</v>
      </c>
      <c r="I249" s="178">
        <f>I192/RES_summary!I$19</f>
        <v>0</v>
      </c>
      <c r="J249" s="178">
        <f>J192/RES_summary!J$19</f>
        <v>0</v>
      </c>
      <c r="K249" s="178">
        <f>K192/RES_summary!K$19</f>
        <v>0</v>
      </c>
      <c r="L249" s="178">
        <f>L192/RES_summary!L$19</f>
        <v>0</v>
      </c>
      <c r="M249" s="178">
        <f>M192/RES_summary!M$19</f>
        <v>0</v>
      </c>
      <c r="N249" s="178">
        <f>N192/RES_summary!N$19</f>
        <v>0</v>
      </c>
      <c r="O249" s="178">
        <f>O192/RES_summary!O$19</f>
        <v>0</v>
      </c>
      <c r="P249" s="178">
        <f>P192/RES_summary!P$19</f>
        <v>0</v>
      </c>
      <c r="Q249" s="178">
        <f>Q192/RES_summary!Q$19</f>
        <v>0</v>
      </c>
    </row>
    <row r="250" spans="1:17" ht="12" customHeight="1" x14ac:dyDescent="0.25">
      <c r="A250" s="23" t="s">
        <v>60</v>
      </c>
      <c r="B250" s="177">
        <f>B193/RES_summary!B$19</f>
        <v>0</v>
      </c>
      <c r="C250" s="177">
        <f>C193/RES_summary!C$19</f>
        <v>0</v>
      </c>
      <c r="D250" s="177">
        <f>D193/RES_summary!D$19</f>
        <v>0</v>
      </c>
      <c r="E250" s="177">
        <f>E193/RES_summary!E$19</f>
        <v>0</v>
      </c>
      <c r="F250" s="177">
        <f>F193/RES_summary!F$19</f>
        <v>0</v>
      </c>
      <c r="G250" s="177">
        <f>G193/RES_summary!G$19</f>
        <v>0</v>
      </c>
      <c r="H250" s="177">
        <f>H193/RES_summary!H$19</f>
        <v>0</v>
      </c>
      <c r="I250" s="177">
        <f>I193/RES_summary!I$19</f>
        <v>0</v>
      </c>
      <c r="J250" s="177">
        <f>J193/RES_summary!J$19</f>
        <v>0</v>
      </c>
      <c r="K250" s="177">
        <f>K193/RES_summary!K$19</f>
        <v>0</v>
      </c>
      <c r="L250" s="177">
        <f>L193/RES_summary!L$19</f>
        <v>0</v>
      </c>
      <c r="M250" s="177">
        <f>M193/RES_summary!M$19</f>
        <v>0</v>
      </c>
      <c r="N250" s="177">
        <f>N193/RES_summary!N$19</f>
        <v>0</v>
      </c>
      <c r="O250" s="177">
        <f>O193/RES_summary!O$19</f>
        <v>0</v>
      </c>
      <c r="P250" s="177">
        <f>P193/RES_summary!P$19</f>
        <v>0</v>
      </c>
      <c r="Q250" s="177">
        <f>Q193/RES_summary!Q$19</f>
        <v>0</v>
      </c>
    </row>
    <row r="251" spans="1:17" ht="12" customHeight="1" x14ac:dyDescent="0.25">
      <c r="A251" s="158" t="s">
        <v>63</v>
      </c>
      <c r="B251" s="178">
        <f>B194/RES_summary!B$19</f>
        <v>0</v>
      </c>
      <c r="C251" s="178">
        <f>C194/RES_summary!C$19</f>
        <v>0</v>
      </c>
      <c r="D251" s="178">
        <f>D194/RES_summary!D$19</f>
        <v>0</v>
      </c>
      <c r="E251" s="178">
        <f>E194/RES_summary!E$19</f>
        <v>0</v>
      </c>
      <c r="F251" s="178">
        <f>F194/RES_summary!F$19</f>
        <v>0</v>
      </c>
      <c r="G251" s="178">
        <f>G194/RES_summary!G$19</f>
        <v>0</v>
      </c>
      <c r="H251" s="178">
        <f>H194/RES_summary!H$19</f>
        <v>0</v>
      </c>
      <c r="I251" s="178">
        <f>I194/RES_summary!I$19</f>
        <v>0</v>
      </c>
      <c r="J251" s="178">
        <f>J194/RES_summary!J$19</f>
        <v>0</v>
      </c>
      <c r="K251" s="178">
        <f>K194/RES_summary!K$19</f>
        <v>0</v>
      </c>
      <c r="L251" s="178">
        <f>L194/RES_summary!L$19</f>
        <v>0</v>
      </c>
      <c r="M251" s="178">
        <f>M194/RES_summary!M$19</f>
        <v>0</v>
      </c>
      <c r="N251" s="178">
        <f>N194/RES_summary!N$19</f>
        <v>0</v>
      </c>
      <c r="O251" s="178">
        <f>O194/RES_summary!O$19</f>
        <v>0</v>
      </c>
      <c r="P251" s="178">
        <f>P194/RES_summary!P$19</f>
        <v>0</v>
      </c>
      <c r="Q251" s="178">
        <f>Q194/RES_summary!Q$19</f>
        <v>0</v>
      </c>
    </row>
    <row r="252" spans="1:17" ht="12" customHeight="1" x14ac:dyDescent="0.25">
      <c r="A252" s="167" t="s">
        <v>169</v>
      </c>
      <c r="B252" s="183">
        <f>B195/RES_summary!B$19</f>
        <v>0</v>
      </c>
      <c r="C252" s="183">
        <f>C195/RES_summary!C$19</f>
        <v>0</v>
      </c>
      <c r="D252" s="183">
        <f>D195/RES_summary!D$19</f>
        <v>0</v>
      </c>
      <c r="E252" s="183">
        <f>E195/RES_summary!E$19</f>
        <v>0</v>
      </c>
      <c r="F252" s="183">
        <f>F195/RES_summary!F$19</f>
        <v>0</v>
      </c>
      <c r="G252" s="183">
        <f>G195/RES_summary!G$19</f>
        <v>0</v>
      </c>
      <c r="H252" s="183">
        <f>H195/RES_summary!H$19</f>
        <v>0</v>
      </c>
      <c r="I252" s="183">
        <f>I195/RES_summary!I$19</f>
        <v>0</v>
      </c>
      <c r="J252" s="183">
        <f>J195/RES_summary!J$19</f>
        <v>0</v>
      </c>
      <c r="K252" s="183">
        <f>K195/RES_summary!K$19</f>
        <v>0</v>
      </c>
      <c r="L252" s="183">
        <f>L195/RES_summary!L$19</f>
        <v>0</v>
      </c>
      <c r="M252" s="183">
        <f>M195/RES_summary!M$19</f>
        <v>0</v>
      </c>
      <c r="N252" s="183">
        <f>N195/RES_summary!N$19</f>
        <v>0</v>
      </c>
      <c r="O252" s="183">
        <f>O195/RES_summary!O$19</f>
        <v>0</v>
      </c>
      <c r="P252" s="183">
        <f>P195/RES_summary!P$19</f>
        <v>0</v>
      </c>
      <c r="Q252" s="183">
        <f>Q195/RES_summary!Q$19</f>
        <v>0</v>
      </c>
    </row>
    <row r="253" spans="1:17" ht="12" customHeight="1" x14ac:dyDescent="0.25">
      <c r="A253" s="167" t="s">
        <v>168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57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0</v>
      </c>
      <c r="C256" s="180">
        <f>C199/RES_summary!C$19</f>
        <v>0</v>
      </c>
      <c r="D256" s="180">
        <f>D199/RES_summary!D$19</f>
        <v>0</v>
      </c>
      <c r="E256" s="180">
        <f>E199/RES_summary!E$19</f>
        <v>0</v>
      </c>
      <c r="F256" s="180">
        <f>F199/RES_summary!F$19</f>
        <v>0</v>
      </c>
      <c r="G256" s="180">
        <f>G199/RES_summary!G$19</f>
        <v>0</v>
      </c>
      <c r="H256" s="180">
        <f>H199/RES_summary!H$19</f>
        <v>0</v>
      </c>
      <c r="I256" s="180">
        <f>I199/RES_summary!I$19</f>
        <v>0</v>
      </c>
      <c r="J256" s="180">
        <f>J199/RES_summary!J$19</f>
        <v>0</v>
      </c>
      <c r="K256" s="180">
        <f>K199/RES_summary!K$19</f>
        <v>0</v>
      </c>
      <c r="L256" s="180">
        <f>L199/RES_summary!L$19</f>
        <v>0</v>
      </c>
      <c r="M256" s="180">
        <f>M199/RES_summary!M$19</f>
        <v>0</v>
      </c>
      <c r="N256" s="180">
        <f>N199/RES_summary!N$19</f>
        <v>0</v>
      </c>
      <c r="O256" s="180">
        <f>O199/RES_summary!O$19</f>
        <v>0</v>
      </c>
      <c r="P256" s="180">
        <f>P199/RES_summary!P$19</f>
        <v>0</v>
      </c>
      <c r="Q256" s="180">
        <f>Q199/RES_summary!Q$19</f>
        <v>0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0</v>
      </c>
      <c r="C260" s="178">
        <f>C203/RES_summary!C$19</f>
        <v>0</v>
      </c>
      <c r="D260" s="178">
        <f>D203/RES_summary!D$19</f>
        <v>0</v>
      </c>
      <c r="E260" s="178">
        <f>E203/RES_summary!E$19</f>
        <v>0</v>
      </c>
      <c r="F260" s="178">
        <f>F203/RES_summary!F$19</f>
        <v>0</v>
      </c>
      <c r="G260" s="178">
        <f>G203/RES_summary!G$19</f>
        <v>0</v>
      </c>
      <c r="H260" s="178">
        <f>H203/RES_summary!H$19</f>
        <v>0</v>
      </c>
      <c r="I260" s="178">
        <f>I203/RES_summary!I$19</f>
        <v>0</v>
      </c>
      <c r="J260" s="178">
        <f>J203/RES_summary!J$19</f>
        <v>0</v>
      </c>
      <c r="K260" s="178">
        <f>K203/RES_summary!K$19</f>
        <v>0</v>
      </c>
      <c r="L260" s="178">
        <f>L203/RES_summary!L$19</f>
        <v>0</v>
      </c>
      <c r="M260" s="178">
        <f>M203/RES_summary!M$19</f>
        <v>0</v>
      </c>
      <c r="N260" s="178">
        <f>N203/RES_summary!N$19</f>
        <v>0</v>
      </c>
      <c r="O260" s="178">
        <f>O203/RES_summary!O$19</f>
        <v>0</v>
      </c>
      <c r="P260" s="178">
        <f>P203/RES_summary!P$19</f>
        <v>0</v>
      </c>
      <c r="Q260" s="178">
        <f>Q203/RES_summary!Q$19</f>
        <v>0</v>
      </c>
    </row>
    <row r="261" spans="1:17" ht="12" customHeight="1" x14ac:dyDescent="0.25">
      <c r="A261" s="23" t="s">
        <v>57</v>
      </c>
      <c r="B261" s="177">
        <f>B204/RES_summary!B$19</f>
        <v>0</v>
      </c>
      <c r="C261" s="177">
        <f>C204/RES_summary!C$19</f>
        <v>0</v>
      </c>
      <c r="D261" s="177">
        <f>D204/RES_summary!D$19</f>
        <v>0</v>
      </c>
      <c r="E261" s="177">
        <f>E204/RES_summary!E$19</f>
        <v>0</v>
      </c>
      <c r="F261" s="177">
        <f>F204/RES_summary!F$19</f>
        <v>0</v>
      </c>
      <c r="G261" s="177">
        <f>G204/RES_summary!G$19</f>
        <v>0</v>
      </c>
      <c r="H261" s="177">
        <f>H204/RES_summary!H$19</f>
        <v>0</v>
      </c>
      <c r="I261" s="177">
        <f>I204/RES_summary!I$19</f>
        <v>0</v>
      </c>
      <c r="J261" s="177">
        <f>J204/RES_summary!J$19</f>
        <v>0</v>
      </c>
      <c r="K261" s="177">
        <f>K204/RES_summary!K$19</f>
        <v>0</v>
      </c>
      <c r="L261" s="177">
        <f>L204/RES_summary!L$19</f>
        <v>0</v>
      </c>
      <c r="M261" s="177">
        <f>M204/RES_summary!M$19</f>
        <v>0</v>
      </c>
      <c r="N261" s="177">
        <f>N204/RES_summary!N$19</f>
        <v>0</v>
      </c>
      <c r="O261" s="177">
        <f>O204/RES_summary!O$19</f>
        <v>0</v>
      </c>
      <c r="P261" s="177">
        <f>P204/RES_summary!P$19</f>
        <v>0</v>
      </c>
      <c r="Q261" s="177">
        <f>Q204/RES_summary!Q$19</f>
        <v>0</v>
      </c>
    </row>
    <row r="262" spans="1:17" ht="12" customHeight="1" x14ac:dyDescent="0.25">
      <c r="A262" s="29" t="s">
        <v>140</v>
      </c>
      <c r="B262" s="176">
        <f>B205/RES_summary!B$19</f>
        <v>0</v>
      </c>
      <c r="C262" s="176">
        <f>C205/RES_summary!C$19</f>
        <v>0</v>
      </c>
      <c r="D262" s="176">
        <f>D205/RES_summary!D$19</f>
        <v>0</v>
      </c>
      <c r="E262" s="176">
        <f>E205/RES_summary!E$19</f>
        <v>0</v>
      </c>
      <c r="F262" s="176">
        <f>F205/RES_summary!F$19</f>
        <v>0</v>
      </c>
      <c r="G262" s="176">
        <f>G205/RES_summary!G$19</f>
        <v>0</v>
      </c>
      <c r="H262" s="176">
        <f>H205/RES_summary!H$19</f>
        <v>0</v>
      </c>
      <c r="I262" s="176">
        <f>I205/RES_summary!I$19</f>
        <v>0</v>
      </c>
      <c r="J262" s="176">
        <f>J205/RES_summary!J$19</f>
        <v>0</v>
      </c>
      <c r="K262" s="176">
        <f>K205/RES_summary!K$19</f>
        <v>0</v>
      </c>
      <c r="L262" s="176">
        <f>L205/RES_summary!L$19</f>
        <v>0</v>
      </c>
      <c r="M262" s="176">
        <f>M205/RES_summary!M$19</f>
        <v>0</v>
      </c>
      <c r="N262" s="176">
        <f>N205/RES_summary!N$19</f>
        <v>0</v>
      </c>
      <c r="O262" s="176">
        <f>O205/RES_summary!O$19</f>
        <v>0</v>
      </c>
      <c r="P262" s="176">
        <f>P205/RES_summary!P$19</f>
        <v>0</v>
      </c>
      <c r="Q262" s="176">
        <f>Q205/RES_summary!Q$19</f>
        <v>0</v>
      </c>
    </row>
    <row r="264" spans="1:17" ht="12" customHeight="1" x14ac:dyDescent="0.25">
      <c r="A264" s="152" t="s">
        <v>195</v>
      </c>
      <c r="B264" s="184">
        <f>B207/RES_summary!B$19</f>
        <v>0</v>
      </c>
      <c r="C264" s="184">
        <f>C207/RES_summary!C$19</f>
        <v>0</v>
      </c>
      <c r="D264" s="184">
        <f>D207/RES_summary!D$19</f>
        <v>0</v>
      </c>
      <c r="E264" s="184">
        <f>E207/RES_summary!E$19</f>
        <v>0</v>
      </c>
      <c r="F264" s="184">
        <f>F207/RES_summary!F$19</f>
        <v>0</v>
      </c>
      <c r="G264" s="184">
        <f>G207/RES_summary!G$19</f>
        <v>0</v>
      </c>
      <c r="H264" s="184">
        <f>H207/RES_summary!H$19</f>
        <v>0</v>
      </c>
      <c r="I264" s="184">
        <f>I207/RES_summary!I$19</f>
        <v>0</v>
      </c>
      <c r="J264" s="184">
        <f>J207/RES_summary!J$19</f>
        <v>0</v>
      </c>
      <c r="K264" s="184">
        <f>K207/RES_summary!K$19</f>
        <v>0</v>
      </c>
      <c r="L264" s="184">
        <f>L207/RES_summary!L$19</f>
        <v>0</v>
      </c>
      <c r="M264" s="184">
        <f>M207/RES_summary!M$19</f>
        <v>0</v>
      </c>
      <c r="N264" s="184">
        <f>N207/RES_summary!N$19</f>
        <v>0</v>
      </c>
      <c r="O264" s="184">
        <f>O207/RES_summary!O$19</f>
        <v>0</v>
      </c>
      <c r="P264" s="184">
        <f>P207/RES_summary!P$19</f>
        <v>0</v>
      </c>
      <c r="Q264" s="184">
        <f>Q207/RES_summary!Q$19</f>
        <v>0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84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169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168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57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</v>
      </c>
      <c r="C279" s="178">
        <f>C222/RES_summary!C$19</f>
        <v>0</v>
      </c>
      <c r="D279" s="178">
        <f>D222/RES_summary!D$19</f>
        <v>0</v>
      </c>
      <c r="E279" s="178">
        <f>E222/RES_summary!E$19</f>
        <v>0</v>
      </c>
      <c r="F279" s="178">
        <f>F222/RES_summary!F$19</f>
        <v>0</v>
      </c>
      <c r="G279" s="178">
        <f>G222/RES_summary!G$19</f>
        <v>0</v>
      </c>
      <c r="H279" s="178">
        <f>H222/RES_summary!H$19</f>
        <v>0</v>
      </c>
      <c r="I279" s="178">
        <f>I222/RES_summary!I$19</f>
        <v>0</v>
      </c>
      <c r="J279" s="178">
        <f>J222/RES_summary!J$19</f>
        <v>0</v>
      </c>
      <c r="K279" s="178">
        <f>K222/RES_summary!K$19</f>
        <v>0</v>
      </c>
      <c r="L279" s="178">
        <f>L222/RES_summary!L$19</f>
        <v>0</v>
      </c>
      <c r="M279" s="178">
        <f>M222/RES_summary!M$19</f>
        <v>0</v>
      </c>
      <c r="N279" s="178">
        <f>N222/RES_summary!N$19</f>
        <v>0</v>
      </c>
      <c r="O279" s="178">
        <f>O222/RES_summary!O$19</f>
        <v>0</v>
      </c>
      <c r="P279" s="178">
        <f>P222/RES_summary!P$19</f>
        <v>0</v>
      </c>
      <c r="Q279" s="178">
        <f>Q222/RES_summary!Q$19</f>
        <v>0</v>
      </c>
    </row>
    <row r="280" spans="1:17" ht="12" customHeight="1" x14ac:dyDescent="0.25">
      <c r="A280" s="23" t="s">
        <v>57</v>
      </c>
      <c r="B280" s="177">
        <f>B223/RES_summary!B$19</f>
        <v>0</v>
      </c>
      <c r="C280" s="177">
        <f>C223/RES_summary!C$19</f>
        <v>0</v>
      </c>
      <c r="D280" s="177">
        <f>D223/RES_summary!D$19</f>
        <v>0</v>
      </c>
      <c r="E280" s="177">
        <f>E223/RES_summary!E$19</f>
        <v>0</v>
      </c>
      <c r="F280" s="177">
        <f>F223/RES_summary!F$19</f>
        <v>0</v>
      </c>
      <c r="G280" s="177">
        <f>G223/RES_summary!G$19</f>
        <v>0</v>
      </c>
      <c r="H280" s="177">
        <f>H223/RES_summary!H$19</f>
        <v>0</v>
      </c>
      <c r="I280" s="177">
        <f>I223/RES_summary!I$19</f>
        <v>0</v>
      </c>
      <c r="J280" s="177">
        <f>J223/RES_summary!J$19</f>
        <v>0</v>
      </c>
      <c r="K280" s="177">
        <f>K223/RES_summary!K$19</f>
        <v>0</v>
      </c>
      <c r="L280" s="177">
        <f>L223/RES_summary!L$19</f>
        <v>0</v>
      </c>
      <c r="M280" s="177">
        <f>M223/RES_summary!M$19</f>
        <v>0</v>
      </c>
      <c r="N280" s="177">
        <f>N223/RES_summary!N$19</f>
        <v>0</v>
      </c>
      <c r="O280" s="177">
        <f>O223/RES_summary!O$19</f>
        <v>0</v>
      </c>
      <c r="P280" s="177">
        <f>P223/RES_summary!P$19</f>
        <v>0</v>
      </c>
      <c r="Q280" s="177">
        <f>Q223/RES_summary!Q$19</f>
        <v>0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0</v>
      </c>
      <c r="E285" s="168">
        <f t="shared" si="71"/>
        <v>0</v>
      </c>
      <c r="F285" s="168">
        <f t="shared" si="71"/>
        <v>0</v>
      </c>
      <c r="G285" s="168">
        <f t="shared" si="71"/>
        <v>0</v>
      </c>
      <c r="H285" s="168">
        <f t="shared" si="71"/>
        <v>0</v>
      </c>
      <c r="I285" s="168">
        <f t="shared" si="71"/>
        <v>0</v>
      </c>
      <c r="J285" s="168">
        <f t="shared" si="71"/>
        <v>0</v>
      </c>
      <c r="K285" s="168">
        <f t="shared" si="71"/>
        <v>0</v>
      </c>
      <c r="L285" s="168">
        <f t="shared" si="71"/>
        <v>0</v>
      </c>
      <c r="M285" s="168">
        <f t="shared" si="71"/>
        <v>0</v>
      </c>
      <c r="N285" s="168">
        <f t="shared" si="71"/>
        <v>0</v>
      </c>
      <c r="O285" s="168">
        <f t="shared" si="71"/>
        <v>0</v>
      </c>
      <c r="P285" s="168">
        <f t="shared" si="71"/>
        <v>0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0</v>
      </c>
      <c r="E286" s="157">
        <f t="shared" si="72"/>
        <v>0</v>
      </c>
      <c r="F286" s="157">
        <f t="shared" si="72"/>
        <v>0</v>
      </c>
      <c r="G286" s="157">
        <f t="shared" si="72"/>
        <v>0</v>
      </c>
      <c r="H286" s="157">
        <f t="shared" si="72"/>
        <v>0</v>
      </c>
      <c r="I286" s="157">
        <f t="shared" si="72"/>
        <v>0</v>
      </c>
      <c r="J286" s="157">
        <f t="shared" si="72"/>
        <v>0</v>
      </c>
      <c r="K286" s="157">
        <f t="shared" si="72"/>
        <v>0</v>
      </c>
      <c r="L286" s="157">
        <f t="shared" si="72"/>
        <v>0</v>
      </c>
      <c r="M286" s="157">
        <f t="shared" si="72"/>
        <v>0</v>
      </c>
      <c r="N286" s="157">
        <f t="shared" si="72"/>
        <v>0</v>
      </c>
      <c r="O286" s="157">
        <f t="shared" si="72"/>
        <v>0</v>
      </c>
      <c r="P286" s="157">
        <f t="shared" si="72"/>
        <v>0</v>
      </c>
      <c r="Q286" s="157">
        <f t="shared" si="72"/>
        <v>0</v>
      </c>
    </row>
    <row r="287" spans="1:17" ht="12" customHeight="1" x14ac:dyDescent="0.25">
      <c r="A287" s="23" t="s">
        <v>84</v>
      </c>
      <c r="B287" s="156"/>
      <c r="C287" s="156">
        <f>RES_hhdet_in_fec!C$26</f>
        <v>0</v>
      </c>
      <c r="D287" s="156">
        <f>RES_hhdet_in_fec!D$26</f>
        <v>0</v>
      </c>
      <c r="E287" s="156">
        <f>RES_hhdet_in_fec!E$26</f>
        <v>0</v>
      </c>
      <c r="F287" s="156">
        <f>RES_hhdet_in_fec!F$26</f>
        <v>0</v>
      </c>
      <c r="G287" s="156">
        <f>RES_hhdet_in_fec!G$26</f>
        <v>0</v>
      </c>
      <c r="H287" s="156">
        <f>RES_hhdet_in_fec!H$26</f>
        <v>0</v>
      </c>
      <c r="I287" s="156">
        <f>RES_hhdet_in_fec!I$26</f>
        <v>0</v>
      </c>
      <c r="J287" s="156">
        <f>RES_hhdet_in_fec!J$26</f>
        <v>0</v>
      </c>
      <c r="K287" s="156">
        <f>RES_hhdet_in_fec!K$26</f>
        <v>0</v>
      </c>
      <c r="L287" s="156">
        <f>RES_hhdet_in_fec!L$26</f>
        <v>0</v>
      </c>
      <c r="M287" s="156">
        <f>RES_hhdet_in_fec!M$26</f>
        <v>0</v>
      </c>
      <c r="N287" s="156">
        <f>RES_hhdet_in_fec!N$26</f>
        <v>0</v>
      </c>
      <c r="O287" s="156">
        <f>RES_hhdet_in_fec!O$26</f>
        <v>0</v>
      </c>
      <c r="P287" s="156">
        <f>RES_hhdet_in_fec!P$26</f>
        <v>0</v>
      </c>
      <c r="Q287" s="156">
        <f>RES_hhdet_in_fec!Q$26</f>
        <v>0</v>
      </c>
    </row>
    <row r="288" spans="1:17" ht="12" customHeight="1" x14ac:dyDescent="0.25">
      <c r="A288" s="23" t="s">
        <v>60</v>
      </c>
      <c r="B288" s="156"/>
      <c r="C288" s="156">
        <f>RES_hhdet_in_fec!C$27</f>
        <v>0</v>
      </c>
      <c r="D288" s="156">
        <f>RES_hhdet_in_fec!D$27</f>
        <v>0</v>
      </c>
      <c r="E288" s="156">
        <f>RES_hhdet_in_fec!E$27</f>
        <v>0</v>
      </c>
      <c r="F288" s="156">
        <f>RES_hhdet_in_fec!F$27</f>
        <v>0</v>
      </c>
      <c r="G288" s="156">
        <f>RES_hhdet_in_fec!G$27</f>
        <v>0</v>
      </c>
      <c r="H288" s="156">
        <f>RES_hhdet_in_fec!H$27</f>
        <v>0</v>
      </c>
      <c r="I288" s="156">
        <f>RES_hhdet_in_fec!I$27</f>
        <v>0</v>
      </c>
      <c r="J288" s="156">
        <f>RES_hhdet_in_fec!J$27</f>
        <v>0</v>
      </c>
      <c r="K288" s="156">
        <f>RES_hhdet_in_fec!K$27</f>
        <v>0</v>
      </c>
      <c r="L288" s="156">
        <f>RES_hhdet_in_fec!L$27</f>
        <v>0</v>
      </c>
      <c r="M288" s="156">
        <f>RES_hhdet_in_fec!M$27</f>
        <v>0</v>
      </c>
      <c r="N288" s="156">
        <f>RES_hhdet_in_fec!N$27</f>
        <v>0</v>
      </c>
      <c r="O288" s="156">
        <f>RES_hhdet_in_fec!O$27</f>
        <v>0</v>
      </c>
      <c r="P288" s="156">
        <f>RES_hhdet_in_fec!P$27</f>
        <v>0</v>
      </c>
      <c r="Q288" s="156">
        <f>RES_hhdet_in_fec!Q$27</f>
        <v>0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0</v>
      </c>
      <c r="G289" s="157">
        <f t="shared" si="73"/>
        <v>0</v>
      </c>
      <c r="H289" s="157">
        <f t="shared" si="73"/>
        <v>0</v>
      </c>
      <c r="I289" s="157">
        <f t="shared" si="73"/>
        <v>0</v>
      </c>
      <c r="J289" s="157">
        <f t="shared" si="73"/>
        <v>0</v>
      </c>
      <c r="K289" s="157">
        <f t="shared" si="73"/>
        <v>0</v>
      </c>
      <c r="L289" s="157">
        <f t="shared" si="73"/>
        <v>0</v>
      </c>
      <c r="M289" s="157">
        <f t="shared" si="73"/>
        <v>0</v>
      </c>
      <c r="N289" s="157">
        <f t="shared" si="73"/>
        <v>0</v>
      </c>
      <c r="O289" s="157">
        <f t="shared" si="73"/>
        <v>0</v>
      </c>
      <c r="P289" s="157">
        <f t="shared" si="73"/>
        <v>0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RES_hhdet_in_fec!C$29</f>
        <v>0</v>
      </c>
      <c r="D290" s="156">
        <f>RES_hhdet_in_fec!D$29</f>
        <v>0</v>
      </c>
      <c r="E290" s="156">
        <f>RES_hhdet_in_fec!E$29</f>
        <v>0</v>
      </c>
      <c r="F290" s="156">
        <f>RES_hhdet_in_fec!F$29</f>
        <v>0</v>
      </c>
      <c r="G290" s="156">
        <f>RES_hhdet_in_fec!G$29</f>
        <v>0</v>
      </c>
      <c r="H290" s="156">
        <f>RES_hhdet_in_fec!H$29</f>
        <v>0</v>
      </c>
      <c r="I290" s="156">
        <f>RES_hhdet_in_fec!I$29</f>
        <v>0</v>
      </c>
      <c r="J290" s="156">
        <f>RES_hhdet_in_fec!J$29</f>
        <v>0</v>
      </c>
      <c r="K290" s="156">
        <f>RES_hhdet_in_fec!K$29</f>
        <v>0</v>
      </c>
      <c r="L290" s="156">
        <f>RES_hhdet_in_fec!L$29</f>
        <v>0</v>
      </c>
      <c r="M290" s="156">
        <f>RES_hhdet_in_fec!M$29</f>
        <v>0</v>
      </c>
      <c r="N290" s="156">
        <f>RES_hhdet_in_fec!N$29</f>
        <v>0</v>
      </c>
      <c r="O290" s="156">
        <f>RES_hhdet_in_fec!O$29</f>
        <v>0</v>
      </c>
      <c r="P290" s="156">
        <f>RES_hhdet_in_fec!P$29</f>
        <v>0</v>
      </c>
      <c r="Q290" s="156">
        <f>RES_hhdet_in_fec!Q$29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0</v>
      </c>
      <c r="E291" s="157">
        <f t="shared" si="74"/>
        <v>0</v>
      </c>
      <c r="F291" s="157">
        <f t="shared" si="74"/>
        <v>0</v>
      </c>
      <c r="G291" s="157">
        <f t="shared" si="74"/>
        <v>0</v>
      </c>
      <c r="H291" s="157">
        <f t="shared" si="74"/>
        <v>0</v>
      </c>
      <c r="I291" s="157">
        <f t="shared" si="74"/>
        <v>0</v>
      </c>
      <c r="J291" s="157">
        <f t="shared" si="74"/>
        <v>0</v>
      </c>
      <c r="K291" s="157">
        <f t="shared" si="74"/>
        <v>0</v>
      </c>
      <c r="L291" s="157">
        <f t="shared" si="74"/>
        <v>0</v>
      </c>
      <c r="M291" s="157">
        <f t="shared" si="74"/>
        <v>0</v>
      </c>
      <c r="N291" s="157">
        <f t="shared" si="74"/>
        <v>0</v>
      </c>
      <c r="O291" s="157">
        <f t="shared" si="74"/>
        <v>0</v>
      </c>
      <c r="P291" s="157">
        <f t="shared" si="74"/>
        <v>0</v>
      </c>
      <c r="Q291" s="157">
        <f t="shared" si="74"/>
        <v>0</v>
      </c>
    </row>
    <row r="292" spans="1:17" ht="12" customHeight="1" x14ac:dyDescent="0.25">
      <c r="A292" s="167" t="s">
        <v>169</v>
      </c>
      <c r="B292" s="132"/>
      <c r="C292" s="132">
        <f>RES_hhdet_in_fec!C$31</f>
        <v>0</v>
      </c>
      <c r="D292" s="132">
        <f>RES_hhdet_in_fec!D$31</f>
        <v>0</v>
      </c>
      <c r="E292" s="132">
        <f>RES_hhdet_in_fec!E$31</f>
        <v>0</v>
      </c>
      <c r="F292" s="132">
        <f>RES_hhdet_in_fec!F$31</f>
        <v>0</v>
      </c>
      <c r="G292" s="132">
        <f>RES_hhdet_in_fec!G$31</f>
        <v>0</v>
      </c>
      <c r="H292" s="132">
        <f>RES_hhdet_in_fec!H$31</f>
        <v>0</v>
      </c>
      <c r="I292" s="132">
        <f>RES_hhdet_in_fec!I$31</f>
        <v>0</v>
      </c>
      <c r="J292" s="132">
        <f>RES_hhdet_in_fec!J$31</f>
        <v>0</v>
      </c>
      <c r="K292" s="132">
        <f>RES_hhdet_in_fec!K$31</f>
        <v>0</v>
      </c>
      <c r="L292" s="132">
        <f>RES_hhdet_in_fec!L$31</f>
        <v>0</v>
      </c>
      <c r="M292" s="132">
        <f>RES_hhdet_in_fec!M$31</f>
        <v>0</v>
      </c>
      <c r="N292" s="132">
        <f>RES_hhdet_in_fec!N$31</f>
        <v>0</v>
      </c>
      <c r="O292" s="132">
        <f>RES_hhdet_in_fec!O$31</f>
        <v>0</v>
      </c>
      <c r="P292" s="132">
        <f>RES_hhdet_in_fec!P$31</f>
        <v>0</v>
      </c>
      <c r="Q292" s="132">
        <f>RES_hhdet_in_fec!Q$31</f>
        <v>0</v>
      </c>
    </row>
    <row r="293" spans="1:17" ht="12" customHeight="1" x14ac:dyDescent="0.25">
      <c r="A293" s="167" t="s">
        <v>168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57</v>
      </c>
      <c r="B294" s="165"/>
      <c r="C294" s="165">
        <f>RES_hhdet_in_fec!C$33</f>
        <v>0</v>
      </c>
      <c r="D294" s="165">
        <f>RES_hhdet_in_fec!D$33</f>
        <v>0</v>
      </c>
      <c r="E294" s="165">
        <f>RES_hhdet_in_fec!E$33</f>
        <v>0</v>
      </c>
      <c r="F294" s="165">
        <f>RES_hhdet_in_fec!F$33</f>
        <v>0</v>
      </c>
      <c r="G294" s="165">
        <f>RES_hhdet_in_fec!G$33</f>
        <v>0</v>
      </c>
      <c r="H294" s="165">
        <f>RES_hhdet_in_fec!H$33</f>
        <v>0</v>
      </c>
      <c r="I294" s="165">
        <f>RES_hhdet_in_fec!I$33</f>
        <v>0</v>
      </c>
      <c r="J294" s="165">
        <f>RES_hhdet_in_fec!J$33</f>
        <v>0</v>
      </c>
      <c r="K294" s="165">
        <f>RES_hhdet_in_fec!K$33</f>
        <v>0</v>
      </c>
      <c r="L294" s="165">
        <f>RES_hhdet_in_fec!L$33</f>
        <v>0</v>
      </c>
      <c r="M294" s="165">
        <f>RES_hhdet_in_fec!M$33</f>
        <v>0</v>
      </c>
      <c r="N294" s="165">
        <f>RES_hhdet_in_fec!N$33</f>
        <v>0</v>
      </c>
      <c r="O294" s="165">
        <f>RES_hhdet_in_fec!O$33</f>
        <v>0</v>
      </c>
      <c r="P294" s="165">
        <f>RES_hhdet_in_fec!P$33</f>
        <v>0</v>
      </c>
      <c r="Q294" s="165">
        <f>RES_hhdet_in_fec!Q$33</f>
        <v>0</v>
      </c>
    </row>
    <row r="295" spans="1:17" ht="12" customHeight="1" x14ac:dyDescent="0.25">
      <c r="A295" s="147" t="s">
        <v>59</v>
      </c>
      <c r="B295" s="164"/>
      <c r="C295" s="164">
        <f>RES_hhdet_in_fec!C$34</f>
        <v>0</v>
      </c>
      <c r="D295" s="164">
        <f>RES_hhdet_in_fec!D$34</f>
        <v>0</v>
      </c>
      <c r="E295" s="164">
        <f>RES_hhdet_in_fec!E$34</f>
        <v>0</v>
      </c>
      <c r="F295" s="164">
        <f>RES_hhdet_in_fec!F$34</f>
        <v>0</v>
      </c>
      <c r="G295" s="164">
        <f>RES_hhdet_in_fec!G$34</f>
        <v>0</v>
      </c>
      <c r="H295" s="164">
        <f>RES_hhdet_in_fec!H$34</f>
        <v>0</v>
      </c>
      <c r="I295" s="164">
        <f>RES_hhdet_in_fec!I$34</f>
        <v>0</v>
      </c>
      <c r="J295" s="164">
        <f>RES_hhdet_in_fec!J$34</f>
        <v>0</v>
      </c>
      <c r="K295" s="164">
        <f>RES_hhdet_in_fec!K$34</f>
        <v>0</v>
      </c>
      <c r="L295" s="164">
        <f>RES_hhdet_in_fec!L$34</f>
        <v>0</v>
      </c>
      <c r="M295" s="164">
        <f>RES_hhdet_in_fec!M$34</f>
        <v>0</v>
      </c>
      <c r="N295" s="164">
        <f>RES_hhdet_in_fec!N$34</f>
        <v>0</v>
      </c>
      <c r="O295" s="164">
        <f>RES_hhdet_in_fec!O$34</f>
        <v>0</v>
      </c>
      <c r="P295" s="164">
        <f>RES_hhdet_in_fec!P$34</f>
        <v>0</v>
      </c>
      <c r="Q295" s="164">
        <f>RES_hhdet_in_fec!Q$34</f>
        <v>0</v>
      </c>
    </row>
    <row r="296" spans="1:17" ht="12" customHeight="1" x14ac:dyDescent="0.25">
      <c r="A296" s="163" t="s">
        <v>142</v>
      </c>
      <c r="B296" s="162"/>
      <c r="C296" s="162">
        <f>RES_hhdet_in_fec!C$35</f>
        <v>0</v>
      </c>
      <c r="D296" s="162">
        <f>RES_hhdet_in_fec!D$35</f>
        <v>0</v>
      </c>
      <c r="E296" s="162">
        <f>RES_hhdet_in_fec!E$35</f>
        <v>0</v>
      </c>
      <c r="F296" s="162">
        <f>RES_hhdet_in_fec!F$35</f>
        <v>0</v>
      </c>
      <c r="G296" s="162">
        <f>RES_hhdet_in_fec!G$35</f>
        <v>0</v>
      </c>
      <c r="H296" s="162">
        <f>RES_hhdet_in_fec!H$35</f>
        <v>0</v>
      </c>
      <c r="I296" s="162">
        <f>RES_hhdet_in_fec!I$35</f>
        <v>0</v>
      </c>
      <c r="J296" s="162">
        <f>RES_hhdet_in_fec!J$35</f>
        <v>0</v>
      </c>
      <c r="K296" s="162">
        <f>RES_hhdet_in_fec!K$35</f>
        <v>0</v>
      </c>
      <c r="L296" s="162">
        <f>RES_hhdet_in_fec!L$35</f>
        <v>0</v>
      </c>
      <c r="M296" s="162">
        <f>RES_hhdet_in_fec!M$35</f>
        <v>0</v>
      </c>
      <c r="N296" s="162">
        <f>RES_hhdet_in_fec!N$35</f>
        <v>0</v>
      </c>
      <c r="O296" s="162">
        <f>RES_hhdet_in_fec!O$35</f>
        <v>0</v>
      </c>
      <c r="P296" s="162">
        <f>RES_hhdet_in_fec!P$35</f>
        <v>0</v>
      </c>
      <c r="Q296" s="162">
        <f>RES_hhdet_in_fec!Q$35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RES_hhdet_in_fec!C$37</f>
        <v>0</v>
      </c>
      <c r="D298" s="156">
        <f>RES_hhdet_in_fec!D$37</f>
        <v>0</v>
      </c>
      <c r="E298" s="156">
        <f>RES_hhdet_in_fec!E$37</f>
        <v>0</v>
      </c>
      <c r="F298" s="156">
        <f>RES_hhdet_in_fec!F$37</f>
        <v>0</v>
      </c>
      <c r="G298" s="156">
        <f>RES_hhdet_in_fec!G$37</f>
        <v>0</v>
      </c>
      <c r="H298" s="156">
        <f>RES_hhdet_in_fec!H$37</f>
        <v>0</v>
      </c>
      <c r="I298" s="156">
        <f>RES_hhdet_in_fec!I$37</f>
        <v>0</v>
      </c>
      <c r="J298" s="156">
        <f>RES_hhdet_in_fec!J$37</f>
        <v>0</v>
      </c>
      <c r="K298" s="156">
        <f>RES_hhdet_in_fec!K$37</f>
        <v>0</v>
      </c>
      <c r="L298" s="156">
        <f>RES_hhdet_in_fec!L$37</f>
        <v>0</v>
      </c>
      <c r="M298" s="156">
        <f>RES_hhdet_in_fec!M$37</f>
        <v>0</v>
      </c>
      <c r="N298" s="156">
        <f>RES_hhdet_in_fec!N$37</f>
        <v>0</v>
      </c>
      <c r="O298" s="156">
        <f>RES_hhdet_in_fec!O$37</f>
        <v>0</v>
      </c>
      <c r="P298" s="156">
        <f>RES_hhdet_in_fec!P$37</f>
        <v>0</v>
      </c>
      <c r="Q298" s="156">
        <f>RES_hhdet_in_fec!Q$37</f>
        <v>0</v>
      </c>
    </row>
    <row r="299" spans="1:17" ht="12" customHeight="1" x14ac:dyDescent="0.25">
      <c r="A299" s="148" t="s">
        <v>59</v>
      </c>
      <c r="B299" s="156"/>
      <c r="C299" s="156">
        <f>RES_hhdet_in_fec!C$38</f>
        <v>0</v>
      </c>
      <c r="D299" s="156">
        <f>RES_hhdet_in_fec!D$38</f>
        <v>0</v>
      </c>
      <c r="E299" s="156">
        <f>RES_hhdet_in_fec!E$38</f>
        <v>0</v>
      </c>
      <c r="F299" s="156">
        <f>RES_hhdet_in_fec!F$38</f>
        <v>0</v>
      </c>
      <c r="G299" s="156">
        <f>RES_hhdet_in_fec!G$38</f>
        <v>0</v>
      </c>
      <c r="H299" s="156">
        <f>RES_hhdet_in_fec!H$38</f>
        <v>0</v>
      </c>
      <c r="I299" s="156">
        <f>RES_hhdet_in_fec!I$38</f>
        <v>0</v>
      </c>
      <c r="J299" s="156">
        <f>RES_hhdet_in_fec!J$38</f>
        <v>0</v>
      </c>
      <c r="K299" s="156">
        <f>RES_hhdet_in_fec!K$38</f>
        <v>0</v>
      </c>
      <c r="L299" s="156">
        <f>RES_hhdet_in_fec!L$38</f>
        <v>0</v>
      </c>
      <c r="M299" s="156">
        <f>RES_hhdet_in_fec!M$38</f>
        <v>0</v>
      </c>
      <c r="N299" s="156">
        <f>RES_hhdet_in_fec!N$38</f>
        <v>0</v>
      </c>
      <c r="O299" s="156">
        <f>RES_hhdet_in_fec!O$38</f>
        <v>0</v>
      </c>
      <c r="P299" s="156">
        <f>RES_hhdet_in_fec!P$38</f>
        <v>0</v>
      </c>
      <c r="Q299" s="156">
        <f>RES_hhdet_in_fec!Q$38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0</v>
      </c>
      <c r="E300" s="157">
        <f t="shared" si="77"/>
        <v>0</v>
      </c>
      <c r="F300" s="157">
        <f t="shared" si="77"/>
        <v>0</v>
      </c>
      <c r="G300" s="157">
        <f t="shared" si="77"/>
        <v>0</v>
      </c>
      <c r="H300" s="157">
        <f t="shared" si="77"/>
        <v>0</v>
      </c>
      <c r="I300" s="157">
        <f t="shared" si="77"/>
        <v>0</v>
      </c>
      <c r="J300" s="157">
        <f t="shared" si="77"/>
        <v>0</v>
      </c>
      <c r="K300" s="157">
        <f t="shared" si="77"/>
        <v>0</v>
      </c>
      <c r="L300" s="157">
        <f t="shared" si="77"/>
        <v>0</v>
      </c>
      <c r="M300" s="157">
        <f t="shared" si="77"/>
        <v>0</v>
      </c>
      <c r="N300" s="157">
        <f t="shared" si="77"/>
        <v>0</v>
      </c>
      <c r="O300" s="157">
        <f t="shared" si="77"/>
        <v>0</v>
      </c>
      <c r="P300" s="157">
        <f t="shared" si="77"/>
        <v>0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RES_hhdet_in_fec!C$40</f>
        <v>0</v>
      </c>
      <c r="D301" s="156">
        <f>RES_hhdet_in_fec!D$40</f>
        <v>0</v>
      </c>
      <c r="E301" s="156">
        <f>RES_hhdet_in_fec!E$40</f>
        <v>0</v>
      </c>
      <c r="F301" s="156">
        <f>RES_hhdet_in_fec!F$40</f>
        <v>0</v>
      </c>
      <c r="G301" s="156">
        <f>RES_hhdet_in_fec!G$40</f>
        <v>0</v>
      </c>
      <c r="H301" s="156">
        <f>RES_hhdet_in_fec!H$40</f>
        <v>0</v>
      </c>
      <c r="I301" s="156">
        <f>RES_hhdet_in_fec!I$40</f>
        <v>0</v>
      </c>
      <c r="J301" s="156">
        <f>RES_hhdet_in_fec!J$40</f>
        <v>0</v>
      </c>
      <c r="K301" s="156">
        <f>RES_hhdet_in_fec!K$40</f>
        <v>0</v>
      </c>
      <c r="L301" s="156">
        <f>RES_hhdet_in_fec!L$40</f>
        <v>0</v>
      </c>
      <c r="M301" s="156">
        <f>RES_hhdet_in_fec!M$40</f>
        <v>0</v>
      </c>
      <c r="N301" s="156">
        <f>RES_hhdet_in_fec!N$40</f>
        <v>0</v>
      </c>
      <c r="O301" s="156">
        <f>RES_hhdet_in_fec!O$40</f>
        <v>0</v>
      </c>
      <c r="P301" s="156">
        <f>RES_hhdet_in_fec!P$40</f>
        <v>0</v>
      </c>
      <c r="Q301" s="156">
        <f>RES_hhdet_in_fec!Q$40</f>
        <v>0</v>
      </c>
    </row>
    <row r="302" spans="1:17" ht="12" customHeight="1" x14ac:dyDescent="0.25">
      <c r="A302" s="29" t="s">
        <v>140</v>
      </c>
      <c r="B302" s="57"/>
      <c r="C302" s="57">
        <f>RES_hhdet_in_fec!C$41</f>
        <v>0</v>
      </c>
      <c r="D302" s="57">
        <f>RES_hhdet_in_fec!D$41</f>
        <v>0</v>
      </c>
      <c r="E302" s="57">
        <f>RES_hhdet_in_fec!E$41</f>
        <v>0</v>
      </c>
      <c r="F302" s="57">
        <f>RES_hhdet_in_fec!F$41</f>
        <v>0</v>
      </c>
      <c r="G302" s="57">
        <f>RES_hhdet_in_fec!G$41</f>
        <v>0</v>
      </c>
      <c r="H302" s="57">
        <f>RES_hhdet_in_fec!H$41</f>
        <v>0</v>
      </c>
      <c r="I302" s="57">
        <f>RES_hhdet_in_fec!I$41</f>
        <v>0</v>
      </c>
      <c r="J302" s="57">
        <f>RES_hhdet_in_fec!J$41</f>
        <v>0</v>
      </c>
      <c r="K302" s="57">
        <f>RES_hhdet_in_fec!K$41</f>
        <v>0</v>
      </c>
      <c r="L302" s="57">
        <f>RES_hhdet_in_fec!L$41</f>
        <v>0</v>
      </c>
      <c r="M302" s="57">
        <f>RES_hhdet_in_fec!M$41</f>
        <v>0</v>
      </c>
      <c r="N302" s="57">
        <f>RES_hhdet_in_fec!N$41</f>
        <v>0</v>
      </c>
      <c r="O302" s="57">
        <f>RES_hhdet_in_fec!O$41</f>
        <v>0</v>
      </c>
      <c r="P302" s="57">
        <f>RES_hhdet_in_fec!P$41</f>
        <v>0</v>
      </c>
      <c r="Q302" s="57">
        <f>RES_hhdet_in_fec!Q$41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0</v>
      </c>
      <c r="E304" s="168">
        <f t="shared" si="78"/>
        <v>0</v>
      </c>
      <c r="F304" s="168">
        <f t="shared" si="78"/>
        <v>0</v>
      </c>
      <c r="G304" s="168">
        <f t="shared" si="78"/>
        <v>0</v>
      </c>
      <c r="H304" s="168">
        <f t="shared" si="78"/>
        <v>0</v>
      </c>
      <c r="I304" s="168">
        <f t="shared" si="78"/>
        <v>0</v>
      </c>
      <c r="J304" s="168">
        <f t="shared" si="78"/>
        <v>0</v>
      </c>
      <c r="K304" s="168">
        <f t="shared" si="78"/>
        <v>0</v>
      </c>
      <c r="L304" s="168">
        <f t="shared" si="78"/>
        <v>0</v>
      </c>
      <c r="M304" s="168">
        <f t="shared" si="78"/>
        <v>0</v>
      </c>
      <c r="N304" s="168">
        <f t="shared" si="78"/>
        <v>0</v>
      </c>
      <c r="O304" s="168">
        <f t="shared" si="78"/>
        <v>0</v>
      </c>
      <c r="P304" s="168">
        <f t="shared" si="78"/>
        <v>0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0</v>
      </c>
      <c r="E305" s="157">
        <f t="shared" si="79"/>
        <v>0</v>
      </c>
      <c r="F305" s="157">
        <f t="shared" si="79"/>
        <v>0</v>
      </c>
      <c r="G305" s="157">
        <f t="shared" si="79"/>
        <v>0</v>
      </c>
      <c r="H305" s="157">
        <f t="shared" si="79"/>
        <v>0</v>
      </c>
      <c r="I305" s="157">
        <f t="shared" si="79"/>
        <v>0</v>
      </c>
      <c r="J305" s="157">
        <f t="shared" si="79"/>
        <v>0</v>
      </c>
      <c r="K305" s="157">
        <f t="shared" si="79"/>
        <v>0</v>
      </c>
      <c r="L305" s="157">
        <f t="shared" si="79"/>
        <v>0</v>
      </c>
      <c r="M305" s="157">
        <f t="shared" si="79"/>
        <v>0</v>
      </c>
      <c r="N305" s="157">
        <f t="shared" si="79"/>
        <v>0</v>
      </c>
      <c r="O305" s="157">
        <f t="shared" si="79"/>
        <v>0</v>
      </c>
      <c r="P305" s="157">
        <f t="shared" si="79"/>
        <v>0</v>
      </c>
      <c r="Q305" s="157">
        <f t="shared" si="79"/>
        <v>0</v>
      </c>
    </row>
    <row r="306" spans="1:17" ht="12" customHeight="1" x14ac:dyDescent="0.25">
      <c r="A306" s="23" t="s">
        <v>84</v>
      </c>
      <c r="B306" s="156"/>
      <c r="C306" s="156">
        <f>RES_hhdet_in_tes!C$26</f>
        <v>0</v>
      </c>
      <c r="D306" s="156">
        <f>RES_hhdet_in_tes!D$26</f>
        <v>0</v>
      </c>
      <c r="E306" s="156">
        <f>RES_hhdet_in_tes!E$26</f>
        <v>0</v>
      </c>
      <c r="F306" s="156">
        <f>RES_hhdet_in_tes!F$26</f>
        <v>0</v>
      </c>
      <c r="G306" s="156">
        <f>RES_hhdet_in_tes!G$26</f>
        <v>0</v>
      </c>
      <c r="H306" s="156">
        <f>RES_hhdet_in_tes!H$26</f>
        <v>0</v>
      </c>
      <c r="I306" s="156">
        <f>RES_hhdet_in_tes!I$26</f>
        <v>0</v>
      </c>
      <c r="J306" s="156">
        <f>RES_hhdet_in_tes!J$26</f>
        <v>0</v>
      </c>
      <c r="K306" s="156">
        <f>RES_hhdet_in_tes!K$26</f>
        <v>0</v>
      </c>
      <c r="L306" s="156">
        <f>RES_hhdet_in_tes!L$26</f>
        <v>0</v>
      </c>
      <c r="M306" s="156">
        <f>RES_hhdet_in_tes!M$26</f>
        <v>0</v>
      </c>
      <c r="N306" s="156">
        <f>RES_hhdet_in_tes!N$26</f>
        <v>0</v>
      </c>
      <c r="O306" s="156">
        <f>RES_hhdet_in_tes!O$26</f>
        <v>0</v>
      </c>
      <c r="P306" s="156">
        <f>RES_hhdet_in_tes!P$26</f>
        <v>0</v>
      </c>
      <c r="Q306" s="156">
        <f>RES_hhdet_in_tes!Q$26</f>
        <v>0</v>
      </c>
    </row>
    <row r="307" spans="1:17" ht="12" customHeight="1" x14ac:dyDescent="0.25">
      <c r="A307" s="23" t="s">
        <v>60</v>
      </c>
      <c r="B307" s="156"/>
      <c r="C307" s="156">
        <f>RES_hhdet_in_tes!C$27</f>
        <v>0</v>
      </c>
      <c r="D307" s="156">
        <f>RES_hhdet_in_tes!D$27</f>
        <v>0</v>
      </c>
      <c r="E307" s="156">
        <f>RES_hhdet_in_tes!E$27</f>
        <v>0</v>
      </c>
      <c r="F307" s="156">
        <f>RES_hhdet_in_tes!F$27</f>
        <v>0</v>
      </c>
      <c r="G307" s="156">
        <f>RES_hhdet_in_tes!G$27</f>
        <v>0</v>
      </c>
      <c r="H307" s="156">
        <f>RES_hhdet_in_tes!H$27</f>
        <v>0</v>
      </c>
      <c r="I307" s="156">
        <f>RES_hhdet_in_tes!I$27</f>
        <v>0</v>
      </c>
      <c r="J307" s="156">
        <f>RES_hhdet_in_tes!J$27</f>
        <v>0</v>
      </c>
      <c r="K307" s="156">
        <f>RES_hhdet_in_tes!K$27</f>
        <v>0</v>
      </c>
      <c r="L307" s="156">
        <f>RES_hhdet_in_tes!L$27</f>
        <v>0</v>
      </c>
      <c r="M307" s="156">
        <f>RES_hhdet_in_tes!M$27</f>
        <v>0</v>
      </c>
      <c r="N307" s="156">
        <f>RES_hhdet_in_tes!N$27</f>
        <v>0</v>
      </c>
      <c r="O307" s="156">
        <f>RES_hhdet_in_tes!O$27</f>
        <v>0</v>
      </c>
      <c r="P307" s="156">
        <f>RES_hhdet_in_tes!P$27</f>
        <v>0</v>
      </c>
      <c r="Q307" s="156">
        <f>RES_hhdet_in_tes!Q$27</f>
        <v>0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0</v>
      </c>
      <c r="G308" s="157">
        <f t="shared" si="80"/>
        <v>0</v>
      </c>
      <c r="H308" s="157">
        <f t="shared" si="80"/>
        <v>0</v>
      </c>
      <c r="I308" s="157">
        <f t="shared" si="80"/>
        <v>0</v>
      </c>
      <c r="J308" s="157">
        <f t="shared" si="80"/>
        <v>0</v>
      </c>
      <c r="K308" s="157">
        <f t="shared" si="80"/>
        <v>0</v>
      </c>
      <c r="L308" s="157">
        <f t="shared" si="80"/>
        <v>0</v>
      </c>
      <c r="M308" s="157">
        <f t="shared" si="80"/>
        <v>0</v>
      </c>
      <c r="N308" s="157">
        <f t="shared" si="80"/>
        <v>0</v>
      </c>
      <c r="O308" s="157">
        <f t="shared" si="80"/>
        <v>0</v>
      </c>
      <c r="P308" s="157">
        <f t="shared" si="80"/>
        <v>0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RES_hhdet_in_tes!C$29</f>
        <v>0</v>
      </c>
      <c r="D309" s="156">
        <f>RES_hhdet_in_tes!D$29</f>
        <v>0</v>
      </c>
      <c r="E309" s="156">
        <f>RES_hhdet_in_tes!E$29</f>
        <v>0</v>
      </c>
      <c r="F309" s="156">
        <f>RES_hhdet_in_tes!F$29</f>
        <v>0</v>
      </c>
      <c r="G309" s="156">
        <f>RES_hhdet_in_tes!G$29</f>
        <v>0</v>
      </c>
      <c r="H309" s="156">
        <f>RES_hhdet_in_tes!H$29</f>
        <v>0</v>
      </c>
      <c r="I309" s="156">
        <f>RES_hhdet_in_tes!I$29</f>
        <v>0</v>
      </c>
      <c r="J309" s="156">
        <f>RES_hhdet_in_tes!J$29</f>
        <v>0</v>
      </c>
      <c r="K309" s="156">
        <f>RES_hhdet_in_tes!K$29</f>
        <v>0</v>
      </c>
      <c r="L309" s="156">
        <f>RES_hhdet_in_tes!L$29</f>
        <v>0</v>
      </c>
      <c r="M309" s="156">
        <f>RES_hhdet_in_tes!M$29</f>
        <v>0</v>
      </c>
      <c r="N309" s="156">
        <f>RES_hhdet_in_tes!N$29</f>
        <v>0</v>
      </c>
      <c r="O309" s="156">
        <f>RES_hhdet_in_tes!O$29</f>
        <v>0</v>
      </c>
      <c r="P309" s="156">
        <f>RES_hhdet_in_tes!P$29</f>
        <v>0</v>
      </c>
      <c r="Q309" s="156">
        <f>RES_hhdet_in_tes!Q$29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0</v>
      </c>
      <c r="E310" s="157">
        <f t="shared" si="81"/>
        <v>0</v>
      </c>
      <c r="F310" s="157">
        <f t="shared" si="81"/>
        <v>0</v>
      </c>
      <c r="G310" s="157">
        <f t="shared" si="81"/>
        <v>0</v>
      </c>
      <c r="H310" s="157">
        <f t="shared" si="81"/>
        <v>0</v>
      </c>
      <c r="I310" s="157">
        <f t="shared" si="81"/>
        <v>0</v>
      </c>
      <c r="J310" s="157">
        <f t="shared" si="81"/>
        <v>0</v>
      </c>
      <c r="K310" s="157">
        <f t="shared" si="81"/>
        <v>0</v>
      </c>
      <c r="L310" s="157">
        <f t="shared" si="81"/>
        <v>0</v>
      </c>
      <c r="M310" s="157">
        <f t="shared" si="81"/>
        <v>0</v>
      </c>
      <c r="N310" s="157">
        <f t="shared" si="81"/>
        <v>0</v>
      </c>
      <c r="O310" s="157">
        <f t="shared" si="81"/>
        <v>0</v>
      </c>
      <c r="P310" s="157">
        <f t="shared" si="81"/>
        <v>0</v>
      </c>
      <c r="Q310" s="157">
        <f t="shared" si="81"/>
        <v>0</v>
      </c>
    </row>
    <row r="311" spans="1:17" ht="12" customHeight="1" x14ac:dyDescent="0.25">
      <c r="A311" s="167" t="s">
        <v>169</v>
      </c>
      <c r="B311" s="132"/>
      <c r="C311" s="132">
        <f>RES_hhdet_in_tes!C$31</f>
        <v>0</v>
      </c>
      <c r="D311" s="132">
        <f>RES_hhdet_in_tes!D$31</f>
        <v>0</v>
      </c>
      <c r="E311" s="132">
        <f>RES_hhdet_in_tes!E$31</f>
        <v>0</v>
      </c>
      <c r="F311" s="132">
        <f>RES_hhdet_in_tes!F$31</f>
        <v>0</v>
      </c>
      <c r="G311" s="132">
        <f>RES_hhdet_in_tes!G$31</f>
        <v>0</v>
      </c>
      <c r="H311" s="132">
        <f>RES_hhdet_in_tes!H$31</f>
        <v>0</v>
      </c>
      <c r="I311" s="132">
        <f>RES_hhdet_in_tes!I$31</f>
        <v>0</v>
      </c>
      <c r="J311" s="132">
        <f>RES_hhdet_in_tes!J$31</f>
        <v>0</v>
      </c>
      <c r="K311" s="132">
        <f>RES_hhdet_in_tes!K$31</f>
        <v>0</v>
      </c>
      <c r="L311" s="132">
        <f>RES_hhdet_in_tes!L$31</f>
        <v>0</v>
      </c>
      <c r="M311" s="132">
        <f>RES_hhdet_in_tes!M$31</f>
        <v>0</v>
      </c>
      <c r="N311" s="132">
        <f>RES_hhdet_in_tes!N$31</f>
        <v>0</v>
      </c>
      <c r="O311" s="132">
        <f>RES_hhdet_in_tes!O$31</f>
        <v>0</v>
      </c>
      <c r="P311" s="132">
        <f>RES_hhdet_in_tes!P$31</f>
        <v>0</v>
      </c>
      <c r="Q311" s="132">
        <f>RES_hhdet_in_tes!Q$31</f>
        <v>0</v>
      </c>
    </row>
    <row r="312" spans="1:17" ht="12" customHeight="1" x14ac:dyDescent="0.25">
      <c r="A312" s="167" t="s">
        <v>168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57</v>
      </c>
      <c r="B313" s="165"/>
      <c r="C313" s="165">
        <f>RES_hhdet_in_tes!C$33</f>
        <v>0</v>
      </c>
      <c r="D313" s="165">
        <f>RES_hhdet_in_tes!D$33</f>
        <v>0</v>
      </c>
      <c r="E313" s="165">
        <f>RES_hhdet_in_tes!E$33</f>
        <v>0</v>
      </c>
      <c r="F313" s="165">
        <f>RES_hhdet_in_tes!F$33</f>
        <v>0</v>
      </c>
      <c r="G313" s="165">
        <f>RES_hhdet_in_tes!G$33</f>
        <v>0</v>
      </c>
      <c r="H313" s="165">
        <f>RES_hhdet_in_tes!H$33</f>
        <v>0</v>
      </c>
      <c r="I313" s="165">
        <f>RES_hhdet_in_tes!I$33</f>
        <v>0</v>
      </c>
      <c r="J313" s="165">
        <f>RES_hhdet_in_tes!J$33</f>
        <v>0</v>
      </c>
      <c r="K313" s="165">
        <f>RES_hhdet_in_tes!K$33</f>
        <v>0</v>
      </c>
      <c r="L313" s="165">
        <f>RES_hhdet_in_tes!L$33</f>
        <v>0</v>
      </c>
      <c r="M313" s="165">
        <f>RES_hhdet_in_tes!M$33</f>
        <v>0</v>
      </c>
      <c r="N313" s="165">
        <f>RES_hhdet_in_tes!N$33</f>
        <v>0</v>
      </c>
      <c r="O313" s="165">
        <f>RES_hhdet_in_tes!O$33</f>
        <v>0</v>
      </c>
      <c r="P313" s="165">
        <f>RES_hhdet_in_tes!P$33</f>
        <v>0</v>
      </c>
      <c r="Q313" s="165">
        <f>RES_hhdet_in_tes!Q$33</f>
        <v>0</v>
      </c>
    </row>
    <row r="314" spans="1:17" ht="12" customHeight="1" x14ac:dyDescent="0.25">
      <c r="A314" s="147" t="s">
        <v>59</v>
      </c>
      <c r="B314" s="164"/>
      <c r="C314" s="164">
        <f>RES_hhdet_in_tes!C$34</f>
        <v>0</v>
      </c>
      <c r="D314" s="164">
        <f>RES_hhdet_in_tes!D$34</f>
        <v>0</v>
      </c>
      <c r="E314" s="164">
        <f>RES_hhdet_in_tes!E$34</f>
        <v>0</v>
      </c>
      <c r="F314" s="164">
        <f>RES_hhdet_in_tes!F$34</f>
        <v>0</v>
      </c>
      <c r="G314" s="164">
        <f>RES_hhdet_in_tes!G$34</f>
        <v>0</v>
      </c>
      <c r="H314" s="164">
        <f>RES_hhdet_in_tes!H$34</f>
        <v>0</v>
      </c>
      <c r="I314" s="164">
        <f>RES_hhdet_in_tes!I$34</f>
        <v>0</v>
      </c>
      <c r="J314" s="164">
        <f>RES_hhdet_in_tes!J$34</f>
        <v>0</v>
      </c>
      <c r="K314" s="164">
        <f>RES_hhdet_in_tes!K$34</f>
        <v>0</v>
      </c>
      <c r="L314" s="164">
        <f>RES_hhdet_in_tes!L$34</f>
        <v>0</v>
      </c>
      <c r="M314" s="164">
        <f>RES_hhdet_in_tes!M$34</f>
        <v>0</v>
      </c>
      <c r="N314" s="164">
        <f>RES_hhdet_in_tes!N$34</f>
        <v>0</v>
      </c>
      <c r="O314" s="164">
        <f>RES_hhdet_in_tes!O$34</f>
        <v>0</v>
      </c>
      <c r="P314" s="164">
        <f>RES_hhdet_in_tes!P$34</f>
        <v>0</v>
      </c>
      <c r="Q314" s="164">
        <f>RES_hhdet_in_tes!Q$34</f>
        <v>0</v>
      </c>
    </row>
    <row r="315" spans="1:17" ht="12" customHeight="1" x14ac:dyDescent="0.25">
      <c r="A315" s="163" t="s">
        <v>142</v>
      </c>
      <c r="B315" s="162"/>
      <c r="C315" s="162">
        <f>RES_hhdet_in_tes!C$35</f>
        <v>0</v>
      </c>
      <c r="D315" s="162">
        <f>RES_hhdet_in_tes!D$35</f>
        <v>0</v>
      </c>
      <c r="E315" s="162">
        <f>RES_hhdet_in_tes!E$35</f>
        <v>0</v>
      </c>
      <c r="F315" s="162">
        <f>RES_hhdet_in_tes!F$35</f>
        <v>0</v>
      </c>
      <c r="G315" s="162">
        <f>RES_hhdet_in_tes!G$35</f>
        <v>0</v>
      </c>
      <c r="H315" s="162">
        <f>RES_hhdet_in_tes!H$35</f>
        <v>0</v>
      </c>
      <c r="I315" s="162">
        <f>RES_hhdet_in_tes!I$35</f>
        <v>0</v>
      </c>
      <c r="J315" s="162">
        <f>RES_hhdet_in_tes!J$35</f>
        <v>0</v>
      </c>
      <c r="K315" s="162">
        <f>RES_hhdet_in_tes!K$35</f>
        <v>0</v>
      </c>
      <c r="L315" s="162">
        <f>RES_hhdet_in_tes!L$35</f>
        <v>0</v>
      </c>
      <c r="M315" s="162">
        <f>RES_hhdet_in_tes!M$35</f>
        <v>0</v>
      </c>
      <c r="N315" s="162">
        <f>RES_hhdet_in_tes!N$35</f>
        <v>0</v>
      </c>
      <c r="O315" s="162">
        <f>RES_hhdet_in_tes!O$35</f>
        <v>0</v>
      </c>
      <c r="P315" s="162">
        <f>RES_hhdet_in_tes!P$35</f>
        <v>0</v>
      </c>
      <c r="Q315" s="162">
        <f>RES_hhdet_in_tes!Q$35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RES_hhdet_in_tes!C$37</f>
        <v>0</v>
      </c>
      <c r="D317" s="156">
        <f>RES_hhdet_in_tes!D$37</f>
        <v>0</v>
      </c>
      <c r="E317" s="156">
        <f>RES_hhdet_in_tes!E$37</f>
        <v>0</v>
      </c>
      <c r="F317" s="156">
        <f>RES_hhdet_in_tes!F$37</f>
        <v>0</v>
      </c>
      <c r="G317" s="156">
        <f>RES_hhdet_in_tes!G$37</f>
        <v>0</v>
      </c>
      <c r="H317" s="156">
        <f>RES_hhdet_in_tes!H$37</f>
        <v>0</v>
      </c>
      <c r="I317" s="156">
        <f>RES_hhdet_in_tes!I$37</f>
        <v>0</v>
      </c>
      <c r="J317" s="156">
        <f>RES_hhdet_in_tes!J$37</f>
        <v>0</v>
      </c>
      <c r="K317" s="156">
        <f>RES_hhdet_in_tes!K$37</f>
        <v>0</v>
      </c>
      <c r="L317" s="156">
        <f>RES_hhdet_in_tes!L$37</f>
        <v>0</v>
      </c>
      <c r="M317" s="156">
        <f>RES_hhdet_in_tes!M$37</f>
        <v>0</v>
      </c>
      <c r="N317" s="156">
        <f>RES_hhdet_in_tes!N$37</f>
        <v>0</v>
      </c>
      <c r="O317" s="156">
        <f>RES_hhdet_in_tes!O$37</f>
        <v>0</v>
      </c>
      <c r="P317" s="156">
        <f>RES_hhdet_in_tes!P$37</f>
        <v>0</v>
      </c>
      <c r="Q317" s="156">
        <f>RES_hhdet_in_tes!Q$37</f>
        <v>0</v>
      </c>
    </row>
    <row r="318" spans="1:17" ht="12" customHeight="1" x14ac:dyDescent="0.25">
      <c r="A318" s="148" t="s">
        <v>59</v>
      </c>
      <c r="B318" s="156"/>
      <c r="C318" s="156">
        <f>RES_hhdet_in_tes!C$38</f>
        <v>0</v>
      </c>
      <c r="D318" s="156">
        <f>RES_hhdet_in_tes!D$38</f>
        <v>0</v>
      </c>
      <c r="E318" s="156">
        <f>RES_hhdet_in_tes!E$38</f>
        <v>0</v>
      </c>
      <c r="F318" s="156">
        <f>RES_hhdet_in_tes!F$38</f>
        <v>0</v>
      </c>
      <c r="G318" s="156">
        <f>RES_hhdet_in_tes!G$38</f>
        <v>0</v>
      </c>
      <c r="H318" s="156">
        <f>RES_hhdet_in_tes!H$38</f>
        <v>0</v>
      </c>
      <c r="I318" s="156">
        <f>RES_hhdet_in_tes!I$38</f>
        <v>0</v>
      </c>
      <c r="J318" s="156">
        <f>RES_hhdet_in_tes!J$38</f>
        <v>0</v>
      </c>
      <c r="K318" s="156">
        <f>RES_hhdet_in_tes!K$38</f>
        <v>0</v>
      </c>
      <c r="L318" s="156">
        <f>RES_hhdet_in_tes!L$38</f>
        <v>0</v>
      </c>
      <c r="M318" s="156">
        <f>RES_hhdet_in_tes!M$38</f>
        <v>0</v>
      </c>
      <c r="N318" s="156">
        <f>RES_hhdet_in_tes!N$38</f>
        <v>0</v>
      </c>
      <c r="O318" s="156">
        <f>RES_hhdet_in_tes!O$38</f>
        <v>0</v>
      </c>
      <c r="P318" s="156">
        <f>RES_hhdet_in_tes!P$38</f>
        <v>0</v>
      </c>
      <c r="Q318" s="156">
        <f>RES_hhdet_in_tes!Q$38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0</v>
      </c>
      <c r="E319" s="157">
        <f t="shared" si="84"/>
        <v>0</v>
      </c>
      <c r="F319" s="157">
        <f t="shared" si="84"/>
        <v>0</v>
      </c>
      <c r="G319" s="157">
        <f t="shared" si="84"/>
        <v>0</v>
      </c>
      <c r="H319" s="157">
        <f t="shared" si="84"/>
        <v>0</v>
      </c>
      <c r="I319" s="157">
        <f t="shared" si="84"/>
        <v>0</v>
      </c>
      <c r="J319" s="157">
        <f t="shared" si="84"/>
        <v>0</v>
      </c>
      <c r="K319" s="157">
        <f t="shared" si="84"/>
        <v>0</v>
      </c>
      <c r="L319" s="157">
        <f t="shared" si="84"/>
        <v>0</v>
      </c>
      <c r="M319" s="157">
        <f t="shared" si="84"/>
        <v>0</v>
      </c>
      <c r="N319" s="157">
        <f t="shared" si="84"/>
        <v>0</v>
      </c>
      <c r="O319" s="157">
        <f t="shared" si="84"/>
        <v>0</v>
      </c>
      <c r="P319" s="157">
        <f t="shared" si="84"/>
        <v>0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RES_hhdet_in_tes!C$40</f>
        <v>0</v>
      </c>
      <c r="D320" s="156">
        <f>RES_hhdet_in_tes!D$40</f>
        <v>0</v>
      </c>
      <c r="E320" s="156">
        <f>RES_hhdet_in_tes!E$40</f>
        <v>0</v>
      </c>
      <c r="F320" s="156">
        <f>RES_hhdet_in_tes!F$40</f>
        <v>0</v>
      </c>
      <c r="G320" s="156">
        <f>RES_hhdet_in_tes!G$40</f>
        <v>0</v>
      </c>
      <c r="H320" s="156">
        <f>RES_hhdet_in_tes!H$40</f>
        <v>0</v>
      </c>
      <c r="I320" s="156">
        <f>RES_hhdet_in_tes!I$40</f>
        <v>0</v>
      </c>
      <c r="J320" s="156">
        <f>RES_hhdet_in_tes!J$40</f>
        <v>0</v>
      </c>
      <c r="K320" s="156">
        <f>RES_hhdet_in_tes!K$40</f>
        <v>0</v>
      </c>
      <c r="L320" s="156">
        <f>RES_hhdet_in_tes!L$40</f>
        <v>0</v>
      </c>
      <c r="M320" s="156">
        <f>RES_hhdet_in_tes!M$40</f>
        <v>0</v>
      </c>
      <c r="N320" s="156">
        <f>RES_hhdet_in_tes!N$40</f>
        <v>0</v>
      </c>
      <c r="O320" s="156">
        <f>RES_hhdet_in_tes!O$40</f>
        <v>0</v>
      </c>
      <c r="P320" s="156">
        <f>RES_hhdet_in_tes!P$40</f>
        <v>0</v>
      </c>
      <c r="Q320" s="156">
        <f>RES_hhdet_in_tes!Q$40</f>
        <v>0</v>
      </c>
    </row>
    <row r="321" spans="1:17" ht="12" customHeight="1" x14ac:dyDescent="0.25">
      <c r="A321" s="29" t="s">
        <v>140</v>
      </c>
      <c r="B321" s="57"/>
      <c r="C321" s="57">
        <f>RES_hhdet_in_tes!C$41</f>
        <v>0</v>
      </c>
      <c r="D321" s="57">
        <f>RES_hhdet_in_tes!D$41</f>
        <v>0</v>
      </c>
      <c r="E321" s="57">
        <f>RES_hhdet_in_tes!E$41</f>
        <v>0</v>
      </c>
      <c r="F321" s="57">
        <f>RES_hhdet_in_tes!F$41</f>
        <v>0</v>
      </c>
      <c r="G321" s="57">
        <f>RES_hhdet_in_tes!G$41</f>
        <v>0</v>
      </c>
      <c r="H321" s="57">
        <f>RES_hhdet_in_tes!H$41</f>
        <v>0</v>
      </c>
      <c r="I321" s="57">
        <f>RES_hhdet_in_tes!I$41</f>
        <v>0</v>
      </c>
      <c r="J321" s="57">
        <f>RES_hhdet_in_tes!J$41</f>
        <v>0</v>
      </c>
      <c r="K321" s="57">
        <f>RES_hhdet_in_tes!K$41</f>
        <v>0</v>
      </c>
      <c r="L321" s="57">
        <f>RES_hhdet_in_tes!L$41</f>
        <v>0</v>
      </c>
      <c r="M321" s="57">
        <f>RES_hhdet_in_tes!M$41</f>
        <v>0</v>
      </c>
      <c r="N321" s="57">
        <f>RES_hhdet_in_tes!N$41</f>
        <v>0</v>
      </c>
      <c r="O321" s="57">
        <f>RES_hhdet_in_tes!O$41</f>
        <v>0</v>
      </c>
      <c r="P321" s="57">
        <f>RES_hhdet_in_tes!P$41</f>
        <v>0</v>
      </c>
      <c r="Q321" s="57">
        <f>RES_hhdet_in_tes!Q$41</f>
        <v>0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 t="str">
        <f t="shared" si="85"/>
        <v/>
      </c>
      <c r="E323" s="175" t="str">
        <f t="shared" si="85"/>
        <v/>
      </c>
      <c r="F323" s="175" t="str">
        <f t="shared" si="85"/>
        <v/>
      </c>
      <c r="G323" s="175" t="str">
        <f t="shared" si="85"/>
        <v/>
      </c>
      <c r="H323" s="175" t="str">
        <f t="shared" si="85"/>
        <v/>
      </c>
      <c r="I323" s="175" t="str">
        <f t="shared" si="85"/>
        <v/>
      </c>
      <c r="J323" s="175" t="str">
        <f t="shared" si="85"/>
        <v/>
      </c>
      <c r="K323" s="175" t="str">
        <f t="shared" si="85"/>
        <v/>
      </c>
      <c r="L323" s="175" t="str">
        <f t="shared" si="85"/>
        <v/>
      </c>
      <c r="M323" s="175" t="str">
        <f t="shared" si="85"/>
        <v/>
      </c>
      <c r="N323" s="175" t="str">
        <f t="shared" si="85"/>
        <v/>
      </c>
      <c r="O323" s="175" t="str">
        <f t="shared" si="85"/>
        <v/>
      </c>
      <c r="P323" s="175" t="str">
        <f t="shared" si="85"/>
        <v/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 t="str">
        <f t="shared" si="85"/>
        <v/>
      </c>
      <c r="E324" s="169" t="str">
        <f t="shared" si="85"/>
        <v/>
      </c>
      <c r="F324" s="169" t="str">
        <f t="shared" si="85"/>
        <v/>
      </c>
      <c r="G324" s="169" t="str">
        <f t="shared" si="85"/>
        <v/>
      </c>
      <c r="H324" s="169" t="str">
        <f t="shared" si="85"/>
        <v/>
      </c>
      <c r="I324" s="169" t="str">
        <f t="shared" si="85"/>
        <v/>
      </c>
      <c r="J324" s="169" t="str">
        <f t="shared" si="85"/>
        <v/>
      </c>
      <c r="K324" s="169" t="str">
        <f t="shared" si="85"/>
        <v/>
      </c>
      <c r="L324" s="169" t="str">
        <f t="shared" si="85"/>
        <v/>
      </c>
      <c r="M324" s="169" t="str">
        <f t="shared" si="85"/>
        <v/>
      </c>
      <c r="N324" s="169" t="str">
        <f t="shared" si="85"/>
        <v/>
      </c>
      <c r="O324" s="169" t="str">
        <f t="shared" si="85"/>
        <v/>
      </c>
      <c r="P324" s="169" t="str">
        <f t="shared" si="85"/>
        <v/>
      </c>
      <c r="Q324" s="169" t="str">
        <f t="shared" si="85"/>
        <v/>
      </c>
    </row>
    <row r="325" spans="1:17" ht="12" customHeight="1" x14ac:dyDescent="0.25">
      <c r="A325" s="23" t="s">
        <v>84</v>
      </c>
      <c r="B325" s="73"/>
      <c r="C325" s="73" t="str">
        <f t="shared" si="85"/>
        <v/>
      </c>
      <c r="D325" s="73" t="str">
        <f t="shared" si="85"/>
        <v/>
      </c>
      <c r="E325" s="73" t="str">
        <f t="shared" si="85"/>
        <v/>
      </c>
      <c r="F325" s="73" t="str">
        <f t="shared" si="85"/>
        <v/>
      </c>
      <c r="G325" s="73" t="str">
        <f t="shared" si="85"/>
        <v/>
      </c>
      <c r="H325" s="73" t="str">
        <f t="shared" si="85"/>
        <v/>
      </c>
      <c r="I325" s="73" t="str">
        <f t="shared" si="85"/>
        <v/>
      </c>
      <c r="J325" s="73" t="str">
        <f t="shared" si="85"/>
        <v/>
      </c>
      <c r="K325" s="73" t="str">
        <f t="shared" si="85"/>
        <v/>
      </c>
      <c r="L325" s="73" t="str">
        <f t="shared" si="85"/>
        <v/>
      </c>
      <c r="M325" s="73" t="str">
        <f t="shared" si="85"/>
        <v/>
      </c>
      <c r="N325" s="73" t="str">
        <f t="shared" si="85"/>
        <v/>
      </c>
      <c r="O325" s="73" t="str">
        <f t="shared" si="85"/>
        <v/>
      </c>
      <c r="P325" s="73" t="str">
        <f t="shared" si="85"/>
        <v/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 t="str">
        <f t="shared" si="85"/>
        <v/>
      </c>
      <c r="E326" s="73" t="str">
        <f t="shared" si="85"/>
        <v/>
      </c>
      <c r="F326" s="73" t="str">
        <f t="shared" si="85"/>
        <v/>
      </c>
      <c r="G326" s="73" t="str">
        <f t="shared" si="85"/>
        <v/>
      </c>
      <c r="H326" s="73" t="str">
        <f t="shared" si="85"/>
        <v/>
      </c>
      <c r="I326" s="73" t="str">
        <f t="shared" si="85"/>
        <v/>
      </c>
      <c r="J326" s="73" t="str">
        <f t="shared" si="85"/>
        <v/>
      </c>
      <c r="K326" s="73" t="str">
        <f t="shared" si="85"/>
        <v/>
      </c>
      <c r="L326" s="73" t="str">
        <f t="shared" si="85"/>
        <v/>
      </c>
      <c r="M326" s="73" t="str">
        <f t="shared" si="85"/>
        <v/>
      </c>
      <c r="N326" s="73" t="str">
        <f t="shared" si="85"/>
        <v/>
      </c>
      <c r="O326" s="73" t="str">
        <f t="shared" si="85"/>
        <v/>
      </c>
      <c r="P326" s="73" t="str">
        <f t="shared" si="85"/>
        <v/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 t="str">
        <f t="shared" si="85"/>
        <v/>
      </c>
      <c r="F327" s="169" t="str">
        <f t="shared" si="85"/>
        <v/>
      </c>
      <c r="G327" s="169" t="str">
        <f t="shared" si="85"/>
        <v/>
      </c>
      <c r="H327" s="169" t="str">
        <f t="shared" si="85"/>
        <v/>
      </c>
      <c r="I327" s="169" t="str">
        <f t="shared" si="85"/>
        <v/>
      </c>
      <c r="J327" s="169" t="str">
        <f t="shared" si="85"/>
        <v/>
      </c>
      <c r="K327" s="169" t="str">
        <f t="shared" si="85"/>
        <v/>
      </c>
      <c r="L327" s="169" t="str">
        <f t="shared" si="85"/>
        <v/>
      </c>
      <c r="M327" s="169" t="str">
        <f t="shared" si="85"/>
        <v/>
      </c>
      <c r="N327" s="169" t="str">
        <f t="shared" si="85"/>
        <v/>
      </c>
      <c r="O327" s="169" t="str">
        <f t="shared" si="85"/>
        <v/>
      </c>
      <c r="P327" s="169" t="str">
        <f t="shared" si="85"/>
        <v/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 t="str">
        <f t="shared" si="85"/>
        <v/>
      </c>
      <c r="F328" s="73" t="str">
        <f t="shared" si="85"/>
        <v/>
      </c>
      <c r="G328" s="73" t="str">
        <f t="shared" si="85"/>
        <v/>
      </c>
      <c r="H328" s="73" t="str">
        <f t="shared" si="85"/>
        <v/>
      </c>
      <c r="I328" s="73" t="str">
        <f t="shared" si="85"/>
        <v/>
      </c>
      <c r="J328" s="73" t="str">
        <f t="shared" si="85"/>
        <v/>
      </c>
      <c r="K328" s="73" t="str">
        <f t="shared" si="85"/>
        <v/>
      </c>
      <c r="L328" s="73" t="str">
        <f t="shared" si="85"/>
        <v/>
      </c>
      <c r="M328" s="73" t="str">
        <f t="shared" si="85"/>
        <v/>
      </c>
      <c r="N328" s="73" t="str">
        <f t="shared" si="85"/>
        <v/>
      </c>
      <c r="O328" s="73" t="str">
        <f t="shared" si="85"/>
        <v/>
      </c>
      <c r="P328" s="73" t="str">
        <f t="shared" si="85"/>
        <v/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 t="str">
        <f t="shared" si="85"/>
        <v/>
      </c>
      <c r="E329" s="169" t="str">
        <f t="shared" si="85"/>
        <v/>
      </c>
      <c r="F329" s="169" t="str">
        <f t="shared" si="85"/>
        <v/>
      </c>
      <c r="G329" s="169" t="str">
        <f t="shared" si="85"/>
        <v/>
      </c>
      <c r="H329" s="169" t="str">
        <f t="shared" si="85"/>
        <v/>
      </c>
      <c r="I329" s="169" t="str">
        <f t="shared" si="85"/>
        <v/>
      </c>
      <c r="J329" s="169" t="str">
        <f t="shared" si="85"/>
        <v/>
      </c>
      <c r="K329" s="169" t="str">
        <f t="shared" si="85"/>
        <v/>
      </c>
      <c r="L329" s="169" t="str">
        <f t="shared" si="85"/>
        <v/>
      </c>
      <c r="M329" s="169" t="str">
        <f t="shared" si="85"/>
        <v/>
      </c>
      <c r="N329" s="169" t="str">
        <f t="shared" si="85"/>
        <v/>
      </c>
      <c r="O329" s="169" t="str">
        <f t="shared" si="85"/>
        <v/>
      </c>
      <c r="P329" s="169" t="str">
        <f t="shared" si="85"/>
        <v/>
      </c>
      <c r="Q329" s="169" t="str">
        <f t="shared" si="85"/>
        <v/>
      </c>
    </row>
    <row r="330" spans="1:17" ht="12" customHeight="1" x14ac:dyDescent="0.25">
      <c r="A330" s="167" t="s">
        <v>169</v>
      </c>
      <c r="B330" s="174"/>
      <c r="C330" s="174" t="str">
        <f t="shared" si="85"/>
        <v/>
      </c>
      <c r="D330" s="174" t="str">
        <f t="shared" si="85"/>
        <v/>
      </c>
      <c r="E330" s="174" t="str">
        <f t="shared" si="85"/>
        <v/>
      </c>
      <c r="F330" s="174" t="str">
        <f t="shared" si="85"/>
        <v/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 t="str">
        <f t="shared" si="85"/>
        <v/>
      </c>
      <c r="L330" s="174" t="str">
        <f t="shared" si="85"/>
        <v/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168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57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 t="str">
        <f t="shared" si="85"/>
        <v/>
      </c>
      <c r="H334" s="171" t="str">
        <f t="shared" si="85"/>
        <v/>
      </c>
      <c r="I334" s="171" t="str">
        <f t="shared" si="85"/>
        <v/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 t="str">
        <f t="shared" si="85"/>
        <v/>
      </c>
      <c r="E338" s="169" t="str">
        <f t="shared" si="85"/>
        <v/>
      </c>
      <c r="F338" s="169" t="str">
        <f t="shared" si="85"/>
        <v/>
      </c>
      <c r="G338" s="169" t="str">
        <f t="shared" si="85"/>
        <v/>
      </c>
      <c r="H338" s="169" t="str">
        <f t="shared" si="85"/>
        <v/>
      </c>
      <c r="I338" s="169" t="str">
        <f t="shared" si="85"/>
        <v/>
      </c>
      <c r="J338" s="169" t="str">
        <f t="shared" si="85"/>
        <v/>
      </c>
      <c r="K338" s="169" t="str">
        <f t="shared" si="85"/>
        <v/>
      </c>
      <c r="L338" s="169" t="str">
        <f t="shared" si="85"/>
        <v/>
      </c>
      <c r="M338" s="169" t="str">
        <f t="shared" si="85"/>
        <v/>
      </c>
      <c r="N338" s="169" t="str">
        <f t="shared" si="85"/>
        <v/>
      </c>
      <c r="O338" s="169" t="str">
        <f t="shared" si="85"/>
        <v/>
      </c>
      <c r="P338" s="169" t="str">
        <f t="shared" si="85"/>
        <v/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 t="str">
        <f t="shared" si="86"/>
        <v/>
      </c>
      <c r="F340" s="65" t="str">
        <f t="shared" si="86"/>
        <v/>
      </c>
      <c r="G340" s="65" t="str">
        <f t="shared" si="86"/>
        <v/>
      </c>
      <c r="H340" s="65" t="str">
        <f t="shared" si="86"/>
        <v/>
      </c>
      <c r="I340" s="65" t="str">
        <f t="shared" si="86"/>
        <v/>
      </c>
      <c r="J340" s="65" t="str">
        <f t="shared" si="86"/>
        <v/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84</v>
      </c>
      <c r="B344" s="156"/>
      <c r="C344" s="156">
        <f>RES_hhdet_in_emi!C$26</f>
        <v>0</v>
      </c>
      <c r="D344" s="156">
        <f>RES_hhdet_in_emi!D$26</f>
        <v>0</v>
      </c>
      <c r="E344" s="156">
        <f>RES_hhdet_in_emi!E$26</f>
        <v>0</v>
      </c>
      <c r="F344" s="156">
        <f>RES_hhdet_in_emi!F$26</f>
        <v>0</v>
      </c>
      <c r="G344" s="156">
        <f>RES_hhdet_in_emi!G$26</f>
        <v>0</v>
      </c>
      <c r="H344" s="156">
        <f>RES_hhdet_in_emi!H$26</f>
        <v>0</v>
      </c>
      <c r="I344" s="156">
        <f>RES_hhdet_in_emi!I$26</f>
        <v>0</v>
      </c>
      <c r="J344" s="156">
        <f>RES_hhdet_in_emi!J$26</f>
        <v>0</v>
      </c>
      <c r="K344" s="156">
        <f>RES_hhdet_in_emi!K$26</f>
        <v>0</v>
      </c>
      <c r="L344" s="156">
        <f>RES_hhdet_in_emi!L$26</f>
        <v>0</v>
      </c>
      <c r="M344" s="156">
        <f>RES_hhdet_in_emi!M$26</f>
        <v>0</v>
      </c>
      <c r="N344" s="156">
        <f>RES_hhdet_in_emi!N$26</f>
        <v>0</v>
      </c>
      <c r="O344" s="156">
        <f>RES_hhdet_in_emi!O$26</f>
        <v>0</v>
      </c>
      <c r="P344" s="156">
        <f>RES_hhdet_in_emi!P$26</f>
        <v>0</v>
      </c>
      <c r="Q344" s="156">
        <f>RES_hhdet_in_emi!Q$26</f>
        <v>0</v>
      </c>
    </row>
    <row r="345" spans="1:17" ht="12" customHeight="1" x14ac:dyDescent="0.25">
      <c r="A345" s="23" t="s">
        <v>60</v>
      </c>
      <c r="B345" s="156"/>
      <c r="C345" s="156">
        <f>RES_hhdet_in_emi!C$27</f>
        <v>0</v>
      </c>
      <c r="D345" s="156">
        <f>RES_hhdet_in_emi!D$27</f>
        <v>0</v>
      </c>
      <c r="E345" s="156">
        <f>RES_hhdet_in_emi!E$27</f>
        <v>0</v>
      </c>
      <c r="F345" s="156">
        <f>RES_hhdet_in_emi!F$27</f>
        <v>0</v>
      </c>
      <c r="G345" s="156">
        <f>RES_hhdet_in_emi!G$27</f>
        <v>0</v>
      </c>
      <c r="H345" s="156">
        <f>RES_hhdet_in_emi!H$27</f>
        <v>0</v>
      </c>
      <c r="I345" s="156">
        <f>RES_hhdet_in_emi!I$27</f>
        <v>0</v>
      </c>
      <c r="J345" s="156">
        <f>RES_hhdet_in_emi!J$27</f>
        <v>0</v>
      </c>
      <c r="K345" s="156">
        <f>RES_hhdet_in_emi!K$27</f>
        <v>0</v>
      </c>
      <c r="L345" s="156">
        <f>RES_hhdet_in_emi!L$27</f>
        <v>0</v>
      </c>
      <c r="M345" s="156">
        <f>RES_hhdet_in_emi!M$27</f>
        <v>0</v>
      </c>
      <c r="N345" s="156">
        <f>RES_hhdet_in_emi!N$27</f>
        <v>0</v>
      </c>
      <c r="O345" s="156">
        <f>RES_hhdet_in_emi!O$27</f>
        <v>0</v>
      </c>
      <c r="P345" s="156">
        <f>RES_hhdet_in_emi!P$27</f>
        <v>0</v>
      </c>
      <c r="Q345" s="156">
        <f>RES_hhdet_in_emi!Q$27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RES_hhdet_in_emi!C$29</f>
        <v>0</v>
      </c>
      <c r="D347" s="156">
        <f>RES_hhdet_in_emi!D$29</f>
        <v>0</v>
      </c>
      <c r="E347" s="156">
        <f>RES_hhdet_in_emi!E$29</f>
        <v>0</v>
      </c>
      <c r="F347" s="156">
        <f>RES_hhdet_in_emi!F$29</f>
        <v>0</v>
      </c>
      <c r="G347" s="156">
        <f>RES_hhdet_in_emi!G$29</f>
        <v>0</v>
      </c>
      <c r="H347" s="156">
        <f>RES_hhdet_in_emi!H$29</f>
        <v>0</v>
      </c>
      <c r="I347" s="156">
        <f>RES_hhdet_in_emi!I$29</f>
        <v>0</v>
      </c>
      <c r="J347" s="156">
        <f>RES_hhdet_in_emi!J$29</f>
        <v>0</v>
      </c>
      <c r="K347" s="156">
        <f>RES_hhdet_in_emi!K$29</f>
        <v>0</v>
      </c>
      <c r="L347" s="156">
        <f>RES_hhdet_in_emi!L$29</f>
        <v>0</v>
      </c>
      <c r="M347" s="156">
        <f>RES_hhdet_in_emi!M$29</f>
        <v>0</v>
      </c>
      <c r="N347" s="156">
        <f>RES_hhdet_in_emi!N$29</f>
        <v>0</v>
      </c>
      <c r="O347" s="156">
        <f>RES_hhdet_in_emi!O$29</f>
        <v>0</v>
      </c>
      <c r="P347" s="156">
        <f>RES_hhdet_in_emi!P$29</f>
        <v>0</v>
      </c>
      <c r="Q347" s="156">
        <f>RES_hhdet_in_emi!Q$29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169</v>
      </c>
      <c r="B349" s="132"/>
      <c r="C349" s="132">
        <f>RES_hhdet_in_emi!C$31</f>
        <v>0</v>
      </c>
      <c r="D349" s="132">
        <f>RES_hhdet_in_emi!D$31</f>
        <v>0</v>
      </c>
      <c r="E349" s="132">
        <f>RES_hhdet_in_emi!E$31</f>
        <v>0</v>
      </c>
      <c r="F349" s="132">
        <f>RES_hhdet_in_emi!F$31</f>
        <v>0</v>
      </c>
      <c r="G349" s="132">
        <f>RES_hhdet_in_emi!G$31</f>
        <v>0</v>
      </c>
      <c r="H349" s="132">
        <f>RES_hhdet_in_emi!H$31</f>
        <v>0</v>
      </c>
      <c r="I349" s="132">
        <f>RES_hhdet_in_emi!I$31</f>
        <v>0</v>
      </c>
      <c r="J349" s="132">
        <f>RES_hhdet_in_emi!J$31</f>
        <v>0</v>
      </c>
      <c r="K349" s="132">
        <f>RES_hhdet_in_emi!K$31</f>
        <v>0</v>
      </c>
      <c r="L349" s="132">
        <f>RES_hhdet_in_emi!L$31</f>
        <v>0</v>
      </c>
      <c r="M349" s="132">
        <f>RES_hhdet_in_emi!M$31</f>
        <v>0</v>
      </c>
      <c r="N349" s="132">
        <f>RES_hhdet_in_emi!N$31</f>
        <v>0</v>
      </c>
      <c r="O349" s="132">
        <f>RES_hhdet_in_emi!O$31</f>
        <v>0</v>
      </c>
      <c r="P349" s="132">
        <f>RES_hhdet_in_emi!P$31</f>
        <v>0</v>
      </c>
      <c r="Q349" s="132">
        <f>RES_hhdet_in_emi!Q$31</f>
        <v>0</v>
      </c>
    </row>
    <row r="350" spans="1:17" ht="12" customHeight="1" x14ac:dyDescent="0.25">
      <c r="A350" s="167" t="s">
        <v>168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57</v>
      </c>
      <c r="B351" s="165"/>
      <c r="C351" s="165">
        <f>RES_hhdet_in_emi!C$33</f>
        <v>0</v>
      </c>
      <c r="D351" s="165">
        <f>RES_hhdet_in_emi!D$33</f>
        <v>0</v>
      </c>
      <c r="E351" s="165">
        <f>RES_hhdet_in_emi!E$33</f>
        <v>0</v>
      </c>
      <c r="F351" s="165">
        <f>RES_hhdet_in_emi!F$33</f>
        <v>0</v>
      </c>
      <c r="G351" s="165">
        <f>RES_hhdet_in_emi!G$33</f>
        <v>0</v>
      </c>
      <c r="H351" s="165">
        <f>RES_hhdet_in_emi!H$33</f>
        <v>0</v>
      </c>
      <c r="I351" s="165">
        <f>RES_hhdet_in_emi!I$33</f>
        <v>0</v>
      </c>
      <c r="J351" s="165">
        <f>RES_hhdet_in_emi!J$33</f>
        <v>0</v>
      </c>
      <c r="K351" s="165">
        <f>RES_hhdet_in_emi!K$33</f>
        <v>0</v>
      </c>
      <c r="L351" s="165">
        <f>RES_hhdet_in_emi!L$33</f>
        <v>0</v>
      </c>
      <c r="M351" s="165">
        <f>RES_hhdet_in_emi!M$33</f>
        <v>0</v>
      </c>
      <c r="N351" s="165">
        <f>RES_hhdet_in_emi!N$33</f>
        <v>0</v>
      </c>
      <c r="O351" s="165">
        <f>RES_hhdet_in_emi!O$33</f>
        <v>0</v>
      </c>
      <c r="P351" s="165">
        <f>RES_hhdet_in_emi!P$33</f>
        <v>0</v>
      </c>
      <c r="Q351" s="165">
        <f>RES_hhdet_in_emi!Q$33</f>
        <v>0</v>
      </c>
    </row>
    <row r="352" spans="1:17" ht="12" customHeight="1" x14ac:dyDescent="0.25">
      <c r="A352" s="147" t="s">
        <v>59</v>
      </c>
      <c r="B352" s="164"/>
      <c r="C352" s="164">
        <f>RES_hhdet_in_emi!C$34</f>
        <v>0</v>
      </c>
      <c r="D352" s="164">
        <f>RES_hhdet_in_emi!D$34</f>
        <v>0</v>
      </c>
      <c r="E352" s="164">
        <f>RES_hhdet_in_emi!E$34</f>
        <v>0</v>
      </c>
      <c r="F352" s="164">
        <f>RES_hhdet_in_emi!F$34</f>
        <v>0</v>
      </c>
      <c r="G352" s="164">
        <f>RES_hhdet_in_emi!G$34</f>
        <v>0</v>
      </c>
      <c r="H352" s="164">
        <f>RES_hhdet_in_emi!H$34</f>
        <v>0</v>
      </c>
      <c r="I352" s="164">
        <f>RES_hhdet_in_emi!I$34</f>
        <v>0</v>
      </c>
      <c r="J352" s="164">
        <f>RES_hhdet_in_emi!J$34</f>
        <v>0</v>
      </c>
      <c r="K352" s="164">
        <f>RES_hhdet_in_emi!K$34</f>
        <v>0</v>
      </c>
      <c r="L352" s="164">
        <f>RES_hhdet_in_emi!L$34</f>
        <v>0</v>
      </c>
      <c r="M352" s="164">
        <f>RES_hhdet_in_emi!M$34</f>
        <v>0</v>
      </c>
      <c r="N352" s="164">
        <f>RES_hhdet_in_emi!N$34</f>
        <v>0</v>
      </c>
      <c r="O352" s="164">
        <f>RES_hhdet_in_emi!O$34</f>
        <v>0</v>
      </c>
      <c r="P352" s="164">
        <f>RES_hhdet_in_emi!P$34</f>
        <v>0</v>
      </c>
      <c r="Q352" s="164">
        <f>RES_hhdet_in_emi!Q$34</f>
        <v>0</v>
      </c>
    </row>
    <row r="353" spans="1:17" ht="12" customHeight="1" x14ac:dyDescent="0.25">
      <c r="A353" s="163" t="s">
        <v>142</v>
      </c>
      <c r="B353" s="162"/>
      <c r="C353" s="162">
        <f>RES_hhdet_in_emi!C$35</f>
        <v>0</v>
      </c>
      <c r="D353" s="162">
        <f>RES_hhdet_in_emi!D$35</f>
        <v>0</v>
      </c>
      <c r="E353" s="162">
        <f>RES_hhdet_in_emi!E$35</f>
        <v>0</v>
      </c>
      <c r="F353" s="162">
        <f>RES_hhdet_in_emi!F$35</f>
        <v>0</v>
      </c>
      <c r="G353" s="162">
        <f>RES_hhdet_in_emi!G$35</f>
        <v>0</v>
      </c>
      <c r="H353" s="162">
        <f>RES_hhdet_in_emi!H$35</f>
        <v>0</v>
      </c>
      <c r="I353" s="162">
        <f>RES_hhdet_in_emi!I$35</f>
        <v>0</v>
      </c>
      <c r="J353" s="162">
        <f>RES_hhdet_in_emi!J$35</f>
        <v>0</v>
      </c>
      <c r="K353" s="162">
        <f>RES_hhdet_in_emi!K$35</f>
        <v>0</v>
      </c>
      <c r="L353" s="162">
        <f>RES_hhdet_in_emi!L$35</f>
        <v>0</v>
      </c>
      <c r="M353" s="162">
        <f>RES_hhdet_in_emi!M$35</f>
        <v>0</v>
      </c>
      <c r="N353" s="162">
        <f>RES_hhdet_in_emi!N$35</f>
        <v>0</v>
      </c>
      <c r="O353" s="162">
        <f>RES_hhdet_in_emi!O$35</f>
        <v>0</v>
      </c>
      <c r="P353" s="162">
        <f>RES_hhdet_in_emi!P$35</f>
        <v>0</v>
      </c>
      <c r="Q353" s="162">
        <f>RES_hhdet_in_emi!Q$35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RES_hhdet_in_emi!C$37</f>
        <v>0</v>
      </c>
      <c r="D355" s="156">
        <f>RES_hhdet_in_emi!D$37</f>
        <v>0</v>
      </c>
      <c r="E355" s="156">
        <f>RES_hhdet_in_emi!E$37</f>
        <v>0</v>
      </c>
      <c r="F355" s="156">
        <f>RES_hhdet_in_emi!F$37</f>
        <v>0</v>
      </c>
      <c r="G355" s="156">
        <f>RES_hhdet_in_emi!G$37</f>
        <v>0</v>
      </c>
      <c r="H355" s="156">
        <f>RES_hhdet_in_emi!H$37</f>
        <v>0</v>
      </c>
      <c r="I355" s="156">
        <f>RES_hhdet_in_emi!I$37</f>
        <v>0</v>
      </c>
      <c r="J355" s="156">
        <f>RES_hhdet_in_emi!J$37</f>
        <v>0</v>
      </c>
      <c r="K355" s="156">
        <f>RES_hhdet_in_emi!K$37</f>
        <v>0</v>
      </c>
      <c r="L355" s="156">
        <f>RES_hhdet_in_emi!L$37</f>
        <v>0</v>
      </c>
      <c r="M355" s="156">
        <f>RES_hhdet_in_emi!M$37</f>
        <v>0</v>
      </c>
      <c r="N355" s="156">
        <f>RES_hhdet_in_emi!N$37</f>
        <v>0</v>
      </c>
      <c r="O355" s="156">
        <f>RES_hhdet_in_emi!O$37</f>
        <v>0</v>
      </c>
      <c r="P355" s="156">
        <f>RES_hhdet_in_emi!P$37</f>
        <v>0</v>
      </c>
      <c r="Q355" s="156">
        <f>RES_hhdet_in_emi!Q$37</f>
        <v>0</v>
      </c>
    </row>
    <row r="356" spans="1:17" ht="12" customHeight="1" x14ac:dyDescent="0.25">
      <c r="A356" s="148" t="s">
        <v>59</v>
      </c>
      <c r="B356" s="156"/>
      <c r="C356" s="156">
        <f>RES_hhdet_in_emi!C$38</f>
        <v>0</v>
      </c>
      <c r="D356" s="156">
        <f>RES_hhdet_in_emi!D$38</f>
        <v>0</v>
      </c>
      <c r="E356" s="156">
        <f>RES_hhdet_in_emi!E$38</f>
        <v>0</v>
      </c>
      <c r="F356" s="156">
        <f>RES_hhdet_in_emi!F$38</f>
        <v>0</v>
      </c>
      <c r="G356" s="156">
        <f>RES_hhdet_in_emi!G$38</f>
        <v>0</v>
      </c>
      <c r="H356" s="156">
        <f>RES_hhdet_in_emi!H$38</f>
        <v>0</v>
      </c>
      <c r="I356" s="156">
        <f>RES_hhdet_in_emi!I$38</f>
        <v>0</v>
      </c>
      <c r="J356" s="156">
        <f>RES_hhdet_in_emi!J$38</f>
        <v>0</v>
      </c>
      <c r="K356" s="156">
        <f>RES_hhdet_in_emi!K$38</f>
        <v>0</v>
      </c>
      <c r="L356" s="156">
        <f>RES_hhdet_in_emi!L$38</f>
        <v>0</v>
      </c>
      <c r="M356" s="156">
        <f>RES_hhdet_in_emi!M$38</f>
        <v>0</v>
      </c>
      <c r="N356" s="156">
        <f>RES_hhdet_in_emi!N$38</f>
        <v>0</v>
      </c>
      <c r="O356" s="156">
        <f>RES_hhdet_in_emi!O$38</f>
        <v>0</v>
      </c>
      <c r="P356" s="156">
        <f>RES_hhdet_in_emi!P$38</f>
        <v>0</v>
      </c>
      <c r="Q356" s="156">
        <f>RES_hhdet_in_emi!Q$38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RES_hhdet_in_emi!C$40</f>
        <v>0</v>
      </c>
      <c r="D358" s="156">
        <f>RES_hhdet_in_emi!D$40</f>
        <v>0</v>
      </c>
      <c r="E358" s="156">
        <f>RES_hhdet_in_emi!E$40</f>
        <v>0</v>
      </c>
      <c r="F358" s="156">
        <f>RES_hhdet_in_emi!F$40</f>
        <v>0</v>
      </c>
      <c r="G358" s="156">
        <f>RES_hhdet_in_emi!G$40</f>
        <v>0</v>
      </c>
      <c r="H358" s="156">
        <f>RES_hhdet_in_emi!H$40</f>
        <v>0</v>
      </c>
      <c r="I358" s="156">
        <f>RES_hhdet_in_emi!I$40</f>
        <v>0</v>
      </c>
      <c r="J358" s="156">
        <f>RES_hhdet_in_emi!J$40</f>
        <v>0</v>
      </c>
      <c r="K358" s="156">
        <f>RES_hhdet_in_emi!K$40</f>
        <v>0</v>
      </c>
      <c r="L358" s="156">
        <f>RES_hhdet_in_emi!L$40</f>
        <v>0</v>
      </c>
      <c r="M358" s="156">
        <f>RES_hhdet_in_emi!M$40</f>
        <v>0</v>
      </c>
      <c r="N358" s="156">
        <f>RES_hhdet_in_emi!N$40</f>
        <v>0</v>
      </c>
      <c r="O358" s="156">
        <f>RES_hhdet_in_emi!O$40</f>
        <v>0</v>
      </c>
      <c r="P358" s="156">
        <f>RES_hhdet_in_emi!P$40</f>
        <v>0</v>
      </c>
      <c r="Q358" s="156">
        <f>RES_hhdet_in_emi!Q$40</f>
        <v>0</v>
      </c>
    </row>
    <row r="359" spans="1:17" ht="12" customHeight="1" x14ac:dyDescent="0.25">
      <c r="A359" s="29" t="s">
        <v>140</v>
      </c>
      <c r="B359" s="57"/>
      <c r="C359" s="57">
        <f>RES_hhdet_in_emi!C$41</f>
        <v>0</v>
      </c>
      <c r="D359" s="57">
        <f>RES_hhdet_in_emi!D$41</f>
        <v>0</v>
      </c>
      <c r="E359" s="57">
        <f>RES_hhdet_in_emi!E$41</f>
        <v>0</v>
      </c>
      <c r="F359" s="57">
        <f>RES_hhdet_in_emi!F$41</f>
        <v>0</v>
      </c>
      <c r="G359" s="57">
        <f>RES_hhdet_in_emi!G$41</f>
        <v>0</v>
      </c>
      <c r="H359" s="57">
        <f>RES_hhdet_in_emi!H$41</f>
        <v>0</v>
      </c>
      <c r="I359" s="57">
        <f>RES_hhdet_in_emi!I$41</f>
        <v>0</v>
      </c>
      <c r="J359" s="57">
        <f>RES_hhdet_in_emi!J$41</f>
        <v>0</v>
      </c>
      <c r="K359" s="57">
        <f>RES_hhdet_in_emi!K$41</f>
        <v>0</v>
      </c>
      <c r="L359" s="57">
        <f>RES_hhdet_in_emi!L$41</f>
        <v>0</v>
      </c>
      <c r="M359" s="57">
        <f>RES_hhdet_in_emi!M$41</f>
        <v>0</v>
      </c>
      <c r="N359" s="57">
        <f>RES_hhdet_in_emi!N$41</f>
        <v>0</v>
      </c>
      <c r="O359" s="57">
        <f>RES_hhdet_in_emi!O$41</f>
        <v>0</v>
      </c>
      <c r="P359" s="57">
        <f>RES_hhdet_in_emi!P$41</f>
        <v>0</v>
      </c>
      <c r="Q359" s="57">
        <f>RES_hhdet_in_emi!Q$41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0</v>
      </c>
      <c r="D361" s="168">
        <f t="shared" si="94"/>
        <v>0</v>
      </c>
      <c r="E361" s="168">
        <f t="shared" si="94"/>
        <v>0</v>
      </c>
      <c r="F361" s="168">
        <f t="shared" si="94"/>
        <v>0</v>
      </c>
      <c r="G361" s="168">
        <f t="shared" si="94"/>
        <v>0</v>
      </c>
      <c r="H361" s="168">
        <f t="shared" si="94"/>
        <v>0</v>
      </c>
      <c r="I361" s="168">
        <f t="shared" si="94"/>
        <v>0</v>
      </c>
      <c r="J361" s="168">
        <f t="shared" si="94"/>
        <v>0</v>
      </c>
      <c r="K361" s="168">
        <f t="shared" si="94"/>
        <v>0</v>
      </c>
      <c r="L361" s="168">
        <f t="shared" si="94"/>
        <v>0</v>
      </c>
      <c r="M361" s="168">
        <f t="shared" si="94"/>
        <v>0</v>
      </c>
      <c r="N361" s="168">
        <f t="shared" si="94"/>
        <v>0</v>
      </c>
      <c r="O361" s="168">
        <f t="shared" si="94"/>
        <v>0</v>
      </c>
      <c r="P361" s="168">
        <f t="shared" si="94"/>
        <v>0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0</v>
      </c>
      <c r="D362" s="157">
        <f t="shared" si="95"/>
        <v>0</v>
      </c>
      <c r="E362" s="157">
        <f t="shared" si="95"/>
        <v>0</v>
      </c>
      <c r="F362" s="157">
        <f t="shared" si="95"/>
        <v>0</v>
      </c>
      <c r="G362" s="157">
        <f t="shared" si="95"/>
        <v>0</v>
      </c>
      <c r="H362" s="157">
        <f t="shared" si="95"/>
        <v>0</v>
      </c>
      <c r="I362" s="157">
        <f t="shared" si="95"/>
        <v>0</v>
      </c>
      <c r="J362" s="157">
        <f t="shared" si="95"/>
        <v>0</v>
      </c>
      <c r="K362" s="157">
        <f t="shared" si="95"/>
        <v>0</v>
      </c>
      <c r="L362" s="157">
        <f t="shared" si="95"/>
        <v>0</v>
      </c>
      <c r="M362" s="157">
        <f t="shared" si="95"/>
        <v>0</v>
      </c>
      <c r="N362" s="157">
        <f t="shared" si="95"/>
        <v>0</v>
      </c>
      <c r="O362" s="157">
        <f t="shared" si="95"/>
        <v>0</v>
      </c>
      <c r="P362" s="157">
        <f t="shared" si="95"/>
        <v>0</v>
      </c>
      <c r="Q362" s="157">
        <f t="shared" si="95"/>
        <v>0</v>
      </c>
    </row>
    <row r="363" spans="1:17" ht="12" customHeight="1" x14ac:dyDescent="0.25">
      <c r="A363" s="23" t="s">
        <v>84</v>
      </c>
      <c r="B363" s="156"/>
      <c r="C363" s="156">
        <f t="shared" ref="C363:Q366" si="96">IF(C287=0,0,C287/0.086*1000000/C$49)</f>
        <v>0</v>
      </c>
      <c r="D363" s="156">
        <f t="shared" si="96"/>
        <v>0</v>
      </c>
      <c r="E363" s="156">
        <f t="shared" si="96"/>
        <v>0</v>
      </c>
      <c r="F363" s="156">
        <f t="shared" si="96"/>
        <v>0</v>
      </c>
      <c r="G363" s="156">
        <f t="shared" si="96"/>
        <v>0</v>
      </c>
      <c r="H363" s="156">
        <f t="shared" si="96"/>
        <v>0</v>
      </c>
      <c r="I363" s="156">
        <f t="shared" si="96"/>
        <v>0</v>
      </c>
      <c r="J363" s="156">
        <f t="shared" si="96"/>
        <v>0</v>
      </c>
      <c r="K363" s="156">
        <f t="shared" si="96"/>
        <v>0</v>
      </c>
      <c r="L363" s="156">
        <f t="shared" si="96"/>
        <v>0</v>
      </c>
      <c r="M363" s="156">
        <f t="shared" si="96"/>
        <v>0</v>
      </c>
      <c r="N363" s="156">
        <f t="shared" si="96"/>
        <v>0</v>
      </c>
      <c r="O363" s="156">
        <f t="shared" si="96"/>
        <v>0</v>
      </c>
      <c r="P363" s="156">
        <f t="shared" si="96"/>
        <v>0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0</v>
      </c>
      <c r="E364" s="156">
        <f t="shared" si="96"/>
        <v>0</v>
      </c>
      <c r="F364" s="156">
        <f t="shared" si="96"/>
        <v>0</v>
      </c>
      <c r="G364" s="156">
        <f t="shared" si="96"/>
        <v>0</v>
      </c>
      <c r="H364" s="156">
        <f t="shared" si="96"/>
        <v>0</v>
      </c>
      <c r="I364" s="156">
        <f t="shared" si="96"/>
        <v>0</v>
      </c>
      <c r="J364" s="156">
        <f t="shared" si="96"/>
        <v>0</v>
      </c>
      <c r="K364" s="156">
        <f t="shared" si="96"/>
        <v>0</v>
      </c>
      <c r="L364" s="156">
        <f t="shared" si="96"/>
        <v>0</v>
      </c>
      <c r="M364" s="156">
        <f t="shared" si="96"/>
        <v>0</v>
      </c>
      <c r="N364" s="156">
        <f t="shared" si="96"/>
        <v>0</v>
      </c>
      <c r="O364" s="156">
        <f t="shared" si="96"/>
        <v>0</v>
      </c>
      <c r="P364" s="156">
        <f t="shared" si="96"/>
        <v>0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0</v>
      </c>
      <c r="F365" s="157">
        <f t="shared" si="97"/>
        <v>0</v>
      </c>
      <c r="G365" s="157">
        <f t="shared" si="97"/>
        <v>0</v>
      </c>
      <c r="H365" s="157">
        <f t="shared" si="97"/>
        <v>0</v>
      </c>
      <c r="I365" s="157">
        <f t="shared" si="97"/>
        <v>0</v>
      </c>
      <c r="J365" s="157">
        <f t="shared" si="97"/>
        <v>0</v>
      </c>
      <c r="K365" s="157">
        <f t="shared" si="97"/>
        <v>0</v>
      </c>
      <c r="L365" s="157">
        <f t="shared" si="97"/>
        <v>0</v>
      </c>
      <c r="M365" s="157">
        <f t="shared" si="97"/>
        <v>0</v>
      </c>
      <c r="N365" s="157">
        <f t="shared" si="97"/>
        <v>0</v>
      </c>
      <c r="O365" s="157">
        <f t="shared" si="97"/>
        <v>0</v>
      </c>
      <c r="P365" s="157">
        <f t="shared" si="97"/>
        <v>0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0</v>
      </c>
      <c r="F366" s="156">
        <f t="shared" si="96"/>
        <v>0</v>
      </c>
      <c r="G366" s="156">
        <f t="shared" si="96"/>
        <v>0</v>
      </c>
      <c r="H366" s="156">
        <f t="shared" si="96"/>
        <v>0</v>
      </c>
      <c r="I366" s="156">
        <f t="shared" si="96"/>
        <v>0</v>
      </c>
      <c r="J366" s="156">
        <f t="shared" si="96"/>
        <v>0</v>
      </c>
      <c r="K366" s="156">
        <f t="shared" si="96"/>
        <v>0</v>
      </c>
      <c r="L366" s="156">
        <f t="shared" si="96"/>
        <v>0</v>
      </c>
      <c r="M366" s="156">
        <f t="shared" si="96"/>
        <v>0</v>
      </c>
      <c r="N366" s="156">
        <f t="shared" si="96"/>
        <v>0</v>
      </c>
      <c r="O366" s="156">
        <f t="shared" si="96"/>
        <v>0</v>
      </c>
      <c r="P366" s="156">
        <f t="shared" si="96"/>
        <v>0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0</v>
      </c>
      <c r="D367" s="157">
        <f t="shared" si="98"/>
        <v>0</v>
      </c>
      <c r="E367" s="157">
        <f t="shared" si="98"/>
        <v>0</v>
      </c>
      <c r="F367" s="157">
        <f t="shared" si="98"/>
        <v>0</v>
      </c>
      <c r="G367" s="157">
        <f t="shared" si="98"/>
        <v>0</v>
      </c>
      <c r="H367" s="157">
        <f t="shared" si="98"/>
        <v>0</v>
      </c>
      <c r="I367" s="157">
        <f t="shared" si="98"/>
        <v>0</v>
      </c>
      <c r="J367" s="157">
        <f t="shared" si="98"/>
        <v>0</v>
      </c>
      <c r="K367" s="157">
        <f t="shared" si="98"/>
        <v>0</v>
      </c>
      <c r="L367" s="157">
        <f t="shared" si="98"/>
        <v>0</v>
      </c>
      <c r="M367" s="157">
        <f t="shared" si="98"/>
        <v>0</v>
      </c>
      <c r="N367" s="157">
        <f t="shared" si="98"/>
        <v>0</v>
      </c>
      <c r="O367" s="157">
        <f t="shared" si="98"/>
        <v>0</v>
      </c>
      <c r="P367" s="157">
        <f t="shared" si="98"/>
        <v>0</v>
      </c>
      <c r="Q367" s="157">
        <f t="shared" si="98"/>
        <v>0</v>
      </c>
    </row>
    <row r="368" spans="1:17" ht="12" customHeight="1" x14ac:dyDescent="0.25">
      <c r="A368" s="167" t="s">
        <v>169</v>
      </c>
      <c r="B368" s="132"/>
      <c r="C368" s="132">
        <f t="shared" ref="C368:Q368" si="99">IF(C292=0,0,C292/0.086*1000000/C$53)</f>
        <v>0</v>
      </c>
      <c r="D368" s="132">
        <f t="shared" si="99"/>
        <v>0</v>
      </c>
      <c r="E368" s="132">
        <f t="shared" si="99"/>
        <v>0</v>
      </c>
      <c r="F368" s="132">
        <f t="shared" si="99"/>
        <v>0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0</v>
      </c>
      <c r="L368" s="132">
        <f t="shared" si="99"/>
        <v>0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168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57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0</v>
      </c>
      <c r="H372" s="162">
        <f t="shared" si="102"/>
        <v>0</v>
      </c>
      <c r="I372" s="162">
        <f t="shared" si="102"/>
        <v>0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0</v>
      </c>
      <c r="D376" s="157">
        <f t="shared" si="105"/>
        <v>0</v>
      </c>
      <c r="E376" s="157">
        <f t="shared" si="105"/>
        <v>0</v>
      </c>
      <c r="F376" s="157">
        <f t="shared" si="105"/>
        <v>0</v>
      </c>
      <c r="G376" s="157">
        <f t="shared" si="105"/>
        <v>0</v>
      </c>
      <c r="H376" s="157">
        <f t="shared" si="105"/>
        <v>0</v>
      </c>
      <c r="I376" s="157">
        <f t="shared" si="105"/>
        <v>0</v>
      </c>
      <c r="J376" s="157">
        <f t="shared" si="105"/>
        <v>0</v>
      </c>
      <c r="K376" s="157">
        <f t="shared" si="105"/>
        <v>0</v>
      </c>
      <c r="L376" s="157">
        <f t="shared" si="105"/>
        <v>0</v>
      </c>
      <c r="M376" s="157">
        <f t="shared" si="105"/>
        <v>0</v>
      </c>
      <c r="N376" s="157">
        <f t="shared" si="105"/>
        <v>0</v>
      </c>
      <c r="O376" s="157">
        <f t="shared" si="105"/>
        <v>0</v>
      </c>
      <c r="P376" s="157">
        <f t="shared" si="105"/>
        <v>0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0</v>
      </c>
      <c r="F378" s="57">
        <f t="shared" si="107"/>
        <v>0</v>
      </c>
      <c r="G378" s="57">
        <f t="shared" si="107"/>
        <v>0</v>
      </c>
      <c r="H378" s="57">
        <f t="shared" si="107"/>
        <v>0</v>
      </c>
      <c r="I378" s="57">
        <f t="shared" si="107"/>
        <v>0</v>
      </c>
      <c r="J378" s="57">
        <f t="shared" si="107"/>
        <v>0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0</v>
      </c>
      <c r="E380" s="168">
        <f t="shared" si="108"/>
        <v>0</v>
      </c>
      <c r="F380" s="168">
        <f t="shared" si="108"/>
        <v>0</v>
      </c>
      <c r="G380" s="168">
        <f t="shared" si="108"/>
        <v>0</v>
      </c>
      <c r="H380" s="168">
        <f t="shared" si="108"/>
        <v>0</v>
      </c>
      <c r="I380" s="168">
        <f t="shared" si="108"/>
        <v>0</v>
      </c>
      <c r="J380" s="168">
        <f t="shared" si="108"/>
        <v>0</v>
      </c>
      <c r="K380" s="168">
        <f t="shared" si="108"/>
        <v>0</v>
      </c>
      <c r="L380" s="168">
        <f t="shared" si="108"/>
        <v>0</v>
      </c>
      <c r="M380" s="168">
        <f t="shared" si="108"/>
        <v>0</v>
      </c>
      <c r="N380" s="168">
        <f t="shared" si="108"/>
        <v>0</v>
      </c>
      <c r="O380" s="168">
        <f t="shared" si="108"/>
        <v>0</v>
      </c>
      <c r="P380" s="168">
        <f t="shared" si="108"/>
        <v>0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0</v>
      </c>
      <c r="E381" s="157">
        <f t="shared" si="109"/>
        <v>0</v>
      </c>
      <c r="F381" s="157">
        <f t="shared" si="109"/>
        <v>0</v>
      </c>
      <c r="G381" s="157">
        <f t="shared" si="109"/>
        <v>0</v>
      </c>
      <c r="H381" s="157">
        <f t="shared" si="109"/>
        <v>0</v>
      </c>
      <c r="I381" s="157">
        <f t="shared" si="109"/>
        <v>0</v>
      </c>
      <c r="J381" s="157">
        <f t="shared" si="109"/>
        <v>0</v>
      </c>
      <c r="K381" s="157">
        <f t="shared" si="109"/>
        <v>0</v>
      </c>
      <c r="L381" s="157">
        <f t="shared" si="109"/>
        <v>0</v>
      </c>
      <c r="M381" s="157">
        <f t="shared" si="109"/>
        <v>0</v>
      </c>
      <c r="N381" s="157">
        <f t="shared" si="109"/>
        <v>0</v>
      </c>
      <c r="O381" s="157">
        <f t="shared" si="109"/>
        <v>0</v>
      </c>
      <c r="P381" s="157">
        <f t="shared" si="109"/>
        <v>0</v>
      </c>
      <c r="Q381" s="157">
        <f t="shared" si="109"/>
        <v>0</v>
      </c>
    </row>
    <row r="382" spans="1:17" ht="12" customHeight="1" x14ac:dyDescent="0.25">
      <c r="A382" s="23" t="s">
        <v>84</v>
      </c>
      <c r="B382" s="156"/>
      <c r="C382" s="156">
        <f t="shared" ref="C382:Q383" si="110">IF(C306=0,0,C306/0.086*1000000/C$49)</f>
        <v>0</v>
      </c>
      <c r="D382" s="156">
        <f t="shared" si="110"/>
        <v>0</v>
      </c>
      <c r="E382" s="156">
        <f t="shared" si="110"/>
        <v>0</v>
      </c>
      <c r="F382" s="156">
        <f t="shared" si="110"/>
        <v>0</v>
      </c>
      <c r="G382" s="156">
        <f t="shared" si="110"/>
        <v>0</v>
      </c>
      <c r="H382" s="156">
        <f t="shared" si="110"/>
        <v>0</v>
      </c>
      <c r="I382" s="156">
        <f t="shared" si="110"/>
        <v>0</v>
      </c>
      <c r="J382" s="156">
        <f t="shared" si="110"/>
        <v>0</v>
      </c>
      <c r="K382" s="156">
        <f t="shared" si="110"/>
        <v>0</v>
      </c>
      <c r="L382" s="156">
        <f t="shared" si="110"/>
        <v>0</v>
      </c>
      <c r="M382" s="156">
        <f t="shared" si="110"/>
        <v>0</v>
      </c>
      <c r="N382" s="156">
        <f t="shared" si="110"/>
        <v>0</v>
      </c>
      <c r="O382" s="156">
        <f t="shared" si="110"/>
        <v>0</v>
      </c>
      <c r="P382" s="156">
        <f t="shared" si="110"/>
        <v>0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0</v>
      </c>
      <c r="E383" s="156">
        <f t="shared" si="110"/>
        <v>0</v>
      </c>
      <c r="F383" s="156">
        <f t="shared" si="110"/>
        <v>0</v>
      </c>
      <c r="G383" s="156">
        <f t="shared" si="110"/>
        <v>0</v>
      </c>
      <c r="H383" s="156">
        <f t="shared" si="110"/>
        <v>0</v>
      </c>
      <c r="I383" s="156">
        <f t="shared" si="110"/>
        <v>0</v>
      </c>
      <c r="J383" s="156">
        <f t="shared" si="110"/>
        <v>0</v>
      </c>
      <c r="K383" s="156">
        <f t="shared" si="110"/>
        <v>0</v>
      </c>
      <c r="L383" s="156">
        <f t="shared" si="110"/>
        <v>0</v>
      </c>
      <c r="M383" s="156">
        <f t="shared" si="110"/>
        <v>0</v>
      </c>
      <c r="N383" s="156">
        <f t="shared" si="110"/>
        <v>0</v>
      </c>
      <c r="O383" s="156">
        <f t="shared" si="110"/>
        <v>0</v>
      </c>
      <c r="P383" s="156">
        <f t="shared" si="110"/>
        <v>0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0</v>
      </c>
      <c r="F384" s="157">
        <f t="shared" si="111"/>
        <v>0</v>
      </c>
      <c r="G384" s="157">
        <f t="shared" si="111"/>
        <v>0</v>
      </c>
      <c r="H384" s="157">
        <f t="shared" si="111"/>
        <v>0</v>
      </c>
      <c r="I384" s="157">
        <f t="shared" si="111"/>
        <v>0</v>
      </c>
      <c r="J384" s="157">
        <f t="shared" si="111"/>
        <v>0</v>
      </c>
      <c r="K384" s="157">
        <f t="shared" si="111"/>
        <v>0</v>
      </c>
      <c r="L384" s="157">
        <f t="shared" si="111"/>
        <v>0</v>
      </c>
      <c r="M384" s="157">
        <f t="shared" si="111"/>
        <v>0</v>
      </c>
      <c r="N384" s="157">
        <f t="shared" si="111"/>
        <v>0</v>
      </c>
      <c r="O384" s="157">
        <f t="shared" si="111"/>
        <v>0</v>
      </c>
      <c r="P384" s="157">
        <f t="shared" si="111"/>
        <v>0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0</v>
      </c>
      <c r="F385" s="156">
        <f t="shared" si="112"/>
        <v>0</v>
      </c>
      <c r="G385" s="156">
        <f t="shared" si="112"/>
        <v>0</v>
      </c>
      <c r="H385" s="156">
        <f t="shared" si="112"/>
        <v>0</v>
      </c>
      <c r="I385" s="156">
        <f t="shared" si="112"/>
        <v>0</v>
      </c>
      <c r="J385" s="156">
        <f t="shared" si="112"/>
        <v>0</v>
      </c>
      <c r="K385" s="156">
        <f t="shared" si="112"/>
        <v>0</v>
      </c>
      <c r="L385" s="156">
        <f t="shared" si="112"/>
        <v>0</v>
      </c>
      <c r="M385" s="156">
        <f t="shared" si="112"/>
        <v>0</v>
      </c>
      <c r="N385" s="156">
        <f t="shared" si="112"/>
        <v>0</v>
      </c>
      <c r="O385" s="156">
        <f t="shared" si="112"/>
        <v>0</v>
      </c>
      <c r="P385" s="156">
        <f t="shared" si="112"/>
        <v>0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0</v>
      </c>
      <c r="E386" s="157">
        <f t="shared" si="113"/>
        <v>0</v>
      </c>
      <c r="F386" s="157">
        <f t="shared" si="113"/>
        <v>0</v>
      </c>
      <c r="G386" s="157">
        <f t="shared" si="113"/>
        <v>0</v>
      </c>
      <c r="H386" s="157">
        <f t="shared" si="113"/>
        <v>0</v>
      </c>
      <c r="I386" s="157">
        <f t="shared" si="113"/>
        <v>0</v>
      </c>
      <c r="J386" s="157">
        <f t="shared" si="113"/>
        <v>0</v>
      </c>
      <c r="K386" s="157">
        <f t="shared" si="113"/>
        <v>0</v>
      </c>
      <c r="L386" s="157">
        <f t="shared" si="113"/>
        <v>0</v>
      </c>
      <c r="M386" s="157">
        <f t="shared" si="113"/>
        <v>0</v>
      </c>
      <c r="N386" s="157">
        <f t="shared" si="113"/>
        <v>0</v>
      </c>
      <c r="O386" s="157">
        <f t="shared" si="113"/>
        <v>0</v>
      </c>
      <c r="P386" s="157">
        <f t="shared" si="113"/>
        <v>0</v>
      </c>
      <c r="Q386" s="157">
        <f t="shared" si="113"/>
        <v>0</v>
      </c>
    </row>
    <row r="387" spans="1:17" ht="12" customHeight="1" x14ac:dyDescent="0.25">
      <c r="A387" s="167" t="s">
        <v>169</v>
      </c>
      <c r="B387" s="132"/>
      <c r="C387" s="132">
        <f t="shared" ref="C387:Q387" si="114">IF(C311=0,0,C311/0.086*1000000/C$53)</f>
        <v>0</v>
      </c>
      <c r="D387" s="132">
        <f t="shared" si="114"/>
        <v>0</v>
      </c>
      <c r="E387" s="132">
        <f t="shared" si="114"/>
        <v>0</v>
      </c>
      <c r="F387" s="132">
        <f t="shared" si="114"/>
        <v>0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0</v>
      </c>
      <c r="L387" s="132">
        <f t="shared" si="114"/>
        <v>0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168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57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0</v>
      </c>
      <c r="H391" s="162">
        <f t="shared" si="116"/>
        <v>0</v>
      </c>
      <c r="I391" s="162">
        <f t="shared" si="116"/>
        <v>0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0</v>
      </c>
      <c r="E395" s="157">
        <f t="shared" si="118"/>
        <v>0</v>
      </c>
      <c r="F395" s="157">
        <f t="shared" si="118"/>
        <v>0</v>
      </c>
      <c r="G395" s="157">
        <f t="shared" si="118"/>
        <v>0</v>
      </c>
      <c r="H395" s="157">
        <f t="shared" si="118"/>
        <v>0</v>
      </c>
      <c r="I395" s="157">
        <f t="shared" si="118"/>
        <v>0</v>
      </c>
      <c r="J395" s="157">
        <f t="shared" si="118"/>
        <v>0</v>
      </c>
      <c r="K395" s="157">
        <f t="shared" si="118"/>
        <v>0</v>
      </c>
      <c r="L395" s="157">
        <f t="shared" si="118"/>
        <v>0</v>
      </c>
      <c r="M395" s="157">
        <f t="shared" si="118"/>
        <v>0</v>
      </c>
      <c r="N395" s="157">
        <f t="shared" si="118"/>
        <v>0</v>
      </c>
      <c r="O395" s="157">
        <f t="shared" si="118"/>
        <v>0</v>
      </c>
      <c r="P395" s="157">
        <f t="shared" si="118"/>
        <v>0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0</v>
      </c>
      <c r="F397" s="57">
        <f t="shared" si="120"/>
        <v>0</v>
      </c>
      <c r="G397" s="57">
        <f t="shared" si="120"/>
        <v>0</v>
      </c>
      <c r="H397" s="57">
        <f t="shared" si="120"/>
        <v>0</v>
      </c>
      <c r="I397" s="57">
        <f t="shared" si="120"/>
        <v>0</v>
      </c>
      <c r="J397" s="57">
        <f t="shared" si="120"/>
        <v>0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84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169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168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57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0</v>
      </c>
      <c r="E418" s="184">
        <f>E361/RES_summary!E$21</f>
        <v>0</v>
      </c>
      <c r="F418" s="184">
        <f>F361/RES_summary!F$21</f>
        <v>0</v>
      </c>
      <c r="G418" s="184">
        <f>G361/RES_summary!G$21</f>
        <v>0</v>
      </c>
      <c r="H418" s="184">
        <f>H361/RES_summary!H$21</f>
        <v>0</v>
      </c>
      <c r="I418" s="184">
        <f>I361/RES_summary!I$21</f>
        <v>0</v>
      </c>
      <c r="J418" s="184">
        <f>J361/RES_summary!J$21</f>
        <v>0</v>
      </c>
      <c r="K418" s="184">
        <f>K361/RES_summary!K$21</f>
        <v>0</v>
      </c>
      <c r="L418" s="184">
        <f>L361/RES_summary!L$21</f>
        <v>0</v>
      </c>
      <c r="M418" s="184">
        <f>M361/RES_summary!M$21</f>
        <v>0</v>
      </c>
      <c r="N418" s="184">
        <f>N361/RES_summary!N$21</f>
        <v>0</v>
      </c>
      <c r="O418" s="184">
        <f>O361/RES_summary!O$21</f>
        <v>0</v>
      </c>
      <c r="P418" s="184">
        <f>P361/RES_summary!P$21</f>
        <v>0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0</v>
      </c>
      <c r="E419" s="178">
        <f>E362/RES_summary!E$21</f>
        <v>0</v>
      </c>
      <c r="F419" s="178">
        <f>F362/RES_summary!F$21</f>
        <v>0</v>
      </c>
      <c r="G419" s="178">
        <f>G362/RES_summary!G$21</f>
        <v>0</v>
      </c>
      <c r="H419" s="178">
        <f>H362/RES_summary!H$21</f>
        <v>0</v>
      </c>
      <c r="I419" s="178">
        <f>I362/RES_summary!I$21</f>
        <v>0</v>
      </c>
      <c r="J419" s="178">
        <f>J362/RES_summary!J$21</f>
        <v>0</v>
      </c>
      <c r="K419" s="178">
        <f>K362/RES_summary!K$21</f>
        <v>0</v>
      </c>
      <c r="L419" s="178">
        <f>L362/RES_summary!L$21</f>
        <v>0</v>
      </c>
      <c r="M419" s="178">
        <f>M362/RES_summary!M$21</f>
        <v>0</v>
      </c>
      <c r="N419" s="178">
        <f>N362/RES_summary!N$21</f>
        <v>0</v>
      </c>
      <c r="O419" s="178">
        <f>O362/RES_summary!O$21</f>
        <v>0</v>
      </c>
      <c r="P419" s="178">
        <f>P362/RES_summary!P$21</f>
        <v>0</v>
      </c>
      <c r="Q419" s="178">
        <f>Q362/RES_summary!Q$21</f>
        <v>0</v>
      </c>
    </row>
    <row r="420" spans="1:17" ht="12" customHeight="1" x14ac:dyDescent="0.25">
      <c r="A420" s="23" t="s">
        <v>84</v>
      </c>
      <c r="B420" s="156"/>
      <c r="C420" s="177">
        <f>C363/RES_summary!C$21</f>
        <v>0</v>
      </c>
      <c r="D420" s="177">
        <f>D363/RES_summary!D$21</f>
        <v>0</v>
      </c>
      <c r="E420" s="177">
        <f>E363/RES_summary!E$21</f>
        <v>0</v>
      </c>
      <c r="F420" s="177">
        <f>F363/RES_summary!F$21</f>
        <v>0</v>
      </c>
      <c r="G420" s="177">
        <f>G363/RES_summary!G$21</f>
        <v>0</v>
      </c>
      <c r="H420" s="177">
        <f>H363/RES_summary!H$21</f>
        <v>0</v>
      </c>
      <c r="I420" s="177">
        <f>I363/RES_summary!I$21</f>
        <v>0</v>
      </c>
      <c r="J420" s="177">
        <f>J363/RES_summary!J$21</f>
        <v>0</v>
      </c>
      <c r="K420" s="177">
        <f>K363/RES_summary!K$21</f>
        <v>0</v>
      </c>
      <c r="L420" s="177">
        <f>L363/RES_summary!L$21</f>
        <v>0</v>
      </c>
      <c r="M420" s="177">
        <f>M363/RES_summary!M$21</f>
        <v>0</v>
      </c>
      <c r="N420" s="177">
        <f>N363/RES_summary!N$21</f>
        <v>0</v>
      </c>
      <c r="O420" s="177">
        <f>O363/RES_summary!O$21</f>
        <v>0</v>
      </c>
      <c r="P420" s="177">
        <f>P363/RES_summary!P$21</f>
        <v>0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0</v>
      </c>
      <c r="E421" s="177">
        <f>E364/RES_summary!E$21</f>
        <v>0</v>
      </c>
      <c r="F421" s="177">
        <f>F364/RES_summary!F$21</f>
        <v>0</v>
      </c>
      <c r="G421" s="177">
        <f>G364/RES_summary!G$21</f>
        <v>0</v>
      </c>
      <c r="H421" s="177">
        <f>H364/RES_summary!H$21</f>
        <v>0</v>
      </c>
      <c r="I421" s="177">
        <f>I364/RES_summary!I$21</f>
        <v>0</v>
      </c>
      <c r="J421" s="177">
        <f>J364/RES_summary!J$21</f>
        <v>0</v>
      </c>
      <c r="K421" s="177">
        <f>K364/RES_summary!K$21</f>
        <v>0</v>
      </c>
      <c r="L421" s="177">
        <f>L364/RES_summary!L$21</f>
        <v>0</v>
      </c>
      <c r="M421" s="177">
        <f>M364/RES_summary!M$21</f>
        <v>0</v>
      </c>
      <c r="N421" s="177">
        <f>N364/RES_summary!N$21</f>
        <v>0</v>
      </c>
      <c r="O421" s="177">
        <f>O364/RES_summary!O$21</f>
        <v>0</v>
      </c>
      <c r="P421" s="177">
        <f>P364/RES_summary!P$21</f>
        <v>0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0</v>
      </c>
      <c r="F422" s="178">
        <f>F365/RES_summary!F$21</f>
        <v>0</v>
      </c>
      <c r="G422" s="178">
        <f>G365/RES_summary!G$21</f>
        <v>0</v>
      </c>
      <c r="H422" s="178">
        <f>H365/RES_summary!H$21</f>
        <v>0</v>
      </c>
      <c r="I422" s="178">
        <f>I365/RES_summary!I$21</f>
        <v>0</v>
      </c>
      <c r="J422" s="178">
        <f>J365/RES_summary!J$21</f>
        <v>0</v>
      </c>
      <c r="K422" s="178">
        <f>K365/RES_summary!K$21</f>
        <v>0</v>
      </c>
      <c r="L422" s="178">
        <f>L365/RES_summary!L$21</f>
        <v>0</v>
      </c>
      <c r="M422" s="178">
        <f>M365/RES_summary!M$21</f>
        <v>0</v>
      </c>
      <c r="N422" s="178">
        <f>N365/RES_summary!N$21</f>
        <v>0</v>
      </c>
      <c r="O422" s="178">
        <f>O365/RES_summary!O$21</f>
        <v>0</v>
      </c>
      <c r="P422" s="178">
        <f>P365/RES_summary!P$21</f>
        <v>0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0</v>
      </c>
      <c r="F423" s="177">
        <f>F366/RES_summary!F$21</f>
        <v>0</v>
      </c>
      <c r="G423" s="177">
        <f>G366/RES_summary!G$21</f>
        <v>0</v>
      </c>
      <c r="H423" s="177">
        <f>H366/RES_summary!H$21</f>
        <v>0</v>
      </c>
      <c r="I423" s="177">
        <f>I366/RES_summary!I$21</f>
        <v>0</v>
      </c>
      <c r="J423" s="177">
        <f>J366/RES_summary!J$21</f>
        <v>0</v>
      </c>
      <c r="K423" s="177">
        <f>K366/RES_summary!K$21</f>
        <v>0</v>
      </c>
      <c r="L423" s="177">
        <f>L366/RES_summary!L$21</f>
        <v>0</v>
      </c>
      <c r="M423" s="177">
        <f>M366/RES_summary!M$21</f>
        <v>0</v>
      </c>
      <c r="N423" s="177">
        <f>N366/RES_summary!N$21</f>
        <v>0</v>
      </c>
      <c r="O423" s="177">
        <f>O366/RES_summary!O$21</f>
        <v>0</v>
      </c>
      <c r="P423" s="177">
        <f>P366/RES_summary!P$21</f>
        <v>0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0</v>
      </c>
      <c r="E424" s="178">
        <f>E367/RES_summary!E$21</f>
        <v>0</v>
      </c>
      <c r="F424" s="178">
        <f>F367/RES_summary!F$21</f>
        <v>0</v>
      </c>
      <c r="G424" s="178">
        <f>G367/RES_summary!G$21</f>
        <v>0</v>
      </c>
      <c r="H424" s="178">
        <f>H367/RES_summary!H$21</f>
        <v>0</v>
      </c>
      <c r="I424" s="178">
        <f>I367/RES_summary!I$21</f>
        <v>0</v>
      </c>
      <c r="J424" s="178">
        <f>J367/RES_summary!J$21</f>
        <v>0</v>
      </c>
      <c r="K424" s="178">
        <f>K367/RES_summary!K$21</f>
        <v>0</v>
      </c>
      <c r="L424" s="178">
        <f>L367/RES_summary!L$21</f>
        <v>0</v>
      </c>
      <c r="M424" s="178">
        <f>M367/RES_summary!M$21</f>
        <v>0</v>
      </c>
      <c r="N424" s="178">
        <f>N367/RES_summary!N$21</f>
        <v>0</v>
      </c>
      <c r="O424" s="178">
        <f>O367/RES_summary!O$21</f>
        <v>0</v>
      </c>
      <c r="P424" s="178">
        <f>P367/RES_summary!P$21</f>
        <v>0</v>
      </c>
      <c r="Q424" s="178">
        <f>Q367/RES_summary!Q$21</f>
        <v>0</v>
      </c>
    </row>
    <row r="425" spans="1:17" ht="12" customHeight="1" x14ac:dyDescent="0.25">
      <c r="A425" s="167" t="s">
        <v>169</v>
      </c>
      <c r="B425" s="132"/>
      <c r="C425" s="183">
        <f>C368/RES_summary!C$21</f>
        <v>0</v>
      </c>
      <c r="D425" s="183">
        <f>D368/RES_summary!D$21</f>
        <v>0</v>
      </c>
      <c r="E425" s="183">
        <f>E368/RES_summary!E$21</f>
        <v>0</v>
      </c>
      <c r="F425" s="183">
        <f>F368/RES_summary!F$21</f>
        <v>0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0</v>
      </c>
      <c r="L425" s="183">
        <f>L368/RES_summary!L$21</f>
        <v>0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168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57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0</v>
      </c>
      <c r="H429" s="180">
        <f>H372/RES_summary!H$21</f>
        <v>0</v>
      </c>
      <c r="I429" s="180">
        <f>I372/RES_summary!I$21</f>
        <v>0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0</v>
      </c>
      <c r="E433" s="178">
        <f>E376/RES_summary!E$21</f>
        <v>0</v>
      </c>
      <c r="F433" s="178">
        <f>F376/RES_summary!F$21</f>
        <v>0</v>
      </c>
      <c r="G433" s="178">
        <f>G376/RES_summary!G$21</f>
        <v>0</v>
      </c>
      <c r="H433" s="178">
        <f>H376/RES_summary!H$21</f>
        <v>0</v>
      </c>
      <c r="I433" s="178">
        <f>I376/RES_summary!I$21</f>
        <v>0</v>
      </c>
      <c r="J433" s="178">
        <f>J376/RES_summary!J$21</f>
        <v>0</v>
      </c>
      <c r="K433" s="178">
        <f>K376/RES_summary!K$21</f>
        <v>0</v>
      </c>
      <c r="L433" s="178">
        <f>L376/RES_summary!L$21</f>
        <v>0</v>
      </c>
      <c r="M433" s="178">
        <f>M376/RES_summary!M$21</f>
        <v>0</v>
      </c>
      <c r="N433" s="178">
        <f>N376/RES_summary!N$21</f>
        <v>0</v>
      </c>
      <c r="O433" s="178">
        <f>O376/RES_summary!O$21</f>
        <v>0</v>
      </c>
      <c r="P433" s="178">
        <f>P376/RES_summary!P$21</f>
        <v>0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0</v>
      </c>
      <c r="F435" s="176">
        <f>F378/RES_summary!F$21</f>
        <v>0</v>
      </c>
      <c r="G435" s="176">
        <f>G378/RES_summary!G$21</f>
        <v>0</v>
      </c>
      <c r="H435" s="176">
        <f>H378/RES_summary!H$21</f>
        <v>0</v>
      </c>
      <c r="I435" s="176">
        <f>I378/RES_summary!I$21</f>
        <v>0</v>
      </c>
      <c r="J435" s="176">
        <f>J378/RES_summary!J$21</f>
        <v>0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0</v>
      </c>
      <c r="E437" s="184">
        <f>E380/RES_summary!E$21</f>
        <v>0</v>
      </c>
      <c r="F437" s="184">
        <f>F380/RES_summary!F$21</f>
        <v>0</v>
      </c>
      <c r="G437" s="184">
        <f>G380/RES_summary!G$21</f>
        <v>0</v>
      </c>
      <c r="H437" s="184">
        <f>H380/RES_summary!H$21</f>
        <v>0</v>
      </c>
      <c r="I437" s="184">
        <f>I380/RES_summary!I$21</f>
        <v>0</v>
      </c>
      <c r="J437" s="184">
        <f>J380/RES_summary!J$21</f>
        <v>0</v>
      </c>
      <c r="K437" s="184">
        <f>K380/RES_summary!K$21</f>
        <v>0</v>
      </c>
      <c r="L437" s="184">
        <f>L380/RES_summary!L$21</f>
        <v>0</v>
      </c>
      <c r="M437" s="184">
        <f>M380/RES_summary!M$21</f>
        <v>0</v>
      </c>
      <c r="N437" s="184">
        <f>N380/RES_summary!N$21</f>
        <v>0</v>
      </c>
      <c r="O437" s="184">
        <f>O380/RES_summary!O$21</f>
        <v>0</v>
      </c>
      <c r="P437" s="184">
        <f>P380/RES_summary!P$21</f>
        <v>0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0</v>
      </c>
      <c r="E438" s="178">
        <f>E381/RES_summary!E$21</f>
        <v>0</v>
      </c>
      <c r="F438" s="178">
        <f>F381/RES_summary!F$21</f>
        <v>0</v>
      </c>
      <c r="G438" s="178">
        <f>G381/RES_summary!G$21</f>
        <v>0</v>
      </c>
      <c r="H438" s="178">
        <f>H381/RES_summary!H$21</f>
        <v>0</v>
      </c>
      <c r="I438" s="178">
        <f>I381/RES_summary!I$21</f>
        <v>0</v>
      </c>
      <c r="J438" s="178">
        <f>J381/RES_summary!J$21</f>
        <v>0</v>
      </c>
      <c r="K438" s="178">
        <f>K381/RES_summary!K$21</f>
        <v>0</v>
      </c>
      <c r="L438" s="178">
        <f>L381/RES_summary!L$21</f>
        <v>0</v>
      </c>
      <c r="M438" s="178">
        <f>M381/RES_summary!M$21</f>
        <v>0</v>
      </c>
      <c r="N438" s="178">
        <f>N381/RES_summary!N$21</f>
        <v>0</v>
      </c>
      <c r="O438" s="178">
        <f>O381/RES_summary!O$21</f>
        <v>0</v>
      </c>
      <c r="P438" s="178">
        <f>P381/RES_summary!P$21</f>
        <v>0</v>
      </c>
      <c r="Q438" s="178">
        <f>Q381/RES_summary!Q$21</f>
        <v>0</v>
      </c>
    </row>
    <row r="439" spans="1:17" ht="12" customHeight="1" x14ac:dyDescent="0.25">
      <c r="A439" s="23" t="s">
        <v>84</v>
      </c>
      <c r="B439" s="156"/>
      <c r="C439" s="177">
        <f>C382/RES_summary!C$21</f>
        <v>0</v>
      </c>
      <c r="D439" s="177">
        <f>D382/RES_summary!D$21</f>
        <v>0</v>
      </c>
      <c r="E439" s="177">
        <f>E382/RES_summary!E$21</f>
        <v>0</v>
      </c>
      <c r="F439" s="177">
        <f>F382/RES_summary!F$21</f>
        <v>0</v>
      </c>
      <c r="G439" s="177">
        <f>G382/RES_summary!G$21</f>
        <v>0</v>
      </c>
      <c r="H439" s="177">
        <f>H382/RES_summary!H$21</f>
        <v>0</v>
      </c>
      <c r="I439" s="177">
        <f>I382/RES_summary!I$21</f>
        <v>0</v>
      </c>
      <c r="J439" s="177">
        <f>J382/RES_summary!J$21</f>
        <v>0</v>
      </c>
      <c r="K439" s="177">
        <f>K382/RES_summary!K$21</f>
        <v>0</v>
      </c>
      <c r="L439" s="177">
        <f>L382/RES_summary!L$21</f>
        <v>0</v>
      </c>
      <c r="M439" s="177">
        <f>M382/RES_summary!M$21</f>
        <v>0</v>
      </c>
      <c r="N439" s="177">
        <f>N382/RES_summary!N$21</f>
        <v>0</v>
      </c>
      <c r="O439" s="177">
        <f>O382/RES_summary!O$21</f>
        <v>0</v>
      </c>
      <c r="P439" s="177">
        <f>P382/RES_summary!P$21</f>
        <v>0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0</v>
      </c>
      <c r="E440" s="177">
        <f>E383/RES_summary!E$21</f>
        <v>0</v>
      </c>
      <c r="F440" s="177">
        <f>F383/RES_summary!F$21</f>
        <v>0</v>
      </c>
      <c r="G440" s="177">
        <f>G383/RES_summary!G$21</f>
        <v>0</v>
      </c>
      <c r="H440" s="177">
        <f>H383/RES_summary!H$21</f>
        <v>0</v>
      </c>
      <c r="I440" s="177">
        <f>I383/RES_summary!I$21</f>
        <v>0</v>
      </c>
      <c r="J440" s="177">
        <f>J383/RES_summary!J$21</f>
        <v>0</v>
      </c>
      <c r="K440" s="177">
        <f>K383/RES_summary!K$21</f>
        <v>0</v>
      </c>
      <c r="L440" s="177">
        <f>L383/RES_summary!L$21</f>
        <v>0</v>
      </c>
      <c r="M440" s="177">
        <f>M383/RES_summary!M$21</f>
        <v>0</v>
      </c>
      <c r="N440" s="177">
        <f>N383/RES_summary!N$21</f>
        <v>0</v>
      </c>
      <c r="O440" s="177">
        <f>O383/RES_summary!O$21</f>
        <v>0</v>
      </c>
      <c r="P440" s="177">
        <f>P383/RES_summary!P$21</f>
        <v>0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</v>
      </c>
      <c r="F441" s="178">
        <f>F384/RES_summary!F$21</f>
        <v>0</v>
      </c>
      <c r="G441" s="178">
        <f>G384/RES_summary!G$21</f>
        <v>0</v>
      </c>
      <c r="H441" s="178">
        <f>H384/RES_summary!H$21</f>
        <v>0</v>
      </c>
      <c r="I441" s="178">
        <f>I384/RES_summary!I$21</f>
        <v>0</v>
      </c>
      <c r="J441" s="178">
        <f>J384/RES_summary!J$21</f>
        <v>0</v>
      </c>
      <c r="K441" s="178">
        <f>K384/RES_summary!K$21</f>
        <v>0</v>
      </c>
      <c r="L441" s="178">
        <f>L384/RES_summary!L$21</f>
        <v>0</v>
      </c>
      <c r="M441" s="178">
        <f>M384/RES_summary!M$21</f>
        <v>0</v>
      </c>
      <c r="N441" s="178">
        <f>N384/RES_summary!N$21</f>
        <v>0</v>
      </c>
      <c r="O441" s="178">
        <f>O384/RES_summary!O$21</f>
        <v>0</v>
      </c>
      <c r="P441" s="178">
        <f>P384/RES_summary!P$21</f>
        <v>0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</v>
      </c>
      <c r="F442" s="177">
        <f>F385/RES_summary!F$21</f>
        <v>0</v>
      </c>
      <c r="G442" s="177">
        <f>G385/RES_summary!G$21</f>
        <v>0</v>
      </c>
      <c r="H442" s="177">
        <f>H385/RES_summary!H$21</f>
        <v>0</v>
      </c>
      <c r="I442" s="177">
        <f>I385/RES_summary!I$21</f>
        <v>0</v>
      </c>
      <c r="J442" s="177">
        <f>J385/RES_summary!J$21</f>
        <v>0</v>
      </c>
      <c r="K442" s="177">
        <f>K385/RES_summary!K$21</f>
        <v>0</v>
      </c>
      <c r="L442" s="177">
        <f>L385/RES_summary!L$21</f>
        <v>0</v>
      </c>
      <c r="M442" s="177">
        <f>M385/RES_summary!M$21</f>
        <v>0</v>
      </c>
      <c r="N442" s="177">
        <f>N385/RES_summary!N$21</f>
        <v>0</v>
      </c>
      <c r="O442" s="177">
        <f>O385/RES_summary!O$21</f>
        <v>0</v>
      </c>
      <c r="P442" s="177">
        <f>P385/RES_summary!P$21</f>
        <v>0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0</v>
      </c>
      <c r="E443" s="178">
        <f>E386/RES_summary!E$21</f>
        <v>0</v>
      </c>
      <c r="F443" s="178">
        <f>F386/RES_summary!F$21</f>
        <v>0</v>
      </c>
      <c r="G443" s="178">
        <f>G386/RES_summary!G$21</f>
        <v>0</v>
      </c>
      <c r="H443" s="178">
        <f>H386/RES_summary!H$21</f>
        <v>0</v>
      </c>
      <c r="I443" s="178">
        <f>I386/RES_summary!I$21</f>
        <v>0</v>
      </c>
      <c r="J443" s="178">
        <f>J386/RES_summary!J$21</f>
        <v>0</v>
      </c>
      <c r="K443" s="178">
        <f>K386/RES_summary!K$21</f>
        <v>0</v>
      </c>
      <c r="L443" s="178">
        <f>L386/RES_summary!L$21</f>
        <v>0</v>
      </c>
      <c r="M443" s="178">
        <f>M386/RES_summary!M$21</f>
        <v>0</v>
      </c>
      <c r="N443" s="178">
        <f>N386/RES_summary!N$21</f>
        <v>0</v>
      </c>
      <c r="O443" s="178">
        <f>O386/RES_summary!O$21</f>
        <v>0</v>
      </c>
      <c r="P443" s="178">
        <f>P386/RES_summary!P$21</f>
        <v>0</v>
      </c>
      <c r="Q443" s="178">
        <f>Q386/RES_summary!Q$21</f>
        <v>0</v>
      </c>
    </row>
    <row r="444" spans="1:17" ht="12" customHeight="1" x14ac:dyDescent="0.25">
      <c r="A444" s="167" t="s">
        <v>169</v>
      </c>
      <c r="B444" s="132"/>
      <c r="C444" s="183">
        <f>C387/RES_summary!C$21</f>
        <v>0</v>
      </c>
      <c r="D444" s="183">
        <f>D387/RES_summary!D$21</f>
        <v>0</v>
      </c>
      <c r="E444" s="183">
        <f>E387/RES_summary!E$21</f>
        <v>0</v>
      </c>
      <c r="F444" s="183">
        <f>F387/RES_summary!F$21</f>
        <v>0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0</v>
      </c>
      <c r="L444" s="183">
        <f>L387/RES_summary!L$21</f>
        <v>0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168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57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0</v>
      </c>
      <c r="H448" s="180">
        <f>H391/RES_summary!H$21</f>
        <v>0</v>
      </c>
      <c r="I448" s="180">
        <f>I391/RES_summary!I$21</f>
        <v>0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0</v>
      </c>
      <c r="E452" s="178">
        <f>E395/RES_summary!E$21</f>
        <v>0</v>
      </c>
      <c r="F452" s="178">
        <f>F395/RES_summary!F$21</f>
        <v>0</v>
      </c>
      <c r="G452" s="178">
        <f>G395/RES_summary!G$21</f>
        <v>0</v>
      </c>
      <c r="H452" s="178">
        <f>H395/RES_summary!H$21</f>
        <v>0</v>
      </c>
      <c r="I452" s="178">
        <f>I395/RES_summary!I$21</f>
        <v>0</v>
      </c>
      <c r="J452" s="178">
        <f>J395/RES_summary!J$21</f>
        <v>0</v>
      </c>
      <c r="K452" s="178">
        <f>K395/RES_summary!K$21</f>
        <v>0</v>
      </c>
      <c r="L452" s="178">
        <f>L395/RES_summary!L$21</f>
        <v>0</v>
      </c>
      <c r="M452" s="178">
        <f>M395/RES_summary!M$21</f>
        <v>0</v>
      </c>
      <c r="N452" s="178">
        <f>N395/RES_summary!N$21</f>
        <v>0</v>
      </c>
      <c r="O452" s="178">
        <f>O395/RES_summary!O$21</f>
        <v>0</v>
      </c>
      <c r="P452" s="178">
        <f>P395/RES_summary!P$21</f>
        <v>0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0</v>
      </c>
      <c r="F454" s="176">
        <f>F397/RES_summary!F$21</f>
        <v>0</v>
      </c>
      <c r="G454" s="176">
        <f>G397/RES_summary!G$21</f>
        <v>0</v>
      </c>
      <c r="H454" s="176">
        <f>H397/RES_summary!H$21</f>
        <v>0</v>
      </c>
      <c r="I454" s="176">
        <f>I397/RES_summary!I$21</f>
        <v>0</v>
      </c>
      <c r="J454" s="176">
        <f>J397/RES_summary!J$21</f>
        <v>0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84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169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168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57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RES_hhdet_num!B$43</f>
        <v>0</v>
      </c>
      <c r="C5" s="151">
        <f>RES_hhdet_num!C$43</f>
        <v>0</v>
      </c>
      <c r="D5" s="151">
        <f>RES_hhdet_num!D$43</f>
        <v>0</v>
      </c>
      <c r="E5" s="151">
        <f>RES_hhdet_num!E$43</f>
        <v>0</v>
      </c>
      <c r="F5" s="151">
        <f>RES_hhdet_num!F$43</f>
        <v>0</v>
      </c>
      <c r="G5" s="151">
        <f>RES_hhdet_num!G$43</f>
        <v>978</v>
      </c>
      <c r="H5" s="151">
        <f>RES_hhdet_num!H$43</f>
        <v>979.00000000000011</v>
      </c>
      <c r="I5" s="151">
        <f>RES_hhdet_num!I$43</f>
        <v>984.00000000000023</v>
      </c>
      <c r="J5" s="151">
        <f>RES_hhdet_num!J$43</f>
        <v>2013.0000000000002</v>
      </c>
      <c r="K5" s="151">
        <f>RES_hhdet_num!K$43</f>
        <v>2951.0000000000005</v>
      </c>
      <c r="L5" s="151">
        <f>RES_hhdet_num!L$43</f>
        <v>6677</v>
      </c>
      <c r="M5" s="151">
        <f>RES_hhdet_num!M$43</f>
        <v>7978</v>
      </c>
      <c r="N5" s="151">
        <f>RES_hhdet_num!N$43</f>
        <v>11192.999999999998</v>
      </c>
      <c r="O5" s="151">
        <f>RES_hhdet_num!O$43</f>
        <v>11195.999999999998</v>
      </c>
      <c r="P5" s="151">
        <f>RES_hhdet_num!P$43</f>
        <v>11134.999999999996</v>
      </c>
      <c r="Q5" s="151">
        <f>RES_hhdet_num!Q$43</f>
        <v>10272.999999999998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166</v>
      </c>
      <c r="B7" s="67">
        <f>RES_hhdet_num!B$45</f>
        <v>0</v>
      </c>
      <c r="C7" s="67">
        <f>RES_hhdet_num!C$45</f>
        <v>0</v>
      </c>
      <c r="D7" s="67">
        <f>RES_hhdet_num!D$45</f>
        <v>0</v>
      </c>
      <c r="E7" s="67">
        <f>RES_hhdet_num!E$45</f>
        <v>0</v>
      </c>
      <c r="F7" s="67">
        <f>RES_hhdet_num!F$45</f>
        <v>0</v>
      </c>
      <c r="G7" s="67">
        <f>RES_hhdet_num!G$45</f>
        <v>978</v>
      </c>
      <c r="H7" s="67">
        <f>RES_hhdet_num!H$45</f>
        <v>979.00000000000011</v>
      </c>
      <c r="I7" s="67">
        <f>RES_hhdet_num!I$45</f>
        <v>984.00000000000023</v>
      </c>
      <c r="J7" s="67">
        <f>RES_hhdet_num!J$45</f>
        <v>2013.0000000000002</v>
      </c>
      <c r="K7" s="67">
        <f>RES_hhdet_num!K$45</f>
        <v>2951.0000000000005</v>
      </c>
      <c r="L7" s="67">
        <f>RES_hhdet_num!L$45</f>
        <v>6677</v>
      </c>
      <c r="M7" s="67">
        <f>RES_hhdet_num!M$45</f>
        <v>7978</v>
      </c>
      <c r="N7" s="67">
        <f>RES_hhdet_num!N$45</f>
        <v>11192.999999999998</v>
      </c>
      <c r="O7" s="67">
        <f>RES_hhdet_num!O$45</f>
        <v>11195.999999999998</v>
      </c>
      <c r="P7" s="67">
        <f>RES_hhdet_num!P$45</f>
        <v>11134.999999999996</v>
      </c>
      <c r="Q7" s="67">
        <f>RES_hhdet_num!Q$45</f>
        <v>10272.999999999998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RES_hhdet_num!B$48</f>
        <v>0</v>
      </c>
      <c r="C9" s="67">
        <f>RES_hhdet_num!C$48</f>
        <v>0</v>
      </c>
      <c r="D9" s="67">
        <f>RES_hhdet_num!D$48</f>
        <v>0</v>
      </c>
      <c r="E9" s="67">
        <f>RES_hhdet_num!E$48</f>
        <v>0</v>
      </c>
      <c r="F9" s="67">
        <f>RES_hhdet_num!F$48</f>
        <v>0</v>
      </c>
      <c r="G9" s="67">
        <f>RES_hhdet_num!G$48</f>
        <v>0</v>
      </c>
      <c r="H9" s="67">
        <f>RES_hhdet_num!H$48</f>
        <v>1</v>
      </c>
      <c r="I9" s="67">
        <f>RES_hhdet_num!I$48</f>
        <v>2.0000000000000004</v>
      </c>
      <c r="J9" s="67">
        <f>RES_hhdet_num!J$48</f>
        <v>6</v>
      </c>
      <c r="K9" s="67">
        <f>RES_hhdet_num!K$48</f>
        <v>11.000000000000002</v>
      </c>
      <c r="L9" s="67">
        <f>RES_hhdet_num!L$48</f>
        <v>29.999999999999996</v>
      </c>
      <c r="M9" s="67">
        <f>RES_hhdet_num!M$48</f>
        <v>52</v>
      </c>
      <c r="N9" s="67">
        <f>RES_hhdet_num!N$48</f>
        <v>74.999999999999986</v>
      </c>
      <c r="O9" s="67">
        <f>RES_hhdet_num!O$48</f>
        <v>74.999999999999986</v>
      </c>
      <c r="P9" s="67">
        <f>RES_hhdet_num!P$48</f>
        <v>82.999999999999986</v>
      </c>
      <c r="Q9" s="67">
        <f>RES_hhdet_num!Q$48</f>
        <v>78.999999999999986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165</v>
      </c>
      <c r="B11" s="67">
        <f>RES_hhdet_num!B$50</f>
        <v>0</v>
      </c>
      <c r="C11" s="67">
        <f>RES_hhdet_num!C$50</f>
        <v>0</v>
      </c>
      <c r="D11" s="67">
        <f>RES_hhdet_num!D$50</f>
        <v>0</v>
      </c>
      <c r="E11" s="67">
        <f>RES_hhdet_num!E$50</f>
        <v>0</v>
      </c>
      <c r="F11" s="67">
        <f>RES_hhdet_num!F$50</f>
        <v>0</v>
      </c>
      <c r="G11" s="67">
        <f>RES_hhdet_num!G$50</f>
        <v>708</v>
      </c>
      <c r="H11" s="67">
        <f>RES_hhdet_num!H$50</f>
        <v>714.00000000000011</v>
      </c>
      <c r="I11" s="67">
        <f>RES_hhdet_num!I$50</f>
        <v>726.00000000000011</v>
      </c>
      <c r="J11" s="67">
        <f>RES_hhdet_num!J$50</f>
        <v>1527.0000000000002</v>
      </c>
      <c r="K11" s="67">
        <f>RES_hhdet_num!K$50</f>
        <v>2344.0000000000005</v>
      </c>
      <c r="L11" s="67">
        <f>RES_hhdet_num!L$50</f>
        <v>5833</v>
      </c>
      <c r="M11" s="67">
        <f>RES_hhdet_num!M$50</f>
        <v>7219</v>
      </c>
      <c r="N11" s="67">
        <f>RES_hhdet_num!N$50</f>
        <v>10383.999999999998</v>
      </c>
      <c r="O11" s="67">
        <f>RES_hhdet_num!O$50</f>
        <v>10403.999999999998</v>
      </c>
      <c r="P11" s="67">
        <f>RES_hhdet_num!P$50</f>
        <v>10506.999999999996</v>
      </c>
      <c r="Q11" s="67">
        <f>RES_hhdet_num!Q$50</f>
        <v>9822.9999999999982</v>
      </c>
    </row>
    <row r="12" spans="1:17" ht="12" customHeight="1" x14ac:dyDescent="0.25">
      <c r="A12" s="23" t="s">
        <v>164</v>
      </c>
      <c r="B12" s="67">
        <f>RES_hhdet_num!B$51</f>
        <v>0</v>
      </c>
      <c r="C12" s="67">
        <f>RES_hhdet_num!C$51</f>
        <v>0</v>
      </c>
      <c r="D12" s="67">
        <f>RES_hhdet_num!D$51</f>
        <v>0</v>
      </c>
      <c r="E12" s="67">
        <f>RES_hhdet_num!E$51</f>
        <v>0</v>
      </c>
      <c r="F12" s="67">
        <f>RES_hhdet_num!F$51</f>
        <v>0</v>
      </c>
      <c r="G12" s="67">
        <f>RES_hhdet_num!G$51</f>
        <v>0</v>
      </c>
      <c r="H12" s="67">
        <f>RES_hhdet_num!H$51</f>
        <v>0</v>
      </c>
      <c r="I12" s="67">
        <f>RES_hhdet_num!I$51</f>
        <v>0</v>
      </c>
      <c r="J12" s="67">
        <f>RES_hhdet_num!J$51</f>
        <v>0</v>
      </c>
      <c r="K12" s="67">
        <f>RES_hhdet_num!K$51</f>
        <v>0</v>
      </c>
      <c r="L12" s="67">
        <f>RES_hhdet_num!L$51</f>
        <v>0</v>
      </c>
      <c r="M12" s="67">
        <f>RES_hhdet_num!M$51</f>
        <v>0</v>
      </c>
      <c r="N12" s="67">
        <f>RES_hhdet_num!N$51</f>
        <v>0</v>
      </c>
      <c r="O12" s="67">
        <f>RES_hhdet_num!O$51</f>
        <v>0</v>
      </c>
      <c r="P12" s="67">
        <f>RES_hhdet_num!P$51</f>
        <v>0</v>
      </c>
      <c r="Q12" s="67">
        <f>RES_hhdet_num!Q$51</f>
        <v>0</v>
      </c>
    </row>
    <row r="13" spans="1:17" ht="12" customHeight="1" x14ac:dyDescent="0.25">
      <c r="A13" s="23" t="s">
        <v>142</v>
      </c>
      <c r="B13" s="67">
        <f>RES_hhdet_num!B$54</f>
        <v>0</v>
      </c>
      <c r="C13" s="67">
        <f>RES_hhdet_num!C$54</f>
        <v>0</v>
      </c>
      <c r="D13" s="67">
        <f>RES_hhdet_num!D$54</f>
        <v>0</v>
      </c>
      <c r="E13" s="67">
        <f>RES_hhdet_num!E$54</f>
        <v>0</v>
      </c>
      <c r="F13" s="67">
        <f>RES_hhdet_num!F$54</f>
        <v>0</v>
      </c>
      <c r="G13" s="67">
        <f>RES_hhdet_num!G$54</f>
        <v>270</v>
      </c>
      <c r="H13" s="67">
        <f>RES_hhdet_num!H$54</f>
        <v>265</v>
      </c>
      <c r="I13" s="67">
        <f>RES_hhdet_num!I$54</f>
        <v>258.00000000000006</v>
      </c>
      <c r="J13" s="67">
        <f>RES_hhdet_num!J$54</f>
        <v>486</v>
      </c>
      <c r="K13" s="67">
        <f>RES_hhdet_num!K$54</f>
        <v>607.00000000000011</v>
      </c>
      <c r="L13" s="67">
        <f>RES_hhdet_num!L$54</f>
        <v>843.99999999999977</v>
      </c>
      <c r="M13" s="67">
        <f>RES_hhdet_num!M$54</f>
        <v>758.99999999999989</v>
      </c>
      <c r="N13" s="67">
        <f>RES_hhdet_num!N$54</f>
        <v>808.99999999999966</v>
      </c>
      <c r="O13" s="67">
        <f>RES_hhdet_num!O$54</f>
        <v>791.99999999999989</v>
      </c>
      <c r="P13" s="67">
        <f>RES_hhdet_num!P$54</f>
        <v>627.99999999999989</v>
      </c>
      <c r="Q13" s="67">
        <f>RES_hhdet_num!Q$54</f>
        <v>449.99999999999994</v>
      </c>
    </row>
    <row r="14" spans="1:17" ht="12" customHeight="1" x14ac:dyDescent="0.25">
      <c r="A14" s="23" t="s">
        <v>141</v>
      </c>
      <c r="B14" s="67">
        <f>RES_hhdet_num!B$55</f>
        <v>0</v>
      </c>
      <c r="C14" s="67">
        <f>RES_hhdet_num!C$55</f>
        <v>0</v>
      </c>
      <c r="D14" s="67">
        <f>RES_hhdet_num!D$55</f>
        <v>0</v>
      </c>
      <c r="E14" s="67">
        <f>RES_hhdet_num!E$55</f>
        <v>0</v>
      </c>
      <c r="F14" s="67">
        <f>RES_hhdet_num!F$55</f>
        <v>0</v>
      </c>
      <c r="G14" s="67">
        <f>RES_hhdet_num!G$55</f>
        <v>0</v>
      </c>
      <c r="H14" s="67">
        <f>RES_hhdet_num!H$55</f>
        <v>0</v>
      </c>
      <c r="I14" s="67">
        <f>RES_hhdet_num!I$55</f>
        <v>0</v>
      </c>
      <c r="J14" s="67">
        <f>RES_hhdet_num!J$55</f>
        <v>0</v>
      </c>
      <c r="K14" s="67">
        <f>RES_hhdet_num!K$55</f>
        <v>0</v>
      </c>
      <c r="L14" s="67">
        <f>RES_hhdet_num!L$55</f>
        <v>0</v>
      </c>
      <c r="M14" s="67">
        <f>RES_hhdet_num!M$55</f>
        <v>0</v>
      </c>
      <c r="N14" s="67">
        <f>RES_hhdet_num!N$55</f>
        <v>0</v>
      </c>
      <c r="O14" s="67">
        <f>RES_hhdet_num!O$55</f>
        <v>0</v>
      </c>
      <c r="P14" s="67">
        <f>RES_hhdet_num!P$55</f>
        <v>0</v>
      </c>
      <c r="Q14" s="67">
        <f>RES_hhdet_num!Q$55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RES_hhdet_num!B$59</f>
        <v>0</v>
      </c>
      <c r="C16" s="67">
        <f>RES_hhdet_num!C$59</f>
        <v>0</v>
      </c>
      <c r="D16" s="67">
        <f>RES_hhdet_num!D$59</f>
        <v>0</v>
      </c>
      <c r="E16" s="67">
        <f>RES_hhdet_num!E$59</f>
        <v>0</v>
      </c>
      <c r="F16" s="67">
        <f>RES_hhdet_num!F$59</f>
        <v>0</v>
      </c>
      <c r="G16" s="67">
        <f>RES_hhdet_num!G$59</f>
        <v>430</v>
      </c>
      <c r="H16" s="67">
        <f>RES_hhdet_num!H$59</f>
        <v>363</v>
      </c>
      <c r="I16" s="67">
        <f>RES_hhdet_num!I$59</f>
        <v>248.00000000000006</v>
      </c>
      <c r="J16" s="67">
        <f>RES_hhdet_num!J$59</f>
        <v>463.99999999999994</v>
      </c>
      <c r="K16" s="67">
        <f>RES_hhdet_num!K$59</f>
        <v>691.00000000000011</v>
      </c>
      <c r="L16" s="67">
        <f>RES_hhdet_num!L$59</f>
        <v>1693.9999999999995</v>
      </c>
      <c r="M16" s="67">
        <f>RES_hhdet_num!M$59</f>
        <v>2291</v>
      </c>
      <c r="N16" s="67">
        <f>RES_hhdet_num!N$59</f>
        <v>3336.9999999999986</v>
      </c>
      <c r="O16" s="67">
        <f>RES_hhdet_num!O$59</f>
        <v>2778.9999999999995</v>
      </c>
      <c r="P16" s="67">
        <f>RES_hhdet_num!P$59</f>
        <v>2509.9999999999991</v>
      </c>
      <c r="Q16" s="67">
        <f>RES_hhdet_num!Q$59</f>
        <v>2048.9999999999995</v>
      </c>
    </row>
    <row r="17" spans="1:17" ht="12" customHeight="1" x14ac:dyDescent="0.25">
      <c r="A17" s="29" t="s">
        <v>140</v>
      </c>
      <c r="B17" s="83">
        <f>RES_hhdet_num!B$60</f>
        <v>0</v>
      </c>
      <c r="C17" s="83">
        <f>RES_hhdet_num!C$60</f>
        <v>0</v>
      </c>
      <c r="D17" s="83">
        <f>RES_hhdet_num!D$60</f>
        <v>0</v>
      </c>
      <c r="E17" s="83">
        <f>RES_hhdet_num!E$60</f>
        <v>0</v>
      </c>
      <c r="F17" s="83">
        <f>RES_hhdet_num!F$60</f>
        <v>0</v>
      </c>
      <c r="G17" s="83">
        <f>RES_hhdet_num!G$60</f>
        <v>548</v>
      </c>
      <c r="H17" s="83">
        <f>RES_hhdet_num!H$60</f>
        <v>616.00000000000011</v>
      </c>
      <c r="I17" s="83">
        <f>RES_hhdet_num!I$60</f>
        <v>736.00000000000011</v>
      </c>
      <c r="J17" s="83">
        <f>RES_hhdet_num!J$60</f>
        <v>1549</v>
      </c>
      <c r="K17" s="83">
        <f>RES_hhdet_num!K$60</f>
        <v>2260.0000000000005</v>
      </c>
      <c r="L17" s="83">
        <f>RES_hhdet_num!L$60</f>
        <v>4983.0000000000009</v>
      </c>
      <c r="M17" s="83">
        <f>RES_hhdet_num!M$60</f>
        <v>5687</v>
      </c>
      <c r="N17" s="83">
        <f>RES_hhdet_num!N$60</f>
        <v>7855.9999999999982</v>
      </c>
      <c r="O17" s="83">
        <f>RES_hhdet_num!O$60</f>
        <v>8416.9999999999982</v>
      </c>
      <c r="P17" s="83">
        <f>RES_hhdet_num!P$60</f>
        <v>8624.9999999999964</v>
      </c>
      <c r="Q17" s="83">
        <f>RES_hhdet_num!Q$60</f>
        <v>8223.9999999999982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166</v>
      </c>
      <c r="B21" s="67"/>
      <c r="C21" s="67">
        <f t="shared" ref="C21:Q21" si="0">B7+C35-C7</f>
        <v>0</v>
      </c>
      <c r="D21" s="67">
        <f t="shared" si="0"/>
        <v>0</v>
      </c>
      <c r="E21" s="67">
        <f t="shared" si="0"/>
        <v>0</v>
      </c>
      <c r="F21" s="67">
        <f t="shared" si="0"/>
        <v>0</v>
      </c>
      <c r="G21" s="67">
        <f t="shared" si="0"/>
        <v>0</v>
      </c>
      <c r="H21" s="67">
        <f t="shared" si="0"/>
        <v>0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61.000000000001819</v>
      </c>
      <c r="Q21" s="67">
        <f t="shared" si="0"/>
        <v>861.99999999999818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1</v>
      </c>
      <c r="Q23" s="67">
        <f t="shared" si="1"/>
        <v>8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165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1.1569539650838578</v>
      </c>
      <c r="K25" s="67">
        <f t="shared" si="2"/>
        <v>0</v>
      </c>
      <c r="L25" s="67">
        <f t="shared" si="2"/>
        <v>0.12658228907639568</v>
      </c>
      <c r="M25" s="67">
        <f t="shared" si="2"/>
        <v>0</v>
      </c>
      <c r="N25" s="67">
        <f t="shared" si="2"/>
        <v>3.1029483789443475</v>
      </c>
      <c r="O25" s="67">
        <f t="shared" si="2"/>
        <v>0</v>
      </c>
      <c r="P25" s="67">
        <f t="shared" si="2"/>
        <v>0</v>
      </c>
      <c r="Q25" s="67">
        <f t="shared" si="2"/>
        <v>861.99999999999818</v>
      </c>
    </row>
    <row r="26" spans="1:17" ht="12" customHeight="1" x14ac:dyDescent="0.25">
      <c r="A26" s="23" t="s">
        <v>164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5</v>
      </c>
      <c r="I27" s="67">
        <f t="shared" si="2"/>
        <v>6.9999999999999432</v>
      </c>
      <c r="J27" s="67">
        <f t="shared" si="2"/>
        <v>0</v>
      </c>
      <c r="K27" s="67">
        <f t="shared" si="2"/>
        <v>1.0484496214639876</v>
      </c>
      <c r="L27" s="67">
        <f t="shared" si="2"/>
        <v>0</v>
      </c>
      <c r="M27" s="67">
        <f t="shared" si="2"/>
        <v>132.41919493489104</v>
      </c>
      <c r="N27" s="67">
        <f t="shared" si="2"/>
        <v>0</v>
      </c>
      <c r="O27" s="67">
        <f t="shared" si="2"/>
        <v>126.71618315574199</v>
      </c>
      <c r="P27" s="67">
        <f t="shared" si="2"/>
        <v>164</v>
      </c>
      <c r="Q27" s="67">
        <f t="shared" si="2"/>
        <v>177.99999999999994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0</v>
      </c>
      <c r="D30" s="67">
        <f t="shared" si="3"/>
        <v>0</v>
      </c>
      <c r="E30" s="67">
        <f t="shared" si="3"/>
        <v>0</v>
      </c>
      <c r="F30" s="67">
        <f t="shared" si="3"/>
        <v>0</v>
      </c>
      <c r="G30" s="67">
        <f t="shared" si="3"/>
        <v>0</v>
      </c>
      <c r="H30" s="67">
        <f t="shared" si="3"/>
        <v>67</v>
      </c>
      <c r="I30" s="67">
        <f t="shared" si="3"/>
        <v>114.99999999999994</v>
      </c>
      <c r="J30" s="67">
        <f t="shared" si="3"/>
        <v>0</v>
      </c>
      <c r="K30" s="67">
        <f t="shared" si="3"/>
        <v>19.225206858496904</v>
      </c>
      <c r="L30" s="67">
        <f t="shared" si="3"/>
        <v>0</v>
      </c>
      <c r="M30" s="67">
        <f t="shared" si="3"/>
        <v>1.81847629000913</v>
      </c>
      <c r="N30" s="67">
        <f t="shared" si="3"/>
        <v>0</v>
      </c>
      <c r="O30" s="67">
        <f t="shared" si="3"/>
        <v>557.99999999999909</v>
      </c>
      <c r="P30" s="67">
        <f t="shared" si="3"/>
        <v>269.00000000000045</v>
      </c>
      <c r="Q30" s="67">
        <f t="shared" si="3"/>
        <v>460.99999999999955</v>
      </c>
    </row>
    <row r="31" spans="1:17" ht="12" customHeight="1" x14ac:dyDescent="0.25">
      <c r="A31" s="29" t="s">
        <v>140</v>
      </c>
      <c r="B31" s="83"/>
      <c r="C31" s="83">
        <f t="shared" si="3"/>
        <v>0</v>
      </c>
      <c r="D31" s="83">
        <f t="shared" si="3"/>
        <v>0</v>
      </c>
      <c r="E31" s="83">
        <f t="shared" si="3"/>
        <v>0</v>
      </c>
      <c r="F31" s="83">
        <f t="shared" si="3"/>
        <v>0</v>
      </c>
      <c r="G31" s="83">
        <f t="shared" si="3"/>
        <v>0</v>
      </c>
      <c r="H31" s="83">
        <f t="shared" si="3"/>
        <v>0</v>
      </c>
      <c r="I31" s="83">
        <f t="shared" si="3"/>
        <v>0</v>
      </c>
      <c r="J31" s="83">
        <f t="shared" si="3"/>
        <v>35.630113249897022</v>
      </c>
      <c r="K31" s="83">
        <f t="shared" si="3"/>
        <v>0</v>
      </c>
      <c r="L31" s="83">
        <f t="shared" si="3"/>
        <v>9.7329857165923386</v>
      </c>
      <c r="M31" s="83">
        <f t="shared" si="3"/>
        <v>0</v>
      </c>
      <c r="N31" s="83">
        <f t="shared" si="3"/>
        <v>0.94956120415736223</v>
      </c>
      <c r="O31" s="83">
        <f t="shared" si="3"/>
        <v>545</v>
      </c>
      <c r="P31" s="83">
        <f t="shared" si="3"/>
        <v>68.000000000001819</v>
      </c>
      <c r="Q31" s="83">
        <f t="shared" si="3"/>
        <v>866.9713400517212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166</v>
      </c>
      <c r="B35" s="67"/>
      <c r="C35" s="67">
        <f>RES_hhdet_in!C$45</f>
        <v>0</v>
      </c>
      <c r="D35" s="67">
        <f>RES_hhdet_in!D$45</f>
        <v>0</v>
      </c>
      <c r="E35" s="67">
        <f>RES_hhdet_in!E$45</f>
        <v>0</v>
      </c>
      <c r="F35" s="67">
        <f>RES_hhdet_in!F$45</f>
        <v>0</v>
      </c>
      <c r="G35" s="67">
        <f>RES_hhdet_in!G$45</f>
        <v>978</v>
      </c>
      <c r="H35" s="67">
        <f>RES_hhdet_in!H$45</f>
        <v>1.0000000000001137</v>
      </c>
      <c r="I35" s="67">
        <f>RES_hhdet_in!I$45</f>
        <v>5.0000000000001137</v>
      </c>
      <c r="J35" s="67">
        <f>RES_hhdet_in!J$45</f>
        <v>1029</v>
      </c>
      <c r="K35" s="67">
        <f>RES_hhdet_in!K$45</f>
        <v>938.00000000000023</v>
      </c>
      <c r="L35" s="67">
        <f>RES_hhdet_in!L$45</f>
        <v>3726</v>
      </c>
      <c r="M35" s="67">
        <f>RES_hhdet_in!M$45</f>
        <v>1301</v>
      </c>
      <c r="N35" s="67">
        <f>RES_hhdet_in!N$45</f>
        <v>3215</v>
      </c>
      <c r="O35" s="67">
        <f>RES_hhdet_in!O$45</f>
        <v>3</v>
      </c>
      <c r="P35" s="67">
        <f>RES_hhdet_in!P$45</f>
        <v>0</v>
      </c>
      <c r="Q35" s="67">
        <f>RES_hhdet_in!Q$45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RES_hhdet_in!C$48</f>
        <v>0</v>
      </c>
      <c r="D37" s="67">
        <f>RES_hhdet_in!D$48</f>
        <v>0</v>
      </c>
      <c r="E37" s="67">
        <f>RES_hhdet_in!E$48</f>
        <v>0</v>
      </c>
      <c r="F37" s="67">
        <f>RES_hhdet_in!F$48</f>
        <v>0</v>
      </c>
      <c r="G37" s="67">
        <f>RES_hhdet_in!G$48</f>
        <v>0</v>
      </c>
      <c r="H37" s="67">
        <f>RES_hhdet_in!H$48</f>
        <v>1</v>
      </c>
      <c r="I37" s="67">
        <f>RES_hhdet_in!I$48</f>
        <v>1.0000000000000004</v>
      </c>
      <c r="J37" s="67">
        <f>RES_hhdet_in!J$48</f>
        <v>4</v>
      </c>
      <c r="K37" s="67">
        <f>RES_hhdet_in!K$48</f>
        <v>5.0000000000000018</v>
      </c>
      <c r="L37" s="67">
        <f>RES_hhdet_in!L$48</f>
        <v>19</v>
      </c>
      <c r="M37" s="67">
        <f>RES_hhdet_in!M$48</f>
        <v>22.000000000000004</v>
      </c>
      <c r="N37" s="67">
        <f>RES_hhdet_in!N$48</f>
        <v>23</v>
      </c>
      <c r="O37" s="67">
        <f>RES_hhdet_in!O$48</f>
        <v>0</v>
      </c>
      <c r="P37" s="67">
        <f>RES_hhdet_in!P$48</f>
        <v>8.9999999999999982</v>
      </c>
      <c r="Q37" s="67">
        <f>RES_hhdet_in!Q$48</f>
        <v>4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165</v>
      </c>
      <c r="B39" s="67"/>
      <c r="C39" s="67">
        <f>RES_hhdet_in!C$50</f>
        <v>0</v>
      </c>
      <c r="D39" s="67">
        <f>RES_hhdet_in!D$50</f>
        <v>0</v>
      </c>
      <c r="E39" s="67">
        <f>RES_hhdet_in!E$50</f>
        <v>0</v>
      </c>
      <c r="F39" s="67">
        <f>RES_hhdet_in!F$50</f>
        <v>0</v>
      </c>
      <c r="G39" s="67">
        <f>RES_hhdet_in!G$50</f>
        <v>708</v>
      </c>
      <c r="H39" s="67">
        <f>RES_hhdet_in!H$50</f>
        <v>6.0000000000001137</v>
      </c>
      <c r="I39" s="67">
        <f>RES_hhdet_in!I$50</f>
        <v>12</v>
      </c>
      <c r="J39" s="67">
        <f>RES_hhdet_in!J$50</f>
        <v>802.15695396508386</v>
      </c>
      <c r="K39" s="67">
        <f>RES_hhdet_in!K$50</f>
        <v>817.00000000000023</v>
      </c>
      <c r="L39" s="67">
        <f>RES_hhdet_in!L$50</f>
        <v>3489.1265822890764</v>
      </c>
      <c r="M39" s="67">
        <f>RES_hhdet_in!M$50</f>
        <v>1386</v>
      </c>
      <c r="N39" s="67">
        <f>RES_hhdet_in!N$50</f>
        <v>3168.1029483789421</v>
      </c>
      <c r="O39" s="67">
        <f>RES_hhdet_in!O$50</f>
        <v>20.000000000000004</v>
      </c>
      <c r="P39" s="67">
        <f>RES_hhdet_in!P$50</f>
        <v>103</v>
      </c>
      <c r="Q39" s="67">
        <f>RES_hhdet_in!Q$50</f>
        <v>178</v>
      </c>
    </row>
    <row r="40" spans="1:17" ht="12" customHeight="1" x14ac:dyDescent="0.25">
      <c r="A40" s="23" t="s">
        <v>164</v>
      </c>
      <c r="B40" s="67"/>
      <c r="C40" s="67">
        <f>RES_hhdet_in!C$51</f>
        <v>0</v>
      </c>
      <c r="D40" s="67">
        <f>RES_hhdet_in!D$51</f>
        <v>0</v>
      </c>
      <c r="E40" s="67">
        <f>RES_hhdet_in!E$51</f>
        <v>0</v>
      </c>
      <c r="F40" s="67">
        <f>RES_hhdet_in!F$51</f>
        <v>0</v>
      </c>
      <c r="G40" s="67">
        <f>RES_hhdet_in!G$51</f>
        <v>0</v>
      </c>
      <c r="H40" s="67">
        <f>RES_hhdet_in!H$51</f>
        <v>0</v>
      </c>
      <c r="I40" s="67">
        <f>RES_hhdet_in!I$51</f>
        <v>0</v>
      </c>
      <c r="J40" s="67">
        <f>RES_hhdet_in!J$51</f>
        <v>0</v>
      </c>
      <c r="K40" s="67">
        <f>RES_hhdet_in!K$51</f>
        <v>0</v>
      </c>
      <c r="L40" s="67">
        <f>RES_hhdet_in!L$51</f>
        <v>0</v>
      </c>
      <c r="M40" s="67">
        <f>RES_hhdet_in!M$51</f>
        <v>0</v>
      </c>
      <c r="N40" s="67">
        <f>RES_hhdet_in!N$51</f>
        <v>0</v>
      </c>
      <c r="O40" s="67">
        <f>RES_hhdet_in!O$51</f>
        <v>0</v>
      </c>
      <c r="P40" s="67">
        <f>RES_hhdet_in!P$51</f>
        <v>0</v>
      </c>
      <c r="Q40" s="67">
        <f>RES_hhdet_in!Q$51</f>
        <v>0</v>
      </c>
    </row>
    <row r="41" spans="1:17" ht="12" customHeight="1" x14ac:dyDescent="0.25">
      <c r="A41" s="23" t="s">
        <v>142</v>
      </c>
      <c r="B41" s="67"/>
      <c r="C41" s="67">
        <f>RES_hhdet_in!C$54</f>
        <v>0</v>
      </c>
      <c r="D41" s="67">
        <f>RES_hhdet_in!D$54</f>
        <v>0</v>
      </c>
      <c r="E41" s="67">
        <f>RES_hhdet_in!E$54</f>
        <v>0</v>
      </c>
      <c r="F41" s="67">
        <f>RES_hhdet_in!F$54</f>
        <v>0</v>
      </c>
      <c r="G41" s="67">
        <f>RES_hhdet_in!G$54</f>
        <v>270</v>
      </c>
      <c r="H41" s="67">
        <f>RES_hhdet_in!H$54</f>
        <v>0</v>
      </c>
      <c r="I41" s="67">
        <f>RES_hhdet_in!I$54</f>
        <v>0</v>
      </c>
      <c r="J41" s="67">
        <f>RES_hhdet_in!J$54</f>
        <v>228</v>
      </c>
      <c r="K41" s="67">
        <f>RES_hhdet_in!K$54</f>
        <v>122.04844962146412</v>
      </c>
      <c r="L41" s="67">
        <f>RES_hhdet_in!L$54</f>
        <v>236.99999999999986</v>
      </c>
      <c r="M41" s="67">
        <f>RES_hhdet_in!M$54</f>
        <v>47.419194934891152</v>
      </c>
      <c r="N41" s="67">
        <f>RES_hhdet_in!N$54</f>
        <v>50.000000000000043</v>
      </c>
      <c r="O41" s="67">
        <f>RES_hhdet_in!O$54</f>
        <v>109.71618315574227</v>
      </c>
      <c r="P41" s="67">
        <f>RES_hhdet_in!P$54</f>
        <v>0</v>
      </c>
      <c r="Q41" s="67">
        <f>RES_hhdet_in!Q$54</f>
        <v>0</v>
      </c>
    </row>
    <row r="42" spans="1:17" ht="12" customHeight="1" x14ac:dyDescent="0.25">
      <c r="A42" s="23" t="s">
        <v>141</v>
      </c>
      <c r="B42" s="67"/>
      <c r="C42" s="67">
        <f>RES_hhdet_in!C$55</f>
        <v>0</v>
      </c>
      <c r="D42" s="67">
        <f>RES_hhdet_in!D$55</f>
        <v>0</v>
      </c>
      <c r="E42" s="67">
        <f>RES_hhdet_in!E$55</f>
        <v>0</v>
      </c>
      <c r="F42" s="67">
        <f>RES_hhdet_in!F$55</f>
        <v>0</v>
      </c>
      <c r="G42" s="67">
        <f>RES_hhdet_in!G$55</f>
        <v>0</v>
      </c>
      <c r="H42" s="67">
        <f>RES_hhdet_in!H$55</f>
        <v>0</v>
      </c>
      <c r="I42" s="67">
        <f>RES_hhdet_in!I$55</f>
        <v>0</v>
      </c>
      <c r="J42" s="67">
        <f>RES_hhdet_in!J$55</f>
        <v>0</v>
      </c>
      <c r="K42" s="67">
        <f>RES_hhdet_in!K$55</f>
        <v>0</v>
      </c>
      <c r="L42" s="67">
        <f>RES_hhdet_in!L$55</f>
        <v>0</v>
      </c>
      <c r="M42" s="67">
        <f>RES_hhdet_in!M$55</f>
        <v>0</v>
      </c>
      <c r="N42" s="67">
        <f>RES_hhdet_in!N$55</f>
        <v>0</v>
      </c>
      <c r="O42" s="67">
        <f>RES_hhdet_in!O$55</f>
        <v>0</v>
      </c>
      <c r="P42" s="67">
        <f>RES_hhdet_in!P$55</f>
        <v>0</v>
      </c>
      <c r="Q42" s="67">
        <f>RES_hhdet_in!Q$55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RES_hhdet_in!C$59</f>
        <v>0</v>
      </c>
      <c r="D44" s="67">
        <f>RES_hhdet_in!D$59</f>
        <v>0</v>
      </c>
      <c r="E44" s="67">
        <f>RES_hhdet_in!E$59</f>
        <v>0</v>
      </c>
      <c r="F44" s="67">
        <f>RES_hhdet_in!F$59</f>
        <v>0</v>
      </c>
      <c r="G44" s="67">
        <f>RES_hhdet_in!G$59</f>
        <v>430</v>
      </c>
      <c r="H44" s="67">
        <f>RES_hhdet_in!H$59</f>
        <v>0</v>
      </c>
      <c r="I44" s="67">
        <f>RES_hhdet_in!I$59</f>
        <v>0</v>
      </c>
      <c r="J44" s="67">
        <f>RES_hhdet_in!J$59</f>
        <v>215.99999999999994</v>
      </c>
      <c r="K44" s="67">
        <f>RES_hhdet_in!K$59</f>
        <v>246.2252068584971</v>
      </c>
      <c r="L44" s="67">
        <f>RES_hhdet_in!L$59</f>
        <v>1002.9999999999997</v>
      </c>
      <c r="M44" s="67">
        <f>RES_hhdet_in!M$59</f>
        <v>598.81847629000958</v>
      </c>
      <c r="N44" s="67">
        <f>RES_hhdet_in!N$59</f>
        <v>1045.9999999999995</v>
      </c>
      <c r="O44" s="67">
        <f>RES_hhdet_in!O$59</f>
        <v>0</v>
      </c>
      <c r="P44" s="67">
        <f>RES_hhdet_in!P$59</f>
        <v>0</v>
      </c>
      <c r="Q44" s="67">
        <f>RES_hhdet_in!Q$59</f>
        <v>0</v>
      </c>
    </row>
    <row r="45" spans="1:17" ht="12" customHeight="1" x14ac:dyDescent="0.25">
      <c r="A45" s="29" t="s">
        <v>140</v>
      </c>
      <c r="B45" s="83"/>
      <c r="C45" s="83">
        <f>RES_hhdet_in!C$60</f>
        <v>0</v>
      </c>
      <c r="D45" s="83">
        <f>RES_hhdet_in!D$60</f>
        <v>0</v>
      </c>
      <c r="E45" s="83">
        <f>RES_hhdet_in!E$60</f>
        <v>0</v>
      </c>
      <c r="F45" s="83">
        <f>RES_hhdet_in!F$60</f>
        <v>0</v>
      </c>
      <c r="G45" s="83">
        <f>RES_hhdet_in!G$60</f>
        <v>548</v>
      </c>
      <c r="H45" s="83">
        <f>RES_hhdet_in!H$60</f>
        <v>68.000000000000114</v>
      </c>
      <c r="I45" s="83">
        <f>RES_hhdet_in!I$60</f>
        <v>120</v>
      </c>
      <c r="J45" s="83">
        <f>RES_hhdet_in!J$60</f>
        <v>848.63011324989702</v>
      </c>
      <c r="K45" s="83">
        <f>RES_hhdet_in!K$60</f>
        <v>711.00000000000045</v>
      </c>
      <c r="L45" s="83">
        <f>RES_hhdet_in!L$60</f>
        <v>2732.7329857165928</v>
      </c>
      <c r="M45" s="83">
        <f>RES_hhdet_in!M$60</f>
        <v>703.99999999999955</v>
      </c>
      <c r="N45" s="83">
        <f>RES_hhdet_in!N$60</f>
        <v>2169.949561204156</v>
      </c>
      <c r="O45" s="83">
        <f>RES_hhdet_in!O$60</f>
        <v>1106</v>
      </c>
      <c r="P45" s="83">
        <f>RES_hhdet_in!P$60</f>
        <v>276.00000000000006</v>
      </c>
      <c r="Q45" s="83">
        <f>RES_hhdet_in!Q$60</f>
        <v>465.97134005172336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166</v>
      </c>
      <c r="B49" s="67"/>
      <c r="C49" s="67">
        <f>RES_hhdet_in_new!C$45</f>
        <v>0</v>
      </c>
      <c r="D49" s="67">
        <f>RES_hhdet_in_new!D$45</f>
        <v>0</v>
      </c>
      <c r="E49" s="67">
        <f>RES_hhdet_in_new!E$45</f>
        <v>0</v>
      </c>
      <c r="F49" s="67">
        <f>RES_hhdet_in_new!F$45</f>
        <v>0</v>
      </c>
      <c r="G49" s="67">
        <f>RES_hhdet_in_new!G$45</f>
        <v>427.75340675207462</v>
      </c>
      <c r="H49" s="67">
        <f>RES_hhdet_in_new!H$45</f>
        <v>0.68574885550272124</v>
      </c>
      <c r="I49" s="67">
        <f>RES_hhdet_in_new!I$45</f>
        <v>2.3179183110741182</v>
      </c>
      <c r="J49" s="67">
        <f>RES_hhdet_in_new!J$45</f>
        <v>446.83690579985023</v>
      </c>
      <c r="K49" s="67">
        <f>RES_hhdet_in_new!K$45</f>
        <v>403.21901460244231</v>
      </c>
      <c r="L49" s="67">
        <f>RES_hhdet_in_new!L$45</f>
        <v>1764.0363876660988</v>
      </c>
      <c r="M49" s="67">
        <f>RES_hhdet_in_new!M$45</f>
        <v>564.59406977436925</v>
      </c>
      <c r="N49" s="67">
        <f>RES_hhdet_in_new!N$45</f>
        <v>1213.6551298678403</v>
      </c>
      <c r="O49" s="67">
        <f>RES_hhdet_in_new!O$45</f>
        <v>1.3207549820526685</v>
      </c>
      <c r="P49" s="67">
        <f>RES_hhdet_in_new!P$45</f>
        <v>0</v>
      </c>
      <c r="Q49" s="67">
        <f>RES_hhdet_in_new!Q$45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RES_hhdet_in_new!C$48</f>
        <v>0</v>
      </c>
      <c r="D51" s="67">
        <f>RES_hhdet_in_new!D$48</f>
        <v>0</v>
      </c>
      <c r="E51" s="67">
        <f>RES_hhdet_in_new!E$48</f>
        <v>0</v>
      </c>
      <c r="F51" s="67">
        <f>RES_hhdet_in_new!F$48</f>
        <v>0</v>
      </c>
      <c r="G51" s="67">
        <f>RES_hhdet_in_new!G$48</f>
        <v>0</v>
      </c>
      <c r="H51" s="67">
        <f>RES_hhdet_in_new!H$48</f>
        <v>0.68574885550272124</v>
      </c>
      <c r="I51" s="67">
        <f>RES_hhdet_in_new!I$48</f>
        <v>0</v>
      </c>
      <c r="J51" s="67">
        <f>RES_hhdet_in_new!J$48</f>
        <v>2</v>
      </c>
      <c r="K51" s="67">
        <f>RES_hhdet_in_new!K$48</f>
        <v>2.0000000000000004</v>
      </c>
      <c r="L51" s="67">
        <f>RES_hhdet_in_new!L$48</f>
        <v>9</v>
      </c>
      <c r="M51" s="67">
        <f>RES_hhdet_in_new!M$48</f>
        <v>10</v>
      </c>
      <c r="N51" s="67">
        <f>RES_hhdet_in_new!N$48</f>
        <v>8.9999999999999982</v>
      </c>
      <c r="O51" s="67">
        <f>RES_hhdet_in_new!O$48</f>
        <v>0</v>
      </c>
      <c r="P51" s="67">
        <f>RES_hhdet_in_new!P$48</f>
        <v>0</v>
      </c>
      <c r="Q51" s="67">
        <f>RES_hhdet_in_new!Q$48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165</v>
      </c>
      <c r="B53" s="67"/>
      <c r="C53" s="67">
        <f>RES_hhdet_in_new!C$50</f>
        <v>0</v>
      </c>
      <c r="D53" s="67">
        <f>RES_hhdet_in_new!D$50</f>
        <v>0</v>
      </c>
      <c r="E53" s="67">
        <f>RES_hhdet_in_new!E$50</f>
        <v>0</v>
      </c>
      <c r="F53" s="67">
        <f>RES_hhdet_in_new!F$50</f>
        <v>0</v>
      </c>
      <c r="G53" s="67">
        <f>RES_hhdet_in_new!G$50</f>
        <v>268.23792701694049</v>
      </c>
      <c r="H53" s="67">
        <f>RES_hhdet_in_new!H$50</f>
        <v>0.68574885550272124</v>
      </c>
      <c r="I53" s="67">
        <f>RES_hhdet_in_new!I$50</f>
        <v>2.3179183110741182</v>
      </c>
      <c r="J53" s="67">
        <f>RES_hhdet_in_new!J$50</f>
        <v>316.21327407355602</v>
      </c>
      <c r="K53" s="67">
        <f>RES_hhdet_in_new!K$50</f>
        <v>331.32472975509086</v>
      </c>
      <c r="L53" s="67">
        <f>RES_hhdet_in_new!L$50</f>
        <v>1764.0363876660988</v>
      </c>
      <c r="M53" s="67">
        <f>RES_hhdet_in_new!M$50</f>
        <v>517.17487483947809</v>
      </c>
      <c r="N53" s="67">
        <f>RES_hhdet_in_new!N$50</f>
        <v>1213.6551298678403</v>
      </c>
      <c r="O53" s="67">
        <f>RES_hhdet_in_new!O$50</f>
        <v>1.3207549820526685</v>
      </c>
      <c r="P53" s="67">
        <f>RES_hhdet_in_new!P$50</f>
        <v>0</v>
      </c>
      <c r="Q53" s="67">
        <f>RES_hhdet_in_new!Q$50</f>
        <v>0</v>
      </c>
    </row>
    <row r="54" spans="1:17" ht="12" customHeight="1" x14ac:dyDescent="0.25">
      <c r="A54" s="148" t="s">
        <v>164</v>
      </c>
      <c r="B54" s="67"/>
      <c r="C54" s="67">
        <f>RES_hhdet_in_new!C$51</f>
        <v>0</v>
      </c>
      <c r="D54" s="67">
        <f>RES_hhdet_in_new!D$51</f>
        <v>0</v>
      </c>
      <c r="E54" s="67">
        <f>RES_hhdet_in_new!E$51</f>
        <v>0</v>
      </c>
      <c r="F54" s="67">
        <f>RES_hhdet_in_new!F$51</f>
        <v>0</v>
      </c>
      <c r="G54" s="67">
        <f>RES_hhdet_in_new!G$51</f>
        <v>0</v>
      </c>
      <c r="H54" s="67">
        <f>RES_hhdet_in_new!H$51</f>
        <v>0</v>
      </c>
      <c r="I54" s="67">
        <f>RES_hhdet_in_new!I$51</f>
        <v>0</v>
      </c>
      <c r="J54" s="67">
        <f>RES_hhdet_in_new!J$51</f>
        <v>0</v>
      </c>
      <c r="K54" s="67">
        <f>RES_hhdet_in_new!K$51</f>
        <v>0</v>
      </c>
      <c r="L54" s="67">
        <f>RES_hhdet_in_new!L$51</f>
        <v>0</v>
      </c>
      <c r="M54" s="67">
        <f>RES_hhdet_in_new!M$51</f>
        <v>0</v>
      </c>
      <c r="N54" s="67">
        <f>RES_hhdet_in_new!N$51</f>
        <v>0</v>
      </c>
      <c r="O54" s="67">
        <f>RES_hhdet_in_new!O$51</f>
        <v>0</v>
      </c>
      <c r="P54" s="67">
        <f>RES_hhdet_in_new!P$51</f>
        <v>0</v>
      </c>
      <c r="Q54" s="67">
        <f>RES_hhdet_in_new!Q$51</f>
        <v>0</v>
      </c>
    </row>
    <row r="55" spans="1:17" ht="12" customHeight="1" x14ac:dyDescent="0.25">
      <c r="A55" s="148" t="s">
        <v>142</v>
      </c>
      <c r="B55" s="67"/>
      <c r="C55" s="67">
        <f>RES_hhdet_in_new!C$54</f>
        <v>0</v>
      </c>
      <c r="D55" s="67">
        <f>RES_hhdet_in_new!D$54</f>
        <v>0</v>
      </c>
      <c r="E55" s="67">
        <f>RES_hhdet_in_new!E$54</f>
        <v>0</v>
      </c>
      <c r="F55" s="67">
        <f>RES_hhdet_in_new!F$54</f>
        <v>0</v>
      </c>
      <c r="G55" s="67">
        <f>RES_hhdet_in_new!G$54</f>
        <v>159.51547973513414</v>
      </c>
      <c r="H55" s="67">
        <f>RES_hhdet_in_new!H$54</f>
        <v>0</v>
      </c>
      <c r="I55" s="67">
        <f>RES_hhdet_in_new!I$54</f>
        <v>0</v>
      </c>
      <c r="J55" s="67">
        <f>RES_hhdet_in_new!J$54</f>
        <v>130.62363172629421</v>
      </c>
      <c r="K55" s="67">
        <f>RES_hhdet_in_new!K$54</f>
        <v>71.894284847351472</v>
      </c>
      <c r="L55" s="67">
        <f>RES_hhdet_in_new!L$54</f>
        <v>0</v>
      </c>
      <c r="M55" s="67">
        <f>RES_hhdet_in_new!M$54</f>
        <v>47.419194934891152</v>
      </c>
      <c r="N55" s="67">
        <f>RES_hhdet_in_new!N$54</f>
        <v>0</v>
      </c>
      <c r="O55" s="67">
        <f>RES_hhdet_in_new!O$54</f>
        <v>0</v>
      </c>
      <c r="P55" s="67">
        <f>RES_hhdet_in_new!P$54</f>
        <v>0</v>
      </c>
      <c r="Q55" s="67">
        <f>RES_hhdet_in_new!Q$54</f>
        <v>0</v>
      </c>
    </row>
    <row r="56" spans="1:17" ht="12" customHeight="1" x14ac:dyDescent="0.25">
      <c r="A56" s="148" t="s">
        <v>141</v>
      </c>
      <c r="B56" s="67"/>
      <c r="C56" s="67">
        <f>RES_hhdet_in_new!C$55</f>
        <v>0</v>
      </c>
      <c r="D56" s="67">
        <f>RES_hhdet_in_new!D$55</f>
        <v>0</v>
      </c>
      <c r="E56" s="67">
        <f>RES_hhdet_in_new!E$55</f>
        <v>0</v>
      </c>
      <c r="F56" s="67">
        <f>RES_hhdet_in_new!F$55</f>
        <v>0</v>
      </c>
      <c r="G56" s="67">
        <f>RES_hhdet_in_new!G$55</f>
        <v>0</v>
      </c>
      <c r="H56" s="67">
        <f>RES_hhdet_in_new!H$55</f>
        <v>0</v>
      </c>
      <c r="I56" s="67">
        <f>RES_hhdet_in_new!I$55</f>
        <v>0</v>
      </c>
      <c r="J56" s="67">
        <f>RES_hhdet_in_new!J$55</f>
        <v>0</v>
      </c>
      <c r="K56" s="67">
        <f>RES_hhdet_in_new!K$55</f>
        <v>0</v>
      </c>
      <c r="L56" s="67">
        <f>RES_hhdet_in_new!L$55</f>
        <v>0</v>
      </c>
      <c r="M56" s="67">
        <f>RES_hhdet_in_new!M$55</f>
        <v>0</v>
      </c>
      <c r="N56" s="67">
        <f>RES_hhdet_in_new!N$55</f>
        <v>0</v>
      </c>
      <c r="O56" s="67">
        <f>RES_hhdet_in_new!O$55</f>
        <v>0</v>
      </c>
      <c r="P56" s="67">
        <f>RES_hhdet_in_new!P$55</f>
        <v>0</v>
      </c>
      <c r="Q56" s="67">
        <f>RES_hhdet_in_new!Q$55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RES_hhdet_in_new!C$59</f>
        <v>0</v>
      </c>
      <c r="D58" s="67">
        <f>RES_hhdet_in_new!D$59</f>
        <v>0</v>
      </c>
      <c r="E58" s="67">
        <f>RES_hhdet_in_new!E$59</f>
        <v>0</v>
      </c>
      <c r="F58" s="67">
        <f>RES_hhdet_in_new!F$59</f>
        <v>0</v>
      </c>
      <c r="G58" s="67">
        <f>RES_hhdet_in_new!G$59</f>
        <v>0</v>
      </c>
      <c r="H58" s="67">
        <f>RES_hhdet_in_new!H$59</f>
        <v>0</v>
      </c>
      <c r="I58" s="67">
        <f>RES_hhdet_in_new!I$59</f>
        <v>0</v>
      </c>
      <c r="J58" s="67">
        <f>RES_hhdet_in_new!J$59</f>
        <v>0</v>
      </c>
      <c r="K58" s="67">
        <f>RES_hhdet_in_new!K$59</f>
        <v>0</v>
      </c>
      <c r="L58" s="67">
        <f>RES_hhdet_in_new!L$59</f>
        <v>0</v>
      </c>
      <c r="M58" s="67">
        <f>RES_hhdet_in_new!M$59</f>
        <v>0</v>
      </c>
      <c r="N58" s="67">
        <f>RES_hhdet_in_new!N$59</f>
        <v>0</v>
      </c>
      <c r="O58" s="67">
        <f>RES_hhdet_in_new!O$59</f>
        <v>0</v>
      </c>
      <c r="P58" s="67">
        <f>RES_hhdet_in_new!P$59</f>
        <v>0</v>
      </c>
      <c r="Q58" s="67">
        <f>RES_hhdet_in_new!Q$59</f>
        <v>0</v>
      </c>
    </row>
    <row r="59" spans="1:17" ht="12" customHeight="1" x14ac:dyDescent="0.25">
      <c r="A59" s="159" t="s">
        <v>140</v>
      </c>
      <c r="B59" s="83"/>
      <c r="C59" s="83">
        <f>RES_hhdet_in_new!C$60</f>
        <v>0</v>
      </c>
      <c r="D59" s="83">
        <f>RES_hhdet_in_new!D$60</f>
        <v>0</v>
      </c>
      <c r="E59" s="83">
        <f>RES_hhdet_in_new!E$60</f>
        <v>0</v>
      </c>
      <c r="F59" s="83">
        <f>RES_hhdet_in_new!F$60</f>
        <v>0</v>
      </c>
      <c r="G59" s="83">
        <f>RES_hhdet_in_new!G$60</f>
        <v>427.75340675207462</v>
      </c>
      <c r="H59" s="83">
        <f>RES_hhdet_in_new!H$60</f>
        <v>0.68574885550272124</v>
      </c>
      <c r="I59" s="83">
        <f>RES_hhdet_in_new!I$60</f>
        <v>2.3179183110741182</v>
      </c>
      <c r="J59" s="83">
        <f>RES_hhdet_in_new!J$60</f>
        <v>446.83690579985023</v>
      </c>
      <c r="K59" s="83">
        <f>RES_hhdet_in_new!K$60</f>
        <v>403.21901460244237</v>
      </c>
      <c r="L59" s="83">
        <f>RES_hhdet_in_new!L$60</f>
        <v>1764.0363876660988</v>
      </c>
      <c r="M59" s="83">
        <f>RES_hhdet_in_new!M$60</f>
        <v>564.59406977436925</v>
      </c>
      <c r="N59" s="83">
        <f>RES_hhdet_in_new!N$60</f>
        <v>1213.6551298678403</v>
      </c>
      <c r="O59" s="83">
        <f>RES_hhdet_in_new!O$60</f>
        <v>1.3207549820526685</v>
      </c>
      <c r="P59" s="83">
        <f>RES_hhdet_in_new!P$60</f>
        <v>0</v>
      </c>
      <c r="Q59" s="83">
        <f>RES_hhdet_in_new!Q$60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166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0</v>
      </c>
      <c r="F63" s="67">
        <f t="shared" si="4"/>
        <v>0</v>
      </c>
      <c r="G63" s="67">
        <f t="shared" si="4"/>
        <v>550.24659324792538</v>
      </c>
      <c r="H63" s="67">
        <f t="shared" si="4"/>
        <v>0.31425114449739244</v>
      </c>
      <c r="I63" s="67">
        <f t="shared" si="4"/>
        <v>2.6820816889259955</v>
      </c>
      <c r="J63" s="67">
        <f t="shared" si="4"/>
        <v>582.16309420014977</v>
      </c>
      <c r="K63" s="67">
        <f t="shared" si="4"/>
        <v>534.78098539755797</v>
      </c>
      <c r="L63" s="67">
        <f t="shared" si="4"/>
        <v>1961.9636123339012</v>
      </c>
      <c r="M63" s="67">
        <f t="shared" si="4"/>
        <v>736.40593022563075</v>
      </c>
      <c r="N63" s="67">
        <f t="shared" si="4"/>
        <v>2001.3448701321597</v>
      </c>
      <c r="O63" s="67">
        <f t="shared" si="4"/>
        <v>1.6792450179473315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0.31425114449727876</v>
      </c>
      <c r="I65" s="67">
        <f t="shared" si="5"/>
        <v>1.0000000000000004</v>
      </c>
      <c r="J65" s="67">
        <f t="shared" si="5"/>
        <v>2</v>
      </c>
      <c r="K65" s="67">
        <f t="shared" si="5"/>
        <v>3.0000000000000013</v>
      </c>
      <c r="L65" s="67">
        <f t="shared" si="5"/>
        <v>10</v>
      </c>
      <c r="M65" s="67">
        <f t="shared" si="5"/>
        <v>12.000000000000004</v>
      </c>
      <c r="N65" s="67">
        <f t="shared" si="5"/>
        <v>14.000000000000002</v>
      </c>
      <c r="O65" s="67">
        <f t="shared" si="5"/>
        <v>0</v>
      </c>
      <c r="P65" s="67">
        <f t="shared" si="5"/>
        <v>8.9999999999999982</v>
      </c>
      <c r="Q65" s="67">
        <f t="shared" si="5"/>
        <v>4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165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439.76207298305951</v>
      </c>
      <c r="H67" s="67">
        <f t="shared" si="6"/>
        <v>5.3142511444973923</v>
      </c>
      <c r="I67" s="67">
        <f t="shared" si="6"/>
        <v>9.6820816889258818</v>
      </c>
      <c r="J67" s="67">
        <f t="shared" si="6"/>
        <v>485.94367989152784</v>
      </c>
      <c r="K67" s="67">
        <f t="shared" si="6"/>
        <v>485.67527024490937</v>
      </c>
      <c r="L67" s="67">
        <f t="shared" si="6"/>
        <v>1725.0901946229776</v>
      </c>
      <c r="M67" s="67">
        <f t="shared" si="6"/>
        <v>868.82512516052191</v>
      </c>
      <c r="N67" s="67">
        <f t="shared" si="6"/>
        <v>1954.4478185111018</v>
      </c>
      <c r="O67" s="67">
        <f t="shared" si="6"/>
        <v>18.679245017947334</v>
      </c>
      <c r="P67" s="67">
        <f t="shared" si="6"/>
        <v>103</v>
      </c>
      <c r="Q67" s="67">
        <f t="shared" si="6"/>
        <v>178</v>
      </c>
    </row>
    <row r="68" spans="1:17" ht="12" customHeight="1" x14ac:dyDescent="0.25">
      <c r="A68" s="148" t="s">
        <v>164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0</v>
      </c>
      <c r="F69" s="67">
        <f t="shared" si="6"/>
        <v>0</v>
      </c>
      <c r="G69" s="67">
        <f t="shared" si="6"/>
        <v>110.48452026486586</v>
      </c>
      <c r="H69" s="67">
        <f t="shared" si="6"/>
        <v>0</v>
      </c>
      <c r="I69" s="67">
        <f t="shared" si="6"/>
        <v>0</v>
      </c>
      <c r="J69" s="67">
        <f t="shared" si="6"/>
        <v>97.376368273705793</v>
      </c>
      <c r="K69" s="67">
        <f t="shared" si="6"/>
        <v>50.154164774112644</v>
      </c>
      <c r="L69" s="67">
        <f t="shared" si="6"/>
        <v>236.99999999999986</v>
      </c>
      <c r="M69" s="67">
        <f t="shared" si="6"/>
        <v>0</v>
      </c>
      <c r="N69" s="67">
        <f t="shared" si="6"/>
        <v>50.000000000000043</v>
      </c>
      <c r="O69" s="67">
        <f t="shared" si="6"/>
        <v>109.71618315574227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0</v>
      </c>
      <c r="E72" s="67">
        <f t="shared" si="7"/>
        <v>0</v>
      </c>
      <c r="F72" s="67">
        <f t="shared" si="7"/>
        <v>0</v>
      </c>
      <c r="G72" s="67">
        <f t="shared" si="7"/>
        <v>430</v>
      </c>
      <c r="H72" s="67">
        <f t="shared" si="7"/>
        <v>0</v>
      </c>
      <c r="I72" s="67">
        <f t="shared" si="7"/>
        <v>0</v>
      </c>
      <c r="J72" s="67">
        <f t="shared" si="7"/>
        <v>215.99999999999994</v>
      </c>
      <c r="K72" s="67">
        <f t="shared" si="7"/>
        <v>246.2252068584971</v>
      </c>
      <c r="L72" s="67">
        <f t="shared" si="7"/>
        <v>1002.9999999999997</v>
      </c>
      <c r="M72" s="67">
        <f t="shared" si="7"/>
        <v>598.81847629000958</v>
      </c>
      <c r="N72" s="67">
        <f t="shared" si="7"/>
        <v>1045.9999999999995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0</v>
      </c>
      <c r="F73" s="83">
        <f t="shared" si="7"/>
        <v>0</v>
      </c>
      <c r="G73" s="83">
        <f t="shared" si="7"/>
        <v>120.24659324792538</v>
      </c>
      <c r="H73" s="83">
        <f t="shared" si="7"/>
        <v>67.314251144497391</v>
      </c>
      <c r="I73" s="83">
        <f t="shared" si="7"/>
        <v>117.68208168892588</v>
      </c>
      <c r="J73" s="83">
        <f t="shared" si="7"/>
        <v>401.79320745004679</v>
      </c>
      <c r="K73" s="83">
        <f t="shared" si="7"/>
        <v>307.78098539755808</v>
      </c>
      <c r="L73" s="83">
        <f t="shared" si="7"/>
        <v>968.696598050494</v>
      </c>
      <c r="M73" s="83">
        <f t="shared" si="7"/>
        <v>139.4059302256303</v>
      </c>
      <c r="N73" s="83">
        <f t="shared" si="7"/>
        <v>956.29443133631571</v>
      </c>
      <c r="O73" s="83">
        <f t="shared" si="7"/>
        <v>1104.6792450179473</v>
      </c>
      <c r="P73" s="83">
        <f t="shared" si="7"/>
        <v>276.00000000000006</v>
      </c>
      <c r="Q73" s="83">
        <f t="shared" si="7"/>
        <v>465.97134005172336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RES_hhdet_numvin!B44</f>
        <v>0</v>
      </c>
      <c r="C78" s="189">
        <f>RES_hhdet_numvin!C44</f>
        <v>0</v>
      </c>
      <c r="D78" s="189">
        <f>RES_hhdet_numvin!D44</f>
        <v>0</v>
      </c>
      <c r="E78" s="189">
        <f>RES_hhdet_numvin!E44</f>
        <v>0</v>
      </c>
      <c r="F78" s="189">
        <f>RES_hhdet_numvin!F44</f>
        <v>0</v>
      </c>
      <c r="G78" s="189">
        <f>RES_hhdet_numvin!G44</f>
        <v>0</v>
      </c>
      <c r="H78" s="189">
        <f>RES_hhdet_numvin!H44</f>
        <v>0</v>
      </c>
      <c r="I78" s="189">
        <f>RES_hhdet_numvin!I44</f>
        <v>0</v>
      </c>
      <c r="J78" s="189">
        <f>RES_hhdet_numvin!J44</f>
        <v>0</v>
      </c>
      <c r="K78" s="189">
        <f>RES_hhdet_numvin!K44</f>
        <v>0</v>
      </c>
      <c r="L78" s="189">
        <f>RES_hhdet_numvin!L44</f>
        <v>0</v>
      </c>
      <c r="M78" s="189">
        <f>RES_hhdet_numvin!M44</f>
        <v>0</v>
      </c>
      <c r="N78" s="189">
        <f>RES_hhdet_numvin!N44</f>
        <v>0</v>
      </c>
      <c r="O78" s="189">
        <f>RES_hhdet_numvin!O44</f>
        <v>0</v>
      </c>
      <c r="P78" s="189">
        <f>RES_hhdet_numvin!P44</f>
        <v>0</v>
      </c>
      <c r="Q78" s="189">
        <f>RES_hhdet_numvin!Q44</f>
        <v>0</v>
      </c>
    </row>
    <row r="79" spans="1:17" ht="12" customHeight="1" x14ac:dyDescent="0.25">
      <c r="A79" s="23" t="s">
        <v>166</v>
      </c>
      <c r="B79" s="80">
        <f>RES_hhdet_numvin!B45</f>
        <v>0</v>
      </c>
      <c r="C79" s="80">
        <f>RES_hhdet_numvin!C45</f>
        <v>0</v>
      </c>
      <c r="D79" s="80">
        <f>RES_hhdet_numvin!D45</f>
        <v>0</v>
      </c>
      <c r="E79" s="80">
        <f>RES_hhdet_numvin!E45</f>
        <v>0</v>
      </c>
      <c r="F79" s="80">
        <f>RES_hhdet_numvin!F45</f>
        <v>0</v>
      </c>
      <c r="G79" s="80">
        <f>RES_hhdet_numvin!G45</f>
        <v>54.999999999999986</v>
      </c>
      <c r="H79" s="80">
        <f>RES_hhdet_numvin!H45</f>
        <v>0.99999999999999978</v>
      </c>
      <c r="I79" s="80">
        <f>RES_hhdet_numvin!I45</f>
        <v>4.9999999999999991</v>
      </c>
      <c r="J79" s="80">
        <f>RES_hhdet_numvin!J45</f>
        <v>1028.9999999999998</v>
      </c>
      <c r="K79" s="80">
        <f>RES_hhdet_numvin!K45</f>
        <v>937.99999999999977</v>
      </c>
      <c r="L79" s="80">
        <f>RES_hhdet_numvin!L45</f>
        <v>3725.9999999999991</v>
      </c>
      <c r="M79" s="80">
        <f>RES_hhdet_numvin!M45</f>
        <v>1300.9999999999998</v>
      </c>
      <c r="N79" s="80">
        <f>RES_hhdet_numvin!N45</f>
        <v>3214.9999999999995</v>
      </c>
      <c r="O79" s="80">
        <f>RES_hhdet_numvin!O45</f>
        <v>2.9999999999999991</v>
      </c>
      <c r="P79" s="80">
        <f>RES_hhdet_numvin!P45</f>
        <v>0</v>
      </c>
      <c r="Q79" s="80">
        <f>RES_hhdet_numvin!Q45</f>
        <v>0</v>
      </c>
    </row>
    <row r="80" spans="1:17" ht="12.95" customHeight="1" x14ac:dyDescent="0.25">
      <c r="A80" s="146" t="s">
        <v>112</v>
      </c>
      <c r="B80" s="188">
        <f>RES_hhdet_numvin!B47</f>
        <v>0</v>
      </c>
      <c r="C80" s="188">
        <f>RES_hhdet_numvin!C47</f>
        <v>0</v>
      </c>
      <c r="D80" s="188">
        <f>RES_hhdet_numvin!D47</f>
        <v>0</v>
      </c>
      <c r="E80" s="188">
        <f>RES_hhdet_numvin!E47</f>
        <v>0</v>
      </c>
      <c r="F80" s="188">
        <f>RES_hhdet_numvin!F47</f>
        <v>0</v>
      </c>
      <c r="G80" s="188">
        <f>RES_hhdet_numvin!G47</f>
        <v>0</v>
      </c>
      <c r="H80" s="188">
        <f>RES_hhdet_numvin!H47</f>
        <v>0</v>
      </c>
      <c r="I80" s="188">
        <f>RES_hhdet_numvin!I47</f>
        <v>0</v>
      </c>
      <c r="J80" s="188">
        <f>RES_hhdet_numvin!J47</f>
        <v>0</v>
      </c>
      <c r="K80" s="188">
        <f>RES_hhdet_numvin!K47</f>
        <v>0</v>
      </c>
      <c r="L80" s="188">
        <f>RES_hhdet_numvin!L47</f>
        <v>0</v>
      </c>
      <c r="M80" s="188">
        <f>RES_hhdet_numvin!M47</f>
        <v>0</v>
      </c>
      <c r="N80" s="188">
        <f>RES_hhdet_numvin!N47</f>
        <v>0</v>
      </c>
      <c r="O80" s="188">
        <f>RES_hhdet_numvin!O47</f>
        <v>0</v>
      </c>
      <c r="P80" s="188">
        <f>RES_hhdet_numvin!P47</f>
        <v>0</v>
      </c>
      <c r="Q80" s="188">
        <f>RES_hhdet_numvin!Q47</f>
        <v>0</v>
      </c>
    </row>
    <row r="81" spans="1:17" ht="12" customHeight="1" x14ac:dyDescent="0.25">
      <c r="A81" s="23" t="s">
        <v>60</v>
      </c>
      <c r="B81" s="80">
        <f>RES_hhdet_numvin!B48</f>
        <v>0</v>
      </c>
      <c r="C81" s="80">
        <f>RES_hhdet_numvin!C48</f>
        <v>0</v>
      </c>
      <c r="D81" s="80">
        <f>RES_hhdet_numvin!D48</f>
        <v>0</v>
      </c>
      <c r="E81" s="80">
        <f>RES_hhdet_numvin!E48</f>
        <v>0</v>
      </c>
      <c r="F81" s="80">
        <f>RES_hhdet_numvin!F48</f>
        <v>0</v>
      </c>
      <c r="G81" s="80">
        <f>RES_hhdet_numvin!G48</f>
        <v>0</v>
      </c>
      <c r="H81" s="80">
        <f>RES_hhdet_numvin!H48</f>
        <v>0.99999999999999978</v>
      </c>
      <c r="I81" s="80">
        <f>RES_hhdet_numvin!I48</f>
        <v>0.99999999999999978</v>
      </c>
      <c r="J81" s="80">
        <f>RES_hhdet_numvin!J48</f>
        <v>3.9999999999999991</v>
      </c>
      <c r="K81" s="80">
        <f>RES_hhdet_numvin!K48</f>
        <v>4.9999999999999982</v>
      </c>
      <c r="L81" s="80">
        <f>RES_hhdet_numvin!L48</f>
        <v>18.999999999999996</v>
      </c>
      <c r="M81" s="80">
        <f>RES_hhdet_numvin!M48</f>
        <v>21.999999999999993</v>
      </c>
      <c r="N81" s="80">
        <f>RES_hhdet_numvin!N48</f>
        <v>23.999999999999993</v>
      </c>
      <c r="O81" s="80">
        <f>RES_hhdet_numvin!O48</f>
        <v>2.9999999999999996</v>
      </c>
      <c r="P81" s="80">
        <f>RES_hhdet_numvin!P48</f>
        <v>0</v>
      </c>
      <c r="Q81" s="80">
        <f>RES_hhdet_numvin!Q48</f>
        <v>0</v>
      </c>
    </row>
    <row r="82" spans="1:17" ht="12" customHeight="1" x14ac:dyDescent="0.25">
      <c r="A82" s="146" t="s">
        <v>63</v>
      </c>
      <c r="B82" s="188">
        <f>RES_hhdet_numvin!B49</f>
        <v>0</v>
      </c>
      <c r="C82" s="188">
        <f>RES_hhdet_numvin!C49</f>
        <v>0</v>
      </c>
      <c r="D82" s="188">
        <f>RES_hhdet_numvin!D49</f>
        <v>0</v>
      </c>
      <c r="E82" s="188">
        <f>RES_hhdet_numvin!E49</f>
        <v>0</v>
      </c>
      <c r="F82" s="188">
        <f>RES_hhdet_numvin!F49</f>
        <v>0</v>
      </c>
      <c r="G82" s="188">
        <f>RES_hhdet_numvin!G49</f>
        <v>0</v>
      </c>
      <c r="H82" s="188">
        <f>RES_hhdet_numvin!H49</f>
        <v>0</v>
      </c>
      <c r="I82" s="188">
        <f>RES_hhdet_numvin!I49</f>
        <v>0</v>
      </c>
      <c r="J82" s="188">
        <f>RES_hhdet_numvin!J49</f>
        <v>0</v>
      </c>
      <c r="K82" s="188">
        <f>RES_hhdet_numvin!K49</f>
        <v>0</v>
      </c>
      <c r="L82" s="188">
        <f>RES_hhdet_numvin!L49</f>
        <v>0</v>
      </c>
      <c r="M82" s="188">
        <f>RES_hhdet_numvin!M49</f>
        <v>0</v>
      </c>
      <c r="N82" s="188">
        <f>RES_hhdet_numvin!N49</f>
        <v>0</v>
      </c>
      <c r="O82" s="188">
        <f>RES_hhdet_numvin!O49</f>
        <v>0</v>
      </c>
      <c r="P82" s="188">
        <f>RES_hhdet_numvin!P49</f>
        <v>0</v>
      </c>
      <c r="Q82" s="188">
        <f>RES_hhdet_numvin!Q49</f>
        <v>0</v>
      </c>
    </row>
    <row r="83" spans="1:17" ht="12" customHeight="1" x14ac:dyDescent="0.25">
      <c r="A83" s="23" t="s">
        <v>165</v>
      </c>
      <c r="B83" s="80">
        <f>RES_hhdet_numvin!B50</f>
        <v>0</v>
      </c>
      <c r="C83" s="80">
        <f>RES_hhdet_numvin!C50</f>
        <v>0</v>
      </c>
      <c r="D83" s="80">
        <f>RES_hhdet_numvin!D50</f>
        <v>0</v>
      </c>
      <c r="E83" s="80">
        <f>RES_hhdet_numvin!E50</f>
        <v>0</v>
      </c>
      <c r="F83" s="80">
        <f>RES_hhdet_numvin!F50</f>
        <v>0</v>
      </c>
      <c r="G83" s="80">
        <f>RES_hhdet_numvin!G50</f>
        <v>54.999999999999986</v>
      </c>
      <c r="H83" s="80">
        <f>RES_hhdet_numvin!H50</f>
        <v>0.99999999999999978</v>
      </c>
      <c r="I83" s="80">
        <f>RES_hhdet_numvin!I50</f>
        <v>4.9999999999999991</v>
      </c>
      <c r="J83" s="80">
        <f>RES_hhdet_numvin!J50</f>
        <v>1028.9999999999998</v>
      </c>
      <c r="K83" s="80">
        <f>RES_hhdet_numvin!K50</f>
        <v>819.18966426687257</v>
      </c>
      <c r="L83" s="80">
        <f>RES_hhdet_numvin!L50</f>
        <v>3489.1265822890755</v>
      </c>
      <c r="M83" s="80">
        <f>RES_hhdet_numvin!M50</f>
        <v>1253.5808050651087</v>
      </c>
      <c r="N83" s="80">
        <f>RES_hhdet_numvin!N50</f>
        <v>3168.1029483789416</v>
      </c>
      <c r="O83" s="80">
        <f>RES_hhdet_numvin!O50</f>
        <v>2.9999999999999991</v>
      </c>
      <c r="P83" s="80">
        <f>RES_hhdet_numvin!P50</f>
        <v>0</v>
      </c>
      <c r="Q83" s="80">
        <f>RES_hhdet_numvin!Q50</f>
        <v>0</v>
      </c>
    </row>
    <row r="84" spans="1:17" ht="12" customHeight="1" x14ac:dyDescent="0.25">
      <c r="A84" s="23" t="s">
        <v>164</v>
      </c>
      <c r="B84" s="80">
        <f>RES_hhdet_numvin!B51</f>
        <v>0</v>
      </c>
      <c r="C84" s="80">
        <f>RES_hhdet_numvin!C51</f>
        <v>0</v>
      </c>
      <c r="D84" s="80">
        <f>RES_hhdet_numvin!D51</f>
        <v>0</v>
      </c>
      <c r="E84" s="80">
        <f>RES_hhdet_numvin!E51</f>
        <v>0</v>
      </c>
      <c r="F84" s="80">
        <f>RES_hhdet_numvin!F51</f>
        <v>0</v>
      </c>
      <c r="G84" s="80">
        <f>RES_hhdet_numvin!G51</f>
        <v>0</v>
      </c>
      <c r="H84" s="80">
        <f>RES_hhdet_numvin!H51</f>
        <v>0</v>
      </c>
      <c r="I84" s="80">
        <f>RES_hhdet_numvin!I51</f>
        <v>0</v>
      </c>
      <c r="J84" s="80">
        <f>RES_hhdet_numvin!J51</f>
        <v>0</v>
      </c>
      <c r="K84" s="80">
        <f>RES_hhdet_numvin!K51</f>
        <v>0</v>
      </c>
      <c r="L84" s="80">
        <f>RES_hhdet_numvin!L51</f>
        <v>0</v>
      </c>
      <c r="M84" s="80">
        <f>RES_hhdet_numvin!M51</f>
        <v>0</v>
      </c>
      <c r="N84" s="80">
        <f>RES_hhdet_numvin!N51</f>
        <v>0</v>
      </c>
      <c r="O84" s="80">
        <f>RES_hhdet_numvin!O51</f>
        <v>0</v>
      </c>
      <c r="P84" s="80">
        <f>RES_hhdet_numvin!P51</f>
        <v>0</v>
      </c>
      <c r="Q84" s="80">
        <f>RES_hhdet_numvin!Q51</f>
        <v>0</v>
      </c>
    </row>
    <row r="85" spans="1:17" ht="12" customHeight="1" x14ac:dyDescent="0.25">
      <c r="A85" s="23" t="s">
        <v>142</v>
      </c>
      <c r="B85" s="80">
        <f>RES_hhdet_numvin!B54</f>
        <v>0</v>
      </c>
      <c r="C85" s="80">
        <f>RES_hhdet_numvin!C54</f>
        <v>0</v>
      </c>
      <c r="D85" s="80">
        <f>RES_hhdet_numvin!D54</f>
        <v>0</v>
      </c>
      <c r="E85" s="80">
        <f>RES_hhdet_numvin!E54</f>
        <v>0</v>
      </c>
      <c r="F85" s="80">
        <f>RES_hhdet_numvin!F54</f>
        <v>0</v>
      </c>
      <c r="G85" s="80">
        <f>RES_hhdet_numvin!G54</f>
        <v>0</v>
      </c>
      <c r="H85" s="80">
        <f>RES_hhdet_numvin!H54</f>
        <v>0</v>
      </c>
      <c r="I85" s="80">
        <f>RES_hhdet_numvin!I54</f>
        <v>0</v>
      </c>
      <c r="J85" s="80">
        <f>RES_hhdet_numvin!J54</f>
        <v>5.6843418860808002E-14</v>
      </c>
      <c r="K85" s="80">
        <f>RES_hhdet_numvin!K54</f>
        <v>118.81033573312723</v>
      </c>
      <c r="L85" s="80">
        <f>RES_hhdet_numvin!L54</f>
        <v>236.87341771092352</v>
      </c>
      <c r="M85" s="80">
        <f>RES_hhdet_numvin!M54</f>
        <v>47.419194934891145</v>
      </c>
      <c r="N85" s="80">
        <f>RES_hhdet_numvin!N54</f>
        <v>46.897051621057962</v>
      </c>
      <c r="O85" s="80">
        <f>RES_hhdet_numvin!O54</f>
        <v>0</v>
      </c>
      <c r="P85" s="80">
        <f>RES_hhdet_numvin!P54</f>
        <v>0</v>
      </c>
      <c r="Q85" s="80">
        <f>RES_hhdet_numvin!Q54</f>
        <v>0</v>
      </c>
    </row>
    <row r="86" spans="1:17" ht="12" customHeight="1" x14ac:dyDescent="0.25">
      <c r="A86" s="23" t="s">
        <v>141</v>
      </c>
      <c r="B86" s="80">
        <f>RES_hhdet_numvin!B55</f>
        <v>0</v>
      </c>
      <c r="C86" s="80">
        <f>RES_hhdet_numvin!C55</f>
        <v>0</v>
      </c>
      <c r="D86" s="80">
        <f>RES_hhdet_numvin!D55</f>
        <v>0</v>
      </c>
      <c r="E86" s="80">
        <f>RES_hhdet_numvin!E55</f>
        <v>0</v>
      </c>
      <c r="F86" s="80">
        <f>RES_hhdet_numvin!F55</f>
        <v>0</v>
      </c>
      <c r="G86" s="80">
        <f>RES_hhdet_numvin!G55</f>
        <v>0</v>
      </c>
      <c r="H86" s="80">
        <f>RES_hhdet_numvin!H55</f>
        <v>0</v>
      </c>
      <c r="I86" s="80">
        <f>RES_hhdet_numvin!I55</f>
        <v>0</v>
      </c>
      <c r="J86" s="80">
        <f>RES_hhdet_numvin!J55</f>
        <v>0</v>
      </c>
      <c r="K86" s="80">
        <f>RES_hhdet_numvin!K55</f>
        <v>0</v>
      </c>
      <c r="L86" s="80">
        <f>RES_hhdet_numvin!L55</f>
        <v>0</v>
      </c>
      <c r="M86" s="80">
        <f>RES_hhdet_numvin!M55</f>
        <v>0</v>
      </c>
      <c r="N86" s="80">
        <f>RES_hhdet_numvin!N55</f>
        <v>0</v>
      </c>
      <c r="O86" s="80">
        <f>RES_hhdet_numvin!O55</f>
        <v>0</v>
      </c>
      <c r="P86" s="80">
        <f>RES_hhdet_numvin!P55</f>
        <v>0</v>
      </c>
      <c r="Q86" s="80">
        <f>RES_hhdet_numvin!Q55</f>
        <v>0</v>
      </c>
    </row>
    <row r="87" spans="1:17" ht="12" customHeight="1" x14ac:dyDescent="0.25">
      <c r="A87" s="146" t="s">
        <v>62</v>
      </c>
      <c r="B87" s="188">
        <f>RES_hhdet_numvin!B58</f>
        <v>0</v>
      </c>
      <c r="C87" s="188">
        <f>RES_hhdet_numvin!C58</f>
        <v>0</v>
      </c>
      <c r="D87" s="188">
        <f>RES_hhdet_numvin!D58</f>
        <v>0</v>
      </c>
      <c r="E87" s="188">
        <f>RES_hhdet_numvin!E58</f>
        <v>0</v>
      </c>
      <c r="F87" s="188">
        <f>RES_hhdet_numvin!F58</f>
        <v>0</v>
      </c>
      <c r="G87" s="188">
        <f>RES_hhdet_numvin!G58</f>
        <v>0</v>
      </c>
      <c r="H87" s="188">
        <f>RES_hhdet_numvin!H58</f>
        <v>0</v>
      </c>
      <c r="I87" s="188">
        <f>RES_hhdet_numvin!I58</f>
        <v>0</v>
      </c>
      <c r="J87" s="188">
        <f>RES_hhdet_numvin!J58</f>
        <v>0</v>
      </c>
      <c r="K87" s="188">
        <f>RES_hhdet_numvin!K58</f>
        <v>0</v>
      </c>
      <c r="L87" s="188">
        <f>RES_hhdet_numvin!L58</f>
        <v>0</v>
      </c>
      <c r="M87" s="188">
        <f>RES_hhdet_numvin!M58</f>
        <v>0</v>
      </c>
      <c r="N87" s="188">
        <f>RES_hhdet_numvin!N58</f>
        <v>0</v>
      </c>
      <c r="O87" s="188">
        <f>RES_hhdet_numvin!O58</f>
        <v>0</v>
      </c>
      <c r="P87" s="188">
        <f>RES_hhdet_numvin!P58</f>
        <v>0</v>
      </c>
      <c r="Q87" s="188">
        <f>RES_hhdet_numvin!Q58</f>
        <v>0</v>
      </c>
    </row>
    <row r="88" spans="1:17" ht="12" customHeight="1" x14ac:dyDescent="0.25">
      <c r="A88" s="23" t="s">
        <v>57</v>
      </c>
      <c r="B88" s="80">
        <f>RES_hhdet_numvin!B59</f>
        <v>0</v>
      </c>
      <c r="C88" s="80">
        <f>RES_hhdet_numvin!C59</f>
        <v>0</v>
      </c>
      <c r="D88" s="80">
        <f>RES_hhdet_numvin!D59</f>
        <v>0</v>
      </c>
      <c r="E88" s="80">
        <f>RES_hhdet_numvin!E59</f>
        <v>0</v>
      </c>
      <c r="F88" s="80">
        <f>RES_hhdet_numvin!F59</f>
        <v>0</v>
      </c>
      <c r="G88" s="80">
        <f>RES_hhdet_numvin!G59</f>
        <v>0</v>
      </c>
      <c r="H88" s="80">
        <f>RES_hhdet_numvin!H59</f>
        <v>0</v>
      </c>
      <c r="I88" s="80">
        <f>RES_hhdet_numvin!I59</f>
        <v>0</v>
      </c>
      <c r="J88" s="80">
        <f>RES_hhdet_numvin!J59</f>
        <v>0</v>
      </c>
      <c r="K88" s="80">
        <f>RES_hhdet_numvin!K59</f>
        <v>0</v>
      </c>
      <c r="L88" s="80">
        <f>RES_hhdet_numvin!L59</f>
        <v>405.1310849141463</v>
      </c>
      <c r="M88" s="80">
        <f>RES_hhdet_numvin!M59</f>
        <v>598.81847629000947</v>
      </c>
      <c r="N88" s="80">
        <f>RES_hhdet_numvin!N59</f>
        <v>1045.0504387958438</v>
      </c>
      <c r="O88" s="80">
        <f>RES_hhdet_numvin!O59</f>
        <v>0</v>
      </c>
      <c r="P88" s="80">
        <f>RES_hhdet_numvin!P59</f>
        <v>0</v>
      </c>
      <c r="Q88" s="80">
        <f>RES_hhdet_numvin!Q59</f>
        <v>0</v>
      </c>
    </row>
    <row r="89" spans="1:17" ht="12" customHeight="1" x14ac:dyDescent="0.25">
      <c r="A89" s="29" t="s">
        <v>140</v>
      </c>
      <c r="B89" s="78">
        <f>RES_hhdet_numvin!B60</f>
        <v>0</v>
      </c>
      <c r="C89" s="78">
        <f>RES_hhdet_numvin!C60</f>
        <v>0</v>
      </c>
      <c r="D89" s="78">
        <f>RES_hhdet_numvin!D60</f>
        <v>0</v>
      </c>
      <c r="E89" s="78">
        <f>RES_hhdet_numvin!E60</f>
        <v>0</v>
      </c>
      <c r="F89" s="78">
        <f>RES_hhdet_numvin!F60</f>
        <v>0</v>
      </c>
      <c r="G89" s="78">
        <f>RES_hhdet_numvin!G60</f>
        <v>54.999999999999986</v>
      </c>
      <c r="H89" s="78">
        <f>RES_hhdet_numvin!H60</f>
        <v>0.99999999999999978</v>
      </c>
      <c r="I89" s="78">
        <f>RES_hhdet_numvin!I60</f>
        <v>4.9999999999999991</v>
      </c>
      <c r="J89" s="78">
        <f>RES_hhdet_numvin!J60</f>
        <v>1028.9999999999998</v>
      </c>
      <c r="K89" s="78">
        <f>RES_hhdet_numvin!K60</f>
        <v>937.99999999999977</v>
      </c>
      <c r="L89" s="78">
        <f>RES_hhdet_numvin!L60</f>
        <v>3320.8689150858527</v>
      </c>
      <c r="M89" s="78">
        <f>RES_hhdet_numvin!M60</f>
        <v>702.1815237099903</v>
      </c>
      <c r="N89" s="78">
        <f>RES_hhdet_numvin!N60</f>
        <v>2169.9495612041555</v>
      </c>
      <c r="O89" s="78">
        <f>RES_hhdet_numvin!O60</f>
        <v>2.9999999999999991</v>
      </c>
      <c r="P89" s="78">
        <f>RES_hhdet_numvin!P60</f>
        <v>0</v>
      </c>
      <c r="Q89" s="78">
        <f>RES_hhdet_numvin!Q60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0</v>
      </c>
      <c r="C93" s="168">
        <f t="shared" ref="C93:Q93" si="8">SUM(C94,C97,C99,C108)</f>
        <v>0</v>
      </c>
      <c r="D93" s="168">
        <f t="shared" si="8"/>
        <v>0</v>
      </c>
      <c r="E93" s="168">
        <f t="shared" si="8"/>
        <v>0</v>
      </c>
      <c r="F93" s="168">
        <f t="shared" si="8"/>
        <v>0</v>
      </c>
      <c r="G93" s="168">
        <f t="shared" si="8"/>
        <v>1.1603797295925746</v>
      </c>
      <c r="H93" s="168">
        <f t="shared" si="8"/>
        <v>1.1586818141267925</v>
      </c>
      <c r="I93" s="168">
        <f t="shared" si="8"/>
        <v>1.1510564804222077</v>
      </c>
      <c r="J93" s="168">
        <f t="shared" si="8"/>
        <v>2.4411488888898107</v>
      </c>
      <c r="K93" s="168">
        <f t="shared" si="8"/>
        <v>3.5607155867357032</v>
      </c>
      <c r="L93" s="168">
        <f t="shared" si="8"/>
        <v>7.9748665323704087</v>
      </c>
      <c r="M93" s="168">
        <f t="shared" si="8"/>
        <v>9.2292982097979639</v>
      </c>
      <c r="N93" s="168">
        <f t="shared" si="8"/>
        <v>13.7607411210407</v>
      </c>
      <c r="O93" s="168">
        <f t="shared" si="8"/>
        <v>11.511346313660871</v>
      </c>
      <c r="P93" s="168">
        <f t="shared" si="8"/>
        <v>12.647208615353192</v>
      </c>
      <c r="Q93" s="168">
        <f t="shared" si="8"/>
        <v>10.370287566893687</v>
      </c>
    </row>
    <row r="94" spans="1:17" ht="12" customHeight="1" x14ac:dyDescent="0.25">
      <c r="A94" s="158" t="s">
        <v>65</v>
      </c>
      <c r="B94" s="157">
        <f>SUM(B95:B96)</f>
        <v>0</v>
      </c>
      <c r="C94" s="157">
        <f t="shared" ref="C94:Q94" si="9">SUM(C95:C96)</f>
        <v>0</v>
      </c>
      <c r="D94" s="157">
        <f t="shared" si="9"/>
        <v>0</v>
      </c>
      <c r="E94" s="157">
        <f t="shared" si="9"/>
        <v>0</v>
      </c>
      <c r="F94" s="157">
        <f t="shared" si="9"/>
        <v>0</v>
      </c>
      <c r="G94" s="157">
        <f t="shared" si="9"/>
        <v>0.91288444935131874</v>
      </c>
      <c r="H94" s="157">
        <f t="shared" si="9"/>
        <v>0.90268786324058559</v>
      </c>
      <c r="I94" s="157">
        <f t="shared" si="9"/>
        <v>0.89525144132938683</v>
      </c>
      <c r="J94" s="157">
        <f t="shared" si="9"/>
        <v>1.8924882843450777</v>
      </c>
      <c r="K94" s="157">
        <f t="shared" si="9"/>
        <v>2.7523430201196875</v>
      </c>
      <c r="L94" s="157">
        <f t="shared" si="9"/>
        <v>6.1590162404230631</v>
      </c>
      <c r="M94" s="157">
        <f t="shared" si="9"/>
        <v>6.9616857295564785</v>
      </c>
      <c r="N94" s="157">
        <f t="shared" si="9"/>
        <v>10.416552762654467</v>
      </c>
      <c r="O94" s="157">
        <f t="shared" si="9"/>
        <v>8.5502198860458662</v>
      </c>
      <c r="P94" s="157">
        <f t="shared" si="9"/>
        <v>9.3726096994080841</v>
      </c>
      <c r="Q94" s="157">
        <f t="shared" si="9"/>
        <v>7.5587626568835393</v>
      </c>
    </row>
    <row r="95" spans="1:17" ht="12" customHeight="1" x14ac:dyDescent="0.25">
      <c r="A95" s="23" t="s">
        <v>166</v>
      </c>
      <c r="B95" s="156">
        <f>RES_hhdet_fec!B$45</f>
        <v>0</v>
      </c>
      <c r="C95" s="156">
        <f>RES_hhdet_fec!C$45</f>
        <v>0</v>
      </c>
      <c r="D95" s="156">
        <f>RES_hhdet_fec!D$45</f>
        <v>0</v>
      </c>
      <c r="E95" s="156">
        <f>RES_hhdet_fec!E$45</f>
        <v>0</v>
      </c>
      <c r="F95" s="156">
        <f>RES_hhdet_fec!F$45</f>
        <v>0</v>
      </c>
      <c r="G95" s="156">
        <f>RES_hhdet_fec!G$45</f>
        <v>0.89349783408018713</v>
      </c>
      <c r="H95" s="156">
        <f>RES_hhdet_fec!H$45</f>
        <v>0.87171537332199533</v>
      </c>
      <c r="I95" s="156">
        <f>RES_hhdet_fec!I$45</f>
        <v>0.86296573294665413</v>
      </c>
      <c r="J95" s="156">
        <f>RES_hhdet_fec!J$45</f>
        <v>1.8011044818641286</v>
      </c>
      <c r="K95" s="156">
        <f>RES_hhdet_fec!K$45</f>
        <v>2.6433042289431521</v>
      </c>
      <c r="L95" s="156">
        <f>RES_hhdet_fec!L$45</f>
        <v>6.042936418473861</v>
      </c>
      <c r="M95" s="156">
        <f>RES_hhdet_fec!M$45</f>
        <v>6.7851762887590397</v>
      </c>
      <c r="N95" s="156">
        <f>RES_hhdet_fec!N$45</f>
        <v>10.134855771734914</v>
      </c>
      <c r="O95" s="156">
        <f>RES_hhdet_fec!O$45</f>
        <v>8.358734117442701</v>
      </c>
      <c r="P95" s="156">
        <f>RES_hhdet_fec!P$45</f>
        <v>9.072227994117263</v>
      </c>
      <c r="Q95" s="156">
        <f>RES_hhdet_fec!Q$45</f>
        <v>7.3227444410991787</v>
      </c>
    </row>
    <row r="96" spans="1:17" ht="12" customHeight="1" x14ac:dyDescent="0.25">
      <c r="A96" s="23" t="s">
        <v>60</v>
      </c>
      <c r="B96" s="156">
        <f>RES_hhdet_fec!B$46</f>
        <v>0</v>
      </c>
      <c r="C96" s="156">
        <f>RES_hhdet_fec!C$46</f>
        <v>0</v>
      </c>
      <c r="D96" s="156">
        <f>RES_hhdet_fec!D$46</f>
        <v>0</v>
      </c>
      <c r="E96" s="156">
        <f>RES_hhdet_fec!E$46</f>
        <v>0</v>
      </c>
      <c r="F96" s="156">
        <f>RES_hhdet_fec!F$46</f>
        <v>0</v>
      </c>
      <c r="G96" s="156">
        <f>RES_hhdet_fec!G$46</f>
        <v>1.938661527113163E-2</v>
      </c>
      <c r="H96" s="156">
        <f>RES_hhdet_fec!H$46</f>
        <v>3.0972489918590244E-2</v>
      </c>
      <c r="I96" s="156">
        <f>RES_hhdet_fec!I$46</f>
        <v>3.2285708382732717E-2</v>
      </c>
      <c r="J96" s="156">
        <f>RES_hhdet_fec!J$46</f>
        <v>9.1383802480949045E-2</v>
      </c>
      <c r="K96" s="156">
        <f>RES_hhdet_fec!K$46</f>
        <v>0.10903879117653523</v>
      </c>
      <c r="L96" s="156">
        <f>RES_hhdet_fec!L$46</f>
        <v>0.11607982194920201</v>
      </c>
      <c r="M96" s="156">
        <f>RES_hhdet_fec!M$46</f>
        <v>0.1765094407974388</v>
      </c>
      <c r="N96" s="156">
        <f>RES_hhdet_fec!N$46</f>
        <v>0.28169699091955336</v>
      </c>
      <c r="O96" s="156">
        <f>RES_hhdet_fec!O$46</f>
        <v>0.19148576860316449</v>
      </c>
      <c r="P96" s="156">
        <f>RES_hhdet_fec!P$46</f>
        <v>0.30038170529082148</v>
      </c>
      <c r="Q96" s="156">
        <f>RES_hhdet_fec!Q$46</f>
        <v>0.23601821578436052</v>
      </c>
    </row>
    <row r="97" spans="1:17" ht="12" customHeight="1" x14ac:dyDescent="0.25">
      <c r="A97" s="158" t="s">
        <v>112</v>
      </c>
      <c r="B97" s="157">
        <f>B98</f>
        <v>0</v>
      </c>
      <c r="C97" s="157">
        <f t="shared" ref="C97:Q97" si="10">C98</f>
        <v>0</v>
      </c>
      <c r="D97" s="157">
        <f t="shared" si="10"/>
        <v>0</v>
      </c>
      <c r="E97" s="157">
        <f t="shared" si="10"/>
        <v>0</v>
      </c>
      <c r="F97" s="157">
        <f t="shared" si="10"/>
        <v>0</v>
      </c>
      <c r="G97" s="157">
        <f t="shared" si="10"/>
        <v>0</v>
      </c>
      <c r="H97" s="157">
        <f t="shared" si="10"/>
        <v>1.6495395054018114E-5</v>
      </c>
      <c r="I97" s="157">
        <f t="shared" si="10"/>
        <v>3.2579053766212044E-5</v>
      </c>
      <c r="J97" s="157">
        <f t="shared" si="10"/>
        <v>9.3383416125190631E-5</v>
      </c>
      <c r="K97" s="157">
        <f t="shared" si="10"/>
        <v>1.633450465275014E-4</v>
      </c>
      <c r="L97" s="157">
        <f t="shared" si="10"/>
        <v>4.1392763379776939E-4</v>
      </c>
      <c r="M97" s="157">
        <f t="shared" si="10"/>
        <v>7.2328162698476835E-4</v>
      </c>
      <c r="N97" s="157">
        <f t="shared" si="10"/>
        <v>9.5468872954311437E-4</v>
      </c>
      <c r="O97" s="157">
        <f t="shared" si="10"/>
        <v>9.6509873329022006E-4</v>
      </c>
      <c r="P97" s="157">
        <f t="shared" si="10"/>
        <v>1.1258709427203804E-3</v>
      </c>
      <c r="Q97" s="157">
        <f t="shared" si="10"/>
        <v>1.1005281022596815E-3</v>
      </c>
    </row>
    <row r="98" spans="1:17" ht="12" customHeight="1" x14ac:dyDescent="0.25">
      <c r="A98" s="23" t="s">
        <v>60</v>
      </c>
      <c r="B98" s="156">
        <f>RES_hhdet_fec!B$48</f>
        <v>0</v>
      </c>
      <c r="C98" s="156">
        <f>RES_hhdet_fec!C$48</f>
        <v>0</v>
      </c>
      <c r="D98" s="156">
        <f>RES_hhdet_fec!D$48</f>
        <v>0</v>
      </c>
      <c r="E98" s="156">
        <f>RES_hhdet_fec!E$48</f>
        <v>0</v>
      </c>
      <c r="F98" s="156">
        <f>RES_hhdet_fec!F$48</f>
        <v>0</v>
      </c>
      <c r="G98" s="156">
        <f>RES_hhdet_fec!G$48</f>
        <v>0</v>
      </c>
      <c r="H98" s="156">
        <f>RES_hhdet_fec!H$48</f>
        <v>1.6495395054018114E-5</v>
      </c>
      <c r="I98" s="156">
        <f>RES_hhdet_fec!I$48</f>
        <v>3.2579053766212044E-5</v>
      </c>
      <c r="J98" s="156">
        <f>RES_hhdet_fec!J$48</f>
        <v>9.3383416125190631E-5</v>
      </c>
      <c r="K98" s="156">
        <f>RES_hhdet_fec!K$48</f>
        <v>1.633450465275014E-4</v>
      </c>
      <c r="L98" s="156">
        <f>RES_hhdet_fec!L$48</f>
        <v>4.1392763379776939E-4</v>
      </c>
      <c r="M98" s="156">
        <f>RES_hhdet_fec!M$48</f>
        <v>7.2328162698476835E-4</v>
      </c>
      <c r="N98" s="156">
        <f>RES_hhdet_fec!N$48</f>
        <v>9.5468872954311437E-4</v>
      </c>
      <c r="O98" s="156">
        <f>RES_hhdet_fec!O$48</f>
        <v>9.6509873329022006E-4</v>
      </c>
      <c r="P98" s="156">
        <f>RES_hhdet_fec!P$48</f>
        <v>1.1258709427203804E-3</v>
      </c>
      <c r="Q98" s="156">
        <f>RES_hhdet_fec!Q$48</f>
        <v>1.1005281022596815E-3</v>
      </c>
    </row>
    <row r="99" spans="1:17" ht="12" customHeight="1" x14ac:dyDescent="0.25">
      <c r="A99" s="158" t="s">
        <v>63</v>
      </c>
      <c r="B99" s="157">
        <f>SUM(B100:B101,B104:B105)</f>
        <v>0</v>
      </c>
      <c r="C99" s="157">
        <f t="shared" ref="C99:Q99" si="11">SUM(C100:C101,C104:C105)</f>
        <v>0</v>
      </c>
      <c r="D99" s="157">
        <f t="shared" si="11"/>
        <v>0</v>
      </c>
      <c r="E99" s="157">
        <f t="shared" si="11"/>
        <v>0</v>
      </c>
      <c r="F99" s="157">
        <f t="shared" si="11"/>
        <v>0</v>
      </c>
      <c r="G99" s="157">
        <f t="shared" si="11"/>
        <v>0.17200733019159045</v>
      </c>
      <c r="H99" s="157">
        <f t="shared" si="11"/>
        <v>0.17495731470079862</v>
      </c>
      <c r="I99" s="157">
        <f t="shared" si="11"/>
        <v>0.17871112258936109</v>
      </c>
      <c r="J99" s="157">
        <f t="shared" si="11"/>
        <v>0.37880397038287428</v>
      </c>
      <c r="K99" s="157">
        <f t="shared" si="11"/>
        <v>0.56364182175639288</v>
      </c>
      <c r="L99" s="157">
        <f t="shared" si="11"/>
        <v>1.2807831945463017</v>
      </c>
      <c r="M99" s="157">
        <f t="shared" si="11"/>
        <v>1.5911467342861776</v>
      </c>
      <c r="N99" s="157">
        <f t="shared" si="11"/>
        <v>2.3665443163352191</v>
      </c>
      <c r="O99" s="157">
        <f t="shared" si="11"/>
        <v>2.0428146685501258</v>
      </c>
      <c r="P99" s="157">
        <f t="shared" si="11"/>
        <v>2.3436539785529806</v>
      </c>
      <c r="Q99" s="157">
        <f t="shared" si="11"/>
        <v>1.9623916386934326</v>
      </c>
    </row>
    <row r="100" spans="1:17" ht="12" customHeight="1" x14ac:dyDescent="0.25">
      <c r="A100" s="167" t="s">
        <v>165</v>
      </c>
      <c r="B100" s="132">
        <f>RES_hhdet_fec!B$50</f>
        <v>0</v>
      </c>
      <c r="C100" s="132">
        <f>RES_hhdet_fec!C$50</f>
        <v>0</v>
      </c>
      <c r="D100" s="132">
        <f>RES_hhdet_fec!D$50</f>
        <v>0</v>
      </c>
      <c r="E100" s="132">
        <f>RES_hhdet_fec!E$50</f>
        <v>0</v>
      </c>
      <c r="F100" s="132">
        <f>RES_hhdet_fec!F$50</f>
        <v>0</v>
      </c>
      <c r="G100" s="132">
        <f>RES_hhdet_fec!G$50</f>
        <v>0.13310444551878864</v>
      </c>
      <c r="H100" s="132">
        <f>RES_hhdet_fec!H$50</f>
        <v>0.12767462667800275</v>
      </c>
      <c r="I100" s="132">
        <f>RES_hhdet_fec!I$50</f>
        <v>0.13591426705334553</v>
      </c>
      <c r="J100" s="132">
        <f>RES_hhdet_fec!J$50</f>
        <v>0.29167551813587583</v>
      </c>
      <c r="K100" s="132">
        <f>RES_hhdet_fec!K$50</f>
        <v>0.45816577105684719</v>
      </c>
      <c r="L100" s="132">
        <f>RES_hhdet_fec!L$50</f>
        <v>1.1525517175648574</v>
      </c>
      <c r="M100" s="132">
        <f>RES_hhdet_fec!M$50</f>
        <v>1.4476596626353015</v>
      </c>
      <c r="N100" s="132">
        <f>RES_hhdet_fec!N$50</f>
        <v>2.2120958918438833</v>
      </c>
      <c r="O100" s="132">
        <f>RES_hhdet_fec!O$50</f>
        <v>1.9259735850118975</v>
      </c>
      <c r="P100" s="132">
        <f>RES_hhdet_fec!P$50</f>
        <v>2.2400543089511857</v>
      </c>
      <c r="Q100" s="132">
        <f>RES_hhdet_fec!Q$50</f>
        <v>1.8923975188905628</v>
      </c>
    </row>
    <row r="101" spans="1:17" ht="12" customHeight="1" x14ac:dyDescent="0.25">
      <c r="A101" s="167" t="s">
        <v>164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163</v>
      </c>
      <c r="B102" s="165">
        <f>RES_hhdet_fec!B$52</f>
        <v>0</v>
      </c>
      <c r="C102" s="165">
        <f>RES_hhdet_fec!C$52</f>
        <v>0</v>
      </c>
      <c r="D102" s="165">
        <f>RES_hhdet_fec!D$52</f>
        <v>0</v>
      </c>
      <c r="E102" s="165">
        <f>RES_hhdet_fec!E$52</f>
        <v>0</v>
      </c>
      <c r="F102" s="165">
        <f>RES_hhdet_fec!F$52</f>
        <v>0</v>
      </c>
      <c r="G102" s="165">
        <f>RES_hhdet_fec!G$52</f>
        <v>0</v>
      </c>
      <c r="H102" s="165">
        <f>RES_hhdet_fec!H$52</f>
        <v>0</v>
      </c>
      <c r="I102" s="165">
        <f>RES_hhdet_fec!I$52</f>
        <v>0</v>
      </c>
      <c r="J102" s="165">
        <f>RES_hhdet_fec!J$52</f>
        <v>0</v>
      </c>
      <c r="K102" s="165">
        <f>RES_hhdet_fec!K$52</f>
        <v>0</v>
      </c>
      <c r="L102" s="165">
        <f>RES_hhdet_fec!L$52</f>
        <v>0</v>
      </c>
      <c r="M102" s="165">
        <f>RES_hhdet_fec!M$52</f>
        <v>0</v>
      </c>
      <c r="N102" s="165">
        <f>RES_hhdet_fec!N$52</f>
        <v>0</v>
      </c>
      <c r="O102" s="165">
        <f>RES_hhdet_fec!O$52</f>
        <v>0</v>
      </c>
      <c r="P102" s="165">
        <f>RES_hhdet_fec!P$52</f>
        <v>0</v>
      </c>
      <c r="Q102" s="165">
        <f>RES_hhdet_fec!Q$52</f>
        <v>0</v>
      </c>
    </row>
    <row r="103" spans="1:17" ht="12" customHeight="1" x14ac:dyDescent="0.25">
      <c r="A103" s="147" t="s">
        <v>59</v>
      </c>
      <c r="B103" s="164">
        <f>RES_hhdet_fec!B$53</f>
        <v>0</v>
      </c>
      <c r="C103" s="164">
        <f>RES_hhdet_fec!C$53</f>
        <v>0</v>
      </c>
      <c r="D103" s="164">
        <f>RES_hhdet_fec!D$53</f>
        <v>0</v>
      </c>
      <c r="E103" s="164">
        <f>RES_hhdet_fec!E$53</f>
        <v>0</v>
      </c>
      <c r="F103" s="164">
        <f>RES_hhdet_fec!F$53</f>
        <v>0</v>
      </c>
      <c r="G103" s="164">
        <f>RES_hhdet_fec!G$53</f>
        <v>0</v>
      </c>
      <c r="H103" s="164">
        <f>RES_hhdet_fec!H$53</f>
        <v>0</v>
      </c>
      <c r="I103" s="164">
        <f>RES_hhdet_fec!I$53</f>
        <v>0</v>
      </c>
      <c r="J103" s="164">
        <f>RES_hhdet_fec!J$53</f>
        <v>0</v>
      </c>
      <c r="K103" s="164">
        <f>RES_hhdet_fec!K$53</f>
        <v>0</v>
      </c>
      <c r="L103" s="164">
        <f>RES_hhdet_fec!L$53</f>
        <v>0</v>
      </c>
      <c r="M103" s="164">
        <f>RES_hhdet_fec!M$53</f>
        <v>0</v>
      </c>
      <c r="N103" s="164">
        <f>RES_hhdet_fec!N$53</f>
        <v>0</v>
      </c>
      <c r="O103" s="164">
        <f>RES_hhdet_fec!O$53</f>
        <v>0</v>
      </c>
      <c r="P103" s="164">
        <f>RES_hhdet_fec!P$53</f>
        <v>0</v>
      </c>
      <c r="Q103" s="164">
        <f>RES_hhdet_fec!Q$53</f>
        <v>0</v>
      </c>
    </row>
    <row r="104" spans="1:17" ht="12" customHeight="1" x14ac:dyDescent="0.25">
      <c r="A104" s="163" t="s">
        <v>142</v>
      </c>
      <c r="B104" s="162">
        <f>RES_hhdet_fec!B$54</f>
        <v>0</v>
      </c>
      <c r="C104" s="162">
        <f>RES_hhdet_fec!C$54</f>
        <v>0</v>
      </c>
      <c r="D104" s="162">
        <f>RES_hhdet_fec!D$54</f>
        <v>0</v>
      </c>
      <c r="E104" s="162">
        <f>RES_hhdet_fec!E$54</f>
        <v>0</v>
      </c>
      <c r="F104" s="162">
        <f>RES_hhdet_fec!F$54</f>
        <v>0</v>
      </c>
      <c r="G104" s="162">
        <f>RES_hhdet_fec!G$54</f>
        <v>3.8902884672801813E-2</v>
      </c>
      <c r="H104" s="162">
        <f>RES_hhdet_fec!H$54</f>
        <v>4.7282688022795852E-2</v>
      </c>
      <c r="I104" s="162">
        <f>RES_hhdet_fec!I$54</f>
        <v>4.2796855536015567E-2</v>
      </c>
      <c r="J104" s="162">
        <f>RES_hhdet_fec!J$54</f>
        <v>8.7128452246998458E-2</v>
      </c>
      <c r="K104" s="162">
        <f>RES_hhdet_fec!K$54</f>
        <v>0.10547605069954567</v>
      </c>
      <c r="L104" s="162">
        <f>RES_hhdet_fec!L$54</f>
        <v>0.12823147698144421</v>
      </c>
      <c r="M104" s="162">
        <f>RES_hhdet_fec!M$54</f>
        <v>0.1434870716508761</v>
      </c>
      <c r="N104" s="162">
        <f>RES_hhdet_fec!N$54</f>
        <v>0.15444842449133558</v>
      </c>
      <c r="O104" s="162">
        <f>RES_hhdet_fec!O$54</f>
        <v>0.11684108353822829</v>
      </c>
      <c r="P104" s="162">
        <f>RES_hhdet_fec!P$54</f>
        <v>0.10359966960179476</v>
      </c>
      <c r="Q104" s="162">
        <f>RES_hhdet_fec!Q$54</f>
        <v>6.9994119802869681E-2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RES_hhdet_fec!B$56</f>
        <v>0</v>
      </c>
      <c r="C106" s="156">
        <f>RES_hhdet_fec!C$56</f>
        <v>0</v>
      </c>
      <c r="D106" s="156">
        <f>RES_hhdet_fec!D$56</f>
        <v>0</v>
      </c>
      <c r="E106" s="156">
        <f>RES_hhdet_fec!E$56</f>
        <v>0</v>
      </c>
      <c r="F106" s="156">
        <f>RES_hhdet_fec!F$56</f>
        <v>0</v>
      </c>
      <c r="G106" s="156">
        <f>RES_hhdet_fec!G$56</f>
        <v>0</v>
      </c>
      <c r="H106" s="156">
        <f>RES_hhdet_fec!H$56</f>
        <v>0</v>
      </c>
      <c r="I106" s="156">
        <f>RES_hhdet_fec!I$56</f>
        <v>0</v>
      </c>
      <c r="J106" s="156">
        <f>RES_hhdet_fec!J$56</f>
        <v>0</v>
      </c>
      <c r="K106" s="156">
        <f>RES_hhdet_fec!K$56</f>
        <v>0</v>
      </c>
      <c r="L106" s="156">
        <f>RES_hhdet_fec!L$56</f>
        <v>0</v>
      </c>
      <c r="M106" s="156">
        <f>RES_hhdet_fec!M$56</f>
        <v>0</v>
      </c>
      <c r="N106" s="156">
        <f>RES_hhdet_fec!N$56</f>
        <v>0</v>
      </c>
      <c r="O106" s="156">
        <f>RES_hhdet_fec!O$56</f>
        <v>0</v>
      </c>
      <c r="P106" s="156">
        <f>RES_hhdet_fec!P$56</f>
        <v>0</v>
      </c>
      <c r="Q106" s="156">
        <f>RES_hhdet_fec!Q$56</f>
        <v>0</v>
      </c>
    </row>
    <row r="107" spans="1:17" ht="12" customHeight="1" x14ac:dyDescent="0.25">
      <c r="A107" s="148" t="s">
        <v>59</v>
      </c>
      <c r="B107" s="156">
        <f>RES_hhdet_fec!B$57</f>
        <v>0</v>
      </c>
      <c r="C107" s="156">
        <f>RES_hhdet_fec!C$57</f>
        <v>0</v>
      </c>
      <c r="D107" s="156">
        <f>RES_hhdet_fec!D$57</f>
        <v>0</v>
      </c>
      <c r="E107" s="156">
        <f>RES_hhdet_fec!E$57</f>
        <v>0</v>
      </c>
      <c r="F107" s="156">
        <f>RES_hhdet_fec!F$57</f>
        <v>0</v>
      </c>
      <c r="G107" s="156">
        <f>RES_hhdet_fec!G$57</f>
        <v>0</v>
      </c>
      <c r="H107" s="156">
        <f>RES_hhdet_fec!H$57</f>
        <v>0</v>
      </c>
      <c r="I107" s="156">
        <f>RES_hhdet_fec!I$57</f>
        <v>0</v>
      </c>
      <c r="J107" s="156">
        <f>RES_hhdet_fec!J$57</f>
        <v>0</v>
      </c>
      <c r="K107" s="156">
        <f>RES_hhdet_fec!K$57</f>
        <v>0</v>
      </c>
      <c r="L107" s="156">
        <f>RES_hhdet_fec!L$57</f>
        <v>0</v>
      </c>
      <c r="M107" s="156">
        <f>RES_hhdet_fec!M$57</f>
        <v>0</v>
      </c>
      <c r="N107" s="156">
        <f>RES_hhdet_fec!N$57</f>
        <v>0</v>
      </c>
      <c r="O107" s="156">
        <f>RES_hhdet_fec!O$57</f>
        <v>0</v>
      </c>
      <c r="P107" s="156">
        <f>RES_hhdet_fec!P$57</f>
        <v>0</v>
      </c>
      <c r="Q107" s="156">
        <f>RES_hhdet_fec!Q$57</f>
        <v>0</v>
      </c>
    </row>
    <row r="108" spans="1:17" ht="12" customHeight="1" x14ac:dyDescent="0.25">
      <c r="A108" s="158" t="s">
        <v>62</v>
      </c>
      <c r="B108" s="157">
        <f>SUM(B109:B110)</f>
        <v>0</v>
      </c>
      <c r="C108" s="157">
        <f t="shared" ref="C108:Q108" si="14">SUM(C109:C110)</f>
        <v>0</v>
      </c>
      <c r="D108" s="157">
        <f t="shared" si="14"/>
        <v>0</v>
      </c>
      <c r="E108" s="157">
        <f t="shared" si="14"/>
        <v>0</v>
      </c>
      <c r="F108" s="157">
        <f t="shared" si="14"/>
        <v>0</v>
      </c>
      <c r="G108" s="157">
        <f t="shared" si="14"/>
        <v>7.5487950049665464E-2</v>
      </c>
      <c r="H108" s="157">
        <f t="shared" si="14"/>
        <v>8.1020140790354356E-2</v>
      </c>
      <c r="I108" s="157">
        <f t="shared" si="14"/>
        <v>7.7061337449693554E-2</v>
      </c>
      <c r="J108" s="157">
        <f t="shared" si="14"/>
        <v>0.16976325074573356</v>
      </c>
      <c r="K108" s="157">
        <f t="shared" si="14"/>
        <v>0.24456739981309539</v>
      </c>
      <c r="L108" s="157">
        <f t="shared" si="14"/>
        <v>0.53465316976724664</v>
      </c>
      <c r="M108" s="157">
        <f t="shared" si="14"/>
        <v>0.67574246432832297</v>
      </c>
      <c r="N108" s="157">
        <f t="shared" si="14"/>
        <v>0.97668935332147222</v>
      </c>
      <c r="O108" s="157">
        <f t="shared" si="14"/>
        <v>0.91734666033158807</v>
      </c>
      <c r="P108" s="157">
        <f t="shared" si="14"/>
        <v>0.92981906644940648</v>
      </c>
      <c r="Q108" s="157">
        <f t="shared" si="14"/>
        <v>0.84803274321445454</v>
      </c>
    </row>
    <row r="109" spans="1:17" ht="12" customHeight="1" x14ac:dyDescent="0.25">
      <c r="A109" s="23" t="s">
        <v>57</v>
      </c>
      <c r="B109" s="156">
        <f>RES_hhdet_fec!B$59</f>
        <v>0</v>
      </c>
      <c r="C109" s="156">
        <f>RES_hhdet_fec!C$59</f>
        <v>0</v>
      </c>
      <c r="D109" s="156">
        <f>RES_hhdet_fec!D$59</f>
        <v>0</v>
      </c>
      <c r="E109" s="156">
        <f>RES_hhdet_fec!E$59</f>
        <v>0</v>
      </c>
      <c r="F109" s="156">
        <f>RES_hhdet_fec!F$59</f>
        <v>0</v>
      </c>
      <c r="G109" s="156">
        <f>RES_hhdet_fec!G$59</f>
        <v>4.2532349630762294E-2</v>
      </c>
      <c r="H109" s="156">
        <f>RES_hhdet_fec!H$59</f>
        <v>3.8655788412793608E-2</v>
      </c>
      <c r="I109" s="156">
        <f>RES_hhdet_fec!I$59</f>
        <v>2.7304803701108434E-2</v>
      </c>
      <c r="J109" s="156">
        <f>RES_hhdet_fec!J$59</f>
        <v>5.3601653589982909E-2</v>
      </c>
      <c r="K109" s="156">
        <f>RES_hhdet_fec!K$59</f>
        <v>8.0223338833961447E-2</v>
      </c>
      <c r="L109" s="156">
        <f>RES_hhdet_fec!L$59</f>
        <v>0.19902076706471528</v>
      </c>
      <c r="M109" s="156">
        <f>RES_hhdet_fec!M$59</f>
        <v>0.27435378458011334</v>
      </c>
      <c r="N109" s="156">
        <f>RES_hhdet_fec!N$59</f>
        <v>0.40571753450991804</v>
      </c>
      <c r="O109" s="156">
        <f>RES_hhdet_fec!O$59</f>
        <v>0.33099937696339604</v>
      </c>
      <c r="P109" s="156">
        <f>RES_hhdet_fec!P$59</f>
        <v>0.30160301159118408</v>
      </c>
      <c r="Q109" s="156">
        <f>RES_hhdet_fec!Q$59</f>
        <v>0.24778459480396733</v>
      </c>
    </row>
    <row r="110" spans="1:17" ht="12" customHeight="1" x14ac:dyDescent="0.25">
      <c r="A110" s="29" t="s">
        <v>140</v>
      </c>
      <c r="B110" s="57">
        <f>RES_hhdet_fec!B$60</f>
        <v>0</v>
      </c>
      <c r="C110" s="57">
        <f>RES_hhdet_fec!C$60</f>
        <v>0</v>
      </c>
      <c r="D110" s="57">
        <f>RES_hhdet_fec!D$60</f>
        <v>0</v>
      </c>
      <c r="E110" s="57">
        <f>RES_hhdet_fec!E$60</f>
        <v>0</v>
      </c>
      <c r="F110" s="57">
        <f>RES_hhdet_fec!F$60</f>
        <v>0</v>
      </c>
      <c r="G110" s="57">
        <f>RES_hhdet_fec!G$60</f>
        <v>3.2955600418903178E-2</v>
      </c>
      <c r="H110" s="57">
        <f>RES_hhdet_fec!H$60</f>
        <v>4.2364352377560754E-2</v>
      </c>
      <c r="I110" s="57">
        <f>RES_hhdet_fec!I$60</f>
        <v>4.9756533748585116E-2</v>
      </c>
      <c r="J110" s="57">
        <f>RES_hhdet_fec!J$60</f>
        <v>0.11616159715575064</v>
      </c>
      <c r="K110" s="57">
        <f>RES_hhdet_fec!K$60</f>
        <v>0.16434406097913395</v>
      </c>
      <c r="L110" s="57">
        <f>RES_hhdet_fec!L$60</f>
        <v>0.33563240270253136</v>
      </c>
      <c r="M110" s="57">
        <f>RES_hhdet_fec!M$60</f>
        <v>0.40138867974820969</v>
      </c>
      <c r="N110" s="57">
        <f>RES_hhdet_fec!N$60</f>
        <v>0.57097181881155423</v>
      </c>
      <c r="O110" s="57">
        <f>RES_hhdet_fec!O$60</f>
        <v>0.58634728336819197</v>
      </c>
      <c r="P110" s="57">
        <f>RES_hhdet_fec!P$60</f>
        <v>0.62821605485822241</v>
      </c>
      <c r="Q110" s="57">
        <f>RES_hhdet_fec!Q$60</f>
        <v>0.60024814841048724</v>
      </c>
    </row>
    <row r="112" spans="1:17" ht="12" customHeight="1" x14ac:dyDescent="0.25">
      <c r="A112" s="152" t="s">
        <v>119</v>
      </c>
      <c r="B112" s="168">
        <f>SUM(B113,B116,B118,B127)</f>
        <v>0</v>
      </c>
      <c r="C112" s="168">
        <f t="shared" ref="C112:Q112" si="15">SUM(C113,C116,C118,C127)</f>
        <v>0</v>
      </c>
      <c r="D112" s="168">
        <f t="shared" si="15"/>
        <v>0</v>
      </c>
      <c r="E112" s="168">
        <f t="shared" si="15"/>
        <v>0</v>
      </c>
      <c r="F112" s="168">
        <f t="shared" si="15"/>
        <v>0</v>
      </c>
      <c r="G112" s="168">
        <f t="shared" si="15"/>
        <v>0.74971821363318003</v>
      </c>
      <c r="H112" s="168">
        <f t="shared" si="15"/>
        <v>0.75606545508641188</v>
      </c>
      <c r="I112" s="168">
        <f t="shared" si="15"/>
        <v>0.7542369366411853</v>
      </c>
      <c r="J112" s="168">
        <f t="shared" si="15"/>
        <v>1.6199506594309172</v>
      </c>
      <c r="K112" s="168">
        <f t="shared" si="15"/>
        <v>2.3585247594503267</v>
      </c>
      <c r="L112" s="168">
        <f t="shared" si="15"/>
        <v>5.2535391160858937</v>
      </c>
      <c r="M112" s="168">
        <f t="shared" si="15"/>
        <v>6.0897751504713664</v>
      </c>
      <c r="N112" s="168">
        <f t="shared" si="15"/>
        <v>9.1093861816787918</v>
      </c>
      <c r="O112" s="168">
        <f t="shared" si="15"/>
        <v>7.6208928227400818</v>
      </c>
      <c r="P112" s="168">
        <f t="shared" si="15"/>
        <v>8.4024608460055887</v>
      </c>
      <c r="Q112" s="168">
        <f t="shared" si="15"/>
        <v>6.9084697758837921</v>
      </c>
    </row>
    <row r="113" spans="1:17" ht="12" customHeight="1" x14ac:dyDescent="0.25">
      <c r="A113" s="158" t="s">
        <v>65</v>
      </c>
      <c r="B113" s="157">
        <f>SUM(B114:B115)</f>
        <v>0</v>
      </c>
      <c r="C113" s="157">
        <f t="shared" ref="C113:Q113" si="16">SUM(C114:C115)</f>
        <v>0</v>
      </c>
      <c r="D113" s="157">
        <f t="shared" si="16"/>
        <v>0</v>
      </c>
      <c r="E113" s="157">
        <f t="shared" si="16"/>
        <v>0</v>
      </c>
      <c r="F113" s="157">
        <f t="shared" si="16"/>
        <v>0</v>
      </c>
      <c r="G113" s="157">
        <f t="shared" si="16"/>
        <v>0.59996458756989124</v>
      </c>
      <c r="H113" s="157">
        <f t="shared" si="16"/>
        <v>0.59739925765813007</v>
      </c>
      <c r="I113" s="157">
        <f t="shared" si="16"/>
        <v>0.59305280544629213</v>
      </c>
      <c r="J113" s="157">
        <f t="shared" si="16"/>
        <v>1.2698580706787002</v>
      </c>
      <c r="K113" s="157">
        <f t="shared" si="16"/>
        <v>1.8459589685522166</v>
      </c>
      <c r="L113" s="157">
        <f t="shared" si="16"/>
        <v>4.1201249635492445</v>
      </c>
      <c r="M113" s="157">
        <f t="shared" si="16"/>
        <v>4.6810369671446805</v>
      </c>
      <c r="N113" s="157">
        <f t="shared" si="16"/>
        <v>7.0382817763472127</v>
      </c>
      <c r="O113" s="157">
        <f t="shared" si="16"/>
        <v>5.7640088428003162</v>
      </c>
      <c r="P113" s="157">
        <f t="shared" si="16"/>
        <v>6.3494096465570316</v>
      </c>
      <c r="Q113" s="157">
        <f t="shared" si="16"/>
        <v>5.1289894927324529</v>
      </c>
    </row>
    <row r="114" spans="1:17" ht="12" customHeight="1" x14ac:dyDescent="0.25">
      <c r="A114" s="23" t="s">
        <v>166</v>
      </c>
      <c r="B114" s="156">
        <f>RES_hhdet_tes!B$45</f>
        <v>0</v>
      </c>
      <c r="C114" s="156">
        <f>RES_hhdet_tes!C$45</f>
        <v>0</v>
      </c>
      <c r="D114" s="156">
        <f>RES_hhdet_tes!D$45</f>
        <v>0</v>
      </c>
      <c r="E114" s="156">
        <f>RES_hhdet_tes!E$45</f>
        <v>0</v>
      </c>
      <c r="F114" s="156">
        <f>RES_hhdet_tes!F$45</f>
        <v>0</v>
      </c>
      <c r="G114" s="156">
        <f>RES_hhdet_tes!G$45</f>
        <v>0.58057797229875963</v>
      </c>
      <c r="H114" s="156">
        <f>RES_hhdet_tes!H$45</f>
        <v>0.56642676773953982</v>
      </c>
      <c r="I114" s="156">
        <f>RES_hhdet_tes!I$45</f>
        <v>0.56076709706355943</v>
      </c>
      <c r="J114" s="156">
        <f>RES_hhdet_tes!J$45</f>
        <v>1.1784742681977511</v>
      </c>
      <c r="K114" s="156">
        <f>RES_hhdet_tes!K$45</f>
        <v>1.7369201773756815</v>
      </c>
      <c r="L114" s="156">
        <f>RES_hhdet_tes!L$45</f>
        <v>4.0040451416000424</v>
      </c>
      <c r="M114" s="156">
        <f>RES_hhdet_tes!M$45</f>
        <v>4.5045275263472417</v>
      </c>
      <c r="N114" s="156">
        <f>RES_hhdet_tes!N$45</f>
        <v>6.7565847854276591</v>
      </c>
      <c r="O114" s="156">
        <f>RES_hhdet_tes!O$45</f>
        <v>5.5725230741971519</v>
      </c>
      <c r="P114" s="156">
        <f>RES_hhdet_tes!P$45</f>
        <v>6.0490279412662096</v>
      </c>
      <c r="Q114" s="156">
        <f>RES_hhdet_tes!Q$45</f>
        <v>4.8929712769480922</v>
      </c>
    </row>
    <row r="115" spans="1:17" ht="12" customHeight="1" x14ac:dyDescent="0.25">
      <c r="A115" s="23" t="s">
        <v>60</v>
      </c>
      <c r="B115" s="156">
        <f>RES_hhdet_tes!B$46</f>
        <v>0</v>
      </c>
      <c r="C115" s="156">
        <f>RES_hhdet_tes!C$46</f>
        <v>0</v>
      </c>
      <c r="D115" s="156">
        <f>RES_hhdet_tes!D$46</f>
        <v>0</v>
      </c>
      <c r="E115" s="156">
        <f>RES_hhdet_tes!E$46</f>
        <v>0</v>
      </c>
      <c r="F115" s="156">
        <f>RES_hhdet_tes!F$46</f>
        <v>0</v>
      </c>
      <c r="G115" s="156">
        <f>RES_hhdet_tes!G$46</f>
        <v>1.9386615271131627E-2</v>
      </c>
      <c r="H115" s="156">
        <f>RES_hhdet_tes!H$46</f>
        <v>3.0972489918590251E-2</v>
      </c>
      <c r="I115" s="156">
        <f>RES_hhdet_tes!I$46</f>
        <v>3.2285708382732731E-2</v>
      </c>
      <c r="J115" s="156">
        <f>RES_hhdet_tes!J$46</f>
        <v>9.1383802480949072E-2</v>
      </c>
      <c r="K115" s="156">
        <f>RES_hhdet_tes!K$46</f>
        <v>0.10903879117653525</v>
      </c>
      <c r="L115" s="156">
        <f>RES_hhdet_tes!L$46</f>
        <v>0.11607982194920197</v>
      </c>
      <c r="M115" s="156">
        <f>RES_hhdet_tes!M$46</f>
        <v>0.17650944079743877</v>
      </c>
      <c r="N115" s="156">
        <f>RES_hhdet_tes!N$46</f>
        <v>0.28169699091955336</v>
      </c>
      <c r="O115" s="156">
        <f>RES_hhdet_tes!O$46</f>
        <v>0.19148576860316449</v>
      </c>
      <c r="P115" s="156">
        <f>RES_hhdet_tes!P$46</f>
        <v>0.30038170529082164</v>
      </c>
      <c r="Q115" s="156">
        <f>RES_hhdet_tes!Q$46</f>
        <v>0.23601821578436036</v>
      </c>
    </row>
    <row r="116" spans="1:17" ht="12" customHeight="1" x14ac:dyDescent="0.25">
      <c r="A116" s="158" t="s">
        <v>112</v>
      </c>
      <c r="B116" s="157">
        <f>B117</f>
        <v>0</v>
      </c>
      <c r="C116" s="157">
        <f t="shared" ref="C116:Q116" si="17">C117</f>
        <v>0</v>
      </c>
      <c r="D116" s="157">
        <f t="shared" si="17"/>
        <v>0</v>
      </c>
      <c r="E116" s="157">
        <f t="shared" si="17"/>
        <v>0</v>
      </c>
      <c r="F116" s="157">
        <f t="shared" si="17"/>
        <v>0</v>
      </c>
      <c r="G116" s="157">
        <f t="shared" si="17"/>
        <v>0</v>
      </c>
      <c r="H116" s="157">
        <f t="shared" si="17"/>
        <v>3.3526821578387933E-5</v>
      </c>
      <c r="I116" s="157">
        <f t="shared" si="17"/>
        <v>6.7638317108408913E-5</v>
      </c>
      <c r="J116" s="157">
        <f t="shared" si="17"/>
        <v>2.0312928608188184E-4</v>
      </c>
      <c r="K116" s="157">
        <f t="shared" si="17"/>
        <v>3.6836999334167086E-4</v>
      </c>
      <c r="L116" s="157">
        <f t="shared" si="17"/>
        <v>9.9847583653821584E-4</v>
      </c>
      <c r="M116" s="157">
        <f t="shared" si="17"/>
        <v>1.8118888984532278E-3</v>
      </c>
      <c r="N116" s="157">
        <f t="shared" si="17"/>
        <v>2.4601954430186457E-3</v>
      </c>
      <c r="O116" s="157">
        <f t="shared" si="17"/>
        <v>2.4870216147203825E-3</v>
      </c>
      <c r="P116" s="157">
        <f t="shared" si="17"/>
        <v>2.94842550530989E-3</v>
      </c>
      <c r="Q116" s="157">
        <f t="shared" si="17"/>
        <v>2.905477192953082E-3</v>
      </c>
    </row>
    <row r="117" spans="1:17" ht="12" customHeight="1" x14ac:dyDescent="0.25">
      <c r="A117" s="23" t="s">
        <v>60</v>
      </c>
      <c r="B117" s="156">
        <f>RES_hhdet_tes!B$48</f>
        <v>0</v>
      </c>
      <c r="C117" s="156">
        <f>RES_hhdet_tes!C$48</f>
        <v>0</v>
      </c>
      <c r="D117" s="156">
        <f>RES_hhdet_tes!D$48</f>
        <v>0</v>
      </c>
      <c r="E117" s="156">
        <f>RES_hhdet_tes!E$48</f>
        <v>0</v>
      </c>
      <c r="F117" s="156">
        <f>RES_hhdet_tes!F$48</f>
        <v>0</v>
      </c>
      <c r="G117" s="156">
        <f>RES_hhdet_tes!G$48</f>
        <v>0</v>
      </c>
      <c r="H117" s="156">
        <f>RES_hhdet_tes!H$48</f>
        <v>3.3526821578387933E-5</v>
      </c>
      <c r="I117" s="156">
        <f>RES_hhdet_tes!I$48</f>
        <v>6.7638317108408913E-5</v>
      </c>
      <c r="J117" s="156">
        <f>RES_hhdet_tes!J$48</f>
        <v>2.0312928608188184E-4</v>
      </c>
      <c r="K117" s="156">
        <f>RES_hhdet_tes!K$48</f>
        <v>3.6836999334167086E-4</v>
      </c>
      <c r="L117" s="156">
        <f>RES_hhdet_tes!L$48</f>
        <v>9.9847583653821584E-4</v>
      </c>
      <c r="M117" s="156">
        <f>RES_hhdet_tes!M$48</f>
        <v>1.8118888984532278E-3</v>
      </c>
      <c r="N117" s="156">
        <f>RES_hhdet_tes!N$48</f>
        <v>2.4601954430186457E-3</v>
      </c>
      <c r="O117" s="156">
        <f>RES_hhdet_tes!O$48</f>
        <v>2.4870216147203825E-3</v>
      </c>
      <c r="P117" s="156">
        <f>RES_hhdet_tes!P$48</f>
        <v>2.94842550530989E-3</v>
      </c>
      <c r="Q117" s="156">
        <f>RES_hhdet_tes!Q$48</f>
        <v>2.905477192953082E-3</v>
      </c>
    </row>
    <row r="118" spans="1:17" ht="12" customHeight="1" x14ac:dyDescent="0.25">
      <c r="A118" s="158" t="s">
        <v>63</v>
      </c>
      <c r="B118" s="157">
        <f>SUM(B119:B120,B123:B124)</f>
        <v>0</v>
      </c>
      <c r="C118" s="157">
        <f t="shared" ref="C118:Q118" si="18">SUM(C119:C120,C123:C124)</f>
        <v>0</v>
      </c>
      <c r="D118" s="157">
        <f t="shared" si="18"/>
        <v>0</v>
      </c>
      <c r="E118" s="157">
        <f t="shared" si="18"/>
        <v>0</v>
      </c>
      <c r="F118" s="157">
        <f t="shared" si="18"/>
        <v>0</v>
      </c>
      <c r="G118" s="157">
        <f t="shared" si="18"/>
        <v>0.10331687676067111</v>
      </c>
      <c r="H118" s="157">
        <f t="shared" si="18"/>
        <v>0.10619019960063064</v>
      </c>
      <c r="I118" s="157">
        <f t="shared" si="18"/>
        <v>0.10769666704753991</v>
      </c>
      <c r="J118" s="157">
        <f t="shared" si="18"/>
        <v>0.22932719594733614</v>
      </c>
      <c r="K118" s="157">
        <f t="shared" si="18"/>
        <v>0.33919233513792363</v>
      </c>
      <c r="L118" s="157">
        <f t="shared" si="18"/>
        <v>0.761063203149835</v>
      </c>
      <c r="M118" s="157">
        <f t="shared" si="18"/>
        <v>0.94539697721693761</v>
      </c>
      <c r="N118" s="157">
        <f t="shared" si="18"/>
        <v>1.4031988311744654</v>
      </c>
      <c r="O118" s="157">
        <f t="shared" si="18"/>
        <v>1.2094649198382326</v>
      </c>
      <c r="P118" s="157">
        <f t="shared" si="18"/>
        <v>1.3836130040589947</v>
      </c>
      <c r="Q118" s="157">
        <f t="shared" si="18"/>
        <v>1.1582972839921297</v>
      </c>
    </row>
    <row r="119" spans="1:17" ht="12" customHeight="1" x14ac:dyDescent="0.25">
      <c r="A119" s="167" t="s">
        <v>165</v>
      </c>
      <c r="B119" s="132">
        <f>RES_hhdet_tes!B$50</f>
        <v>0</v>
      </c>
      <c r="C119" s="132">
        <f>RES_hhdet_tes!C$50</f>
        <v>0</v>
      </c>
      <c r="D119" s="132">
        <f>RES_hhdet_tes!D$50</f>
        <v>0</v>
      </c>
      <c r="E119" s="132">
        <f>RES_hhdet_tes!E$50</f>
        <v>0</v>
      </c>
      <c r="F119" s="132">
        <f>RES_hhdet_tes!F$50</f>
        <v>0</v>
      </c>
      <c r="G119" s="132">
        <f>RES_hhdet_tes!G$50</f>
        <v>7.5661460052457594E-2</v>
      </c>
      <c r="H119" s="132">
        <f>RES_hhdet_tes!H$50</f>
        <v>7.2577719411749578E-2</v>
      </c>
      <c r="I119" s="132">
        <f>RES_hhdet_tes!I$50</f>
        <v>7.7273090914194931E-2</v>
      </c>
      <c r="J119" s="132">
        <f>RES_hhdet_tes!J$50</f>
        <v>0.16699453522659824</v>
      </c>
      <c r="K119" s="132">
        <f>RES_hhdet_tes!K$50</f>
        <v>0.26352239829172291</v>
      </c>
      <c r="L119" s="132">
        <f>RES_hhdet_tes!L$50</f>
        <v>0.66862686937549454</v>
      </c>
      <c r="M119" s="132">
        <f>RES_hhdet_tes!M$50</f>
        <v>0.84160072633469341</v>
      </c>
      <c r="N119" s="132">
        <f>RES_hhdet_tes!N$50</f>
        <v>1.2913439721388447</v>
      </c>
      <c r="O119" s="132">
        <f>RES_hhdet_tes!O$50</f>
        <v>1.1243454110161351</v>
      </c>
      <c r="P119" s="132">
        <f>RES_hhdet_tes!P$50</f>
        <v>1.3079242681936367</v>
      </c>
      <c r="Q119" s="132">
        <f>RES_hhdet_tes!Q$50</f>
        <v>1.1069692826094022</v>
      </c>
    </row>
    <row r="120" spans="1:17" ht="12" customHeight="1" x14ac:dyDescent="0.25">
      <c r="A120" s="167" t="s">
        <v>164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163</v>
      </c>
      <c r="B121" s="165">
        <f>RES_hhdet_tes!B$52</f>
        <v>0</v>
      </c>
      <c r="C121" s="165">
        <f>RES_hhdet_tes!C$52</f>
        <v>0</v>
      </c>
      <c r="D121" s="165">
        <f>RES_hhdet_tes!D$52</f>
        <v>0</v>
      </c>
      <c r="E121" s="165">
        <f>RES_hhdet_tes!E$52</f>
        <v>0</v>
      </c>
      <c r="F121" s="165">
        <f>RES_hhdet_tes!F$52</f>
        <v>0</v>
      </c>
      <c r="G121" s="165">
        <f>RES_hhdet_tes!G$52</f>
        <v>0</v>
      </c>
      <c r="H121" s="165">
        <f>RES_hhdet_tes!H$52</f>
        <v>0</v>
      </c>
      <c r="I121" s="165">
        <f>RES_hhdet_tes!I$52</f>
        <v>0</v>
      </c>
      <c r="J121" s="165">
        <f>RES_hhdet_tes!J$52</f>
        <v>0</v>
      </c>
      <c r="K121" s="165">
        <f>RES_hhdet_tes!K$52</f>
        <v>0</v>
      </c>
      <c r="L121" s="165">
        <f>RES_hhdet_tes!L$52</f>
        <v>0</v>
      </c>
      <c r="M121" s="165">
        <f>RES_hhdet_tes!M$52</f>
        <v>0</v>
      </c>
      <c r="N121" s="165">
        <f>RES_hhdet_tes!N$52</f>
        <v>0</v>
      </c>
      <c r="O121" s="165">
        <f>RES_hhdet_tes!O$52</f>
        <v>0</v>
      </c>
      <c r="P121" s="165">
        <f>RES_hhdet_tes!P$52</f>
        <v>0</v>
      </c>
      <c r="Q121" s="165">
        <f>RES_hhdet_tes!Q$52</f>
        <v>0</v>
      </c>
    </row>
    <row r="122" spans="1:17" ht="12" customHeight="1" x14ac:dyDescent="0.25">
      <c r="A122" s="147" t="s">
        <v>59</v>
      </c>
      <c r="B122" s="164">
        <f>RES_hhdet_tes!B$53</f>
        <v>0</v>
      </c>
      <c r="C122" s="164">
        <f>RES_hhdet_tes!C$53</f>
        <v>0</v>
      </c>
      <c r="D122" s="164">
        <f>RES_hhdet_tes!D$53</f>
        <v>0</v>
      </c>
      <c r="E122" s="164">
        <f>RES_hhdet_tes!E$53</f>
        <v>0</v>
      </c>
      <c r="F122" s="164">
        <f>RES_hhdet_tes!F$53</f>
        <v>0</v>
      </c>
      <c r="G122" s="164">
        <f>RES_hhdet_tes!G$53</f>
        <v>0</v>
      </c>
      <c r="H122" s="164">
        <f>RES_hhdet_tes!H$53</f>
        <v>0</v>
      </c>
      <c r="I122" s="164">
        <f>RES_hhdet_tes!I$53</f>
        <v>0</v>
      </c>
      <c r="J122" s="164">
        <f>RES_hhdet_tes!J$53</f>
        <v>0</v>
      </c>
      <c r="K122" s="164">
        <f>RES_hhdet_tes!K$53</f>
        <v>0</v>
      </c>
      <c r="L122" s="164">
        <f>RES_hhdet_tes!L$53</f>
        <v>0</v>
      </c>
      <c r="M122" s="164">
        <f>RES_hhdet_tes!M$53</f>
        <v>0</v>
      </c>
      <c r="N122" s="164">
        <f>RES_hhdet_tes!N$53</f>
        <v>0</v>
      </c>
      <c r="O122" s="164">
        <f>RES_hhdet_tes!O$53</f>
        <v>0</v>
      </c>
      <c r="P122" s="164">
        <f>RES_hhdet_tes!P$53</f>
        <v>0</v>
      </c>
      <c r="Q122" s="164">
        <f>RES_hhdet_tes!Q$53</f>
        <v>0</v>
      </c>
    </row>
    <row r="123" spans="1:17" ht="12" customHeight="1" x14ac:dyDescent="0.25">
      <c r="A123" s="163" t="s">
        <v>142</v>
      </c>
      <c r="B123" s="162">
        <f>RES_hhdet_tes!B$54</f>
        <v>0</v>
      </c>
      <c r="C123" s="162">
        <f>RES_hhdet_tes!C$54</f>
        <v>0</v>
      </c>
      <c r="D123" s="162">
        <f>RES_hhdet_tes!D$54</f>
        <v>0</v>
      </c>
      <c r="E123" s="162">
        <f>RES_hhdet_tes!E$54</f>
        <v>0</v>
      </c>
      <c r="F123" s="162">
        <f>RES_hhdet_tes!F$54</f>
        <v>0</v>
      </c>
      <c r="G123" s="162">
        <f>RES_hhdet_tes!G$54</f>
        <v>2.7655416708213525E-2</v>
      </c>
      <c r="H123" s="162">
        <f>RES_hhdet_tes!H$54</f>
        <v>3.3612480188881071E-2</v>
      </c>
      <c r="I123" s="162">
        <f>RES_hhdet_tes!I$54</f>
        <v>3.0423576133344975E-2</v>
      </c>
      <c r="J123" s="162">
        <f>RES_hhdet_tes!J$54</f>
        <v>6.2332660720737905E-2</v>
      </c>
      <c r="K123" s="162">
        <f>RES_hhdet_tes!K$54</f>
        <v>7.5669936846200714E-2</v>
      </c>
      <c r="L123" s="162">
        <f>RES_hhdet_tes!L$54</f>
        <v>9.2436333774340421E-2</v>
      </c>
      <c r="M123" s="162">
        <f>RES_hhdet_tes!M$54</f>
        <v>0.1037962508822442</v>
      </c>
      <c r="N123" s="162">
        <f>RES_hhdet_tes!N$54</f>
        <v>0.11185485903562072</v>
      </c>
      <c r="O123" s="162">
        <f>RES_hhdet_tes!O$54</f>
        <v>8.5119508822097442E-2</v>
      </c>
      <c r="P123" s="162">
        <f>RES_hhdet_tes!P$54</f>
        <v>7.568873586535789E-2</v>
      </c>
      <c r="Q123" s="162">
        <f>RES_hhdet_tes!Q$54</f>
        <v>5.1328001382727487E-2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RES_hhdet_tes!B$56</f>
        <v>0</v>
      </c>
      <c r="C125" s="156">
        <f>RES_hhdet_tes!C$56</f>
        <v>0</v>
      </c>
      <c r="D125" s="156">
        <f>RES_hhdet_tes!D$56</f>
        <v>0</v>
      </c>
      <c r="E125" s="156">
        <f>RES_hhdet_tes!E$56</f>
        <v>0</v>
      </c>
      <c r="F125" s="156">
        <f>RES_hhdet_tes!F$56</f>
        <v>0</v>
      </c>
      <c r="G125" s="156">
        <f>RES_hhdet_tes!G$56</f>
        <v>0</v>
      </c>
      <c r="H125" s="156">
        <f>RES_hhdet_tes!H$56</f>
        <v>0</v>
      </c>
      <c r="I125" s="156">
        <f>RES_hhdet_tes!I$56</f>
        <v>0</v>
      </c>
      <c r="J125" s="156">
        <f>RES_hhdet_tes!J$56</f>
        <v>0</v>
      </c>
      <c r="K125" s="156">
        <f>RES_hhdet_tes!K$56</f>
        <v>0</v>
      </c>
      <c r="L125" s="156">
        <f>RES_hhdet_tes!L$56</f>
        <v>0</v>
      </c>
      <c r="M125" s="156">
        <f>RES_hhdet_tes!M$56</f>
        <v>0</v>
      </c>
      <c r="N125" s="156">
        <f>RES_hhdet_tes!N$56</f>
        <v>0</v>
      </c>
      <c r="O125" s="156">
        <f>RES_hhdet_tes!O$56</f>
        <v>0</v>
      </c>
      <c r="P125" s="156">
        <f>RES_hhdet_tes!P$56</f>
        <v>0</v>
      </c>
      <c r="Q125" s="156">
        <f>RES_hhdet_tes!Q$56</f>
        <v>0</v>
      </c>
    </row>
    <row r="126" spans="1:17" ht="12" customHeight="1" x14ac:dyDescent="0.25">
      <c r="A126" s="148" t="s">
        <v>59</v>
      </c>
      <c r="B126" s="156">
        <f>RES_hhdet_tes!B$57</f>
        <v>0</v>
      </c>
      <c r="C126" s="156">
        <f>RES_hhdet_tes!C$57</f>
        <v>0</v>
      </c>
      <c r="D126" s="156">
        <f>RES_hhdet_tes!D$57</f>
        <v>0</v>
      </c>
      <c r="E126" s="156">
        <f>RES_hhdet_tes!E$57</f>
        <v>0</v>
      </c>
      <c r="F126" s="156">
        <f>RES_hhdet_tes!F$57</f>
        <v>0</v>
      </c>
      <c r="G126" s="156">
        <f>RES_hhdet_tes!G$57</f>
        <v>0</v>
      </c>
      <c r="H126" s="156">
        <f>RES_hhdet_tes!H$57</f>
        <v>0</v>
      </c>
      <c r="I126" s="156">
        <f>RES_hhdet_tes!I$57</f>
        <v>0</v>
      </c>
      <c r="J126" s="156">
        <f>RES_hhdet_tes!J$57</f>
        <v>0</v>
      </c>
      <c r="K126" s="156">
        <f>RES_hhdet_tes!K$57</f>
        <v>0</v>
      </c>
      <c r="L126" s="156">
        <f>RES_hhdet_tes!L$57</f>
        <v>0</v>
      </c>
      <c r="M126" s="156">
        <f>RES_hhdet_tes!M$57</f>
        <v>0</v>
      </c>
      <c r="N126" s="156">
        <f>RES_hhdet_tes!N$57</f>
        <v>0</v>
      </c>
      <c r="O126" s="156">
        <f>RES_hhdet_tes!O$57</f>
        <v>0</v>
      </c>
      <c r="P126" s="156">
        <f>RES_hhdet_tes!P$57</f>
        <v>0</v>
      </c>
      <c r="Q126" s="156">
        <f>RES_hhdet_tes!Q$57</f>
        <v>0</v>
      </c>
    </row>
    <row r="127" spans="1:17" ht="12" customHeight="1" x14ac:dyDescent="0.25">
      <c r="A127" s="158" t="s">
        <v>62</v>
      </c>
      <c r="B127" s="157">
        <f>SUM(B128:B129)</f>
        <v>0</v>
      </c>
      <c r="C127" s="157">
        <f t="shared" ref="C127:Q127" si="21">SUM(C128:C129)</f>
        <v>0</v>
      </c>
      <c r="D127" s="157">
        <f t="shared" si="21"/>
        <v>0</v>
      </c>
      <c r="E127" s="157">
        <f t="shared" si="21"/>
        <v>0</v>
      </c>
      <c r="F127" s="157">
        <f t="shared" si="21"/>
        <v>0</v>
      </c>
      <c r="G127" s="157">
        <f t="shared" si="21"/>
        <v>4.6436749302617611E-2</v>
      </c>
      <c r="H127" s="157">
        <f t="shared" si="21"/>
        <v>5.244247100607273E-2</v>
      </c>
      <c r="I127" s="157">
        <f t="shared" si="21"/>
        <v>5.3419825830244808E-2</v>
      </c>
      <c r="J127" s="157">
        <f t="shared" si="21"/>
        <v>0.12056226351879905</v>
      </c>
      <c r="K127" s="157">
        <f t="shared" si="21"/>
        <v>0.17300508576684462</v>
      </c>
      <c r="L127" s="157">
        <f t="shared" si="21"/>
        <v>0.3713524735502759</v>
      </c>
      <c r="M127" s="157">
        <f t="shared" si="21"/>
        <v>0.4615293172112947</v>
      </c>
      <c r="N127" s="157">
        <f t="shared" si="21"/>
        <v>0.66544537871409437</v>
      </c>
      <c r="O127" s="157">
        <f t="shared" si="21"/>
        <v>0.64493203848681246</v>
      </c>
      <c r="P127" s="157">
        <f t="shared" si="21"/>
        <v>0.66648976988425224</v>
      </c>
      <c r="Q127" s="157">
        <f t="shared" si="21"/>
        <v>0.61827752196625674</v>
      </c>
    </row>
    <row r="128" spans="1:17" ht="12" customHeight="1" x14ac:dyDescent="0.25">
      <c r="A128" s="23" t="s">
        <v>57</v>
      </c>
      <c r="B128" s="156">
        <f>RES_hhdet_tes!B$59</f>
        <v>0</v>
      </c>
      <c r="C128" s="156">
        <f>RES_hhdet_tes!C$59</f>
        <v>0</v>
      </c>
      <c r="D128" s="156">
        <f>RES_hhdet_tes!D$59</f>
        <v>0</v>
      </c>
      <c r="E128" s="156">
        <f>RES_hhdet_tes!E$59</f>
        <v>0</v>
      </c>
      <c r="F128" s="156">
        <f>RES_hhdet_tes!F$59</f>
        <v>0</v>
      </c>
      <c r="G128" s="156">
        <f>RES_hhdet_tes!G$59</f>
        <v>1.9277223266407441E-2</v>
      </c>
      <c r="H128" s="156">
        <f>RES_hhdet_tes!H$59</f>
        <v>1.7520223318052138E-2</v>
      </c>
      <c r="I128" s="156">
        <f>RES_hhdet_tes!I$59</f>
        <v>1.2375540071527002E-2</v>
      </c>
      <c r="J128" s="156">
        <f>RES_hhdet_tes!J$59</f>
        <v>2.4447775809843201E-2</v>
      </c>
      <c r="K128" s="156">
        <f>RES_hhdet_tes!K$59</f>
        <v>3.6759323540270693E-2</v>
      </c>
      <c r="L128" s="156">
        <f>RES_hhdet_tes!L$59</f>
        <v>9.2018912514871085E-2</v>
      </c>
      <c r="M128" s="156">
        <f>RES_hhdet_tes!M$59</f>
        <v>0.12722780848746168</v>
      </c>
      <c r="N128" s="156">
        <f>RES_hhdet_tes!N$59</f>
        <v>0.18892289041264576</v>
      </c>
      <c r="O128" s="156">
        <f>RES_hhdet_tes!O$59</f>
        <v>0.15469305220217416</v>
      </c>
      <c r="P128" s="156">
        <f>RES_hhdet_tes!P$59</f>
        <v>0.14106662709955611</v>
      </c>
      <c r="Q128" s="156">
        <f>RES_hhdet_tes!Q$59</f>
        <v>0.11603435126717322</v>
      </c>
    </row>
    <row r="129" spans="1:17" ht="12" customHeight="1" x14ac:dyDescent="0.25">
      <c r="A129" s="29" t="s">
        <v>140</v>
      </c>
      <c r="B129" s="57">
        <f>RES_hhdet_tes!B$60</f>
        <v>0</v>
      </c>
      <c r="C129" s="57">
        <f>RES_hhdet_tes!C$60</f>
        <v>0</v>
      </c>
      <c r="D129" s="57">
        <f>RES_hhdet_tes!D$60</f>
        <v>0</v>
      </c>
      <c r="E129" s="57">
        <f>RES_hhdet_tes!E$60</f>
        <v>0</v>
      </c>
      <c r="F129" s="57">
        <f>RES_hhdet_tes!F$60</f>
        <v>0</v>
      </c>
      <c r="G129" s="57">
        <f>RES_hhdet_tes!G$60</f>
        <v>2.715952603621017E-2</v>
      </c>
      <c r="H129" s="57">
        <f>RES_hhdet_tes!H$60</f>
        <v>3.4922247688020595E-2</v>
      </c>
      <c r="I129" s="57">
        <f>RES_hhdet_tes!I$60</f>
        <v>4.1044285758717804E-2</v>
      </c>
      <c r="J129" s="57">
        <f>RES_hhdet_tes!J$60</f>
        <v>9.6114487708955851E-2</v>
      </c>
      <c r="K129" s="57">
        <f>RES_hhdet_tes!K$60</f>
        <v>0.13624576222657392</v>
      </c>
      <c r="L129" s="57">
        <f>RES_hhdet_tes!L$60</f>
        <v>0.2793335610354048</v>
      </c>
      <c r="M129" s="57">
        <f>RES_hhdet_tes!M$60</f>
        <v>0.33430150872383302</v>
      </c>
      <c r="N129" s="57">
        <f>RES_hhdet_tes!N$60</f>
        <v>0.47652248830144861</v>
      </c>
      <c r="O129" s="57">
        <f>RES_hhdet_tes!O$60</f>
        <v>0.49023898628463825</v>
      </c>
      <c r="P129" s="57">
        <f>RES_hhdet_tes!P$60</f>
        <v>0.52542314278469615</v>
      </c>
      <c r="Q129" s="57">
        <f>RES_hhdet_tes!Q$60</f>
        <v>0.50224317069908353</v>
      </c>
    </row>
    <row r="131" spans="1:17" ht="12" customHeight="1" x14ac:dyDescent="0.25">
      <c r="A131" s="152" t="s">
        <v>199</v>
      </c>
      <c r="B131" s="175" t="str">
        <f t="shared" ref="B131:Q146" si="22">IF(B112=0,"",B112/B93)</f>
        <v/>
      </c>
      <c r="C131" s="175" t="str">
        <f t="shared" si="22"/>
        <v/>
      </c>
      <c r="D131" s="175" t="str">
        <f t="shared" si="22"/>
        <v/>
      </c>
      <c r="E131" s="175" t="str">
        <f t="shared" si="22"/>
        <v/>
      </c>
      <c r="F131" s="175" t="str">
        <f t="shared" si="22"/>
        <v/>
      </c>
      <c r="G131" s="175">
        <f t="shared" si="22"/>
        <v>0.64609730290309053</v>
      </c>
      <c r="H131" s="175">
        <f t="shared" si="22"/>
        <v>0.65252206936224255</v>
      </c>
      <c r="I131" s="175">
        <f t="shared" si="22"/>
        <v>0.65525623587517712</v>
      </c>
      <c r="J131" s="175">
        <f t="shared" si="22"/>
        <v>0.66360174375420444</v>
      </c>
      <c r="K131" s="175">
        <f t="shared" si="22"/>
        <v>0.66237381279095964</v>
      </c>
      <c r="L131" s="175">
        <f t="shared" si="22"/>
        <v>0.65876201122131617</v>
      </c>
      <c r="M131" s="175">
        <f t="shared" si="22"/>
        <v>0.65983079233547448</v>
      </c>
      <c r="N131" s="175">
        <f t="shared" si="22"/>
        <v>0.66198368979925004</v>
      </c>
      <c r="O131" s="175">
        <f t="shared" si="22"/>
        <v>0.66203314669598046</v>
      </c>
      <c r="P131" s="175">
        <f t="shared" si="22"/>
        <v>0.6643727561989724</v>
      </c>
      <c r="Q131" s="175">
        <f t="shared" si="22"/>
        <v>0.6661791904342681</v>
      </c>
    </row>
    <row r="132" spans="1:17" ht="12" customHeight="1" x14ac:dyDescent="0.25">
      <c r="A132" s="158" t="s">
        <v>65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 t="str">
        <f t="shared" si="22"/>
        <v/>
      </c>
      <c r="G132" s="169">
        <f t="shared" si="22"/>
        <v>0.65721854282457826</v>
      </c>
      <c r="H132" s="169">
        <f t="shared" si="22"/>
        <v>0.66180047609536807</v>
      </c>
      <c r="I132" s="169">
        <f t="shared" si="22"/>
        <v>0.66244272621962996</v>
      </c>
      <c r="J132" s="169">
        <f t="shared" si="22"/>
        <v>0.67099917139944276</v>
      </c>
      <c r="K132" s="169">
        <f t="shared" si="22"/>
        <v>0.67068637704610812</v>
      </c>
      <c r="L132" s="169">
        <f t="shared" si="22"/>
        <v>0.66895828858315087</v>
      </c>
      <c r="M132" s="169">
        <f t="shared" si="22"/>
        <v>0.67239992567761375</v>
      </c>
      <c r="N132" s="169">
        <f t="shared" si="22"/>
        <v>0.67568243897164648</v>
      </c>
      <c r="O132" s="169">
        <f t="shared" si="22"/>
        <v>0.67413574383125474</v>
      </c>
      <c r="P132" s="169">
        <f t="shared" si="22"/>
        <v>0.67744308684464061</v>
      </c>
      <c r="Q132" s="169">
        <f t="shared" si="22"/>
        <v>0.67854882148755336</v>
      </c>
    </row>
    <row r="133" spans="1:17" ht="12" customHeight="1" x14ac:dyDescent="0.25">
      <c r="A133" s="23" t="s">
        <v>166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 t="str">
        <f t="shared" si="22"/>
        <v/>
      </c>
      <c r="G133" s="73">
        <f t="shared" si="22"/>
        <v>0.64978106286786541</v>
      </c>
      <c r="H133" s="73">
        <f t="shared" si="22"/>
        <v>0.64978407525493109</v>
      </c>
      <c r="I133" s="73">
        <f t="shared" si="22"/>
        <v>0.64981386358040283</v>
      </c>
      <c r="J133" s="73">
        <f t="shared" si="22"/>
        <v>0.65430644366507806</v>
      </c>
      <c r="K133" s="73">
        <f t="shared" si="22"/>
        <v>0.65710187966904521</v>
      </c>
      <c r="L133" s="73">
        <f t="shared" si="22"/>
        <v>0.66259925048346957</v>
      </c>
      <c r="M133" s="73">
        <f t="shared" si="22"/>
        <v>0.66387774387083576</v>
      </c>
      <c r="N133" s="73">
        <f t="shared" si="22"/>
        <v>0.66666807477133416</v>
      </c>
      <c r="O133" s="73">
        <f t="shared" si="22"/>
        <v>0.66667069389952416</v>
      </c>
      <c r="P133" s="73">
        <f t="shared" si="22"/>
        <v>0.66676321904482583</v>
      </c>
      <c r="Q133" s="73">
        <f t="shared" si="22"/>
        <v>0.66818817948720244</v>
      </c>
    </row>
    <row r="134" spans="1:17" ht="12" customHeight="1" x14ac:dyDescent="0.25">
      <c r="A134" s="23" t="s">
        <v>60</v>
      </c>
      <c r="B134" s="73" t="str">
        <f t="shared" si="22"/>
        <v/>
      </c>
      <c r="C134" s="73" t="str">
        <f t="shared" si="22"/>
        <v/>
      </c>
      <c r="D134" s="73" t="str">
        <f t="shared" si="22"/>
        <v/>
      </c>
      <c r="E134" s="73" t="str">
        <f t="shared" si="22"/>
        <v/>
      </c>
      <c r="F134" s="73" t="str">
        <f t="shared" si="22"/>
        <v/>
      </c>
      <c r="G134" s="73">
        <f t="shared" si="22"/>
        <v>0.99999999999999978</v>
      </c>
      <c r="H134" s="73">
        <f t="shared" si="22"/>
        <v>1.0000000000000002</v>
      </c>
      <c r="I134" s="73">
        <f t="shared" si="22"/>
        <v>1.0000000000000004</v>
      </c>
      <c r="J134" s="73">
        <f t="shared" si="22"/>
        <v>1.0000000000000002</v>
      </c>
      <c r="K134" s="73">
        <f t="shared" si="22"/>
        <v>1.0000000000000002</v>
      </c>
      <c r="L134" s="73">
        <f t="shared" si="22"/>
        <v>0.99999999999999967</v>
      </c>
      <c r="M134" s="73">
        <f t="shared" si="22"/>
        <v>0.99999999999999989</v>
      </c>
      <c r="N134" s="73">
        <f t="shared" si="22"/>
        <v>1</v>
      </c>
      <c r="O134" s="73">
        <f t="shared" si="22"/>
        <v>1</v>
      </c>
      <c r="P134" s="73">
        <f t="shared" si="22"/>
        <v>1.0000000000000004</v>
      </c>
      <c r="Q134" s="73">
        <f t="shared" si="22"/>
        <v>0.99999999999999933</v>
      </c>
    </row>
    <row r="135" spans="1:17" ht="12" customHeight="1" x14ac:dyDescent="0.25">
      <c r="A135" s="158" t="s">
        <v>112</v>
      </c>
      <c r="B135" s="169" t="str">
        <f t="shared" si="22"/>
        <v/>
      </c>
      <c r="C135" s="169" t="str">
        <f t="shared" si="22"/>
        <v/>
      </c>
      <c r="D135" s="169" t="str">
        <f t="shared" si="22"/>
        <v/>
      </c>
      <c r="E135" s="169" t="str">
        <f t="shared" si="22"/>
        <v/>
      </c>
      <c r="F135" s="169" t="str">
        <f t="shared" si="22"/>
        <v/>
      </c>
      <c r="G135" s="169" t="str">
        <f t="shared" si="22"/>
        <v/>
      </c>
      <c r="H135" s="169">
        <f t="shared" si="22"/>
        <v>2.0324958249618357</v>
      </c>
      <c r="I135" s="169">
        <f t="shared" si="22"/>
        <v>2.0761289629153401</v>
      </c>
      <c r="J135" s="169">
        <f t="shared" si="22"/>
        <v>2.1752179831327325</v>
      </c>
      <c r="K135" s="169">
        <f t="shared" si="22"/>
        <v>2.2551647642382022</v>
      </c>
      <c r="L135" s="169">
        <f t="shared" si="22"/>
        <v>2.4121990295193396</v>
      </c>
      <c r="M135" s="169">
        <f t="shared" si="22"/>
        <v>2.5050946005730417</v>
      </c>
      <c r="N135" s="169">
        <f t="shared" si="22"/>
        <v>2.5769608112960776</v>
      </c>
      <c r="O135" s="169">
        <f t="shared" si="22"/>
        <v>2.576960811296078</v>
      </c>
      <c r="P135" s="169">
        <f t="shared" si="22"/>
        <v>2.6187952752255694</v>
      </c>
      <c r="Q135" s="169">
        <f t="shared" si="22"/>
        <v>2.6400754210522677</v>
      </c>
    </row>
    <row r="136" spans="1:17" ht="12" customHeight="1" x14ac:dyDescent="0.25">
      <c r="A136" s="23" t="s">
        <v>60</v>
      </c>
      <c r="B136" s="73" t="str">
        <f t="shared" si="22"/>
        <v/>
      </c>
      <c r="C136" s="73" t="str">
        <f t="shared" si="22"/>
        <v/>
      </c>
      <c r="D136" s="73" t="str">
        <f t="shared" si="22"/>
        <v/>
      </c>
      <c r="E136" s="73" t="str">
        <f t="shared" si="22"/>
        <v/>
      </c>
      <c r="F136" s="73" t="str">
        <f t="shared" si="22"/>
        <v/>
      </c>
      <c r="G136" s="73" t="str">
        <f t="shared" si="22"/>
        <v/>
      </c>
      <c r="H136" s="73">
        <f t="shared" si="22"/>
        <v>2.0324958249618357</v>
      </c>
      <c r="I136" s="73">
        <f t="shared" si="22"/>
        <v>2.0761289629153401</v>
      </c>
      <c r="J136" s="73">
        <f t="shared" si="22"/>
        <v>2.1752179831327325</v>
      </c>
      <c r="K136" s="73">
        <f t="shared" si="22"/>
        <v>2.2551647642382022</v>
      </c>
      <c r="L136" s="73">
        <f t="shared" si="22"/>
        <v>2.4121990295193396</v>
      </c>
      <c r="M136" s="73">
        <f t="shared" si="22"/>
        <v>2.5050946005730417</v>
      </c>
      <c r="N136" s="73">
        <f t="shared" si="22"/>
        <v>2.5769608112960776</v>
      </c>
      <c r="O136" s="73">
        <f t="shared" si="22"/>
        <v>2.576960811296078</v>
      </c>
      <c r="P136" s="73">
        <f t="shared" si="22"/>
        <v>2.6187952752255694</v>
      </c>
      <c r="Q136" s="73">
        <f t="shared" si="22"/>
        <v>2.6400754210522677</v>
      </c>
    </row>
    <row r="137" spans="1:17" ht="12" customHeight="1" x14ac:dyDescent="0.25">
      <c r="A137" s="158" t="s">
        <v>63</v>
      </c>
      <c r="B137" s="169" t="str">
        <f t="shared" si="22"/>
        <v/>
      </c>
      <c r="C137" s="169" t="str">
        <f t="shared" si="22"/>
        <v/>
      </c>
      <c r="D137" s="169" t="str">
        <f t="shared" si="22"/>
        <v/>
      </c>
      <c r="E137" s="169" t="str">
        <f t="shared" si="22"/>
        <v/>
      </c>
      <c r="F137" s="169" t="str">
        <f t="shared" si="22"/>
        <v/>
      </c>
      <c r="G137" s="169">
        <f t="shared" si="22"/>
        <v>0.60065391774636323</v>
      </c>
      <c r="H137" s="169">
        <f t="shared" si="22"/>
        <v>0.60694918518971719</v>
      </c>
      <c r="I137" s="169">
        <f t="shared" si="22"/>
        <v>0.60262990622583246</v>
      </c>
      <c r="J137" s="169">
        <f t="shared" si="22"/>
        <v>0.60539807889432828</v>
      </c>
      <c r="K137" s="169">
        <f t="shared" si="22"/>
        <v>0.60178702510212811</v>
      </c>
      <c r="L137" s="169">
        <f t="shared" si="22"/>
        <v>0.59421704343913584</v>
      </c>
      <c r="M137" s="169">
        <f t="shared" si="22"/>
        <v>0.59416077527322642</v>
      </c>
      <c r="N137" s="169">
        <f t="shared" si="22"/>
        <v>0.59293156755561194</v>
      </c>
      <c r="O137" s="169">
        <f t="shared" si="22"/>
        <v>0.59205807480158845</v>
      </c>
      <c r="P137" s="169">
        <f t="shared" si="22"/>
        <v>0.59036573518129387</v>
      </c>
      <c r="Q137" s="169">
        <f t="shared" si="22"/>
        <v>0.59024776764913667</v>
      </c>
    </row>
    <row r="138" spans="1:17" ht="12" customHeight="1" x14ac:dyDescent="0.25">
      <c r="A138" s="167" t="s">
        <v>165</v>
      </c>
      <c r="B138" s="174" t="str">
        <f t="shared" si="22"/>
        <v/>
      </c>
      <c r="C138" s="174" t="str">
        <f t="shared" si="22"/>
        <v/>
      </c>
      <c r="D138" s="174" t="str">
        <f t="shared" si="22"/>
        <v/>
      </c>
      <c r="E138" s="174" t="str">
        <f t="shared" si="22"/>
        <v/>
      </c>
      <c r="F138" s="174" t="str">
        <f t="shared" si="22"/>
        <v/>
      </c>
      <c r="G138" s="174">
        <f t="shared" si="22"/>
        <v>0.56843676225507767</v>
      </c>
      <c r="H138" s="174">
        <f t="shared" si="22"/>
        <v>0.56845844237157339</v>
      </c>
      <c r="I138" s="174">
        <f t="shared" si="22"/>
        <v>0.56854289538173142</v>
      </c>
      <c r="J138" s="174">
        <f t="shared" si="22"/>
        <v>0.57253531696412219</v>
      </c>
      <c r="K138" s="174">
        <f t="shared" si="22"/>
        <v>0.57516823590696875</v>
      </c>
      <c r="L138" s="174">
        <f t="shared" si="22"/>
        <v>0.5801274330562689</v>
      </c>
      <c r="M138" s="174">
        <f t="shared" si="22"/>
        <v>0.58135261212062372</v>
      </c>
      <c r="N138" s="174">
        <f t="shared" si="22"/>
        <v>0.58376491584297929</v>
      </c>
      <c r="O138" s="174">
        <f t="shared" si="22"/>
        <v>0.58378028637874047</v>
      </c>
      <c r="P138" s="174">
        <f t="shared" si="22"/>
        <v>0.58388060636173555</v>
      </c>
      <c r="Q138" s="174">
        <f t="shared" si="22"/>
        <v>0.58495599976181223</v>
      </c>
    </row>
    <row r="139" spans="1:17" ht="12" customHeight="1" x14ac:dyDescent="0.25">
      <c r="A139" s="167" t="s">
        <v>164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163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 t="str">
        <f t="shared" si="22"/>
        <v/>
      </c>
      <c r="C142" s="171" t="str">
        <f t="shared" si="22"/>
        <v/>
      </c>
      <c r="D142" s="171" t="str">
        <f t="shared" si="22"/>
        <v/>
      </c>
      <c r="E142" s="171" t="str">
        <f t="shared" si="22"/>
        <v/>
      </c>
      <c r="F142" s="171" t="str">
        <f t="shared" si="22"/>
        <v/>
      </c>
      <c r="G142" s="171">
        <f t="shared" si="22"/>
        <v>0.71088344581162299</v>
      </c>
      <c r="H142" s="171">
        <f t="shared" si="22"/>
        <v>0.71088344581162299</v>
      </c>
      <c r="I142" s="171">
        <f t="shared" si="22"/>
        <v>0.71088344581162288</v>
      </c>
      <c r="J142" s="171">
        <f t="shared" si="22"/>
        <v>0.71541108688620414</v>
      </c>
      <c r="K142" s="171">
        <f t="shared" si="22"/>
        <v>0.71741344451500833</v>
      </c>
      <c r="L142" s="171">
        <f t="shared" si="22"/>
        <v>0.72085525294009101</v>
      </c>
      <c r="M142" s="171">
        <f t="shared" si="22"/>
        <v>0.723383993331433</v>
      </c>
      <c r="N142" s="171">
        <f t="shared" si="22"/>
        <v>0.72422143122538407</v>
      </c>
      <c r="O142" s="171">
        <f t="shared" si="22"/>
        <v>0.72850667115088741</v>
      </c>
      <c r="P142" s="171">
        <f t="shared" si="22"/>
        <v>0.7305885834991761</v>
      </c>
      <c r="Q142" s="171">
        <f t="shared" si="22"/>
        <v>0.73331876345165636</v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 t="str">
        <f t="shared" si="22"/>
        <v/>
      </c>
      <c r="C146" s="169" t="str">
        <f t="shared" si="22"/>
        <v/>
      </c>
      <c r="D146" s="169" t="str">
        <f t="shared" si="22"/>
        <v/>
      </c>
      <c r="E146" s="169" t="str">
        <f t="shared" si="22"/>
        <v/>
      </c>
      <c r="F146" s="169" t="str">
        <f t="shared" si="22"/>
        <v/>
      </c>
      <c r="G146" s="169">
        <f t="shared" si="22"/>
        <v>0.61515446203090263</v>
      </c>
      <c r="H146" s="169">
        <f t="shared" si="22"/>
        <v>0.64727696711576355</v>
      </c>
      <c r="I146" s="169">
        <f t="shared" si="22"/>
        <v>0.69321176608332069</v>
      </c>
      <c r="J146" s="169">
        <f t="shared" si="22"/>
        <v>0.71017881072137157</v>
      </c>
      <c r="K146" s="169">
        <f t="shared" si="22"/>
        <v>0.707392260371004</v>
      </c>
      <c r="L146" s="169">
        <f t="shared" si="22"/>
        <v>0.69456704747853404</v>
      </c>
      <c r="M146" s="169">
        <f t="shared" si="22"/>
        <v>0.68299587723859756</v>
      </c>
      <c r="N146" s="169">
        <f t="shared" si="22"/>
        <v>0.68132756485067003</v>
      </c>
      <c r="O146" s="169">
        <f t="shared" si="22"/>
        <v>0.70304070028847387</v>
      </c>
      <c r="P146" s="169">
        <f t="shared" si="22"/>
        <v>0.71679512061341177</v>
      </c>
      <c r="Q146" s="169">
        <f t="shared" ref="Q146" si="23">IF(Q127=0,"",Q127/Q108)</f>
        <v>0.72907270021518944</v>
      </c>
    </row>
    <row r="147" spans="1:17" ht="12" customHeight="1" x14ac:dyDescent="0.25">
      <c r="A147" s="23" t="s">
        <v>57</v>
      </c>
      <c r="B147" s="73" t="str">
        <f t="shared" ref="B147:Q148" si="24">IF(B128=0,"",B128/B109)</f>
        <v/>
      </c>
      <c r="C147" s="73" t="str">
        <f t="shared" si="24"/>
        <v/>
      </c>
      <c r="D147" s="73" t="str">
        <f t="shared" si="24"/>
        <v/>
      </c>
      <c r="E147" s="73" t="str">
        <f t="shared" si="24"/>
        <v/>
      </c>
      <c r="F147" s="73" t="str">
        <f t="shared" si="24"/>
        <v/>
      </c>
      <c r="G147" s="73">
        <f t="shared" si="24"/>
        <v>0.45323673471509413</v>
      </c>
      <c r="H147" s="73">
        <f t="shared" si="24"/>
        <v>0.4532367347150939</v>
      </c>
      <c r="I147" s="73">
        <f t="shared" si="24"/>
        <v>0.45323673471509407</v>
      </c>
      <c r="J147" s="73">
        <f t="shared" si="24"/>
        <v>0.45610114935730278</v>
      </c>
      <c r="K147" s="73">
        <f t="shared" si="24"/>
        <v>0.45821233664123112</v>
      </c>
      <c r="L147" s="73">
        <f t="shared" si="24"/>
        <v>0.46235834517183544</v>
      </c>
      <c r="M147" s="73">
        <f t="shared" si="24"/>
        <v>0.46373629830613916</v>
      </c>
      <c r="N147" s="73">
        <f t="shared" si="24"/>
        <v>0.46565128283364199</v>
      </c>
      <c r="O147" s="73">
        <f t="shared" si="24"/>
        <v>0.4673514905717816</v>
      </c>
      <c r="P147" s="73">
        <f t="shared" si="24"/>
        <v>0.46772287304202609</v>
      </c>
      <c r="Q147" s="73">
        <f t="shared" si="24"/>
        <v>0.46828718855170481</v>
      </c>
    </row>
    <row r="148" spans="1:17" ht="12" customHeight="1" x14ac:dyDescent="0.25">
      <c r="A148" s="29" t="s">
        <v>140</v>
      </c>
      <c r="B148" s="65" t="str">
        <f t="shared" si="24"/>
        <v/>
      </c>
      <c r="C148" s="65" t="str">
        <f t="shared" si="24"/>
        <v/>
      </c>
      <c r="D148" s="65" t="str">
        <f t="shared" si="24"/>
        <v/>
      </c>
      <c r="E148" s="65" t="str">
        <f t="shared" si="24"/>
        <v/>
      </c>
      <c r="F148" s="65" t="str">
        <f t="shared" si="24"/>
        <v/>
      </c>
      <c r="G148" s="65">
        <f t="shared" si="24"/>
        <v>0.82412475242391858</v>
      </c>
      <c r="H148" s="65">
        <f t="shared" si="24"/>
        <v>0.82433096998121369</v>
      </c>
      <c r="I148" s="65">
        <f t="shared" si="24"/>
        <v>0.8249024332384276</v>
      </c>
      <c r="J148" s="65">
        <f t="shared" si="24"/>
        <v>0.82742050783000665</v>
      </c>
      <c r="K148" s="65">
        <f t="shared" si="24"/>
        <v>0.82902759865397535</v>
      </c>
      <c r="L148" s="65">
        <f t="shared" si="24"/>
        <v>0.83226040985970051</v>
      </c>
      <c r="M148" s="65">
        <f t="shared" si="24"/>
        <v>0.83286232420291395</v>
      </c>
      <c r="N148" s="65">
        <f t="shared" si="24"/>
        <v>0.83458144973477566</v>
      </c>
      <c r="O148" s="65">
        <f t="shared" si="24"/>
        <v>0.83608980580335812</v>
      </c>
      <c r="P148" s="65">
        <f t="shared" si="24"/>
        <v>0.83637331252744751</v>
      </c>
      <c r="Q148" s="65">
        <f t="shared" si="24"/>
        <v>0.83672589749601067</v>
      </c>
    </row>
    <row r="150" spans="1:17" ht="12" customHeight="1" x14ac:dyDescent="0.25">
      <c r="A150" s="152" t="s">
        <v>121</v>
      </c>
      <c r="B150" s="168">
        <f>SUM(B151,B154,B156,B165)</f>
        <v>0</v>
      </c>
      <c r="C150" s="168">
        <f t="shared" ref="C150:Q150" si="25">SUM(C151,C154,C156,C165)</f>
        <v>0</v>
      </c>
      <c r="D150" s="168">
        <f t="shared" si="25"/>
        <v>0</v>
      </c>
      <c r="E150" s="168">
        <f t="shared" si="25"/>
        <v>0</v>
      </c>
      <c r="F150" s="168">
        <f t="shared" si="25"/>
        <v>0</v>
      </c>
      <c r="G150" s="168">
        <f t="shared" si="25"/>
        <v>3.2973151848956208</v>
      </c>
      <c r="H150" s="168">
        <f t="shared" si="25"/>
        <v>3.2026499231907324</v>
      </c>
      <c r="I150" s="168">
        <f t="shared" si="25"/>
        <v>3.1710798545416896</v>
      </c>
      <c r="J150" s="168">
        <f t="shared" si="25"/>
        <v>6.6342886597151054</v>
      </c>
      <c r="K150" s="168">
        <f t="shared" si="25"/>
        <v>9.8339985319799457</v>
      </c>
      <c r="L150" s="168">
        <f t="shared" si="25"/>
        <v>22.849204821525351</v>
      </c>
      <c r="M150" s="168">
        <f t="shared" si="25"/>
        <v>26.266512285273386</v>
      </c>
      <c r="N150" s="168">
        <f t="shared" si="25"/>
        <v>39.377268271247885</v>
      </c>
      <c r="O150" s="168">
        <f t="shared" si="25"/>
        <v>32.781928117417742</v>
      </c>
      <c r="P150" s="168">
        <f t="shared" si="25"/>
        <v>35.892233477461659</v>
      </c>
      <c r="Q150" s="168">
        <f t="shared" si="25"/>
        <v>29.243844547043459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2.7720044782096531</v>
      </c>
      <c r="H151" s="157">
        <f t="shared" si="26"/>
        <v>2.7044261624431774</v>
      </c>
      <c r="I151" s="157">
        <f t="shared" si="26"/>
        <v>2.6772811136494794</v>
      </c>
      <c r="J151" s="157">
        <f t="shared" si="26"/>
        <v>5.5877804052995321</v>
      </c>
      <c r="K151" s="157">
        <f t="shared" si="26"/>
        <v>8.200636733992738</v>
      </c>
      <c r="L151" s="157">
        <f t="shared" si="26"/>
        <v>18.747719551877974</v>
      </c>
      <c r="M151" s="157">
        <f t="shared" si="26"/>
        <v>21.050458479560277</v>
      </c>
      <c r="N151" s="157">
        <f t="shared" si="26"/>
        <v>31.442567081518913</v>
      </c>
      <c r="O151" s="157">
        <f t="shared" si="26"/>
        <v>25.932293870155643</v>
      </c>
      <c r="P151" s="157">
        <f t="shared" si="26"/>
        <v>28.145850686835686</v>
      </c>
      <c r="Q151" s="157">
        <f t="shared" si="26"/>
        <v>22.718220021661587</v>
      </c>
    </row>
    <row r="152" spans="1:17" ht="12" customHeight="1" x14ac:dyDescent="0.25">
      <c r="A152" s="23" t="s">
        <v>166</v>
      </c>
      <c r="B152" s="156">
        <f>RES_hhdet_emi!B$45</f>
        <v>0</v>
      </c>
      <c r="C152" s="156">
        <f>RES_hhdet_emi!C$45</f>
        <v>0</v>
      </c>
      <c r="D152" s="156">
        <f>RES_hhdet_emi!D$45</f>
        <v>0</v>
      </c>
      <c r="E152" s="156">
        <f>RES_hhdet_emi!E$45</f>
        <v>0</v>
      </c>
      <c r="F152" s="156">
        <f>RES_hhdet_emi!F$45</f>
        <v>0</v>
      </c>
      <c r="G152" s="156">
        <f>RES_hhdet_emi!G$45</f>
        <v>2.7720044782096531</v>
      </c>
      <c r="H152" s="156">
        <f>RES_hhdet_emi!H$45</f>
        <v>2.7044261624431774</v>
      </c>
      <c r="I152" s="156">
        <f>RES_hhdet_emi!I$45</f>
        <v>2.6772811136494794</v>
      </c>
      <c r="J152" s="156">
        <f>RES_hhdet_emi!J$45</f>
        <v>5.5877804052995321</v>
      </c>
      <c r="K152" s="156">
        <f>RES_hhdet_emi!K$45</f>
        <v>8.200636733992738</v>
      </c>
      <c r="L152" s="156">
        <f>RES_hhdet_emi!L$45</f>
        <v>18.747719551877974</v>
      </c>
      <c r="M152" s="156">
        <f>RES_hhdet_emi!M$45</f>
        <v>21.050458479560277</v>
      </c>
      <c r="N152" s="156">
        <f>RES_hhdet_emi!N$45</f>
        <v>31.442567081518913</v>
      </c>
      <c r="O152" s="156">
        <f>RES_hhdet_emi!O$45</f>
        <v>25.932293870155643</v>
      </c>
      <c r="P152" s="156">
        <f>RES_hhdet_emi!P$45</f>
        <v>28.145850686835686</v>
      </c>
      <c r="Q152" s="156">
        <f>RES_hhdet_emi!Q$45</f>
        <v>22.718220021661587</v>
      </c>
    </row>
    <row r="153" spans="1:17" ht="12" customHeight="1" x14ac:dyDescent="0.25">
      <c r="A153" s="23" t="s">
        <v>60</v>
      </c>
      <c r="B153" s="156">
        <f>RES_hhdet_emi!B$46</f>
        <v>0</v>
      </c>
      <c r="C153" s="156">
        <f>RES_hhdet_emi!C$46</f>
        <v>0</v>
      </c>
      <c r="D153" s="156">
        <f>RES_hhdet_emi!D$46</f>
        <v>0</v>
      </c>
      <c r="E153" s="156">
        <f>RES_hhdet_emi!E$46</f>
        <v>0</v>
      </c>
      <c r="F153" s="156">
        <f>RES_hhdet_emi!F$46</f>
        <v>0</v>
      </c>
      <c r="G153" s="156">
        <f>RES_hhdet_emi!G$46</f>
        <v>0</v>
      </c>
      <c r="H153" s="156">
        <f>RES_hhdet_emi!H$46</f>
        <v>0</v>
      </c>
      <c r="I153" s="156">
        <f>RES_hhdet_emi!I$46</f>
        <v>0</v>
      </c>
      <c r="J153" s="156">
        <f>RES_hhdet_emi!J$46</f>
        <v>0</v>
      </c>
      <c r="K153" s="156">
        <f>RES_hhdet_emi!K$46</f>
        <v>0</v>
      </c>
      <c r="L153" s="156">
        <f>RES_hhdet_emi!L$46</f>
        <v>0</v>
      </c>
      <c r="M153" s="156">
        <f>RES_hhdet_emi!M$46</f>
        <v>0</v>
      </c>
      <c r="N153" s="156">
        <f>RES_hhdet_emi!N$46</f>
        <v>0</v>
      </c>
      <c r="O153" s="156">
        <f>RES_hhdet_emi!O$46</f>
        <v>0</v>
      </c>
      <c r="P153" s="156">
        <f>RES_hhdet_emi!P$46</f>
        <v>0</v>
      </c>
      <c r="Q153" s="156">
        <f>RES_hhdet_emi!Q$46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RES_hhdet_emi!B$48</f>
        <v>0</v>
      </c>
      <c r="C155" s="156">
        <f>RES_hhdet_emi!C$48</f>
        <v>0</v>
      </c>
      <c r="D155" s="156">
        <f>RES_hhdet_emi!D$48</f>
        <v>0</v>
      </c>
      <c r="E155" s="156">
        <f>RES_hhdet_emi!E$48</f>
        <v>0</v>
      </c>
      <c r="F155" s="156">
        <f>RES_hhdet_emi!F$48</f>
        <v>0</v>
      </c>
      <c r="G155" s="156">
        <f>RES_hhdet_emi!G$48</f>
        <v>0</v>
      </c>
      <c r="H155" s="156">
        <f>RES_hhdet_emi!H$48</f>
        <v>0</v>
      </c>
      <c r="I155" s="156">
        <f>RES_hhdet_emi!I$48</f>
        <v>0</v>
      </c>
      <c r="J155" s="156">
        <f>RES_hhdet_emi!J$48</f>
        <v>0</v>
      </c>
      <c r="K155" s="156">
        <f>RES_hhdet_emi!K$48</f>
        <v>0</v>
      </c>
      <c r="L155" s="156">
        <f>RES_hhdet_emi!L$48</f>
        <v>0</v>
      </c>
      <c r="M155" s="156">
        <f>RES_hhdet_emi!M$48</f>
        <v>0</v>
      </c>
      <c r="N155" s="156">
        <f>RES_hhdet_emi!N$48</f>
        <v>0</v>
      </c>
      <c r="O155" s="156">
        <f>RES_hhdet_emi!O$48</f>
        <v>0</v>
      </c>
      <c r="P155" s="156">
        <f>RES_hhdet_emi!P$48</f>
        <v>0</v>
      </c>
      <c r="Q155" s="156">
        <f>RES_hhdet_emi!Q$48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0.41294573414106567</v>
      </c>
      <c r="H156" s="157">
        <f t="shared" si="28"/>
        <v>0.39610016208881732</v>
      </c>
      <c r="I156" s="157">
        <f t="shared" si="28"/>
        <v>0.42166297729451979</v>
      </c>
      <c r="J156" s="157">
        <f t="shared" si="28"/>
        <v>0.90489961096448213</v>
      </c>
      <c r="K156" s="157">
        <f t="shared" si="28"/>
        <v>1.4214221016432587</v>
      </c>
      <c r="L156" s="157">
        <f t="shared" si="28"/>
        <v>3.575698116545504</v>
      </c>
      <c r="M156" s="157">
        <f t="shared" si="28"/>
        <v>4.4912465533614165</v>
      </c>
      <c r="N156" s="157">
        <f t="shared" si="28"/>
        <v>6.8628478822592305</v>
      </c>
      <c r="O156" s="157">
        <f t="shared" si="28"/>
        <v>5.9751766584443091</v>
      </c>
      <c r="P156" s="157">
        <f t="shared" si="28"/>
        <v>6.9495866011111671</v>
      </c>
      <c r="Q156" s="157">
        <f t="shared" si="28"/>
        <v>5.8710096396794382</v>
      </c>
    </row>
    <row r="157" spans="1:17" ht="12" customHeight="1" x14ac:dyDescent="0.25">
      <c r="A157" s="167" t="s">
        <v>165</v>
      </c>
      <c r="B157" s="132">
        <f>RES_hhdet_emi!B$50</f>
        <v>0</v>
      </c>
      <c r="C157" s="132">
        <f>RES_hhdet_emi!C$50</f>
        <v>0</v>
      </c>
      <c r="D157" s="132">
        <f>RES_hhdet_emi!D$50</f>
        <v>0</v>
      </c>
      <c r="E157" s="132">
        <f>RES_hhdet_emi!E$50</f>
        <v>0</v>
      </c>
      <c r="F157" s="132">
        <f>RES_hhdet_emi!F$50</f>
        <v>0</v>
      </c>
      <c r="G157" s="132">
        <f>RES_hhdet_emi!G$50</f>
        <v>0.41294573414106567</v>
      </c>
      <c r="H157" s="132">
        <f>RES_hhdet_emi!H$50</f>
        <v>0.39610016208881732</v>
      </c>
      <c r="I157" s="132">
        <f>RES_hhdet_emi!I$50</f>
        <v>0.42166297729451979</v>
      </c>
      <c r="J157" s="132">
        <f>RES_hhdet_emi!J$50</f>
        <v>0.90489961096448213</v>
      </c>
      <c r="K157" s="132">
        <f>RES_hhdet_emi!K$50</f>
        <v>1.4214221016432587</v>
      </c>
      <c r="L157" s="132">
        <f>RES_hhdet_emi!L$50</f>
        <v>3.575698116545504</v>
      </c>
      <c r="M157" s="132">
        <f>RES_hhdet_emi!M$50</f>
        <v>4.4912465533614165</v>
      </c>
      <c r="N157" s="132">
        <f>RES_hhdet_emi!N$50</f>
        <v>6.8628478822592305</v>
      </c>
      <c r="O157" s="132">
        <f>RES_hhdet_emi!O$50</f>
        <v>5.9751766584443091</v>
      </c>
      <c r="P157" s="132">
        <f>RES_hhdet_emi!P$50</f>
        <v>6.9495866011111671</v>
      </c>
      <c r="Q157" s="132">
        <f>RES_hhdet_emi!Q$50</f>
        <v>5.8710096396794382</v>
      </c>
    </row>
    <row r="158" spans="1:17" ht="12" customHeight="1" x14ac:dyDescent="0.25">
      <c r="A158" s="167" t="s">
        <v>164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163</v>
      </c>
      <c r="B159" s="165">
        <f>RES_hhdet_emi!B$52</f>
        <v>0</v>
      </c>
      <c r="C159" s="165">
        <f>RES_hhdet_emi!C$52</f>
        <v>0</v>
      </c>
      <c r="D159" s="165">
        <f>RES_hhdet_emi!D$52</f>
        <v>0</v>
      </c>
      <c r="E159" s="165">
        <f>RES_hhdet_emi!E$52</f>
        <v>0</v>
      </c>
      <c r="F159" s="165">
        <f>RES_hhdet_emi!F$52</f>
        <v>0</v>
      </c>
      <c r="G159" s="165">
        <f>RES_hhdet_emi!G$52</f>
        <v>0</v>
      </c>
      <c r="H159" s="165">
        <f>RES_hhdet_emi!H$52</f>
        <v>0</v>
      </c>
      <c r="I159" s="165">
        <f>RES_hhdet_emi!I$52</f>
        <v>0</v>
      </c>
      <c r="J159" s="165">
        <f>RES_hhdet_emi!J$52</f>
        <v>0</v>
      </c>
      <c r="K159" s="165">
        <f>RES_hhdet_emi!K$52</f>
        <v>0</v>
      </c>
      <c r="L159" s="165">
        <f>RES_hhdet_emi!L$52</f>
        <v>0</v>
      </c>
      <c r="M159" s="165">
        <f>RES_hhdet_emi!M$52</f>
        <v>0</v>
      </c>
      <c r="N159" s="165">
        <f>RES_hhdet_emi!N$52</f>
        <v>0</v>
      </c>
      <c r="O159" s="165">
        <f>RES_hhdet_emi!O$52</f>
        <v>0</v>
      </c>
      <c r="P159" s="165">
        <f>RES_hhdet_emi!P$52</f>
        <v>0</v>
      </c>
      <c r="Q159" s="165">
        <f>RES_hhdet_emi!Q$52</f>
        <v>0</v>
      </c>
    </row>
    <row r="160" spans="1:17" ht="12" customHeight="1" x14ac:dyDescent="0.25">
      <c r="A160" s="147" t="s">
        <v>59</v>
      </c>
      <c r="B160" s="164">
        <f>RES_hhdet_emi!B$53</f>
        <v>0</v>
      </c>
      <c r="C160" s="164">
        <f>RES_hhdet_emi!C$53</f>
        <v>0</v>
      </c>
      <c r="D160" s="164">
        <f>RES_hhdet_emi!D$53</f>
        <v>0</v>
      </c>
      <c r="E160" s="164">
        <f>RES_hhdet_emi!E$53</f>
        <v>0</v>
      </c>
      <c r="F160" s="164">
        <f>RES_hhdet_emi!F$53</f>
        <v>0</v>
      </c>
      <c r="G160" s="164">
        <f>RES_hhdet_emi!G$53</f>
        <v>0</v>
      </c>
      <c r="H160" s="164">
        <f>RES_hhdet_emi!H$53</f>
        <v>0</v>
      </c>
      <c r="I160" s="164">
        <f>RES_hhdet_emi!I$53</f>
        <v>0</v>
      </c>
      <c r="J160" s="164">
        <f>RES_hhdet_emi!J$53</f>
        <v>0</v>
      </c>
      <c r="K160" s="164">
        <f>RES_hhdet_emi!K$53</f>
        <v>0</v>
      </c>
      <c r="L160" s="164">
        <f>RES_hhdet_emi!L$53</f>
        <v>0</v>
      </c>
      <c r="M160" s="164">
        <f>RES_hhdet_emi!M$53</f>
        <v>0</v>
      </c>
      <c r="N160" s="164">
        <f>RES_hhdet_emi!N$53</f>
        <v>0</v>
      </c>
      <c r="O160" s="164">
        <f>RES_hhdet_emi!O$53</f>
        <v>0</v>
      </c>
      <c r="P160" s="164">
        <f>RES_hhdet_emi!P$53</f>
        <v>0</v>
      </c>
      <c r="Q160" s="164">
        <f>RES_hhdet_emi!Q$53</f>
        <v>0</v>
      </c>
    </row>
    <row r="161" spans="1:17" ht="12" customHeight="1" x14ac:dyDescent="0.25">
      <c r="A161" s="163" t="s">
        <v>142</v>
      </c>
      <c r="B161" s="162">
        <f>RES_hhdet_emi!B$54</f>
        <v>0</v>
      </c>
      <c r="C161" s="162">
        <f>RES_hhdet_emi!C$54</f>
        <v>0</v>
      </c>
      <c r="D161" s="162">
        <f>RES_hhdet_emi!D$54</f>
        <v>0</v>
      </c>
      <c r="E161" s="162">
        <f>RES_hhdet_emi!E$54</f>
        <v>0</v>
      </c>
      <c r="F161" s="162">
        <f>RES_hhdet_emi!F$54</f>
        <v>0</v>
      </c>
      <c r="G161" s="162">
        <f>RES_hhdet_emi!G$54</f>
        <v>0</v>
      </c>
      <c r="H161" s="162">
        <f>RES_hhdet_emi!H$54</f>
        <v>0</v>
      </c>
      <c r="I161" s="162">
        <f>RES_hhdet_emi!I$54</f>
        <v>0</v>
      </c>
      <c r="J161" s="162">
        <f>RES_hhdet_emi!J$54</f>
        <v>0</v>
      </c>
      <c r="K161" s="162">
        <f>RES_hhdet_emi!K$54</f>
        <v>0</v>
      </c>
      <c r="L161" s="162">
        <f>RES_hhdet_emi!L$54</f>
        <v>0</v>
      </c>
      <c r="M161" s="162">
        <f>RES_hhdet_emi!M$54</f>
        <v>0</v>
      </c>
      <c r="N161" s="162">
        <f>RES_hhdet_emi!N$54</f>
        <v>0</v>
      </c>
      <c r="O161" s="162">
        <f>RES_hhdet_emi!O$54</f>
        <v>0</v>
      </c>
      <c r="P161" s="162">
        <f>RES_hhdet_emi!P$54</f>
        <v>0</v>
      </c>
      <c r="Q161" s="162">
        <f>RES_hhdet_emi!Q$54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RES_hhdet_emi!B$56</f>
        <v>0</v>
      </c>
      <c r="C163" s="156">
        <f>RES_hhdet_emi!C$56</f>
        <v>0</v>
      </c>
      <c r="D163" s="156">
        <f>RES_hhdet_emi!D$56</f>
        <v>0</v>
      </c>
      <c r="E163" s="156">
        <f>RES_hhdet_emi!E$56</f>
        <v>0</v>
      </c>
      <c r="F163" s="156">
        <f>RES_hhdet_emi!F$56</f>
        <v>0</v>
      </c>
      <c r="G163" s="156">
        <f>RES_hhdet_emi!G$56</f>
        <v>0</v>
      </c>
      <c r="H163" s="156">
        <f>RES_hhdet_emi!H$56</f>
        <v>0</v>
      </c>
      <c r="I163" s="156">
        <f>RES_hhdet_emi!I$56</f>
        <v>0</v>
      </c>
      <c r="J163" s="156">
        <f>RES_hhdet_emi!J$56</f>
        <v>0</v>
      </c>
      <c r="K163" s="156">
        <f>RES_hhdet_emi!K$56</f>
        <v>0</v>
      </c>
      <c r="L163" s="156">
        <f>RES_hhdet_emi!L$56</f>
        <v>0</v>
      </c>
      <c r="M163" s="156">
        <f>RES_hhdet_emi!M$56</f>
        <v>0</v>
      </c>
      <c r="N163" s="156">
        <f>RES_hhdet_emi!N$56</f>
        <v>0</v>
      </c>
      <c r="O163" s="156">
        <f>RES_hhdet_emi!O$56</f>
        <v>0</v>
      </c>
      <c r="P163" s="156">
        <f>RES_hhdet_emi!P$56</f>
        <v>0</v>
      </c>
      <c r="Q163" s="156">
        <f>RES_hhdet_emi!Q$56</f>
        <v>0</v>
      </c>
    </row>
    <row r="164" spans="1:17" ht="12" customHeight="1" x14ac:dyDescent="0.25">
      <c r="A164" s="148" t="s">
        <v>59</v>
      </c>
      <c r="B164" s="156">
        <f>RES_hhdet_emi!B$57</f>
        <v>0</v>
      </c>
      <c r="C164" s="156">
        <f>RES_hhdet_emi!C$57</f>
        <v>0</v>
      </c>
      <c r="D164" s="156">
        <f>RES_hhdet_emi!D$57</f>
        <v>0</v>
      </c>
      <c r="E164" s="156">
        <f>RES_hhdet_emi!E$57</f>
        <v>0</v>
      </c>
      <c r="F164" s="156">
        <f>RES_hhdet_emi!F$57</f>
        <v>0</v>
      </c>
      <c r="G164" s="156">
        <f>RES_hhdet_emi!G$57</f>
        <v>0</v>
      </c>
      <c r="H164" s="156">
        <f>RES_hhdet_emi!H$57</f>
        <v>0</v>
      </c>
      <c r="I164" s="156">
        <f>RES_hhdet_emi!I$57</f>
        <v>0</v>
      </c>
      <c r="J164" s="156">
        <f>RES_hhdet_emi!J$57</f>
        <v>0</v>
      </c>
      <c r="K164" s="156">
        <f>RES_hhdet_emi!K$57</f>
        <v>0</v>
      </c>
      <c r="L164" s="156">
        <f>RES_hhdet_emi!L$57</f>
        <v>0</v>
      </c>
      <c r="M164" s="156">
        <f>RES_hhdet_emi!M$57</f>
        <v>0</v>
      </c>
      <c r="N164" s="156">
        <f>RES_hhdet_emi!N$57</f>
        <v>0</v>
      </c>
      <c r="O164" s="156">
        <f>RES_hhdet_emi!O$57</f>
        <v>0</v>
      </c>
      <c r="P164" s="156">
        <f>RES_hhdet_emi!P$57</f>
        <v>0</v>
      </c>
      <c r="Q164" s="156">
        <f>RES_hhdet_emi!Q$57</f>
        <v>0</v>
      </c>
    </row>
    <row r="165" spans="1:17" ht="12" customHeight="1" x14ac:dyDescent="0.25">
      <c r="A165" s="158" t="s">
        <v>62</v>
      </c>
      <c r="B165" s="157">
        <f>SUM(B166:B167)</f>
        <v>0</v>
      </c>
      <c r="C165" s="157">
        <f t="shared" ref="C165:Q165" si="31">SUM(C166:C167)</f>
        <v>0</v>
      </c>
      <c r="D165" s="157">
        <f t="shared" si="31"/>
        <v>0</v>
      </c>
      <c r="E165" s="157">
        <f t="shared" si="31"/>
        <v>0</v>
      </c>
      <c r="F165" s="157">
        <f t="shared" si="31"/>
        <v>0</v>
      </c>
      <c r="G165" s="157">
        <f t="shared" si="31"/>
        <v>0.11236497254490171</v>
      </c>
      <c r="H165" s="157">
        <f t="shared" si="31"/>
        <v>0.10212359865873781</v>
      </c>
      <c r="I165" s="157">
        <f t="shared" si="31"/>
        <v>7.2135763597690319E-2</v>
      </c>
      <c r="J165" s="157">
        <f t="shared" si="31"/>
        <v>0.14160864345109103</v>
      </c>
      <c r="K165" s="157">
        <f t="shared" si="31"/>
        <v>0.21193969634394885</v>
      </c>
      <c r="L165" s="157">
        <f t="shared" si="31"/>
        <v>0.52578715310187318</v>
      </c>
      <c r="M165" s="157">
        <f t="shared" si="31"/>
        <v>0.72480725235169197</v>
      </c>
      <c r="N165" s="157">
        <f t="shared" si="31"/>
        <v>1.0718533074697449</v>
      </c>
      <c r="O165" s="157">
        <f t="shared" si="31"/>
        <v>0.87445758881778901</v>
      </c>
      <c r="P165" s="157">
        <f t="shared" si="31"/>
        <v>0.79679618951481102</v>
      </c>
      <c r="Q165" s="157">
        <f t="shared" si="31"/>
        <v>0.6546148857024332</v>
      </c>
    </row>
    <row r="166" spans="1:17" ht="12" customHeight="1" x14ac:dyDescent="0.25">
      <c r="A166" s="23" t="s">
        <v>57</v>
      </c>
      <c r="B166" s="156">
        <f>RES_hhdet_emi!B$59</f>
        <v>0</v>
      </c>
      <c r="C166" s="156">
        <f>RES_hhdet_emi!C$59</f>
        <v>0</v>
      </c>
      <c r="D166" s="156">
        <f>RES_hhdet_emi!D$59</f>
        <v>0</v>
      </c>
      <c r="E166" s="156">
        <f>RES_hhdet_emi!E$59</f>
        <v>0</v>
      </c>
      <c r="F166" s="156">
        <f>RES_hhdet_emi!F$59</f>
        <v>0</v>
      </c>
      <c r="G166" s="156">
        <f>RES_hhdet_emi!G$59</f>
        <v>0.11236497254490171</v>
      </c>
      <c r="H166" s="156">
        <f>RES_hhdet_emi!H$59</f>
        <v>0.10212359865873781</v>
      </c>
      <c r="I166" s="156">
        <f>RES_hhdet_emi!I$59</f>
        <v>7.2135763597690319E-2</v>
      </c>
      <c r="J166" s="156">
        <f>RES_hhdet_emi!J$59</f>
        <v>0.14160864345109103</v>
      </c>
      <c r="K166" s="156">
        <f>RES_hhdet_emi!K$59</f>
        <v>0.21193969634394885</v>
      </c>
      <c r="L166" s="156">
        <f>RES_hhdet_emi!L$59</f>
        <v>0.52578715310187318</v>
      </c>
      <c r="M166" s="156">
        <f>RES_hhdet_emi!M$59</f>
        <v>0.72480725235169197</v>
      </c>
      <c r="N166" s="156">
        <f>RES_hhdet_emi!N$59</f>
        <v>1.0718533074697449</v>
      </c>
      <c r="O166" s="156">
        <f>RES_hhdet_emi!O$59</f>
        <v>0.87445758881778901</v>
      </c>
      <c r="P166" s="156">
        <f>RES_hhdet_emi!P$59</f>
        <v>0.79679618951481102</v>
      </c>
      <c r="Q166" s="156">
        <f>RES_hhdet_emi!Q$59</f>
        <v>0.6546148857024332</v>
      </c>
    </row>
    <row r="167" spans="1:17" ht="12" customHeight="1" x14ac:dyDescent="0.25">
      <c r="A167" s="29" t="s">
        <v>140</v>
      </c>
      <c r="B167" s="57">
        <f>RES_hhdet_emi!B$60</f>
        <v>0</v>
      </c>
      <c r="C167" s="57">
        <f>RES_hhdet_emi!C$60</f>
        <v>0</v>
      </c>
      <c r="D167" s="57">
        <f>RES_hhdet_emi!D$60</f>
        <v>0</v>
      </c>
      <c r="E167" s="57">
        <f>RES_hhdet_emi!E$60</f>
        <v>0</v>
      </c>
      <c r="F167" s="57">
        <f>RES_hhdet_emi!F$60</f>
        <v>0</v>
      </c>
      <c r="G167" s="57">
        <f>RES_hhdet_emi!G$60</f>
        <v>0</v>
      </c>
      <c r="H167" s="57">
        <f>RES_hhdet_emi!H$60</f>
        <v>0</v>
      </c>
      <c r="I167" s="57">
        <f>RES_hhdet_emi!I$60</f>
        <v>0</v>
      </c>
      <c r="J167" s="57">
        <f>RES_hhdet_emi!J$60</f>
        <v>0</v>
      </c>
      <c r="K167" s="57">
        <f>RES_hhdet_emi!K$60</f>
        <v>0</v>
      </c>
      <c r="L167" s="57">
        <f>RES_hhdet_emi!L$60</f>
        <v>0</v>
      </c>
      <c r="M167" s="57">
        <f>RES_hhdet_emi!M$60</f>
        <v>0</v>
      </c>
      <c r="N167" s="57">
        <f>RES_hhdet_emi!N$60</f>
        <v>0</v>
      </c>
      <c r="O167" s="57">
        <f>RES_hhdet_emi!O$60</f>
        <v>0</v>
      </c>
      <c r="P167" s="57">
        <f>RES_hhdet_emi!P$60</f>
        <v>0</v>
      </c>
      <c r="Q167" s="57">
        <f>RES_hhdet_emi!Q$60</f>
        <v>0</v>
      </c>
    </row>
    <row r="169" spans="1:17" ht="12" customHeight="1" x14ac:dyDescent="0.25">
      <c r="A169" s="152" t="s">
        <v>198</v>
      </c>
      <c r="B169" s="168">
        <f>SUM(B170,B173,B175,B184)</f>
        <v>0</v>
      </c>
      <c r="C169" s="168">
        <f t="shared" ref="C169:Q169" si="32">SUM(C170,C173,C175,C184)</f>
        <v>0</v>
      </c>
      <c r="D169" s="168">
        <f t="shared" si="32"/>
        <v>0</v>
      </c>
      <c r="E169" s="168">
        <f t="shared" si="32"/>
        <v>0</v>
      </c>
      <c r="F169" s="168">
        <f t="shared" si="32"/>
        <v>0</v>
      </c>
      <c r="G169" s="168">
        <f t="shared" si="32"/>
        <v>13796.30629182212</v>
      </c>
      <c r="H169" s="168">
        <f t="shared" si="32"/>
        <v>13762.047344547027</v>
      </c>
      <c r="I169" s="168">
        <f t="shared" si="32"/>
        <v>13602.009836715442</v>
      </c>
      <c r="J169" s="168">
        <f t="shared" si="32"/>
        <v>14101.06914872983</v>
      </c>
      <c r="K169" s="168">
        <f t="shared" si="32"/>
        <v>14030.386178653285</v>
      </c>
      <c r="L169" s="168">
        <f t="shared" si="32"/>
        <v>13888.124335832501</v>
      </c>
      <c r="M169" s="168">
        <f t="shared" si="32"/>
        <v>13451.669722256504</v>
      </c>
      <c r="N169" s="168">
        <f t="shared" si="32"/>
        <v>14295.418358484752</v>
      </c>
      <c r="O169" s="168">
        <f t="shared" si="32"/>
        <v>11955.418373734881</v>
      </c>
      <c r="P169" s="168">
        <f t="shared" si="32"/>
        <v>13207.055706762874</v>
      </c>
      <c r="Q169" s="168">
        <f t="shared" si="32"/>
        <v>11738.025810369574</v>
      </c>
    </row>
    <row r="170" spans="1:17" ht="12" customHeight="1" x14ac:dyDescent="0.25">
      <c r="A170" s="158" t="s">
        <v>65</v>
      </c>
      <c r="B170" s="157">
        <f>SUM(B171:B172)</f>
        <v>0</v>
      </c>
      <c r="C170" s="157">
        <f t="shared" ref="C170:Q170" si="33">SUM(C171:C172)</f>
        <v>0</v>
      </c>
      <c r="D170" s="157">
        <f t="shared" si="33"/>
        <v>0</v>
      </c>
      <c r="E170" s="157">
        <f t="shared" si="33"/>
        <v>0</v>
      </c>
      <c r="F170" s="157">
        <f t="shared" si="33"/>
        <v>0</v>
      </c>
      <c r="G170" s="157">
        <f t="shared" si="33"/>
        <v>10853.717236782695</v>
      </c>
      <c r="H170" s="157">
        <f t="shared" si="33"/>
        <v>10721.522474767626</v>
      </c>
      <c r="I170" s="157">
        <f t="shared" si="33"/>
        <v>10579.167155055147</v>
      </c>
      <c r="J170" s="157">
        <f t="shared" si="33"/>
        <v>10931.782277666549</v>
      </c>
      <c r="K170" s="157">
        <f t="shared" si="33"/>
        <v>10845.133380563495</v>
      </c>
      <c r="L170" s="157">
        <f t="shared" si="33"/>
        <v>10725.845126837816</v>
      </c>
      <c r="M170" s="157">
        <f t="shared" si="33"/>
        <v>10146.632497444249</v>
      </c>
      <c r="N170" s="157">
        <f t="shared" si="33"/>
        <v>10821.290676538358</v>
      </c>
      <c r="O170" s="157">
        <f t="shared" si="33"/>
        <v>8880.060866885462</v>
      </c>
      <c r="P170" s="157">
        <f t="shared" si="33"/>
        <v>9787.5019051681666</v>
      </c>
      <c r="Q170" s="157">
        <f t="shared" si="33"/>
        <v>8555.6886044514322</v>
      </c>
    </row>
    <row r="171" spans="1:17" ht="12" customHeight="1" x14ac:dyDescent="0.25">
      <c r="A171" s="23" t="s">
        <v>166</v>
      </c>
      <c r="B171" s="156">
        <f>IF(B95=0,0,B95/0.086*1000000/B$7)</f>
        <v>0</v>
      </c>
      <c r="C171" s="156">
        <f t="shared" ref="C171:Q172" si="34">IF(C95=0,0,C95/0.086*1000000/C$7)</f>
        <v>0</v>
      </c>
      <c r="D171" s="156">
        <f t="shared" si="34"/>
        <v>0</v>
      </c>
      <c r="E171" s="156">
        <f t="shared" si="34"/>
        <v>0</v>
      </c>
      <c r="F171" s="156">
        <f t="shared" si="34"/>
        <v>0</v>
      </c>
      <c r="G171" s="156">
        <f t="shared" si="34"/>
        <v>10623.220550722728</v>
      </c>
      <c r="H171" s="156">
        <f t="shared" si="34"/>
        <v>10353.651962396314</v>
      </c>
      <c r="I171" s="156">
        <f t="shared" si="34"/>
        <v>10197.647628883698</v>
      </c>
      <c r="J171" s="156">
        <f t="shared" si="34"/>
        <v>10403.912255595193</v>
      </c>
      <c r="K171" s="156">
        <f t="shared" si="34"/>
        <v>10415.48481375313</v>
      </c>
      <c r="L171" s="156">
        <f t="shared" si="34"/>
        <v>10523.693655892428</v>
      </c>
      <c r="M171" s="156">
        <f t="shared" si="34"/>
        <v>9889.3706074831371</v>
      </c>
      <c r="N171" s="156">
        <f t="shared" si="34"/>
        <v>10528.648274497678</v>
      </c>
      <c r="O171" s="156">
        <f t="shared" si="34"/>
        <v>8681.1881708611709</v>
      </c>
      <c r="P171" s="156">
        <f t="shared" si="34"/>
        <v>9473.823366628656</v>
      </c>
      <c r="Q171" s="156">
        <f t="shared" si="34"/>
        <v>8288.5419230577118</v>
      </c>
    </row>
    <row r="172" spans="1:17" ht="12" customHeight="1" x14ac:dyDescent="0.25">
      <c r="A172" s="23" t="s">
        <v>60</v>
      </c>
      <c r="B172" s="156">
        <f>IF(B96=0,0,B96/0.086*1000000/B$7)</f>
        <v>0</v>
      </c>
      <c r="C172" s="156">
        <f t="shared" si="34"/>
        <v>0</v>
      </c>
      <c r="D172" s="156">
        <f t="shared" si="34"/>
        <v>0</v>
      </c>
      <c r="E172" s="156">
        <f t="shared" si="34"/>
        <v>0</v>
      </c>
      <c r="F172" s="156">
        <f t="shared" si="34"/>
        <v>0</v>
      </c>
      <c r="G172" s="156">
        <f t="shared" si="34"/>
        <v>230.49668605996615</v>
      </c>
      <c r="H172" s="156">
        <f t="shared" si="34"/>
        <v>367.87051237131203</v>
      </c>
      <c r="I172" s="156">
        <f t="shared" si="34"/>
        <v>381.51952617144912</v>
      </c>
      <c r="J172" s="156">
        <f t="shared" si="34"/>
        <v>527.87002207135617</v>
      </c>
      <c r="K172" s="156">
        <f t="shared" si="34"/>
        <v>429.64856681036474</v>
      </c>
      <c r="L172" s="156">
        <f t="shared" si="34"/>
        <v>202.15147094538699</v>
      </c>
      <c r="M172" s="156">
        <f t="shared" si="34"/>
        <v>257.26188996111227</v>
      </c>
      <c r="N172" s="156">
        <f t="shared" si="34"/>
        <v>292.64240204067886</v>
      </c>
      <c r="O172" s="156">
        <f t="shared" si="34"/>
        <v>198.8726960242908</v>
      </c>
      <c r="P172" s="156">
        <f t="shared" si="34"/>
        <v>313.67853853951146</v>
      </c>
      <c r="Q172" s="156">
        <f t="shared" si="34"/>
        <v>267.14668139371958</v>
      </c>
    </row>
    <row r="173" spans="1:17" ht="12" customHeight="1" x14ac:dyDescent="0.25">
      <c r="A173" s="158" t="s">
        <v>112</v>
      </c>
      <c r="B173" s="157">
        <f>B174</f>
        <v>0</v>
      </c>
      <c r="C173" s="157">
        <f t="shared" ref="C173:Q173" si="35">C174</f>
        <v>0</v>
      </c>
      <c r="D173" s="157">
        <f t="shared" si="35"/>
        <v>0</v>
      </c>
      <c r="E173" s="157">
        <f t="shared" si="35"/>
        <v>0</v>
      </c>
      <c r="F173" s="157">
        <f t="shared" si="35"/>
        <v>0</v>
      </c>
      <c r="G173" s="157">
        <f t="shared" si="35"/>
        <v>0</v>
      </c>
      <c r="H173" s="157">
        <f t="shared" si="35"/>
        <v>0.19592126581488126</v>
      </c>
      <c r="I173" s="157">
        <f t="shared" si="35"/>
        <v>0.38498598230067166</v>
      </c>
      <c r="J173" s="157">
        <f t="shared" si="35"/>
        <v>0.53942060401108283</v>
      </c>
      <c r="K173" s="157">
        <f t="shared" si="35"/>
        <v>0.64363300783928745</v>
      </c>
      <c r="L173" s="157">
        <f t="shared" si="35"/>
        <v>0.72084948643167523</v>
      </c>
      <c r="M173" s="157">
        <f t="shared" si="35"/>
        <v>1.0541804307554619</v>
      </c>
      <c r="N173" s="157">
        <f t="shared" si="35"/>
        <v>0.99178341274666537</v>
      </c>
      <c r="O173" s="157">
        <f t="shared" si="35"/>
        <v>1.0023292509889541</v>
      </c>
      <c r="P173" s="157">
        <f t="shared" si="35"/>
        <v>1.1757092581743933</v>
      </c>
      <c r="Q173" s="157">
        <f t="shared" si="35"/>
        <v>1.2456768615174141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</v>
      </c>
      <c r="C174" s="156">
        <f t="shared" si="36"/>
        <v>0</v>
      </c>
      <c r="D174" s="156">
        <f t="shared" si="36"/>
        <v>0</v>
      </c>
      <c r="E174" s="156">
        <f t="shared" si="36"/>
        <v>0</v>
      </c>
      <c r="F174" s="156">
        <f t="shared" si="36"/>
        <v>0</v>
      </c>
      <c r="G174" s="156">
        <f t="shared" si="36"/>
        <v>0</v>
      </c>
      <c r="H174" s="156">
        <f t="shared" si="36"/>
        <v>0.19592126581488126</v>
      </c>
      <c r="I174" s="156">
        <f t="shared" si="36"/>
        <v>0.38498598230067166</v>
      </c>
      <c r="J174" s="156">
        <f t="shared" si="36"/>
        <v>0.53942060401108283</v>
      </c>
      <c r="K174" s="156">
        <f t="shared" si="36"/>
        <v>0.64363300783928745</v>
      </c>
      <c r="L174" s="156">
        <f t="shared" si="36"/>
        <v>0.72084948643167523</v>
      </c>
      <c r="M174" s="156">
        <f t="shared" si="36"/>
        <v>1.0541804307554619</v>
      </c>
      <c r="N174" s="156">
        <f t="shared" si="36"/>
        <v>0.99178341274666537</v>
      </c>
      <c r="O174" s="156">
        <f t="shared" si="36"/>
        <v>1.0023292509889541</v>
      </c>
      <c r="P174" s="156">
        <f t="shared" si="36"/>
        <v>1.1757092581743933</v>
      </c>
      <c r="Q174" s="156">
        <f t="shared" si="36"/>
        <v>1.2456768615174141</v>
      </c>
    </row>
    <row r="175" spans="1:17" ht="12" customHeight="1" x14ac:dyDescent="0.25">
      <c r="A175" s="158" t="s">
        <v>63</v>
      </c>
      <c r="B175" s="157">
        <f t="shared" si="36"/>
        <v>0</v>
      </c>
      <c r="C175" s="157">
        <f t="shared" si="36"/>
        <v>0</v>
      </c>
      <c r="D175" s="157">
        <f t="shared" si="36"/>
        <v>0</v>
      </c>
      <c r="E175" s="157">
        <f t="shared" si="36"/>
        <v>0</v>
      </c>
      <c r="F175" s="157">
        <f t="shared" si="36"/>
        <v>0</v>
      </c>
      <c r="G175" s="157">
        <f t="shared" si="36"/>
        <v>2045.0769271839829</v>
      </c>
      <c r="H175" s="157">
        <f t="shared" si="36"/>
        <v>2078.0259246596979</v>
      </c>
      <c r="I175" s="157">
        <f t="shared" si="36"/>
        <v>2111.825517457944</v>
      </c>
      <c r="J175" s="157">
        <f t="shared" si="36"/>
        <v>2188.1258470111384</v>
      </c>
      <c r="K175" s="157">
        <f t="shared" si="36"/>
        <v>2220.9334705475985</v>
      </c>
      <c r="L175" s="157">
        <f t="shared" si="36"/>
        <v>2230.4669527574733</v>
      </c>
      <c r="M175" s="157">
        <f t="shared" si="36"/>
        <v>2319.0907762133334</v>
      </c>
      <c r="N175" s="157">
        <f t="shared" si="36"/>
        <v>2458.4970219502011</v>
      </c>
      <c r="O175" s="157">
        <f t="shared" si="36"/>
        <v>2121.6201265299546</v>
      </c>
      <c r="P175" s="157">
        <f t="shared" si="36"/>
        <v>2447.399231997349</v>
      </c>
      <c r="Q175" s="157">
        <f t="shared" si="36"/>
        <v>2221.2116642332157</v>
      </c>
    </row>
    <row r="176" spans="1:17" ht="12" customHeight="1" x14ac:dyDescent="0.25">
      <c r="A176" s="167" t="s">
        <v>165</v>
      </c>
      <c r="B176" s="132">
        <f>IF(B100=0,0,B100/0.086*1000000/B$11)</f>
        <v>0</v>
      </c>
      <c r="C176" s="132">
        <f t="shared" ref="C176:Q176" si="37">IF(C100=0,0,C100/0.086*1000000/C$11)</f>
        <v>0</v>
      </c>
      <c r="D176" s="132">
        <f t="shared" si="37"/>
        <v>0</v>
      </c>
      <c r="E176" s="132">
        <f t="shared" si="37"/>
        <v>0</v>
      </c>
      <c r="F176" s="132">
        <f t="shared" si="37"/>
        <v>0</v>
      </c>
      <c r="G176" s="132">
        <f t="shared" si="37"/>
        <v>2186.0538286491369</v>
      </c>
      <c r="H176" s="132">
        <f t="shared" si="37"/>
        <v>2079.255857566327</v>
      </c>
      <c r="I176" s="132">
        <f t="shared" si="37"/>
        <v>2176.8573748053291</v>
      </c>
      <c r="J176" s="132">
        <f t="shared" si="37"/>
        <v>2221.071245761379</v>
      </c>
      <c r="K176" s="132">
        <f t="shared" si="37"/>
        <v>2272.8280570722241</v>
      </c>
      <c r="L176" s="132">
        <f t="shared" si="37"/>
        <v>2297.5765742723984</v>
      </c>
      <c r="M176" s="132">
        <f t="shared" si="37"/>
        <v>2331.7982949311759</v>
      </c>
      <c r="N176" s="132">
        <f t="shared" si="37"/>
        <v>2477.0844813172812</v>
      </c>
      <c r="O176" s="132">
        <f t="shared" si="37"/>
        <v>2152.5414923284179</v>
      </c>
      <c r="P176" s="132">
        <f t="shared" si="37"/>
        <v>2479.027612766668</v>
      </c>
      <c r="Q176" s="132">
        <f t="shared" si="37"/>
        <v>2240.1122175181681</v>
      </c>
    </row>
    <row r="177" spans="1:17" ht="12" customHeight="1" x14ac:dyDescent="0.25">
      <c r="A177" s="167" t="s">
        <v>164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163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0</v>
      </c>
      <c r="C180" s="162">
        <f t="shared" ref="C180:Q180" si="40">IF(C104=0,0,C104/0.086*1000000/C$13)</f>
        <v>0</v>
      </c>
      <c r="D180" s="162">
        <f t="shared" si="40"/>
        <v>0</v>
      </c>
      <c r="E180" s="162">
        <f t="shared" si="40"/>
        <v>0</v>
      </c>
      <c r="F180" s="162">
        <f t="shared" si="40"/>
        <v>0</v>
      </c>
      <c r="G180" s="162">
        <f t="shared" si="40"/>
        <v>1675.404163342025</v>
      </c>
      <c r="H180" s="162">
        <f t="shared" si="40"/>
        <v>2074.7120676961763</v>
      </c>
      <c r="I180" s="162">
        <f t="shared" si="40"/>
        <v>1928.8288956199551</v>
      </c>
      <c r="J180" s="162">
        <f t="shared" si="40"/>
        <v>2084.6122176045187</v>
      </c>
      <c r="K180" s="162">
        <f t="shared" si="40"/>
        <v>2020.536582880841</v>
      </c>
      <c r="L180" s="162">
        <f t="shared" si="40"/>
        <v>1766.6631348705534</v>
      </c>
      <c r="M180" s="162">
        <f t="shared" si="40"/>
        <v>2198.2270375781495</v>
      </c>
      <c r="N180" s="162">
        <f t="shared" si="40"/>
        <v>2219.915837688442</v>
      </c>
      <c r="O180" s="162">
        <f t="shared" si="40"/>
        <v>1715.4258212683274</v>
      </c>
      <c r="P180" s="162">
        <f t="shared" si="40"/>
        <v>1918.2282180750033</v>
      </c>
      <c r="Q180" s="162">
        <f t="shared" si="40"/>
        <v>1808.6335866374598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0</v>
      </c>
      <c r="M182" s="156">
        <f t="shared" si="42"/>
        <v>0</v>
      </c>
      <c r="N182" s="156">
        <f t="shared" si="42"/>
        <v>0</v>
      </c>
      <c r="O182" s="156">
        <f t="shared" si="42"/>
        <v>0</v>
      </c>
      <c r="P182" s="156">
        <f t="shared" si="42"/>
        <v>0</v>
      </c>
      <c r="Q182" s="156">
        <f t="shared" si="42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0</v>
      </c>
      <c r="M183" s="156">
        <f t="shared" si="42"/>
        <v>0</v>
      </c>
      <c r="N183" s="156">
        <f t="shared" si="42"/>
        <v>0</v>
      </c>
      <c r="O183" s="156">
        <f t="shared" si="42"/>
        <v>0</v>
      </c>
      <c r="P183" s="156">
        <f t="shared" si="42"/>
        <v>0</v>
      </c>
      <c r="Q183" s="156">
        <f t="shared" si="42"/>
        <v>0</v>
      </c>
    </row>
    <row r="184" spans="1:17" ht="12" customHeight="1" x14ac:dyDescent="0.25">
      <c r="A184" s="158" t="s">
        <v>62</v>
      </c>
      <c r="B184" s="157">
        <f t="shared" si="36"/>
        <v>0</v>
      </c>
      <c r="C184" s="157">
        <f t="shared" si="36"/>
        <v>0</v>
      </c>
      <c r="D184" s="157">
        <f t="shared" si="36"/>
        <v>0</v>
      </c>
      <c r="E184" s="157">
        <f t="shared" si="36"/>
        <v>0</v>
      </c>
      <c r="F184" s="157">
        <f t="shared" si="36"/>
        <v>0</v>
      </c>
      <c r="G184" s="157">
        <f t="shared" si="36"/>
        <v>897.51212785544135</v>
      </c>
      <c r="H184" s="157">
        <f t="shared" si="36"/>
        <v>962.30302385388939</v>
      </c>
      <c r="I184" s="157">
        <f t="shared" si="36"/>
        <v>910.63217822005038</v>
      </c>
      <c r="J184" s="157">
        <f t="shared" si="36"/>
        <v>980.62160344813105</v>
      </c>
      <c r="K184" s="157">
        <f t="shared" si="36"/>
        <v>963.67569453435328</v>
      </c>
      <c r="L184" s="157">
        <f t="shared" si="36"/>
        <v>931.09140675078049</v>
      </c>
      <c r="M184" s="157">
        <f t="shared" si="36"/>
        <v>984.89226816816449</v>
      </c>
      <c r="N184" s="157">
        <f t="shared" si="36"/>
        <v>1014.6388765834465</v>
      </c>
      <c r="O184" s="157">
        <f t="shared" si="36"/>
        <v>952.73505106847585</v>
      </c>
      <c r="P184" s="157">
        <f t="shared" si="36"/>
        <v>970.97886033918473</v>
      </c>
      <c r="Q184" s="157">
        <f t="shared" si="36"/>
        <v>959.87986482340807</v>
      </c>
    </row>
    <row r="185" spans="1:17" ht="12" customHeight="1" x14ac:dyDescent="0.25">
      <c r="A185" s="23" t="s">
        <v>57</v>
      </c>
      <c r="B185" s="156">
        <f>IF(B109=0,0,B109/0.086*1000000/B$16)</f>
        <v>0</v>
      </c>
      <c r="C185" s="156">
        <f t="shared" ref="C185:Q185" si="43">IF(C109=0,0,C109/0.086*1000000/C$16)</f>
        <v>0</v>
      </c>
      <c r="D185" s="156">
        <f t="shared" si="43"/>
        <v>0</v>
      </c>
      <c r="E185" s="156">
        <f t="shared" si="43"/>
        <v>0</v>
      </c>
      <c r="F185" s="156">
        <f t="shared" si="43"/>
        <v>0</v>
      </c>
      <c r="G185" s="156">
        <f t="shared" si="43"/>
        <v>1150.1446628113115</v>
      </c>
      <c r="H185" s="156">
        <f t="shared" si="43"/>
        <v>1238.2532004866939</v>
      </c>
      <c r="I185" s="156">
        <f t="shared" si="43"/>
        <v>1280.2327316723758</v>
      </c>
      <c r="J185" s="156">
        <f t="shared" si="43"/>
        <v>1343.2651761723866</v>
      </c>
      <c r="K185" s="156">
        <f t="shared" si="43"/>
        <v>1349.9703637122041</v>
      </c>
      <c r="L185" s="156">
        <f t="shared" si="43"/>
        <v>1366.1127307371801</v>
      </c>
      <c r="M185" s="156">
        <f t="shared" si="43"/>
        <v>1392.4750265452953</v>
      </c>
      <c r="N185" s="156">
        <f t="shared" si="43"/>
        <v>1413.7386125607818</v>
      </c>
      <c r="O185" s="156">
        <f t="shared" si="43"/>
        <v>1384.969400752304</v>
      </c>
      <c r="P185" s="156">
        <f t="shared" si="43"/>
        <v>1397.2158417084415</v>
      </c>
      <c r="Q185" s="156">
        <f t="shared" si="43"/>
        <v>1406.157256540158</v>
      </c>
    </row>
    <row r="186" spans="1:17" ht="12" customHeight="1" x14ac:dyDescent="0.25">
      <c r="A186" s="29" t="s">
        <v>140</v>
      </c>
      <c r="B186" s="57">
        <f>IF(B110=0,0,B110/0.086*1000000/B$17)</f>
        <v>0</v>
      </c>
      <c r="C186" s="57">
        <f t="shared" ref="C186:Q186" si="44">IF(C110=0,0,C110/0.086*1000000/C$17)</f>
        <v>0</v>
      </c>
      <c r="D186" s="57">
        <f t="shared" si="44"/>
        <v>0</v>
      </c>
      <c r="E186" s="57">
        <f t="shared" si="44"/>
        <v>0</v>
      </c>
      <c r="F186" s="57">
        <f t="shared" si="44"/>
        <v>0</v>
      </c>
      <c r="G186" s="57">
        <f t="shared" si="44"/>
        <v>699.27856940466768</v>
      </c>
      <c r="H186" s="57">
        <f t="shared" si="44"/>
        <v>799.68952690955814</v>
      </c>
      <c r="I186" s="57">
        <f t="shared" si="44"/>
        <v>786.09286129589725</v>
      </c>
      <c r="J186" s="57">
        <f t="shared" si="44"/>
        <v>871.99241187675955</v>
      </c>
      <c r="K186" s="57">
        <f t="shared" si="44"/>
        <v>845.56524479900145</v>
      </c>
      <c r="L186" s="57">
        <f t="shared" si="44"/>
        <v>783.20336283487427</v>
      </c>
      <c r="M186" s="57">
        <f t="shared" si="44"/>
        <v>820.69812372610261</v>
      </c>
      <c r="N186" s="57">
        <f t="shared" si="44"/>
        <v>845.11293221527376</v>
      </c>
      <c r="O186" s="57">
        <f t="shared" si="44"/>
        <v>810.02633563882637</v>
      </c>
      <c r="P186" s="57">
        <f t="shared" si="44"/>
        <v>846.93772141317515</v>
      </c>
      <c r="Q186" s="57">
        <f t="shared" si="44"/>
        <v>848.6903736235513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0</v>
      </c>
      <c r="C188" s="168">
        <f t="shared" ref="C188:Q188" si="45">SUM(C189,C192,C194,C203)</f>
        <v>0</v>
      </c>
      <c r="D188" s="168">
        <f t="shared" si="45"/>
        <v>0</v>
      </c>
      <c r="E188" s="168">
        <f t="shared" si="45"/>
        <v>0</v>
      </c>
      <c r="F188" s="168">
        <f t="shared" si="45"/>
        <v>0</v>
      </c>
      <c r="G188" s="168">
        <f t="shared" si="45"/>
        <v>8913.7562851712064</v>
      </c>
      <c r="H188" s="168">
        <f t="shared" si="45"/>
        <v>8980.0396119249799</v>
      </c>
      <c r="I188" s="168">
        <f t="shared" si="45"/>
        <v>8912.8017659432917</v>
      </c>
      <c r="J188" s="168">
        <f t="shared" si="45"/>
        <v>9357.4940758957327</v>
      </c>
      <c r="K188" s="168">
        <f t="shared" si="45"/>
        <v>9293.360388084162</v>
      </c>
      <c r="L188" s="168">
        <f t="shared" si="45"/>
        <v>9148.9687195647221</v>
      </c>
      <c r="M188" s="168">
        <f t="shared" si="45"/>
        <v>8875.8258910716195</v>
      </c>
      <c r="N188" s="168">
        <f t="shared" si="45"/>
        <v>9463.3337921736729</v>
      </c>
      <c r="O188" s="168">
        <f t="shared" si="45"/>
        <v>7914.8832460306458</v>
      </c>
      <c r="P188" s="168">
        <f t="shared" si="45"/>
        <v>8774.4080011754177</v>
      </c>
      <c r="Q188" s="168">
        <f t="shared" si="45"/>
        <v>7819.6285316485446</v>
      </c>
    </row>
    <row r="189" spans="1:17" ht="12" customHeight="1" x14ac:dyDescent="0.25">
      <c r="A189" s="158" t="s">
        <v>65</v>
      </c>
      <c r="B189" s="157">
        <f>SUM(B190:B191)</f>
        <v>0</v>
      </c>
      <c r="C189" s="157">
        <f t="shared" ref="C189:Q189" si="46">SUM(C190:C191)</f>
        <v>0</v>
      </c>
      <c r="D189" s="157">
        <f t="shared" si="46"/>
        <v>0</v>
      </c>
      <c r="E189" s="157">
        <f t="shared" si="46"/>
        <v>0</v>
      </c>
      <c r="F189" s="157">
        <f t="shared" si="46"/>
        <v>0</v>
      </c>
      <c r="G189" s="157">
        <f t="shared" si="46"/>
        <v>7133.2642265883296</v>
      </c>
      <c r="H189" s="157">
        <f t="shared" si="46"/>
        <v>7095.5086782684048</v>
      </c>
      <c r="I189" s="157">
        <f t="shared" si="46"/>
        <v>7008.0923313278981</v>
      </c>
      <c r="J189" s="157">
        <f t="shared" si="46"/>
        <v>7335.2168502333679</v>
      </c>
      <c r="K189" s="157">
        <f t="shared" si="46"/>
        <v>7273.6832155919428</v>
      </c>
      <c r="L189" s="157">
        <f t="shared" si="46"/>
        <v>7175.1429996573534</v>
      </c>
      <c r="M189" s="157">
        <f t="shared" si="46"/>
        <v>6822.5949371595743</v>
      </c>
      <c r="N189" s="157">
        <f t="shared" si="46"/>
        <v>7311.756077144576</v>
      </c>
      <c r="O189" s="157">
        <f t="shared" si="46"/>
        <v>5986.3664377646483</v>
      </c>
      <c r="P189" s="157">
        <f t="shared" si="46"/>
        <v>6630.4755031349232</v>
      </c>
      <c r="Q189" s="157">
        <f t="shared" si="46"/>
        <v>5805.4524195650074</v>
      </c>
    </row>
    <row r="190" spans="1:17" ht="12" customHeight="1" x14ac:dyDescent="0.25">
      <c r="A190" s="23" t="s">
        <v>166</v>
      </c>
      <c r="B190" s="156">
        <f>IF(B114=0,0,B114/0.086*1000000/B$7)</f>
        <v>0</v>
      </c>
      <c r="C190" s="156">
        <f t="shared" ref="C190:Q191" si="47">IF(C114=0,0,C114/0.086*1000000/C$7)</f>
        <v>0</v>
      </c>
      <c r="D190" s="156">
        <f t="shared" si="47"/>
        <v>0</v>
      </c>
      <c r="E190" s="156">
        <f t="shared" si="47"/>
        <v>0</v>
      </c>
      <c r="F190" s="156">
        <f t="shared" si="47"/>
        <v>0</v>
      </c>
      <c r="G190" s="156">
        <f t="shared" si="47"/>
        <v>6902.7675405283635</v>
      </c>
      <c r="H190" s="156">
        <f t="shared" si="47"/>
        <v>6727.6381658970922</v>
      </c>
      <c r="I190" s="156">
        <f t="shared" si="47"/>
        <v>6626.5728051564492</v>
      </c>
      <c r="J190" s="156">
        <f t="shared" si="47"/>
        <v>6807.3468281620117</v>
      </c>
      <c r="K190" s="156">
        <f t="shared" si="47"/>
        <v>6844.0346487815777</v>
      </c>
      <c r="L190" s="156">
        <f t="shared" si="47"/>
        <v>6972.9915287119666</v>
      </c>
      <c r="M190" s="156">
        <f t="shared" si="47"/>
        <v>6565.3330471984618</v>
      </c>
      <c r="N190" s="156">
        <f t="shared" si="47"/>
        <v>7019.1136751038975</v>
      </c>
      <c r="O190" s="156">
        <f t="shared" si="47"/>
        <v>5787.4937417403571</v>
      </c>
      <c r="P190" s="156">
        <f t="shared" si="47"/>
        <v>6316.7969645954117</v>
      </c>
      <c r="Q190" s="156">
        <f t="shared" si="47"/>
        <v>5538.3057381712879</v>
      </c>
    </row>
    <row r="191" spans="1:17" ht="12" customHeight="1" x14ac:dyDescent="0.25">
      <c r="A191" s="23" t="s">
        <v>60</v>
      </c>
      <c r="B191" s="156">
        <f>IF(B115=0,0,B115/0.086*1000000/B$7)</f>
        <v>0</v>
      </c>
      <c r="C191" s="156">
        <f t="shared" si="47"/>
        <v>0</v>
      </c>
      <c r="D191" s="156">
        <f t="shared" si="47"/>
        <v>0</v>
      </c>
      <c r="E191" s="156">
        <f t="shared" si="47"/>
        <v>0</v>
      </c>
      <c r="F191" s="156">
        <f t="shared" si="47"/>
        <v>0</v>
      </c>
      <c r="G191" s="156">
        <f t="shared" si="47"/>
        <v>230.49668605996612</v>
      </c>
      <c r="H191" s="156">
        <f t="shared" si="47"/>
        <v>367.87051237131209</v>
      </c>
      <c r="I191" s="156">
        <f t="shared" si="47"/>
        <v>381.51952617144929</v>
      </c>
      <c r="J191" s="156">
        <f t="shared" si="47"/>
        <v>527.87002207135629</v>
      </c>
      <c r="K191" s="156">
        <f t="shared" si="47"/>
        <v>429.6485668103648</v>
      </c>
      <c r="L191" s="156">
        <f t="shared" si="47"/>
        <v>202.1514709453869</v>
      </c>
      <c r="M191" s="156">
        <f t="shared" si="47"/>
        <v>257.26188996111222</v>
      </c>
      <c r="N191" s="156">
        <f t="shared" si="47"/>
        <v>292.64240204067886</v>
      </c>
      <c r="O191" s="156">
        <f t="shared" si="47"/>
        <v>198.8726960242908</v>
      </c>
      <c r="P191" s="156">
        <f t="shared" si="47"/>
        <v>313.67853853951164</v>
      </c>
      <c r="Q191" s="156">
        <f t="shared" si="47"/>
        <v>267.1466813937194</v>
      </c>
    </row>
    <row r="192" spans="1:17" ht="12" customHeight="1" x14ac:dyDescent="0.25">
      <c r="A192" s="158" t="s">
        <v>112</v>
      </c>
      <c r="B192" s="157">
        <f>B193</f>
        <v>0</v>
      </c>
      <c r="C192" s="157">
        <f t="shared" ref="C192:Q192" si="48">C193</f>
        <v>0</v>
      </c>
      <c r="D192" s="157">
        <f t="shared" si="48"/>
        <v>0</v>
      </c>
      <c r="E192" s="157">
        <f t="shared" si="48"/>
        <v>0</v>
      </c>
      <c r="F192" s="157">
        <f t="shared" si="48"/>
        <v>0</v>
      </c>
      <c r="G192" s="157">
        <f t="shared" si="48"/>
        <v>0</v>
      </c>
      <c r="H192" s="157">
        <f t="shared" si="48"/>
        <v>0.39820915478998425</v>
      </c>
      <c r="I192" s="157">
        <f t="shared" si="48"/>
        <v>0.79928054817083694</v>
      </c>
      <c r="J192" s="157">
        <f t="shared" si="48"/>
        <v>1.1733573983172279</v>
      </c>
      <c r="K192" s="157">
        <f t="shared" si="48"/>
        <v>1.4514984803798114</v>
      </c>
      <c r="L192" s="157">
        <f t="shared" si="48"/>
        <v>1.7388324316000012</v>
      </c>
      <c r="M192" s="157">
        <f t="shared" si="48"/>
        <v>2.6408217051152705</v>
      </c>
      <c r="N192" s="157">
        <f t="shared" si="48"/>
        <v>2.5557869879416395</v>
      </c>
      <c r="O192" s="157">
        <f t="shared" si="48"/>
        <v>2.582963199814285</v>
      </c>
      <c r="P192" s="157">
        <f t="shared" si="48"/>
        <v>3.0789418503460606</v>
      </c>
      <c r="Q192" s="157">
        <f t="shared" si="48"/>
        <v>3.2886808646656545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</v>
      </c>
      <c r="C193" s="156">
        <f t="shared" si="49"/>
        <v>0</v>
      </c>
      <c r="D193" s="156">
        <f t="shared" si="49"/>
        <v>0</v>
      </c>
      <c r="E193" s="156">
        <f t="shared" si="49"/>
        <v>0</v>
      </c>
      <c r="F193" s="156">
        <f t="shared" si="49"/>
        <v>0</v>
      </c>
      <c r="G193" s="156">
        <f t="shared" si="49"/>
        <v>0</v>
      </c>
      <c r="H193" s="156">
        <f t="shared" si="49"/>
        <v>0.39820915478998425</v>
      </c>
      <c r="I193" s="156">
        <f t="shared" si="49"/>
        <v>0.79928054817083694</v>
      </c>
      <c r="J193" s="156">
        <f t="shared" si="49"/>
        <v>1.1733573983172279</v>
      </c>
      <c r="K193" s="156">
        <f t="shared" si="49"/>
        <v>1.4514984803798114</v>
      </c>
      <c r="L193" s="156">
        <f t="shared" si="49"/>
        <v>1.7388324316000012</v>
      </c>
      <c r="M193" s="156">
        <f t="shared" si="49"/>
        <v>2.6408217051152705</v>
      </c>
      <c r="N193" s="156">
        <f t="shared" si="49"/>
        <v>2.5557869879416395</v>
      </c>
      <c r="O193" s="156">
        <f t="shared" si="49"/>
        <v>2.582963199814285</v>
      </c>
      <c r="P193" s="156">
        <f t="shared" si="49"/>
        <v>3.0789418503460606</v>
      </c>
      <c r="Q193" s="156">
        <f t="shared" si="49"/>
        <v>3.2886808646656545</v>
      </c>
    </row>
    <row r="194" spans="1:17" ht="12" customHeight="1" x14ac:dyDescent="0.25">
      <c r="A194" s="158" t="s">
        <v>63</v>
      </c>
      <c r="B194" s="157">
        <f t="shared" si="49"/>
        <v>0</v>
      </c>
      <c r="C194" s="157">
        <f t="shared" si="49"/>
        <v>0</v>
      </c>
      <c r="D194" s="157">
        <f t="shared" si="49"/>
        <v>0</v>
      </c>
      <c r="E194" s="157">
        <f t="shared" si="49"/>
        <v>0</v>
      </c>
      <c r="F194" s="157">
        <f t="shared" si="49"/>
        <v>0</v>
      </c>
      <c r="G194" s="157">
        <f t="shared" si="49"/>
        <v>1228.3834684057535</v>
      </c>
      <c r="H194" s="157">
        <f t="shared" si="49"/>
        <v>1261.2561417753122</v>
      </c>
      <c r="I194" s="157">
        <f t="shared" si="49"/>
        <v>1272.6492135510007</v>
      </c>
      <c r="J194" s="157">
        <f t="shared" si="49"/>
        <v>1324.6871841595682</v>
      </c>
      <c r="K194" s="157">
        <f t="shared" si="49"/>
        <v>1336.5289461905843</v>
      </c>
      <c r="L194" s="157">
        <f t="shared" si="49"/>
        <v>1325.3814781562444</v>
      </c>
      <c r="M194" s="157">
        <f t="shared" si="49"/>
        <v>1377.9127735239026</v>
      </c>
      <c r="N194" s="157">
        <f t="shared" si="49"/>
        <v>1457.7204930557366</v>
      </c>
      <c r="O194" s="157">
        <f t="shared" si="49"/>
        <v>1256.1223275736277</v>
      </c>
      <c r="P194" s="157">
        <f t="shared" si="49"/>
        <v>1444.8606468802489</v>
      </c>
      <c r="Q194" s="157">
        <f t="shared" si="49"/>
        <v>1311.0652262898793</v>
      </c>
    </row>
    <row r="195" spans="1:17" ht="12" customHeight="1" x14ac:dyDescent="0.25">
      <c r="A195" s="167" t="s">
        <v>165</v>
      </c>
      <c r="B195" s="132">
        <f>IF(B119=0,0,B119/0.086*1000000/B$11)</f>
        <v>0</v>
      </c>
      <c r="C195" s="132">
        <f t="shared" ref="C195:Q195" si="50">IF(C119=0,0,C119/0.086*1000000/C$11)</f>
        <v>0</v>
      </c>
      <c r="D195" s="132">
        <f t="shared" si="50"/>
        <v>0</v>
      </c>
      <c r="E195" s="132">
        <f t="shared" si="50"/>
        <v>0</v>
      </c>
      <c r="F195" s="132">
        <f t="shared" si="50"/>
        <v>0</v>
      </c>
      <c r="G195" s="132">
        <f t="shared" si="50"/>
        <v>1242.6333604726317</v>
      </c>
      <c r="H195" s="132">
        <f t="shared" si="50"/>
        <v>1181.9705460841244</v>
      </c>
      <c r="I195" s="132">
        <f t="shared" si="50"/>
        <v>1237.6367947048966</v>
      </c>
      <c r="J195" s="132">
        <f t="shared" si="50"/>
        <v>1271.6417296918889</v>
      </c>
      <c r="K195" s="132">
        <f t="shared" si="50"/>
        <v>1307.2585041060941</v>
      </c>
      <c r="L195" s="132">
        <f t="shared" si="50"/>
        <v>1332.8872002828625</v>
      </c>
      <c r="M195" s="132">
        <f t="shared" si="50"/>
        <v>1355.5970296966557</v>
      </c>
      <c r="N195" s="132">
        <f t="shared" si="50"/>
        <v>1446.0350137721325</v>
      </c>
      <c r="O195" s="132">
        <f t="shared" si="50"/>
        <v>1256.6112888336054</v>
      </c>
      <c r="P195" s="132">
        <f t="shared" si="50"/>
        <v>1447.4561457296877</v>
      </c>
      <c r="Q195" s="132">
        <f t="shared" si="50"/>
        <v>1310.3670817769907</v>
      </c>
    </row>
    <row r="196" spans="1:17" ht="12" customHeight="1" x14ac:dyDescent="0.25">
      <c r="A196" s="167" t="s">
        <v>164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163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0</v>
      </c>
      <c r="C199" s="162">
        <f t="shared" ref="C199:Q199" si="53">IF(C123=0,0,C123/0.086*1000000/C$13)</f>
        <v>0</v>
      </c>
      <c r="D199" s="162">
        <f t="shared" si="53"/>
        <v>0</v>
      </c>
      <c r="E199" s="162">
        <f t="shared" si="53"/>
        <v>0</v>
      </c>
      <c r="F199" s="162">
        <f t="shared" si="53"/>
        <v>0</v>
      </c>
      <c r="G199" s="162">
        <f t="shared" si="53"/>
        <v>1191.0170847637178</v>
      </c>
      <c r="H199" s="162">
        <f t="shared" si="53"/>
        <v>1474.8784637508149</v>
      </c>
      <c r="I199" s="162">
        <f t="shared" si="53"/>
        <v>1371.1725316993407</v>
      </c>
      <c r="J199" s="162">
        <f t="shared" si="53"/>
        <v>1491.3546923327092</v>
      </c>
      <c r="K199" s="162">
        <f t="shared" si="53"/>
        <v>1449.5601096931287</v>
      </c>
      <c r="L199" s="162">
        <f t="shared" si="53"/>
        <v>1273.5084009470468</v>
      </c>
      <c r="M199" s="162">
        <f t="shared" si="53"/>
        <v>1590.1622526924077</v>
      </c>
      <c r="N199" s="162">
        <f t="shared" si="53"/>
        <v>1607.7106251706207</v>
      </c>
      <c r="O199" s="162">
        <f t="shared" si="53"/>
        <v>1249.6991546584663</v>
      </c>
      <c r="P199" s="162">
        <f t="shared" si="53"/>
        <v>1401.4356366715656</v>
      </c>
      <c r="Q199" s="162">
        <f t="shared" si="53"/>
        <v>1326.3049452901159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0</v>
      </c>
      <c r="M201" s="156">
        <f t="shared" si="55"/>
        <v>0</v>
      </c>
      <c r="N201" s="156">
        <f t="shared" si="55"/>
        <v>0</v>
      </c>
      <c r="O201" s="156">
        <f t="shared" si="55"/>
        <v>0</v>
      </c>
      <c r="P201" s="156">
        <f t="shared" si="55"/>
        <v>0</v>
      </c>
      <c r="Q201" s="156">
        <f t="shared" si="55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0</v>
      </c>
      <c r="M202" s="156">
        <f t="shared" si="55"/>
        <v>0</v>
      </c>
      <c r="N202" s="156">
        <f t="shared" si="55"/>
        <v>0</v>
      </c>
      <c r="O202" s="156">
        <f t="shared" si="55"/>
        <v>0</v>
      </c>
      <c r="P202" s="156">
        <f t="shared" si="55"/>
        <v>0</v>
      </c>
      <c r="Q202" s="156">
        <f t="shared" si="55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0</v>
      </c>
      <c r="C203" s="157">
        <f t="shared" si="56"/>
        <v>0</v>
      </c>
      <c r="D203" s="157">
        <f t="shared" si="56"/>
        <v>0</v>
      </c>
      <c r="E203" s="157">
        <f t="shared" si="56"/>
        <v>0</v>
      </c>
      <c r="F203" s="157">
        <f t="shared" si="56"/>
        <v>0</v>
      </c>
      <c r="G203" s="157">
        <f t="shared" si="56"/>
        <v>552.10859017712482</v>
      </c>
      <c r="H203" s="157">
        <f t="shared" si="56"/>
        <v>622.87658272647366</v>
      </c>
      <c r="I203" s="157">
        <f t="shared" si="56"/>
        <v>631.26094051622238</v>
      </c>
      <c r="J203" s="157">
        <f t="shared" si="56"/>
        <v>696.41668410447824</v>
      </c>
      <c r="K203" s="157">
        <f t="shared" si="56"/>
        <v>681.69672782125338</v>
      </c>
      <c r="L203" s="157">
        <f t="shared" si="56"/>
        <v>646.70540931952439</v>
      </c>
      <c r="M203" s="157">
        <f t="shared" si="56"/>
        <v>672.67735868302771</v>
      </c>
      <c r="N203" s="157">
        <f t="shared" si="56"/>
        <v>691.30143498541918</v>
      </c>
      <c r="O203" s="157">
        <f t="shared" si="56"/>
        <v>669.81151749255605</v>
      </c>
      <c r="P203" s="157">
        <f t="shared" si="56"/>
        <v>695.99290930989923</v>
      </c>
      <c r="Q203" s="157">
        <f t="shared" si="56"/>
        <v>699.82220492899296</v>
      </c>
    </row>
    <row r="204" spans="1:17" ht="12" customHeight="1" x14ac:dyDescent="0.25">
      <c r="A204" s="23" t="s">
        <v>57</v>
      </c>
      <c r="B204" s="156">
        <f>IF(B128=0,0,B128/0.086*1000000/B$16)</f>
        <v>0</v>
      </c>
      <c r="C204" s="156">
        <f t="shared" ref="C204:Q204" si="57">IF(C128=0,0,C128/0.086*1000000/C$16)</f>
        <v>0</v>
      </c>
      <c r="D204" s="156">
        <f t="shared" si="57"/>
        <v>0</v>
      </c>
      <c r="E204" s="156">
        <f t="shared" si="57"/>
        <v>0</v>
      </c>
      <c r="F204" s="156">
        <f t="shared" si="57"/>
        <v>0</v>
      </c>
      <c r="G204" s="156">
        <f t="shared" si="57"/>
        <v>521.28781142259163</v>
      </c>
      <c r="H204" s="156">
        <f t="shared" si="57"/>
        <v>561.22183733910367</v>
      </c>
      <c r="I204" s="156">
        <f t="shared" si="57"/>
        <v>580.24850297857279</v>
      </c>
      <c r="J204" s="156">
        <f t="shared" si="57"/>
        <v>612.66479074386541</v>
      </c>
      <c r="K204" s="156">
        <f t="shared" si="57"/>
        <v>618.57307475298171</v>
      </c>
      <c r="L204" s="156">
        <f t="shared" si="57"/>
        <v>631.63362150181979</v>
      </c>
      <c r="M204" s="156">
        <f t="shared" si="57"/>
        <v>645.74121429385809</v>
      </c>
      <c r="N204" s="156">
        <f t="shared" si="57"/>
        <v>658.3091985303812</v>
      </c>
      <c r="O204" s="156">
        <f t="shared" si="57"/>
        <v>647.26751383789633</v>
      </c>
      <c r="P204" s="156">
        <f t="shared" si="57"/>
        <v>653.5098077437051</v>
      </c>
      <c r="Q204" s="156">
        <f t="shared" si="57"/>
        <v>658.4854283267689</v>
      </c>
    </row>
    <row r="205" spans="1:17" ht="12" customHeight="1" x14ac:dyDescent="0.25">
      <c r="A205" s="29" t="s">
        <v>140</v>
      </c>
      <c r="B205" s="57">
        <f>IF(B129=0,0,B129/0.086*1000000/B$17)</f>
        <v>0</v>
      </c>
      <c r="C205" s="57">
        <f t="shared" ref="C205:Q205" si="58">IF(C129=0,0,C129/0.086*1000000/C$17)</f>
        <v>0</v>
      </c>
      <c r="D205" s="57">
        <f t="shared" si="58"/>
        <v>0</v>
      </c>
      <c r="E205" s="57">
        <f t="shared" si="58"/>
        <v>0</v>
      </c>
      <c r="F205" s="57">
        <f t="shared" si="58"/>
        <v>0</v>
      </c>
      <c r="G205" s="57">
        <f t="shared" si="58"/>
        <v>576.29277788597369</v>
      </c>
      <c r="H205" s="57">
        <f t="shared" si="58"/>
        <v>659.20884340117391</v>
      </c>
      <c r="I205" s="57">
        <f t="shared" si="58"/>
        <v>648.44991403434346</v>
      </c>
      <c r="J205" s="57">
        <f t="shared" si="58"/>
        <v>721.50440425898068</v>
      </c>
      <c r="K205" s="57">
        <f t="shared" si="58"/>
        <v>700.99692440097715</v>
      </c>
      <c r="L205" s="57">
        <f t="shared" si="58"/>
        <v>651.82915175644814</v>
      </c>
      <c r="M205" s="57">
        <f t="shared" si="58"/>
        <v>683.5285467954925</v>
      </c>
      <c r="N205" s="57">
        <f t="shared" si="58"/>
        <v>705.31557615783049</v>
      </c>
      <c r="O205" s="57">
        <f t="shared" si="58"/>
        <v>677.2547616598722</v>
      </c>
      <c r="P205" s="57">
        <f t="shared" si="58"/>
        <v>708.35610756278584</v>
      </c>
      <c r="Q205" s="57">
        <f t="shared" si="58"/>
        <v>710.12121456639068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0</v>
      </c>
      <c r="C207" s="168">
        <f t="shared" ref="C207:Q207" si="59">SUM(C208,C211,C213,C222)</f>
        <v>0</v>
      </c>
      <c r="D207" s="168">
        <f t="shared" si="59"/>
        <v>0</v>
      </c>
      <c r="E207" s="168">
        <f t="shared" si="59"/>
        <v>0</v>
      </c>
      <c r="F207" s="168">
        <f t="shared" si="59"/>
        <v>0</v>
      </c>
      <c r="G207" s="168">
        <f t="shared" si="59"/>
        <v>3371.4879191161763</v>
      </c>
      <c r="H207" s="168">
        <f t="shared" si="59"/>
        <v>3271.3482361498791</v>
      </c>
      <c r="I207" s="168">
        <f t="shared" si="59"/>
        <v>3222.6421285992774</v>
      </c>
      <c r="J207" s="168">
        <f t="shared" si="59"/>
        <v>3295.7221359737232</v>
      </c>
      <c r="K207" s="168">
        <f t="shared" si="59"/>
        <v>3332.4291873873071</v>
      </c>
      <c r="L207" s="168">
        <f t="shared" si="59"/>
        <v>3422.0765046466008</v>
      </c>
      <c r="M207" s="168">
        <f t="shared" si="59"/>
        <v>3292.3680477905973</v>
      </c>
      <c r="N207" s="168">
        <f t="shared" si="59"/>
        <v>3518.0262906502189</v>
      </c>
      <c r="O207" s="168">
        <f t="shared" si="59"/>
        <v>2928.0035831920104</v>
      </c>
      <c r="P207" s="168">
        <f t="shared" si="59"/>
        <v>3223.3707658250269</v>
      </c>
      <c r="Q207" s="168">
        <f t="shared" si="59"/>
        <v>2846.6703540390795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2834.3604071673344</v>
      </c>
      <c r="H208" s="157">
        <f t="shared" si="60"/>
        <v>2762.437346724389</v>
      </c>
      <c r="I208" s="157">
        <f t="shared" si="60"/>
        <v>2720.8141398876819</v>
      </c>
      <c r="J208" s="157">
        <f t="shared" si="60"/>
        <v>2775.8471958765681</v>
      </c>
      <c r="K208" s="157">
        <f t="shared" si="60"/>
        <v>2778.9348471679891</v>
      </c>
      <c r="L208" s="157">
        <f t="shared" si="60"/>
        <v>2807.8058337394004</v>
      </c>
      <c r="M208" s="157">
        <f t="shared" si="60"/>
        <v>2638.5633591827873</v>
      </c>
      <c r="N208" s="157">
        <f t="shared" si="60"/>
        <v>2809.1277657034684</v>
      </c>
      <c r="O208" s="157">
        <f t="shared" si="60"/>
        <v>2316.2105993350883</v>
      </c>
      <c r="P208" s="157">
        <f t="shared" si="60"/>
        <v>2527.6920239636906</v>
      </c>
      <c r="Q208" s="157">
        <f t="shared" si="60"/>
        <v>2211.449432654686</v>
      </c>
    </row>
    <row r="209" spans="1:17" ht="12" customHeight="1" x14ac:dyDescent="0.25">
      <c r="A209" s="23" t="s">
        <v>166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2834.3604071673344</v>
      </c>
      <c r="H209" s="156">
        <f t="shared" si="61"/>
        <v>2762.437346724389</v>
      </c>
      <c r="I209" s="156">
        <f t="shared" si="61"/>
        <v>2720.8141398876819</v>
      </c>
      <c r="J209" s="156">
        <f t="shared" si="61"/>
        <v>2775.8471958765681</v>
      </c>
      <c r="K209" s="156">
        <f t="shared" si="61"/>
        <v>2778.9348471679891</v>
      </c>
      <c r="L209" s="156">
        <f t="shared" si="61"/>
        <v>2807.8058337394004</v>
      </c>
      <c r="M209" s="156">
        <f t="shared" si="61"/>
        <v>2638.5633591827873</v>
      </c>
      <c r="N209" s="156">
        <f t="shared" si="61"/>
        <v>2809.1277657034684</v>
      </c>
      <c r="O209" s="156">
        <f t="shared" si="61"/>
        <v>2316.2105993350883</v>
      </c>
      <c r="P209" s="156">
        <f t="shared" si="61"/>
        <v>2527.6920239636906</v>
      </c>
      <c r="Q209" s="156">
        <f t="shared" si="61"/>
        <v>2211.449432654686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422.23490198472973</v>
      </c>
      <c r="H213" s="157">
        <f t="shared" si="63"/>
        <v>404.59669263413411</v>
      </c>
      <c r="I213" s="157">
        <f t="shared" si="63"/>
        <v>428.51928586841433</v>
      </c>
      <c r="J213" s="157">
        <f t="shared" si="63"/>
        <v>449.52787429929555</v>
      </c>
      <c r="K213" s="157">
        <f t="shared" si="63"/>
        <v>481.67472099059927</v>
      </c>
      <c r="L213" s="157">
        <f t="shared" si="63"/>
        <v>535.52465426771062</v>
      </c>
      <c r="M213" s="157">
        <f t="shared" si="63"/>
        <v>562.95394251208529</v>
      </c>
      <c r="N213" s="157">
        <f t="shared" si="63"/>
        <v>613.13748613054872</v>
      </c>
      <c r="O213" s="157">
        <f t="shared" si="63"/>
        <v>533.68851897501872</v>
      </c>
      <c r="P213" s="157">
        <f t="shared" si="63"/>
        <v>624.12093409170802</v>
      </c>
      <c r="Q213" s="157">
        <f t="shared" si="63"/>
        <v>571.49904017126835</v>
      </c>
    </row>
    <row r="214" spans="1:17" ht="12" customHeight="1" x14ac:dyDescent="0.25">
      <c r="A214" s="167" t="s">
        <v>165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583.25668663992326</v>
      </c>
      <c r="H214" s="132">
        <f t="shared" si="64"/>
        <v>554.76213177705495</v>
      </c>
      <c r="I214" s="132">
        <f t="shared" si="64"/>
        <v>580.80299902826403</v>
      </c>
      <c r="J214" s="132">
        <f t="shared" si="64"/>
        <v>592.59961425309882</v>
      </c>
      <c r="K214" s="132">
        <f t="shared" si="64"/>
        <v>606.40874643483721</v>
      </c>
      <c r="L214" s="132">
        <f t="shared" si="64"/>
        <v>613.01184922775656</v>
      </c>
      <c r="M214" s="132">
        <f t="shared" si="64"/>
        <v>622.14247864820845</v>
      </c>
      <c r="N214" s="132">
        <f t="shared" si="64"/>
        <v>660.90599790632041</v>
      </c>
      <c r="O214" s="132">
        <f t="shared" si="64"/>
        <v>574.31532664785755</v>
      </c>
      <c r="P214" s="132">
        <f t="shared" si="64"/>
        <v>661.42444095471296</v>
      </c>
      <c r="Q214" s="132">
        <f t="shared" si="64"/>
        <v>597.67989816547288</v>
      </c>
    </row>
    <row r="215" spans="1:17" ht="12" customHeight="1" x14ac:dyDescent="0.25">
      <c r="A215" s="167" t="s">
        <v>164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163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0</v>
      </c>
      <c r="C222" s="157">
        <f t="shared" ref="C222:Q222" si="68">IF(C165=0,0,C165*1000000/C$5)</f>
        <v>0</v>
      </c>
      <c r="D222" s="157">
        <f t="shared" si="68"/>
        <v>0</v>
      </c>
      <c r="E222" s="157">
        <f t="shared" si="68"/>
        <v>0</v>
      </c>
      <c r="F222" s="157">
        <f t="shared" si="68"/>
        <v>0</v>
      </c>
      <c r="G222" s="157">
        <f t="shared" si="68"/>
        <v>114.89260996411218</v>
      </c>
      <c r="H222" s="157">
        <f t="shared" si="68"/>
        <v>104.31419679135628</v>
      </c>
      <c r="I222" s="157">
        <f t="shared" si="68"/>
        <v>73.308702843181209</v>
      </c>
      <c r="J222" s="157">
        <f t="shared" si="68"/>
        <v>70.347065797859415</v>
      </c>
      <c r="K222" s="157">
        <f t="shared" si="68"/>
        <v>71.819619228718679</v>
      </c>
      <c r="L222" s="157">
        <f t="shared" si="68"/>
        <v>78.746016639489781</v>
      </c>
      <c r="M222" s="157">
        <f t="shared" si="68"/>
        <v>90.85074609572473</v>
      </c>
      <c r="N222" s="157">
        <f t="shared" si="68"/>
        <v>95.761038816201648</v>
      </c>
      <c r="O222" s="157">
        <f t="shared" si="68"/>
        <v>78.104464881903283</v>
      </c>
      <c r="P222" s="157">
        <f t="shared" si="68"/>
        <v>71.557807769628312</v>
      </c>
      <c r="Q222" s="157">
        <f t="shared" si="68"/>
        <v>63.721881213125016</v>
      </c>
    </row>
    <row r="223" spans="1:17" ht="12" customHeight="1" x14ac:dyDescent="0.25">
      <c r="A223" s="23" t="s">
        <v>57</v>
      </c>
      <c r="B223" s="156">
        <f>IF(B166=0,0,B166*1000000/B$16)</f>
        <v>0</v>
      </c>
      <c r="C223" s="156">
        <f t="shared" ref="C223:Q223" si="69">IF(C166=0,0,C166*1000000/C$16)</f>
        <v>0</v>
      </c>
      <c r="D223" s="156">
        <f t="shared" si="69"/>
        <v>0</v>
      </c>
      <c r="E223" s="156">
        <f t="shared" si="69"/>
        <v>0</v>
      </c>
      <c r="F223" s="156">
        <f t="shared" si="69"/>
        <v>0</v>
      </c>
      <c r="G223" s="156">
        <f t="shared" si="69"/>
        <v>261.3138896393063</v>
      </c>
      <c r="H223" s="156">
        <f t="shared" si="69"/>
        <v>281.33222771002153</v>
      </c>
      <c r="I223" s="156">
        <f t="shared" si="69"/>
        <v>290.87001450681578</v>
      </c>
      <c r="J223" s="156">
        <f t="shared" si="69"/>
        <v>305.19104192045484</v>
      </c>
      <c r="K223" s="156">
        <f t="shared" si="69"/>
        <v>306.71446648907209</v>
      </c>
      <c r="L223" s="156">
        <f t="shared" si="69"/>
        <v>310.38202662448253</v>
      </c>
      <c r="M223" s="156">
        <f t="shared" si="69"/>
        <v>316.3715636628948</v>
      </c>
      <c r="N223" s="156">
        <f t="shared" si="69"/>
        <v>321.20266930468847</v>
      </c>
      <c r="O223" s="156">
        <f t="shared" si="69"/>
        <v>314.66627881172695</v>
      </c>
      <c r="P223" s="156">
        <f t="shared" si="69"/>
        <v>317.44868108159812</v>
      </c>
      <c r="Q223" s="156">
        <f t="shared" si="69"/>
        <v>319.4801784784936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0</v>
      </c>
      <c r="C226" s="184">
        <f>C169/RES_summary!C$19</f>
        <v>0</v>
      </c>
      <c r="D226" s="184">
        <f>D169/RES_summary!D$19</f>
        <v>0</v>
      </c>
      <c r="E226" s="184">
        <f>E169/RES_summary!E$19</f>
        <v>0</v>
      </c>
      <c r="F226" s="184">
        <f>F169/RES_summary!F$19</f>
        <v>0</v>
      </c>
      <c r="G226" s="184">
        <f>G169/RES_summary!G$19</f>
        <v>223.30194518616506</v>
      </c>
      <c r="H226" s="184">
        <f>H169/RES_summary!H$19</f>
        <v>222.3385345705685</v>
      </c>
      <c r="I226" s="184">
        <f>I169/RES_summary!I$19</f>
        <v>219.30294476362934</v>
      </c>
      <c r="J226" s="184">
        <f>J169/RES_summary!J$19</f>
        <v>226.57900937250361</v>
      </c>
      <c r="K226" s="184">
        <f>K169/RES_summary!K$19</f>
        <v>224.58211512981302</v>
      </c>
      <c r="L226" s="184">
        <f>L169/RES_summary!L$19</f>
        <v>221.25026960852628</v>
      </c>
      <c r="M226" s="184">
        <f>M169/RES_summary!M$19</f>
        <v>213.60145294838176</v>
      </c>
      <c r="N226" s="184">
        <f>N169/RES_summary!N$19</f>
        <v>226.19332845703721</v>
      </c>
      <c r="O226" s="184">
        <f>O169/RES_summary!O$19</f>
        <v>188.20066653570612</v>
      </c>
      <c r="P226" s="184">
        <f>P169/RES_summary!P$19</f>
        <v>207.11179136607888</v>
      </c>
      <c r="Q226" s="184">
        <f>Q169/RES_summary!Q$19</f>
        <v>183.19935069599754</v>
      </c>
    </row>
    <row r="227" spans="1:17" ht="12" customHeight="1" x14ac:dyDescent="0.25">
      <c r="A227" s="158" t="s">
        <v>65</v>
      </c>
      <c r="B227" s="178">
        <f>B170/RES_summary!B$19</f>
        <v>0</v>
      </c>
      <c r="C227" s="178">
        <f>C170/RES_summary!C$19</f>
        <v>0</v>
      </c>
      <c r="D227" s="178">
        <f>D170/RES_summary!D$19</f>
        <v>0</v>
      </c>
      <c r="E227" s="178">
        <f>E170/RES_summary!E$19</f>
        <v>0</v>
      </c>
      <c r="F227" s="178">
        <f>F170/RES_summary!F$19</f>
        <v>0</v>
      </c>
      <c r="G227" s="178">
        <f>G170/RES_summary!G$19</f>
        <v>175.67427978246812</v>
      </c>
      <c r="H227" s="178">
        <f>H170/RES_summary!H$19</f>
        <v>173.2160583177903</v>
      </c>
      <c r="I227" s="178">
        <f>I170/RES_summary!I$19</f>
        <v>170.56615442137448</v>
      </c>
      <c r="J227" s="178">
        <f>J170/RES_summary!J$19</f>
        <v>175.65422685503876</v>
      </c>
      <c r="K227" s="178">
        <f>K170/RES_summary!K$19</f>
        <v>173.59629039844958</v>
      </c>
      <c r="L227" s="178">
        <f>L170/RES_summary!L$19</f>
        <v>170.87232722775829</v>
      </c>
      <c r="M227" s="178">
        <f>M170/RES_summary!M$19</f>
        <v>161.12017977971814</v>
      </c>
      <c r="N227" s="178">
        <f>N170/RES_summary!N$19</f>
        <v>171.22295374269552</v>
      </c>
      <c r="O227" s="178">
        <f>O170/RES_summary!O$19</f>
        <v>139.78878210544713</v>
      </c>
      <c r="P227" s="178">
        <f>P170/RES_summary!P$19</f>
        <v>153.48667391024009</v>
      </c>
      <c r="Q227" s="178">
        <f>Q170/RES_summary!Q$19</f>
        <v>133.53153438357432</v>
      </c>
    </row>
    <row r="228" spans="1:17" ht="12" customHeight="1" x14ac:dyDescent="0.25">
      <c r="A228" s="23" t="s">
        <v>166</v>
      </c>
      <c r="B228" s="177">
        <f>B171/RES_summary!B$19</f>
        <v>0</v>
      </c>
      <c r="C228" s="177">
        <f>C171/RES_summary!C$19</f>
        <v>0</v>
      </c>
      <c r="D228" s="177">
        <f>D171/RES_summary!D$19</f>
        <v>0</v>
      </c>
      <c r="E228" s="177">
        <f>E171/RES_summary!E$19</f>
        <v>0</v>
      </c>
      <c r="F228" s="177">
        <f>F171/RES_summary!F$19</f>
        <v>0</v>
      </c>
      <c r="G228" s="177">
        <f>G171/RES_summary!G$19</f>
        <v>171.94354510121033</v>
      </c>
      <c r="H228" s="177">
        <f>H171/RES_summary!H$19</f>
        <v>167.27277178602509</v>
      </c>
      <c r="I228" s="177">
        <f>I171/RES_summary!I$19</f>
        <v>164.41497848644903</v>
      </c>
      <c r="J228" s="177">
        <f>J171/RES_summary!J$19</f>
        <v>167.17229790221586</v>
      </c>
      <c r="K228" s="177">
        <f>K171/RES_summary!K$19</f>
        <v>166.71897550004908</v>
      </c>
      <c r="L228" s="177">
        <f>L171/RES_summary!L$19</f>
        <v>167.6518730924918</v>
      </c>
      <c r="M228" s="177">
        <f>M171/RES_summary!M$19</f>
        <v>157.03507253143206</v>
      </c>
      <c r="N228" s="177">
        <f>N171/RES_summary!N$19</f>
        <v>166.59253598888731</v>
      </c>
      <c r="O228" s="177">
        <f>O171/RES_summary!O$19</f>
        <v>136.65815356719781</v>
      </c>
      <c r="P228" s="177">
        <f>P171/RES_summary!P$19</f>
        <v>148.56759690530669</v>
      </c>
      <c r="Q228" s="177">
        <f>Q171/RES_summary!Q$19</f>
        <v>129.36208550327925</v>
      </c>
    </row>
    <row r="229" spans="1:17" ht="12" customHeight="1" x14ac:dyDescent="0.25">
      <c r="A229" s="23" t="s">
        <v>60</v>
      </c>
      <c r="B229" s="177">
        <f>B172/RES_summary!B$19</f>
        <v>0</v>
      </c>
      <c r="C229" s="177">
        <f>C172/RES_summary!C$19</f>
        <v>0</v>
      </c>
      <c r="D229" s="177">
        <f>D172/RES_summary!D$19</f>
        <v>0</v>
      </c>
      <c r="E229" s="177">
        <f>E172/RES_summary!E$19</f>
        <v>0</v>
      </c>
      <c r="F229" s="177">
        <f>F172/RES_summary!F$19</f>
        <v>0</v>
      </c>
      <c r="G229" s="177">
        <f>G172/RES_summary!G$19</f>
        <v>3.7307346812577475</v>
      </c>
      <c r="H229" s="177">
        <f>H172/RES_summary!H$19</f>
        <v>5.9432865317652235</v>
      </c>
      <c r="I229" s="177">
        <f>I172/RES_summary!I$19</f>
        <v>6.1511759349254547</v>
      </c>
      <c r="J229" s="177">
        <f>J172/RES_summary!J$19</f>
        <v>8.4819289528229138</v>
      </c>
      <c r="K229" s="177">
        <f>K172/RES_summary!K$19</f>
        <v>6.8773148984004848</v>
      </c>
      <c r="L229" s="177">
        <f>L172/RES_summary!L$19</f>
        <v>3.2204541352664964</v>
      </c>
      <c r="M229" s="177">
        <f>M172/RES_summary!M$19</f>
        <v>4.0851072482860689</v>
      </c>
      <c r="N229" s="177">
        <f>N172/RES_summary!N$19</f>
        <v>4.6304177538082092</v>
      </c>
      <c r="O229" s="177">
        <f>O172/RES_summary!O$19</f>
        <v>3.1306285382492955</v>
      </c>
      <c r="P229" s="177">
        <f>P172/RES_summary!P$19</f>
        <v>4.9190770049334107</v>
      </c>
      <c r="Q229" s="177">
        <f>Q172/RES_summary!Q$19</f>
        <v>4.1694488802950618</v>
      </c>
    </row>
    <row r="230" spans="1:17" ht="12" customHeight="1" x14ac:dyDescent="0.25">
      <c r="A230" s="158" t="s">
        <v>112</v>
      </c>
      <c r="B230" s="178">
        <f>B173/RES_summary!B$19</f>
        <v>0</v>
      </c>
      <c r="C230" s="178">
        <f>C173/RES_summary!C$19</f>
        <v>0</v>
      </c>
      <c r="D230" s="178">
        <f>D173/RES_summary!D$19</f>
        <v>0</v>
      </c>
      <c r="E230" s="178">
        <f>E173/RES_summary!E$19</f>
        <v>0</v>
      </c>
      <c r="F230" s="178">
        <f>F173/RES_summary!F$19</f>
        <v>0</v>
      </c>
      <c r="G230" s="178">
        <f>G173/RES_summary!G$19</f>
        <v>0</v>
      </c>
      <c r="H230" s="178">
        <f>H173/RES_summary!H$19</f>
        <v>3.1652882773835064E-3</v>
      </c>
      <c r="I230" s="178">
        <f>I173/RES_summary!I$19</f>
        <v>6.207065031180954E-3</v>
      </c>
      <c r="J230" s="178">
        <f>J173/RES_summary!J$19</f>
        <v>8.6675261856267068E-3</v>
      </c>
      <c r="K230" s="178">
        <f>K173/RES_summary!K$19</f>
        <v>1.0302529126948469E-2</v>
      </c>
      <c r="L230" s="178">
        <f>L173/RES_summary!L$19</f>
        <v>1.1483778468823421E-2</v>
      </c>
      <c r="M230" s="178">
        <f>M173/RES_summary!M$19</f>
        <v>1.6739518314708133E-2</v>
      </c>
      <c r="N230" s="178">
        <f>N173/RES_summary!N$19</f>
        <v>1.569277551814344E-2</v>
      </c>
      <c r="O230" s="178">
        <f>O173/RES_summary!O$19</f>
        <v>1.5778538837150309E-2</v>
      </c>
      <c r="P230" s="178">
        <f>P173/RES_summary!P$19</f>
        <v>1.8437360755697636E-2</v>
      </c>
      <c r="Q230" s="178">
        <f>Q173/RES_summary!Q$19</f>
        <v>1.9441701346866708E-2</v>
      </c>
    </row>
    <row r="231" spans="1:17" ht="12" customHeight="1" x14ac:dyDescent="0.25">
      <c r="A231" s="23" t="s">
        <v>60</v>
      </c>
      <c r="B231" s="177">
        <f>B174/RES_summary!B$19</f>
        <v>0</v>
      </c>
      <c r="C231" s="177">
        <f>C174/RES_summary!C$19</f>
        <v>0</v>
      </c>
      <c r="D231" s="177">
        <f>D174/RES_summary!D$19</f>
        <v>0</v>
      </c>
      <c r="E231" s="177">
        <f>E174/RES_summary!E$19</f>
        <v>0</v>
      </c>
      <c r="F231" s="177">
        <f>F174/RES_summary!F$19</f>
        <v>0</v>
      </c>
      <c r="G231" s="177">
        <f>G174/RES_summary!G$19</f>
        <v>0</v>
      </c>
      <c r="H231" s="177">
        <f>H174/RES_summary!H$19</f>
        <v>3.1652882773835064E-3</v>
      </c>
      <c r="I231" s="177">
        <f>I174/RES_summary!I$19</f>
        <v>6.207065031180954E-3</v>
      </c>
      <c r="J231" s="177">
        <f>J174/RES_summary!J$19</f>
        <v>8.6675261856267068E-3</v>
      </c>
      <c r="K231" s="177">
        <f>K174/RES_summary!K$19</f>
        <v>1.0302529126948469E-2</v>
      </c>
      <c r="L231" s="177">
        <f>L174/RES_summary!L$19</f>
        <v>1.1483778468823421E-2</v>
      </c>
      <c r="M231" s="177">
        <f>M174/RES_summary!M$19</f>
        <v>1.6739518314708133E-2</v>
      </c>
      <c r="N231" s="177">
        <f>N174/RES_summary!N$19</f>
        <v>1.569277551814344E-2</v>
      </c>
      <c r="O231" s="177">
        <f>O174/RES_summary!O$19</f>
        <v>1.5778538837150309E-2</v>
      </c>
      <c r="P231" s="177">
        <f>P174/RES_summary!P$19</f>
        <v>1.8437360755697636E-2</v>
      </c>
      <c r="Q231" s="177">
        <f>Q174/RES_summary!Q$19</f>
        <v>1.9441701346866708E-2</v>
      </c>
    </row>
    <row r="232" spans="1:17" ht="12" customHeight="1" x14ac:dyDescent="0.25">
      <c r="A232" s="158" t="s">
        <v>63</v>
      </c>
      <c r="B232" s="178">
        <f>B175/RES_summary!B$19</f>
        <v>0</v>
      </c>
      <c r="C232" s="178">
        <f>C175/RES_summary!C$19</f>
        <v>0</v>
      </c>
      <c r="D232" s="178">
        <f>D175/RES_summary!D$19</f>
        <v>0</v>
      </c>
      <c r="E232" s="178">
        <f>E175/RES_summary!E$19</f>
        <v>0</v>
      </c>
      <c r="F232" s="178">
        <f>F175/RES_summary!F$19</f>
        <v>0</v>
      </c>
      <c r="G232" s="178">
        <f>G175/RES_summary!G$19</f>
        <v>33.1008638280395</v>
      </c>
      <c r="H232" s="178">
        <f>H175/RES_summary!H$19</f>
        <v>33.572420390746387</v>
      </c>
      <c r="I232" s="178">
        <f>I175/RES_summary!I$19</f>
        <v>34.048611959932025</v>
      </c>
      <c r="J232" s="178">
        <f>J175/RES_summary!J$19</f>
        <v>35.159276333512089</v>
      </c>
      <c r="K232" s="178">
        <f>K175/RES_summary!K$19</f>
        <v>35.550121716325542</v>
      </c>
      <c r="L232" s="178">
        <f>L175/RES_summary!L$19</f>
        <v>35.533337887626097</v>
      </c>
      <c r="M232" s="178">
        <f>M175/RES_summary!M$19</f>
        <v>36.825254377064958</v>
      </c>
      <c r="N232" s="178">
        <f>N175/RES_summary!N$19</f>
        <v>38.900269334655079</v>
      </c>
      <c r="O232" s="178">
        <f>O175/RES_summary!O$19</f>
        <v>33.398272604638933</v>
      </c>
      <c r="P232" s="178">
        <f>P175/RES_summary!P$19</f>
        <v>38.379881964712112</v>
      </c>
      <c r="Q232" s="178">
        <f>Q175/RES_summary!Q$19</f>
        <v>34.667203942115812</v>
      </c>
    </row>
    <row r="233" spans="1:17" ht="12" customHeight="1" x14ac:dyDescent="0.25">
      <c r="A233" s="167" t="s">
        <v>165</v>
      </c>
      <c r="B233" s="183">
        <f>B176/RES_summary!B$19</f>
        <v>0</v>
      </c>
      <c r="C233" s="183">
        <f>C176/RES_summary!C$19</f>
        <v>0</v>
      </c>
      <c r="D233" s="183">
        <f>D176/RES_summary!D$19</f>
        <v>0</v>
      </c>
      <c r="E233" s="183">
        <f>E176/RES_summary!E$19</f>
        <v>0</v>
      </c>
      <c r="F233" s="183">
        <f>F176/RES_summary!F$19</f>
        <v>0</v>
      </c>
      <c r="G233" s="183">
        <f>G176/RES_summary!G$19</f>
        <v>35.382664163405174</v>
      </c>
      <c r="H233" s="183">
        <f>H176/RES_summary!H$19</f>
        <v>33.592291088269342</v>
      </c>
      <c r="I233" s="183">
        <f>I176/RES_summary!I$19</f>
        <v>35.097109791571121</v>
      </c>
      <c r="J233" s="183">
        <f>J176/RES_summary!J$19</f>
        <v>35.688650080529278</v>
      </c>
      <c r="K233" s="183">
        <f>K176/RES_summary!K$19</f>
        <v>36.380789942922156</v>
      </c>
      <c r="L233" s="183">
        <f>L176/RES_summary!L$19</f>
        <v>36.602454313606977</v>
      </c>
      <c r="M233" s="183">
        <f>M176/RES_summary!M$19</f>
        <v>37.027039324030234</v>
      </c>
      <c r="N233" s="183">
        <f>N176/RES_summary!N$19</f>
        <v>39.194374704387357</v>
      </c>
      <c r="O233" s="183">
        <f>O176/RES_summary!O$19</f>
        <v>33.885032789146564</v>
      </c>
      <c r="P233" s="183">
        <f>P176/RES_summary!P$19</f>
        <v>38.875875223511478</v>
      </c>
      <c r="Q233" s="183">
        <f>Q176/RES_summary!Q$19</f>
        <v>34.962191288841481</v>
      </c>
    </row>
    <row r="234" spans="1:17" ht="12" customHeight="1" x14ac:dyDescent="0.25">
      <c r="A234" s="167" t="s">
        <v>164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163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0</v>
      </c>
      <c r="C237" s="180">
        <f>C180/RES_summary!C$19</f>
        <v>0</v>
      </c>
      <c r="D237" s="180">
        <f>D180/RES_summary!D$19</f>
        <v>0</v>
      </c>
      <c r="E237" s="180">
        <f>E180/RES_summary!E$19</f>
        <v>0</v>
      </c>
      <c r="F237" s="180">
        <f>F180/RES_summary!F$19</f>
        <v>0</v>
      </c>
      <c r="G237" s="180">
        <f>G180/RES_summary!G$19</f>
        <v>27.117476281969548</v>
      </c>
      <c r="H237" s="180">
        <f>H180/RES_summary!H$19</f>
        <v>33.518881983080774</v>
      </c>
      <c r="I237" s="180">
        <f>I180/RES_summary!I$19</f>
        <v>31.098187829040636</v>
      </c>
      <c r="J237" s="180">
        <f>J180/RES_summary!J$19</f>
        <v>33.495997091340797</v>
      </c>
      <c r="K237" s="180">
        <f>K180/RES_summary!K$19</f>
        <v>32.342401249863528</v>
      </c>
      <c r="L237" s="180">
        <f>L180/RES_summary!L$19</f>
        <v>28.144527327499897</v>
      </c>
      <c r="M237" s="180">
        <f>M180/RES_summary!M$19</f>
        <v>34.906037602173903</v>
      </c>
      <c r="N237" s="180">
        <f>N180/RES_summary!N$19</f>
        <v>35.125250596336109</v>
      </c>
      <c r="O237" s="180">
        <f>O180/RES_summary!O$19</f>
        <v>27.004013817243226</v>
      </c>
      <c r="P237" s="180">
        <f>P180/RES_summary!P$19</f>
        <v>30.081472458016368</v>
      </c>
      <c r="Q237" s="180">
        <f>Q180/RES_summary!Q$19</f>
        <v>28.227957926812866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0</v>
      </c>
      <c r="C241" s="178">
        <f>C184/RES_summary!C$19</f>
        <v>0</v>
      </c>
      <c r="D241" s="178">
        <f>D184/RES_summary!D$19</f>
        <v>0</v>
      </c>
      <c r="E241" s="178">
        <f>E184/RES_summary!E$19</f>
        <v>0</v>
      </c>
      <c r="F241" s="178">
        <f>F184/RES_summary!F$19</f>
        <v>0</v>
      </c>
      <c r="G241" s="178">
        <f>G184/RES_summary!G$19</f>
        <v>14.526801575657432</v>
      </c>
      <c r="H241" s="178">
        <f>H184/RES_summary!H$19</f>
        <v>15.546890573754448</v>
      </c>
      <c r="I241" s="178">
        <f>I184/RES_summary!I$19</f>
        <v>14.681971317291662</v>
      </c>
      <c r="J241" s="178">
        <f>J184/RES_summary!J$19</f>
        <v>15.75683865776713</v>
      </c>
      <c r="K241" s="178">
        <f>K184/RES_summary!K$19</f>
        <v>15.425400485910949</v>
      </c>
      <c r="L241" s="178">
        <f>L184/RES_summary!L$19</f>
        <v>14.833120714673067</v>
      </c>
      <c r="M241" s="178">
        <f>M184/RES_summary!M$19</f>
        <v>15.639279273283933</v>
      </c>
      <c r="N241" s="178">
        <f>N184/RES_summary!N$19</f>
        <v>16.054412604168459</v>
      </c>
      <c r="O241" s="178">
        <f>O184/RES_summary!O$19</f>
        <v>14.997833286782923</v>
      </c>
      <c r="P241" s="178">
        <f>P184/RES_summary!P$19</f>
        <v>15.226798130370977</v>
      </c>
      <c r="Q241" s="178">
        <f>Q184/RES_summary!Q$19</f>
        <v>14.981170668960525</v>
      </c>
    </row>
    <row r="242" spans="1:17" ht="12" customHeight="1" x14ac:dyDescent="0.25">
      <c r="A242" s="23" t="s">
        <v>57</v>
      </c>
      <c r="B242" s="177">
        <f>B185/RES_summary!B$19</f>
        <v>0</v>
      </c>
      <c r="C242" s="177">
        <f>C185/RES_summary!C$19</f>
        <v>0</v>
      </c>
      <c r="D242" s="177">
        <f>D185/RES_summary!D$19</f>
        <v>0</v>
      </c>
      <c r="E242" s="177">
        <f>E185/RES_summary!E$19</f>
        <v>0</v>
      </c>
      <c r="F242" s="177">
        <f>F185/RES_summary!F$19</f>
        <v>0</v>
      </c>
      <c r="G242" s="177">
        <f>G185/RES_summary!G$19</f>
        <v>18.615818974930246</v>
      </c>
      <c r="H242" s="177">
        <f>H185/RES_summary!H$19</f>
        <v>20.005119524066689</v>
      </c>
      <c r="I242" s="177">
        <f>I185/RES_summary!I$19</f>
        <v>20.640979635281152</v>
      </c>
      <c r="J242" s="177">
        <f>J185/RES_summary!J$19</f>
        <v>21.583873515657224</v>
      </c>
      <c r="K242" s="177">
        <f>K185/RES_summary!K$19</f>
        <v>21.608756579083028</v>
      </c>
      <c r="L242" s="177">
        <f>L185/RES_summary!L$19</f>
        <v>21.763400347115564</v>
      </c>
      <c r="M242" s="177">
        <f>M185/RES_summary!M$19</f>
        <v>22.111358292739673</v>
      </c>
      <c r="N242" s="177">
        <f>N185/RES_summary!N$19</f>
        <v>22.369281844316166</v>
      </c>
      <c r="O242" s="177">
        <f>O185/RES_summary!O$19</f>
        <v>21.802011122067757</v>
      </c>
      <c r="P242" s="177">
        <f>P185/RES_summary!P$19</f>
        <v>21.911005929437977</v>
      </c>
      <c r="Q242" s="177">
        <f>Q185/RES_summary!Q$19</f>
        <v>21.946373311519526</v>
      </c>
    </row>
    <row r="243" spans="1:17" ht="12" customHeight="1" x14ac:dyDescent="0.25">
      <c r="A243" s="29" t="s">
        <v>140</v>
      </c>
      <c r="B243" s="176">
        <f>B186/RES_summary!B$19</f>
        <v>0</v>
      </c>
      <c r="C243" s="176">
        <f>C186/RES_summary!C$19</f>
        <v>0</v>
      </c>
      <c r="D243" s="176">
        <f>D186/RES_summary!D$19</f>
        <v>0</v>
      </c>
      <c r="E243" s="176">
        <f>E186/RES_summary!E$19</f>
        <v>0</v>
      </c>
      <c r="F243" s="176">
        <f>F186/RES_summary!F$19</f>
        <v>0</v>
      </c>
      <c r="G243" s="176">
        <f>G186/RES_summary!G$19</f>
        <v>11.31826602513315</v>
      </c>
      <c r="H243" s="176">
        <f>H186/RES_summary!H$19</f>
        <v>12.919719942320446</v>
      </c>
      <c r="I243" s="176">
        <f>I186/RES_summary!I$19</f>
        <v>12.674044601447379</v>
      </c>
      <c r="J243" s="176">
        <f>J186/RES_summary!J$19</f>
        <v>14.011361463408832</v>
      </c>
      <c r="K243" s="176">
        <f>K186/RES_summary!K$19</f>
        <v>13.534825680432228</v>
      </c>
      <c r="L243" s="176">
        <f>L186/RES_summary!L$19</f>
        <v>12.477131612253322</v>
      </c>
      <c r="M243" s="176">
        <f>M186/RES_summary!M$19</f>
        <v>13.03201128777785</v>
      </c>
      <c r="N243" s="176">
        <f>N186/RES_summary!N$19</f>
        <v>13.37204006669737</v>
      </c>
      <c r="O243" s="176">
        <f>O186/RES_summary!O$19</f>
        <v>12.751330945775845</v>
      </c>
      <c r="P243" s="176">
        <f>P186/RES_summary!P$19</f>
        <v>13.281596788265684</v>
      </c>
      <c r="Q243" s="176">
        <f>Q186/RES_summary!Q$19</f>
        <v>13.245798561153688</v>
      </c>
    </row>
    <row r="245" spans="1:17" ht="12" customHeight="1" x14ac:dyDescent="0.25">
      <c r="A245" s="152" t="s">
        <v>71</v>
      </c>
      <c r="B245" s="184">
        <f>B188/RES_summary!B$19</f>
        <v>0</v>
      </c>
      <c r="C245" s="184">
        <f>C188/RES_summary!C$19</f>
        <v>0</v>
      </c>
      <c r="D245" s="184">
        <f>D188/RES_summary!D$19</f>
        <v>0</v>
      </c>
      <c r="E245" s="184">
        <f>E188/RES_summary!E$19</f>
        <v>0</v>
      </c>
      <c r="F245" s="184">
        <f>F188/RES_summary!F$19</f>
        <v>0</v>
      </c>
      <c r="G245" s="184">
        <f>G188/RES_summary!G$19</f>
        <v>144.27478451779493</v>
      </c>
      <c r="H245" s="184">
        <f>H188/RES_summary!H$19</f>
        <v>145.08080067695585</v>
      </c>
      <c r="I245" s="184">
        <f>I188/RES_summary!I$19</f>
        <v>143.6996221021576</v>
      </c>
      <c r="J245" s="184">
        <f>J188/RES_summary!J$19</f>
        <v>150.35822571769367</v>
      </c>
      <c r="K245" s="184">
        <f>K188/RES_summary!K$19</f>
        <v>148.75731188319256</v>
      </c>
      <c r="L245" s="184">
        <f>L188/RES_summary!L$19</f>
        <v>145.75127259057118</v>
      </c>
      <c r="M245" s="184">
        <f>M188/RES_summary!M$19</f>
        <v>140.94081594293928</v>
      </c>
      <c r="N245" s="184">
        <f>N188/RES_summary!N$19</f>
        <v>149.73629417996318</v>
      </c>
      <c r="O245" s="184">
        <f>O188/RES_summary!O$19</f>
        <v>124.59507947691444</v>
      </c>
      <c r="P245" s="184">
        <f>P188/RES_summary!P$19</f>
        <v>137.59943167118834</v>
      </c>
      <c r="Q245" s="184">
        <f>Q188/RES_summary!Q$19</f>
        <v>122.04359513474319</v>
      </c>
    </row>
    <row r="246" spans="1:17" ht="12" customHeight="1" x14ac:dyDescent="0.25">
      <c r="A246" s="158" t="s">
        <v>65</v>
      </c>
      <c r="B246" s="178">
        <f>B189/RES_summary!B$19</f>
        <v>0</v>
      </c>
      <c r="C246" s="178">
        <f>C189/RES_summary!C$19</f>
        <v>0</v>
      </c>
      <c r="D246" s="178">
        <f>D189/RES_summary!D$19</f>
        <v>0</v>
      </c>
      <c r="E246" s="178">
        <f>E189/RES_summary!E$19</f>
        <v>0</v>
      </c>
      <c r="F246" s="178">
        <f>F189/RES_summary!F$19</f>
        <v>0</v>
      </c>
      <c r="G246" s="178">
        <f>G189/RES_summary!G$19</f>
        <v>115.45639417039094</v>
      </c>
      <c r="H246" s="178">
        <f>H189/RES_summary!H$19</f>
        <v>114.63446986207668</v>
      </c>
      <c r="I246" s="178">
        <f>I189/RES_summary!I$19</f>
        <v>112.99030833569368</v>
      </c>
      <c r="J246" s="178">
        <f>J189/RES_summary!J$19</f>
        <v>117.86384067254077</v>
      </c>
      <c r="K246" s="178">
        <f>K189/RES_summary!K$19</f>
        <v>116.42866707598026</v>
      </c>
      <c r="L246" s="178">
        <f>L189/RES_summary!L$19</f>
        <v>114.30645958850131</v>
      </c>
      <c r="M246" s="178">
        <f>M189/RES_summary!M$19</f>
        <v>108.33719690904626</v>
      </c>
      <c r="N246" s="178">
        <f>N189/RES_summary!N$19</f>
        <v>115.69234299279393</v>
      </c>
      <c r="O246" s="178">
        <f>O189/RES_summary!O$19</f>
        <v>94.236614603920785</v>
      </c>
      <c r="P246" s="178">
        <f>P189/RES_summary!P$19</f>
        <v>103.97848616326981</v>
      </c>
      <c r="Q246" s="178">
        <f>Q189/RES_summary!Q$19</f>
        <v>90.607665287399044</v>
      </c>
    </row>
    <row r="247" spans="1:17" ht="12" customHeight="1" x14ac:dyDescent="0.25">
      <c r="A247" s="23" t="s">
        <v>166</v>
      </c>
      <c r="B247" s="177">
        <f>B190/RES_summary!B$19</f>
        <v>0</v>
      </c>
      <c r="C247" s="177">
        <f>C190/RES_summary!C$19</f>
        <v>0</v>
      </c>
      <c r="D247" s="177">
        <f>D190/RES_summary!D$19</f>
        <v>0</v>
      </c>
      <c r="E247" s="177">
        <f>E190/RES_summary!E$19</f>
        <v>0</v>
      </c>
      <c r="F247" s="177">
        <f>F190/RES_summary!F$19</f>
        <v>0</v>
      </c>
      <c r="G247" s="177">
        <f>G190/RES_summary!G$19</f>
        <v>111.72565948913319</v>
      </c>
      <c r="H247" s="177">
        <f>H190/RES_summary!H$19</f>
        <v>108.69118333031145</v>
      </c>
      <c r="I247" s="177">
        <f>I190/RES_summary!I$19</f>
        <v>106.83913240076824</v>
      </c>
      <c r="J247" s="177">
        <f>J190/RES_summary!J$19</f>
        <v>109.38191171971785</v>
      </c>
      <c r="K247" s="177">
        <f>K190/RES_summary!K$19</f>
        <v>109.55135217757976</v>
      </c>
      <c r="L247" s="177">
        <f>L190/RES_summary!L$19</f>
        <v>111.08600545323482</v>
      </c>
      <c r="M247" s="177">
        <f>M190/RES_summary!M$19</f>
        <v>104.25208966076019</v>
      </c>
      <c r="N247" s="177">
        <f>N190/RES_summary!N$19</f>
        <v>111.06192523898572</v>
      </c>
      <c r="O247" s="177">
        <f>O190/RES_summary!O$19</f>
        <v>91.105986065671487</v>
      </c>
      <c r="P247" s="177">
        <f>P190/RES_summary!P$19</f>
        <v>99.059409158336393</v>
      </c>
      <c r="Q247" s="177">
        <f>Q190/RES_summary!Q$19</f>
        <v>86.43821640710398</v>
      </c>
    </row>
    <row r="248" spans="1:17" ht="12" customHeight="1" x14ac:dyDescent="0.25">
      <c r="A248" s="23" t="s">
        <v>60</v>
      </c>
      <c r="B248" s="177">
        <f>B191/RES_summary!B$19</f>
        <v>0</v>
      </c>
      <c r="C248" s="177">
        <f>C191/RES_summary!C$19</f>
        <v>0</v>
      </c>
      <c r="D248" s="177">
        <f>D191/RES_summary!D$19</f>
        <v>0</v>
      </c>
      <c r="E248" s="177">
        <f>E191/RES_summary!E$19</f>
        <v>0</v>
      </c>
      <c r="F248" s="177">
        <f>F191/RES_summary!F$19</f>
        <v>0</v>
      </c>
      <c r="G248" s="177">
        <f>G191/RES_summary!G$19</f>
        <v>3.7307346812577471</v>
      </c>
      <c r="H248" s="177">
        <f>H191/RES_summary!H$19</f>
        <v>5.9432865317652244</v>
      </c>
      <c r="I248" s="177">
        <f>I191/RES_summary!I$19</f>
        <v>6.1511759349254573</v>
      </c>
      <c r="J248" s="177">
        <f>J191/RES_summary!J$19</f>
        <v>8.4819289528229156</v>
      </c>
      <c r="K248" s="177">
        <f>K191/RES_summary!K$19</f>
        <v>6.8773148984004857</v>
      </c>
      <c r="L248" s="177">
        <f>L191/RES_summary!L$19</f>
        <v>3.2204541352664946</v>
      </c>
      <c r="M248" s="177">
        <f>M191/RES_summary!M$19</f>
        <v>4.085107248286068</v>
      </c>
      <c r="N248" s="177">
        <f>N191/RES_summary!N$19</f>
        <v>4.6304177538082092</v>
      </c>
      <c r="O248" s="177">
        <f>O191/RES_summary!O$19</f>
        <v>3.1306285382492955</v>
      </c>
      <c r="P248" s="177">
        <f>P191/RES_summary!P$19</f>
        <v>4.9190770049334134</v>
      </c>
      <c r="Q248" s="177">
        <f>Q191/RES_summary!Q$19</f>
        <v>4.1694488802950591</v>
      </c>
    </row>
    <row r="249" spans="1:17" ht="12" customHeight="1" x14ac:dyDescent="0.25">
      <c r="A249" s="158" t="s">
        <v>112</v>
      </c>
      <c r="B249" s="178">
        <f>B192/RES_summary!B$19</f>
        <v>0</v>
      </c>
      <c r="C249" s="178">
        <f>C192/RES_summary!C$19</f>
        <v>0</v>
      </c>
      <c r="D249" s="178">
        <f>D192/RES_summary!D$19</f>
        <v>0</v>
      </c>
      <c r="E249" s="178">
        <f>E192/RES_summary!E$19</f>
        <v>0</v>
      </c>
      <c r="F249" s="178">
        <f>F192/RES_summary!F$19</f>
        <v>0</v>
      </c>
      <c r="G249" s="178">
        <f>G192/RES_summary!G$19</f>
        <v>0</v>
      </c>
      <c r="H249" s="178">
        <f>H192/RES_summary!H$19</f>
        <v>6.4334352085826186E-3</v>
      </c>
      <c r="I249" s="178">
        <f>I192/RES_summary!I$19</f>
        <v>1.2886667485933787E-2</v>
      </c>
      <c r="J249" s="178">
        <f>J192/RES_summary!J$19</f>
        <v>1.8853758828249072E-2</v>
      </c>
      <c r="K249" s="178">
        <f>K192/RES_summary!K$19</f>
        <v>2.3233900669631952E-2</v>
      </c>
      <c r="L249" s="178">
        <f>L192/RES_summary!L$19</f>
        <v>2.7701159277710944E-2</v>
      </c>
      <c r="M249" s="178">
        <f>M192/RES_summary!M$19</f>
        <v>4.193407694636888E-2</v>
      </c>
      <c r="N249" s="178">
        <f>N192/RES_summary!N$19</f>
        <v>4.0439667530722145E-2</v>
      </c>
      <c r="O249" s="178">
        <f>O192/RES_summary!O$19</f>
        <v>4.0660676242849532E-2</v>
      </c>
      <c r="P249" s="178">
        <f>P192/RES_summary!P$19</f>
        <v>4.8283673234650305E-2</v>
      </c>
      <c r="Q249" s="178">
        <f>Q192/RES_summary!Q$19</f>
        <v>5.1327557869301564E-2</v>
      </c>
    </row>
    <row r="250" spans="1:17" ht="12" customHeight="1" x14ac:dyDescent="0.25">
      <c r="A250" s="23" t="s">
        <v>60</v>
      </c>
      <c r="B250" s="177">
        <f>B193/RES_summary!B$19</f>
        <v>0</v>
      </c>
      <c r="C250" s="177">
        <f>C193/RES_summary!C$19</f>
        <v>0</v>
      </c>
      <c r="D250" s="177">
        <f>D193/RES_summary!D$19</f>
        <v>0</v>
      </c>
      <c r="E250" s="177">
        <f>E193/RES_summary!E$19</f>
        <v>0</v>
      </c>
      <c r="F250" s="177">
        <f>F193/RES_summary!F$19</f>
        <v>0</v>
      </c>
      <c r="G250" s="177">
        <f>G193/RES_summary!G$19</f>
        <v>0</v>
      </c>
      <c r="H250" s="177">
        <f>H193/RES_summary!H$19</f>
        <v>6.4334352085826186E-3</v>
      </c>
      <c r="I250" s="177">
        <f>I193/RES_summary!I$19</f>
        <v>1.2886667485933787E-2</v>
      </c>
      <c r="J250" s="177">
        <f>J193/RES_summary!J$19</f>
        <v>1.8853758828249072E-2</v>
      </c>
      <c r="K250" s="177">
        <f>K193/RES_summary!K$19</f>
        <v>2.3233900669631952E-2</v>
      </c>
      <c r="L250" s="177">
        <f>L193/RES_summary!L$19</f>
        <v>2.7701159277710944E-2</v>
      </c>
      <c r="M250" s="177">
        <f>M193/RES_summary!M$19</f>
        <v>4.193407694636888E-2</v>
      </c>
      <c r="N250" s="177">
        <f>N193/RES_summary!N$19</f>
        <v>4.0439667530722145E-2</v>
      </c>
      <c r="O250" s="177">
        <f>O193/RES_summary!O$19</f>
        <v>4.0660676242849532E-2</v>
      </c>
      <c r="P250" s="177">
        <f>P193/RES_summary!P$19</f>
        <v>4.8283673234650305E-2</v>
      </c>
      <c r="Q250" s="177">
        <f>Q193/RES_summary!Q$19</f>
        <v>5.1327557869301564E-2</v>
      </c>
    </row>
    <row r="251" spans="1:17" ht="12" customHeight="1" x14ac:dyDescent="0.25">
      <c r="A251" s="158" t="s">
        <v>63</v>
      </c>
      <c r="B251" s="178">
        <f>B194/RES_summary!B$19</f>
        <v>0</v>
      </c>
      <c r="C251" s="178">
        <f>C194/RES_summary!C$19</f>
        <v>0</v>
      </c>
      <c r="D251" s="178">
        <f>D194/RES_summary!D$19</f>
        <v>0</v>
      </c>
      <c r="E251" s="178">
        <f>E194/RES_summary!E$19</f>
        <v>0</v>
      </c>
      <c r="F251" s="178">
        <f>F194/RES_summary!F$19</f>
        <v>0</v>
      </c>
      <c r="G251" s="178">
        <f>G194/RES_summary!G$19</f>
        <v>19.882163539100812</v>
      </c>
      <c r="H251" s="178">
        <f>H194/RES_summary!H$19</f>
        <v>20.376753201010168</v>
      </c>
      <c r="I251" s="178">
        <f>I194/RES_summary!I$19</f>
        <v>20.51871183253359</v>
      </c>
      <c r="J251" s="178">
        <f>J194/RES_summary!J$19</f>
        <v>21.285358347623042</v>
      </c>
      <c r="K251" s="178">
        <f>K194/RES_summary!K$19</f>
        <v>21.393601989686111</v>
      </c>
      <c r="L251" s="178">
        <f>L194/RES_summary!L$19</f>
        <v>21.114514983109007</v>
      </c>
      <c r="M251" s="178">
        <f>M194/RES_summary!M$19</f>
        <v>21.880121690310691</v>
      </c>
      <c r="N251" s="178">
        <f>N194/RES_summary!N$19</f>
        <v>23.065197674932541</v>
      </c>
      <c r="O251" s="178">
        <f>O194/RES_summary!O$19</f>
        <v>19.773716980001161</v>
      </c>
      <c r="P251" s="178">
        <f>P194/RES_summary!P$19</f>
        <v>22.658167232268546</v>
      </c>
      <c r="Q251" s="178">
        <f>Q194/RES_summary!Q$19</f>
        <v>20.462239737471208</v>
      </c>
    </row>
    <row r="252" spans="1:17" ht="12" customHeight="1" x14ac:dyDescent="0.25">
      <c r="A252" s="167" t="s">
        <v>165</v>
      </c>
      <c r="B252" s="183">
        <f>B195/RES_summary!B$19</f>
        <v>0</v>
      </c>
      <c r="C252" s="183">
        <f>C195/RES_summary!C$19</f>
        <v>0</v>
      </c>
      <c r="D252" s="183">
        <f>D195/RES_summary!D$19</f>
        <v>0</v>
      </c>
      <c r="E252" s="183">
        <f>E195/RES_summary!E$19</f>
        <v>0</v>
      </c>
      <c r="F252" s="183">
        <f>F195/RES_summary!F$19</f>
        <v>0</v>
      </c>
      <c r="G252" s="183">
        <f>G195/RES_summary!G$19</f>
        <v>20.112807057004801</v>
      </c>
      <c r="H252" s="183">
        <f>H195/RES_summary!H$19</f>
        <v>19.095821467730079</v>
      </c>
      <c r="I252" s="183">
        <f>I195/RES_summary!I$19</f>
        <v>19.954212420430359</v>
      </c>
      <c r="J252" s="183">
        <f>J195/RES_summary!J$19</f>
        <v>20.433012585877478</v>
      </c>
      <c r="K252" s="183">
        <f>K195/RES_summary!K$19</f>
        <v>20.925074772372518</v>
      </c>
      <c r="L252" s="183">
        <f>L195/RES_summary!L$19</f>
        <v>21.234087864512173</v>
      </c>
      <c r="M252" s="183">
        <f>M195/RES_summary!M$19</f>
        <v>21.525766030118028</v>
      </c>
      <c r="N252" s="183">
        <f>N195/RES_summary!N$19</f>
        <v>22.880300850824881</v>
      </c>
      <c r="O252" s="183">
        <f>O195/RES_summary!O$19</f>
        <v>19.781414145600998</v>
      </c>
      <c r="P252" s="183">
        <f>P195/RES_summary!P$19</f>
        <v>22.698869598347052</v>
      </c>
      <c r="Q252" s="183">
        <f>Q195/RES_summary!Q$19</f>
        <v>20.451343559228</v>
      </c>
    </row>
    <row r="253" spans="1:17" ht="12" customHeight="1" x14ac:dyDescent="0.25">
      <c r="A253" s="167" t="s">
        <v>164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163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0</v>
      </c>
      <c r="C256" s="180">
        <f>C199/RES_summary!C$19</f>
        <v>0</v>
      </c>
      <c r="D256" s="180">
        <f>D199/RES_summary!D$19</f>
        <v>0</v>
      </c>
      <c r="E256" s="180">
        <f>E199/RES_summary!E$19</f>
        <v>0</v>
      </c>
      <c r="F256" s="180">
        <f>F199/RES_summary!F$19</f>
        <v>0</v>
      </c>
      <c r="G256" s="180">
        <f>G199/RES_summary!G$19</f>
        <v>19.277364981041469</v>
      </c>
      <c r="H256" s="180">
        <f>H199/RES_summary!H$19</f>
        <v>23.828018323885587</v>
      </c>
      <c r="I256" s="180">
        <f>I199/RES_summary!I$19</f>
        <v>22.107186922405479</v>
      </c>
      <c r="J256" s="180">
        <f>J199/RES_summary!J$19</f>
        <v>23.963407685453252</v>
      </c>
      <c r="K256" s="180">
        <f>K199/RES_summary!K$19</f>
        <v>23.202873484551102</v>
      </c>
      <c r="L256" s="180">
        <f>L199/RES_summary!L$19</f>
        <v>20.288130365544241</v>
      </c>
      <c r="M256" s="180">
        <f>M199/RES_summary!M$19</f>
        <v>25.250468872037715</v>
      </c>
      <c r="N256" s="180">
        <f>N199/RES_summary!N$19</f>
        <v>25.438459259028807</v>
      </c>
      <c r="O256" s="180">
        <f>O199/RES_summary!O$19</f>
        <v>19.672604213712432</v>
      </c>
      <c r="P256" s="180">
        <f>P199/RES_summary!P$19</f>
        <v>21.977180352671663</v>
      </c>
      <c r="Q256" s="180">
        <f>Q199/RES_summary!Q$19</f>
        <v>20.700091201655788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0</v>
      </c>
      <c r="C260" s="178">
        <f>C203/RES_summary!C$19</f>
        <v>0</v>
      </c>
      <c r="D260" s="178">
        <f>D203/RES_summary!D$19</f>
        <v>0</v>
      </c>
      <c r="E260" s="178">
        <f>E203/RES_summary!E$19</f>
        <v>0</v>
      </c>
      <c r="F260" s="178">
        <f>F203/RES_summary!F$19</f>
        <v>0</v>
      </c>
      <c r="G260" s="178">
        <f>G203/RES_summary!G$19</f>
        <v>8.9362268083032177</v>
      </c>
      <c r="H260" s="178">
        <f>H203/RES_summary!H$19</f>
        <v>10.06314417866043</v>
      </c>
      <c r="I260" s="178">
        <f>I203/RES_summary!I$19</f>
        <v>10.177715266444412</v>
      </c>
      <c r="J260" s="178">
        <f>J203/RES_summary!J$19</f>
        <v>11.190172938701593</v>
      </c>
      <c r="K260" s="178">
        <f>K203/RES_summary!K$19</f>
        <v>10.911808916856529</v>
      </c>
      <c r="L260" s="178">
        <f>L203/RES_summary!L$19</f>
        <v>10.302596859683154</v>
      </c>
      <c r="M260" s="178">
        <f>M203/RES_summary!M$19</f>
        <v>10.681563266635978</v>
      </c>
      <c r="N260" s="178">
        <f>N203/RES_summary!N$19</f>
        <v>10.938313844705998</v>
      </c>
      <c r="O260" s="178">
        <f>O203/RES_summary!O$19</f>
        <v>10.544087216749647</v>
      </c>
      <c r="P260" s="178">
        <f>P203/RES_summary!P$19</f>
        <v>10.91449460241534</v>
      </c>
      <c r="Q260" s="178">
        <f>Q203/RES_summary!Q$19</f>
        <v>10.922362552003642</v>
      </c>
    </row>
    <row r="261" spans="1:17" ht="12" customHeight="1" x14ac:dyDescent="0.25">
      <c r="A261" s="23" t="s">
        <v>57</v>
      </c>
      <c r="B261" s="177">
        <f>B204/RES_summary!B$19</f>
        <v>0</v>
      </c>
      <c r="C261" s="177">
        <f>C204/RES_summary!C$19</f>
        <v>0</v>
      </c>
      <c r="D261" s="177">
        <f>D204/RES_summary!D$19</f>
        <v>0</v>
      </c>
      <c r="E261" s="177">
        <f>E204/RES_summary!E$19</f>
        <v>0</v>
      </c>
      <c r="F261" s="177">
        <f>F204/RES_summary!F$19</f>
        <v>0</v>
      </c>
      <c r="G261" s="177">
        <f>G204/RES_summary!G$19</f>
        <v>8.4373730062446732</v>
      </c>
      <c r="H261" s="177">
        <f>H204/RES_summary!H$19</f>
        <v>9.0670550506731598</v>
      </c>
      <c r="I261" s="177">
        <f>I204/RES_summary!I$19</f>
        <v>9.3552502112155818</v>
      </c>
      <c r="J261" s="177">
        <f>J204/RES_summary!J$19</f>
        <v>9.8444295180739072</v>
      </c>
      <c r="K261" s="177">
        <f>K204/RES_summary!K$19</f>
        <v>9.9013988440132099</v>
      </c>
      <c r="L261" s="177">
        <f>L204/RES_summary!L$19</f>
        <v>10.0624897698045</v>
      </c>
      <c r="M261" s="177">
        <f>M204/RES_summary!M$19</f>
        <v>10.253839445195849</v>
      </c>
      <c r="N261" s="177">
        <f>N204/RES_summary!N$19</f>
        <v>10.416284786873121</v>
      </c>
      <c r="O261" s="177">
        <f>O204/RES_summary!O$19</f>
        <v>10.189202395360926</v>
      </c>
      <c r="P261" s="177">
        <f>P204/RES_summary!P$19</f>
        <v>10.248278644557601</v>
      </c>
      <c r="Q261" s="177">
        <f>Q204/RES_summary!Q$19</f>
        <v>10.277205456957647</v>
      </c>
    </row>
    <row r="262" spans="1:17" ht="12" customHeight="1" x14ac:dyDescent="0.25">
      <c r="A262" s="29" t="s">
        <v>140</v>
      </c>
      <c r="B262" s="176">
        <f>B205/RES_summary!B$19</f>
        <v>0</v>
      </c>
      <c r="C262" s="176">
        <f>C205/RES_summary!C$19</f>
        <v>0</v>
      </c>
      <c r="D262" s="176">
        <f>D205/RES_summary!D$19</f>
        <v>0</v>
      </c>
      <c r="E262" s="176">
        <f>E205/RES_summary!E$19</f>
        <v>0</v>
      </c>
      <c r="F262" s="176">
        <f>F205/RES_summary!F$19</f>
        <v>0</v>
      </c>
      <c r="G262" s="176">
        <f>G205/RES_summary!G$19</f>
        <v>9.3276631858309056</v>
      </c>
      <c r="H262" s="176">
        <f>H205/RES_summary!H$19</f>
        <v>10.650125271938643</v>
      </c>
      <c r="I262" s="176">
        <f>I205/RES_summary!I$19</f>
        <v>10.454850230706301</v>
      </c>
      <c r="J262" s="176">
        <f>J205/RES_summary!J$19</f>
        <v>11.593287817443521</v>
      </c>
      <c r="K262" s="176">
        <f>K205/RES_summary!K$19</f>
        <v>11.22074403204889</v>
      </c>
      <c r="L262" s="176">
        <f>L205/RES_summary!L$19</f>
        <v>10.384222669487375</v>
      </c>
      <c r="M262" s="176">
        <f>M205/RES_summary!M$19</f>
        <v>10.853871210177271</v>
      </c>
      <c r="N262" s="176">
        <f>N205/RES_summary!N$19</f>
        <v>11.160056584775798</v>
      </c>
      <c r="O262" s="176">
        <f>O205/RES_summary!O$19</f>
        <v>10.661257814188078</v>
      </c>
      <c r="P262" s="176">
        <f>P205/RES_summary!P$19</f>
        <v>11.108373101455678</v>
      </c>
      <c r="Q262" s="176">
        <f>Q205/RES_summary!Q$19</f>
        <v>11.083102689132687</v>
      </c>
    </row>
    <row r="264" spans="1:17" ht="12" customHeight="1" x14ac:dyDescent="0.25">
      <c r="A264" s="152" t="s">
        <v>195</v>
      </c>
      <c r="B264" s="184">
        <f>B207/RES_summary!B$19</f>
        <v>0</v>
      </c>
      <c r="C264" s="184">
        <f>C207/RES_summary!C$19</f>
        <v>0</v>
      </c>
      <c r="D264" s="184">
        <f>D207/RES_summary!D$19</f>
        <v>0</v>
      </c>
      <c r="E264" s="184">
        <f>E207/RES_summary!E$19</f>
        <v>0</v>
      </c>
      <c r="F264" s="184">
        <f>F207/RES_summary!F$19</f>
        <v>0</v>
      </c>
      <c r="G264" s="184">
        <f>G207/RES_summary!G$19</f>
        <v>54.569664849827397</v>
      </c>
      <c r="H264" s="184">
        <f>H207/RES_summary!H$19</f>
        <v>52.851640071110261</v>
      </c>
      <c r="I264" s="184">
        <f>I207/RES_summary!I$19</f>
        <v>51.958123630633374</v>
      </c>
      <c r="J264" s="184">
        <f>J207/RES_summary!J$19</f>
        <v>52.956371524723814</v>
      </c>
      <c r="K264" s="184">
        <f>K207/RES_summary!K$19</f>
        <v>53.341653315461443</v>
      </c>
      <c r="L264" s="184">
        <f>L207/RES_summary!L$19</f>
        <v>54.516746175766322</v>
      </c>
      <c r="M264" s="184">
        <f>M207/RES_summary!M$19</f>
        <v>52.280097056302729</v>
      </c>
      <c r="N264" s="184">
        <f>N207/RES_summary!N$19</f>
        <v>55.664972953326249</v>
      </c>
      <c r="O264" s="184">
        <f>O207/RES_summary!O$19</f>
        <v>46.092257815610267</v>
      </c>
      <c r="P264" s="184">
        <f>P207/RES_summary!P$19</f>
        <v>50.548593749416611</v>
      </c>
      <c r="Q264" s="184">
        <f>Q207/RES_summary!Q$19</f>
        <v>44.428949887364837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45.875916270015281</v>
      </c>
      <c r="H265" s="178">
        <f>H208/RES_summary!H$19</f>
        <v>44.629716504868348</v>
      </c>
      <c r="I265" s="178">
        <f>I208/RES_summary!I$19</f>
        <v>43.867234342184126</v>
      </c>
      <c r="J265" s="178">
        <f>J208/RES_summary!J$19</f>
        <v>44.602909267189013</v>
      </c>
      <c r="K265" s="178">
        <f>K208/RES_summary!K$19</f>
        <v>44.481959216095873</v>
      </c>
      <c r="L265" s="178">
        <f>L208/RES_summary!L$19</f>
        <v>44.73086377261302</v>
      </c>
      <c r="M265" s="178">
        <f>M208/RES_summary!M$19</f>
        <v>41.898216270155551</v>
      </c>
      <c r="N265" s="178">
        <f>N208/RES_summary!N$19</f>
        <v>44.448224140877663</v>
      </c>
      <c r="O265" s="178">
        <f>O208/RES_summary!O$19</f>
        <v>36.461490932813888</v>
      </c>
      <c r="P265" s="178">
        <f>P208/RES_summary!P$19</f>
        <v>39.639025891046693</v>
      </c>
      <c r="Q265" s="178">
        <f>Q208/RES_summary!Q$19</f>
        <v>34.514841482241962</v>
      </c>
    </row>
    <row r="266" spans="1:17" ht="12" customHeight="1" x14ac:dyDescent="0.25">
      <c r="A266" s="23" t="s">
        <v>166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45.875916270015281</v>
      </c>
      <c r="H266" s="177">
        <f>H209/RES_summary!H$19</f>
        <v>44.629716504868348</v>
      </c>
      <c r="I266" s="177">
        <f>I209/RES_summary!I$19</f>
        <v>43.867234342184126</v>
      </c>
      <c r="J266" s="177">
        <f>J209/RES_summary!J$19</f>
        <v>44.602909267189013</v>
      </c>
      <c r="K266" s="177">
        <f>K209/RES_summary!K$19</f>
        <v>44.481959216095873</v>
      </c>
      <c r="L266" s="177">
        <f>L209/RES_summary!L$19</f>
        <v>44.73086377261302</v>
      </c>
      <c r="M266" s="177">
        <f>M209/RES_summary!M$19</f>
        <v>41.898216270155551</v>
      </c>
      <c r="N266" s="177">
        <f>N209/RES_summary!N$19</f>
        <v>44.448224140877663</v>
      </c>
      <c r="O266" s="177">
        <f>O209/RES_summary!O$19</f>
        <v>36.461490932813888</v>
      </c>
      <c r="P266" s="177">
        <f>P209/RES_summary!P$19</f>
        <v>39.639025891046693</v>
      </c>
      <c r="Q266" s="177">
        <f>Q209/RES_summary!Q$19</f>
        <v>34.514841482241962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6.8341390038990841</v>
      </c>
      <c r="H270" s="178">
        <f>H213/RES_summary!H$19</f>
        <v>6.5366317583565197</v>
      </c>
      <c r="I270" s="178">
        <f>I213/RES_summary!I$19</f>
        <v>6.9089452519939938</v>
      </c>
      <c r="J270" s="178">
        <f>J213/RES_summary!J$19</f>
        <v>7.2231104868552674</v>
      </c>
      <c r="K270" s="178">
        <f>K213/RES_summary!K$19</f>
        <v>7.7100891071135589</v>
      </c>
      <c r="L270" s="178">
        <f>L213/RES_summary!L$19</f>
        <v>8.5313877722885039</v>
      </c>
      <c r="M270" s="178">
        <f>M213/RES_summary!M$19</f>
        <v>8.9392456510172007</v>
      </c>
      <c r="N270" s="178">
        <f>N213/RES_summary!N$19</f>
        <v>9.7015425020656441</v>
      </c>
      <c r="O270" s="178">
        <f>O213/RES_summary!O$19</f>
        <v>8.4012563888364085</v>
      </c>
      <c r="P270" s="178">
        <f>P213/RES_summary!P$19</f>
        <v>9.7874051233548673</v>
      </c>
      <c r="Q270" s="178">
        <f>Q213/RES_summary!Q$19</f>
        <v>8.9195793887478025</v>
      </c>
    </row>
    <row r="271" spans="1:17" ht="12" customHeight="1" x14ac:dyDescent="0.25">
      <c r="A271" s="167" t="s">
        <v>165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9.4403784545385658</v>
      </c>
      <c r="H271" s="183">
        <f>H214/RES_summary!H$19</f>
        <v>8.9626925650294567</v>
      </c>
      <c r="I271" s="183">
        <f>I214/RES_summary!I$19</f>
        <v>9.3641902589009494</v>
      </c>
      <c r="J271" s="183">
        <f>J214/RES_summary!J$19</f>
        <v>9.5220179502551758</v>
      </c>
      <c r="K271" s="183">
        <f>K214/RES_summary!K$19</f>
        <v>9.706686414288443</v>
      </c>
      <c r="L271" s="183">
        <f>L214/RES_summary!L$19</f>
        <v>9.7658282454260839</v>
      </c>
      <c r="M271" s="183">
        <f>M214/RES_summary!M$19</f>
        <v>9.8791109300201168</v>
      </c>
      <c r="N271" s="183">
        <f>N214/RES_summary!N$19</f>
        <v>10.457373384593676</v>
      </c>
      <c r="O271" s="183">
        <f>O214/RES_summary!O$19</f>
        <v>9.040798397675168</v>
      </c>
      <c r="P271" s="183">
        <f>P214/RES_summary!P$19</f>
        <v>10.372395169749353</v>
      </c>
      <c r="Q271" s="183">
        <f>Q214/RES_summary!Q$19</f>
        <v>9.3281929207580347</v>
      </c>
    </row>
    <row r="272" spans="1:17" ht="12" customHeight="1" x14ac:dyDescent="0.25">
      <c r="A272" s="167" t="s">
        <v>164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163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</v>
      </c>
      <c r="C279" s="178">
        <f>C222/RES_summary!C$19</f>
        <v>0</v>
      </c>
      <c r="D279" s="178">
        <f>D222/RES_summary!D$19</f>
        <v>0</v>
      </c>
      <c r="E279" s="178">
        <f>E222/RES_summary!E$19</f>
        <v>0</v>
      </c>
      <c r="F279" s="178">
        <f>F222/RES_summary!F$19</f>
        <v>0</v>
      </c>
      <c r="G279" s="178">
        <f>G222/RES_summary!G$19</f>
        <v>1.8596095759130313</v>
      </c>
      <c r="H279" s="178">
        <f>H222/RES_summary!H$19</f>
        <v>1.6852918078853947</v>
      </c>
      <c r="I279" s="178">
        <f>I222/RES_summary!I$19</f>
        <v>1.1819440364552514</v>
      </c>
      <c r="J279" s="178">
        <f>J222/RES_summary!J$19</f>
        <v>1.1303517706795343</v>
      </c>
      <c r="K279" s="178">
        <f>K222/RES_summary!K$19</f>
        <v>1.1496049922520108</v>
      </c>
      <c r="L279" s="178">
        <f>L222/RES_summary!L$19</f>
        <v>1.254494630864798</v>
      </c>
      <c r="M279" s="178">
        <f>M222/RES_summary!M$19</f>
        <v>1.4426351351299764</v>
      </c>
      <c r="N279" s="178">
        <f>N222/RES_summary!N$19</f>
        <v>1.5152063103829374</v>
      </c>
      <c r="O279" s="178">
        <f>O222/RES_summary!O$19</f>
        <v>1.2295104939599677</v>
      </c>
      <c r="P279" s="178">
        <f>P222/RES_summary!P$19</f>
        <v>1.1221627350150565</v>
      </c>
      <c r="Q279" s="178">
        <f>Q222/RES_summary!Q$19</f>
        <v>0.99452901637506586</v>
      </c>
    </row>
    <row r="280" spans="1:17" ht="12" customHeight="1" x14ac:dyDescent="0.25">
      <c r="A280" s="23" t="s">
        <v>57</v>
      </c>
      <c r="B280" s="177">
        <f>B223/RES_summary!B$19</f>
        <v>0</v>
      </c>
      <c r="C280" s="177">
        <f>C223/RES_summary!C$19</f>
        <v>0</v>
      </c>
      <c r="D280" s="177">
        <f>D223/RES_summary!D$19</f>
        <v>0</v>
      </c>
      <c r="E280" s="177">
        <f>E223/RES_summary!E$19</f>
        <v>0</v>
      </c>
      <c r="F280" s="177">
        <f>F223/RES_summary!F$19</f>
        <v>0</v>
      </c>
      <c r="G280" s="177">
        <f>G223/RES_summary!G$19</f>
        <v>4.2295306168440572</v>
      </c>
      <c r="H280" s="177">
        <f>H223/RES_summary!H$19</f>
        <v>4.5451809364181868</v>
      </c>
      <c r="I280" s="177">
        <f>I223/RES_summary!I$19</f>
        <v>4.6896489188385786</v>
      </c>
      <c r="J280" s="177">
        <f>J223/RES_summary!J$19</f>
        <v>4.9038752465041018</v>
      </c>
      <c r="K280" s="177">
        <f>K223/RES_summary!K$19</f>
        <v>4.9095287006305126</v>
      </c>
      <c r="L280" s="177">
        <f>L223/RES_summary!L$19</f>
        <v>4.944663902174887</v>
      </c>
      <c r="M280" s="177">
        <f>M223/RES_summary!M$19</f>
        <v>5.0237202566857064</v>
      </c>
      <c r="N280" s="177">
        <f>N223/RES_summary!N$19</f>
        <v>5.0823207168463362</v>
      </c>
      <c r="O280" s="177">
        <f>O223/RES_summary!O$19</f>
        <v>4.953436304561281</v>
      </c>
      <c r="P280" s="177">
        <f>P223/RES_summary!P$19</f>
        <v>4.9782000216703803</v>
      </c>
      <c r="Q280" s="177">
        <f>Q223/RES_summary!Q$19</f>
        <v>4.9862355223138373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0</v>
      </c>
      <c r="E285" s="168">
        <f t="shared" si="71"/>
        <v>0</v>
      </c>
      <c r="F285" s="168">
        <f t="shared" si="71"/>
        <v>0</v>
      </c>
      <c r="G285" s="168">
        <f t="shared" si="71"/>
        <v>0.51291874974185769</v>
      </c>
      <c r="H285" s="168">
        <f t="shared" si="71"/>
        <v>8.4403291396709806E-4</v>
      </c>
      <c r="I285" s="168">
        <f t="shared" si="71"/>
        <v>2.8121654512836165E-3</v>
      </c>
      <c r="J285" s="168">
        <f t="shared" si="71"/>
        <v>0.56285014144632428</v>
      </c>
      <c r="K285" s="168">
        <f t="shared" si="71"/>
        <v>0.5098183939752815</v>
      </c>
      <c r="L285" s="168">
        <f t="shared" si="71"/>
        <v>2.2113213089808101</v>
      </c>
      <c r="M285" s="168">
        <f t="shared" si="71"/>
        <v>0.68410895032752572</v>
      </c>
      <c r="N285" s="168">
        <f t="shared" si="71"/>
        <v>1.5797547156106069</v>
      </c>
      <c r="O285" s="168">
        <f t="shared" si="71"/>
        <v>1.4406976520603206E-3</v>
      </c>
      <c r="P285" s="168">
        <f t="shared" si="71"/>
        <v>0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0</v>
      </c>
      <c r="E286" s="157">
        <f t="shared" si="72"/>
        <v>0</v>
      </c>
      <c r="F286" s="157">
        <f t="shared" si="72"/>
        <v>0</v>
      </c>
      <c r="G286" s="157">
        <f t="shared" si="72"/>
        <v>0.41378188539928029</v>
      </c>
      <c r="H286" s="157">
        <f t="shared" si="72"/>
        <v>6.6328740707679624E-4</v>
      </c>
      <c r="I286" s="157">
        <f t="shared" si="72"/>
        <v>2.2257791806392742E-3</v>
      </c>
      <c r="J286" s="157">
        <f t="shared" si="72"/>
        <v>0.44614624607578512</v>
      </c>
      <c r="K286" s="157">
        <f t="shared" si="72"/>
        <v>0.40406249716204329</v>
      </c>
      <c r="L286" s="157">
        <f t="shared" si="72"/>
        <v>1.7463923825063215</v>
      </c>
      <c r="M286" s="157">
        <f t="shared" si="72"/>
        <v>0.53277077836214537</v>
      </c>
      <c r="N286" s="157">
        <f t="shared" si="72"/>
        <v>1.2359481038747029</v>
      </c>
      <c r="O286" s="157">
        <f t="shared" si="72"/>
        <v>1.108302212523364E-3</v>
      </c>
      <c r="P286" s="157">
        <f t="shared" si="72"/>
        <v>0</v>
      </c>
      <c r="Q286" s="157">
        <f t="shared" si="72"/>
        <v>0</v>
      </c>
    </row>
    <row r="287" spans="1:17" ht="12" customHeight="1" x14ac:dyDescent="0.25">
      <c r="A287" s="23" t="s">
        <v>166</v>
      </c>
      <c r="B287" s="156"/>
      <c r="C287" s="156">
        <f>RES_hhdet_in_fec!C$45</f>
        <v>0</v>
      </c>
      <c r="D287" s="156">
        <f>RES_hhdet_in_fec!D$45</f>
        <v>0</v>
      </c>
      <c r="E287" s="156">
        <f>RES_hhdet_in_fec!E$45</f>
        <v>0</v>
      </c>
      <c r="F287" s="156">
        <f>RES_hhdet_in_fec!F$45</f>
        <v>0</v>
      </c>
      <c r="G287" s="156">
        <f>RES_hhdet_in_fec!G$45</f>
        <v>0.40499454081903302</v>
      </c>
      <c r="H287" s="156">
        <f>RES_hhdet_in_fec!H$45</f>
        <v>6.4052908344645117E-4</v>
      </c>
      <c r="I287" s="156">
        <f>RES_hhdet_in_fec!I$45</f>
        <v>2.1455102704392871E-3</v>
      </c>
      <c r="J287" s="156">
        <f>RES_hhdet_in_fec!J$45</f>
        <v>0.42460289451780409</v>
      </c>
      <c r="K287" s="156">
        <f>RES_hhdet_in_fec!K$45</f>
        <v>0.38805486805177147</v>
      </c>
      <c r="L287" s="156">
        <f>RES_hhdet_in_fec!L$45</f>
        <v>1.7134778862781297</v>
      </c>
      <c r="M287" s="156">
        <f>RES_hhdet_in_fec!M$45</f>
        <v>0.51926268911263118</v>
      </c>
      <c r="N287" s="156">
        <f>RES_hhdet_in_fec!N$45</f>
        <v>1.2025241036581948</v>
      </c>
      <c r="O287" s="156">
        <f>RES_hhdet_in_fec!O$45</f>
        <v>1.0834813185770014E-3</v>
      </c>
      <c r="P287" s="156">
        <f>RES_hhdet_in_fec!P$45</f>
        <v>0</v>
      </c>
      <c r="Q287" s="156">
        <f>RES_hhdet_in_fec!Q$45</f>
        <v>0</v>
      </c>
    </row>
    <row r="288" spans="1:17" ht="12" customHeight="1" x14ac:dyDescent="0.25">
      <c r="A288" s="23" t="s">
        <v>60</v>
      </c>
      <c r="B288" s="156"/>
      <c r="C288" s="156">
        <f>RES_hhdet_in_fec!C$46</f>
        <v>0</v>
      </c>
      <c r="D288" s="156">
        <f>RES_hhdet_in_fec!D$46</f>
        <v>0</v>
      </c>
      <c r="E288" s="156">
        <f>RES_hhdet_in_fec!E$46</f>
        <v>0</v>
      </c>
      <c r="F288" s="156">
        <f>RES_hhdet_in_fec!F$46</f>
        <v>0</v>
      </c>
      <c r="G288" s="156">
        <f>RES_hhdet_in_fec!G$46</f>
        <v>8.7873445802472711E-3</v>
      </c>
      <c r="H288" s="156">
        <f>RES_hhdet_in_fec!H$46</f>
        <v>2.2758323630345092E-5</v>
      </c>
      <c r="I288" s="156">
        <f>RES_hhdet_in_fec!I$46</f>
        <v>8.0268910199986871E-5</v>
      </c>
      <c r="J288" s="156">
        <f>RES_hhdet_in_fec!J$46</f>
        <v>2.1543351557981066E-2</v>
      </c>
      <c r="K288" s="156">
        <f>RES_hhdet_in_fec!K$46</f>
        <v>1.6007629110271832E-2</v>
      </c>
      <c r="L288" s="156">
        <f>RES_hhdet_in_fec!L$46</f>
        <v>3.2914496228191724E-2</v>
      </c>
      <c r="M288" s="156">
        <f>RES_hhdet_in_fec!M$46</f>
        <v>1.3508089249514228E-2</v>
      </c>
      <c r="N288" s="156">
        <f>RES_hhdet_in_fec!N$46</f>
        <v>3.3424000216508126E-2</v>
      </c>
      <c r="O288" s="156">
        <f>RES_hhdet_in_fec!O$46</f>
        <v>2.4820893946362501E-5</v>
      </c>
      <c r="P288" s="156">
        <f>RES_hhdet_in_fec!P$46</f>
        <v>0</v>
      </c>
      <c r="Q288" s="156">
        <f>RES_hhdet_in_fec!Q$46</f>
        <v>0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0</v>
      </c>
      <c r="G289" s="157">
        <f t="shared" si="73"/>
        <v>0</v>
      </c>
      <c r="H289" s="157">
        <f t="shared" si="73"/>
        <v>1.1584219667937075E-5</v>
      </c>
      <c r="I289" s="157">
        <f t="shared" si="73"/>
        <v>0</v>
      </c>
      <c r="J289" s="157">
        <f t="shared" si="73"/>
        <v>3.2376315300718582E-5</v>
      </c>
      <c r="K289" s="157">
        <f t="shared" si="73"/>
        <v>3.0791122512672442E-5</v>
      </c>
      <c r="L289" s="157">
        <f t="shared" si="73"/>
        <v>1.2906375975199583E-4</v>
      </c>
      <c r="M289" s="157">
        <f t="shared" si="73"/>
        <v>1.4416010146586308E-4</v>
      </c>
      <c r="N289" s="157">
        <f t="shared" si="73"/>
        <v>1.188198801786523E-4</v>
      </c>
      <c r="O289" s="157">
        <f t="shared" si="73"/>
        <v>0</v>
      </c>
      <c r="P289" s="157">
        <f t="shared" si="73"/>
        <v>0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RES_hhdet_in_fec!C$48</f>
        <v>0</v>
      </c>
      <c r="D290" s="156">
        <f>RES_hhdet_in_fec!D$48</f>
        <v>0</v>
      </c>
      <c r="E290" s="156">
        <f>RES_hhdet_in_fec!E$48</f>
        <v>0</v>
      </c>
      <c r="F290" s="156">
        <f>RES_hhdet_in_fec!F$48</f>
        <v>0</v>
      </c>
      <c r="G290" s="156">
        <f>RES_hhdet_in_fec!G$48</f>
        <v>0</v>
      </c>
      <c r="H290" s="156">
        <f>RES_hhdet_in_fec!H$48</f>
        <v>1.1584219667937075E-5</v>
      </c>
      <c r="I290" s="156">
        <f>RES_hhdet_in_fec!I$48</f>
        <v>0</v>
      </c>
      <c r="J290" s="156">
        <f>RES_hhdet_in_fec!J$48</f>
        <v>3.2376315300718582E-5</v>
      </c>
      <c r="K290" s="156">
        <f>RES_hhdet_in_fec!K$48</f>
        <v>3.0791122512672442E-5</v>
      </c>
      <c r="L290" s="156">
        <f>RES_hhdet_in_fec!L$48</f>
        <v>1.2906375975199583E-4</v>
      </c>
      <c r="M290" s="156">
        <f>RES_hhdet_in_fec!M$48</f>
        <v>1.4416010146586308E-4</v>
      </c>
      <c r="N290" s="156">
        <f>RES_hhdet_in_fec!N$48</f>
        <v>1.188198801786523E-4</v>
      </c>
      <c r="O290" s="156">
        <f>RES_hhdet_in_fec!O$48</f>
        <v>0</v>
      </c>
      <c r="P290" s="156">
        <f>RES_hhdet_in_fec!P$48</f>
        <v>0</v>
      </c>
      <c r="Q290" s="156">
        <f>RES_hhdet_in_fec!Q$48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0</v>
      </c>
      <c r="E291" s="157">
        <f t="shared" si="74"/>
        <v>0</v>
      </c>
      <c r="F291" s="157">
        <f t="shared" si="74"/>
        <v>0</v>
      </c>
      <c r="G291" s="157">
        <f t="shared" si="74"/>
        <v>7.3412648374062972E-2</v>
      </c>
      <c r="H291" s="157">
        <f t="shared" si="74"/>
        <v>1.2209309871221105E-4</v>
      </c>
      <c r="I291" s="157">
        <f t="shared" si="74"/>
        <v>4.3023259955976355E-4</v>
      </c>
      <c r="J291" s="157">
        <f t="shared" si="74"/>
        <v>8.3253036224486598E-2</v>
      </c>
      <c r="K291" s="157">
        <f t="shared" si="74"/>
        <v>7.6528494534231065E-2</v>
      </c>
      <c r="L291" s="157">
        <f t="shared" si="74"/>
        <v>0.34637640467092523</v>
      </c>
      <c r="M291" s="157">
        <f t="shared" si="74"/>
        <v>0.11155411467661919</v>
      </c>
      <c r="N291" s="157">
        <f t="shared" si="74"/>
        <v>0.25596656193510403</v>
      </c>
      <c r="O291" s="157">
        <f t="shared" si="74"/>
        <v>2.4094394926190752E-4</v>
      </c>
      <c r="P291" s="157">
        <f t="shared" si="74"/>
        <v>0</v>
      </c>
      <c r="Q291" s="157">
        <f t="shared" si="74"/>
        <v>0</v>
      </c>
    </row>
    <row r="292" spans="1:17" ht="12" customHeight="1" x14ac:dyDescent="0.25">
      <c r="A292" s="167" t="s">
        <v>165</v>
      </c>
      <c r="B292" s="132"/>
      <c r="C292" s="132">
        <f>RES_hhdet_in_fec!C$50</f>
        <v>0</v>
      </c>
      <c r="D292" s="132">
        <f>RES_hhdet_in_fec!D$50</f>
        <v>0</v>
      </c>
      <c r="E292" s="132">
        <f>RES_hhdet_in_fec!E$50</f>
        <v>0</v>
      </c>
      <c r="F292" s="132">
        <f>RES_hhdet_in_fec!F$50</f>
        <v>0</v>
      </c>
      <c r="G292" s="132">
        <f>RES_hhdet_in_fec!G$50</f>
        <v>5.0428899071608982E-2</v>
      </c>
      <c r="H292" s="132">
        <f>RES_hhdet_in_fec!H$50</f>
        <v>1.2209309871221105E-4</v>
      </c>
      <c r="I292" s="132">
        <f>RES_hhdet_in_fec!I$50</f>
        <v>4.3023259955976355E-4</v>
      </c>
      <c r="J292" s="132">
        <f>RES_hhdet_in_fec!J$50</f>
        <v>6.0007758563827202E-2</v>
      </c>
      <c r="K292" s="132">
        <f>RES_hhdet_in_fec!K$50</f>
        <v>6.418122396097925E-2</v>
      </c>
      <c r="L292" s="132">
        <f>RES_hhdet_in_fec!L$50</f>
        <v>0.34637640467092523</v>
      </c>
      <c r="M292" s="132">
        <f>RES_hhdet_in_fec!M$50</f>
        <v>0.10272307046581952</v>
      </c>
      <c r="N292" s="132">
        <f>RES_hhdet_in_fec!N$50</f>
        <v>0.25596656193510403</v>
      </c>
      <c r="O292" s="132">
        <f>RES_hhdet_in_fec!O$50</f>
        <v>2.4094394926190752E-4</v>
      </c>
      <c r="P292" s="132">
        <f>RES_hhdet_in_fec!P$50</f>
        <v>0</v>
      </c>
      <c r="Q292" s="132">
        <f>RES_hhdet_in_fec!Q$50</f>
        <v>0</v>
      </c>
    </row>
    <row r="293" spans="1:17" ht="12" customHeight="1" x14ac:dyDescent="0.25">
      <c r="A293" s="167" t="s">
        <v>164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163</v>
      </c>
      <c r="B294" s="165"/>
      <c r="C294" s="165">
        <f>RES_hhdet_in_fec!C$52</f>
        <v>0</v>
      </c>
      <c r="D294" s="165">
        <f>RES_hhdet_in_fec!D$52</f>
        <v>0</v>
      </c>
      <c r="E294" s="165">
        <f>RES_hhdet_in_fec!E$52</f>
        <v>0</v>
      </c>
      <c r="F294" s="165">
        <f>RES_hhdet_in_fec!F$52</f>
        <v>0</v>
      </c>
      <c r="G294" s="165">
        <f>RES_hhdet_in_fec!G$52</f>
        <v>0</v>
      </c>
      <c r="H294" s="165">
        <f>RES_hhdet_in_fec!H$52</f>
        <v>0</v>
      </c>
      <c r="I294" s="165">
        <f>RES_hhdet_in_fec!I$52</f>
        <v>0</v>
      </c>
      <c r="J294" s="165">
        <f>RES_hhdet_in_fec!J$52</f>
        <v>0</v>
      </c>
      <c r="K294" s="165">
        <f>RES_hhdet_in_fec!K$52</f>
        <v>0</v>
      </c>
      <c r="L294" s="165">
        <f>RES_hhdet_in_fec!L$52</f>
        <v>0</v>
      </c>
      <c r="M294" s="165">
        <f>RES_hhdet_in_fec!M$52</f>
        <v>0</v>
      </c>
      <c r="N294" s="165">
        <f>RES_hhdet_in_fec!N$52</f>
        <v>0</v>
      </c>
      <c r="O294" s="165">
        <f>RES_hhdet_in_fec!O$52</f>
        <v>0</v>
      </c>
      <c r="P294" s="165">
        <f>RES_hhdet_in_fec!P$52</f>
        <v>0</v>
      </c>
      <c r="Q294" s="165">
        <f>RES_hhdet_in_fec!Q$52</f>
        <v>0</v>
      </c>
    </row>
    <row r="295" spans="1:17" ht="12" customHeight="1" x14ac:dyDescent="0.25">
      <c r="A295" s="147" t="s">
        <v>59</v>
      </c>
      <c r="B295" s="164"/>
      <c r="C295" s="164">
        <f>RES_hhdet_in_fec!C$53</f>
        <v>0</v>
      </c>
      <c r="D295" s="164">
        <f>RES_hhdet_in_fec!D$53</f>
        <v>0</v>
      </c>
      <c r="E295" s="164">
        <f>RES_hhdet_in_fec!E$53</f>
        <v>0</v>
      </c>
      <c r="F295" s="164">
        <f>RES_hhdet_in_fec!F$53</f>
        <v>0</v>
      </c>
      <c r="G295" s="164">
        <f>RES_hhdet_in_fec!G$53</f>
        <v>0</v>
      </c>
      <c r="H295" s="164">
        <f>RES_hhdet_in_fec!H$53</f>
        <v>0</v>
      </c>
      <c r="I295" s="164">
        <f>RES_hhdet_in_fec!I$53</f>
        <v>0</v>
      </c>
      <c r="J295" s="164">
        <f>RES_hhdet_in_fec!J$53</f>
        <v>0</v>
      </c>
      <c r="K295" s="164">
        <f>RES_hhdet_in_fec!K$53</f>
        <v>0</v>
      </c>
      <c r="L295" s="164">
        <f>RES_hhdet_in_fec!L$53</f>
        <v>0</v>
      </c>
      <c r="M295" s="164">
        <f>RES_hhdet_in_fec!M$53</f>
        <v>0</v>
      </c>
      <c r="N295" s="164">
        <f>RES_hhdet_in_fec!N$53</f>
        <v>0</v>
      </c>
      <c r="O295" s="164">
        <f>RES_hhdet_in_fec!O$53</f>
        <v>0</v>
      </c>
      <c r="P295" s="164">
        <f>RES_hhdet_in_fec!P$53</f>
        <v>0</v>
      </c>
      <c r="Q295" s="164">
        <f>RES_hhdet_in_fec!Q$53</f>
        <v>0</v>
      </c>
    </row>
    <row r="296" spans="1:17" ht="12" customHeight="1" x14ac:dyDescent="0.25">
      <c r="A296" s="163" t="s">
        <v>142</v>
      </c>
      <c r="B296" s="162"/>
      <c r="C296" s="162">
        <f>RES_hhdet_in_fec!C$54</f>
        <v>0</v>
      </c>
      <c r="D296" s="162">
        <f>RES_hhdet_in_fec!D$54</f>
        <v>0</v>
      </c>
      <c r="E296" s="162">
        <f>RES_hhdet_in_fec!E$54</f>
        <v>0</v>
      </c>
      <c r="F296" s="162">
        <f>RES_hhdet_in_fec!F$54</f>
        <v>0</v>
      </c>
      <c r="G296" s="162">
        <f>RES_hhdet_in_fec!G$54</f>
        <v>2.298374930245399E-2</v>
      </c>
      <c r="H296" s="162">
        <f>RES_hhdet_in_fec!H$54</f>
        <v>0</v>
      </c>
      <c r="I296" s="162">
        <f>RES_hhdet_in_fec!I$54</f>
        <v>0</v>
      </c>
      <c r="J296" s="162">
        <f>RES_hhdet_in_fec!J$54</f>
        <v>2.3245277660659397E-2</v>
      </c>
      <c r="K296" s="162">
        <f>RES_hhdet_in_fec!K$54</f>
        <v>1.234727057325182E-2</v>
      </c>
      <c r="L296" s="162">
        <f>RES_hhdet_in_fec!L$54</f>
        <v>0</v>
      </c>
      <c r="M296" s="162">
        <f>RES_hhdet_in_fec!M$54</f>
        <v>8.8310442107996604E-3</v>
      </c>
      <c r="N296" s="162">
        <f>RES_hhdet_in_fec!N$54</f>
        <v>0</v>
      </c>
      <c r="O296" s="162">
        <f>RES_hhdet_in_fec!O$54</f>
        <v>0</v>
      </c>
      <c r="P296" s="162">
        <f>RES_hhdet_in_fec!P$54</f>
        <v>0</v>
      </c>
      <c r="Q296" s="162">
        <f>RES_hhdet_in_fec!Q$54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RES_hhdet_in_fec!C$56</f>
        <v>0</v>
      </c>
      <c r="D298" s="156">
        <f>RES_hhdet_in_fec!D$56</f>
        <v>0</v>
      </c>
      <c r="E298" s="156">
        <f>RES_hhdet_in_fec!E$56</f>
        <v>0</v>
      </c>
      <c r="F298" s="156">
        <f>RES_hhdet_in_fec!F$56</f>
        <v>0</v>
      </c>
      <c r="G298" s="156">
        <f>RES_hhdet_in_fec!G$56</f>
        <v>0</v>
      </c>
      <c r="H298" s="156">
        <f>RES_hhdet_in_fec!H$56</f>
        <v>0</v>
      </c>
      <c r="I298" s="156">
        <f>RES_hhdet_in_fec!I$56</f>
        <v>0</v>
      </c>
      <c r="J298" s="156">
        <f>RES_hhdet_in_fec!J$56</f>
        <v>0</v>
      </c>
      <c r="K298" s="156">
        <f>RES_hhdet_in_fec!K$56</f>
        <v>0</v>
      </c>
      <c r="L298" s="156">
        <f>RES_hhdet_in_fec!L$56</f>
        <v>0</v>
      </c>
      <c r="M298" s="156">
        <f>RES_hhdet_in_fec!M$56</f>
        <v>0</v>
      </c>
      <c r="N298" s="156">
        <f>RES_hhdet_in_fec!N$56</f>
        <v>0</v>
      </c>
      <c r="O298" s="156">
        <f>RES_hhdet_in_fec!O$56</f>
        <v>0</v>
      </c>
      <c r="P298" s="156">
        <f>RES_hhdet_in_fec!P$56</f>
        <v>0</v>
      </c>
      <c r="Q298" s="156">
        <f>RES_hhdet_in_fec!Q$56</f>
        <v>0</v>
      </c>
    </row>
    <row r="299" spans="1:17" ht="12" customHeight="1" x14ac:dyDescent="0.25">
      <c r="A299" s="148" t="s">
        <v>59</v>
      </c>
      <c r="B299" s="156"/>
      <c r="C299" s="156">
        <f>RES_hhdet_in_fec!C$57</f>
        <v>0</v>
      </c>
      <c r="D299" s="156">
        <f>RES_hhdet_in_fec!D$57</f>
        <v>0</v>
      </c>
      <c r="E299" s="156">
        <f>RES_hhdet_in_fec!E$57</f>
        <v>0</v>
      </c>
      <c r="F299" s="156">
        <f>RES_hhdet_in_fec!F$57</f>
        <v>0</v>
      </c>
      <c r="G299" s="156">
        <f>RES_hhdet_in_fec!G$57</f>
        <v>0</v>
      </c>
      <c r="H299" s="156">
        <f>RES_hhdet_in_fec!H$57</f>
        <v>0</v>
      </c>
      <c r="I299" s="156">
        <f>RES_hhdet_in_fec!I$57</f>
        <v>0</v>
      </c>
      <c r="J299" s="156">
        <f>RES_hhdet_in_fec!J$57</f>
        <v>0</v>
      </c>
      <c r="K299" s="156">
        <f>RES_hhdet_in_fec!K$57</f>
        <v>0</v>
      </c>
      <c r="L299" s="156">
        <f>RES_hhdet_in_fec!L$57</f>
        <v>0</v>
      </c>
      <c r="M299" s="156">
        <f>RES_hhdet_in_fec!M$57</f>
        <v>0</v>
      </c>
      <c r="N299" s="156">
        <f>RES_hhdet_in_fec!N$57</f>
        <v>0</v>
      </c>
      <c r="O299" s="156">
        <f>RES_hhdet_in_fec!O$57</f>
        <v>0</v>
      </c>
      <c r="P299" s="156">
        <f>RES_hhdet_in_fec!P$57</f>
        <v>0</v>
      </c>
      <c r="Q299" s="156">
        <f>RES_hhdet_in_fec!Q$57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0</v>
      </c>
      <c r="E300" s="157">
        <f t="shared" si="77"/>
        <v>0</v>
      </c>
      <c r="F300" s="157">
        <f t="shared" si="77"/>
        <v>0</v>
      </c>
      <c r="G300" s="157">
        <f t="shared" si="77"/>
        <v>2.5724215968514472E-2</v>
      </c>
      <c r="H300" s="157">
        <f t="shared" si="77"/>
        <v>4.7068188510153739E-5</v>
      </c>
      <c r="I300" s="157">
        <f t="shared" si="77"/>
        <v>1.5615367108457901E-4</v>
      </c>
      <c r="J300" s="157">
        <f t="shared" si="77"/>
        <v>3.3418482830751814E-2</v>
      </c>
      <c r="K300" s="157">
        <f t="shared" si="77"/>
        <v>2.9196611156494499E-2</v>
      </c>
      <c r="L300" s="157">
        <f t="shared" si="77"/>
        <v>0.11842345804381126</v>
      </c>
      <c r="M300" s="157">
        <f t="shared" si="77"/>
        <v>3.963989718729527E-2</v>
      </c>
      <c r="N300" s="157">
        <f t="shared" si="77"/>
        <v>8.7721229920621174E-2</v>
      </c>
      <c r="O300" s="157">
        <f t="shared" si="77"/>
        <v>9.1451490275048955E-5</v>
      </c>
      <c r="P300" s="157">
        <f t="shared" si="77"/>
        <v>0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RES_hhdet_in_fec!C$59</f>
        <v>0</v>
      </c>
      <c r="D301" s="156">
        <f>RES_hhdet_in_fec!D$59</f>
        <v>0</v>
      </c>
      <c r="E301" s="156">
        <f>RES_hhdet_in_fec!E$59</f>
        <v>0</v>
      </c>
      <c r="F301" s="156">
        <f>RES_hhdet_in_fec!F$59</f>
        <v>0</v>
      </c>
      <c r="G301" s="156">
        <f>RES_hhdet_in_fec!G$59</f>
        <v>0</v>
      </c>
      <c r="H301" s="156">
        <f>RES_hhdet_in_fec!H$59</f>
        <v>0</v>
      </c>
      <c r="I301" s="156">
        <f>RES_hhdet_in_fec!I$59</f>
        <v>0</v>
      </c>
      <c r="J301" s="156">
        <f>RES_hhdet_in_fec!J$59</f>
        <v>0</v>
      </c>
      <c r="K301" s="156">
        <f>RES_hhdet_in_fec!K$59</f>
        <v>0</v>
      </c>
      <c r="L301" s="156">
        <f>RES_hhdet_in_fec!L$59</f>
        <v>0</v>
      </c>
      <c r="M301" s="156">
        <f>RES_hhdet_in_fec!M$59</f>
        <v>0</v>
      </c>
      <c r="N301" s="156">
        <f>RES_hhdet_in_fec!N$59</f>
        <v>0</v>
      </c>
      <c r="O301" s="156">
        <f>RES_hhdet_in_fec!O$59</f>
        <v>0</v>
      </c>
      <c r="P301" s="156">
        <f>RES_hhdet_in_fec!P$59</f>
        <v>0</v>
      </c>
      <c r="Q301" s="156">
        <f>RES_hhdet_in_fec!Q$59</f>
        <v>0</v>
      </c>
    </row>
    <row r="302" spans="1:17" ht="12" customHeight="1" x14ac:dyDescent="0.25">
      <c r="A302" s="29" t="s">
        <v>140</v>
      </c>
      <c r="B302" s="57"/>
      <c r="C302" s="57">
        <f>RES_hhdet_in_fec!C$60</f>
        <v>0</v>
      </c>
      <c r="D302" s="57">
        <f>RES_hhdet_in_fec!D$60</f>
        <v>0</v>
      </c>
      <c r="E302" s="57">
        <f>RES_hhdet_in_fec!E$60</f>
        <v>0</v>
      </c>
      <c r="F302" s="57">
        <f>RES_hhdet_in_fec!F$60</f>
        <v>0</v>
      </c>
      <c r="G302" s="57">
        <f>RES_hhdet_in_fec!G$60</f>
        <v>2.5724215968514472E-2</v>
      </c>
      <c r="H302" s="57">
        <f>RES_hhdet_in_fec!H$60</f>
        <v>4.7068188510153739E-5</v>
      </c>
      <c r="I302" s="57">
        <f>RES_hhdet_in_fec!I$60</f>
        <v>1.5615367108457901E-4</v>
      </c>
      <c r="J302" s="57">
        <f>RES_hhdet_in_fec!J$60</f>
        <v>3.3418482830751814E-2</v>
      </c>
      <c r="K302" s="57">
        <f>RES_hhdet_in_fec!K$60</f>
        <v>2.9196611156494499E-2</v>
      </c>
      <c r="L302" s="57">
        <f>RES_hhdet_in_fec!L$60</f>
        <v>0.11842345804381126</v>
      </c>
      <c r="M302" s="57">
        <f>RES_hhdet_in_fec!M$60</f>
        <v>3.963989718729527E-2</v>
      </c>
      <c r="N302" s="57">
        <f>RES_hhdet_in_fec!N$60</f>
        <v>8.7721229920621174E-2</v>
      </c>
      <c r="O302" s="57">
        <f>RES_hhdet_in_fec!O$60</f>
        <v>9.1451490275048955E-5</v>
      </c>
      <c r="P302" s="57">
        <f>RES_hhdet_in_fec!P$60</f>
        <v>0</v>
      </c>
      <c r="Q302" s="57">
        <f>RES_hhdet_in_fec!Q$60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0</v>
      </c>
      <c r="E304" s="168">
        <f t="shared" si="78"/>
        <v>0</v>
      </c>
      <c r="F304" s="168">
        <f t="shared" si="78"/>
        <v>0</v>
      </c>
      <c r="G304" s="168">
        <f t="shared" si="78"/>
        <v>0.33814949789982557</v>
      </c>
      <c r="H304" s="168">
        <f t="shared" si="78"/>
        <v>5.7309344703029266E-4</v>
      </c>
      <c r="I304" s="168">
        <f t="shared" si="78"/>
        <v>1.8636958555211238E-3</v>
      </c>
      <c r="J304" s="168">
        <f t="shared" si="78"/>
        <v>0.38045832891451281</v>
      </c>
      <c r="K304" s="168">
        <f t="shared" si="78"/>
        <v>0.3440160474070183</v>
      </c>
      <c r="L304" s="168">
        <f t="shared" si="78"/>
        <v>1.4762373237506652</v>
      </c>
      <c r="M304" s="168">
        <f t="shared" si="78"/>
        <v>0.46204637440075103</v>
      </c>
      <c r="N304" s="168">
        <f t="shared" si="78"/>
        <v>1.0680942112192371</v>
      </c>
      <c r="O304" s="168">
        <f t="shared" si="78"/>
        <v>9.7721036862965312E-4</v>
      </c>
      <c r="P304" s="168">
        <f t="shared" si="78"/>
        <v>0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0</v>
      </c>
      <c r="E305" s="157">
        <f t="shared" si="79"/>
        <v>0</v>
      </c>
      <c r="F305" s="157">
        <f t="shared" si="79"/>
        <v>0</v>
      </c>
      <c r="G305" s="157">
        <f t="shared" si="79"/>
        <v>0.27194512776932167</v>
      </c>
      <c r="H305" s="157">
        <f t="shared" si="79"/>
        <v>4.4095335292124215E-4</v>
      </c>
      <c r="I305" s="157">
        <f t="shared" si="79"/>
        <v>1.4876579159236519E-3</v>
      </c>
      <c r="J305" s="157">
        <f t="shared" si="79"/>
        <v>0.3013367747968807</v>
      </c>
      <c r="K305" s="157">
        <f t="shared" si="79"/>
        <v>0.27344691710323638</v>
      </c>
      <c r="L305" s="157">
        <f t="shared" si="79"/>
        <v>1.1749273189142579</v>
      </c>
      <c r="M305" s="157">
        <f t="shared" si="79"/>
        <v>0.36175212814546837</v>
      </c>
      <c r="N305" s="157">
        <f t="shared" si="79"/>
        <v>0.84331593292263873</v>
      </c>
      <c r="O305" s="157">
        <f t="shared" si="79"/>
        <v>7.5771195861925765E-4</v>
      </c>
      <c r="P305" s="157">
        <f t="shared" si="79"/>
        <v>0</v>
      </c>
      <c r="Q305" s="157">
        <f t="shared" si="79"/>
        <v>0</v>
      </c>
    </row>
    <row r="306" spans="1:17" ht="12" customHeight="1" x14ac:dyDescent="0.25">
      <c r="A306" s="23" t="s">
        <v>166</v>
      </c>
      <c r="B306" s="156"/>
      <c r="C306" s="156">
        <f>RES_hhdet_in_tes!C$45</f>
        <v>0</v>
      </c>
      <c r="D306" s="156">
        <f>RES_hhdet_in_tes!D$45</f>
        <v>0</v>
      </c>
      <c r="E306" s="156">
        <f>RES_hhdet_in_tes!E$45</f>
        <v>0</v>
      </c>
      <c r="F306" s="156">
        <f>RES_hhdet_in_tes!F$45</f>
        <v>0</v>
      </c>
      <c r="G306" s="156">
        <f>RES_hhdet_in_tes!G$45</f>
        <v>0.2631577831890744</v>
      </c>
      <c r="H306" s="156">
        <f>RES_hhdet_in_tes!H$45</f>
        <v>4.1809188615032531E-4</v>
      </c>
      <c r="I306" s="156">
        <f>RES_hhdet_in_tes!I$45</f>
        <v>1.4066700355769251E-3</v>
      </c>
      <c r="J306" s="156">
        <f>RES_hhdet_in_tes!J$45</f>
        <v>0.27965143771541734</v>
      </c>
      <c r="K306" s="156">
        <f>RES_hhdet_in_tes!K$45</f>
        <v>0.25729470473024302</v>
      </c>
      <c r="L306" s="156">
        <f>RES_hhdet_in_tes!L$45</f>
        <v>1.1418250816788775</v>
      </c>
      <c r="M306" s="156">
        <f>RES_hhdet_in_tes!M$45</f>
        <v>0.34811141855603128</v>
      </c>
      <c r="N306" s="156">
        <f>RES_hhdet_in_tes!N$45</f>
        <v>0.80956343931018293</v>
      </c>
      <c r="O306" s="156">
        <f>RES_hhdet_in_tes!O$45</f>
        <v>7.3254005817062332E-4</v>
      </c>
      <c r="P306" s="156">
        <f>RES_hhdet_in_tes!P$45</f>
        <v>0</v>
      </c>
      <c r="Q306" s="156">
        <f>RES_hhdet_in_tes!Q$45</f>
        <v>0</v>
      </c>
    </row>
    <row r="307" spans="1:17" ht="12" customHeight="1" x14ac:dyDescent="0.25">
      <c r="A307" s="23" t="s">
        <v>60</v>
      </c>
      <c r="B307" s="156"/>
      <c r="C307" s="156">
        <f>RES_hhdet_in_tes!C$46</f>
        <v>0</v>
      </c>
      <c r="D307" s="156">
        <f>RES_hhdet_in_tes!D$46</f>
        <v>0</v>
      </c>
      <c r="E307" s="156">
        <f>RES_hhdet_in_tes!E$46</f>
        <v>0</v>
      </c>
      <c r="F307" s="156">
        <f>RES_hhdet_in_tes!F$46</f>
        <v>0</v>
      </c>
      <c r="G307" s="156">
        <f>RES_hhdet_in_tes!G$46</f>
        <v>8.7873445802472711E-3</v>
      </c>
      <c r="H307" s="156">
        <f>RES_hhdet_in_tes!H$46</f>
        <v>2.2861466770916861E-5</v>
      </c>
      <c r="I307" s="156">
        <f>RES_hhdet_in_tes!I$46</f>
        <v>8.0987880346726767E-5</v>
      </c>
      <c r="J307" s="156">
        <f>RES_hhdet_in_tes!J$46</f>
        <v>2.1685337081463391E-2</v>
      </c>
      <c r="K307" s="156">
        <f>RES_hhdet_in_tes!K$46</f>
        <v>1.615221237299334E-2</v>
      </c>
      <c r="L307" s="156">
        <f>RES_hhdet_in_tes!L$46</f>
        <v>3.3102237235380451E-2</v>
      </c>
      <c r="M307" s="156">
        <f>RES_hhdet_in_tes!M$46</f>
        <v>1.3640709589437102E-2</v>
      </c>
      <c r="N307" s="156">
        <f>RES_hhdet_in_tes!N$46</f>
        <v>3.3752493612455789E-2</v>
      </c>
      <c r="O307" s="156">
        <f>RES_hhdet_in_tes!O$46</f>
        <v>2.517190044863436E-5</v>
      </c>
      <c r="P307" s="156">
        <f>RES_hhdet_in_tes!P$46</f>
        <v>0</v>
      </c>
      <c r="Q307" s="156">
        <f>RES_hhdet_in_tes!Q$46</f>
        <v>0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0</v>
      </c>
      <c r="G308" s="157">
        <f t="shared" si="80"/>
        <v>0</v>
      </c>
      <c r="H308" s="157">
        <f t="shared" si="80"/>
        <v>2.354487811052289E-5</v>
      </c>
      <c r="I308" s="157">
        <f t="shared" si="80"/>
        <v>0</v>
      </c>
      <c r="J308" s="157">
        <f t="shared" si="80"/>
        <v>7.2095336016099067E-5</v>
      </c>
      <c r="K308" s="157">
        <f t="shared" si="80"/>
        <v>7.252386391532644E-5</v>
      </c>
      <c r="L308" s="157">
        <f t="shared" si="80"/>
        <v>3.2391522608927684E-4</v>
      </c>
      <c r="M308" s="157">
        <f t="shared" si="80"/>
        <v>3.8055655183165426E-4</v>
      </c>
      <c r="N308" s="157">
        <f t="shared" si="80"/>
        <v>3.2671732586901279E-4</v>
      </c>
      <c r="O308" s="157">
        <f t="shared" si="80"/>
        <v>0</v>
      </c>
      <c r="P308" s="157">
        <f t="shared" si="80"/>
        <v>0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RES_hhdet_in_tes!C$48</f>
        <v>0</v>
      </c>
      <c r="D309" s="156">
        <f>RES_hhdet_in_tes!D$48</f>
        <v>0</v>
      </c>
      <c r="E309" s="156">
        <f>RES_hhdet_in_tes!E$48</f>
        <v>0</v>
      </c>
      <c r="F309" s="156">
        <f>RES_hhdet_in_tes!F$48</f>
        <v>0</v>
      </c>
      <c r="G309" s="156">
        <f>RES_hhdet_in_tes!G$48</f>
        <v>0</v>
      </c>
      <c r="H309" s="156">
        <f>RES_hhdet_in_tes!H$48</f>
        <v>2.354487811052289E-5</v>
      </c>
      <c r="I309" s="156">
        <f>RES_hhdet_in_tes!I$48</f>
        <v>0</v>
      </c>
      <c r="J309" s="156">
        <f>RES_hhdet_in_tes!J$48</f>
        <v>7.2095336016099067E-5</v>
      </c>
      <c r="K309" s="156">
        <f>RES_hhdet_in_tes!K$48</f>
        <v>7.252386391532644E-5</v>
      </c>
      <c r="L309" s="156">
        <f>RES_hhdet_in_tes!L$48</f>
        <v>3.2391522608927684E-4</v>
      </c>
      <c r="M309" s="156">
        <f>RES_hhdet_in_tes!M$48</f>
        <v>3.8055655183165426E-4</v>
      </c>
      <c r="N309" s="156">
        <f>RES_hhdet_in_tes!N$48</f>
        <v>3.2671732586901279E-4</v>
      </c>
      <c r="O309" s="156">
        <f>RES_hhdet_in_tes!O$48</f>
        <v>0</v>
      </c>
      <c r="P309" s="156">
        <f>RES_hhdet_in_tes!P$48</f>
        <v>0</v>
      </c>
      <c r="Q309" s="156">
        <f>RES_hhdet_in_tes!Q$48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0</v>
      </c>
      <c r="E310" s="157">
        <f t="shared" si="81"/>
        <v>0</v>
      </c>
      <c r="F310" s="157">
        <f t="shared" si="81"/>
        <v>0</v>
      </c>
      <c r="G310" s="157">
        <f t="shared" si="81"/>
        <v>4.5004407014152481E-2</v>
      </c>
      <c r="H310" s="157">
        <f t="shared" si="81"/>
        <v>6.9717209687856512E-5</v>
      </c>
      <c r="I310" s="157">
        <f t="shared" si="81"/>
        <v>2.4676794590852301E-4</v>
      </c>
      <c r="J310" s="157">
        <f t="shared" si="81"/>
        <v>5.1324755492896473E-2</v>
      </c>
      <c r="K310" s="157">
        <f t="shared" si="81"/>
        <v>4.619095643994843E-2</v>
      </c>
      <c r="L310" s="157">
        <f t="shared" si="81"/>
        <v>0.20211243004059071</v>
      </c>
      <c r="M310" s="157">
        <f t="shared" si="81"/>
        <v>6.673105729139775E-2</v>
      </c>
      <c r="N310" s="157">
        <f t="shared" si="81"/>
        <v>0.15084627697868488</v>
      </c>
      <c r="O310" s="157">
        <f t="shared" si="81"/>
        <v>1.4259403310807695E-4</v>
      </c>
      <c r="P310" s="157">
        <f t="shared" si="81"/>
        <v>0</v>
      </c>
      <c r="Q310" s="157">
        <f t="shared" si="81"/>
        <v>0</v>
      </c>
    </row>
    <row r="311" spans="1:17" ht="12" customHeight="1" x14ac:dyDescent="0.25">
      <c r="A311" s="167" t="s">
        <v>165</v>
      </c>
      <c r="B311" s="132"/>
      <c r="C311" s="132">
        <f>RES_hhdet_in_tes!C$50</f>
        <v>0</v>
      </c>
      <c r="D311" s="132">
        <f>RES_hhdet_in_tes!D$50</f>
        <v>0</v>
      </c>
      <c r="E311" s="132">
        <f>RES_hhdet_in_tes!E$50</f>
        <v>0</v>
      </c>
      <c r="F311" s="132">
        <f>RES_hhdet_in_tes!F$50</f>
        <v>0</v>
      </c>
      <c r="G311" s="132">
        <f>RES_hhdet_in_tes!G$50</f>
        <v>2.8665640112353504E-2</v>
      </c>
      <c r="H311" s="132">
        <f>RES_hhdet_in_tes!H$50</f>
        <v>6.9717209687856512E-5</v>
      </c>
      <c r="I311" s="132">
        <f>RES_hhdet_in_tes!I$50</f>
        <v>2.4676794590852301E-4</v>
      </c>
      <c r="J311" s="132">
        <f>RES_hhdet_in_tes!J$50</f>
        <v>3.4574951073264727E-2</v>
      </c>
      <c r="K311" s="132">
        <f>RES_hhdet_in_tes!K$50</f>
        <v>3.7233240005990015E-2</v>
      </c>
      <c r="L311" s="132">
        <f>RES_hhdet_in_tes!L$50</f>
        <v>0.20211243004059071</v>
      </c>
      <c r="M311" s="132">
        <f>RES_hhdet_in_tes!M$50</f>
        <v>6.025301331550386E-2</v>
      </c>
      <c r="N311" s="132">
        <f>RES_hhdet_in_tes!N$50</f>
        <v>0.15084627697868488</v>
      </c>
      <c r="O311" s="132">
        <f>RES_hhdet_in_tes!O$50</f>
        <v>1.4259403310807695E-4</v>
      </c>
      <c r="P311" s="132">
        <f>RES_hhdet_in_tes!P$50</f>
        <v>0</v>
      </c>
      <c r="Q311" s="132">
        <f>RES_hhdet_in_tes!Q$50</f>
        <v>0</v>
      </c>
    </row>
    <row r="312" spans="1:17" ht="12" customHeight="1" x14ac:dyDescent="0.25">
      <c r="A312" s="167" t="s">
        <v>164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163</v>
      </c>
      <c r="B313" s="165"/>
      <c r="C313" s="165">
        <f>RES_hhdet_in_tes!C$52</f>
        <v>0</v>
      </c>
      <c r="D313" s="165">
        <f>RES_hhdet_in_tes!D$52</f>
        <v>0</v>
      </c>
      <c r="E313" s="165">
        <f>RES_hhdet_in_tes!E$52</f>
        <v>0</v>
      </c>
      <c r="F313" s="165">
        <f>RES_hhdet_in_tes!F$52</f>
        <v>0</v>
      </c>
      <c r="G313" s="165">
        <f>RES_hhdet_in_tes!G$52</f>
        <v>0</v>
      </c>
      <c r="H313" s="165">
        <f>RES_hhdet_in_tes!H$52</f>
        <v>0</v>
      </c>
      <c r="I313" s="165">
        <f>RES_hhdet_in_tes!I$52</f>
        <v>0</v>
      </c>
      <c r="J313" s="165">
        <f>RES_hhdet_in_tes!J$52</f>
        <v>0</v>
      </c>
      <c r="K313" s="165">
        <f>RES_hhdet_in_tes!K$52</f>
        <v>0</v>
      </c>
      <c r="L313" s="165">
        <f>RES_hhdet_in_tes!L$52</f>
        <v>0</v>
      </c>
      <c r="M313" s="165">
        <f>RES_hhdet_in_tes!M$52</f>
        <v>0</v>
      </c>
      <c r="N313" s="165">
        <f>RES_hhdet_in_tes!N$52</f>
        <v>0</v>
      </c>
      <c r="O313" s="165">
        <f>RES_hhdet_in_tes!O$52</f>
        <v>0</v>
      </c>
      <c r="P313" s="165">
        <f>RES_hhdet_in_tes!P$52</f>
        <v>0</v>
      </c>
      <c r="Q313" s="165">
        <f>RES_hhdet_in_tes!Q$52</f>
        <v>0</v>
      </c>
    </row>
    <row r="314" spans="1:17" ht="12" customHeight="1" x14ac:dyDescent="0.25">
      <c r="A314" s="147" t="s">
        <v>59</v>
      </c>
      <c r="B314" s="164"/>
      <c r="C314" s="164">
        <f>RES_hhdet_in_tes!C$53</f>
        <v>0</v>
      </c>
      <c r="D314" s="164">
        <f>RES_hhdet_in_tes!D$53</f>
        <v>0</v>
      </c>
      <c r="E314" s="164">
        <f>RES_hhdet_in_tes!E$53</f>
        <v>0</v>
      </c>
      <c r="F314" s="164">
        <f>RES_hhdet_in_tes!F$53</f>
        <v>0</v>
      </c>
      <c r="G314" s="164">
        <f>RES_hhdet_in_tes!G$53</f>
        <v>0</v>
      </c>
      <c r="H314" s="164">
        <f>RES_hhdet_in_tes!H$53</f>
        <v>0</v>
      </c>
      <c r="I314" s="164">
        <f>RES_hhdet_in_tes!I$53</f>
        <v>0</v>
      </c>
      <c r="J314" s="164">
        <f>RES_hhdet_in_tes!J$53</f>
        <v>0</v>
      </c>
      <c r="K314" s="164">
        <f>RES_hhdet_in_tes!K$53</f>
        <v>0</v>
      </c>
      <c r="L314" s="164">
        <f>RES_hhdet_in_tes!L$53</f>
        <v>0</v>
      </c>
      <c r="M314" s="164">
        <f>RES_hhdet_in_tes!M$53</f>
        <v>0</v>
      </c>
      <c r="N314" s="164">
        <f>RES_hhdet_in_tes!N$53</f>
        <v>0</v>
      </c>
      <c r="O314" s="164">
        <f>RES_hhdet_in_tes!O$53</f>
        <v>0</v>
      </c>
      <c r="P314" s="164">
        <f>RES_hhdet_in_tes!P$53</f>
        <v>0</v>
      </c>
      <c r="Q314" s="164">
        <f>RES_hhdet_in_tes!Q$53</f>
        <v>0</v>
      </c>
    </row>
    <row r="315" spans="1:17" ht="12" customHeight="1" x14ac:dyDescent="0.25">
      <c r="A315" s="163" t="s">
        <v>142</v>
      </c>
      <c r="B315" s="162"/>
      <c r="C315" s="162">
        <f>RES_hhdet_in_tes!C$54</f>
        <v>0</v>
      </c>
      <c r="D315" s="162">
        <f>RES_hhdet_in_tes!D$54</f>
        <v>0</v>
      </c>
      <c r="E315" s="162">
        <f>RES_hhdet_in_tes!E$54</f>
        <v>0</v>
      </c>
      <c r="F315" s="162">
        <f>RES_hhdet_in_tes!F$54</f>
        <v>0</v>
      </c>
      <c r="G315" s="162">
        <f>RES_hhdet_in_tes!G$54</f>
        <v>1.633876690179898E-2</v>
      </c>
      <c r="H315" s="162">
        <f>RES_hhdet_in_tes!H$54</f>
        <v>0</v>
      </c>
      <c r="I315" s="162">
        <f>RES_hhdet_in_tes!I$54</f>
        <v>0</v>
      </c>
      <c r="J315" s="162">
        <f>RES_hhdet_in_tes!J$54</f>
        <v>1.674980441963175E-2</v>
      </c>
      <c r="K315" s="162">
        <f>RES_hhdet_in_tes!K$54</f>
        <v>8.9577164339584153E-3</v>
      </c>
      <c r="L315" s="162">
        <f>RES_hhdet_in_tes!L$54</f>
        <v>0</v>
      </c>
      <c r="M315" s="162">
        <f>RES_hhdet_in_tes!M$54</f>
        <v>6.4780439758938858E-3</v>
      </c>
      <c r="N315" s="162">
        <f>RES_hhdet_in_tes!N$54</f>
        <v>0</v>
      </c>
      <c r="O315" s="162">
        <f>RES_hhdet_in_tes!O$54</f>
        <v>0</v>
      </c>
      <c r="P315" s="162">
        <f>RES_hhdet_in_tes!P$54</f>
        <v>0</v>
      </c>
      <c r="Q315" s="162">
        <f>RES_hhdet_in_tes!Q$54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RES_hhdet_in_tes!C$56</f>
        <v>0</v>
      </c>
      <c r="D317" s="156">
        <f>RES_hhdet_in_tes!D$56</f>
        <v>0</v>
      </c>
      <c r="E317" s="156">
        <f>RES_hhdet_in_tes!E$56</f>
        <v>0</v>
      </c>
      <c r="F317" s="156">
        <f>RES_hhdet_in_tes!F$56</f>
        <v>0</v>
      </c>
      <c r="G317" s="156">
        <f>RES_hhdet_in_tes!G$56</f>
        <v>0</v>
      </c>
      <c r="H317" s="156">
        <f>RES_hhdet_in_tes!H$56</f>
        <v>0</v>
      </c>
      <c r="I317" s="156">
        <f>RES_hhdet_in_tes!I$56</f>
        <v>0</v>
      </c>
      <c r="J317" s="156">
        <f>RES_hhdet_in_tes!J$56</f>
        <v>0</v>
      </c>
      <c r="K317" s="156">
        <f>RES_hhdet_in_tes!K$56</f>
        <v>0</v>
      </c>
      <c r="L317" s="156">
        <f>RES_hhdet_in_tes!L$56</f>
        <v>0</v>
      </c>
      <c r="M317" s="156">
        <f>RES_hhdet_in_tes!M$56</f>
        <v>0</v>
      </c>
      <c r="N317" s="156">
        <f>RES_hhdet_in_tes!N$56</f>
        <v>0</v>
      </c>
      <c r="O317" s="156">
        <f>RES_hhdet_in_tes!O$56</f>
        <v>0</v>
      </c>
      <c r="P317" s="156">
        <f>RES_hhdet_in_tes!P$56</f>
        <v>0</v>
      </c>
      <c r="Q317" s="156">
        <f>RES_hhdet_in_tes!Q$56</f>
        <v>0</v>
      </c>
    </row>
    <row r="318" spans="1:17" ht="12" customHeight="1" x14ac:dyDescent="0.25">
      <c r="A318" s="148" t="s">
        <v>59</v>
      </c>
      <c r="B318" s="156"/>
      <c r="C318" s="156">
        <f>RES_hhdet_in_tes!C$57</f>
        <v>0</v>
      </c>
      <c r="D318" s="156">
        <f>RES_hhdet_in_tes!D$57</f>
        <v>0</v>
      </c>
      <c r="E318" s="156">
        <f>RES_hhdet_in_tes!E$57</f>
        <v>0</v>
      </c>
      <c r="F318" s="156">
        <f>RES_hhdet_in_tes!F$57</f>
        <v>0</v>
      </c>
      <c r="G318" s="156">
        <f>RES_hhdet_in_tes!G$57</f>
        <v>0</v>
      </c>
      <c r="H318" s="156">
        <f>RES_hhdet_in_tes!H$57</f>
        <v>0</v>
      </c>
      <c r="I318" s="156">
        <f>RES_hhdet_in_tes!I$57</f>
        <v>0</v>
      </c>
      <c r="J318" s="156">
        <f>RES_hhdet_in_tes!J$57</f>
        <v>0</v>
      </c>
      <c r="K318" s="156">
        <f>RES_hhdet_in_tes!K$57</f>
        <v>0</v>
      </c>
      <c r="L318" s="156">
        <f>RES_hhdet_in_tes!L$57</f>
        <v>0</v>
      </c>
      <c r="M318" s="156">
        <f>RES_hhdet_in_tes!M$57</f>
        <v>0</v>
      </c>
      <c r="N318" s="156">
        <f>RES_hhdet_in_tes!N$57</f>
        <v>0</v>
      </c>
      <c r="O318" s="156">
        <f>RES_hhdet_in_tes!O$57</f>
        <v>0</v>
      </c>
      <c r="P318" s="156">
        <f>RES_hhdet_in_tes!P$57</f>
        <v>0</v>
      </c>
      <c r="Q318" s="156">
        <f>RES_hhdet_in_tes!Q$57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0</v>
      </c>
      <c r="E319" s="157">
        <f t="shared" si="84"/>
        <v>0</v>
      </c>
      <c r="F319" s="157">
        <f t="shared" si="84"/>
        <v>0</v>
      </c>
      <c r="G319" s="157">
        <f t="shared" si="84"/>
        <v>2.1199963116351403E-2</v>
      </c>
      <c r="H319" s="157">
        <f t="shared" si="84"/>
        <v>3.887800631067103E-5</v>
      </c>
      <c r="I319" s="157">
        <f t="shared" si="84"/>
        <v>1.2926999368894883E-4</v>
      </c>
      <c r="J319" s="157">
        <f t="shared" si="84"/>
        <v>2.7724703288719569E-2</v>
      </c>
      <c r="K319" s="157">
        <f t="shared" si="84"/>
        <v>2.4305649999918202E-2</v>
      </c>
      <c r="L319" s="157">
        <f t="shared" si="84"/>
        <v>9.8873659569727254E-2</v>
      </c>
      <c r="M319" s="157">
        <f t="shared" si="84"/>
        <v>3.3182632412053222E-2</v>
      </c>
      <c r="N319" s="157">
        <f t="shared" si="84"/>
        <v>7.3605283992044454E-2</v>
      </c>
      <c r="O319" s="157">
        <f t="shared" si="84"/>
        <v>7.6904376902318459E-5</v>
      </c>
      <c r="P319" s="157">
        <f t="shared" si="84"/>
        <v>0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RES_hhdet_in_tes!C$59</f>
        <v>0</v>
      </c>
      <c r="D320" s="156">
        <f>RES_hhdet_in_tes!D$59</f>
        <v>0</v>
      </c>
      <c r="E320" s="156">
        <f>RES_hhdet_in_tes!E$59</f>
        <v>0</v>
      </c>
      <c r="F320" s="156">
        <f>RES_hhdet_in_tes!F$59</f>
        <v>0</v>
      </c>
      <c r="G320" s="156">
        <f>RES_hhdet_in_tes!G$59</f>
        <v>0</v>
      </c>
      <c r="H320" s="156">
        <f>RES_hhdet_in_tes!H$59</f>
        <v>0</v>
      </c>
      <c r="I320" s="156">
        <f>RES_hhdet_in_tes!I$59</f>
        <v>0</v>
      </c>
      <c r="J320" s="156">
        <f>RES_hhdet_in_tes!J$59</f>
        <v>0</v>
      </c>
      <c r="K320" s="156">
        <f>RES_hhdet_in_tes!K$59</f>
        <v>0</v>
      </c>
      <c r="L320" s="156">
        <f>RES_hhdet_in_tes!L$59</f>
        <v>0</v>
      </c>
      <c r="M320" s="156">
        <f>RES_hhdet_in_tes!M$59</f>
        <v>0</v>
      </c>
      <c r="N320" s="156">
        <f>RES_hhdet_in_tes!N$59</f>
        <v>0</v>
      </c>
      <c r="O320" s="156">
        <f>RES_hhdet_in_tes!O$59</f>
        <v>0</v>
      </c>
      <c r="P320" s="156">
        <f>RES_hhdet_in_tes!P$59</f>
        <v>0</v>
      </c>
      <c r="Q320" s="156">
        <f>RES_hhdet_in_tes!Q$59</f>
        <v>0</v>
      </c>
    </row>
    <row r="321" spans="1:17" ht="12" customHeight="1" x14ac:dyDescent="0.25">
      <c r="A321" s="29" t="s">
        <v>140</v>
      </c>
      <c r="B321" s="57"/>
      <c r="C321" s="57">
        <f>RES_hhdet_in_tes!C$60</f>
        <v>0</v>
      </c>
      <c r="D321" s="57">
        <f>RES_hhdet_in_tes!D$60</f>
        <v>0</v>
      </c>
      <c r="E321" s="57">
        <f>RES_hhdet_in_tes!E$60</f>
        <v>0</v>
      </c>
      <c r="F321" s="57">
        <f>RES_hhdet_in_tes!F$60</f>
        <v>0</v>
      </c>
      <c r="G321" s="57">
        <f>RES_hhdet_in_tes!G$60</f>
        <v>2.1199963116351403E-2</v>
      </c>
      <c r="H321" s="57">
        <f>RES_hhdet_in_tes!H$60</f>
        <v>3.887800631067103E-5</v>
      </c>
      <c r="I321" s="57">
        <f>RES_hhdet_in_tes!I$60</f>
        <v>1.2926999368894883E-4</v>
      </c>
      <c r="J321" s="57">
        <f>RES_hhdet_in_tes!J$60</f>
        <v>2.7724703288719569E-2</v>
      </c>
      <c r="K321" s="57">
        <f>RES_hhdet_in_tes!K$60</f>
        <v>2.4305649999918202E-2</v>
      </c>
      <c r="L321" s="57">
        <f>RES_hhdet_in_tes!L$60</f>
        <v>9.8873659569727254E-2</v>
      </c>
      <c r="M321" s="57">
        <f>RES_hhdet_in_tes!M$60</f>
        <v>3.3182632412053222E-2</v>
      </c>
      <c r="N321" s="57">
        <f>RES_hhdet_in_tes!N$60</f>
        <v>7.3605283992044454E-2</v>
      </c>
      <c r="O321" s="57">
        <f>RES_hhdet_in_tes!O$60</f>
        <v>7.6904376902318459E-5</v>
      </c>
      <c r="P321" s="57">
        <f>RES_hhdet_in_tes!P$60</f>
        <v>0</v>
      </c>
      <c r="Q321" s="57">
        <f>RES_hhdet_in_tes!Q$60</f>
        <v>0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 t="str">
        <f t="shared" si="85"/>
        <v/>
      </c>
      <c r="E323" s="175" t="str">
        <f t="shared" si="85"/>
        <v/>
      </c>
      <c r="F323" s="175" t="str">
        <f t="shared" si="85"/>
        <v/>
      </c>
      <c r="G323" s="175">
        <f t="shared" si="85"/>
        <v>0.65926523074075538</v>
      </c>
      <c r="H323" s="175">
        <f t="shared" si="85"/>
        <v>0.6789941926987848</v>
      </c>
      <c r="I323" s="175">
        <f t="shared" si="85"/>
        <v>0.66272624701737859</v>
      </c>
      <c r="J323" s="175">
        <f t="shared" si="85"/>
        <v>0.67594960167704765</v>
      </c>
      <c r="K323" s="175">
        <f t="shared" si="85"/>
        <v>0.67478155255359007</v>
      </c>
      <c r="L323" s="175">
        <f t="shared" si="85"/>
        <v>0.66758155757611615</v>
      </c>
      <c r="M323" s="175">
        <f t="shared" si="85"/>
        <v>0.67539881502725629</v>
      </c>
      <c r="N323" s="175">
        <f t="shared" si="85"/>
        <v>0.67611395659382301</v>
      </c>
      <c r="O323" s="175">
        <f t="shared" si="85"/>
        <v>0.67828969335249412</v>
      </c>
      <c r="P323" s="175" t="str">
        <f t="shared" si="85"/>
        <v/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 t="str">
        <f t="shared" si="85"/>
        <v/>
      </c>
      <c r="E324" s="169" t="str">
        <f t="shared" si="85"/>
        <v/>
      </c>
      <c r="F324" s="169" t="str">
        <f t="shared" si="85"/>
        <v/>
      </c>
      <c r="G324" s="169">
        <f t="shared" si="85"/>
        <v>0.65721854282457837</v>
      </c>
      <c r="H324" s="169">
        <f t="shared" si="85"/>
        <v>0.66479982616372513</v>
      </c>
      <c r="I324" s="169">
        <f t="shared" si="85"/>
        <v>0.66837623824676817</v>
      </c>
      <c r="J324" s="169">
        <f t="shared" si="85"/>
        <v>0.67542151805014583</v>
      </c>
      <c r="K324" s="169">
        <f t="shared" si="85"/>
        <v>0.67674411514012534</v>
      </c>
      <c r="L324" s="169">
        <f t="shared" si="85"/>
        <v>0.67277396001239431</v>
      </c>
      <c r="M324" s="169">
        <f t="shared" si="85"/>
        <v>0.67900144459419121</v>
      </c>
      <c r="N324" s="169">
        <f t="shared" si="85"/>
        <v>0.68232309291857762</v>
      </c>
      <c r="O324" s="169">
        <f t="shared" si="85"/>
        <v>0.68366908416984185</v>
      </c>
      <c r="P324" s="169" t="str">
        <f t="shared" si="85"/>
        <v/>
      </c>
      <c r="Q324" s="169" t="str">
        <f t="shared" si="85"/>
        <v/>
      </c>
    </row>
    <row r="325" spans="1:17" ht="12" customHeight="1" x14ac:dyDescent="0.25">
      <c r="A325" s="23" t="s">
        <v>166</v>
      </c>
      <c r="B325" s="73"/>
      <c r="C325" s="73" t="str">
        <f t="shared" si="85"/>
        <v/>
      </c>
      <c r="D325" s="73" t="str">
        <f t="shared" si="85"/>
        <v/>
      </c>
      <c r="E325" s="73" t="str">
        <f t="shared" si="85"/>
        <v/>
      </c>
      <c r="F325" s="73" t="str">
        <f t="shared" si="85"/>
        <v/>
      </c>
      <c r="G325" s="73">
        <f t="shared" si="85"/>
        <v>0.64978106286786541</v>
      </c>
      <c r="H325" s="73">
        <f t="shared" si="85"/>
        <v>0.65272896571803862</v>
      </c>
      <c r="I325" s="73">
        <f t="shared" si="85"/>
        <v>0.65563425864603919</v>
      </c>
      <c r="J325" s="73">
        <f t="shared" si="85"/>
        <v>0.65861877374387812</v>
      </c>
      <c r="K325" s="73">
        <f t="shared" si="85"/>
        <v>0.66303692058288166</v>
      </c>
      <c r="L325" s="73">
        <f t="shared" si="85"/>
        <v>0.66637865059294843</v>
      </c>
      <c r="M325" s="73">
        <f t="shared" si="85"/>
        <v>0.67039559331890264</v>
      </c>
      <c r="N325" s="73">
        <f t="shared" si="85"/>
        <v>0.67322013492071597</v>
      </c>
      <c r="O325" s="73">
        <f t="shared" si="85"/>
        <v>0.67609846668395768</v>
      </c>
      <c r="P325" s="73" t="str">
        <f t="shared" si="85"/>
        <v/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 t="str">
        <f t="shared" si="85"/>
        <v/>
      </c>
      <c r="E326" s="73" t="str">
        <f t="shared" si="85"/>
        <v/>
      </c>
      <c r="F326" s="73" t="str">
        <f t="shared" si="85"/>
        <v/>
      </c>
      <c r="G326" s="73">
        <f t="shared" si="85"/>
        <v>1</v>
      </c>
      <c r="H326" s="73">
        <f t="shared" si="85"/>
        <v>1.0045321062415267</v>
      </c>
      <c r="I326" s="73">
        <f t="shared" si="85"/>
        <v>1.0089570189124109</v>
      </c>
      <c r="J326" s="73">
        <f t="shared" si="85"/>
        <v>1.0065906886911347</v>
      </c>
      <c r="K326" s="73">
        <f t="shared" si="85"/>
        <v>1.0090321472171497</v>
      </c>
      <c r="L326" s="73">
        <f t="shared" si="85"/>
        <v>1.0057039003692216</v>
      </c>
      <c r="M326" s="73">
        <f t="shared" si="85"/>
        <v>1.0098178459938472</v>
      </c>
      <c r="N326" s="73">
        <f t="shared" si="85"/>
        <v>1.0098280694656476</v>
      </c>
      <c r="O326" s="73">
        <f t="shared" si="85"/>
        <v>1.0141415737495345</v>
      </c>
      <c r="P326" s="73" t="str">
        <f t="shared" si="85"/>
        <v/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 t="str">
        <f t="shared" si="85"/>
        <v/>
      </c>
      <c r="F327" s="169" t="str">
        <f t="shared" si="85"/>
        <v/>
      </c>
      <c r="G327" s="169" t="str">
        <f t="shared" si="85"/>
        <v/>
      </c>
      <c r="H327" s="169">
        <f t="shared" si="85"/>
        <v>2.0324958249618357</v>
      </c>
      <c r="I327" s="169" t="str">
        <f t="shared" si="85"/>
        <v/>
      </c>
      <c r="J327" s="169">
        <f t="shared" si="85"/>
        <v>2.2267924977398197</v>
      </c>
      <c r="K327" s="169">
        <f t="shared" si="85"/>
        <v>2.3553497890659365</v>
      </c>
      <c r="L327" s="169">
        <f t="shared" si="85"/>
        <v>2.5097302814647615</v>
      </c>
      <c r="M327" s="169">
        <f t="shared" si="85"/>
        <v>2.6398188400399367</v>
      </c>
      <c r="N327" s="169">
        <f t="shared" si="85"/>
        <v>2.7496857039224003</v>
      </c>
      <c r="O327" s="169" t="str">
        <f t="shared" si="85"/>
        <v/>
      </c>
      <c r="P327" s="169" t="str">
        <f t="shared" si="85"/>
        <v/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 t="str">
        <f t="shared" si="85"/>
        <v/>
      </c>
      <c r="F328" s="73" t="str">
        <f t="shared" si="85"/>
        <v/>
      </c>
      <c r="G328" s="73" t="str">
        <f t="shared" si="85"/>
        <v/>
      </c>
      <c r="H328" s="73">
        <f t="shared" si="85"/>
        <v>2.0324958249618357</v>
      </c>
      <c r="I328" s="73" t="str">
        <f t="shared" si="85"/>
        <v/>
      </c>
      <c r="J328" s="73">
        <f t="shared" si="85"/>
        <v>2.2267924977398197</v>
      </c>
      <c r="K328" s="73">
        <f t="shared" si="85"/>
        <v>2.3553497890659365</v>
      </c>
      <c r="L328" s="73">
        <f t="shared" si="85"/>
        <v>2.5097302814647615</v>
      </c>
      <c r="M328" s="73">
        <f t="shared" si="85"/>
        <v>2.6398188400399367</v>
      </c>
      <c r="N328" s="73">
        <f t="shared" si="85"/>
        <v>2.7496857039224003</v>
      </c>
      <c r="O328" s="73" t="str">
        <f t="shared" si="85"/>
        <v/>
      </c>
      <c r="P328" s="73" t="str">
        <f t="shared" si="85"/>
        <v/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 t="str">
        <f t="shared" si="85"/>
        <v/>
      </c>
      <c r="E329" s="169" t="str">
        <f t="shared" si="85"/>
        <v/>
      </c>
      <c r="F329" s="169" t="str">
        <f t="shared" si="85"/>
        <v/>
      </c>
      <c r="G329" s="169">
        <f t="shared" si="85"/>
        <v>0.61303342150033024</v>
      </c>
      <c r="H329" s="169">
        <f t="shared" si="85"/>
        <v>0.57101679311284281</v>
      </c>
      <c r="I329" s="169">
        <f t="shared" si="85"/>
        <v>0.57356868391895188</v>
      </c>
      <c r="J329" s="169">
        <f t="shared" si="85"/>
        <v>0.61649109534578994</v>
      </c>
      <c r="K329" s="169">
        <f t="shared" si="85"/>
        <v>0.60357853269003348</v>
      </c>
      <c r="L329" s="169">
        <f t="shared" si="85"/>
        <v>0.5835051906396671</v>
      </c>
      <c r="M329" s="169">
        <f t="shared" si="85"/>
        <v>0.59819449497530752</v>
      </c>
      <c r="N329" s="169">
        <f t="shared" si="85"/>
        <v>0.58932024495031265</v>
      </c>
      <c r="O329" s="169">
        <f t="shared" si="85"/>
        <v>0.59181412749683282</v>
      </c>
      <c r="P329" s="169" t="str">
        <f t="shared" si="85"/>
        <v/>
      </c>
      <c r="Q329" s="169" t="str">
        <f t="shared" si="85"/>
        <v/>
      </c>
    </row>
    <row r="330" spans="1:17" ht="12" customHeight="1" x14ac:dyDescent="0.25">
      <c r="A330" s="167" t="s">
        <v>165</v>
      </c>
      <c r="B330" s="174"/>
      <c r="C330" s="174" t="str">
        <f t="shared" si="85"/>
        <v/>
      </c>
      <c r="D330" s="174" t="str">
        <f t="shared" si="85"/>
        <v/>
      </c>
      <c r="E330" s="174" t="str">
        <f t="shared" si="85"/>
        <v/>
      </c>
      <c r="F330" s="174" t="str">
        <f t="shared" si="85"/>
        <v/>
      </c>
      <c r="G330" s="174">
        <f t="shared" si="85"/>
        <v>0.56843676225507767</v>
      </c>
      <c r="H330" s="174">
        <f t="shared" si="85"/>
        <v>0.57101679311284281</v>
      </c>
      <c r="I330" s="174">
        <f t="shared" si="85"/>
        <v>0.57356868391895188</v>
      </c>
      <c r="J330" s="174">
        <f t="shared" si="85"/>
        <v>0.57617467975393732</v>
      </c>
      <c r="K330" s="174">
        <f t="shared" si="85"/>
        <v>0.58012667425331421</v>
      </c>
      <c r="L330" s="174">
        <f t="shared" si="85"/>
        <v>0.5835051906396671</v>
      </c>
      <c r="M330" s="174">
        <f t="shared" si="85"/>
        <v>0.58655775223884765</v>
      </c>
      <c r="N330" s="174">
        <f t="shared" si="85"/>
        <v>0.58932024495031265</v>
      </c>
      <c r="O330" s="174">
        <f t="shared" si="85"/>
        <v>0.59181412749683282</v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164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163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>
        <f t="shared" si="85"/>
        <v>0.7108834458116231</v>
      </c>
      <c r="H334" s="171" t="str">
        <f t="shared" si="85"/>
        <v/>
      </c>
      <c r="I334" s="171" t="str">
        <f t="shared" si="85"/>
        <v/>
      </c>
      <c r="J334" s="171">
        <f t="shared" si="85"/>
        <v>0.72056805103168675</v>
      </c>
      <c r="K334" s="171">
        <f t="shared" si="85"/>
        <v>0.72548150466255479</v>
      </c>
      <c r="L334" s="171" t="str">
        <f t="shared" si="85"/>
        <v/>
      </c>
      <c r="M334" s="171">
        <f t="shared" si="85"/>
        <v>0.73355356640291258</v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 t="str">
        <f t="shared" si="85"/>
        <v/>
      </c>
      <c r="E338" s="169" t="str">
        <f t="shared" si="85"/>
        <v/>
      </c>
      <c r="F338" s="169" t="str">
        <f t="shared" si="85"/>
        <v/>
      </c>
      <c r="G338" s="169">
        <f t="shared" si="85"/>
        <v>0.82412475242391858</v>
      </c>
      <c r="H338" s="169">
        <f t="shared" si="85"/>
        <v>0.82599325661925804</v>
      </c>
      <c r="I338" s="169">
        <f t="shared" si="85"/>
        <v>0.82783832612510966</v>
      </c>
      <c r="J338" s="169">
        <f t="shared" si="85"/>
        <v>0.82962184217433088</v>
      </c>
      <c r="K338" s="169">
        <f t="shared" si="85"/>
        <v>0.83248188872466622</v>
      </c>
      <c r="L338" s="169">
        <f t="shared" si="85"/>
        <v>0.8349161661294211</v>
      </c>
      <c r="M338" s="169">
        <f t="shared" si="85"/>
        <v>0.83710187882849441</v>
      </c>
      <c r="N338" s="169">
        <f t="shared" si="85"/>
        <v>0.8390817600100885</v>
      </c>
      <c r="O338" s="169">
        <f t="shared" si="85"/>
        <v>0.84093082213336612</v>
      </c>
      <c r="P338" s="169" t="str">
        <f t="shared" si="85"/>
        <v/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 t="str">
        <f t="shared" si="86"/>
        <v/>
      </c>
      <c r="F340" s="65" t="str">
        <f t="shared" si="86"/>
        <v/>
      </c>
      <c r="G340" s="65">
        <f t="shared" si="86"/>
        <v>0.82412475242391858</v>
      </c>
      <c r="H340" s="65">
        <f t="shared" si="86"/>
        <v>0.82599325661925804</v>
      </c>
      <c r="I340" s="65">
        <f t="shared" si="86"/>
        <v>0.82783832612510966</v>
      </c>
      <c r="J340" s="65">
        <f t="shared" si="86"/>
        <v>0.82962184217433088</v>
      </c>
      <c r="K340" s="65">
        <f t="shared" si="86"/>
        <v>0.83248188872466622</v>
      </c>
      <c r="L340" s="65">
        <f t="shared" si="86"/>
        <v>0.8349161661294211</v>
      </c>
      <c r="M340" s="65">
        <f t="shared" si="86"/>
        <v>0.83710187882849441</v>
      </c>
      <c r="N340" s="65">
        <f t="shared" si="86"/>
        <v>0.8390817600100885</v>
      </c>
      <c r="O340" s="65">
        <f t="shared" si="86"/>
        <v>0.84093082213336612</v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1.4129142418773974</v>
      </c>
      <c r="H342" s="168">
        <f t="shared" si="87"/>
        <v>2.3659733952260584E-3</v>
      </c>
      <c r="I342" s="168">
        <f t="shared" si="87"/>
        <v>7.9910331038510092E-3</v>
      </c>
      <c r="J342" s="168">
        <f t="shared" si="87"/>
        <v>1.503465200800731</v>
      </c>
      <c r="K342" s="168">
        <f t="shared" si="87"/>
        <v>1.4030257538988877</v>
      </c>
      <c r="L342" s="168">
        <f t="shared" si="87"/>
        <v>6.3905306775010189</v>
      </c>
      <c r="M342" s="168">
        <f t="shared" si="87"/>
        <v>1.9296603138484656</v>
      </c>
      <c r="N342" s="168">
        <f t="shared" si="87"/>
        <v>4.5248488605611641</v>
      </c>
      <c r="O342" s="168">
        <f t="shared" si="87"/>
        <v>4.1089218501384663E-3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1.2564626773343353</v>
      </c>
      <c r="H343" s="157">
        <f t="shared" si="88"/>
        <v>1.9871894704310391E-3</v>
      </c>
      <c r="I343" s="157">
        <f t="shared" si="88"/>
        <v>6.6562713986039277E-3</v>
      </c>
      <c r="J343" s="157">
        <f t="shared" si="88"/>
        <v>1.3172960024864524</v>
      </c>
      <c r="K343" s="157">
        <f t="shared" si="88"/>
        <v>1.2039087180753352</v>
      </c>
      <c r="L343" s="157">
        <f t="shared" si="88"/>
        <v>5.3159260077735322</v>
      </c>
      <c r="M343" s="157">
        <f t="shared" si="88"/>
        <v>1.6109703288415824</v>
      </c>
      <c r="N343" s="157">
        <f t="shared" si="88"/>
        <v>3.7307333866423327</v>
      </c>
      <c r="O343" s="157">
        <f t="shared" si="88"/>
        <v>3.361412812202078E-3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166</v>
      </c>
      <c r="B344" s="156"/>
      <c r="C344" s="156">
        <f>RES_hhdet_in_emi!C$45</f>
        <v>0</v>
      </c>
      <c r="D344" s="156">
        <f>RES_hhdet_in_emi!D$45</f>
        <v>0</v>
      </c>
      <c r="E344" s="156">
        <f>RES_hhdet_in_emi!E$45</f>
        <v>0</v>
      </c>
      <c r="F344" s="156">
        <f>RES_hhdet_in_emi!F$45</f>
        <v>0</v>
      </c>
      <c r="G344" s="156">
        <f>RES_hhdet_in_emi!G$45</f>
        <v>1.2564626773343353</v>
      </c>
      <c r="H344" s="156">
        <f>RES_hhdet_in_emi!H$45</f>
        <v>1.9871894704310391E-3</v>
      </c>
      <c r="I344" s="156">
        <f>RES_hhdet_in_emi!I$45</f>
        <v>6.6562713986039277E-3</v>
      </c>
      <c r="J344" s="156">
        <f>RES_hhdet_in_emi!J$45</f>
        <v>1.3172960024864524</v>
      </c>
      <c r="K344" s="156">
        <f>RES_hhdet_in_emi!K$45</f>
        <v>1.2039087180753352</v>
      </c>
      <c r="L344" s="156">
        <f>RES_hhdet_in_emi!L$45</f>
        <v>5.3159260077735322</v>
      </c>
      <c r="M344" s="156">
        <f>RES_hhdet_in_emi!M$45</f>
        <v>1.6109703288415824</v>
      </c>
      <c r="N344" s="156">
        <f>RES_hhdet_in_emi!N$45</f>
        <v>3.7307333866423327</v>
      </c>
      <c r="O344" s="156">
        <f>RES_hhdet_in_emi!O$45</f>
        <v>3.361412812202078E-3</v>
      </c>
      <c r="P344" s="156">
        <f>RES_hhdet_in_emi!P$45</f>
        <v>0</v>
      </c>
      <c r="Q344" s="156">
        <f>RES_hhdet_in_emi!Q$45</f>
        <v>0</v>
      </c>
    </row>
    <row r="345" spans="1:17" ht="12" customHeight="1" x14ac:dyDescent="0.25">
      <c r="A345" s="23" t="s">
        <v>60</v>
      </c>
      <c r="B345" s="156"/>
      <c r="C345" s="156">
        <f>RES_hhdet_in_emi!C$46</f>
        <v>0</v>
      </c>
      <c r="D345" s="156">
        <f>RES_hhdet_in_emi!D$46</f>
        <v>0</v>
      </c>
      <c r="E345" s="156">
        <f>RES_hhdet_in_emi!E$46</f>
        <v>0</v>
      </c>
      <c r="F345" s="156">
        <f>RES_hhdet_in_emi!F$46</f>
        <v>0</v>
      </c>
      <c r="G345" s="156">
        <f>RES_hhdet_in_emi!G$46</f>
        <v>0</v>
      </c>
      <c r="H345" s="156">
        <f>RES_hhdet_in_emi!H$46</f>
        <v>0</v>
      </c>
      <c r="I345" s="156">
        <f>RES_hhdet_in_emi!I$46</f>
        <v>0</v>
      </c>
      <c r="J345" s="156">
        <f>RES_hhdet_in_emi!J$46</f>
        <v>0</v>
      </c>
      <c r="K345" s="156">
        <f>RES_hhdet_in_emi!K$46</f>
        <v>0</v>
      </c>
      <c r="L345" s="156">
        <f>RES_hhdet_in_emi!L$46</f>
        <v>0</v>
      </c>
      <c r="M345" s="156">
        <f>RES_hhdet_in_emi!M$46</f>
        <v>0</v>
      </c>
      <c r="N345" s="156">
        <f>RES_hhdet_in_emi!N$46</f>
        <v>0</v>
      </c>
      <c r="O345" s="156">
        <f>RES_hhdet_in_emi!O$46</f>
        <v>0</v>
      </c>
      <c r="P345" s="156">
        <f>RES_hhdet_in_emi!P$46</f>
        <v>0</v>
      </c>
      <c r="Q345" s="156">
        <f>RES_hhdet_in_emi!Q$46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RES_hhdet_in_emi!C$48</f>
        <v>0</v>
      </c>
      <c r="D347" s="156">
        <f>RES_hhdet_in_emi!D$48</f>
        <v>0</v>
      </c>
      <c r="E347" s="156">
        <f>RES_hhdet_in_emi!E$48</f>
        <v>0</v>
      </c>
      <c r="F347" s="156">
        <f>RES_hhdet_in_emi!F$48</f>
        <v>0</v>
      </c>
      <c r="G347" s="156">
        <f>RES_hhdet_in_emi!G$48</f>
        <v>0</v>
      </c>
      <c r="H347" s="156">
        <f>RES_hhdet_in_emi!H$48</f>
        <v>0</v>
      </c>
      <c r="I347" s="156">
        <f>RES_hhdet_in_emi!I$48</f>
        <v>0</v>
      </c>
      <c r="J347" s="156">
        <f>RES_hhdet_in_emi!J$48</f>
        <v>0</v>
      </c>
      <c r="K347" s="156">
        <f>RES_hhdet_in_emi!K$48</f>
        <v>0</v>
      </c>
      <c r="L347" s="156">
        <f>RES_hhdet_in_emi!L$48</f>
        <v>0</v>
      </c>
      <c r="M347" s="156">
        <f>RES_hhdet_in_emi!M$48</f>
        <v>0</v>
      </c>
      <c r="N347" s="156">
        <f>RES_hhdet_in_emi!N$48</f>
        <v>0</v>
      </c>
      <c r="O347" s="156">
        <f>RES_hhdet_in_emi!O$48</f>
        <v>0</v>
      </c>
      <c r="P347" s="156">
        <f>RES_hhdet_in_emi!P$48</f>
        <v>0</v>
      </c>
      <c r="Q347" s="156">
        <f>RES_hhdet_in_emi!Q$48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0.15645156454306228</v>
      </c>
      <c r="H348" s="157">
        <f t="shared" si="90"/>
        <v>3.7878392479501937E-4</v>
      </c>
      <c r="I348" s="157">
        <f t="shared" si="90"/>
        <v>1.3347617052470824E-3</v>
      </c>
      <c r="J348" s="157">
        <f t="shared" si="90"/>
        <v>0.18616919831427853</v>
      </c>
      <c r="K348" s="157">
        <f t="shared" si="90"/>
        <v>0.19911703582355253</v>
      </c>
      <c r="L348" s="157">
        <f t="shared" si="90"/>
        <v>1.0746046697274865</v>
      </c>
      <c r="M348" s="157">
        <f t="shared" si="90"/>
        <v>0.31868998500688328</v>
      </c>
      <c r="N348" s="157">
        <f t="shared" si="90"/>
        <v>0.79411547391883108</v>
      </c>
      <c r="O348" s="157">
        <f t="shared" si="90"/>
        <v>7.4750903793638801E-4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165</v>
      </c>
      <c r="B349" s="132"/>
      <c r="C349" s="132">
        <f>RES_hhdet_in_emi!C$50</f>
        <v>0</v>
      </c>
      <c r="D349" s="132">
        <f>RES_hhdet_in_emi!D$50</f>
        <v>0</v>
      </c>
      <c r="E349" s="132">
        <f>RES_hhdet_in_emi!E$50</f>
        <v>0</v>
      </c>
      <c r="F349" s="132">
        <f>RES_hhdet_in_emi!F$50</f>
        <v>0</v>
      </c>
      <c r="G349" s="132">
        <f>RES_hhdet_in_emi!G$50</f>
        <v>0.15645156454306228</v>
      </c>
      <c r="H349" s="132">
        <f>RES_hhdet_in_emi!H$50</f>
        <v>3.7878392479501937E-4</v>
      </c>
      <c r="I349" s="132">
        <f>RES_hhdet_in_emi!I$50</f>
        <v>1.3347617052470824E-3</v>
      </c>
      <c r="J349" s="132">
        <f>RES_hhdet_in_emi!J$50</f>
        <v>0.18616919831427853</v>
      </c>
      <c r="K349" s="132">
        <f>RES_hhdet_in_emi!K$50</f>
        <v>0.19911703582355253</v>
      </c>
      <c r="L349" s="132">
        <f>RES_hhdet_in_emi!L$50</f>
        <v>1.0746046697274865</v>
      </c>
      <c r="M349" s="132">
        <f>RES_hhdet_in_emi!M$50</f>
        <v>0.31868998500688328</v>
      </c>
      <c r="N349" s="132">
        <f>RES_hhdet_in_emi!N$50</f>
        <v>0.79411547391883108</v>
      </c>
      <c r="O349" s="132">
        <f>RES_hhdet_in_emi!O$50</f>
        <v>7.4750903793638801E-4</v>
      </c>
      <c r="P349" s="132">
        <f>RES_hhdet_in_emi!P$50</f>
        <v>0</v>
      </c>
      <c r="Q349" s="132">
        <f>RES_hhdet_in_emi!Q$50</f>
        <v>0</v>
      </c>
    </row>
    <row r="350" spans="1:17" ht="12" customHeight="1" x14ac:dyDescent="0.25">
      <c r="A350" s="167" t="s">
        <v>164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163</v>
      </c>
      <c r="B351" s="165"/>
      <c r="C351" s="165">
        <f>RES_hhdet_in_emi!C$52</f>
        <v>0</v>
      </c>
      <c r="D351" s="165">
        <f>RES_hhdet_in_emi!D$52</f>
        <v>0</v>
      </c>
      <c r="E351" s="165">
        <f>RES_hhdet_in_emi!E$52</f>
        <v>0</v>
      </c>
      <c r="F351" s="165">
        <f>RES_hhdet_in_emi!F$52</f>
        <v>0</v>
      </c>
      <c r="G351" s="165">
        <f>RES_hhdet_in_emi!G$52</f>
        <v>0</v>
      </c>
      <c r="H351" s="165">
        <f>RES_hhdet_in_emi!H$52</f>
        <v>0</v>
      </c>
      <c r="I351" s="165">
        <f>RES_hhdet_in_emi!I$52</f>
        <v>0</v>
      </c>
      <c r="J351" s="165">
        <f>RES_hhdet_in_emi!J$52</f>
        <v>0</v>
      </c>
      <c r="K351" s="165">
        <f>RES_hhdet_in_emi!K$52</f>
        <v>0</v>
      </c>
      <c r="L351" s="165">
        <f>RES_hhdet_in_emi!L$52</f>
        <v>0</v>
      </c>
      <c r="M351" s="165">
        <f>RES_hhdet_in_emi!M$52</f>
        <v>0</v>
      </c>
      <c r="N351" s="165">
        <f>RES_hhdet_in_emi!N$52</f>
        <v>0</v>
      </c>
      <c r="O351" s="165">
        <f>RES_hhdet_in_emi!O$52</f>
        <v>0</v>
      </c>
      <c r="P351" s="165">
        <f>RES_hhdet_in_emi!P$52</f>
        <v>0</v>
      </c>
      <c r="Q351" s="165">
        <f>RES_hhdet_in_emi!Q$52</f>
        <v>0</v>
      </c>
    </row>
    <row r="352" spans="1:17" ht="12" customHeight="1" x14ac:dyDescent="0.25">
      <c r="A352" s="147" t="s">
        <v>59</v>
      </c>
      <c r="B352" s="164"/>
      <c r="C352" s="164">
        <f>RES_hhdet_in_emi!C$53</f>
        <v>0</v>
      </c>
      <c r="D352" s="164">
        <f>RES_hhdet_in_emi!D$53</f>
        <v>0</v>
      </c>
      <c r="E352" s="164">
        <f>RES_hhdet_in_emi!E$53</f>
        <v>0</v>
      </c>
      <c r="F352" s="164">
        <f>RES_hhdet_in_emi!F$53</f>
        <v>0</v>
      </c>
      <c r="G352" s="164">
        <f>RES_hhdet_in_emi!G$53</f>
        <v>0</v>
      </c>
      <c r="H352" s="164">
        <f>RES_hhdet_in_emi!H$53</f>
        <v>0</v>
      </c>
      <c r="I352" s="164">
        <f>RES_hhdet_in_emi!I$53</f>
        <v>0</v>
      </c>
      <c r="J352" s="164">
        <f>RES_hhdet_in_emi!J$53</f>
        <v>0</v>
      </c>
      <c r="K352" s="164">
        <f>RES_hhdet_in_emi!K$53</f>
        <v>0</v>
      </c>
      <c r="L352" s="164">
        <f>RES_hhdet_in_emi!L$53</f>
        <v>0</v>
      </c>
      <c r="M352" s="164">
        <f>RES_hhdet_in_emi!M$53</f>
        <v>0</v>
      </c>
      <c r="N352" s="164">
        <f>RES_hhdet_in_emi!N$53</f>
        <v>0</v>
      </c>
      <c r="O352" s="164">
        <f>RES_hhdet_in_emi!O$53</f>
        <v>0</v>
      </c>
      <c r="P352" s="164">
        <f>RES_hhdet_in_emi!P$53</f>
        <v>0</v>
      </c>
      <c r="Q352" s="164">
        <f>RES_hhdet_in_emi!Q$53</f>
        <v>0</v>
      </c>
    </row>
    <row r="353" spans="1:17" ht="12" customHeight="1" x14ac:dyDescent="0.25">
      <c r="A353" s="163" t="s">
        <v>142</v>
      </c>
      <c r="B353" s="162"/>
      <c r="C353" s="162">
        <f>RES_hhdet_in_emi!C$54</f>
        <v>0</v>
      </c>
      <c r="D353" s="162">
        <f>RES_hhdet_in_emi!D$54</f>
        <v>0</v>
      </c>
      <c r="E353" s="162">
        <f>RES_hhdet_in_emi!E$54</f>
        <v>0</v>
      </c>
      <c r="F353" s="162">
        <f>RES_hhdet_in_emi!F$54</f>
        <v>0</v>
      </c>
      <c r="G353" s="162">
        <f>RES_hhdet_in_emi!G$54</f>
        <v>0</v>
      </c>
      <c r="H353" s="162">
        <f>RES_hhdet_in_emi!H$54</f>
        <v>0</v>
      </c>
      <c r="I353" s="162">
        <f>RES_hhdet_in_emi!I$54</f>
        <v>0</v>
      </c>
      <c r="J353" s="162">
        <f>RES_hhdet_in_emi!J$54</f>
        <v>0</v>
      </c>
      <c r="K353" s="162">
        <f>RES_hhdet_in_emi!K$54</f>
        <v>0</v>
      </c>
      <c r="L353" s="162">
        <f>RES_hhdet_in_emi!L$54</f>
        <v>0</v>
      </c>
      <c r="M353" s="162">
        <f>RES_hhdet_in_emi!M$54</f>
        <v>0</v>
      </c>
      <c r="N353" s="162">
        <f>RES_hhdet_in_emi!N$54</f>
        <v>0</v>
      </c>
      <c r="O353" s="162">
        <f>RES_hhdet_in_emi!O$54</f>
        <v>0</v>
      </c>
      <c r="P353" s="162">
        <f>RES_hhdet_in_emi!P$54</f>
        <v>0</v>
      </c>
      <c r="Q353" s="162">
        <f>RES_hhdet_in_emi!Q$54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RES_hhdet_in_emi!C$56</f>
        <v>0</v>
      </c>
      <c r="D355" s="156">
        <f>RES_hhdet_in_emi!D$56</f>
        <v>0</v>
      </c>
      <c r="E355" s="156">
        <f>RES_hhdet_in_emi!E$56</f>
        <v>0</v>
      </c>
      <c r="F355" s="156">
        <f>RES_hhdet_in_emi!F$56</f>
        <v>0</v>
      </c>
      <c r="G355" s="156">
        <f>RES_hhdet_in_emi!G$56</f>
        <v>0</v>
      </c>
      <c r="H355" s="156">
        <f>RES_hhdet_in_emi!H$56</f>
        <v>0</v>
      </c>
      <c r="I355" s="156">
        <f>RES_hhdet_in_emi!I$56</f>
        <v>0</v>
      </c>
      <c r="J355" s="156">
        <f>RES_hhdet_in_emi!J$56</f>
        <v>0</v>
      </c>
      <c r="K355" s="156">
        <f>RES_hhdet_in_emi!K$56</f>
        <v>0</v>
      </c>
      <c r="L355" s="156">
        <f>RES_hhdet_in_emi!L$56</f>
        <v>0</v>
      </c>
      <c r="M355" s="156">
        <f>RES_hhdet_in_emi!M$56</f>
        <v>0</v>
      </c>
      <c r="N355" s="156">
        <f>RES_hhdet_in_emi!N$56</f>
        <v>0</v>
      </c>
      <c r="O355" s="156">
        <f>RES_hhdet_in_emi!O$56</f>
        <v>0</v>
      </c>
      <c r="P355" s="156">
        <f>RES_hhdet_in_emi!P$56</f>
        <v>0</v>
      </c>
      <c r="Q355" s="156">
        <f>RES_hhdet_in_emi!Q$56</f>
        <v>0</v>
      </c>
    </row>
    <row r="356" spans="1:17" ht="12" customHeight="1" x14ac:dyDescent="0.25">
      <c r="A356" s="148" t="s">
        <v>59</v>
      </c>
      <c r="B356" s="156"/>
      <c r="C356" s="156">
        <f>RES_hhdet_in_emi!C$57</f>
        <v>0</v>
      </c>
      <c r="D356" s="156">
        <f>RES_hhdet_in_emi!D$57</f>
        <v>0</v>
      </c>
      <c r="E356" s="156">
        <f>RES_hhdet_in_emi!E$57</f>
        <v>0</v>
      </c>
      <c r="F356" s="156">
        <f>RES_hhdet_in_emi!F$57</f>
        <v>0</v>
      </c>
      <c r="G356" s="156">
        <f>RES_hhdet_in_emi!G$57</f>
        <v>0</v>
      </c>
      <c r="H356" s="156">
        <f>RES_hhdet_in_emi!H$57</f>
        <v>0</v>
      </c>
      <c r="I356" s="156">
        <f>RES_hhdet_in_emi!I$57</f>
        <v>0</v>
      </c>
      <c r="J356" s="156">
        <f>RES_hhdet_in_emi!J$57</f>
        <v>0</v>
      </c>
      <c r="K356" s="156">
        <f>RES_hhdet_in_emi!K$57</f>
        <v>0</v>
      </c>
      <c r="L356" s="156">
        <f>RES_hhdet_in_emi!L$57</f>
        <v>0</v>
      </c>
      <c r="M356" s="156">
        <f>RES_hhdet_in_emi!M$57</f>
        <v>0</v>
      </c>
      <c r="N356" s="156">
        <f>RES_hhdet_in_emi!N$57</f>
        <v>0</v>
      </c>
      <c r="O356" s="156">
        <f>RES_hhdet_in_emi!O$57</f>
        <v>0</v>
      </c>
      <c r="P356" s="156">
        <f>RES_hhdet_in_emi!P$57</f>
        <v>0</v>
      </c>
      <c r="Q356" s="156">
        <f>RES_hhdet_in_emi!Q$57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RES_hhdet_in_emi!C$59</f>
        <v>0</v>
      </c>
      <c r="D358" s="156">
        <f>RES_hhdet_in_emi!D$59</f>
        <v>0</v>
      </c>
      <c r="E358" s="156">
        <f>RES_hhdet_in_emi!E$59</f>
        <v>0</v>
      </c>
      <c r="F358" s="156">
        <f>RES_hhdet_in_emi!F$59</f>
        <v>0</v>
      </c>
      <c r="G358" s="156">
        <f>RES_hhdet_in_emi!G$59</f>
        <v>0</v>
      </c>
      <c r="H358" s="156">
        <f>RES_hhdet_in_emi!H$59</f>
        <v>0</v>
      </c>
      <c r="I358" s="156">
        <f>RES_hhdet_in_emi!I$59</f>
        <v>0</v>
      </c>
      <c r="J358" s="156">
        <f>RES_hhdet_in_emi!J$59</f>
        <v>0</v>
      </c>
      <c r="K358" s="156">
        <f>RES_hhdet_in_emi!K$59</f>
        <v>0</v>
      </c>
      <c r="L358" s="156">
        <f>RES_hhdet_in_emi!L$59</f>
        <v>0</v>
      </c>
      <c r="M358" s="156">
        <f>RES_hhdet_in_emi!M$59</f>
        <v>0</v>
      </c>
      <c r="N358" s="156">
        <f>RES_hhdet_in_emi!N$59</f>
        <v>0</v>
      </c>
      <c r="O358" s="156">
        <f>RES_hhdet_in_emi!O$59</f>
        <v>0</v>
      </c>
      <c r="P358" s="156">
        <f>RES_hhdet_in_emi!P$59</f>
        <v>0</v>
      </c>
      <c r="Q358" s="156">
        <f>RES_hhdet_in_emi!Q$59</f>
        <v>0</v>
      </c>
    </row>
    <row r="359" spans="1:17" ht="12" customHeight="1" x14ac:dyDescent="0.25">
      <c r="A359" s="29" t="s">
        <v>140</v>
      </c>
      <c r="B359" s="57"/>
      <c r="C359" s="57">
        <f>RES_hhdet_in_emi!C$60</f>
        <v>0</v>
      </c>
      <c r="D359" s="57">
        <f>RES_hhdet_in_emi!D$60</f>
        <v>0</v>
      </c>
      <c r="E359" s="57">
        <f>RES_hhdet_in_emi!E$60</f>
        <v>0</v>
      </c>
      <c r="F359" s="57">
        <f>RES_hhdet_in_emi!F$60</f>
        <v>0</v>
      </c>
      <c r="G359" s="57">
        <f>RES_hhdet_in_emi!G$60</f>
        <v>0</v>
      </c>
      <c r="H359" s="57">
        <f>RES_hhdet_in_emi!H$60</f>
        <v>0</v>
      </c>
      <c r="I359" s="57">
        <f>RES_hhdet_in_emi!I$60</f>
        <v>0</v>
      </c>
      <c r="J359" s="57">
        <f>RES_hhdet_in_emi!J$60</f>
        <v>0</v>
      </c>
      <c r="K359" s="57">
        <f>RES_hhdet_in_emi!K$60</f>
        <v>0</v>
      </c>
      <c r="L359" s="57">
        <f>RES_hhdet_in_emi!L$60</f>
        <v>0</v>
      </c>
      <c r="M359" s="57">
        <f>RES_hhdet_in_emi!M$60</f>
        <v>0</v>
      </c>
      <c r="N359" s="57">
        <f>RES_hhdet_in_emi!N$60</f>
        <v>0</v>
      </c>
      <c r="O359" s="57">
        <f>RES_hhdet_in_emi!O$60</f>
        <v>0</v>
      </c>
      <c r="P359" s="57">
        <f>RES_hhdet_in_emi!P$60</f>
        <v>0</v>
      </c>
      <c r="Q359" s="57">
        <f>RES_hhdet_in_emi!Q$60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0</v>
      </c>
      <c r="D361" s="168">
        <f t="shared" si="94"/>
        <v>0</v>
      </c>
      <c r="E361" s="168">
        <f t="shared" si="94"/>
        <v>0</v>
      </c>
      <c r="F361" s="168">
        <f t="shared" si="94"/>
        <v>0</v>
      </c>
      <c r="G361" s="168">
        <f t="shared" si="94"/>
        <v>13943.013461686069</v>
      </c>
      <c r="H361" s="168">
        <f t="shared" si="94"/>
        <v>14311.852116362446</v>
      </c>
      <c r="I361" s="168">
        <f t="shared" si="94"/>
        <v>14107.312632422672</v>
      </c>
      <c r="J361" s="168">
        <f t="shared" si="94"/>
        <v>14646.885701774905</v>
      </c>
      <c r="K361" s="168">
        <f t="shared" si="94"/>
        <v>14701.987370368883</v>
      </c>
      <c r="L361" s="168">
        <f t="shared" si="94"/>
        <v>14576.251746450978</v>
      </c>
      <c r="M361" s="168">
        <f t="shared" si="94"/>
        <v>14089.335439788743</v>
      </c>
      <c r="N361" s="168">
        <f t="shared" si="94"/>
        <v>15135.470058280394</v>
      </c>
      <c r="O361" s="168">
        <f t="shared" si="94"/>
        <v>12683.880437638303</v>
      </c>
      <c r="P361" s="168">
        <f t="shared" si="94"/>
        <v>0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0</v>
      </c>
      <c r="D362" s="157">
        <f t="shared" si="95"/>
        <v>0</v>
      </c>
      <c r="E362" s="157">
        <f t="shared" si="95"/>
        <v>0</v>
      </c>
      <c r="F362" s="157">
        <f t="shared" si="95"/>
        <v>0</v>
      </c>
      <c r="G362" s="157">
        <f t="shared" si="95"/>
        <v>11248.109766366739</v>
      </c>
      <c r="H362" s="157">
        <f t="shared" si="95"/>
        <v>11247.039213329368</v>
      </c>
      <c r="I362" s="157">
        <f t="shared" si="95"/>
        <v>11165.688255533953</v>
      </c>
      <c r="J362" s="157">
        <f t="shared" si="95"/>
        <v>11609.934139407404</v>
      </c>
      <c r="K362" s="157">
        <f t="shared" si="95"/>
        <v>11652.231069568075</v>
      </c>
      <c r="L362" s="157">
        <f t="shared" si="95"/>
        <v>11511.60390492007</v>
      </c>
      <c r="M362" s="157">
        <f t="shared" si="95"/>
        <v>10972.501098352583</v>
      </c>
      <c r="N362" s="157">
        <f t="shared" si="95"/>
        <v>11841.49370464357</v>
      </c>
      <c r="O362" s="157">
        <f t="shared" si="95"/>
        <v>9757.4759924907339</v>
      </c>
      <c r="P362" s="157">
        <f t="shared" si="95"/>
        <v>0</v>
      </c>
      <c r="Q362" s="157">
        <f t="shared" si="95"/>
        <v>0</v>
      </c>
    </row>
    <row r="363" spans="1:17" ht="12" customHeight="1" x14ac:dyDescent="0.25">
      <c r="A363" s="23" t="s">
        <v>166</v>
      </c>
      <c r="B363" s="156"/>
      <c r="C363" s="156">
        <f t="shared" ref="C363:Q366" si="96">IF(C287=0,0,C287/0.086*1000000/C$49)</f>
        <v>0</v>
      </c>
      <c r="D363" s="156">
        <f t="shared" si="96"/>
        <v>0</v>
      </c>
      <c r="E363" s="156">
        <f t="shared" si="96"/>
        <v>0</v>
      </c>
      <c r="F363" s="156">
        <f t="shared" si="96"/>
        <v>0</v>
      </c>
      <c r="G363" s="156">
        <f t="shared" si="96"/>
        <v>11009.237500853878</v>
      </c>
      <c r="H363" s="156">
        <f t="shared" si="96"/>
        <v>10861.137482693171</v>
      </c>
      <c r="I363" s="156">
        <f t="shared" si="96"/>
        <v>10763.016851424994</v>
      </c>
      <c r="J363" s="156">
        <f t="shared" si="96"/>
        <v>11049.317760965941</v>
      </c>
      <c r="K363" s="156">
        <f t="shared" si="96"/>
        <v>11190.607943000035</v>
      </c>
      <c r="L363" s="156">
        <f t="shared" si="96"/>
        <v>11294.643130752494</v>
      </c>
      <c r="M363" s="156">
        <f t="shared" si="96"/>
        <v>10694.299796504549</v>
      </c>
      <c r="N363" s="156">
        <f t="shared" si="96"/>
        <v>11521.261741095115</v>
      </c>
      <c r="O363" s="156">
        <f t="shared" si="96"/>
        <v>9538.9532158895945</v>
      </c>
      <c r="P363" s="156">
        <f t="shared" si="96"/>
        <v>0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0</v>
      </c>
      <c r="E364" s="156">
        <f t="shared" si="96"/>
        <v>0</v>
      </c>
      <c r="F364" s="156">
        <f t="shared" si="96"/>
        <v>0</v>
      </c>
      <c r="G364" s="156">
        <f t="shared" si="96"/>
        <v>238.87226551286116</v>
      </c>
      <c r="H364" s="156">
        <f t="shared" si="96"/>
        <v>385.90173063619744</v>
      </c>
      <c r="I364" s="156">
        <f t="shared" si="96"/>
        <v>402.67140410895814</v>
      </c>
      <c r="J364" s="156">
        <f t="shared" si="96"/>
        <v>560.61637844146219</v>
      </c>
      <c r="K364" s="156">
        <f t="shared" si="96"/>
        <v>461.62312656803897</v>
      </c>
      <c r="L364" s="156">
        <f t="shared" si="96"/>
        <v>216.96077416757586</v>
      </c>
      <c r="M364" s="156">
        <f t="shared" si="96"/>
        <v>278.20130184803463</v>
      </c>
      <c r="N364" s="156">
        <f t="shared" si="96"/>
        <v>320.23196354845533</v>
      </c>
      <c r="O364" s="156">
        <f t="shared" si="96"/>
        <v>218.52277660113856</v>
      </c>
      <c r="P364" s="156">
        <f t="shared" si="96"/>
        <v>0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0</v>
      </c>
      <c r="F365" s="157">
        <f t="shared" si="97"/>
        <v>0</v>
      </c>
      <c r="G365" s="157">
        <f t="shared" si="97"/>
        <v>0</v>
      </c>
      <c r="H365" s="157">
        <f t="shared" si="97"/>
        <v>196.42793074469554</v>
      </c>
      <c r="I365" s="157">
        <f t="shared" si="97"/>
        <v>0</v>
      </c>
      <c r="J365" s="157">
        <f t="shared" si="97"/>
        <v>0.84251944653632793</v>
      </c>
      <c r="K365" s="157">
        <f t="shared" si="97"/>
        <v>0.88794500090700901</v>
      </c>
      <c r="L365" s="157">
        <f t="shared" si="97"/>
        <v>0.85074287750414135</v>
      </c>
      <c r="M365" s="157">
        <f t="shared" si="97"/>
        <v>2.9690008084444761</v>
      </c>
      <c r="N365" s="157">
        <f t="shared" si="97"/>
        <v>1.1384012473590499</v>
      </c>
      <c r="O365" s="157">
        <f t="shared" si="97"/>
        <v>0</v>
      </c>
      <c r="P365" s="157">
        <f t="shared" si="97"/>
        <v>0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0</v>
      </c>
      <c r="F366" s="156">
        <f t="shared" si="96"/>
        <v>0</v>
      </c>
      <c r="G366" s="156">
        <f t="shared" si="96"/>
        <v>0</v>
      </c>
      <c r="H366" s="156">
        <f t="shared" si="96"/>
        <v>196.42793074469554</v>
      </c>
      <c r="I366" s="156">
        <f t="shared" si="96"/>
        <v>0</v>
      </c>
      <c r="J366" s="156">
        <f t="shared" si="96"/>
        <v>0.84251944653632793</v>
      </c>
      <c r="K366" s="156">
        <f t="shared" si="96"/>
        <v>0.88794500090700901</v>
      </c>
      <c r="L366" s="156">
        <f t="shared" si="96"/>
        <v>0.85074287750414135</v>
      </c>
      <c r="M366" s="156">
        <f t="shared" si="96"/>
        <v>2.9690008084444761</v>
      </c>
      <c r="N366" s="156">
        <f t="shared" si="96"/>
        <v>1.1384012473590499</v>
      </c>
      <c r="O366" s="156">
        <f t="shared" si="96"/>
        <v>0</v>
      </c>
      <c r="P366" s="156">
        <f t="shared" si="96"/>
        <v>0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0</v>
      </c>
      <c r="D367" s="157">
        <f t="shared" si="98"/>
        <v>0</v>
      </c>
      <c r="E367" s="157">
        <f t="shared" si="98"/>
        <v>0</v>
      </c>
      <c r="F367" s="157">
        <f t="shared" si="98"/>
        <v>0</v>
      </c>
      <c r="G367" s="157">
        <f t="shared" si="98"/>
        <v>1995.6251259146622</v>
      </c>
      <c r="H367" s="157">
        <f t="shared" si="98"/>
        <v>2070.2727870938488</v>
      </c>
      <c r="I367" s="157">
        <f t="shared" si="98"/>
        <v>2158.2747856741858</v>
      </c>
      <c r="J367" s="157">
        <f t="shared" si="98"/>
        <v>2166.4695735393498</v>
      </c>
      <c r="K367" s="157">
        <f t="shared" si="98"/>
        <v>2206.9053871174378</v>
      </c>
      <c r="L367" s="157">
        <f t="shared" si="98"/>
        <v>2283.1913449253516</v>
      </c>
      <c r="M367" s="157">
        <f t="shared" si="98"/>
        <v>2297.4751910716354</v>
      </c>
      <c r="N367" s="157">
        <f t="shared" si="98"/>
        <v>2452.3897259533078</v>
      </c>
      <c r="O367" s="157">
        <f t="shared" si="98"/>
        <v>2121.2669016569403</v>
      </c>
      <c r="P367" s="157">
        <f t="shared" si="98"/>
        <v>0</v>
      </c>
      <c r="Q367" s="157">
        <f t="shared" si="98"/>
        <v>0</v>
      </c>
    </row>
    <row r="368" spans="1:17" ht="12" customHeight="1" x14ac:dyDescent="0.25">
      <c r="A368" s="167" t="s">
        <v>165</v>
      </c>
      <c r="B368" s="132"/>
      <c r="C368" s="132">
        <f t="shared" ref="C368:Q368" si="99">IF(C292=0,0,C292/0.086*1000000/C$53)</f>
        <v>0</v>
      </c>
      <c r="D368" s="132">
        <f t="shared" si="99"/>
        <v>0</v>
      </c>
      <c r="E368" s="132">
        <f t="shared" si="99"/>
        <v>0</v>
      </c>
      <c r="F368" s="132">
        <f t="shared" si="99"/>
        <v>0</v>
      </c>
      <c r="G368" s="132">
        <f t="shared" si="99"/>
        <v>2186.0538286491369</v>
      </c>
      <c r="H368" s="132">
        <f t="shared" si="99"/>
        <v>2070.2727870938488</v>
      </c>
      <c r="I368" s="132">
        <f t="shared" si="99"/>
        <v>2158.2747856741858</v>
      </c>
      <c r="J368" s="132">
        <f t="shared" si="99"/>
        <v>2206.6266399075848</v>
      </c>
      <c r="K368" s="132">
        <f t="shared" si="99"/>
        <v>2252.4527596340245</v>
      </c>
      <c r="L368" s="132">
        <f t="shared" si="99"/>
        <v>2283.1913449253516</v>
      </c>
      <c r="M368" s="132">
        <f t="shared" si="99"/>
        <v>2309.575282660096</v>
      </c>
      <c r="N368" s="132">
        <f t="shared" si="99"/>
        <v>2452.3897259533078</v>
      </c>
      <c r="O368" s="132">
        <f t="shared" si="99"/>
        <v>2121.2669016569403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164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163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1675.4041633420247</v>
      </c>
      <c r="H372" s="162">
        <f t="shared" si="102"/>
        <v>0</v>
      </c>
      <c r="I372" s="162">
        <f t="shared" si="102"/>
        <v>0</v>
      </c>
      <c r="J372" s="162">
        <f t="shared" si="102"/>
        <v>2069.2574744293206</v>
      </c>
      <c r="K372" s="162">
        <f t="shared" si="102"/>
        <v>1997.0003728015681</v>
      </c>
      <c r="L372" s="162">
        <f t="shared" si="102"/>
        <v>0</v>
      </c>
      <c r="M372" s="162">
        <f t="shared" si="102"/>
        <v>2165.5061991602211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0</v>
      </c>
      <c r="D376" s="157">
        <f t="shared" si="105"/>
        <v>0</v>
      </c>
      <c r="E376" s="157">
        <f t="shared" si="105"/>
        <v>0</v>
      </c>
      <c r="F376" s="157">
        <f t="shared" si="105"/>
        <v>0</v>
      </c>
      <c r="G376" s="157">
        <f t="shared" si="105"/>
        <v>699.27856940466756</v>
      </c>
      <c r="H376" s="157">
        <f t="shared" si="105"/>
        <v>798.11218519453348</v>
      </c>
      <c r="I376" s="157">
        <f t="shared" si="105"/>
        <v>783.34959121453392</v>
      </c>
      <c r="J376" s="157">
        <f t="shared" si="105"/>
        <v>869.63946938161587</v>
      </c>
      <c r="K376" s="157">
        <f t="shared" si="105"/>
        <v>841.96296868246247</v>
      </c>
      <c r="L376" s="157">
        <f t="shared" si="105"/>
        <v>780.60575372805215</v>
      </c>
      <c r="M376" s="157">
        <f t="shared" si="105"/>
        <v>816.39014955607956</v>
      </c>
      <c r="N376" s="157">
        <f t="shared" si="105"/>
        <v>840.44822643615828</v>
      </c>
      <c r="O376" s="157">
        <f t="shared" si="105"/>
        <v>805.13754349062879</v>
      </c>
      <c r="P376" s="157">
        <f t="shared" si="105"/>
        <v>0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0</v>
      </c>
      <c r="F378" s="57">
        <f t="shared" si="107"/>
        <v>0</v>
      </c>
      <c r="G378" s="57">
        <f t="shared" si="107"/>
        <v>699.27856940466756</v>
      </c>
      <c r="H378" s="57">
        <f t="shared" si="107"/>
        <v>798.11218519453348</v>
      </c>
      <c r="I378" s="57">
        <f t="shared" si="107"/>
        <v>783.34959121453392</v>
      </c>
      <c r="J378" s="57">
        <f t="shared" si="107"/>
        <v>869.63946938161587</v>
      </c>
      <c r="K378" s="57">
        <f t="shared" si="107"/>
        <v>841.96296868246247</v>
      </c>
      <c r="L378" s="57">
        <f t="shared" si="107"/>
        <v>780.60575372805215</v>
      </c>
      <c r="M378" s="57">
        <f t="shared" si="107"/>
        <v>816.39014955607956</v>
      </c>
      <c r="N378" s="57">
        <f t="shared" si="107"/>
        <v>840.44822643615828</v>
      </c>
      <c r="O378" s="57">
        <f t="shared" si="107"/>
        <v>805.13754349062879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0</v>
      </c>
      <c r="E380" s="168">
        <f t="shared" si="108"/>
        <v>0</v>
      </c>
      <c r="F380" s="168">
        <f t="shared" si="108"/>
        <v>0</v>
      </c>
      <c r="G380" s="168">
        <f t="shared" si="108"/>
        <v>9192.1439870399245</v>
      </c>
      <c r="H380" s="168">
        <f t="shared" si="108"/>
        <v>9717.6644737739134</v>
      </c>
      <c r="I380" s="168">
        <f t="shared" si="108"/>
        <v>9349.286356386332</v>
      </c>
      <c r="J380" s="168">
        <f t="shared" si="108"/>
        <v>9900.5565559239949</v>
      </c>
      <c r="K380" s="168">
        <f t="shared" si="108"/>
        <v>9920.629863400789</v>
      </c>
      <c r="L380" s="168">
        <f t="shared" si="108"/>
        <v>9730.8368445173273</v>
      </c>
      <c r="M380" s="168">
        <f t="shared" si="108"/>
        <v>9515.9204605548439</v>
      </c>
      <c r="N380" s="168">
        <f t="shared" si="108"/>
        <v>10233.302546011302</v>
      </c>
      <c r="O380" s="168">
        <f t="shared" si="108"/>
        <v>8603.3453725653835</v>
      </c>
      <c r="P380" s="168">
        <f t="shared" si="108"/>
        <v>0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0</v>
      </c>
      <c r="E381" s="157">
        <f t="shared" si="109"/>
        <v>0</v>
      </c>
      <c r="F381" s="157">
        <f t="shared" si="109"/>
        <v>0</v>
      </c>
      <c r="G381" s="157">
        <f t="shared" si="109"/>
        <v>7392.4663101824572</v>
      </c>
      <c r="H381" s="157">
        <f t="shared" si="109"/>
        <v>7477.0297138779642</v>
      </c>
      <c r="I381" s="157">
        <f t="shared" si="109"/>
        <v>7462.8807136699024</v>
      </c>
      <c r="J381" s="157">
        <f t="shared" si="109"/>
        <v>7841.5993409007624</v>
      </c>
      <c r="K381" s="157">
        <f t="shared" si="109"/>
        <v>7885.5788045831223</v>
      </c>
      <c r="L381" s="157">
        <f t="shared" si="109"/>
        <v>7744.7073452072173</v>
      </c>
      <c r="M381" s="157">
        <f t="shared" si="109"/>
        <v>7450.3440965927539</v>
      </c>
      <c r="N381" s="157">
        <f t="shared" si="109"/>
        <v>8079.7246093282683</v>
      </c>
      <c r="O381" s="157">
        <f t="shared" si="109"/>
        <v>6670.8846755953582</v>
      </c>
      <c r="P381" s="157">
        <f t="shared" si="109"/>
        <v>0</v>
      </c>
      <c r="Q381" s="157">
        <f t="shared" si="109"/>
        <v>0</v>
      </c>
    </row>
    <row r="382" spans="1:17" ht="12" customHeight="1" x14ac:dyDescent="0.25">
      <c r="A382" s="23" t="s">
        <v>166</v>
      </c>
      <c r="B382" s="156"/>
      <c r="C382" s="156">
        <f t="shared" ref="C382:Q383" si="110">IF(C306=0,0,C306/0.086*1000000/C$49)</f>
        <v>0</v>
      </c>
      <c r="D382" s="156">
        <f t="shared" si="110"/>
        <v>0</v>
      </c>
      <c r="E382" s="156">
        <f t="shared" si="110"/>
        <v>0</v>
      </c>
      <c r="F382" s="156">
        <f t="shared" si="110"/>
        <v>0</v>
      </c>
      <c r="G382" s="156">
        <f t="shared" si="110"/>
        <v>7153.5940446695959</v>
      </c>
      <c r="H382" s="156">
        <f t="shared" si="110"/>
        <v>7089.3790355997344</v>
      </c>
      <c r="I382" s="156">
        <f t="shared" si="110"/>
        <v>7056.6025741788535</v>
      </c>
      <c r="J382" s="156">
        <f t="shared" si="110"/>
        <v>7277.2881144338407</v>
      </c>
      <c r="K382" s="156">
        <f t="shared" si="110"/>
        <v>7419.7862299770795</v>
      </c>
      <c r="L382" s="156">
        <f t="shared" si="110"/>
        <v>7526.5090483997601</v>
      </c>
      <c r="M382" s="156">
        <f t="shared" si="110"/>
        <v>7169.411457207887</v>
      </c>
      <c r="N382" s="156">
        <f t="shared" si="110"/>
        <v>7756.3453837969382</v>
      </c>
      <c r="O382" s="156">
        <f t="shared" si="110"/>
        <v>6449.2716430329619</v>
      </c>
      <c r="P382" s="156">
        <f t="shared" si="110"/>
        <v>0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0</v>
      </c>
      <c r="E383" s="156">
        <f t="shared" si="110"/>
        <v>0</v>
      </c>
      <c r="F383" s="156">
        <f t="shared" si="110"/>
        <v>0</v>
      </c>
      <c r="G383" s="156">
        <f t="shared" si="110"/>
        <v>238.87226551286116</v>
      </c>
      <c r="H383" s="156">
        <f t="shared" si="110"/>
        <v>387.65067827822963</v>
      </c>
      <c r="I383" s="156">
        <f t="shared" si="110"/>
        <v>406.27813949104916</v>
      </c>
      <c r="J383" s="156">
        <f t="shared" si="110"/>
        <v>564.3112264669212</v>
      </c>
      <c r="K383" s="156">
        <f t="shared" si="110"/>
        <v>465.79257460604254</v>
      </c>
      <c r="L383" s="156">
        <f t="shared" si="110"/>
        <v>218.19829680745693</v>
      </c>
      <c r="M383" s="156">
        <f t="shared" si="110"/>
        <v>280.93263938486649</v>
      </c>
      <c r="N383" s="156">
        <f t="shared" si="110"/>
        <v>323.37922553133029</v>
      </c>
      <c r="O383" s="156">
        <f t="shared" si="110"/>
        <v>221.6130325623966</v>
      </c>
      <c r="P383" s="156">
        <f t="shared" si="110"/>
        <v>0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0</v>
      </c>
      <c r="F384" s="157">
        <f t="shared" si="111"/>
        <v>0</v>
      </c>
      <c r="G384" s="157">
        <f t="shared" si="111"/>
        <v>0</v>
      </c>
      <c r="H384" s="157">
        <f t="shared" si="111"/>
        <v>399.2389491444863</v>
      </c>
      <c r="I384" s="157">
        <f t="shared" si="111"/>
        <v>0</v>
      </c>
      <c r="J384" s="157">
        <f t="shared" si="111"/>
        <v>1.8761159827470004</v>
      </c>
      <c r="K384" s="157">
        <f t="shared" si="111"/>
        <v>2.0914210705884759</v>
      </c>
      <c r="L384" s="157">
        <f t="shared" si="111"/>
        <v>2.1351351614126095</v>
      </c>
      <c r="M384" s="157">
        <f t="shared" si="111"/>
        <v>7.8376242702255317</v>
      </c>
      <c r="N384" s="157">
        <f t="shared" si="111"/>
        <v>3.1302456351906081</v>
      </c>
      <c r="O384" s="157">
        <f t="shared" si="111"/>
        <v>0</v>
      </c>
      <c r="P384" s="157">
        <f t="shared" si="111"/>
        <v>0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0</v>
      </c>
      <c r="F385" s="156">
        <f t="shared" si="112"/>
        <v>0</v>
      </c>
      <c r="G385" s="156">
        <f t="shared" si="112"/>
        <v>0</v>
      </c>
      <c r="H385" s="156">
        <f t="shared" si="112"/>
        <v>399.2389491444863</v>
      </c>
      <c r="I385" s="156">
        <f t="shared" si="112"/>
        <v>0</v>
      </c>
      <c r="J385" s="156">
        <f t="shared" si="112"/>
        <v>1.8761159827470004</v>
      </c>
      <c r="K385" s="156">
        <f t="shared" si="112"/>
        <v>2.0914210705884759</v>
      </c>
      <c r="L385" s="156">
        <f t="shared" si="112"/>
        <v>2.1351351614126095</v>
      </c>
      <c r="M385" s="156">
        <f t="shared" si="112"/>
        <v>7.8376242702255317</v>
      </c>
      <c r="N385" s="156">
        <f t="shared" si="112"/>
        <v>3.1302456351906081</v>
      </c>
      <c r="O385" s="156">
        <f t="shared" si="112"/>
        <v>0</v>
      </c>
      <c r="P385" s="156">
        <f t="shared" si="112"/>
        <v>0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0</v>
      </c>
      <c r="E386" s="157">
        <f t="shared" si="113"/>
        <v>0</v>
      </c>
      <c r="F386" s="157">
        <f t="shared" si="113"/>
        <v>0</v>
      </c>
      <c r="G386" s="157">
        <f t="shared" si="113"/>
        <v>1223.3848989714927</v>
      </c>
      <c r="H386" s="157">
        <f t="shared" si="113"/>
        <v>1182.1605277551166</v>
      </c>
      <c r="I386" s="157">
        <f t="shared" si="113"/>
        <v>1237.9188283546005</v>
      </c>
      <c r="J386" s="157">
        <f t="shared" si="113"/>
        <v>1335.6092004246004</v>
      </c>
      <c r="K386" s="157">
        <f t="shared" si="113"/>
        <v>1332.0407153420736</v>
      </c>
      <c r="L386" s="157">
        <f t="shared" si="113"/>
        <v>1332.2540009875054</v>
      </c>
      <c r="M386" s="157">
        <f t="shared" si="113"/>
        <v>1374.3370116413951</v>
      </c>
      <c r="N386" s="157">
        <f t="shared" si="113"/>
        <v>1445.2429140124336</v>
      </c>
      <c r="O386" s="157">
        <f t="shared" si="113"/>
        <v>1255.3957205920119</v>
      </c>
      <c r="P386" s="157">
        <f t="shared" si="113"/>
        <v>0</v>
      </c>
      <c r="Q386" s="157">
        <f t="shared" si="113"/>
        <v>0</v>
      </c>
    </row>
    <row r="387" spans="1:17" ht="12" customHeight="1" x14ac:dyDescent="0.25">
      <c r="A387" s="167" t="s">
        <v>165</v>
      </c>
      <c r="B387" s="132"/>
      <c r="C387" s="132">
        <f t="shared" ref="C387:Q387" si="114">IF(C311=0,0,C311/0.086*1000000/C$53)</f>
        <v>0</v>
      </c>
      <c r="D387" s="132">
        <f t="shared" si="114"/>
        <v>0</v>
      </c>
      <c r="E387" s="132">
        <f t="shared" si="114"/>
        <v>0</v>
      </c>
      <c r="F387" s="132">
        <f t="shared" si="114"/>
        <v>0</v>
      </c>
      <c r="G387" s="132">
        <f t="shared" si="114"/>
        <v>1242.6333604726319</v>
      </c>
      <c r="H387" s="132">
        <f t="shared" si="114"/>
        <v>1182.1605277551166</v>
      </c>
      <c r="I387" s="132">
        <f t="shared" si="114"/>
        <v>1237.9188283546005</v>
      </c>
      <c r="J387" s="132">
        <f t="shared" si="114"/>
        <v>1271.4023975852595</v>
      </c>
      <c r="K387" s="132">
        <f t="shared" si="114"/>
        <v>1306.7079283591863</v>
      </c>
      <c r="L387" s="132">
        <f t="shared" si="114"/>
        <v>1332.2540009875054</v>
      </c>
      <c r="M387" s="132">
        <f t="shared" si="114"/>
        <v>1354.6992864235074</v>
      </c>
      <c r="N387" s="132">
        <f t="shared" si="114"/>
        <v>1445.2429140124336</v>
      </c>
      <c r="O387" s="132">
        <f t="shared" si="114"/>
        <v>1255.3957205920119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164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163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1191.0170847637178</v>
      </c>
      <c r="H391" s="162">
        <f t="shared" si="116"/>
        <v>0</v>
      </c>
      <c r="I391" s="162">
        <f t="shared" si="116"/>
        <v>0</v>
      </c>
      <c r="J391" s="162">
        <f t="shared" si="116"/>
        <v>1491.0408254322858</v>
      </c>
      <c r="K391" s="162">
        <f t="shared" si="116"/>
        <v>1448.7868352717646</v>
      </c>
      <c r="L391" s="162">
        <f t="shared" si="116"/>
        <v>0</v>
      </c>
      <c r="M391" s="162">
        <f t="shared" si="116"/>
        <v>1588.5147954615961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0</v>
      </c>
      <c r="E395" s="157">
        <f t="shared" si="118"/>
        <v>0</v>
      </c>
      <c r="F395" s="157">
        <f t="shared" si="118"/>
        <v>0</v>
      </c>
      <c r="G395" s="157">
        <f t="shared" si="118"/>
        <v>576.29277788597369</v>
      </c>
      <c r="H395" s="157">
        <f t="shared" si="118"/>
        <v>659.23528299634506</v>
      </c>
      <c r="I395" s="157">
        <f t="shared" si="118"/>
        <v>648.48681436182869</v>
      </c>
      <c r="J395" s="157">
        <f t="shared" si="118"/>
        <v>721.47189861588379</v>
      </c>
      <c r="K395" s="157">
        <f t="shared" si="118"/>
        <v>700.9189224050034</v>
      </c>
      <c r="L395" s="157">
        <f t="shared" si="118"/>
        <v>651.74036316119236</v>
      </c>
      <c r="M395" s="157">
        <f t="shared" si="118"/>
        <v>683.40172805046984</v>
      </c>
      <c r="N395" s="157">
        <f t="shared" si="118"/>
        <v>705.20477703540928</v>
      </c>
      <c r="O395" s="157">
        <f t="shared" si="118"/>
        <v>677.06497637801328</v>
      </c>
      <c r="P395" s="157">
        <f t="shared" si="118"/>
        <v>0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0</v>
      </c>
      <c r="F397" s="57">
        <f t="shared" si="120"/>
        <v>0</v>
      </c>
      <c r="G397" s="57">
        <f t="shared" si="120"/>
        <v>576.29277788597369</v>
      </c>
      <c r="H397" s="57">
        <f t="shared" si="120"/>
        <v>659.23528299634506</v>
      </c>
      <c r="I397" s="57">
        <f t="shared" si="120"/>
        <v>648.48681436182869</v>
      </c>
      <c r="J397" s="57">
        <f t="shared" si="120"/>
        <v>721.47189861588379</v>
      </c>
      <c r="K397" s="57">
        <f t="shared" si="120"/>
        <v>700.9189224050034</v>
      </c>
      <c r="L397" s="57">
        <f t="shared" si="120"/>
        <v>651.74036316119236</v>
      </c>
      <c r="M397" s="57">
        <f t="shared" si="120"/>
        <v>683.40172805046984</v>
      </c>
      <c r="N397" s="57">
        <f t="shared" si="120"/>
        <v>705.20477703540928</v>
      </c>
      <c r="O397" s="57">
        <f t="shared" si="120"/>
        <v>677.06497637801328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3303.1045915113446</v>
      </c>
      <c r="H399" s="168">
        <f t="shared" si="121"/>
        <v>3450.2039285090277</v>
      </c>
      <c r="I399" s="168">
        <f t="shared" si="121"/>
        <v>3447.5041961888564</v>
      </c>
      <c r="J399" s="168">
        <f t="shared" si="121"/>
        <v>3364.6844772355748</v>
      </c>
      <c r="K399" s="168">
        <f t="shared" si="121"/>
        <v>3479.5624786748081</v>
      </c>
      <c r="L399" s="168">
        <f t="shared" si="121"/>
        <v>3622.6750888942743</v>
      </c>
      <c r="M399" s="168">
        <f t="shared" si="121"/>
        <v>3417.7835318384105</v>
      </c>
      <c r="N399" s="168">
        <f t="shared" si="121"/>
        <v>3728.2822353776005</v>
      </c>
      <c r="O399" s="168">
        <f t="shared" si="121"/>
        <v>3111.0402050140533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2937.3528240830105</v>
      </c>
      <c r="H400" s="157">
        <f t="shared" si="122"/>
        <v>2897.8385519495096</v>
      </c>
      <c r="I400" s="157">
        <f t="shared" si="122"/>
        <v>2871.6591809136821</v>
      </c>
      <c r="J400" s="157">
        <f t="shared" si="122"/>
        <v>2948.046558796339</v>
      </c>
      <c r="K400" s="157">
        <f t="shared" si="122"/>
        <v>2985.7439120581671</v>
      </c>
      <c r="L400" s="157">
        <f t="shared" si="122"/>
        <v>3013.5013341798162</v>
      </c>
      <c r="M400" s="157">
        <f t="shared" si="122"/>
        <v>2853.324919770022</v>
      </c>
      <c r="N400" s="157">
        <f t="shared" si="122"/>
        <v>3073.964996175303</v>
      </c>
      <c r="O400" s="157">
        <f t="shared" si="122"/>
        <v>2545.0691898794844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166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2937.3528240830105</v>
      </c>
      <c r="H401" s="156">
        <f t="shared" si="123"/>
        <v>2897.8385519495096</v>
      </c>
      <c r="I401" s="156">
        <f t="shared" si="123"/>
        <v>2871.6591809136821</v>
      </c>
      <c r="J401" s="156">
        <f t="shared" si="123"/>
        <v>2948.046558796339</v>
      </c>
      <c r="K401" s="156">
        <f t="shared" si="123"/>
        <v>2985.7439120581671</v>
      </c>
      <c r="L401" s="156">
        <f t="shared" si="123"/>
        <v>3013.5013341798162</v>
      </c>
      <c r="M401" s="156">
        <f t="shared" si="123"/>
        <v>2853.324919770022</v>
      </c>
      <c r="N401" s="156">
        <f t="shared" si="123"/>
        <v>3073.964996175303</v>
      </c>
      <c r="O401" s="156">
        <f t="shared" si="123"/>
        <v>2545.0691898794844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365.75176742833378</v>
      </c>
      <c r="H405" s="157">
        <f t="shared" si="127"/>
        <v>552.36537655951838</v>
      </c>
      <c r="I405" s="157">
        <f t="shared" si="127"/>
        <v>575.84501527517455</v>
      </c>
      <c r="J405" s="157">
        <f t="shared" si="127"/>
        <v>416.63791843923588</v>
      </c>
      <c r="K405" s="157">
        <f t="shared" si="127"/>
        <v>493.81856661664102</v>
      </c>
      <c r="L405" s="157">
        <f t="shared" si="127"/>
        <v>609.17375471445803</v>
      </c>
      <c r="M405" s="157">
        <f t="shared" si="127"/>
        <v>564.45861206838833</v>
      </c>
      <c r="N405" s="157">
        <f t="shared" si="127"/>
        <v>654.31723920229751</v>
      </c>
      <c r="O405" s="157">
        <f t="shared" si="127"/>
        <v>565.9710151345688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165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583.25668663992326</v>
      </c>
      <c r="H406" s="132">
        <f t="shared" si="128"/>
        <v>552.36537655951838</v>
      </c>
      <c r="I406" s="132">
        <f t="shared" si="128"/>
        <v>575.84501527517455</v>
      </c>
      <c r="J406" s="132">
        <f t="shared" si="128"/>
        <v>588.74567761179037</v>
      </c>
      <c r="K406" s="132">
        <f t="shared" si="128"/>
        <v>600.97245373364126</v>
      </c>
      <c r="L406" s="132">
        <f t="shared" si="128"/>
        <v>609.17375471445803</v>
      </c>
      <c r="M406" s="132">
        <f t="shared" si="128"/>
        <v>616.21320081683973</v>
      </c>
      <c r="N406" s="132">
        <f t="shared" si="128"/>
        <v>654.31723920229751</v>
      </c>
      <c r="O406" s="132">
        <f t="shared" si="128"/>
        <v>565.9710151345688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164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163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0</v>
      </c>
      <c r="E418" s="184">
        <f>E361/RES_summary!E$21</f>
        <v>0</v>
      </c>
      <c r="F418" s="184">
        <f>F361/RES_summary!F$21</f>
        <v>0</v>
      </c>
      <c r="G418" s="184">
        <f>G361/RES_summary!G$21</f>
        <v>212.26810228791197</v>
      </c>
      <c r="H418" s="184">
        <f>H361/RES_summary!H$21</f>
        <v>215.49230780326968</v>
      </c>
      <c r="I418" s="184">
        <f>I361/RES_summary!I$21</f>
        <v>210.07856058330077</v>
      </c>
      <c r="J418" s="184">
        <f>J361/RES_summary!J$21</f>
        <v>214.08247133526066</v>
      </c>
      <c r="K418" s="184">
        <f>K361/RES_summary!K$21</f>
        <v>210.92650798474472</v>
      </c>
      <c r="L418" s="184">
        <f>L361/RES_summary!L$21</f>
        <v>206.94427677112967</v>
      </c>
      <c r="M418" s="184">
        <f>M361/RES_summary!M$21</f>
        <v>197.68908164663114</v>
      </c>
      <c r="N418" s="184">
        <f>N361/RES_summary!N$21</f>
        <v>209.19461539174407</v>
      </c>
      <c r="O418" s="184">
        <f>O361/RES_summary!O$21</f>
        <v>173.61603337287502</v>
      </c>
      <c r="P418" s="184">
        <f>P361/RES_summary!P$21</f>
        <v>0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0</v>
      </c>
      <c r="E419" s="178">
        <f>E362/RES_summary!E$21</f>
        <v>0</v>
      </c>
      <c r="F419" s="178">
        <f>F362/RES_summary!F$21</f>
        <v>0</v>
      </c>
      <c r="G419" s="178">
        <f>G362/RES_summary!G$21</f>
        <v>171.24095311201634</v>
      </c>
      <c r="H419" s="178">
        <f>H362/RES_summary!H$21</f>
        <v>169.34568749933536</v>
      </c>
      <c r="I419" s="178">
        <f>I362/RES_summary!I$21</f>
        <v>166.27346240654009</v>
      </c>
      <c r="J419" s="178">
        <f>J362/RES_summary!J$21</f>
        <v>169.69364294982924</v>
      </c>
      <c r="K419" s="178">
        <f>K362/RES_summary!K$21</f>
        <v>167.17225690785463</v>
      </c>
      <c r="L419" s="178">
        <f>L362/RES_summary!L$21</f>
        <v>163.43437160787428</v>
      </c>
      <c r="M419" s="178">
        <f>M362/RES_summary!M$21</f>
        <v>153.95642149126786</v>
      </c>
      <c r="N419" s="178">
        <f>N362/RES_summary!N$21</f>
        <v>163.66698303178518</v>
      </c>
      <c r="O419" s="178">
        <f>O362/RES_summary!O$21</f>
        <v>133.55962206331907</v>
      </c>
      <c r="P419" s="178">
        <f>P362/RES_summary!P$21</f>
        <v>0</v>
      </c>
      <c r="Q419" s="178">
        <f>Q362/RES_summary!Q$21</f>
        <v>0</v>
      </c>
    </row>
    <row r="420" spans="1:17" ht="12" customHeight="1" x14ac:dyDescent="0.25">
      <c r="A420" s="23" t="s">
        <v>166</v>
      </c>
      <c r="B420" s="156"/>
      <c r="C420" s="177">
        <f>C363/RES_summary!C$21</f>
        <v>0</v>
      </c>
      <c r="D420" s="177">
        <f>D363/RES_summary!D$21</f>
        <v>0</v>
      </c>
      <c r="E420" s="177">
        <f>E363/RES_summary!E$21</f>
        <v>0</v>
      </c>
      <c r="F420" s="177">
        <f>F363/RES_summary!F$21</f>
        <v>0</v>
      </c>
      <c r="G420" s="177">
        <f>G363/RES_summary!G$21</f>
        <v>167.60436747513367</v>
      </c>
      <c r="H420" s="177">
        <f>H363/RES_summary!H$21</f>
        <v>163.53519883274302</v>
      </c>
      <c r="I420" s="177">
        <f>I363/RES_summary!I$21</f>
        <v>160.27709504959586</v>
      </c>
      <c r="J420" s="177">
        <f>J363/RES_summary!J$21</f>
        <v>161.49953655673926</v>
      </c>
      <c r="K420" s="177">
        <f>K363/RES_summary!K$21</f>
        <v>160.54944111845748</v>
      </c>
      <c r="L420" s="177">
        <f>L363/RES_summary!L$21</f>
        <v>160.35410164006552</v>
      </c>
      <c r="M420" s="177">
        <f>M363/RES_summary!M$21</f>
        <v>150.05294711447641</v>
      </c>
      <c r="N420" s="177">
        <f>N363/RES_summary!N$21</f>
        <v>159.24090295678863</v>
      </c>
      <c r="O420" s="177">
        <f>O363/RES_summary!O$21</f>
        <v>130.56849818276467</v>
      </c>
      <c r="P420" s="177">
        <f>P363/RES_summary!P$21</f>
        <v>0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0</v>
      </c>
      <c r="E421" s="177">
        <f>E364/RES_summary!E$21</f>
        <v>0</v>
      </c>
      <c r="F421" s="177">
        <f>F364/RES_summary!F$21</f>
        <v>0</v>
      </c>
      <c r="G421" s="177">
        <f>G364/RES_summary!G$21</f>
        <v>3.6365856368826703</v>
      </c>
      <c r="H421" s="177">
        <f>H364/RES_summary!H$21</f>
        <v>5.8104886665923638</v>
      </c>
      <c r="I421" s="177">
        <f>I364/RES_summary!I$21</f>
        <v>5.9963673569442486</v>
      </c>
      <c r="J421" s="177">
        <f>J364/RES_summary!J$21</f>
        <v>8.1941063930899798</v>
      </c>
      <c r="K421" s="177">
        <f>K364/RES_summary!K$21</f>
        <v>6.6228157893971344</v>
      </c>
      <c r="L421" s="177">
        <f>L364/RES_summary!L$21</f>
        <v>3.0802699678087904</v>
      </c>
      <c r="M421" s="177">
        <f>M364/RES_summary!M$21</f>
        <v>3.9034743767914595</v>
      </c>
      <c r="N421" s="177">
        <f>N364/RES_summary!N$21</f>
        <v>4.4260800749965759</v>
      </c>
      <c r="O421" s="177">
        <f>O364/RES_summary!O$21</f>
        <v>2.9911238805543889</v>
      </c>
      <c r="P421" s="177">
        <f>P364/RES_summary!P$21</f>
        <v>0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0</v>
      </c>
      <c r="F422" s="178">
        <f>F365/RES_summary!F$21</f>
        <v>0</v>
      </c>
      <c r="G422" s="178">
        <f>G365/RES_summary!G$21</f>
        <v>0</v>
      </c>
      <c r="H422" s="178">
        <f>H365/RES_summary!H$21</f>
        <v>2.9575982038552322</v>
      </c>
      <c r="I422" s="178">
        <f>I365/RES_summary!I$21</f>
        <v>0</v>
      </c>
      <c r="J422" s="178">
        <f>J365/RES_summary!J$21</f>
        <v>1.231447073016048E-2</v>
      </c>
      <c r="K422" s="178">
        <f>K365/RES_summary!K$21</f>
        <v>1.2739171487883488E-2</v>
      </c>
      <c r="L422" s="178">
        <f>L365/RES_summary!L$21</f>
        <v>1.207830192327396E-2</v>
      </c>
      <c r="M422" s="178">
        <f>M365/RES_summary!M$21</f>
        <v>4.1658390896987155E-2</v>
      </c>
      <c r="N422" s="178">
        <f>N365/RES_summary!N$21</f>
        <v>1.5734391478147133E-2</v>
      </c>
      <c r="O422" s="178">
        <f>O365/RES_summary!O$21</f>
        <v>0</v>
      </c>
      <c r="P422" s="178">
        <f>P365/RES_summary!P$21</f>
        <v>0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0</v>
      </c>
      <c r="F423" s="177">
        <f>F366/RES_summary!F$21</f>
        <v>0</v>
      </c>
      <c r="G423" s="177">
        <f>G366/RES_summary!G$21</f>
        <v>0</v>
      </c>
      <c r="H423" s="177">
        <f>H366/RES_summary!H$21</f>
        <v>2.9575982038552322</v>
      </c>
      <c r="I423" s="177">
        <f>I366/RES_summary!I$21</f>
        <v>0</v>
      </c>
      <c r="J423" s="177">
        <f>J366/RES_summary!J$21</f>
        <v>1.231447073016048E-2</v>
      </c>
      <c r="K423" s="177">
        <f>K366/RES_summary!K$21</f>
        <v>1.2739171487883488E-2</v>
      </c>
      <c r="L423" s="177">
        <f>L366/RES_summary!L$21</f>
        <v>1.207830192327396E-2</v>
      </c>
      <c r="M423" s="177">
        <f>M366/RES_summary!M$21</f>
        <v>4.1658390896987155E-2</v>
      </c>
      <c r="N423" s="177">
        <f>N366/RES_summary!N$21</f>
        <v>1.5734391478147133E-2</v>
      </c>
      <c r="O423" s="177">
        <f>O366/RES_summary!O$21</f>
        <v>0</v>
      </c>
      <c r="P423" s="177">
        <f>P366/RES_summary!P$21</f>
        <v>0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0</v>
      </c>
      <c r="E424" s="178">
        <f>E367/RES_summary!E$21</f>
        <v>0</v>
      </c>
      <c r="F424" s="178">
        <f>F367/RES_summary!F$21</f>
        <v>0</v>
      </c>
      <c r="G424" s="178">
        <f>G367/RES_summary!G$21</f>
        <v>30.381349018991457</v>
      </c>
      <c r="H424" s="178">
        <f>H367/RES_summary!H$21</f>
        <v>31.17191660771228</v>
      </c>
      <c r="I424" s="178">
        <f>I367/RES_summary!I$21</f>
        <v>32.139874697013823</v>
      </c>
      <c r="J424" s="178">
        <f>J367/RES_summary!J$21</f>
        <v>31.665650283578625</v>
      </c>
      <c r="K424" s="178">
        <f>K367/RES_summary!K$21</f>
        <v>31.662035548716624</v>
      </c>
      <c r="L424" s="178">
        <f>L367/RES_summary!L$21</f>
        <v>32.415286853200946</v>
      </c>
      <c r="M424" s="178">
        <f>M367/RES_summary!M$21</f>
        <v>32.236137933534792</v>
      </c>
      <c r="N424" s="178">
        <f>N367/RES_summary!N$21</f>
        <v>33.895658577897777</v>
      </c>
      <c r="O424" s="178">
        <f>O367/RES_summary!O$21</f>
        <v>29.035747143909546</v>
      </c>
      <c r="P424" s="178">
        <f>P367/RES_summary!P$21</f>
        <v>0</v>
      </c>
      <c r="Q424" s="178">
        <f>Q367/RES_summary!Q$21</f>
        <v>0</v>
      </c>
    </row>
    <row r="425" spans="1:17" ht="12" customHeight="1" x14ac:dyDescent="0.25">
      <c r="A425" s="167" t="s">
        <v>165</v>
      </c>
      <c r="B425" s="132"/>
      <c r="C425" s="183">
        <f>C368/RES_summary!C$21</f>
        <v>0</v>
      </c>
      <c r="D425" s="183">
        <f>D368/RES_summary!D$21</f>
        <v>0</v>
      </c>
      <c r="E425" s="183">
        <f>E368/RES_summary!E$21</f>
        <v>0</v>
      </c>
      <c r="F425" s="183">
        <f>F368/RES_summary!F$21</f>
        <v>0</v>
      </c>
      <c r="G425" s="183">
        <f>G368/RES_summary!G$21</f>
        <v>33.28043101885261</v>
      </c>
      <c r="H425" s="183">
        <f>H368/RES_summary!H$21</f>
        <v>31.17191660771228</v>
      </c>
      <c r="I425" s="183">
        <f>I368/RES_summary!I$21</f>
        <v>32.139874697013823</v>
      </c>
      <c r="J425" s="183">
        <f>J368/RES_summary!J$21</f>
        <v>32.252595808021688</v>
      </c>
      <c r="K425" s="183">
        <f>K368/RES_summary!K$21</f>
        <v>32.315494702964479</v>
      </c>
      <c r="L425" s="183">
        <f>L368/RES_summary!L$21</f>
        <v>32.415286853200946</v>
      </c>
      <c r="M425" s="183">
        <f>M368/RES_summary!M$21</f>
        <v>32.405915706530926</v>
      </c>
      <c r="N425" s="183">
        <f>N368/RES_summary!N$21</f>
        <v>33.895658577897777</v>
      </c>
      <c r="O425" s="183">
        <f>O368/RES_summary!O$21</f>
        <v>29.035747143909546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164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163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25.506312770558932</v>
      </c>
      <c r="H429" s="180">
        <f>H372/RES_summary!H$21</f>
        <v>0</v>
      </c>
      <c r="I429" s="180">
        <f>I372/RES_summary!I$21</f>
        <v>0</v>
      </c>
      <c r="J429" s="180">
        <f>J372/RES_summary!J$21</f>
        <v>30.244774416523732</v>
      </c>
      <c r="K429" s="180">
        <f>K372/RES_summary!K$21</f>
        <v>28.650569781349191</v>
      </c>
      <c r="L429" s="180">
        <f>L372/RES_summary!L$21</f>
        <v>0</v>
      </c>
      <c r="M429" s="180">
        <f>M372/RES_summary!M$21</f>
        <v>30.384465870768544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0</v>
      </c>
      <c r="E433" s="178">
        <f>E376/RES_summary!E$21</f>
        <v>0</v>
      </c>
      <c r="F433" s="178">
        <f>F376/RES_summary!F$21</f>
        <v>0</v>
      </c>
      <c r="G433" s="178">
        <f>G376/RES_summary!G$21</f>
        <v>10.645800156904185</v>
      </c>
      <c r="H433" s="178">
        <f>H376/RES_summary!H$21</f>
        <v>12.017105492366802</v>
      </c>
      <c r="I433" s="178">
        <f>I376/RES_summary!I$21</f>
        <v>11.665223479746855</v>
      </c>
      <c r="J433" s="178">
        <f>J376/RES_summary!J$21</f>
        <v>12.710863631122656</v>
      </c>
      <c r="K433" s="178">
        <f>K376/RES_summary!K$21</f>
        <v>12.079476356685571</v>
      </c>
      <c r="L433" s="178">
        <f>L376/RES_summary!L$21</f>
        <v>11.082540008131135</v>
      </c>
      <c r="M433" s="178">
        <f>M376/RES_summary!M$21</f>
        <v>11.454863830931483</v>
      </c>
      <c r="N433" s="178">
        <f>N376/RES_summary!N$21</f>
        <v>11.616239390582951</v>
      </c>
      <c r="O433" s="178">
        <f>O376/RES_summary!O$21</f>
        <v>11.020664165646384</v>
      </c>
      <c r="P433" s="178">
        <f>P376/RES_summary!P$21</f>
        <v>0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0</v>
      </c>
      <c r="F435" s="176">
        <f>F378/RES_summary!F$21</f>
        <v>0</v>
      </c>
      <c r="G435" s="176">
        <f>G378/RES_summary!G$21</f>
        <v>10.645800156904185</v>
      </c>
      <c r="H435" s="176">
        <f>H378/RES_summary!H$21</f>
        <v>12.017105492366802</v>
      </c>
      <c r="I435" s="176">
        <f>I378/RES_summary!I$21</f>
        <v>11.665223479746855</v>
      </c>
      <c r="J435" s="176">
        <f>J378/RES_summary!J$21</f>
        <v>12.710863631122656</v>
      </c>
      <c r="K435" s="176">
        <f>K378/RES_summary!K$21</f>
        <v>12.079476356685571</v>
      </c>
      <c r="L435" s="176">
        <f>L378/RES_summary!L$21</f>
        <v>11.082540008131135</v>
      </c>
      <c r="M435" s="176">
        <f>M378/RES_summary!M$21</f>
        <v>11.454863830931483</v>
      </c>
      <c r="N435" s="176">
        <f>N378/RES_summary!N$21</f>
        <v>11.616239390582951</v>
      </c>
      <c r="O435" s="176">
        <f>O378/RES_summary!O$21</f>
        <v>11.020664165646384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0</v>
      </c>
      <c r="E437" s="184">
        <f>E380/RES_summary!E$21</f>
        <v>0</v>
      </c>
      <c r="F437" s="184">
        <f>F380/RES_summary!F$21</f>
        <v>0</v>
      </c>
      <c r="G437" s="184">
        <f>G380/RES_summary!G$21</f>
        <v>139.94097943374254</v>
      </c>
      <c r="H437" s="184">
        <f>H380/RES_summary!H$21</f>
        <v>146.31802556967915</v>
      </c>
      <c r="I437" s="184">
        <f>I380/RES_summary!I$21</f>
        <v>139.22457603418391</v>
      </c>
      <c r="J437" s="184">
        <f>J380/RES_summary!J$21</f>
        <v>144.70896122510746</v>
      </c>
      <c r="K437" s="184">
        <f>K380/RES_summary!K$21</f>
        <v>142.32931653265328</v>
      </c>
      <c r="L437" s="184">
        <f>L380/RES_summary!L$21</f>
        <v>138.1521826183336</v>
      </c>
      <c r="M437" s="184">
        <f>M380/RES_summary!M$21</f>
        <v>133.51897148796118</v>
      </c>
      <c r="N437" s="184">
        <f>N380/RES_summary!N$21</f>
        <v>141.43939911063518</v>
      </c>
      <c r="O437" s="184">
        <f>O380/RES_summary!O$21</f>
        <v>117.76196603756378</v>
      </c>
      <c r="P437" s="184">
        <f>P380/RES_summary!P$21</f>
        <v>0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0</v>
      </c>
      <c r="E438" s="178">
        <f>E381/RES_summary!E$21</f>
        <v>0</v>
      </c>
      <c r="F438" s="178">
        <f>F381/RES_summary!F$21</f>
        <v>0</v>
      </c>
      <c r="G438" s="178">
        <f>G381/RES_summary!G$21</f>
        <v>112.54272967617133</v>
      </c>
      <c r="H438" s="178">
        <f>H381/RES_summary!H$21</f>
        <v>112.58098361113468</v>
      </c>
      <c r="I438" s="178">
        <f>I381/RES_summary!I$21</f>
        <v>111.1332313235487</v>
      </c>
      <c r="J438" s="178">
        <f>J381/RES_summary!J$21</f>
        <v>114.61473792463309</v>
      </c>
      <c r="K438" s="178">
        <f>K381/RES_summary!K$21</f>
        <v>113.13284107708378</v>
      </c>
      <c r="L438" s="178">
        <f>L381/RES_summary!L$21</f>
        <v>109.95438938876681</v>
      </c>
      <c r="M438" s="178">
        <f>M381/RES_summary!M$21</f>
        <v>104.53663259712306</v>
      </c>
      <c r="N438" s="178">
        <f>N381/RES_summary!N$21</f>
        <v>111.67376207090005</v>
      </c>
      <c r="O438" s="178">
        <f>O381/RES_summary!O$21</f>
        <v>91.310584498099558</v>
      </c>
      <c r="P438" s="178">
        <f>P381/RES_summary!P$21</f>
        <v>0</v>
      </c>
      <c r="Q438" s="178">
        <f>Q381/RES_summary!Q$21</f>
        <v>0</v>
      </c>
    </row>
    <row r="439" spans="1:17" ht="12" customHeight="1" x14ac:dyDescent="0.25">
      <c r="A439" s="23" t="s">
        <v>166</v>
      </c>
      <c r="B439" s="156"/>
      <c r="C439" s="177">
        <f>C382/RES_summary!C$21</f>
        <v>0</v>
      </c>
      <c r="D439" s="177">
        <f>D382/RES_summary!D$21</f>
        <v>0</v>
      </c>
      <c r="E439" s="177">
        <f>E382/RES_summary!E$21</f>
        <v>0</v>
      </c>
      <c r="F439" s="177">
        <f>F382/RES_summary!F$21</f>
        <v>0</v>
      </c>
      <c r="G439" s="177">
        <f>G382/RES_summary!G$21</f>
        <v>108.90614403928865</v>
      </c>
      <c r="H439" s="177">
        <f>H382/RES_summary!H$21</f>
        <v>106.74416119259013</v>
      </c>
      <c r="I439" s="177">
        <f>I382/RES_summary!I$21</f>
        <v>105.08315439078254</v>
      </c>
      <c r="J439" s="177">
        <f>J382/RES_summary!J$21</f>
        <v>106.36662672720421</v>
      </c>
      <c r="K439" s="177">
        <f>K382/RES_summary!K$21</f>
        <v>106.45020704048474</v>
      </c>
      <c r="L439" s="177">
        <f>L382/RES_summary!L$21</f>
        <v>106.85654986795133</v>
      </c>
      <c r="M439" s="177">
        <f>M382/RES_summary!M$21</f>
        <v>100.59483451005933</v>
      </c>
      <c r="N439" s="177">
        <f>N382/RES_summary!N$21</f>
        <v>107.2041821734659</v>
      </c>
      <c r="O439" s="177">
        <f>O382/RES_summary!O$21</f>
        <v>88.277161418594318</v>
      </c>
      <c r="P439" s="177">
        <f>P382/RES_summary!P$21</f>
        <v>0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0</v>
      </c>
      <c r="E440" s="177">
        <f>E383/RES_summary!E$21</f>
        <v>0</v>
      </c>
      <c r="F440" s="177">
        <f>F383/RES_summary!F$21</f>
        <v>0</v>
      </c>
      <c r="G440" s="177">
        <f>G383/RES_summary!G$21</f>
        <v>3.6365856368826703</v>
      </c>
      <c r="H440" s="177">
        <f>H383/RES_summary!H$21</f>
        <v>5.8368224185445454</v>
      </c>
      <c r="I440" s="177">
        <f>I383/RES_summary!I$21</f>
        <v>6.0500769327661619</v>
      </c>
      <c r="J440" s="177">
        <f>J383/RES_summary!J$21</f>
        <v>8.248111197428873</v>
      </c>
      <c r="K440" s="177">
        <f>K383/RES_summary!K$21</f>
        <v>6.6826340365990342</v>
      </c>
      <c r="L440" s="177">
        <f>L383/RES_summary!L$21</f>
        <v>3.0978395208154774</v>
      </c>
      <c r="M440" s="177">
        <f>M383/RES_summary!M$21</f>
        <v>3.9417980870637277</v>
      </c>
      <c r="N440" s="177">
        <f>N383/RES_summary!N$21</f>
        <v>4.4695798974341612</v>
      </c>
      <c r="O440" s="177">
        <f>O383/RES_summary!O$21</f>
        <v>3.0334230795052424</v>
      </c>
      <c r="P440" s="177">
        <f>P383/RES_summary!P$21</f>
        <v>0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</v>
      </c>
      <c r="F441" s="178">
        <f>F384/RES_summary!F$21</f>
        <v>0</v>
      </c>
      <c r="G441" s="178">
        <f>G384/RES_summary!G$21</f>
        <v>0</v>
      </c>
      <c r="H441" s="178">
        <f>H384/RES_summary!H$21</f>
        <v>6.0113060012503832</v>
      </c>
      <c r="I441" s="178">
        <f>I384/RES_summary!I$21</f>
        <v>0</v>
      </c>
      <c r="J441" s="178">
        <f>J384/RES_summary!J$21</f>
        <v>2.742177103555796E-2</v>
      </c>
      <c r="K441" s="178">
        <f>K384/RES_summary!K$21</f>
        <v>3.0005204876861157E-2</v>
      </c>
      <c r="L441" s="178">
        <f>L384/RES_summary!L$21</f>
        <v>3.0313280085514725E-2</v>
      </c>
      <c r="M441" s="178">
        <f>M384/RES_summary!M$21</f>
        <v>0.10997060513561489</v>
      </c>
      <c r="N441" s="178">
        <f>N384/RES_summary!N$21</f>
        <v>4.326463130737962E-2</v>
      </c>
      <c r="O441" s="178">
        <f>O384/RES_summary!O$21</f>
        <v>0</v>
      </c>
      <c r="P441" s="178">
        <f>P384/RES_summary!P$21</f>
        <v>0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</v>
      </c>
      <c r="F442" s="177">
        <f>F385/RES_summary!F$21</f>
        <v>0</v>
      </c>
      <c r="G442" s="177">
        <f>G385/RES_summary!G$21</f>
        <v>0</v>
      </c>
      <c r="H442" s="177">
        <f>H385/RES_summary!H$21</f>
        <v>6.0113060012503832</v>
      </c>
      <c r="I442" s="177">
        <f>I385/RES_summary!I$21</f>
        <v>0</v>
      </c>
      <c r="J442" s="177">
        <f>J385/RES_summary!J$21</f>
        <v>2.742177103555796E-2</v>
      </c>
      <c r="K442" s="177">
        <f>K385/RES_summary!K$21</f>
        <v>3.0005204876861157E-2</v>
      </c>
      <c r="L442" s="177">
        <f>L385/RES_summary!L$21</f>
        <v>3.0313280085514725E-2</v>
      </c>
      <c r="M442" s="177">
        <f>M385/RES_summary!M$21</f>
        <v>0.10997060513561489</v>
      </c>
      <c r="N442" s="177">
        <f>N385/RES_summary!N$21</f>
        <v>4.326463130737962E-2</v>
      </c>
      <c r="O442" s="177">
        <f>O385/RES_summary!O$21</f>
        <v>0</v>
      </c>
      <c r="P442" s="177">
        <f>P385/RES_summary!P$21</f>
        <v>0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0</v>
      </c>
      <c r="E443" s="178">
        <f>E386/RES_summary!E$21</f>
        <v>0</v>
      </c>
      <c r="F443" s="178">
        <f>F386/RES_summary!F$21</f>
        <v>0</v>
      </c>
      <c r="G443" s="178">
        <f>G386/RES_summary!G$21</f>
        <v>18.624782338908034</v>
      </c>
      <c r="H443" s="178">
        <f>H386/RES_summary!H$21</f>
        <v>17.799687856516829</v>
      </c>
      <c r="I443" s="178">
        <f>I386/RES_summary!I$21</f>
        <v>18.434425631286238</v>
      </c>
      <c r="J443" s="178">
        <f>J386/RES_summary!J$21</f>
        <v>19.521591428160114</v>
      </c>
      <c r="K443" s="178">
        <f>K386/RES_summary!K$21</f>
        <v>19.110524958474059</v>
      </c>
      <c r="L443" s="178">
        <f>L386/RES_summary!L$21</f>
        <v>18.914488134916514</v>
      </c>
      <c r="M443" s="178">
        <f>M386/RES_summary!M$21</f>
        <v>19.283480251105196</v>
      </c>
      <c r="N443" s="178">
        <f>N386/RES_summary!N$21</f>
        <v>19.975397815878885</v>
      </c>
      <c r="O443" s="178">
        <f>O386/RES_summary!O$21</f>
        <v>17.183765362191483</v>
      </c>
      <c r="P443" s="178">
        <f>P386/RES_summary!P$21</f>
        <v>0</v>
      </c>
      <c r="Q443" s="178">
        <f>Q386/RES_summary!Q$21</f>
        <v>0</v>
      </c>
    </row>
    <row r="444" spans="1:17" ht="12" customHeight="1" x14ac:dyDescent="0.25">
      <c r="A444" s="167" t="s">
        <v>165</v>
      </c>
      <c r="B444" s="132"/>
      <c r="C444" s="183">
        <f>C387/RES_summary!C$21</f>
        <v>0</v>
      </c>
      <c r="D444" s="183">
        <f>D387/RES_summary!D$21</f>
        <v>0</v>
      </c>
      <c r="E444" s="183">
        <f>E387/RES_summary!E$21</f>
        <v>0</v>
      </c>
      <c r="F444" s="183">
        <f>F387/RES_summary!F$21</f>
        <v>0</v>
      </c>
      <c r="G444" s="183">
        <f>G387/RES_summary!G$21</f>
        <v>18.917820454810037</v>
      </c>
      <c r="H444" s="183">
        <f>H387/RES_summary!H$21</f>
        <v>17.799687856516829</v>
      </c>
      <c r="I444" s="183">
        <f>I387/RES_summary!I$21</f>
        <v>18.434425631286238</v>
      </c>
      <c r="J444" s="183">
        <f>J387/RES_summary!J$21</f>
        <v>18.583129060920076</v>
      </c>
      <c r="K444" s="183">
        <f>K387/RES_summary!K$21</f>
        <v>18.747080468881375</v>
      </c>
      <c r="L444" s="183">
        <f>L387/RES_summary!L$21</f>
        <v>18.914488134916514</v>
      </c>
      <c r="M444" s="183">
        <f>M387/RES_summary!M$21</f>
        <v>19.007941076064352</v>
      </c>
      <c r="N444" s="183">
        <f>N387/RES_summary!N$21</f>
        <v>19.975397815878885</v>
      </c>
      <c r="O444" s="183">
        <f>O387/RES_summary!O$21</f>
        <v>17.183765362191483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164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163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18.132015512283939</v>
      </c>
      <c r="H448" s="180">
        <f>H391/RES_summary!H$21</f>
        <v>0</v>
      </c>
      <c r="I448" s="180">
        <f>I391/RES_summary!I$21</f>
        <v>0</v>
      </c>
      <c r="J448" s="180">
        <f>J391/RES_summary!J$21</f>
        <v>21.793418155207526</v>
      </c>
      <c r="K448" s="180">
        <f>K391/RES_summary!K$21</f>
        <v>20.785458474412735</v>
      </c>
      <c r="L448" s="180">
        <f>L391/RES_summary!L$21</f>
        <v>0</v>
      </c>
      <c r="M448" s="180">
        <f>M391/RES_summary!M$21</f>
        <v>22.288633302749844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0</v>
      </c>
      <c r="E452" s="178">
        <f>E395/RES_summary!E$21</f>
        <v>0</v>
      </c>
      <c r="F452" s="178">
        <f>F395/RES_summary!F$21</f>
        <v>0</v>
      </c>
      <c r="G452" s="178">
        <f>G395/RES_summary!G$21</f>
        <v>8.7734674186631771</v>
      </c>
      <c r="H452" s="178">
        <f>H395/RES_summary!H$21</f>
        <v>9.9260481007772263</v>
      </c>
      <c r="I452" s="178">
        <f>I395/RES_summary!I$21</f>
        <v>9.6569190793489632</v>
      </c>
      <c r="J452" s="178">
        <f>J395/RES_summary!J$21</f>
        <v>10.545210101278682</v>
      </c>
      <c r="K452" s="178">
        <f>K395/RES_summary!K$21</f>
        <v>10.055945292218555</v>
      </c>
      <c r="L452" s="178">
        <f>L395/RES_summary!L$21</f>
        <v>9.2529918145647709</v>
      </c>
      <c r="M452" s="178">
        <f>M395/RES_summary!M$21</f>
        <v>9.5888880345973124</v>
      </c>
      <c r="N452" s="178">
        <f>N395/RES_summary!N$21</f>
        <v>9.7469745925488631</v>
      </c>
      <c r="O452" s="178">
        <f>O395/RES_summary!O$21</f>
        <v>9.2676161772727408</v>
      </c>
      <c r="P452" s="178">
        <f>P395/RES_summary!P$21</f>
        <v>0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0</v>
      </c>
      <c r="F454" s="176">
        <f>F397/RES_summary!F$21</f>
        <v>0</v>
      </c>
      <c r="G454" s="176">
        <f>G397/RES_summary!G$21</f>
        <v>8.7734674186631771</v>
      </c>
      <c r="H454" s="176">
        <f>H397/RES_summary!H$21</f>
        <v>9.9260481007772263</v>
      </c>
      <c r="I454" s="176">
        <f>I397/RES_summary!I$21</f>
        <v>9.6569190793489632</v>
      </c>
      <c r="J454" s="176">
        <f>J397/RES_summary!J$21</f>
        <v>10.545210101278682</v>
      </c>
      <c r="K454" s="176">
        <f>K397/RES_summary!K$21</f>
        <v>10.055945292218555</v>
      </c>
      <c r="L454" s="176">
        <f>L397/RES_summary!L$21</f>
        <v>9.2529918145647709</v>
      </c>
      <c r="M454" s="176">
        <f>M397/RES_summary!M$21</f>
        <v>9.5888880345973124</v>
      </c>
      <c r="N454" s="176">
        <f>N397/RES_summary!N$21</f>
        <v>9.7469745925488631</v>
      </c>
      <c r="O454" s="176">
        <f>O397/RES_summary!O$21</f>
        <v>9.2676161772727408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50.2863850218083</v>
      </c>
      <c r="H456" s="184">
        <f>H399/RES_summary!H$21</f>
        <v>51.949419327516537</v>
      </c>
      <c r="I456" s="184">
        <f>I399/RES_summary!I$21</f>
        <v>51.338390096758509</v>
      </c>
      <c r="J456" s="184">
        <f>J399/RES_summary!J$21</f>
        <v>49.179052995729549</v>
      </c>
      <c r="K456" s="184">
        <f>K399/RES_summary!K$21</f>
        <v>49.920595389764998</v>
      </c>
      <c r="L456" s="184">
        <f>L399/RES_summary!L$21</f>
        <v>51.432418243637166</v>
      </c>
      <c r="M456" s="184">
        <f>M399/RES_summary!M$21</f>
        <v>47.955312765713082</v>
      </c>
      <c r="N456" s="184">
        <f>N399/RES_summary!N$21</f>
        <v>51.530382954640842</v>
      </c>
      <c r="O456" s="184">
        <f>O399/RES_summary!O$21</f>
        <v>42.583692168470613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44.718188893058823</v>
      </c>
      <c r="H457" s="178">
        <f>H400/RES_summary!H$21</f>
        <v>43.632502077557845</v>
      </c>
      <c r="I457" s="178">
        <f>I400/RES_summary!I$21</f>
        <v>42.763213868647753</v>
      </c>
      <c r="J457" s="178">
        <f>J400/RES_summary!J$21</f>
        <v>43.0893710628227</v>
      </c>
      <c r="K457" s="178">
        <f>K400/RES_summary!K$21</f>
        <v>42.835877983164018</v>
      </c>
      <c r="L457" s="178">
        <f>L400/RES_summary!L$21</f>
        <v>42.783759844331506</v>
      </c>
      <c r="M457" s="178">
        <f>M400/RES_summary!M$21</f>
        <v>40.035329234608724</v>
      </c>
      <c r="N457" s="178">
        <f>N400/RES_summary!N$21</f>
        <v>42.486749511342033</v>
      </c>
      <c r="O457" s="178">
        <f>O400/RES_summary!O$21</f>
        <v>34.836722056697838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166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44.718188893058823</v>
      </c>
      <c r="H458" s="177">
        <f>H401/RES_summary!H$21</f>
        <v>43.632502077557845</v>
      </c>
      <c r="I458" s="177">
        <f>I401/RES_summary!I$21</f>
        <v>42.763213868647753</v>
      </c>
      <c r="J458" s="177">
        <f>J401/RES_summary!J$21</f>
        <v>43.0893710628227</v>
      </c>
      <c r="K458" s="177">
        <f>K401/RES_summary!K$21</f>
        <v>42.835877983164018</v>
      </c>
      <c r="L458" s="177">
        <f>L401/RES_summary!L$21</f>
        <v>42.783759844331506</v>
      </c>
      <c r="M458" s="177">
        <f>M401/RES_summary!M$21</f>
        <v>40.035329234608724</v>
      </c>
      <c r="N458" s="177">
        <f>N401/RES_summary!N$21</f>
        <v>42.486749511342033</v>
      </c>
      <c r="O458" s="177">
        <f>O401/RES_summary!O$21</f>
        <v>34.836722056697838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5.5681961287494719</v>
      </c>
      <c r="H462" s="178">
        <f>H405/RES_summary!H$21</f>
        <v>8.3169172499586956</v>
      </c>
      <c r="I462" s="178">
        <f>I405/RES_summary!I$21</f>
        <v>8.5751762281107595</v>
      </c>
      <c r="J462" s="178">
        <f>J405/RES_summary!J$21</f>
        <v>6.0896819329068554</v>
      </c>
      <c r="K462" s="178">
        <f>K405/RES_summary!K$21</f>
        <v>7.0847174066009755</v>
      </c>
      <c r="L462" s="178">
        <f>L405/RES_summary!L$21</f>
        <v>8.6486583993056598</v>
      </c>
      <c r="M462" s="178">
        <f>M405/RES_summary!M$21</f>
        <v>7.91998353110435</v>
      </c>
      <c r="N462" s="178">
        <f>N405/RES_summary!N$21</f>
        <v>9.0436334432988144</v>
      </c>
      <c r="O462" s="178">
        <f>O405/RES_summary!O$21</f>
        <v>7.746970111772769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165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8.8794857983892701</v>
      </c>
      <c r="H463" s="183">
        <f>H406/RES_summary!H$21</f>
        <v>8.3169172499586956</v>
      </c>
      <c r="I463" s="183">
        <f>I406/RES_summary!I$21</f>
        <v>8.5751762281107595</v>
      </c>
      <c r="J463" s="183">
        <f>J406/RES_summary!J$21</f>
        <v>8.6052511241902589</v>
      </c>
      <c r="K463" s="183">
        <f>K406/RES_summary!K$21</f>
        <v>8.6220330536088596</v>
      </c>
      <c r="L463" s="183">
        <f>L406/RES_summary!L$21</f>
        <v>8.6486583993056598</v>
      </c>
      <c r="M463" s="183">
        <f>M406/RES_summary!M$21</f>
        <v>8.6461581022474885</v>
      </c>
      <c r="N463" s="183">
        <f>N406/RES_summary!N$21</f>
        <v>9.0436334432988144</v>
      </c>
      <c r="O463" s="183">
        <f>O406/RES_summary!O$21</f>
        <v>7.746970111772769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164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163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RES_hhdet_num!B$62</f>
        <v>112378</v>
      </c>
      <c r="C5" s="151">
        <f>RES_hhdet_num!C$62</f>
        <v>112539</v>
      </c>
      <c r="D5" s="151">
        <f>RES_hhdet_num!D$62</f>
        <v>112686</v>
      </c>
      <c r="E5" s="151">
        <f>RES_hhdet_num!E$62</f>
        <v>115750.99999999999</v>
      </c>
      <c r="F5" s="151">
        <f>RES_hhdet_num!F$62</f>
        <v>123740</v>
      </c>
      <c r="G5" s="151">
        <f>RES_hhdet_num!G$62</f>
        <v>126052</v>
      </c>
      <c r="H5" s="151">
        <f>RES_hhdet_num!H$62</f>
        <v>126502</v>
      </c>
      <c r="I5" s="151">
        <f>RES_hhdet_num!I$62</f>
        <v>132320.00000000003</v>
      </c>
      <c r="J5" s="151">
        <f>RES_hhdet_num!J$62</f>
        <v>132704</v>
      </c>
      <c r="K5" s="151">
        <f>RES_hhdet_num!K$62</f>
        <v>132767.00000000006</v>
      </c>
      <c r="L5" s="151">
        <f>RES_hhdet_num!L$62</f>
        <v>135538</v>
      </c>
      <c r="M5" s="151">
        <f>RES_hhdet_num!M$62</f>
        <v>134727</v>
      </c>
      <c r="N5" s="151">
        <f>RES_hhdet_num!N$62</f>
        <v>124119.99999999997</v>
      </c>
      <c r="O5" s="151">
        <f>RES_hhdet_num!O$62</f>
        <v>118690.99999999994</v>
      </c>
      <c r="P5" s="151">
        <f>RES_hhdet_num!P$62</f>
        <v>120784.99999999993</v>
      </c>
      <c r="Q5" s="151">
        <f>RES_hhdet_num!Q$62</f>
        <v>127340.99999999996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161</v>
      </c>
      <c r="B7" s="67">
        <f>RES_hhdet_num!B$64</f>
        <v>112378</v>
      </c>
      <c r="C7" s="67">
        <f>RES_hhdet_num!C$64</f>
        <v>112539</v>
      </c>
      <c r="D7" s="67">
        <f>RES_hhdet_num!D$64</f>
        <v>112686</v>
      </c>
      <c r="E7" s="67">
        <f>RES_hhdet_num!E$64</f>
        <v>115750.99999999999</v>
      </c>
      <c r="F7" s="67">
        <f>RES_hhdet_num!F$64</f>
        <v>123740</v>
      </c>
      <c r="G7" s="67">
        <f>RES_hhdet_num!G$64</f>
        <v>126052</v>
      </c>
      <c r="H7" s="67">
        <f>RES_hhdet_num!H$64</f>
        <v>126502</v>
      </c>
      <c r="I7" s="67">
        <f>RES_hhdet_num!I$64</f>
        <v>132320.00000000003</v>
      </c>
      <c r="J7" s="67">
        <f>RES_hhdet_num!J$64</f>
        <v>132704</v>
      </c>
      <c r="K7" s="67">
        <f>RES_hhdet_num!K$64</f>
        <v>132767.00000000006</v>
      </c>
      <c r="L7" s="67">
        <f>RES_hhdet_num!L$64</f>
        <v>135538</v>
      </c>
      <c r="M7" s="67">
        <f>RES_hhdet_num!M$64</f>
        <v>134727</v>
      </c>
      <c r="N7" s="67">
        <f>RES_hhdet_num!N$64</f>
        <v>124119.99999999997</v>
      </c>
      <c r="O7" s="67">
        <f>RES_hhdet_num!O$64</f>
        <v>118690.99999999994</v>
      </c>
      <c r="P7" s="67">
        <f>RES_hhdet_num!P$64</f>
        <v>120784.99999999993</v>
      </c>
      <c r="Q7" s="67">
        <f>RES_hhdet_num!Q$64</f>
        <v>127340.99999999996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RES_hhdet_num!B$67</f>
        <v>4</v>
      </c>
      <c r="C9" s="67">
        <f>RES_hhdet_num!C$67</f>
        <v>6</v>
      </c>
      <c r="D9" s="67">
        <f>RES_hhdet_num!D$67</f>
        <v>8</v>
      </c>
      <c r="E9" s="67">
        <f>RES_hhdet_num!E$67</f>
        <v>15</v>
      </c>
      <c r="F9" s="67">
        <f>RES_hhdet_num!F$67</f>
        <v>29</v>
      </c>
      <c r="G9" s="67">
        <f>RES_hhdet_num!G$67</f>
        <v>56</v>
      </c>
      <c r="H9" s="67">
        <f>RES_hhdet_num!H$67</f>
        <v>112</v>
      </c>
      <c r="I9" s="67">
        <f>RES_hhdet_num!I$67</f>
        <v>234.00000000000006</v>
      </c>
      <c r="J9" s="67">
        <f>RES_hhdet_num!J$67</f>
        <v>387</v>
      </c>
      <c r="K9" s="67">
        <f>RES_hhdet_num!K$67</f>
        <v>505.00000000000006</v>
      </c>
      <c r="L9" s="67">
        <f>RES_hhdet_num!L$67</f>
        <v>602</v>
      </c>
      <c r="M9" s="67">
        <f>RES_hhdet_num!M$67</f>
        <v>877</v>
      </c>
      <c r="N9" s="67">
        <f>RES_hhdet_num!N$67</f>
        <v>828.99999999999989</v>
      </c>
      <c r="O9" s="67">
        <f>RES_hhdet_num!O$67</f>
        <v>793.99999999999989</v>
      </c>
      <c r="P9" s="67">
        <f>RES_hhdet_num!P$67</f>
        <v>900.99999999999989</v>
      </c>
      <c r="Q9" s="67">
        <f>RES_hhdet_num!Q$67</f>
        <v>981.99999999999977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160</v>
      </c>
      <c r="B11" s="67">
        <f>RES_hhdet_num!B$69</f>
        <v>93108</v>
      </c>
      <c r="C11" s="67">
        <f>RES_hhdet_num!C$69</f>
        <v>93117</v>
      </c>
      <c r="D11" s="67">
        <f>RES_hhdet_num!D$69</f>
        <v>94448</v>
      </c>
      <c r="E11" s="67">
        <f>RES_hhdet_num!E$69</f>
        <v>100706.99999999999</v>
      </c>
      <c r="F11" s="67">
        <f>RES_hhdet_num!F$69</f>
        <v>110072</v>
      </c>
      <c r="G11" s="67">
        <f>RES_hhdet_num!G$69</f>
        <v>113255</v>
      </c>
      <c r="H11" s="67">
        <f>RES_hhdet_num!H$69</f>
        <v>113658</v>
      </c>
      <c r="I11" s="67">
        <f>RES_hhdet_num!I$69</f>
        <v>120529.00000000003</v>
      </c>
      <c r="J11" s="67">
        <f>RES_hhdet_num!J$69</f>
        <v>120938</v>
      </c>
      <c r="K11" s="67">
        <f>RES_hhdet_num!K$69</f>
        <v>121116.00000000006</v>
      </c>
      <c r="L11" s="67">
        <f>RES_hhdet_num!L$69</f>
        <v>131650</v>
      </c>
      <c r="M11" s="67">
        <f>RES_hhdet_num!M$69</f>
        <v>126369</v>
      </c>
      <c r="N11" s="67">
        <f>RES_hhdet_num!N$69</f>
        <v>117784.99999999997</v>
      </c>
      <c r="O11" s="67">
        <f>RES_hhdet_num!O$69</f>
        <v>115699.99999999994</v>
      </c>
      <c r="P11" s="67">
        <f>RES_hhdet_num!P$69</f>
        <v>118829.99999999993</v>
      </c>
      <c r="Q11" s="67">
        <f>RES_hhdet_num!Q$69</f>
        <v>126110.99999999996</v>
      </c>
    </row>
    <row r="12" spans="1:17" ht="12" customHeight="1" x14ac:dyDescent="0.25">
      <c r="A12" s="23" t="s">
        <v>159</v>
      </c>
      <c r="B12" s="67">
        <f>RES_hhdet_num!B$70</f>
        <v>0</v>
      </c>
      <c r="C12" s="67">
        <f>RES_hhdet_num!C$70</f>
        <v>0</v>
      </c>
      <c r="D12" s="67">
        <f>RES_hhdet_num!D$70</f>
        <v>0</v>
      </c>
      <c r="E12" s="67">
        <f>RES_hhdet_num!E$70</f>
        <v>0</v>
      </c>
      <c r="F12" s="67">
        <f>RES_hhdet_num!F$70</f>
        <v>0</v>
      </c>
      <c r="G12" s="67">
        <f>RES_hhdet_num!G$70</f>
        <v>0</v>
      </c>
      <c r="H12" s="67">
        <f>RES_hhdet_num!H$70</f>
        <v>0</v>
      </c>
      <c r="I12" s="67">
        <f>RES_hhdet_num!I$70</f>
        <v>0</v>
      </c>
      <c r="J12" s="67">
        <f>RES_hhdet_num!J$70</f>
        <v>0</v>
      </c>
      <c r="K12" s="67">
        <f>RES_hhdet_num!K$70</f>
        <v>0</v>
      </c>
      <c r="L12" s="67">
        <f>RES_hhdet_num!L$70</f>
        <v>0</v>
      </c>
      <c r="M12" s="67">
        <f>RES_hhdet_num!M$70</f>
        <v>0</v>
      </c>
      <c r="N12" s="67">
        <f>RES_hhdet_num!N$70</f>
        <v>0</v>
      </c>
      <c r="O12" s="67">
        <f>RES_hhdet_num!O$70</f>
        <v>0</v>
      </c>
      <c r="P12" s="67">
        <f>RES_hhdet_num!P$70</f>
        <v>0</v>
      </c>
      <c r="Q12" s="67">
        <f>RES_hhdet_num!Q$70</f>
        <v>0</v>
      </c>
    </row>
    <row r="13" spans="1:17" ht="12" customHeight="1" x14ac:dyDescent="0.25">
      <c r="A13" s="23" t="s">
        <v>142</v>
      </c>
      <c r="B13" s="67">
        <f>RES_hhdet_num!B$73</f>
        <v>19270</v>
      </c>
      <c r="C13" s="67">
        <f>RES_hhdet_num!C$73</f>
        <v>19422</v>
      </c>
      <c r="D13" s="67">
        <f>RES_hhdet_num!D$73</f>
        <v>18238.000000000004</v>
      </c>
      <c r="E13" s="67">
        <f>RES_hhdet_num!E$73</f>
        <v>15044</v>
      </c>
      <c r="F13" s="67">
        <f>RES_hhdet_num!F$73</f>
        <v>13668</v>
      </c>
      <c r="G13" s="67">
        <f>RES_hhdet_num!G$73</f>
        <v>12796.999999999998</v>
      </c>
      <c r="H13" s="67">
        <f>RES_hhdet_num!H$73</f>
        <v>12844</v>
      </c>
      <c r="I13" s="67">
        <f>RES_hhdet_num!I$73</f>
        <v>11791.000000000002</v>
      </c>
      <c r="J13" s="67">
        <f>RES_hhdet_num!J$73</f>
        <v>11765.999999999996</v>
      </c>
      <c r="K13" s="67">
        <f>RES_hhdet_num!K$73</f>
        <v>11650.999999999993</v>
      </c>
      <c r="L13" s="67">
        <f>RES_hhdet_num!L$73</f>
        <v>3888.0000000000005</v>
      </c>
      <c r="M13" s="67">
        <f>RES_hhdet_num!M$73</f>
        <v>8358.0000000000036</v>
      </c>
      <c r="N13" s="67">
        <f>RES_hhdet_num!N$73</f>
        <v>6334.9999999999982</v>
      </c>
      <c r="O13" s="67">
        <f>RES_hhdet_num!O$73</f>
        <v>2990.9999999999995</v>
      </c>
      <c r="P13" s="67">
        <f>RES_hhdet_num!P$73</f>
        <v>1954.9999999999993</v>
      </c>
      <c r="Q13" s="67">
        <f>RES_hhdet_num!Q$73</f>
        <v>1229.9999999999998</v>
      </c>
    </row>
    <row r="14" spans="1:17" ht="12" customHeight="1" x14ac:dyDescent="0.25">
      <c r="A14" s="23" t="s">
        <v>141</v>
      </c>
      <c r="B14" s="67">
        <f>RES_hhdet_num!B$74</f>
        <v>0</v>
      </c>
      <c r="C14" s="67">
        <f>RES_hhdet_num!C$74</f>
        <v>0</v>
      </c>
      <c r="D14" s="67">
        <f>RES_hhdet_num!D$74</f>
        <v>0</v>
      </c>
      <c r="E14" s="67">
        <f>RES_hhdet_num!E$74</f>
        <v>0</v>
      </c>
      <c r="F14" s="67">
        <f>RES_hhdet_num!F$74</f>
        <v>0</v>
      </c>
      <c r="G14" s="67">
        <f>RES_hhdet_num!G$74</f>
        <v>0</v>
      </c>
      <c r="H14" s="67">
        <f>RES_hhdet_num!H$74</f>
        <v>0</v>
      </c>
      <c r="I14" s="67">
        <f>RES_hhdet_num!I$74</f>
        <v>0</v>
      </c>
      <c r="J14" s="67">
        <f>RES_hhdet_num!J$74</f>
        <v>0</v>
      </c>
      <c r="K14" s="67">
        <f>RES_hhdet_num!K$74</f>
        <v>0</v>
      </c>
      <c r="L14" s="67">
        <f>RES_hhdet_num!L$74</f>
        <v>0</v>
      </c>
      <c r="M14" s="67">
        <f>RES_hhdet_num!M$74</f>
        <v>0</v>
      </c>
      <c r="N14" s="67">
        <f>RES_hhdet_num!N$74</f>
        <v>0</v>
      </c>
      <c r="O14" s="67">
        <f>RES_hhdet_num!O$74</f>
        <v>0</v>
      </c>
      <c r="P14" s="67">
        <f>RES_hhdet_num!P$74</f>
        <v>0</v>
      </c>
      <c r="Q14" s="67">
        <f>RES_hhdet_num!Q$74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203</v>
      </c>
      <c r="B16" s="67">
        <f>RES_hhdet_num!B$78</f>
        <v>100082</v>
      </c>
      <c r="C16" s="67">
        <f>RES_hhdet_num!C$78</f>
        <v>98765</v>
      </c>
      <c r="D16" s="67">
        <f>RES_hhdet_num!D$78</f>
        <v>99120.000000000015</v>
      </c>
      <c r="E16" s="67">
        <f>RES_hhdet_num!E$78</f>
        <v>106178.00000000001</v>
      </c>
      <c r="F16" s="67">
        <f>RES_hhdet_num!F$78</f>
        <v>114256.00000000001</v>
      </c>
      <c r="G16" s="67">
        <f>RES_hhdet_num!G$78</f>
        <v>117640.00000000001</v>
      </c>
      <c r="H16" s="67">
        <f>RES_hhdet_num!H$78</f>
        <v>117822</v>
      </c>
      <c r="I16" s="67">
        <f>RES_hhdet_num!I$78</f>
        <v>123213.00000000003</v>
      </c>
      <c r="J16" s="67">
        <f>RES_hhdet_num!J$78</f>
        <v>123648.99999999999</v>
      </c>
      <c r="K16" s="67">
        <f>RES_hhdet_num!K$78</f>
        <v>123791.00000000003</v>
      </c>
      <c r="L16" s="67">
        <f>RES_hhdet_num!L$78</f>
        <v>135233</v>
      </c>
      <c r="M16" s="67">
        <f>RES_hhdet_num!M$78</f>
        <v>129103</v>
      </c>
      <c r="N16" s="67">
        <f>RES_hhdet_num!N$78</f>
        <v>119854.99999999996</v>
      </c>
      <c r="O16" s="67">
        <f>RES_hhdet_num!O$78</f>
        <v>115150.99999999996</v>
      </c>
      <c r="P16" s="67">
        <f>RES_hhdet_num!P$78</f>
        <v>116722.99999999993</v>
      </c>
      <c r="Q16" s="67">
        <f>RES_hhdet_num!Q$78</f>
        <v>123047.99999999994</v>
      </c>
    </row>
    <row r="17" spans="1:17" ht="12" customHeight="1" x14ac:dyDescent="0.25">
      <c r="A17" s="29" t="s">
        <v>140</v>
      </c>
      <c r="B17" s="83">
        <f>RES_hhdet_num!B$79</f>
        <v>12296</v>
      </c>
      <c r="C17" s="83">
        <f>RES_hhdet_num!C$79</f>
        <v>13773.999999999996</v>
      </c>
      <c r="D17" s="83">
        <f>RES_hhdet_num!D$79</f>
        <v>13566</v>
      </c>
      <c r="E17" s="83">
        <f>RES_hhdet_num!E$79</f>
        <v>9573</v>
      </c>
      <c r="F17" s="83">
        <f>RES_hhdet_num!F$79</f>
        <v>9484.0000000000018</v>
      </c>
      <c r="G17" s="83">
        <f>RES_hhdet_num!G$79</f>
        <v>8412</v>
      </c>
      <c r="H17" s="83">
        <f>RES_hhdet_num!H$79</f>
        <v>8680</v>
      </c>
      <c r="I17" s="83">
        <f>RES_hhdet_num!I$79</f>
        <v>9107.0000000000018</v>
      </c>
      <c r="J17" s="83">
        <f>RES_hhdet_num!J$79</f>
        <v>9055</v>
      </c>
      <c r="K17" s="83">
        <f>RES_hhdet_num!K$79</f>
        <v>8976.0000000000018</v>
      </c>
      <c r="L17" s="83">
        <f>RES_hhdet_num!L$79</f>
        <v>305</v>
      </c>
      <c r="M17" s="83">
        <f>RES_hhdet_num!M$79</f>
        <v>5623.9999999999945</v>
      </c>
      <c r="N17" s="83">
        <f>RES_hhdet_num!N$79</f>
        <v>4264.9999999999991</v>
      </c>
      <c r="O17" s="83">
        <f>RES_hhdet_num!O$79</f>
        <v>3539.9999999999991</v>
      </c>
      <c r="P17" s="83">
        <f>RES_hhdet_num!P$79</f>
        <v>4061.9999999999982</v>
      </c>
      <c r="Q17" s="83">
        <f>RES_hhdet_num!Q$79</f>
        <v>4292.9999999999991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161</v>
      </c>
      <c r="B21" s="67"/>
      <c r="C21" s="67">
        <f t="shared" ref="C21:Q21" si="0">B7+C35-C7</f>
        <v>7023.625</v>
      </c>
      <c r="D21" s="67">
        <f t="shared" si="0"/>
        <v>7023.625</v>
      </c>
      <c r="E21" s="67">
        <f t="shared" si="0"/>
        <v>7023.6250000000146</v>
      </c>
      <c r="F21" s="67">
        <f t="shared" si="0"/>
        <v>7023.6249999999854</v>
      </c>
      <c r="G21" s="67">
        <f t="shared" si="0"/>
        <v>7023.625</v>
      </c>
      <c r="H21" s="67">
        <f t="shared" si="0"/>
        <v>7023.625</v>
      </c>
      <c r="I21" s="67">
        <f t="shared" si="0"/>
        <v>7023.6249999999709</v>
      </c>
      <c r="J21" s="67">
        <f t="shared" si="0"/>
        <v>7023.6250000000291</v>
      </c>
      <c r="K21" s="67">
        <f t="shared" si="0"/>
        <v>7023.6249999999418</v>
      </c>
      <c r="L21" s="67">
        <f t="shared" si="0"/>
        <v>7023.6250000000582</v>
      </c>
      <c r="M21" s="67">
        <f t="shared" si="0"/>
        <v>7023.625</v>
      </c>
      <c r="N21" s="67">
        <f t="shared" si="0"/>
        <v>10607.000000000029</v>
      </c>
      <c r="O21" s="67">
        <f t="shared" si="0"/>
        <v>7023.6250000000291</v>
      </c>
      <c r="P21" s="67">
        <f t="shared" si="0"/>
        <v>7023.6250000000146</v>
      </c>
      <c r="Q21" s="67">
        <f t="shared" si="0"/>
        <v>7023.6249999999854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1</v>
      </c>
      <c r="D23" s="67">
        <f t="shared" si="1"/>
        <v>1</v>
      </c>
      <c r="E23" s="67">
        <f t="shared" si="1"/>
        <v>1</v>
      </c>
      <c r="F23" s="67">
        <f t="shared" si="1"/>
        <v>1</v>
      </c>
      <c r="G23" s="67">
        <f t="shared" si="1"/>
        <v>1</v>
      </c>
      <c r="H23" s="67">
        <f t="shared" si="1"/>
        <v>1</v>
      </c>
      <c r="I23" s="67">
        <f t="shared" si="1"/>
        <v>0.99999999999994316</v>
      </c>
      <c r="J23" s="67">
        <f t="shared" si="1"/>
        <v>0</v>
      </c>
      <c r="K23" s="67">
        <f t="shared" si="1"/>
        <v>2.9999999999999432</v>
      </c>
      <c r="L23" s="67">
        <f t="shared" si="1"/>
        <v>3</v>
      </c>
      <c r="M23" s="67">
        <f t="shared" si="1"/>
        <v>8</v>
      </c>
      <c r="N23" s="67">
        <f t="shared" si="1"/>
        <v>48.000000000000114</v>
      </c>
      <c r="O23" s="67">
        <f t="shared" si="1"/>
        <v>35</v>
      </c>
      <c r="P23" s="67">
        <f t="shared" si="1"/>
        <v>57</v>
      </c>
      <c r="Q23" s="67">
        <f t="shared" si="1"/>
        <v>123.00000000000023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160</v>
      </c>
      <c r="B25" s="67"/>
      <c r="C25" s="67">
        <f t="shared" ref="C25:Q28" si="2">B11+C39-C11</f>
        <v>5612.9518225676438</v>
      </c>
      <c r="D25" s="67">
        <f t="shared" si="2"/>
        <v>4788.9084136425226</v>
      </c>
      <c r="E25" s="67">
        <f t="shared" si="2"/>
        <v>4364.25</v>
      </c>
      <c r="F25" s="67">
        <f t="shared" si="2"/>
        <v>4364.25</v>
      </c>
      <c r="G25" s="67">
        <f t="shared" si="2"/>
        <v>5027.8952540549217</v>
      </c>
      <c r="H25" s="67">
        <f t="shared" si="2"/>
        <v>5163.8173177292338</v>
      </c>
      <c r="I25" s="67">
        <f t="shared" si="2"/>
        <v>4768.6456354395777</v>
      </c>
      <c r="J25" s="67">
        <f t="shared" si="2"/>
        <v>6118.9150821108196</v>
      </c>
      <c r="K25" s="67">
        <f t="shared" si="2"/>
        <v>6225.8336735447519</v>
      </c>
      <c r="L25" s="67">
        <f t="shared" si="2"/>
        <v>6189.2031780275283</v>
      </c>
      <c r="M25" s="67">
        <f t="shared" si="2"/>
        <v>8845.9700234261109</v>
      </c>
      <c r="N25" s="67">
        <f t="shared" si="2"/>
        <v>8784.6549765739182</v>
      </c>
      <c r="O25" s="67">
        <f t="shared" si="2"/>
        <v>7023.6250000000291</v>
      </c>
      <c r="P25" s="67">
        <f t="shared" si="2"/>
        <v>7023.6250000000146</v>
      </c>
      <c r="Q25" s="67">
        <f t="shared" si="2"/>
        <v>7023.6249999999854</v>
      </c>
    </row>
    <row r="26" spans="1:17" ht="12" customHeight="1" x14ac:dyDescent="0.25">
      <c r="A26" s="23" t="s">
        <v>159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1806.75</v>
      </c>
      <c r="D27" s="67">
        <f t="shared" si="2"/>
        <v>2234.7165863574774</v>
      </c>
      <c r="E27" s="67">
        <f t="shared" si="2"/>
        <v>3970.9270956546061</v>
      </c>
      <c r="F27" s="67">
        <f t="shared" si="2"/>
        <v>3006.2432814624226</v>
      </c>
      <c r="G27" s="67">
        <f t="shared" si="2"/>
        <v>1995.7297459450801</v>
      </c>
      <c r="H27" s="67">
        <f t="shared" si="2"/>
        <v>1859.8076822707699</v>
      </c>
      <c r="I27" s="67">
        <f t="shared" si="2"/>
        <v>2254.9793645603822</v>
      </c>
      <c r="J27" s="67">
        <f t="shared" si="2"/>
        <v>1806.75</v>
      </c>
      <c r="K27" s="67">
        <f t="shared" si="2"/>
        <v>3194.886325860045</v>
      </c>
      <c r="L27" s="67">
        <f t="shared" si="2"/>
        <v>7762.9999999999927</v>
      </c>
      <c r="M27" s="67">
        <f t="shared" si="2"/>
        <v>0</v>
      </c>
      <c r="N27" s="67">
        <f t="shared" si="2"/>
        <v>2023.0000000000055</v>
      </c>
      <c r="O27" s="67">
        <f t="shared" si="2"/>
        <v>3343.9999999999986</v>
      </c>
      <c r="P27" s="67">
        <f t="shared" si="2"/>
        <v>1036.0000000000002</v>
      </c>
      <c r="Q27" s="67">
        <f t="shared" si="2"/>
        <v>724.99999999999955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203</v>
      </c>
      <c r="B30" s="67"/>
      <c r="C30" s="67">
        <f t="shared" ref="C30:Q31" si="3">B16+C44-C16</f>
        <v>9382.5</v>
      </c>
      <c r="D30" s="67">
        <f t="shared" si="3"/>
        <v>9382.4999999999854</v>
      </c>
      <c r="E30" s="67">
        <f t="shared" si="3"/>
        <v>9382.4999999999854</v>
      </c>
      <c r="F30" s="67">
        <f t="shared" si="3"/>
        <v>9382.5</v>
      </c>
      <c r="G30" s="67">
        <f t="shared" si="3"/>
        <v>9382.5</v>
      </c>
      <c r="H30" s="67">
        <f t="shared" si="3"/>
        <v>9382.5000000000146</v>
      </c>
      <c r="I30" s="67">
        <f t="shared" si="3"/>
        <v>9382.4999999999709</v>
      </c>
      <c r="J30" s="67">
        <f t="shared" si="3"/>
        <v>9382.5000000000437</v>
      </c>
      <c r="K30" s="67">
        <f t="shared" si="3"/>
        <v>15350.067777198157</v>
      </c>
      <c r="L30" s="67">
        <f t="shared" si="3"/>
        <v>15632.901938504336</v>
      </c>
      <c r="M30" s="67">
        <f t="shared" si="3"/>
        <v>18803.141309470404</v>
      </c>
      <c r="N30" s="67">
        <f t="shared" si="3"/>
        <v>22035.512475551353</v>
      </c>
      <c r="O30" s="67">
        <f t="shared" si="3"/>
        <v>17703.693616358491</v>
      </c>
      <c r="P30" s="67">
        <f t="shared" si="3"/>
        <v>14584.72912161237</v>
      </c>
      <c r="Q30" s="67">
        <f t="shared" si="3"/>
        <v>21797.125</v>
      </c>
    </row>
    <row r="31" spans="1:17" ht="12" customHeight="1" x14ac:dyDescent="0.25">
      <c r="A31" s="29" t="s">
        <v>140</v>
      </c>
      <c r="B31" s="83"/>
      <c r="C31" s="83">
        <f t="shared" si="3"/>
        <v>1152.75</v>
      </c>
      <c r="D31" s="83">
        <f t="shared" si="3"/>
        <v>1152.75</v>
      </c>
      <c r="E31" s="83">
        <f t="shared" si="3"/>
        <v>4660.9836905296033</v>
      </c>
      <c r="F31" s="83">
        <f t="shared" si="3"/>
        <v>2677.9087631437142</v>
      </c>
      <c r="G31" s="83">
        <f t="shared" si="3"/>
        <v>2086.4313836415204</v>
      </c>
      <c r="H31" s="83">
        <f t="shared" si="3"/>
        <v>2033.8609215503566</v>
      </c>
      <c r="I31" s="83">
        <f t="shared" si="3"/>
        <v>2917.5116646323131</v>
      </c>
      <c r="J31" s="83">
        <f t="shared" si="3"/>
        <v>272.53714682486134</v>
      </c>
      <c r="K31" s="83">
        <f t="shared" si="3"/>
        <v>78.999999999998181</v>
      </c>
      <c r="L31" s="83">
        <f t="shared" si="3"/>
        <v>8671.0000000000018</v>
      </c>
      <c r="M31" s="83">
        <f t="shared" si="3"/>
        <v>0</v>
      </c>
      <c r="N31" s="83">
        <f t="shared" si="3"/>
        <v>1358.9999999999955</v>
      </c>
      <c r="O31" s="83">
        <f t="shared" si="3"/>
        <v>725</v>
      </c>
      <c r="P31" s="83">
        <f t="shared" si="3"/>
        <v>0</v>
      </c>
      <c r="Q31" s="83">
        <f t="shared" si="3"/>
        <v>1728.6863451254858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161</v>
      </c>
      <c r="B35" s="67"/>
      <c r="C35" s="67">
        <f>RES_hhdet_in!C$64</f>
        <v>7184.625</v>
      </c>
      <c r="D35" s="67">
        <f>RES_hhdet_in!D$64</f>
        <v>7170.6250000000009</v>
      </c>
      <c r="E35" s="67">
        <f>RES_hhdet_in!E$64</f>
        <v>10088.624999999998</v>
      </c>
      <c r="F35" s="67">
        <f>RES_hhdet_in!F$64</f>
        <v>15012.625</v>
      </c>
      <c r="G35" s="67">
        <f>RES_hhdet_in!G$64</f>
        <v>9335.625</v>
      </c>
      <c r="H35" s="67">
        <f>RES_hhdet_in!H$64</f>
        <v>7473.625</v>
      </c>
      <c r="I35" s="67">
        <f>RES_hhdet_in!I$64</f>
        <v>12841.624999999998</v>
      </c>
      <c r="J35" s="67">
        <f>RES_hhdet_in!J$64</f>
        <v>7407.625</v>
      </c>
      <c r="K35" s="67">
        <f>RES_hhdet_in!K$64</f>
        <v>7086.625</v>
      </c>
      <c r="L35" s="67">
        <f>RES_hhdet_in!L$64</f>
        <v>9794.625</v>
      </c>
      <c r="M35" s="67">
        <f>RES_hhdet_in!M$64</f>
        <v>6212.625</v>
      </c>
      <c r="N35" s="67">
        <f>RES_hhdet_in!N$64</f>
        <v>0</v>
      </c>
      <c r="O35" s="67">
        <f>RES_hhdet_in!O$64</f>
        <v>1594.625</v>
      </c>
      <c r="P35" s="67">
        <f>RES_hhdet_in!P$64</f>
        <v>9117.625</v>
      </c>
      <c r="Q35" s="67">
        <f>RES_hhdet_in!Q$64</f>
        <v>13579.625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RES_hhdet_in!C$67</f>
        <v>3</v>
      </c>
      <c r="D37" s="67">
        <f>RES_hhdet_in!D$67</f>
        <v>3</v>
      </c>
      <c r="E37" s="67">
        <f>RES_hhdet_in!E$67</f>
        <v>8</v>
      </c>
      <c r="F37" s="67">
        <f>RES_hhdet_in!F$67</f>
        <v>15</v>
      </c>
      <c r="G37" s="67">
        <f>RES_hhdet_in!G$67</f>
        <v>28</v>
      </c>
      <c r="H37" s="67">
        <f>RES_hhdet_in!H$67</f>
        <v>57</v>
      </c>
      <c r="I37" s="67">
        <f>RES_hhdet_in!I$67</f>
        <v>123</v>
      </c>
      <c r="J37" s="67">
        <f>RES_hhdet_in!J$67</f>
        <v>153</v>
      </c>
      <c r="K37" s="67">
        <f>RES_hhdet_in!K$67</f>
        <v>121</v>
      </c>
      <c r="L37" s="67">
        <f>RES_hhdet_in!L$67</f>
        <v>100</v>
      </c>
      <c r="M37" s="67">
        <f>RES_hhdet_in!M$67</f>
        <v>283</v>
      </c>
      <c r="N37" s="67">
        <f>RES_hhdet_in!N$67</f>
        <v>0</v>
      </c>
      <c r="O37" s="67">
        <f>RES_hhdet_in!O$67</f>
        <v>0</v>
      </c>
      <c r="P37" s="67">
        <f>RES_hhdet_in!P$67</f>
        <v>164</v>
      </c>
      <c r="Q37" s="67">
        <f>RES_hhdet_in!Q$67</f>
        <v>204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160</v>
      </c>
      <c r="B39" s="67"/>
      <c r="C39" s="67">
        <f>RES_hhdet_in!C$69</f>
        <v>5621.9518225676456</v>
      </c>
      <c r="D39" s="67">
        <f>RES_hhdet_in!D$69</f>
        <v>6119.9084136425208</v>
      </c>
      <c r="E39" s="67">
        <f>RES_hhdet_in!E$69</f>
        <v>10623.249999999991</v>
      </c>
      <c r="F39" s="67">
        <f>RES_hhdet_in!F$69</f>
        <v>13729.250000000011</v>
      </c>
      <c r="G39" s="67">
        <f>RES_hhdet_in!G$69</f>
        <v>8210.8952540549217</v>
      </c>
      <c r="H39" s="67">
        <f>RES_hhdet_in!H$69</f>
        <v>5566.8173177292292</v>
      </c>
      <c r="I39" s="67">
        <f>RES_hhdet_in!I$69</f>
        <v>11639.645635439614</v>
      </c>
      <c r="J39" s="67">
        <f>RES_hhdet_in!J$69</f>
        <v>6527.9150821107878</v>
      </c>
      <c r="K39" s="67">
        <f>RES_hhdet_in!K$69</f>
        <v>6403.8336735448138</v>
      </c>
      <c r="L39" s="67">
        <f>RES_hhdet_in!L$69</f>
        <v>16723.203178027485</v>
      </c>
      <c r="M39" s="67">
        <f>RES_hhdet_in!M$69</f>
        <v>3564.9700234261086</v>
      </c>
      <c r="N39" s="67">
        <f>RES_hhdet_in!N$69</f>
        <v>200.65497657389187</v>
      </c>
      <c r="O39" s="67">
        <f>RES_hhdet_in!O$69</f>
        <v>4938.6250000000009</v>
      </c>
      <c r="P39" s="67">
        <f>RES_hhdet_in!P$69</f>
        <v>10153.625</v>
      </c>
      <c r="Q39" s="67">
        <f>RES_hhdet_in!Q$69</f>
        <v>14304.625</v>
      </c>
    </row>
    <row r="40" spans="1:17" ht="12" customHeight="1" x14ac:dyDescent="0.25">
      <c r="A40" s="23" t="s">
        <v>159</v>
      </c>
      <c r="B40" s="67"/>
      <c r="C40" s="67">
        <f>RES_hhdet_in!C$70</f>
        <v>0</v>
      </c>
      <c r="D40" s="67">
        <f>RES_hhdet_in!D$70</f>
        <v>0</v>
      </c>
      <c r="E40" s="67">
        <f>RES_hhdet_in!E$70</f>
        <v>0</v>
      </c>
      <c r="F40" s="67">
        <f>RES_hhdet_in!F$70</f>
        <v>0</v>
      </c>
      <c r="G40" s="67">
        <f>RES_hhdet_in!G$70</f>
        <v>0</v>
      </c>
      <c r="H40" s="67">
        <f>RES_hhdet_in!H$70</f>
        <v>0</v>
      </c>
      <c r="I40" s="67">
        <f>RES_hhdet_in!I$70</f>
        <v>0</v>
      </c>
      <c r="J40" s="67">
        <f>RES_hhdet_in!J$70</f>
        <v>0</v>
      </c>
      <c r="K40" s="67">
        <f>RES_hhdet_in!K$70</f>
        <v>0</v>
      </c>
      <c r="L40" s="67">
        <f>RES_hhdet_in!L$70</f>
        <v>0</v>
      </c>
      <c r="M40" s="67">
        <f>RES_hhdet_in!M$70</f>
        <v>0</v>
      </c>
      <c r="N40" s="67">
        <f>RES_hhdet_in!N$70</f>
        <v>0</v>
      </c>
      <c r="O40" s="67">
        <f>RES_hhdet_in!O$70</f>
        <v>0</v>
      </c>
      <c r="P40" s="67">
        <f>RES_hhdet_in!P$70</f>
        <v>0</v>
      </c>
      <c r="Q40" s="67">
        <f>RES_hhdet_in!Q$70</f>
        <v>0</v>
      </c>
    </row>
    <row r="41" spans="1:17" ht="12" customHeight="1" x14ac:dyDescent="0.25">
      <c r="A41" s="23" t="s">
        <v>142</v>
      </c>
      <c r="B41" s="67"/>
      <c r="C41" s="67">
        <f>RES_hhdet_in!C$73</f>
        <v>1958.7499999999982</v>
      </c>
      <c r="D41" s="67">
        <f>RES_hhdet_in!D$73</f>
        <v>1050.7165863574799</v>
      </c>
      <c r="E41" s="67">
        <f>RES_hhdet_in!E$73</f>
        <v>776.92709565460314</v>
      </c>
      <c r="F41" s="67">
        <f>RES_hhdet_in!F$73</f>
        <v>1630.2432814624231</v>
      </c>
      <c r="G41" s="67">
        <f>RES_hhdet_in!G$73</f>
        <v>1124.7297459450785</v>
      </c>
      <c r="H41" s="67">
        <f>RES_hhdet_in!H$73</f>
        <v>1906.8076822707708</v>
      </c>
      <c r="I41" s="67">
        <f>RES_hhdet_in!I$73</f>
        <v>1201.9793645603847</v>
      </c>
      <c r="J41" s="67">
        <f>RES_hhdet_in!J$73</f>
        <v>1781.7499999999955</v>
      </c>
      <c r="K41" s="67">
        <f>RES_hhdet_in!K$73</f>
        <v>3079.8863258600409</v>
      </c>
      <c r="L41" s="67">
        <f>RES_hhdet_in!L$73</f>
        <v>0</v>
      </c>
      <c r="M41" s="67">
        <f>RES_hhdet_in!M$73</f>
        <v>4470.0000000000036</v>
      </c>
      <c r="N41" s="67">
        <f>RES_hhdet_in!N$73</f>
        <v>0</v>
      </c>
      <c r="O41" s="67">
        <f>RES_hhdet_in!O$73</f>
        <v>0</v>
      </c>
      <c r="P41" s="67">
        <f>RES_hhdet_in!P$73</f>
        <v>0</v>
      </c>
      <c r="Q41" s="67">
        <f>RES_hhdet_in!Q$73</f>
        <v>0</v>
      </c>
    </row>
    <row r="42" spans="1:17" ht="12" customHeight="1" x14ac:dyDescent="0.25">
      <c r="A42" s="23" t="s">
        <v>141</v>
      </c>
      <c r="B42" s="67"/>
      <c r="C42" s="67">
        <f>RES_hhdet_in!C$74</f>
        <v>0</v>
      </c>
      <c r="D42" s="67">
        <f>RES_hhdet_in!D$74</f>
        <v>0</v>
      </c>
      <c r="E42" s="67">
        <f>RES_hhdet_in!E$74</f>
        <v>0</v>
      </c>
      <c r="F42" s="67">
        <f>RES_hhdet_in!F$74</f>
        <v>0</v>
      </c>
      <c r="G42" s="67">
        <f>RES_hhdet_in!G$74</f>
        <v>0</v>
      </c>
      <c r="H42" s="67">
        <f>RES_hhdet_in!H$74</f>
        <v>0</v>
      </c>
      <c r="I42" s="67">
        <f>RES_hhdet_in!I$74</f>
        <v>0</v>
      </c>
      <c r="J42" s="67">
        <f>RES_hhdet_in!J$74</f>
        <v>0</v>
      </c>
      <c r="K42" s="67">
        <f>RES_hhdet_in!K$74</f>
        <v>0</v>
      </c>
      <c r="L42" s="67">
        <f>RES_hhdet_in!L$74</f>
        <v>0</v>
      </c>
      <c r="M42" s="67">
        <f>RES_hhdet_in!M$74</f>
        <v>0</v>
      </c>
      <c r="N42" s="67">
        <f>RES_hhdet_in!N$74</f>
        <v>0</v>
      </c>
      <c r="O42" s="67">
        <f>RES_hhdet_in!O$74</f>
        <v>0</v>
      </c>
      <c r="P42" s="67">
        <f>RES_hhdet_in!P$74</f>
        <v>0</v>
      </c>
      <c r="Q42" s="67">
        <f>RES_hhdet_in!Q$74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203</v>
      </c>
      <c r="B44" s="67"/>
      <c r="C44" s="67">
        <f>RES_hhdet_in!C$78</f>
        <v>8065.5000000000036</v>
      </c>
      <c r="D44" s="67">
        <f>RES_hhdet_in!D$78</f>
        <v>9737.4999999999964</v>
      </c>
      <c r="E44" s="67">
        <f>RES_hhdet_in!E$78</f>
        <v>16440.499999999993</v>
      </c>
      <c r="F44" s="67">
        <f>RES_hhdet_in!F$78</f>
        <v>17460.5</v>
      </c>
      <c r="G44" s="67">
        <f>RES_hhdet_in!G$78</f>
        <v>12766.500000000004</v>
      </c>
      <c r="H44" s="67">
        <f>RES_hhdet_in!H$78</f>
        <v>9564.4999999999964</v>
      </c>
      <c r="I44" s="67">
        <f>RES_hhdet_in!I$78</f>
        <v>14773.500000000002</v>
      </c>
      <c r="J44" s="67">
        <f>RES_hhdet_in!J$78</f>
        <v>9818.5</v>
      </c>
      <c r="K44" s="67">
        <f>RES_hhdet_in!K$78</f>
        <v>15492.067777198194</v>
      </c>
      <c r="L44" s="67">
        <f>RES_hhdet_in!L$78</f>
        <v>27074.90193850431</v>
      </c>
      <c r="M44" s="67">
        <f>RES_hhdet_in!M$78</f>
        <v>12673.141309470402</v>
      </c>
      <c r="N44" s="67">
        <f>RES_hhdet_in!N$78</f>
        <v>12787.512475551315</v>
      </c>
      <c r="O44" s="67">
        <f>RES_hhdet_in!O$78</f>
        <v>12999.693616358481</v>
      </c>
      <c r="P44" s="67">
        <f>RES_hhdet_in!P$78</f>
        <v>16156.729121612339</v>
      </c>
      <c r="Q44" s="67">
        <f>RES_hhdet_in!Q$78</f>
        <v>28122.125000000004</v>
      </c>
    </row>
    <row r="45" spans="1:17" ht="12" customHeight="1" x14ac:dyDescent="0.25">
      <c r="A45" s="29" t="s">
        <v>140</v>
      </c>
      <c r="B45" s="83"/>
      <c r="C45" s="83">
        <f>RES_hhdet_in!C$79</f>
        <v>2630.7499999999973</v>
      </c>
      <c r="D45" s="83">
        <f>RES_hhdet_in!D$79</f>
        <v>944.75000000000387</v>
      </c>
      <c r="E45" s="83">
        <f>RES_hhdet_in!E$79</f>
        <v>667.98369052960322</v>
      </c>
      <c r="F45" s="83">
        <f>RES_hhdet_in!F$79</f>
        <v>2588.9087631437155</v>
      </c>
      <c r="G45" s="83">
        <f>RES_hhdet_in!G$79</f>
        <v>1014.4313836415195</v>
      </c>
      <c r="H45" s="83">
        <f>RES_hhdet_in!H$79</f>
        <v>2301.8609215503566</v>
      </c>
      <c r="I45" s="83">
        <f>RES_hhdet_in!I$79</f>
        <v>3344.5116646323145</v>
      </c>
      <c r="J45" s="83">
        <f>RES_hhdet_in!J$79</f>
        <v>220.53714682485997</v>
      </c>
      <c r="K45" s="83">
        <f>RES_hhdet_in!K$79</f>
        <v>0</v>
      </c>
      <c r="L45" s="83">
        <f>RES_hhdet_in!L$79</f>
        <v>0</v>
      </c>
      <c r="M45" s="83">
        <f>RES_hhdet_in!M$79</f>
        <v>5318.9999999999945</v>
      </c>
      <c r="N45" s="83">
        <f>RES_hhdet_in!N$79</f>
        <v>0</v>
      </c>
      <c r="O45" s="83">
        <f>RES_hhdet_in!O$79</f>
        <v>0</v>
      </c>
      <c r="P45" s="83">
        <f>RES_hhdet_in!P$79</f>
        <v>521.99999999999955</v>
      </c>
      <c r="Q45" s="83">
        <f>RES_hhdet_in!Q$79</f>
        <v>1959.6863451254862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161</v>
      </c>
      <c r="B49" s="67"/>
      <c r="C49" s="67">
        <f>RES_hhdet_in_new!C$64</f>
        <v>2900.1574191023428</v>
      </c>
      <c r="D49" s="67">
        <f>RES_hhdet_in_new!D$64</f>
        <v>2991.6188820548114</v>
      </c>
      <c r="E49" s="67">
        <f>RES_hhdet_in_new!E$64</f>
        <v>4001.36669863522</v>
      </c>
      <c r="F49" s="67">
        <f>RES_hhdet_in_new!F$64</f>
        <v>6223.5894108451321</v>
      </c>
      <c r="G49" s="67">
        <f>RES_hhdet_in_new!G$64</f>
        <v>4083.1752534865409</v>
      </c>
      <c r="H49" s="67">
        <f>RES_hhdet_in_new!H$64</f>
        <v>5125.0297902065249</v>
      </c>
      <c r="I49" s="67">
        <f>RES_hhdet_in_new!I$64</f>
        <v>5953.1675462894345</v>
      </c>
      <c r="J49" s="67">
        <f>RES_hhdet_in_new!J$64</f>
        <v>3216.7154852532708</v>
      </c>
      <c r="K49" s="67">
        <f>RES_hhdet_in_new!K$64</f>
        <v>3046.3347008070714</v>
      </c>
      <c r="L49" s="67">
        <f>RES_hhdet_in_new!L$64</f>
        <v>4637.1644937047931</v>
      </c>
      <c r="M49" s="67">
        <f>RES_hhdet_in_new!M$64</f>
        <v>2696.0885724304312</v>
      </c>
      <c r="N49" s="67">
        <f>RES_hhdet_in_new!N$64</f>
        <v>0</v>
      </c>
      <c r="O49" s="67">
        <f>RES_hhdet_in_new!O$64</f>
        <v>702.03630441857888</v>
      </c>
      <c r="P49" s="67">
        <f>RES_hhdet_in_new!P$64</f>
        <v>3514.3196757593332</v>
      </c>
      <c r="Q49" s="67">
        <f>RES_hhdet_in_new!Q$64</f>
        <v>5019.2670407369587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RES_hhdet_in_new!C$67</f>
        <v>1</v>
      </c>
      <c r="D51" s="67">
        <f>RES_hhdet_in_new!D$67</f>
        <v>1</v>
      </c>
      <c r="E51" s="67">
        <f>RES_hhdet_in_new!E$67</f>
        <v>3</v>
      </c>
      <c r="F51" s="67">
        <f>RES_hhdet_in_new!F$67</f>
        <v>6</v>
      </c>
      <c r="G51" s="67">
        <f>RES_hhdet_in_new!G$67</f>
        <v>12</v>
      </c>
      <c r="H51" s="67">
        <f>RES_hhdet_in_new!H$67</f>
        <v>39</v>
      </c>
      <c r="I51" s="67">
        <f>RES_hhdet_in_new!I$67</f>
        <v>57.000000000000014</v>
      </c>
      <c r="J51" s="67">
        <f>RES_hhdet_in_new!J$67</f>
        <v>66</v>
      </c>
      <c r="K51" s="67">
        <f>RES_hhdet_in_new!K$67</f>
        <v>52.000000000000014</v>
      </c>
      <c r="L51" s="67">
        <f>RES_hhdet_in_new!L$67</f>
        <v>47</v>
      </c>
      <c r="M51" s="67">
        <f>RES_hhdet_in_new!M$67</f>
        <v>123</v>
      </c>
      <c r="N51" s="67">
        <f>RES_hhdet_in_new!N$67</f>
        <v>0</v>
      </c>
      <c r="O51" s="67">
        <f>RES_hhdet_in_new!O$67</f>
        <v>0</v>
      </c>
      <c r="P51" s="67">
        <f>RES_hhdet_in_new!P$67</f>
        <v>62.999999999999979</v>
      </c>
      <c r="Q51" s="67">
        <f>RES_hhdet_in_new!Q$67</f>
        <v>74.999999999999986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160</v>
      </c>
      <c r="B53" s="67"/>
      <c r="C53" s="67">
        <f>RES_hhdet_in_new!C$69</f>
        <v>2063.7730814827351</v>
      </c>
      <c r="D53" s="67">
        <f>RES_hhdet_in_new!D$69</f>
        <v>2604.9401655155857</v>
      </c>
      <c r="E53" s="67">
        <f>RES_hhdet_in_new!E$69</f>
        <v>4001.36669863522</v>
      </c>
      <c r="F53" s="67">
        <f>RES_hhdet_in_new!F$69</f>
        <v>5495.0962545750199</v>
      </c>
      <c r="G53" s="67">
        <f>RES_hhdet_in_new!G$69</f>
        <v>3410.6566080342545</v>
      </c>
      <c r="H53" s="67">
        <f>RES_hhdet_in_new!H$69</f>
        <v>3378.4561622162164</v>
      </c>
      <c r="I53" s="67">
        <f>RES_hhdet_in_new!I$69</f>
        <v>5027.6438202294439</v>
      </c>
      <c r="J53" s="67">
        <f>RES_hhdet_in_new!J$69</f>
        <v>2458.7457231568355</v>
      </c>
      <c r="K53" s="67">
        <f>RES_hhdet_in_new!K$69</f>
        <v>2432.1141193680769</v>
      </c>
      <c r="L53" s="67">
        <f>RES_hhdet_in_new!L$69</f>
        <v>4637.1644937047931</v>
      </c>
      <c r="M53" s="67">
        <f>RES_hhdet_in_new!M$69</f>
        <v>200.84370590357079</v>
      </c>
      <c r="N53" s="67">
        <f>RES_hhdet_in_new!N$69</f>
        <v>0</v>
      </c>
      <c r="O53" s="67">
        <f>RES_hhdet_in_new!O$69</f>
        <v>702.03630441857888</v>
      </c>
      <c r="P53" s="67">
        <f>RES_hhdet_in_new!P$69</f>
        <v>3514.3196757593332</v>
      </c>
      <c r="Q53" s="67">
        <f>RES_hhdet_in_new!Q$69</f>
        <v>5019.2670407369587</v>
      </c>
    </row>
    <row r="54" spans="1:17" ht="12" customHeight="1" x14ac:dyDescent="0.25">
      <c r="A54" s="148" t="s">
        <v>159</v>
      </c>
      <c r="B54" s="67"/>
      <c r="C54" s="67">
        <f>RES_hhdet_in_new!C$70</f>
        <v>0</v>
      </c>
      <c r="D54" s="67">
        <f>RES_hhdet_in_new!D$70</f>
        <v>0</v>
      </c>
      <c r="E54" s="67">
        <f>RES_hhdet_in_new!E$70</f>
        <v>0</v>
      </c>
      <c r="F54" s="67">
        <f>RES_hhdet_in_new!F$70</f>
        <v>0</v>
      </c>
      <c r="G54" s="67">
        <f>RES_hhdet_in_new!G$70</f>
        <v>0</v>
      </c>
      <c r="H54" s="67">
        <f>RES_hhdet_in_new!H$70</f>
        <v>0</v>
      </c>
      <c r="I54" s="67">
        <f>RES_hhdet_in_new!I$70</f>
        <v>0</v>
      </c>
      <c r="J54" s="67">
        <f>RES_hhdet_in_new!J$70</f>
        <v>0</v>
      </c>
      <c r="K54" s="67">
        <f>RES_hhdet_in_new!K$70</f>
        <v>0</v>
      </c>
      <c r="L54" s="67">
        <f>RES_hhdet_in_new!L$70</f>
        <v>0</v>
      </c>
      <c r="M54" s="67">
        <f>RES_hhdet_in_new!M$70</f>
        <v>0</v>
      </c>
      <c r="N54" s="67">
        <f>RES_hhdet_in_new!N$70</f>
        <v>0</v>
      </c>
      <c r="O54" s="67">
        <f>RES_hhdet_in_new!O$70</f>
        <v>0</v>
      </c>
      <c r="P54" s="67">
        <f>RES_hhdet_in_new!P$70</f>
        <v>0</v>
      </c>
      <c r="Q54" s="67">
        <f>RES_hhdet_in_new!Q$70</f>
        <v>0</v>
      </c>
    </row>
    <row r="55" spans="1:17" ht="12" customHeight="1" x14ac:dyDescent="0.25">
      <c r="A55" s="148" t="s">
        <v>142</v>
      </c>
      <c r="B55" s="67"/>
      <c r="C55" s="67">
        <f>RES_hhdet_in_new!C$73</f>
        <v>836.38433761960778</v>
      </c>
      <c r="D55" s="67">
        <f>RES_hhdet_in_new!D$73</f>
        <v>386.67871653922566</v>
      </c>
      <c r="E55" s="67">
        <f>RES_hhdet_in_new!E$73</f>
        <v>0</v>
      </c>
      <c r="F55" s="67">
        <f>RES_hhdet_in_new!F$73</f>
        <v>728.49315627011219</v>
      </c>
      <c r="G55" s="67">
        <f>RES_hhdet_in_new!G$73</f>
        <v>672.51864545228636</v>
      </c>
      <c r="H55" s="67">
        <f>RES_hhdet_in_new!H$73</f>
        <v>1746.5736279903085</v>
      </c>
      <c r="I55" s="67">
        <f>RES_hhdet_in_new!I$73</f>
        <v>925.52372605999085</v>
      </c>
      <c r="J55" s="67">
        <f>RES_hhdet_in_new!J$73</f>
        <v>757.96976209643526</v>
      </c>
      <c r="K55" s="67">
        <f>RES_hhdet_in_new!K$73</f>
        <v>614.2205814389946</v>
      </c>
      <c r="L55" s="67">
        <f>RES_hhdet_in_new!L$73</f>
        <v>0</v>
      </c>
      <c r="M55" s="67">
        <f>RES_hhdet_in_new!M$73</f>
        <v>2495.2448665268603</v>
      </c>
      <c r="N55" s="67">
        <f>RES_hhdet_in_new!N$73</f>
        <v>0</v>
      </c>
      <c r="O55" s="67">
        <f>RES_hhdet_in_new!O$73</f>
        <v>0</v>
      </c>
      <c r="P55" s="67">
        <f>RES_hhdet_in_new!P$73</f>
        <v>0</v>
      </c>
      <c r="Q55" s="67">
        <f>RES_hhdet_in_new!Q$73</f>
        <v>0</v>
      </c>
    </row>
    <row r="56" spans="1:17" ht="12" customHeight="1" x14ac:dyDescent="0.25">
      <c r="A56" s="148" t="s">
        <v>141</v>
      </c>
      <c r="B56" s="67"/>
      <c r="C56" s="67">
        <f>RES_hhdet_in_new!C$74</f>
        <v>0</v>
      </c>
      <c r="D56" s="67">
        <f>RES_hhdet_in_new!D$74</f>
        <v>0</v>
      </c>
      <c r="E56" s="67">
        <f>RES_hhdet_in_new!E$74</f>
        <v>0</v>
      </c>
      <c r="F56" s="67">
        <f>RES_hhdet_in_new!F$74</f>
        <v>0</v>
      </c>
      <c r="G56" s="67">
        <f>RES_hhdet_in_new!G$74</f>
        <v>0</v>
      </c>
      <c r="H56" s="67">
        <f>RES_hhdet_in_new!H$74</f>
        <v>0</v>
      </c>
      <c r="I56" s="67">
        <f>RES_hhdet_in_new!I$74</f>
        <v>0</v>
      </c>
      <c r="J56" s="67">
        <f>RES_hhdet_in_new!J$74</f>
        <v>0</v>
      </c>
      <c r="K56" s="67">
        <f>RES_hhdet_in_new!K$74</f>
        <v>0</v>
      </c>
      <c r="L56" s="67">
        <f>RES_hhdet_in_new!L$74</f>
        <v>0</v>
      </c>
      <c r="M56" s="67">
        <f>RES_hhdet_in_new!M$74</f>
        <v>0</v>
      </c>
      <c r="N56" s="67">
        <f>RES_hhdet_in_new!N$74</f>
        <v>0</v>
      </c>
      <c r="O56" s="67">
        <f>RES_hhdet_in_new!O$74</f>
        <v>0</v>
      </c>
      <c r="P56" s="67">
        <f>RES_hhdet_in_new!P$74</f>
        <v>0</v>
      </c>
      <c r="Q56" s="67">
        <f>RES_hhdet_in_new!Q$74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203</v>
      </c>
      <c r="B58" s="67"/>
      <c r="C58" s="67">
        <f>RES_hhdet_in_new!C$78</f>
        <v>2193.7559165218622</v>
      </c>
      <c r="D58" s="67">
        <f>RES_hhdet_in_new!D$78</f>
        <v>2557.1105091199365</v>
      </c>
      <c r="E58" s="67">
        <f>RES_hhdet_in_new!E$78</f>
        <v>3784.5740548139565</v>
      </c>
      <c r="F58" s="67">
        <f>RES_hhdet_in_new!F$78</f>
        <v>4061.1655155518297</v>
      </c>
      <c r="G58" s="67">
        <f>RES_hhdet_in_new!G$78</f>
        <v>3204.9431087591847</v>
      </c>
      <c r="H58" s="67">
        <f>RES_hhdet_in_new!H$78</f>
        <v>2823.1688686561683</v>
      </c>
      <c r="I58" s="67">
        <f>RES_hhdet_in_new!I$78</f>
        <v>2608.6558816571205</v>
      </c>
      <c r="J58" s="67">
        <f>RES_hhdet_in_new!J$78</f>
        <v>2996.1783384284108</v>
      </c>
      <c r="K58" s="67">
        <f>RES_hhdet_in_new!K$78</f>
        <v>3046.3347008070714</v>
      </c>
      <c r="L58" s="67">
        <f>RES_hhdet_in_new!L$78</f>
        <v>4637.1644937047931</v>
      </c>
      <c r="M58" s="67">
        <f>RES_hhdet_in_new!M$78</f>
        <v>2696.0885724304312</v>
      </c>
      <c r="N58" s="67">
        <f>RES_hhdet_in_new!N$78</f>
        <v>0</v>
      </c>
      <c r="O58" s="67">
        <f>RES_hhdet_in_new!O$78</f>
        <v>702.03630441857888</v>
      </c>
      <c r="P58" s="67">
        <f>RES_hhdet_in_new!P$78</f>
        <v>3243.0729073126449</v>
      </c>
      <c r="Q58" s="67">
        <f>RES_hhdet_in_new!Q$78</f>
        <v>3059.5806956114729</v>
      </c>
    </row>
    <row r="59" spans="1:17" ht="12" customHeight="1" x14ac:dyDescent="0.25">
      <c r="A59" s="159" t="s">
        <v>140</v>
      </c>
      <c r="B59" s="83"/>
      <c r="C59" s="83">
        <f>RES_hhdet_in_new!C$79</f>
        <v>706.40150258048061</v>
      </c>
      <c r="D59" s="83">
        <f>RES_hhdet_in_new!D$79</f>
        <v>434.50837293487484</v>
      </c>
      <c r="E59" s="83">
        <f>RES_hhdet_in_new!E$79</f>
        <v>216.79264382126348</v>
      </c>
      <c r="F59" s="83">
        <f>RES_hhdet_in_new!F$79</f>
        <v>2162.4238952933024</v>
      </c>
      <c r="G59" s="83">
        <f>RES_hhdet_in_new!G$79</f>
        <v>878.23214472735617</v>
      </c>
      <c r="H59" s="83">
        <f>RES_hhdet_in_new!H$79</f>
        <v>2301.8609215503566</v>
      </c>
      <c r="I59" s="83">
        <f>RES_hhdet_in_new!I$79</f>
        <v>3344.5116646323145</v>
      </c>
      <c r="J59" s="83">
        <f>RES_hhdet_in_new!J$79</f>
        <v>220.53714682485997</v>
      </c>
      <c r="K59" s="83">
        <f>RES_hhdet_in_new!K$79</f>
        <v>0</v>
      </c>
      <c r="L59" s="83">
        <f>RES_hhdet_in_new!L$79</f>
        <v>0</v>
      </c>
      <c r="M59" s="83">
        <f>RES_hhdet_in_new!M$79</f>
        <v>0</v>
      </c>
      <c r="N59" s="83">
        <f>RES_hhdet_in_new!N$79</f>
        <v>0</v>
      </c>
      <c r="O59" s="83">
        <f>RES_hhdet_in_new!O$79</f>
        <v>0</v>
      </c>
      <c r="P59" s="83">
        <f>RES_hhdet_in_new!P$79</f>
        <v>271.24676844668863</v>
      </c>
      <c r="Q59" s="83">
        <f>RES_hhdet_in_new!Q$79</f>
        <v>1959.6863451254858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161</v>
      </c>
      <c r="B63" s="67"/>
      <c r="C63" s="67">
        <f t="shared" ref="C63:Q63" si="4">C35-C49</f>
        <v>4284.4675808976572</v>
      </c>
      <c r="D63" s="67">
        <f t="shared" si="4"/>
        <v>4179.0061179451895</v>
      </c>
      <c r="E63" s="67">
        <f t="shared" si="4"/>
        <v>6087.2583013647782</v>
      </c>
      <c r="F63" s="67">
        <f t="shared" si="4"/>
        <v>8789.0355891548679</v>
      </c>
      <c r="G63" s="67">
        <f t="shared" si="4"/>
        <v>5252.4497465134591</v>
      </c>
      <c r="H63" s="67">
        <f t="shared" si="4"/>
        <v>2348.5952097934751</v>
      </c>
      <c r="I63" s="67">
        <f t="shared" si="4"/>
        <v>6888.4574537105636</v>
      </c>
      <c r="J63" s="67">
        <f t="shared" si="4"/>
        <v>4190.9095147467287</v>
      </c>
      <c r="K63" s="67">
        <f t="shared" si="4"/>
        <v>4040.2902991929286</v>
      </c>
      <c r="L63" s="67">
        <f t="shared" si="4"/>
        <v>5157.4605062952069</v>
      </c>
      <c r="M63" s="67">
        <f t="shared" si="4"/>
        <v>3516.5364275695688</v>
      </c>
      <c r="N63" s="67">
        <f t="shared" si="4"/>
        <v>0</v>
      </c>
      <c r="O63" s="67">
        <f t="shared" si="4"/>
        <v>892.58869558142112</v>
      </c>
      <c r="P63" s="67">
        <f t="shared" si="4"/>
        <v>5603.3053242406668</v>
      </c>
      <c r="Q63" s="67">
        <f t="shared" si="4"/>
        <v>8560.3579592630413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2</v>
      </c>
      <c r="D65" s="67">
        <f t="shared" si="5"/>
        <v>2</v>
      </c>
      <c r="E65" s="67">
        <f t="shared" si="5"/>
        <v>5</v>
      </c>
      <c r="F65" s="67">
        <f t="shared" si="5"/>
        <v>9</v>
      </c>
      <c r="G65" s="67">
        <f t="shared" si="5"/>
        <v>16</v>
      </c>
      <c r="H65" s="67">
        <f t="shared" si="5"/>
        <v>18</v>
      </c>
      <c r="I65" s="67">
        <f t="shared" si="5"/>
        <v>65.999999999999986</v>
      </c>
      <c r="J65" s="67">
        <f t="shared" si="5"/>
        <v>87</v>
      </c>
      <c r="K65" s="67">
        <f t="shared" si="5"/>
        <v>68.999999999999986</v>
      </c>
      <c r="L65" s="67">
        <f t="shared" si="5"/>
        <v>53</v>
      </c>
      <c r="M65" s="67">
        <f t="shared" si="5"/>
        <v>160</v>
      </c>
      <c r="N65" s="67">
        <f t="shared" si="5"/>
        <v>0</v>
      </c>
      <c r="O65" s="67">
        <f t="shared" si="5"/>
        <v>0</v>
      </c>
      <c r="P65" s="67">
        <f t="shared" si="5"/>
        <v>101.00000000000003</v>
      </c>
      <c r="Q65" s="67">
        <f t="shared" si="5"/>
        <v>129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160</v>
      </c>
      <c r="B67" s="67"/>
      <c r="C67" s="67">
        <f t="shared" ref="C67:Q70" si="6">C39-C53</f>
        <v>3558.1787410849106</v>
      </c>
      <c r="D67" s="67">
        <f t="shared" si="6"/>
        <v>3514.9682481269351</v>
      </c>
      <c r="E67" s="67">
        <f t="shared" si="6"/>
        <v>6621.8833013647709</v>
      </c>
      <c r="F67" s="67">
        <f t="shared" si="6"/>
        <v>8234.1537454249919</v>
      </c>
      <c r="G67" s="67">
        <f t="shared" si="6"/>
        <v>4800.2386460206671</v>
      </c>
      <c r="H67" s="67">
        <f t="shared" si="6"/>
        <v>2188.3611555130128</v>
      </c>
      <c r="I67" s="67">
        <f t="shared" si="6"/>
        <v>6612.0018152101702</v>
      </c>
      <c r="J67" s="67">
        <f t="shared" si="6"/>
        <v>4069.1693589539523</v>
      </c>
      <c r="K67" s="67">
        <f t="shared" si="6"/>
        <v>3971.7195541767369</v>
      </c>
      <c r="L67" s="67">
        <f t="shared" si="6"/>
        <v>12086.038684322692</v>
      </c>
      <c r="M67" s="67">
        <f t="shared" si="6"/>
        <v>3364.1263175225376</v>
      </c>
      <c r="N67" s="67">
        <f t="shared" si="6"/>
        <v>200.65497657389187</v>
      </c>
      <c r="O67" s="67">
        <f t="shared" si="6"/>
        <v>4236.5886955814221</v>
      </c>
      <c r="P67" s="67">
        <f t="shared" si="6"/>
        <v>6639.3053242406668</v>
      </c>
      <c r="Q67" s="67">
        <f t="shared" si="6"/>
        <v>9285.3579592630413</v>
      </c>
    </row>
    <row r="68" spans="1:17" ht="12" customHeight="1" x14ac:dyDescent="0.25">
      <c r="A68" s="148" t="s">
        <v>159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1122.3656623803904</v>
      </c>
      <c r="D69" s="67">
        <f t="shared" si="6"/>
        <v>664.03786981825419</v>
      </c>
      <c r="E69" s="67">
        <f t="shared" si="6"/>
        <v>776.92709565460314</v>
      </c>
      <c r="F69" s="67">
        <f t="shared" si="6"/>
        <v>901.75012519231086</v>
      </c>
      <c r="G69" s="67">
        <f t="shared" si="6"/>
        <v>452.21110049279218</v>
      </c>
      <c r="H69" s="67">
        <f t="shared" si="6"/>
        <v>160.23405428046226</v>
      </c>
      <c r="I69" s="67">
        <f t="shared" si="6"/>
        <v>276.45563850039389</v>
      </c>
      <c r="J69" s="67">
        <f t="shared" si="6"/>
        <v>1023.7802379035602</v>
      </c>
      <c r="K69" s="67">
        <f t="shared" si="6"/>
        <v>2465.6657444210464</v>
      </c>
      <c r="L69" s="67">
        <f t="shared" si="6"/>
        <v>0</v>
      </c>
      <c r="M69" s="67">
        <f t="shared" si="6"/>
        <v>1974.7551334731434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203</v>
      </c>
      <c r="B72" s="67"/>
      <c r="C72" s="67">
        <f t="shared" ref="C72:Q73" si="7">C44-C58</f>
        <v>5871.744083478141</v>
      </c>
      <c r="D72" s="67">
        <f t="shared" si="7"/>
        <v>7180.3894908800594</v>
      </c>
      <c r="E72" s="67">
        <f t="shared" si="7"/>
        <v>12655.925945186036</v>
      </c>
      <c r="F72" s="67">
        <f t="shared" si="7"/>
        <v>13399.334484448171</v>
      </c>
      <c r="G72" s="67">
        <f t="shared" si="7"/>
        <v>9561.5568912408198</v>
      </c>
      <c r="H72" s="67">
        <f t="shared" si="7"/>
        <v>6741.331131343828</v>
      </c>
      <c r="I72" s="67">
        <f t="shared" si="7"/>
        <v>12164.84411834288</v>
      </c>
      <c r="J72" s="67">
        <f t="shared" si="7"/>
        <v>6822.3216615715892</v>
      </c>
      <c r="K72" s="67">
        <f t="shared" si="7"/>
        <v>12445.733076391123</v>
      </c>
      <c r="L72" s="67">
        <f t="shared" si="7"/>
        <v>22437.737444799517</v>
      </c>
      <c r="M72" s="67">
        <f t="shared" si="7"/>
        <v>9977.0527370399705</v>
      </c>
      <c r="N72" s="67">
        <f t="shared" si="7"/>
        <v>12787.512475551315</v>
      </c>
      <c r="O72" s="67">
        <f t="shared" si="7"/>
        <v>12297.657311939902</v>
      </c>
      <c r="P72" s="67">
        <f t="shared" si="7"/>
        <v>12913.656214299695</v>
      </c>
      <c r="Q72" s="67">
        <f t="shared" si="7"/>
        <v>25062.544304388532</v>
      </c>
    </row>
    <row r="73" spans="1:17" ht="12" customHeight="1" x14ac:dyDescent="0.25">
      <c r="A73" s="159" t="s">
        <v>140</v>
      </c>
      <c r="B73" s="83"/>
      <c r="C73" s="83">
        <f t="shared" si="7"/>
        <v>1924.3484974195167</v>
      </c>
      <c r="D73" s="83">
        <f t="shared" si="7"/>
        <v>510.24162706512902</v>
      </c>
      <c r="E73" s="83">
        <f t="shared" si="7"/>
        <v>451.19104670833974</v>
      </c>
      <c r="F73" s="83">
        <f t="shared" si="7"/>
        <v>426.48486785041314</v>
      </c>
      <c r="G73" s="83">
        <f t="shared" si="7"/>
        <v>136.19923891416329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5318.9999999999945</v>
      </c>
      <c r="N73" s="83">
        <f t="shared" si="7"/>
        <v>0</v>
      </c>
      <c r="O73" s="83">
        <f t="shared" si="7"/>
        <v>0</v>
      </c>
      <c r="P73" s="83">
        <f t="shared" si="7"/>
        <v>250.75323155331091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RES_hhdet_numvin!B63</f>
        <v>0</v>
      </c>
      <c r="C78" s="189">
        <f>RES_hhdet_numvin!C63</f>
        <v>0</v>
      </c>
      <c r="D78" s="189">
        <f>RES_hhdet_numvin!D63</f>
        <v>0</v>
      </c>
      <c r="E78" s="189">
        <f>RES_hhdet_numvin!E63</f>
        <v>0</v>
      </c>
      <c r="F78" s="189">
        <f>RES_hhdet_numvin!F63</f>
        <v>0</v>
      </c>
      <c r="G78" s="189">
        <f>RES_hhdet_numvin!G63</f>
        <v>0</v>
      </c>
      <c r="H78" s="189">
        <f>RES_hhdet_numvin!H63</f>
        <v>0</v>
      </c>
      <c r="I78" s="189">
        <f>RES_hhdet_numvin!I63</f>
        <v>0</v>
      </c>
      <c r="J78" s="189">
        <f>RES_hhdet_numvin!J63</f>
        <v>0</v>
      </c>
      <c r="K78" s="189">
        <f>RES_hhdet_numvin!K63</f>
        <v>0</v>
      </c>
      <c r="L78" s="189">
        <f>RES_hhdet_numvin!L63</f>
        <v>0</v>
      </c>
      <c r="M78" s="189">
        <f>RES_hhdet_numvin!M63</f>
        <v>0</v>
      </c>
      <c r="N78" s="189">
        <f>RES_hhdet_numvin!N63</f>
        <v>0</v>
      </c>
      <c r="O78" s="189">
        <f>RES_hhdet_numvin!O63</f>
        <v>0</v>
      </c>
      <c r="P78" s="189">
        <f>RES_hhdet_numvin!P63</f>
        <v>0</v>
      </c>
      <c r="Q78" s="189">
        <f>RES_hhdet_numvin!Q63</f>
        <v>0</v>
      </c>
    </row>
    <row r="79" spans="1:17" ht="12" customHeight="1" x14ac:dyDescent="0.25">
      <c r="A79" s="23" t="s">
        <v>161</v>
      </c>
      <c r="B79" s="80">
        <f>RES_hhdet_numvin!B64</f>
        <v>3440.2499999999991</v>
      </c>
      <c r="C79" s="80">
        <f>RES_hhdet_numvin!C64</f>
        <v>7184.6249999999982</v>
      </c>
      <c r="D79" s="80">
        <f>RES_hhdet_numvin!D64</f>
        <v>7170.6249999999982</v>
      </c>
      <c r="E79" s="80">
        <f>RES_hhdet_numvin!E64</f>
        <v>10088.624999999998</v>
      </c>
      <c r="F79" s="80">
        <f>RES_hhdet_numvin!F64</f>
        <v>15012.624999999996</v>
      </c>
      <c r="G79" s="80">
        <f>RES_hhdet_numvin!G64</f>
        <v>9335.6249999999982</v>
      </c>
      <c r="H79" s="80">
        <f>RES_hhdet_numvin!H64</f>
        <v>7473.6249999999982</v>
      </c>
      <c r="I79" s="80">
        <f>RES_hhdet_numvin!I64</f>
        <v>12841.624999999996</v>
      </c>
      <c r="J79" s="80">
        <f>RES_hhdet_numvin!J64</f>
        <v>7407.6249999999982</v>
      </c>
      <c r="K79" s="80">
        <f>RES_hhdet_numvin!K64</f>
        <v>7086.6249999999982</v>
      </c>
      <c r="L79" s="80">
        <f>RES_hhdet_numvin!L64</f>
        <v>9794.6249999999982</v>
      </c>
      <c r="M79" s="80">
        <f>RES_hhdet_numvin!M64</f>
        <v>6212.6249999999991</v>
      </c>
      <c r="N79" s="80">
        <f>RES_hhdet_numvin!N64</f>
        <v>0</v>
      </c>
      <c r="O79" s="80">
        <f>RES_hhdet_numvin!O64</f>
        <v>1594.6249999999995</v>
      </c>
      <c r="P79" s="80">
        <f>RES_hhdet_numvin!P64</f>
        <v>9117.6249999999982</v>
      </c>
      <c r="Q79" s="80">
        <f>RES_hhdet_numvin!Q64</f>
        <v>13579.624999999996</v>
      </c>
    </row>
    <row r="80" spans="1:17" ht="12.95" customHeight="1" x14ac:dyDescent="0.25">
      <c r="A80" s="146" t="s">
        <v>112</v>
      </c>
      <c r="B80" s="188">
        <f>RES_hhdet_numvin!B66</f>
        <v>0</v>
      </c>
      <c r="C80" s="188">
        <f>RES_hhdet_numvin!C66</f>
        <v>0</v>
      </c>
      <c r="D80" s="188">
        <f>RES_hhdet_numvin!D66</f>
        <v>0</v>
      </c>
      <c r="E80" s="188">
        <f>RES_hhdet_numvin!E66</f>
        <v>0</v>
      </c>
      <c r="F80" s="188">
        <f>RES_hhdet_numvin!F66</f>
        <v>0</v>
      </c>
      <c r="G80" s="188">
        <f>RES_hhdet_numvin!G66</f>
        <v>0</v>
      </c>
      <c r="H80" s="188">
        <f>RES_hhdet_numvin!H66</f>
        <v>0</v>
      </c>
      <c r="I80" s="188">
        <f>RES_hhdet_numvin!I66</f>
        <v>0</v>
      </c>
      <c r="J80" s="188">
        <f>RES_hhdet_numvin!J66</f>
        <v>0</v>
      </c>
      <c r="K80" s="188">
        <f>RES_hhdet_numvin!K66</f>
        <v>0</v>
      </c>
      <c r="L80" s="188">
        <f>RES_hhdet_numvin!L66</f>
        <v>0</v>
      </c>
      <c r="M80" s="188">
        <f>RES_hhdet_numvin!M66</f>
        <v>0</v>
      </c>
      <c r="N80" s="188">
        <f>RES_hhdet_numvin!N66</f>
        <v>0</v>
      </c>
      <c r="O80" s="188">
        <f>RES_hhdet_numvin!O66</f>
        <v>0</v>
      </c>
      <c r="P80" s="188">
        <f>RES_hhdet_numvin!P66</f>
        <v>0</v>
      </c>
      <c r="Q80" s="188">
        <f>RES_hhdet_numvin!Q66</f>
        <v>0</v>
      </c>
    </row>
    <row r="81" spans="1:17" ht="12" customHeight="1" x14ac:dyDescent="0.25">
      <c r="A81" s="23" t="s">
        <v>60</v>
      </c>
      <c r="B81" s="80">
        <f>RES_hhdet_numvin!B67</f>
        <v>0</v>
      </c>
      <c r="C81" s="80">
        <f>RES_hhdet_numvin!C67</f>
        <v>0</v>
      </c>
      <c r="D81" s="80">
        <f>RES_hhdet_numvin!D67</f>
        <v>0</v>
      </c>
      <c r="E81" s="80">
        <f>RES_hhdet_numvin!E67</f>
        <v>0</v>
      </c>
      <c r="F81" s="80">
        <f>RES_hhdet_numvin!F67</f>
        <v>0</v>
      </c>
      <c r="G81" s="80">
        <f>RES_hhdet_numvin!G67</f>
        <v>0</v>
      </c>
      <c r="H81" s="80">
        <f>RES_hhdet_numvin!H67</f>
        <v>0</v>
      </c>
      <c r="I81" s="80">
        <f>RES_hhdet_numvin!I67</f>
        <v>0</v>
      </c>
      <c r="J81" s="80">
        <f>RES_hhdet_numvin!J67</f>
        <v>109.99999999999997</v>
      </c>
      <c r="K81" s="80">
        <f>RES_hhdet_numvin!K67</f>
        <v>120.99999999999997</v>
      </c>
      <c r="L81" s="80">
        <f>RES_hhdet_numvin!L67</f>
        <v>99.999999999999972</v>
      </c>
      <c r="M81" s="80">
        <f>RES_hhdet_numvin!M67</f>
        <v>282.99999999999994</v>
      </c>
      <c r="N81" s="80">
        <f>RES_hhdet_numvin!N67</f>
        <v>0</v>
      </c>
      <c r="O81" s="80">
        <f>RES_hhdet_numvin!O67</f>
        <v>0</v>
      </c>
      <c r="P81" s="80">
        <f>RES_hhdet_numvin!P67</f>
        <v>163.99999999999994</v>
      </c>
      <c r="Q81" s="80">
        <f>RES_hhdet_numvin!Q67</f>
        <v>203.99999999999994</v>
      </c>
    </row>
    <row r="82" spans="1:17" ht="12" customHeight="1" x14ac:dyDescent="0.25">
      <c r="A82" s="146" t="s">
        <v>63</v>
      </c>
      <c r="B82" s="188">
        <f>RES_hhdet_numvin!B68</f>
        <v>0</v>
      </c>
      <c r="C82" s="188">
        <f>RES_hhdet_numvin!C68</f>
        <v>0</v>
      </c>
      <c r="D82" s="188">
        <f>RES_hhdet_numvin!D68</f>
        <v>0</v>
      </c>
      <c r="E82" s="188">
        <f>RES_hhdet_numvin!E68</f>
        <v>0</v>
      </c>
      <c r="F82" s="188">
        <f>RES_hhdet_numvin!F68</f>
        <v>0</v>
      </c>
      <c r="G82" s="188">
        <f>RES_hhdet_numvin!G68</f>
        <v>0</v>
      </c>
      <c r="H82" s="188">
        <f>RES_hhdet_numvin!H68</f>
        <v>0</v>
      </c>
      <c r="I82" s="188">
        <f>RES_hhdet_numvin!I68</f>
        <v>0</v>
      </c>
      <c r="J82" s="188">
        <f>RES_hhdet_numvin!J68</f>
        <v>0</v>
      </c>
      <c r="K82" s="188">
        <f>RES_hhdet_numvin!K68</f>
        <v>0</v>
      </c>
      <c r="L82" s="188">
        <f>RES_hhdet_numvin!L68</f>
        <v>0</v>
      </c>
      <c r="M82" s="188">
        <f>RES_hhdet_numvin!M68</f>
        <v>0</v>
      </c>
      <c r="N82" s="188">
        <f>RES_hhdet_numvin!N68</f>
        <v>0</v>
      </c>
      <c r="O82" s="188">
        <f>RES_hhdet_numvin!O68</f>
        <v>0</v>
      </c>
      <c r="P82" s="188">
        <f>RES_hhdet_numvin!P68</f>
        <v>0</v>
      </c>
      <c r="Q82" s="188">
        <f>RES_hhdet_numvin!Q68</f>
        <v>0</v>
      </c>
    </row>
    <row r="83" spans="1:17" ht="12" customHeight="1" x14ac:dyDescent="0.25">
      <c r="A83" s="23" t="s">
        <v>160</v>
      </c>
      <c r="B83" s="80">
        <f>RES_hhdet_numvin!B69</f>
        <v>3440.2499999999991</v>
      </c>
      <c r="C83" s="80">
        <f>RES_hhdet_numvin!C69</f>
        <v>7184.6249999999982</v>
      </c>
      <c r="D83" s="80">
        <f>RES_hhdet_numvin!D69</f>
        <v>7170.6249999999982</v>
      </c>
      <c r="E83" s="80">
        <f>RES_hhdet_numvin!E69</f>
        <v>10088.624999999998</v>
      </c>
      <c r="F83" s="80">
        <f>RES_hhdet_numvin!F69</f>
        <v>15012.624999999996</v>
      </c>
      <c r="G83" s="80">
        <f>RES_hhdet_numvin!G69</f>
        <v>9335.6249999999982</v>
      </c>
      <c r="H83" s="80">
        <f>RES_hhdet_numvin!H69</f>
        <v>7473.6249999999982</v>
      </c>
      <c r="I83" s="80">
        <f>RES_hhdet_numvin!I69</f>
        <v>12841.624999999996</v>
      </c>
      <c r="J83" s="80">
        <f>RES_hhdet_numvin!J69</f>
        <v>7407.6249999999982</v>
      </c>
      <c r="K83" s="80">
        <f>RES_hhdet_numvin!K69</f>
        <v>7086.6249999999982</v>
      </c>
      <c r="L83" s="80">
        <f>RES_hhdet_numvin!L69</f>
        <v>9794.6249999999982</v>
      </c>
      <c r="M83" s="80">
        <f>RES_hhdet_numvin!M69</f>
        <v>4982.6249999999991</v>
      </c>
      <c r="N83" s="80">
        <f>RES_hhdet_numvin!N69</f>
        <v>0</v>
      </c>
      <c r="O83" s="80">
        <f>RES_hhdet_numvin!O69</f>
        <v>1594.6249999999995</v>
      </c>
      <c r="P83" s="80">
        <f>RES_hhdet_numvin!P69</f>
        <v>9117.6249999999982</v>
      </c>
      <c r="Q83" s="80">
        <f>RES_hhdet_numvin!Q69</f>
        <v>13579.624999999996</v>
      </c>
    </row>
    <row r="84" spans="1:17" ht="12" customHeight="1" x14ac:dyDescent="0.25">
      <c r="A84" s="23" t="s">
        <v>159</v>
      </c>
      <c r="B84" s="80">
        <f>RES_hhdet_numvin!B70</f>
        <v>0</v>
      </c>
      <c r="C84" s="80">
        <f>RES_hhdet_numvin!C70</f>
        <v>0</v>
      </c>
      <c r="D84" s="80">
        <f>RES_hhdet_numvin!D70</f>
        <v>0</v>
      </c>
      <c r="E84" s="80">
        <f>RES_hhdet_numvin!E70</f>
        <v>0</v>
      </c>
      <c r="F84" s="80">
        <f>RES_hhdet_numvin!F70</f>
        <v>0</v>
      </c>
      <c r="G84" s="80">
        <f>RES_hhdet_numvin!G70</f>
        <v>0</v>
      </c>
      <c r="H84" s="80">
        <f>RES_hhdet_numvin!H70</f>
        <v>0</v>
      </c>
      <c r="I84" s="80">
        <f>RES_hhdet_numvin!I70</f>
        <v>0</v>
      </c>
      <c r="J84" s="80">
        <f>RES_hhdet_numvin!J70</f>
        <v>0</v>
      </c>
      <c r="K84" s="80">
        <f>RES_hhdet_numvin!K70</f>
        <v>0</v>
      </c>
      <c r="L84" s="80">
        <f>RES_hhdet_numvin!L70</f>
        <v>0</v>
      </c>
      <c r="M84" s="80">
        <f>RES_hhdet_numvin!M70</f>
        <v>0</v>
      </c>
      <c r="N84" s="80">
        <f>RES_hhdet_numvin!N70</f>
        <v>0</v>
      </c>
      <c r="O84" s="80">
        <f>RES_hhdet_numvin!O70</f>
        <v>0</v>
      </c>
      <c r="P84" s="80">
        <f>RES_hhdet_numvin!P70</f>
        <v>0</v>
      </c>
      <c r="Q84" s="80">
        <f>RES_hhdet_numvin!Q70</f>
        <v>0</v>
      </c>
    </row>
    <row r="85" spans="1:17" ht="12" customHeight="1" x14ac:dyDescent="0.25">
      <c r="A85" s="23" t="s">
        <v>142</v>
      </c>
      <c r="B85" s="80">
        <f>RES_hhdet_numvin!B73</f>
        <v>0</v>
      </c>
      <c r="C85" s="80">
        <f>RES_hhdet_numvin!C73</f>
        <v>0</v>
      </c>
      <c r="D85" s="80">
        <f>RES_hhdet_numvin!D73</f>
        <v>0</v>
      </c>
      <c r="E85" s="80">
        <f>RES_hhdet_numvin!E73</f>
        <v>0</v>
      </c>
      <c r="F85" s="80">
        <f>RES_hhdet_numvin!F73</f>
        <v>0</v>
      </c>
      <c r="G85" s="80">
        <f>RES_hhdet_numvin!G73</f>
        <v>0</v>
      </c>
      <c r="H85" s="80">
        <f>RES_hhdet_numvin!H73</f>
        <v>0</v>
      </c>
      <c r="I85" s="80">
        <f>RES_hhdet_numvin!I73</f>
        <v>0</v>
      </c>
      <c r="J85" s="80">
        <f>RES_hhdet_numvin!J73</f>
        <v>0</v>
      </c>
      <c r="K85" s="80">
        <f>RES_hhdet_numvin!K73</f>
        <v>0</v>
      </c>
      <c r="L85" s="80">
        <f>RES_hhdet_numvin!L73</f>
        <v>0</v>
      </c>
      <c r="M85" s="80">
        <f>RES_hhdet_numvin!M73</f>
        <v>1229.9999999999998</v>
      </c>
      <c r="N85" s="80">
        <f>RES_hhdet_numvin!N73</f>
        <v>0</v>
      </c>
      <c r="O85" s="80">
        <f>RES_hhdet_numvin!O73</f>
        <v>0</v>
      </c>
      <c r="P85" s="80">
        <f>RES_hhdet_numvin!P73</f>
        <v>0</v>
      </c>
      <c r="Q85" s="80">
        <f>RES_hhdet_numvin!Q73</f>
        <v>0</v>
      </c>
    </row>
    <row r="86" spans="1:17" ht="12" customHeight="1" x14ac:dyDescent="0.25">
      <c r="A86" s="23" t="s">
        <v>141</v>
      </c>
      <c r="B86" s="80">
        <f>RES_hhdet_numvin!B74</f>
        <v>0</v>
      </c>
      <c r="C86" s="80">
        <f>RES_hhdet_numvin!C74</f>
        <v>0</v>
      </c>
      <c r="D86" s="80">
        <f>RES_hhdet_numvin!D74</f>
        <v>0</v>
      </c>
      <c r="E86" s="80">
        <f>RES_hhdet_numvin!E74</f>
        <v>0</v>
      </c>
      <c r="F86" s="80">
        <f>RES_hhdet_numvin!F74</f>
        <v>0</v>
      </c>
      <c r="G86" s="80">
        <f>RES_hhdet_numvin!G74</f>
        <v>0</v>
      </c>
      <c r="H86" s="80">
        <f>RES_hhdet_numvin!H74</f>
        <v>0</v>
      </c>
      <c r="I86" s="80">
        <f>RES_hhdet_numvin!I74</f>
        <v>0</v>
      </c>
      <c r="J86" s="80">
        <f>RES_hhdet_numvin!J74</f>
        <v>0</v>
      </c>
      <c r="K86" s="80">
        <f>RES_hhdet_numvin!K74</f>
        <v>0</v>
      </c>
      <c r="L86" s="80">
        <f>RES_hhdet_numvin!L74</f>
        <v>0</v>
      </c>
      <c r="M86" s="80">
        <f>RES_hhdet_numvin!M74</f>
        <v>0</v>
      </c>
      <c r="N86" s="80">
        <f>RES_hhdet_numvin!N74</f>
        <v>0</v>
      </c>
      <c r="O86" s="80">
        <f>RES_hhdet_numvin!O74</f>
        <v>0</v>
      </c>
      <c r="P86" s="80">
        <f>RES_hhdet_numvin!P74</f>
        <v>0</v>
      </c>
      <c r="Q86" s="80">
        <f>RES_hhdet_numvin!Q74</f>
        <v>0</v>
      </c>
    </row>
    <row r="87" spans="1:17" ht="12" customHeight="1" x14ac:dyDescent="0.25">
      <c r="A87" s="146" t="s">
        <v>62</v>
      </c>
      <c r="B87" s="188">
        <f>RES_hhdet_numvin!B77</f>
        <v>0</v>
      </c>
      <c r="C87" s="188">
        <f>RES_hhdet_numvin!C77</f>
        <v>0</v>
      </c>
      <c r="D87" s="188">
        <f>RES_hhdet_numvin!D77</f>
        <v>0</v>
      </c>
      <c r="E87" s="188">
        <f>RES_hhdet_numvin!E77</f>
        <v>0</v>
      </c>
      <c r="F87" s="188">
        <f>RES_hhdet_numvin!F77</f>
        <v>0</v>
      </c>
      <c r="G87" s="188">
        <f>RES_hhdet_numvin!G77</f>
        <v>0</v>
      </c>
      <c r="H87" s="188">
        <f>RES_hhdet_numvin!H77</f>
        <v>0</v>
      </c>
      <c r="I87" s="188">
        <f>RES_hhdet_numvin!I77</f>
        <v>0</v>
      </c>
      <c r="J87" s="188">
        <f>RES_hhdet_numvin!J77</f>
        <v>0</v>
      </c>
      <c r="K87" s="188">
        <f>RES_hhdet_numvin!K77</f>
        <v>0</v>
      </c>
      <c r="L87" s="188">
        <f>RES_hhdet_numvin!L77</f>
        <v>0</v>
      </c>
      <c r="M87" s="188">
        <f>RES_hhdet_numvin!M77</f>
        <v>0</v>
      </c>
      <c r="N87" s="188">
        <f>RES_hhdet_numvin!N77</f>
        <v>0</v>
      </c>
      <c r="O87" s="188">
        <f>RES_hhdet_numvin!O77</f>
        <v>0</v>
      </c>
      <c r="P87" s="188">
        <f>RES_hhdet_numvin!P77</f>
        <v>0</v>
      </c>
      <c r="Q87" s="188">
        <f>RES_hhdet_numvin!Q77</f>
        <v>0</v>
      </c>
    </row>
    <row r="88" spans="1:17" ht="12" customHeight="1" x14ac:dyDescent="0.25">
      <c r="A88" s="23" t="s">
        <v>203</v>
      </c>
      <c r="B88" s="80">
        <f>RES_hhdet_numvin!B78</f>
        <v>3440.2499999999991</v>
      </c>
      <c r="C88" s="80">
        <f>RES_hhdet_numvin!C78</f>
        <v>7184.6249999999982</v>
      </c>
      <c r="D88" s="80">
        <f>RES_hhdet_numvin!D78</f>
        <v>7170.6249999999982</v>
      </c>
      <c r="E88" s="80">
        <f>RES_hhdet_numvin!E78</f>
        <v>8785.5393249174613</v>
      </c>
      <c r="F88" s="80">
        <f>RES_hhdet_numvin!F78</f>
        <v>15012.624999999996</v>
      </c>
      <c r="G88" s="80">
        <f>RES_hhdet_numvin!G78</f>
        <v>9335.6249999999982</v>
      </c>
      <c r="H88" s="80">
        <f>RES_hhdet_numvin!H78</f>
        <v>7340.3791293958784</v>
      </c>
      <c r="I88" s="80">
        <f>RES_hhdet_numvin!I78</f>
        <v>12841.624999999996</v>
      </c>
      <c r="J88" s="80">
        <f>RES_hhdet_numvin!J78</f>
        <v>7187.0878531751387</v>
      </c>
      <c r="K88" s="80">
        <f>RES_hhdet_numvin!K78</f>
        <v>7086.6249999999982</v>
      </c>
      <c r="L88" s="80">
        <f>RES_hhdet_numvin!L78</f>
        <v>9794.6249999999982</v>
      </c>
      <c r="M88" s="80">
        <f>RES_hhdet_numvin!M78</f>
        <v>5863.3749602726348</v>
      </c>
      <c r="N88" s="80">
        <f>RES_hhdet_numvin!N78</f>
        <v>0</v>
      </c>
      <c r="O88" s="80">
        <f>RES_hhdet_numvin!O78</f>
        <v>1594.6249999999995</v>
      </c>
      <c r="P88" s="80">
        <f>RES_hhdet_numvin!P78</f>
        <v>8790.4300773643663</v>
      </c>
      <c r="Q88" s="80">
        <f>RES_hhdet_numvin!Q78</f>
        <v>11619.938654874513</v>
      </c>
    </row>
    <row r="89" spans="1:17" ht="12" customHeight="1" x14ac:dyDescent="0.25">
      <c r="A89" s="29" t="s">
        <v>140</v>
      </c>
      <c r="B89" s="78">
        <f>RES_hhdet_numvin!B79</f>
        <v>0</v>
      </c>
      <c r="C89" s="78">
        <f>RES_hhdet_numvin!C79</f>
        <v>0</v>
      </c>
      <c r="D89" s="78">
        <f>RES_hhdet_numvin!D79</f>
        <v>0</v>
      </c>
      <c r="E89" s="78">
        <f>RES_hhdet_numvin!E79</f>
        <v>1303.0856750825367</v>
      </c>
      <c r="F89" s="78">
        <f>RES_hhdet_numvin!F79</f>
        <v>0</v>
      </c>
      <c r="G89" s="78">
        <f>RES_hhdet_numvin!G79</f>
        <v>0</v>
      </c>
      <c r="H89" s="78">
        <f>RES_hhdet_numvin!H79</f>
        <v>133.24587060412071</v>
      </c>
      <c r="I89" s="78">
        <f>RES_hhdet_numvin!I79</f>
        <v>0</v>
      </c>
      <c r="J89" s="78">
        <f>RES_hhdet_numvin!J79</f>
        <v>220.53714682485992</v>
      </c>
      <c r="K89" s="78">
        <f>RES_hhdet_numvin!K79</f>
        <v>0</v>
      </c>
      <c r="L89" s="78">
        <f>RES_hhdet_numvin!L79</f>
        <v>0</v>
      </c>
      <c r="M89" s="78">
        <f>RES_hhdet_numvin!M79</f>
        <v>349.2500397273642</v>
      </c>
      <c r="N89" s="78">
        <f>RES_hhdet_numvin!N79</f>
        <v>0</v>
      </c>
      <c r="O89" s="78">
        <f>RES_hhdet_numvin!O79</f>
        <v>0</v>
      </c>
      <c r="P89" s="78">
        <f>RES_hhdet_numvin!P79</f>
        <v>327.1949226356316</v>
      </c>
      <c r="Q89" s="78">
        <f>RES_hhdet_numvin!Q79</f>
        <v>1959.6863451254858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107.68257450527238</v>
      </c>
      <c r="C93" s="168">
        <f t="shared" ref="C93:Q93" si="8">SUM(C94,C97,C99,C108)</f>
        <v>111.35410115711747</v>
      </c>
      <c r="D93" s="168">
        <f t="shared" si="8"/>
        <v>113.54470891706447</v>
      </c>
      <c r="E93" s="168">
        <f t="shared" si="8"/>
        <v>121.05984340688065</v>
      </c>
      <c r="F93" s="168">
        <f t="shared" si="8"/>
        <v>131.36718148590634</v>
      </c>
      <c r="G93" s="168">
        <f t="shared" si="8"/>
        <v>138.87358223834735</v>
      </c>
      <c r="H93" s="168">
        <f t="shared" si="8"/>
        <v>146.51779187165027</v>
      </c>
      <c r="I93" s="168">
        <f t="shared" si="8"/>
        <v>153.74102428541985</v>
      </c>
      <c r="J93" s="168">
        <f t="shared" si="8"/>
        <v>153.90803982683076</v>
      </c>
      <c r="K93" s="168">
        <f t="shared" si="8"/>
        <v>152.1138948454151</v>
      </c>
      <c r="L93" s="168">
        <f t="shared" si="8"/>
        <v>161.18227538379389</v>
      </c>
      <c r="M93" s="168">
        <f t="shared" si="8"/>
        <v>149.42254703317207</v>
      </c>
      <c r="N93" s="168">
        <f t="shared" si="8"/>
        <v>139.60492879213558</v>
      </c>
      <c r="O93" s="168">
        <f t="shared" si="8"/>
        <v>125.85730452858267</v>
      </c>
      <c r="P93" s="168">
        <f t="shared" si="8"/>
        <v>123.39733671750183</v>
      </c>
      <c r="Q93" s="168">
        <f t="shared" si="8"/>
        <v>125.94442170104332</v>
      </c>
    </row>
    <row r="94" spans="1:17" ht="12" customHeight="1" x14ac:dyDescent="0.25">
      <c r="A94" s="158" t="s">
        <v>65</v>
      </c>
      <c r="B94" s="157">
        <f>SUM(B95:B96)</f>
        <v>80.693425620589608</v>
      </c>
      <c r="C94" s="157">
        <f t="shared" ref="C94:Q94" si="9">SUM(C95:C96)</f>
        <v>83.766669824507915</v>
      </c>
      <c r="D94" s="157">
        <f t="shared" si="9"/>
        <v>86.071485850118762</v>
      </c>
      <c r="E94" s="157">
        <f t="shared" si="9"/>
        <v>91.370701495869739</v>
      </c>
      <c r="F94" s="157">
        <f t="shared" si="9"/>
        <v>99.072460507916944</v>
      </c>
      <c r="G94" s="157">
        <f t="shared" si="9"/>
        <v>105.4317000822012</v>
      </c>
      <c r="H94" s="157">
        <f t="shared" si="9"/>
        <v>111.88986329117907</v>
      </c>
      <c r="I94" s="157">
        <f t="shared" si="9"/>
        <v>116.44011059820433</v>
      </c>
      <c r="J94" s="157">
        <f t="shared" si="9"/>
        <v>116.17548249913217</v>
      </c>
      <c r="K94" s="157">
        <f t="shared" si="9"/>
        <v>114.10323215797479</v>
      </c>
      <c r="L94" s="157">
        <f t="shared" si="9"/>
        <v>121.40513029426116</v>
      </c>
      <c r="M94" s="157">
        <f t="shared" si="9"/>
        <v>109.31686836932516</v>
      </c>
      <c r="N94" s="157">
        <f t="shared" si="9"/>
        <v>101.99163989054605</v>
      </c>
      <c r="O94" s="157">
        <f t="shared" si="9"/>
        <v>91.171072878848165</v>
      </c>
      <c r="P94" s="157">
        <f t="shared" si="9"/>
        <v>87.83852802417158</v>
      </c>
      <c r="Q94" s="157">
        <f t="shared" si="9"/>
        <v>88.509867182940113</v>
      </c>
    </row>
    <row r="95" spans="1:17" ht="12" customHeight="1" x14ac:dyDescent="0.25">
      <c r="A95" s="23" t="s">
        <v>161</v>
      </c>
      <c r="B95" s="156">
        <f>RES_hhdet_fec!B$64</f>
        <v>80.225154381348148</v>
      </c>
      <c r="C95" s="156">
        <f>RES_hhdet_fec!C$64</f>
        <v>83.245401358926671</v>
      </c>
      <c r="D95" s="156">
        <f>RES_hhdet_fec!D$64</f>
        <v>85.622555272330018</v>
      </c>
      <c r="E95" s="156">
        <f>RES_hhdet_fec!E$64</f>
        <v>90.529831829528092</v>
      </c>
      <c r="F95" s="156">
        <f>RES_hhdet_fec!F$64</f>
        <v>97.28194776993918</v>
      </c>
      <c r="G95" s="156">
        <f>RES_hhdet_fec!G$64</f>
        <v>103.36685686403234</v>
      </c>
      <c r="H95" s="156">
        <f>RES_hhdet_fec!H$64</f>
        <v>108.31316643902923</v>
      </c>
      <c r="I95" s="156">
        <f>RES_hhdet_fec!I$64</f>
        <v>112.4773043848447</v>
      </c>
      <c r="J95" s="156">
        <f>RES_hhdet_fec!J$64</f>
        <v>110.86582553109093</v>
      </c>
      <c r="K95" s="156">
        <f>RES_hhdet_fec!K$64</f>
        <v>109.80597055200657</v>
      </c>
      <c r="L95" s="156">
        <f>RES_hhdet_fec!L$64</f>
        <v>119.22649356173054</v>
      </c>
      <c r="M95" s="156">
        <f>RES_hhdet_fec!M$64</f>
        <v>106.65838155454603</v>
      </c>
      <c r="N95" s="156">
        <f>RES_hhdet_fec!N$64</f>
        <v>99.33159465459741</v>
      </c>
      <c r="O95" s="156">
        <f>RES_hhdet_fec!O$64</f>
        <v>89.186377668124848</v>
      </c>
      <c r="P95" s="156">
        <f>RES_hhdet_fec!P$64</f>
        <v>85.067792105731442</v>
      </c>
      <c r="Q95" s="156">
        <f>RES_hhdet_fec!Q$64</f>
        <v>85.757349061986247</v>
      </c>
    </row>
    <row r="96" spans="1:17" ht="12" customHeight="1" x14ac:dyDescent="0.25">
      <c r="A96" s="23" t="s">
        <v>60</v>
      </c>
      <c r="B96" s="156">
        <f>RES_hhdet_fec!B$65</f>
        <v>0.46827123924145803</v>
      </c>
      <c r="C96" s="156">
        <f>RES_hhdet_fec!C$65</f>
        <v>0.52126846558123718</v>
      </c>
      <c r="D96" s="156">
        <f>RES_hhdet_fec!D$65</f>
        <v>0.44893057778874174</v>
      </c>
      <c r="E96" s="156">
        <f>RES_hhdet_fec!E$65</f>
        <v>0.84086966634164029</v>
      </c>
      <c r="F96" s="156">
        <f>RES_hhdet_fec!F$65</f>
        <v>1.7905127379777688</v>
      </c>
      <c r="G96" s="156">
        <f>RES_hhdet_fec!G$65</f>
        <v>2.0648432181688636</v>
      </c>
      <c r="H96" s="156">
        <f>RES_hhdet_fec!H$65</f>
        <v>3.5766968521498419</v>
      </c>
      <c r="I96" s="156">
        <f>RES_hhdet_fec!I$65</f>
        <v>3.9628062133596207</v>
      </c>
      <c r="J96" s="156">
        <f>RES_hhdet_fec!J$65</f>
        <v>5.3096569680412333</v>
      </c>
      <c r="K96" s="156">
        <f>RES_hhdet_fec!K$65</f>
        <v>4.2972616059682149</v>
      </c>
      <c r="L96" s="156">
        <f>RES_hhdet_fec!L$65</f>
        <v>2.1786367325306135</v>
      </c>
      <c r="M96" s="156">
        <f>RES_hhdet_fec!M$65</f>
        <v>2.6584868147791334</v>
      </c>
      <c r="N96" s="156">
        <f>RES_hhdet_fec!N$65</f>
        <v>2.6600452359486488</v>
      </c>
      <c r="O96" s="156">
        <f>RES_hhdet_fec!O$65</f>
        <v>1.9846952107233173</v>
      </c>
      <c r="P96" s="156">
        <f>RES_hhdet_fec!P$65</f>
        <v>2.7707359184401397</v>
      </c>
      <c r="Q96" s="156">
        <f>RES_hhdet_fec!Q$65</f>
        <v>2.7525181209538632</v>
      </c>
    </row>
    <row r="97" spans="1:17" ht="12" customHeight="1" x14ac:dyDescent="0.25">
      <c r="A97" s="158" t="s">
        <v>112</v>
      </c>
      <c r="B97" s="157">
        <f>B98</f>
        <v>8.6136527504556532E-5</v>
      </c>
      <c r="C97" s="157">
        <f t="shared" ref="C97:Q97" si="10">C98</f>
        <v>1.1899725837928163E-4</v>
      </c>
      <c r="D97" s="157">
        <f t="shared" si="10"/>
        <v>1.5379911157946437E-4</v>
      </c>
      <c r="E97" s="157">
        <f t="shared" si="10"/>
        <v>2.7497997358779194E-4</v>
      </c>
      <c r="F97" s="157">
        <f t="shared" si="10"/>
        <v>5.1460140782249545E-4</v>
      </c>
      <c r="G97" s="157">
        <f t="shared" si="10"/>
        <v>9.7152507780722311E-4</v>
      </c>
      <c r="H97" s="157">
        <f t="shared" si="10"/>
        <v>1.9010898454106752E-3</v>
      </c>
      <c r="I97" s="157">
        <f t="shared" si="10"/>
        <v>3.8564896173365745E-3</v>
      </c>
      <c r="J97" s="157">
        <f t="shared" si="10"/>
        <v>6.1791580292940617E-3</v>
      </c>
      <c r="K97" s="157">
        <f t="shared" si="10"/>
        <v>7.7665703392414947E-3</v>
      </c>
      <c r="L97" s="157">
        <f t="shared" si="10"/>
        <v>8.9719003589354366E-3</v>
      </c>
      <c r="M97" s="157">
        <f t="shared" si="10"/>
        <v>1.2920220943779287E-2</v>
      </c>
      <c r="N97" s="157">
        <f t="shared" si="10"/>
        <v>1.1383793680581967E-2</v>
      </c>
      <c r="O97" s="157">
        <f t="shared" si="10"/>
        <v>1.0950072406093411E-2</v>
      </c>
      <c r="P97" s="157">
        <f t="shared" si="10"/>
        <v>1.2728940800425973E-2</v>
      </c>
      <c r="Q97" s="157">
        <f t="shared" si="10"/>
        <v>1.3616578885352174E-2</v>
      </c>
    </row>
    <row r="98" spans="1:17" ht="12" customHeight="1" x14ac:dyDescent="0.25">
      <c r="A98" s="23" t="s">
        <v>60</v>
      </c>
      <c r="B98" s="156">
        <f>RES_hhdet_fec!B$67</f>
        <v>8.6136527504556532E-5</v>
      </c>
      <c r="C98" s="156">
        <f>RES_hhdet_fec!C$67</f>
        <v>1.1899725837928163E-4</v>
      </c>
      <c r="D98" s="156">
        <f>RES_hhdet_fec!D$67</f>
        <v>1.5379911157946437E-4</v>
      </c>
      <c r="E98" s="156">
        <f>RES_hhdet_fec!E$67</f>
        <v>2.7497997358779194E-4</v>
      </c>
      <c r="F98" s="156">
        <f>RES_hhdet_fec!F$67</f>
        <v>5.1460140782249545E-4</v>
      </c>
      <c r="G98" s="156">
        <f>RES_hhdet_fec!G$67</f>
        <v>9.7152507780722311E-4</v>
      </c>
      <c r="H98" s="156">
        <f>RES_hhdet_fec!H$67</f>
        <v>1.9010898454106752E-3</v>
      </c>
      <c r="I98" s="156">
        <f>RES_hhdet_fec!I$67</f>
        <v>3.8564896173365745E-3</v>
      </c>
      <c r="J98" s="156">
        <f>RES_hhdet_fec!J$67</f>
        <v>6.1791580292940617E-3</v>
      </c>
      <c r="K98" s="156">
        <f>RES_hhdet_fec!K$67</f>
        <v>7.7665703392414947E-3</v>
      </c>
      <c r="L98" s="156">
        <f>RES_hhdet_fec!L$67</f>
        <v>8.9719003589354366E-3</v>
      </c>
      <c r="M98" s="156">
        <f>RES_hhdet_fec!M$67</f>
        <v>1.2920220943779287E-2</v>
      </c>
      <c r="N98" s="156">
        <f>RES_hhdet_fec!N$67</f>
        <v>1.1383793680581967E-2</v>
      </c>
      <c r="O98" s="156">
        <f>RES_hhdet_fec!O$67</f>
        <v>1.0950072406093411E-2</v>
      </c>
      <c r="P98" s="156">
        <f>RES_hhdet_fec!P$67</f>
        <v>1.2728940800425973E-2</v>
      </c>
      <c r="Q98" s="156">
        <f>RES_hhdet_fec!Q$67</f>
        <v>1.3616578885352174E-2</v>
      </c>
    </row>
    <row r="99" spans="1:17" ht="12" customHeight="1" x14ac:dyDescent="0.25">
      <c r="A99" s="158" t="s">
        <v>63</v>
      </c>
      <c r="B99" s="157">
        <f>SUM(B100:B101,B104:B105)</f>
        <v>16.825362794352714</v>
      </c>
      <c r="C99" s="157">
        <f t="shared" ref="C99:Q99" si="11">SUM(C100:C101,C104:C105)</f>
        <v>17.308879706195818</v>
      </c>
      <c r="D99" s="157">
        <f t="shared" si="11"/>
        <v>17.290523641721499</v>
      </c>
      <c r="E99" s="157">
        <f t="shared" si="11"/>
        <v>18.822618365503445</v>
      </c>
      <c r="F99" s="157">
        <f t="shared" si="11"/>
        <v>20.38940476993707</v>
      </c>
      <c r="G99" s="157">
        <f t="shared" si="11"/>
        <v>21.154828380690219</v>
      </c>
      <c r="H99" s="157">
        <f t="shared" si="11"/>
        <v>21.832589773723111</v>
      </c>
      <c r="I99" s="157">
        <f t="shared" si="11"/>
        <v>23.361831798704078</v>
      </c>
      <c r="J99" s="157">
        <f t="shared" si="11"/>
        <v>23.580727326830512</v>
      </c>
      <c r="K99" s="157">
        <f t="shared" si="11"/>
        <v>23.846654375677318</v>
      </c>
      <c r="L99" s="157">
        <f t="shared" si="11"/>
        <v>24.868882975540931</v>
      </c>
      <c r="M99" s="157">
        <f t="shared" si="11"/>
        <v>25.247251658942368</v>
      </c>
      <c r="N99" s="157">
        <f t="shared" si="11"/>
        <v>23.591818556719904</v>
      </c>
      <c r="O99" s="157">
        <f t="shared" si="11"/>
        <v>21.516447322384437</v>
      </c>
      <c r="P99" s="157">
        <f t="shared" si="11"/>
        <v>22.021355556944609</v>
      </c>
      <c r="Q99" s="157">
        <f t="shared" si="11"/>
        <v>23.038403076827976</v>
      </c>
    </row>
    <row r="100" spans="1:17" ht="12" customHeight="1" x14ac:dyDescent="0.25">
      <c r="A100" s="167" t="s">
        <v>160</v>
      </c>
      <c r="B100" s="132">
        <f>RES_hhdet_fec!B$69</f>
        <v>14.322232573000122</v>
      </c>
      <c r="C100" s="132">
        <f>RES_hhdet_fec!C$69</f>
        <v>14.702188220118792</v>
      </c>
      <c r="D100" s="132">
        <f>RES_hhdet_fec!D$69</f>
        <v>15.028720049757931</v>
      </c>
      <c r="E100" s="132">
        <f>RES_hhdet_fec!E$69</f>
        <v>16.651192215293936</v>
      </c>
      <c r="F100" s="132">
        <f>RES_hhdet_fec!F$69</f>
        <v>18.401989403204116</v>
      </c>
      <c r="G100" s="132">
        <f>RES_hhdet_fec!G$69</f>
        <v>19.310975731957459</v>
      </c>
      <c r="H100" s="132">
        <f>RES_hhdet_fec!H$69</f>
        <v>19.540896019138998</v>
      </c>
      <c r="I100" s="132">
        <f>RES_hhdet_fec!I$69</f>
        <v>21.405949148994157</v>
      </c>
      <c r="J100" s="132">
        <f>RES_hhdet_fec!J$69</f>
        <v>21.471358254529722</v>
      </c>
      <c r="K100" s="132">
        <f>RES_hhdet_fec!K$69</f>
        <v>21.822105007142873</v>
      </c>
      <c r="L100" s="132">
        <f>RES_hhdet_fec!L$69</f>
        <v>24.278167356460532</v>
      </c>
      <c r="M100" s="132">
        <f>RES_hhdet_fec!M$69</f>
        <v>23.667192443055644</v>
      </c>
      <c r="N100" s="132">
        <f>RES_hhdet_fec!N$69</f>
        <v>22.382386209188866</v>
      </c>
      <c r="O100" s="132">
        <f>RES_hhdet_fec!O$69</f>
        <v>21.07519520008287</v>
      </c>
      <c r="P100" s="132">
        <f>RES_hhdet_fec!P$69</f>
        <v>21.698843846639658</v>
      </c>
      <c r="Q100" s="132">
        <f>RES_hhdet_fec!Q$69</f>
        <v>22.847085816033466</v>
      </c>
    </row>
    <row r="101" spans="1:17" ht="12" customHeight="1" x14ac:dyDescent="0.25">
      <c r="A101" s="167" t="s">
        <v>159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203</v>
      </c>
      <c r="B102" s="165">
        <f>RES_hhdet_fec!B$71</f>
        <v>0</v>
      </c>
      <c r="C102" s="165">
        <f>RES_hhdet_fec!C$71</f>
        <v>0</v>
      </c>
      <c r="D102" s="165">
        <f>RES_hhdet_fec!D$71</f>
        <v>0</v>
      </c>
      <c r="E102" s="165">
        <f>RES_hhdet_fec!E$71</f>
        <v>0</v>
      </c>
      <c r="F102" s="165">
        <f>RES_hhdet_fec!F$71</f>
        <v>0</v>
      </c>
      <c r="G102" s="165">
        <f>RES_hhdet_fec!G$71</f>
        <v>0</v>
      </c>
      <c r="H102" s="165">
        <f>RES_hhdet_fec!H$71</f>
        <v>0</v>
      </c>
      <c r="I102" s="165">
        <f>RES_hhdet_fec!I$71</f>
        <v>0</v>
      </c>
      <c r="J102" s="165">
        <f>RES_hhdet_fec!J$71</f>
        <v>0</v>
      </c>
      <c r="K102" s="165">
        <f>RES_hhdet_fec!K$71</f>
        <v>0</v>
      </c>
      <c r="L102" s="165">
        <f>RES_hhdet_fec!L$71</f>
        <v>0</v>
      </c>
      <c r="M102" s="165">
        <f>RES_hhdet_fec!M$71</f>
        <v>0</v>
      </c>
      <c r="N102" s="165">
        <f>RES_hhdet_fec!N$71</f>
        <v>0</v>
      </c>
      <c r="O102" s="165">
        <f>RES_hhdet_fec!O$71</f>
        <v>0</v>
      </c>
      <c r="P102" s="165">
        <f>RES_hhdet_fec!P$71</f>
        <v>0</v>
      </c>
      <c r="Q102" s="165">
        <f>RES_hhdet_fec!Q$71</f>
        <v>0</v>
      </c>
    </row>
    <row r="103" spans="1:17" ht="12" customHeight="1" x14ac:dyDescent="0.25">
      <c r="A103" s="147" t="s">
        <v>59</v>
      </c>
      <c r="B103" s="164">
        <f>RES_hhdet_fec!B$72</f>
        <v>0</v>
      </c>
      <c r="C103" s="164">
        <f>RES_hhdet_fec!C$72</f>
        <v>0</v>
      </c>
      <c r="D103" s="164">
        <f>RES_hhdet_fec!D$72</f>
        <v>0</v>
      </c>
      <c r="E103" s="164">
        <f>RES_hhdet_fec!E$72</f>
        <v>0</v>
      </c>
      <c r="F103" s="164">
        <f>RES_hhdet_fec!F$72</f>
        <v>0</v>
      </c>
      <c r="G103" s="164">
        <f>RES_hhdet_fec!G$72</f>
        <v>0</v>
      </c>
      <c r="H103" s="164">
        <f>RES_hhdet_fec!H$72</f>
        <v>0</v>
      </c>
      <c r="I103" s="164">
        <f>RES_hhdet_fec!I$72</f>
        <v>0</v>
      </c>
      <c r="J103" s="164">
        <f>RES_hhdet_fec!J$72</f>
        <v>0</v>
      </c>
      <c r="K103" s="164">
        <f>RES_hhdet_fec!K$72</f>
        <v>0</v>
      </c>
      <c r="L103" s="164">
        <f>RES_hhdet_fec!L$72</f>
        <v>0</v>
      </c>
      <c r="M103" s="164">
        <f>RES_hhdet_fec!M$72</f>
        <v>0</v>
      </c>
      <c r="N103" s="164">
        <f>RES_hhdet_fec!N$72</f>
        <v>0</v>
      </c>
      <c r="O103" s="164">
        <f>RES_hhdet_fec!O$72</f>
        <v>0</v>
      </c>
      <c r="P103" s="164">
        <f>RES_hhdet_fec!P$72</f>
        <v>0</v>
      </c>
      <c r="Q103" s="164">
        <f>RES_hhdet_fec!Q$72</f>
        <v>0</v>
      </c>
    </row>
    <row r="104" spans="1:17" ht="12" customHeight="1" x14ac:dyDescent="0.25">
      <c r="A104" s="163" t="s">
        <v>142</v>
      </c>
      <c r="B104" s="162">
        <f>RES_hhdet_fec!B$73</f>
        <v>2.5031302213525901</v>
      </c>
      <c r="C104" s="162">
        <f>RES_hhdet_fec!C$73</f>
        <v>2.6066914860770254</v>
      </c>
      <c r="D104" s="162">
        <f>RES_hhdet_fec!D$73</f>
        <v>2.2618035919635666</v>
      </c>
      <c r="E104" s="162">
        <f>RES_hhdet_fec!E$73</f>
        <v>2.17142615020951</v>
      </c>
      <c r="F104" s="162">
        <f>RES_hhdet_fec!F$73</f>
        <v>1.9874153667329524</v>
      </c>
      <c r="G104" s="162">
        <f>RES_hhdet_fec!G$73</f>
        <v>1.8438526487327589</v>
      </c>
      <c r="H104" s="162">
        <f>RES_hhdet_fec!H$73</f>
        <v>2.2916937545841134</v>
      </c>
      <c r="I104" s="162">
        <f>RES_hhdet_fec!I$73</f>
        <v>1.9558826497099207</v>
      </c>
      <c r="J104" s="162">
        <f>RES_hhdet_fec!J$73</f>
        <v>2.1093690723007912</v>
      </c>
      <c r="K104" s="162">
        <f>RES_hhdet_fec!K$73</f>
        <v>2.0245493685344425</v>
      </c>
      <c r="L104" s="162">
        <f>RES_hhdet_fec!L$73</f>
        <v>0.59071561908039727</v>
      </c>
      <c r="M104" s="162">
        <f>RES_hhdet_fec!M$73</f>
        <v>1.580059215886723</v>
      </c>
      <c r="N104" s="162">
        <f>RES_hhdet_fec!N$73</f>
        <v>1.2094323475310391</v>
      </c>
      <c r="O104" s="162">
        <f>RES_hhdet_fec!O$73</f>
        <v>0.44125212230156663</v>
      </c>
      <c r="P104" s="162">
        <f>RES_hhdet_fec!P$73</f>
        <v>0.32251171030495024</v>
      </c>
      <c r="Q104" s="162">
        <f>RES_hhdet_fec!Q$73</f>
        <v>0.19131726079451045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RES_hhdet_fec!B$75</f>
        <v>0</v>
      </c>
      <c r="C106" s="156">
        <f>RES_hhdet_fec!C$75</f>
        <v>0</v>
      </c>
      <c r="D106" s="156">
        <f>RES_hhdet_fec!D$75</f>
        <v>0</v>
      </c>
      <c r="E106" s="156">
        <f>RES_hhdet_fec!E$75</f>
        <v>0</v>
      </c>
      <c r="F106" s="156">
        <f>RES_hhdet_fec!F$75</f>
        <v>0</v>
      </c>
      <c r="G106" s="156">
        <f>RES_hhdet_fec!G$75</f>
        <v>0</v>
      </c>
      <c r="H106" s="156">
        <f>RES_hhdet_fec!H$75</f>
        <v>0</v>
      </c>
      <c r="I106" s="156">
        <f>RES_hhdet_fec!I$75</f>
        <v>0</v>
      </c>
      <c r="J106" s="156">
        <f>RES_hhdet_fec!J$75</f>
        <v>0</v>
      </c>
      <c r="K106" s="156">
        <f>RES_hhdet_fec!K$75</f>
        <v>0</v>
      </c>
      <c r="L106" s="156">
        <f>RES_hhdet_fec!L$75</f>
        <v>0</v>
      </c>
      <c r="M106" s="156">
        <f>RES_hhdet_fec!M$75</f>
        <v>0</v>
      </c>
      <c r="N106" s="156">
        <f>RES_hhdet_fec!N$75</f>
        <v>0</v>
      </c>
      <c r="O106" s="156">
        <f>RES_hhdet_fec!O$75</f>
        <v>0</v>
      </c>
      <c r="P106" s="156">
        <f>RES_hhdet_fec!P$75</f>
        <v>0</v>
      </c>
      <c r="Q106" s="156">
        <f>RES_hhdet_fec!Q$75</f>
        <v>0</v>
      </c>
    </row>
    <row r="107" spans="1:17" ht="12" customHeight="1" x14ac:dyDescent="0.25">
      <c r="A107" s="148" t="s">
        <v>59</v>
      </c>
      <c r="B107" s="156">
        <f>RES_hhdet_fec!B$76</f>
        <v>0</v>
      </c>
      <c r="C107" s="156">
        <f>RES_hhdet_fec!C$76</f>
        <v>0</v>
      </c>
      <c r="D107" s="156">
        <f>RES_hhdet_fec!D$76</f>
        <v>0</v>
      </c>
      <c r="E107" s="156">
        <f>RES_hhdet_fec!E$76</f>
        <v>0</v>
      </c>
      <c r="F107" s="156">
        <f>RES_hhdet_fec!F$76</f>
        <v>0</v>
      </c>
      <c r="G107" s="156">
        <f>RES_hhdet_fec!G$76</f>
        <v>0</v>
      </c>
      <c r="H107" s="156">
        <f>RES_hhdet_fec!H$76</f>
        <v>0</v>
      </c>
      <c r="I107" s="156">
        <f>RES_hhdet_fec!I$76</f>
        <v>0</v>
      </c>
      <c r="J107" s="156">
        <f>RES_hhdet_fec!J$76</f>
        <v>0</v>
      </c>
      <c r="K107" s="156">
        <f>RES_hhdet_fec!K$76</f>
        <v>0</v>
      </c>
      <c r="L107" s="156">
        <f>RES_hhdet_fec!L$76</f>
        <v>0</v>
      </c>
      <c r="M107" s="156">
        <f>RES_hhdet_fec!M$76</f>
        <v>0</v>
      </c>
      <c r="N107" s="156">
        <f>RES_hhdet_fec!N$76</f>
        <v>0</v>
      </c>
      <c r="O107" s="156">
        <f>RES_hhdet_fec!O$76</f>
        <v>0</v>
      </c>
      <c r="P107" s="156">
        <f>RES_hhdet_fec!P$76</f>
        <v>0</v>
      </c>
      <c r="Q107" s="156">
        <f>RES_hhdet_fec!Q$76</f>
        <v>0</v>
      </c>
    </row>
    <row r="108" spans="1:17" ht="12" customHeight="1" x14ac:dyDescent="0.25">
      <c r="A108" s="158" t="s">
        <v>62</v>
      </c>
      <c r="B108" s="157">
        <f>SUM(B109:B110)</f>
        <v>10.16369995380256</v>
      </c>
      <c r="C108" s="157">
        <f t="shared" ref="C108:Q108" si="14">SUM(C109:C110)</f>
        <v>10.278432629155368</v>
      </c>
      <c r="D108" s="157">
        <f t="shared" si="14"/>
        <v>10.182545626112642</v>
      </c>
      <c r="E108" s="157">
        <f t="shared" si="14"/>
        <v>10.866248565533885</v>
      </c>
      <c r="F108" s="157">
        <f t="shared" si="14"/>
        <v>11.904801606644504</v>
      </c>
      <c r="G108" s="157">
        <f t="shared" si="14"/>
        <v>12.286082250378143</v>
      </c>
      <c r="H108" s="157">
        <f t="shared" si="14"/>
        <v>12.793437716902714</v>
      </c>
      <c r="I108" s="157">
        <f t="shared" si="14"/>
        <v>13.935225398894115</v>
      </c>
      <c r="J108" s="157">
        <f t="shared" si="14"/>
        <v>14.145650842838783</v>
      </c>
      <c r="K108" s="157">
        <f t="shared" si="14"/>
        <v>14.156241741423758</v>
      </c>
      <c r="L108" s="157">
        <f t="shared" si="14"/>
        <v>14.899290213632868</v>
      </c>
      <c r="M108" s="157">
        <f t="shared" si="14"/>
        <v>14.845506783960763</v>
      </c>
      <c r="N108" s="157">
        <f t="shared" si="14"/>
        <v>14.010086551189033</v>
      </c>
      <c r="O108" s="157">
        <f t="shared" si="14"/>
        <v>13.158834254943978</v>
      </c>
      <c r="P108" s="157">
        <f t="shared" si="14"/>
        <v>13.524724195585209</v>
      </c>
      <c r="Q108" s="157">
        <f t="shared" si="14"/>
        <v>14.382534862389896</v>
      </c>
    </row>
    <row r="109" spans="1:17" ht="12" customHeight="1" x14ac:dyDescent="0.25">
      <c r="A109" s="23" t="s">
        <v>203</v>
      </c>
      <c r="B109" s="156">
        <f>RES_hhdet_fec!B$78</f>
        <v>9.5061304171096488</v>
      </c>
      <c r="C109" s="156">
        <f>RES_hhdet_fec!C$78</f>
        <v>9.5285604209545252</v>
      </c>
      <c r="D109" s="156">
        <f>RES_hhdet_fec!D$78</f>
        <v>9.452294677912052</v>
      </c>
      <c r="E109" s="156">
        <f>RES_hhdet_fec!E$78</f>
        <v>10.326265955177966</v>
      </c>
      <c r="F109" s="156">
        <f>RES_hhdet_fec!F$78</f>
        <v>11.332082826856679</v>
      </c>
      <c r="G109" s="156">
        <f>RES_hhdet_fec!G$78</f>
        <v>11.774774745616524</v>
      </c>
      <c r="H109" s="156">
        <f>RES_hhdet_fec!H$78</f>
        <v>12.19460754183171</v>
      </c>
      <c r="I109" s="156">
        <f>RES_hhdet_fec!I$78</f>
        <v>13.31986646616115</v>
      </c>
      <c r="J109" s="156">
        <f>RES_hhdet_fec!J$78</f>
        <v>13.465116214379353</v>
      </c>
      <c r="K109" s="156">
        <f>RES_hhdet_fec!K$78</f>
        <v>13.500854440850505</v>
      </c>
      <c r="L109" s="156">
        <f>RES_hhdet_fec!L$78</f>
        <v>14.878670566425855</v>
      </c>
      <c r="M109" s="156">
        <f>RES_hhdet_fec!M$78</f>
        <v>14.450381613979536</v>
      </c>
      <c r="N109" s="156">
        <f>RES_hhdet_fec!N$78</f>
        <v>13.701048598944336</v>
      </c>
      <c r="O109" s="156">
        <f>RES_hhdet_fec!O$78</f>
        <v>12.912534127697683</v>
      </c>
      <c r="P109" s="156">
        <f>RES_hhdet_fec!P$78</f>
        <v>13.22936869153258</v>
      </c>
      <c r="Q109" s="156">
        <f>RES_hhdet_fec!Q$78</f>
        <v>14.070743314818017</v>
      </c>
    </row>
    <row r="110" spans="1:17" ht="12" customHeight="1" x14ac:dyDescent="0.25">
      <c r="A110" s="29" t="s">
        <v>140</v>
      </c>
      <c r="B110" s="57">
        <f>RES_hhdet_fec!B$79</f>
        <v>0.65756953669291029</v>
      </c>
      <c r="C110" s="57">
        <f>RES_hhdet_fec!C$79</f>
        <v>0.74987220820084366</v>
      </c>
      <c r="D110" s="57">
        <f>RES_hhdet_fec!D$79</f>
        <v>0.73025094820059044</v>
      </c>
      <c r="E110" s="57">
        <f>RES_hhdet_fec!E$79</f>
        <v>0.5399826103559191</v>
      </c>
      <c r="F110" s="57">
        <f>RES_hhdet_fec!F$79</f>
        <v>0.57271877978782504</v>
      </c>
      <c r="G110" s="57">
        <f>RES_hhdet_fec!G$79</f>
        <v>0.51130750476162046</v>
      </c>
      <c r="H110" s="57">
        <f>RES_hhdet_fec!H$79</f>
        <v>0.59883017507100467</v>
      </c>
      <c r="I110" s="57">
        <f>RES_hhdet_fec!I$79</f>
        <v>0.61535893273296449</v>
      </c>
      <c r="J110" s="57">
        <f>RES_hhdet_fec!J$79</f>
        <v>0.68053462845942947</v>
      </c>
      <c r="K110" s="57">
        <f>RES_hhdet_fec!K$79</f>
        <v>0.65538730057325267</v>
      </c>
      <c r="L110" s="57">
        <f>RES_hhdet_fec!L$79</f>
        <v>2.0619647207012808E-2</v>
      </c>
      <c r="M110" s="57">
        <f>RES_hhdet_fec!M$79</f>
        <v>0.39512516998122776</v>
      </c>
      <c r="N110" s="57">
        <f>RES_hhdet_fec!N$79</f>
        <v>0.30903795224469671</v>
      </c>
      <c r="O110" s="57">
        <f>RES_hhdet_fec!O$79</f>
        <v>0.24630012724629485</v>
      </c>
      <c r="P110" s="57">
        <f>RES_hhdet_fec!P$79</f>
        <v>0.295355504052629</v>
      </c>
      <c r="Q110" s="57">
        <f>RES_hhdet_fec!Q$79</f>
        <v>0.31179154757187849</v>
      </c>
    </row>
    <row r="112" spans="1:17" ht="12" customHeight="1" x14ac:dyDescent="0.25">
      <c r="A112" s="152" t="s">
        <v>119</v>
      </c>
      <c r="B112" s="168">
        <f>SUM(B113,B116,B118,B127)</f>
        <v>58.788933238836364</v>
      </c>
      <c r="C112" s="168">
        <f t="shared" ref="C112:Q112" si="15">SUM(C113,C116,C118,C127)</f>
        <v>61.493814524954743</v>
      </c>
      <c r="D112" s="168">
        <f t="shared" si="15"/>
        <v>63.330018041622843</v>
      </c>
      <c r="E112" s="168">
        <f t="shared" si="15"/>
        <v>68.490266793974996</v>
      </c>
      <c r="F112" s="168">
        <f t="shared" si="15"/>
        <v>75.922879050064751</v>
      </c>
      <c r="G112" s="168">
        <f t="shared" si="15"/>
        <v>81.254587378686836</v>
      </c>
      <c r="H112" s="168">
        <f t="shared" si="15"/>
        <v>87.256577074466648</v>
      </c>
      <c r="I112" s="168">
        <f t="shared" si="15"/>
        <v>92.687536200269861</v>
      </c>
      <c r="J112" s="168">
        <f t="shared" si="15"/>
        <v>94.197939738169566</v>
      </c>
      <c r="K112" s="168">
        <f t="shared" si="15"/>
        <v>93.434141685355399</v>
      </c>
      <c r="L112" s="168">
        <f t="shared" si="15"/>
        <v>98.736050999437893</v>
      </c>
      <c r="M112" s="168">
        <f t="shared" si="15"/>
        <v>92.514564579729722</v>
      </c>
      <c r="N112" s="168">
        <f t="shared" si="15"/>
        <v>87.180157771072459</v>
      </c>
      <c r="O112" s="168">
        <f t="shared" si="15"/>
        <v>78.831224255806447</v>
      </c>
      <c r="P112" s="168">
        <f t="shared" si="15"/>
        <v>78.295967591170168</v>
      </c>
      <c r="Q112" s="168">
        <f t="shared" si="15"/>
        <v>80.77292573591609</v>
      </c>
    </row>
    <row r="113" spans="1:17" ht="12" customHeight="1" x14ac:dyDescent="0.25">
      <c r="A113" s="158" t="s">
        <v>65</v>
      </c>
      <c r="B113" s="157">
        <f>SUM(B114:B115)</f>
        <v>45.660191803646136</v>
      </c>
      <c r="C113" s="157">
        <f t="shared" ref="C113:Q113" si="16">SUM(C114:C115)</f>
        <v>47.859501533694598</v>
      </c>
      <c r="D113" s="157">
        <f t="shared" si="16"/>
        <v>49.610139525871155</v>
      </c>
      <c r="E113" s="157">
        <f t="shared" si="16"/>
        <v>53.499500775520829</v>
      </c>
      <c r="F113" s="157">
        <f t="shared" si="16"/>
        <v>59.351285233546129</v>
      </c>
      <c r="G113" s="157">
        <f t="shared" si="16"/>
        <v>63.90144914207383</v>
      </c>
      <c r="H113" s="157">
        <f t="shared" si="16"/>
        <v>68.987545074959897</v>
      </c>
      <c r="I113" s="157">
        <f t="shared" si="16"/>
        <v>72.792373467941175</v>
      </c>
      <c r="J113" s="157">
        <f t="shared" si="16"/>
        <v>73.782339652677294</v>
      </c>
      <c r="K113" s="157">
        <f t="shared" si="16"/>
        <v>72.749968301732153</v>
      </c>
      <c r="L113" s="157">
        <f t="shared" si="16"/>
        <v>77.328302520423065</v>
      </c>
      <c r="M113" s="157">
        <f t="shared" si="16"/>
        <v>70.503169691240757</v>
      </c>
      <c r="N113" s="157">
        <f t="shared" si="16"/>
        <v>66.462008867475774</v>
      </c>
      <c r="O113" s="157">
        <f t="shared" si="16"/>
        <v>59.742302669920591</v>
      </c>
      <c r="P113" s="157">
        <f t="shared" si="16"/>
        <v>58.567273101979559</v>
      </c>
      <c r="Q113" s="157">
        <f t="shared" si="16"/>
        <v>59.815876812774157</v>
      </c>
    </row>
    <row r="114" spans="1:17" ht="12" customHeight="1" x14ac:dyDescent="0.25">
      <c r="A114" s="23" t="s">
        <v>161</v>
      </c>
      <c r="B114" s="156">
        <f>RES_hhdet_tes!B$64</f>
        <v>45.191920564404676</v>
      </c>
      <c r="C114" s="156">
        <f>RES_hhdet_tes!C$64</f>
        <v>47.338233068113361</v>
      </c>
      <c r="D114" s="156">
        <f>RES_hhdet_tes!D$64</f>
        <v>49.161208948082411</v>
      </c>
      <c r="E114" s="156">
        <f>RES_hhdet_tes!E$64</f>
        <v>52.65863110917919</v>
      </c>
      <c r="F114" s="156">
        <f>RES_hhdet_tes!F$64</f>
        <v>57.560772495568358</v>
      </c>
      <c r="G114" s="156">
        <f>RES_hhdet_tes!G$64</f>
        <v>61.836605923904962</v>
      </c>
      <c r="H114" s="156">
        <f>RES_hhdet_tes!H$64</f>
        <v>65.41084822281006</v>
      </c>
      <c r="I114" s="156">
        <f>RES_hhdet_tes!I$64</f>
        <v>68.829567254581562</v>
      </c>
      <c r="J114" s="156">
        <f>RES_hhdet_tes!J$64</f>
        <v>68.472682684636055</v>
      </c>
      <c r="K114" s="156">
        <f>RES_hhdet_tes!K$64</f>
        <v>68.452706695763936</v>
      </c>
      <c r="L114" s="156">
        <f>RES_hhdet_tes!L$64</f>
        <v>75.149665787892445</v>
      </c>
      <c r="M114" s="156">
        <f>RES_hhdet_tes!M$64</f>
        <v>67.844682876461619</v>
      </c>
      <c r="N114" s="156">
        <f>RES_hhdet_tes!N$64</f>
        <v>63.80196363152713</v>
      </c>
      <c r="O114" s="156">
        <f>RES_hhdet_tes!O$64</f>
        <v>57.757607459197274</v>
      </c>
      <c r="P114" s="156">
        <f>RES_hhdet_tes!P$64</f>
        <v>55.796537183539421</v>
      </c>
      <c r="Q114" s="156">
        <f>RES_hhdet_tes!Q$64</f>
        <v>57.063358691820291</v>
      </c>
    </row>
    <row r="115" spans="1:17" ht="12" customHeight="1" x14ac:dyDescent="0.25">
      <c r="A115" s="23" t="s">
        <v>60</v>
      </c>
      <c r="B115" s="156">
        <f>RES_hhdet_tes!B$65</f>
        <v>0.46827123924145803</v>
      </c>
      <c r="C115" s="156">
        <f>RES_hhdet_tes!C$65</f>
        <v>0.52126846558123729</v>
      </c>
      <c r="D115" s="156">
        <f>RES_hhdet_tes!D$65</f>
        <v>0.44893057778874174</v>
      </c>
      <c r="E115" s="156">
        <f>RES_hhdet_tes!E$65</f>
        <v>0.84086966634164062</v>
      </c>
      <c r="F115" s="156">
        <f>RES_hhdet_tes!F$65</f>
        <v>1.7905127379777681</v>
      </c>
      <c r="G115" s="156">
        <f>RES_hhdet_tes!G$65</f>
        <v>2.0648432181688641</v>
      </c>
      <c r="H115" s="156">
        <f>RES_hhdet_tes!H$65</f>
        <v>3.5766968521498428</v>
      </c>
      <c r="I115" s="156">
        <f>RES_hhdet_tes!I$65</f>
        <v>3.9628062133596198</v>
      </c>
      <c r="J115" s="156">
        <f>RES_hhdet_tes!J$65</f>
        <v>5.3096569680412324</v>
      </c>
      <c r="K115" s="156">
        <f>RES_hhdet_tes!K$65</f>
        <v>4.2972616059682149</v>
      </c>
      <c r="L115" s="156">
        <f>RES_hhdet_tes!L$65</f>
        <v>2.1786367325306144</v>
      </c>
      <c r="M115" s="156">
        <f>RES_hhdet_tes!M$65</f>
        <v>2.658486814779133</v>
      </c>
      <c r="N115" s="156">
        <f>RES_hhdet_tes!N$65</f>
        <v>2.6600452359486502</v>
      </c>
      <c r="O115" s="156">
        <f>RES_hhdet_tes!O$65</f>
        <v>1.984695210723316</v>
      </c>
      <c r="P115" s="156">
        <f>RES_hhdet_tes!P$65</f>
        <v>2.7707359184401401</v>
      </c>
      <c r="Q115" s="156">
        <f>RES_hhdet_tes!Q$65</f>
        <v>2.7525181209538645</v>
      </c>
    </row>
    <row r="116" spans="1:17" ht="12" customHeight="1" x14ac:dyDescent="0.25">
      <c r="A116" s="158" t="s">
        <v>112</v>
      </c>
      <c r="B116" s="157">
        <f>B117</f>
        <v>1.3067243261296644E-4</v>
      </c>
      <c r="C116" s="157">
        <f t="shared" ref="C116:Q116" si="17">C117</f>
        <v>1.9577382904755101E-4</v>
      </c>
      <c r="D116" s="157">
        <f t="shared" si="17"/>
        <v>2.6488072825744642E-4</v>
      </c>
      <c r="E116" s="157">
        <f t="shared" si="17"/>
        <v>4.9602207896503399E-4</v>
      </c>
      <c r="F116" s="157">
        <f t="shared" si="17"/>
        <v>9.5886285765604243E-4</v>
      </c>
      <c r="G116" s="157">
        <f t="shared" si="17"/>
        <v>1.8587669558110449E-3</v>
      </c>
      <c r="H116" s="157">
        <f t="shared" si="17"/>
        <v>3.7550040167794491E-3</v>
      </c>
      <c r="I116" s="157">
        <f t="shared" si="17"/>
        <v>7.9136831016838449E-3</v>
      </c>
      <c r="J116" s="157">
        <f t="shared" si="17"/>
        <v>1.310183895228138E-2</v>
      </c>
      <c r="K116" s="157">
        <f t="shared" si="17"/>
        <v>1.6911531512503981E-2</v>
      </c>
      <c r="L116" s="157">
        <f t="shared" si="17"/>
        <v>2.003608178653354E-2</v>
      </c>
      <c r="M116" s="157">
        <f t="shared" si="17"/>
        <v>3.0558203152759245E-2</v>
      </c>
      <c r="N116" s="157">
        <f t="shared" si="17"/>
        <v>2.719336029683276E-2</v>
      </c>
      <c r="O116" s="157">
        <f t="shared" si="17"/>
        <v>2.6329268827839793E-2</v>
      </c>
      <c r="P116" s="157">
        <f t="shared" si="17"/>
        <v>3.2006402172098922E-2</v>
      </c>
      <c r="Q116" s="157">
        <f t="shared" si="17"/>
        <v>3.6116184854176281E-2</v>
      </c>
    </row>
    <row r="117" spans="1:17" ht="12" customHeight="1" x14ac:dyDescent="0.25">
      <c r="A117" s="23" t="s">
        <v>60</v>
      </c>
      <c r="B117" s="156">
        <f>RES_hhdet_tes!B$67</f>
        <v>1.3067243261296644E-4</v>
      </c>
      <c r="C117" s="156">
        <f>RES_hhdet_tes!C$67</f>
        <v>1.9577382904755101E-4</v>
      </c>
      <c r="D117" s="156">
        <f>RES_hhdet_tes!D$67</f>
        <v>2.6488072825744642E-4</v>
      </c>
      <c r="E117" s="156">
        <f>RES_hhdet_tes!E$67</f>
        <v>4.9602207896503399E-4</v>
      </c>
      <c r="F117" s="156">
        <f>RES_hhdet_tes!F$67</f>
        <v>9.5886285765604243E-4</v>
      </c>
      <c r="G117" s="156">
        <f>RES_hhdet_tes!G$67</f>
        <v>1.8587669558110449E-3</v>
      </c>
      <c r="H117" s="156">
        <f>RES_hhdet_tes!H$67</f>
        <v>3.7550040167794491E-3</v>
      </c>
      <c r="I117" s="156">
        <f>RES_hhdet_tes!I$67</f>
        <v>7.9136831016838449E-3</v>
      </c>
      <c r="J117" s="156">
        <f>RES_hhdet_tes!J$67</f>
        <v>1.310183895228138E-2</v>
      </c>
      <c r="K117" s="156">
        <f>RES_hhdet_tes!K$67</f>
        <v>1.6911531512503981E-2</v>
      </c>
      <c r="L117" s="156">
        <f>RES_hhdet_tes!L$67</f>
        <v>2.003608178653354E-2</v>
      </c>
      <c r="M117" s="156">
        <f>RES_hhdet_tes!M$67</f>
        <v>3.0558203152759245E-2</v>
      </c>
      <c r="N117" s="156">
        <f>RES_hhdet_tes!N$67</f>
        <v>2.719336029683276E-2</v>
      </c>
      <c r="O117" s="156">
        <f>RES_hhdet_tes!O$67</f>
        <v>2.6329268827839793E-2</v>
      </c>
      <c r="P117" s="156">
        <f>RES_hhdet_tes!P$67</f>
        <v>3.2006402172098922E-2</v>
      </c>
      <c r="Q117" s="156">
        <f>RES_hhdet_tes!Q$67</f>
        <v>3.6116184854176281E-2</v>
      </c>
    </row>
    <row r="118" spans="1:17" ht="12" customHeight="1" x14ac:dyDescent="0.25">
      <c r="A118" s="158" t="s">
        <v>63</v>
      </c>
      <c r="B118" s="157">
        <f>SUM(B119:B120,B123:B124)</f>
        <v>8.6215801061220496</v>
      </c>
      <c r="C118" s="157">
        <f t="shared" ref="C118:Q118" si="18">SUM(C119:C120,C123:C124)</f>
        <v>8.9717564010075588</v>
      </c>
      <c r="D118" s="157">
        <f t="shared" si="18"/>
        <v>9.0229654670310122</v>
      </c>
      <c r="E118" s="157">
        <f t="shared" si="18"/>
        <v>9.9425691319063159</v>
      </c>
      <c r="F118" s="157">
        <f t="shared" si="18"/>
        <v>10.921437139551081</v>
      </c>
      <c r="G118" s="157">
        <f t="shared" si="18"/>
        <v>11.4437890596325</v>
      </c>
      <c r="H118" s="157">
        <f t="shared" si="18"/>
        <v>11.991360189129592</v>
      </c>
      <c r="I118" s="157">
        <f t="shared" si="18"/>
        <v>12.949086615410041</v>
      </c>
      <c r="J118" s="157">
        <f t="shared" si="18"/>
        <v>13.233521054750385</v>
      </c>
      <c r="K118" s="157">
        <f t="shared" si="18"/>
        <v>13.478499896058908</v>
      </c>
      <c r="L118" s="157">
        <f t="shared" si="18"/>
        <v>14.001627990499541</v>
      </c>
      <c r="M118" s="157">
        <f t="shared" si="18"/>
        <v>14.45733744589568</v>
      </c>
      <c r="N118" s="157">
        <f t="shared" si="18"/>
        <v>13.576028354538932</v>
      </c>
      <c r="O118" s="157">
        <f t="shared" si="18"/>
        <v>12.36227023220207</v>
      </c>
      <c r="P118" s="157">
        <f t="shared" si="18"/>
        <v>12.759863415570653</v>
      </c>
      <c r="Q118" s="157">
        <f t="shared" si="18"/>
        <v>13.48353798189896</v>
      </c>
    </row>
    <row r="119" spans="1:17" ht="12" customHeight="1" x14ac:dyDescent="0.25">
      <c r="A119" s="167" t="s">
        <v>160</v>
      </c>
      <c r="B119" s="132">
        <f>RES_hhdet_tes!B$69</f>
        <v>7.0995301880755903</v>
      </c>
      <c r="C119" s="132">
        <f>RES_hhdet_tes!C$69</f>
        <v>7.3556735572769121</v>
      </c>
      <c r="D119" s="132">
        <f>RES_hhdet_tes!D$69</f>
        <v>7.6047579912651493</v>
      </c>
      <c r="E119" s="132">
        <f>RES_hhdet_tes!E$69</f>
        <v>8.5722867427479024</v>
      </c>
      <c r="F119" s="132">
        <f>RES_hhdet_tes!F$69</f>
        <v>9.649981925581594</v>
      </c>
      <c r="G119" s="132">
        <f>RES_hhdet_tes!G$69</f>
        <v>10.239745205967019</v>
      </c>
      <c r="H119" s="132">
        <f>RES_hhdet_tes!H$69</f>
        <v>10.451754532221777</v>
      </c>
      <c r="I119" s="132">
        <f>RES_hhdet_tes!I$69</f>
        <v>11.602226745639426</v>
      </c>
      <c r="J119" s="132">
        <f>RES_hhdet_tes!J$69</f>
        <v>11.735706467365228</v>
      </c>
      <c r="K119" s="132">
        <f>RES_hhdet_tes!K$69</f>
        <v>12.029198152298434</v>
      </c>
      <c r="L119" s="132">
        <f>RES_hhdet_tes!L$69</f>
        <v>13.574168243047183</v>
      </c>
      <c r="M119" s="132">
        <f>RES_hhdet_tes!M$69</f>
        <v>13.305631710512198</v>
      </c>
      <c r="N119" s="132">
        <f>RES_hhdet_tes!N$69</f>
        <v>12.691787291679626</v>
      </c>
      <c r="O119" s="132">
        <f>RES_hhdet_tes!O$69</f>
        <v>12.038618764995276</v>
      </c>
      <c r="P119" s="132">
        <f>RES_hhdet_tes!P$69</f>
        <v>12.523306166424478</v>
      </c>
      <c r="Q119" s="132">
        <f>RES_hhdet_tes!Q$69</f>
        <v>13.343209790761536</v>
      </c>
    </row>
    <row r="120" spans="1:17" ht="12" customHeight="1" x14ac:dyDescent="0.25">
      <c r="A120" s="167" t="s">
        <v>159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203</v>
      </c>
      <c r="B121" s="165">
        <f>RES_hhdet_tes!B$71</f>
        <v>0</v>
      </c>
      <c r="C121" s="165">
        <f>RES_hhdet_tes!C$71</f>
        <v>0</v>
      </c>
      <c r="D121" s="165">
        <f>RES_hhdet_tes!D$71</f>
        <v>0</v>
      </c>
      <c r="E121" s="165">
        <f>RES_hhdet_tes!E$71</f>
        <v>0</v>
      </c>
      <c r="F121" s="165">
        <f>RES_hhdet_tes!F$71</f>
        <v>0</v>
      </c>
      <c r="G121" s="165">
        <f>RES_hhdet_tes!G$71</f>
        <v>0</v>
      </c>
      <c r="H121" s="165">
        <f>RES_hhdet_tes!H$71</f>
        <v>0</v>
      </c>
      <c r="I121" s="165">
        <f>RES_hhdet_tes!I$71</f>
        <v>0</v>
      </c>
      <c r="J121" s="165">
        <f>RES_hhdet_tes!J$71</f>
        <v>0</v>
      </c>
      <c r="K121" s="165">
        <f>RES_hhdet_tes!K$71</f>
        <v>0</v>
      </c>
      <c r="L121" s="165">
        <f>RES_hhdet_tes!L$71</f>
        <v>0</v>
      </c>
      <c r="M121" s="165">
        <f>RES_hhdet_tes!M$71</f>
        <v>0</v>
      </c>
      <c r="N121" s="165">
        <f>RES_hhdet_tes!N$71</f>
        <v>0</v>
      </c>
      <c r="O121" s="165">
        <f>RES_hhdet_tes!O$71</f>
        <v>0</v>
      </c>
      <c r="P121" s="165">
        <f>RES_hhdet_tes!P$71</f>
        <v>0</v>
      </c>
      <c r="Q121" s="165">
        <f>RES_hhdet_tes!Q$71</f>
        <v>0</v>
      </c>
    </row>
    <row r="122" spans="1:17" ht="12" customHeight="1" x14ac:dyDescent="0.25">
      <c r="A122" s="147" t="s">
        <v>59</v>
      </c>
      <c r="B122" s="164">
        <f>RES_hhdet_tes!B$72</f>
        <v>0</v>
      </c>
      <c r="C122" s="164">
        <f>RES_hhdet_tes!C$72</f>
        <v>0</v>
      </c>
      <c r="D122" s="164">
        <f>RES_hhdet_tes!D$72</f>
        <v>0</v>
      </c>
      <c r="E122" s="164">
        <f>RES_hhdet_tes!E$72</f>
        <v>0</v>
      </c>
      <c r="F122" s="164">
        <f>RES_hhdet_tes!F$72</f>
        <v>0</v>
      </c>
      <c r="G122" s="164">
        <f>RES_hhdet_tes!G$72</f>
        <v>0</v>
      </c>
      <c r="H122" s="164">
        <f>RES_hhdet_tes!H$72</f>
        <v>0</v>
      </c>
      <c r="I122" s="164">
        <f>RES_hhdet_tes!I$72</f>
        <v>0</v>
      </c>
      <c r="J122" s="164">
        <f>RES_hhdet_tes!J$72</f>
        <v>0</v>
      </c>
      <c r="K122" s="164">
        <f>RES_hhdet_tes!K$72</f>
        <v>0</v>
      </c>
      <c r="L122" s="164">
        <f>RES_hhdet_tes!L$72</f>
        <v>0</v>
      </c>
      <c r="M122" s="164">
        <f>RES_hhdet_tes!M$72</f>
        <v>0</v>
      </c>
      <c r="N122" s="164">
        <f>RES_hhdet_tes!N$72</f>
        <v>0</v>
      </c>
      <c r="O122" s="164">
        <f>RES_hhdet_tes!O$72</f>
        <v>0</v>
      </c>
      <c r="P122" s="164">
        <f>RES_hhdet_tes!P$72</f>
        <v>0</v>
      </c>
      <c r="Q122" s="164">
        <f>RES_hhdet_tes!Q$72</f>
        <v>0</v>
      </c>
    </row>
    <row r="123" spans="1:17" ht="12" customHeight="1" x14ac:dyDescent="0.25">
      <c r="A123" s="163" t="s">
        <v>142</v>
      </c>
      <c r="B123" s="162">
        <f>RES_hhdet_tes!B$73</f>
        <v>1.5220499180464597</v>
      </c>
      <c r="C123" s="162">
        <f>RES_hhdet_tes!C$73</f>
        <v>1.6160828437306465</v>
      </c>
      <c r="D123" s="162">
        <f>RES_hhdet_tes!D$73</f>
        <v>1.4182074757658631</v>
      </c>
      <c r="E123" s="162">
        <f>RES_hhdet_tes!E$73</f>
        <v>1.3702823891584137</v>
      </c>
      <c r="F123" s="162">
        <f>RES_hhdet_tes!F$73</f>
        <v>1.2714552139694872</v>
      </c>
      <c r="G123" s="162">
        <f>RES_hhdet_tes!G$73</f>
        <v>1.2040438536654818</v>
      </c>
      <c r="H123" s="162">
        <f>RES_hhdet_tes!H$73</f>
        <v>1.5396056569078151</v>
      </c>
      <c r="I123" s="162">
        <f>RES_hhdet_tes!I$73</f>
        <v>1.3468598697706153</v>
      </c>
      <c r="J123" s="162">
        <f>RES_hhdet_tes!J$73</f>
        <v>1.4978145873851567</v>
      </c>
      <c r="K123" s="162">
        <f>RES_hhdet_tes!K$73</f>
        <v>1.4493017437604732</v>
      </c>
      <c r="L123" s="162">
        <f>RES_hhdet_tes!L$73</f>
        <v>0.42745974745235876</v>
      </c>
      <c r="M123" s="162">
        <f>RES_hhdet_tes!M$73</f>
        <v>1.1517057353834816</v>
      </c>
      <c r="N123" s="162">
        <f>RES_hhdet_tes!N$73</f>
        <v>0.88424106285930681</v>
      </c>
      <c r="O123" s="162">
        <f>RES_hhdet_tes!O$73</f>
        <v>0.32365146720679483</v>
      </c>
      <c r="P123" s="162">
        <f>RES_hhdet_tes!P$73</f>
        <v>0.23655724914617479</v>
      </c>
      <c r="Q123" s="162">
        <f>RES_hhdet_tes!Q$73</f>
        <v>0.14032819113742417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RES_hhdet_tes!B$75</f>
        <v>0</v>
      </c>
      <c r="C125" s="156">
        <f>RES_hhdet_tes!C$75</f>
        <v>0</v>
      </c>
      <c r="D125" s="156">
        <f>RES_hhdet_tes!D$75</f>
        <v>0</v>
      </c>
      <c r="E125" s="156">
        <f>RES_hhdet_tes!E$75</f>
        <v>0</v>
      </c>
      <c r="F125" s="156">
        <f>RES_hhdet_tes!F$75</f>
        <v>0</v>
      </c>
      <c r="G125" s="156">
        <f>RES_hhdet_tes!G$75</f>
        <v>0</v>
      </c>
      <c r="H125" s="156">
        <f>RES_hhdet_tes!H$75</f>
        <v>0</v>
      </c>
      <c r="I125" s="156">
        <f>RES_hhdet_tes!I$75</f>
        <v>0</v>
      </c>
      <c r="J125" s="156">
        <f>RES_hhdet_tes!J$75</f>
        <v>0</v>
      </c>
      <c r="K125" s="156">
        <f>RES_hhdet_tes!K$75</f>
        <v>0</v>
      </c>
      <c r="L125" s="156">
        <f>RES_hhdet_tes!L$75</f>
        <v>0</v>
      </c>
      <c r="M125" s="156">
        <f>RES_hhdet_tes!M$75</f>
        <v>0</v>
      </c>
      <c r="N125" s="156">
        <f>RES_hhdet_tes!N$75</f>
        <v>0</v>
      </c>
      <c r="O125" s="156">
        <f>RES_hhdet_tes!O$75</f>
        <v>0</v>
      </c>
      <c r="P125" s="156">
        <f>RES_hhdet_tes!P$75</f>
        <v>0</v>
      </c>
      <c r="Q125" s="156">
        <f>RES_hhdet_tes!Q$75</f>
        <v>0</v>
      </c>
    </row>
    <row r="126" spans="1:17" ht="12" customHeight="1" x14ac:dyDescent="0.25">
      <c r="A126" s="148" t="s">
        <v>59</v>
      </c>
      <c r="B126" s="156">
        <f>RES_hhdet_tes!B$76</f>
        <v>0</v>
      </c>
      <c r="C126" s="156">
        <f>RES_hhdet_tes!C$76</f>
        <v>0</v>
      </c>
      <c r="D126" s="156">
        <f>RES_hhdet_tes!D$76</f>
        <v>0</v>
      </c>
      <c r="E126" s="156">
        <f>RES_hhdet_tes!E$76</f>
        <v>0</v>
      </c>
      <c r="F126" s="156">
        <f>RES_hhdet_tes!F$76</f>
        <v>0</v>
      </c>
      <c r="G126" s="156">
        <f>RES_hhdet_tes!G$76</f>
        <v>0</v>
      </c>
      <c r="H126" s="156">
        <f>RES_hhdet_tes!H$76</f>
        <v>0</v>
      </c>
      <c r="I126" s="156">
        <f>RES_hhdet_tes!I$76</f>
        <v>0</v>
      </c>
      <c r="J126" s="156">
        <f>RES_hhdet_tes!J$76</f>
        <v>0</v>
      </c>
      <c r="K126" s="156">
        <f>RES_hhdet_tes!K$76</f>
        <v>0</v>
      </c>
      <c r="L126" s="156">
        <f>RES_hhdet_tes!L$76</f>
        <v>0</v>
      </c>
      <c r="M126" s="156">
        <f>RES_hhdet_tes!M$76</f>
        <v>0</v>
      </c>
      <c r="N126" s="156">
        <f>RES_hhdet_tes!N$76</f>
        <v>0</v>
      </c>
      <c r="O126" s="156">
        <f>RES_hhdet_tes!O$76</f>
        <v>0</v>
      </c>
      <c r="P126" s="156">
        <f>RES_hhdet_tes!P$76</f>
        <v>0</v>
      </c>
      <c r="Q126" s="156">
        <f>RES_hhdet_tes!Q$76</f>
        <v>0</v>
      </c>
    </row>
    <row r="127" spans="1:17" ht="12" customHeight="1" x14ac:dyDescent="0.25">
      <c r="A127" s="158" t="s">
        <v>62</v>
      </c>
      <c r="B127" s="157">
        <f>SUM(B128:B129)</f>
        <v>4.5070306566355622</v>
      </c>
      <c r="C127" s="157">
        <f t="shared" ref="C127:Q127" si="21">SUM(C128:C129)</f>
        <v>4.6623608164235355</v>
      </c>
      <c r="D127" s="157">
        <f t="shared" si="21"/>
        <v>4.6966481679924152</v>
      </c>
      <c r="E127" s="157">
        <f t="shared" si="21"/>
        <v>5.0477008644688901</v>
      </c>
      <c r="F127" s="157">
        <f t="shared" si="21"/>
        <v>5.649197814109888</v>
      </c>
      <c r="G127" s="157">
        <f t="shared" si="21"/>
        <v>5.9074904100246854</v>
      </c>
      <c r="H127" s="157">
        <f t="shared" si="21"/>
        <v>6.2739168063603694</v>
      </c>
      <c r="I127" s="157">
        <f t="shared" si="21"/>
        <v>6.9381624338169701</v>
      </c>
      <c r="J127" s="157">
        <f t="shared" si="21"/>
        <v>7.1689771917896135</v>
      </c>
      <c r="K127" s="157">
        <f t="shared" si="21"/>
        <v>7.1887619560518381</v>
      </c>
      <c r="L127" s="157">
        <f t="shared" si="21"/>
        <v>7.3860844067287577</v>
      </c>
      <c r="M127" s="157">
        <f t="shared" si="21"/>
        <v>7.5234992394405298</v>
      </c>
      <c r="N127" s="157">
        <f t="shared" si="21"/>
        <v>7.1149271887609213</v>
      </c>
      <c r="O127" s="157">
        <f t="shared" si="21"/>
        <v>6.7003220848559488</v>
      </c>
      <c r="P127" s="157">
        <f t="shared" si="21"/>
        <v>6.9368246714478454</v>
      </c>
      <c r="Q127" s="157">
        <f t="shared" si="21"/>
        <v>7.437394756388799</v>
      </c>
    </row>
    <row r="128" spans="1:17" ht="12" customHeight="1" x14ac:dyDescent="0.25">
      <c r="A128" s="23" t="s">
        <v>203</v>
      </c>
      <c r="B128" s="156">
        <f>RES_hhdet_tes!B$78</f>
        <v>3.9973734792374205</v>
      </c>
      <c r="C128" s="156">
        <f>RES_hhdet_tes!C$78</f>
        <v>4.0742996836424199</v>
      </c>
      <c r="D128" s="156">
        <f>RES_hhdet_tes!D$78</f>
        <v>4.1207512174159175</v>
      </c>
      <c r="E128" s="156">
        <f>RES_hhdet_tes!E$78</f>
        <v>4.6182438389056593</v>
      </c>
      <c r="F128" s="156">
        <f>RES_hhdet_tes!F$78</f>
        <v>5.1874276821829657</v>
      </c>
      <c r="G128" s="156">
        <f>RES_hhdet_tes!G$78</f>
        <v>5.4905817731330799</v>
      </c>
      <c r="H128" s="156">
        <f>RES_hhdet_tes!H$78</f>
        <v>5.7818305889382611</v>
      </c>
      <c r="I128" s="156">
        <f>RES_hhdet_tes!I$78</f>
        <v>6.430295164245444</v>
      </c>
      <c r="J128" s="156">
        <f>RES_hhdet_tes!J$78</f>
        <v>6.6071200670610173</v>
      </c>
      <c r="K128" s="156">
        <f>RES_hhdet_tes!K$78</f>
        <v>6.6476371942174453</v>
      </c>
      <c r="L128" s="156">
        <f>RES_hhdet_tes!L$78</f>
        <v>7.3689869280781863</v>
      </c>
      <c r="M128" s="156">
        <f>RES_hhdet_tes!M$78</f>
        <v>7.1929010883832349</v>
      </c>
      <c r="N128" s="156">
        <f>RES_hhdet_tes!N$78</f>
        <v>6.856224488581991</v>
      </c>
      <c r="O128" s="156">
        <f>RES_hhdet_tes!O$78</f>
        <v>6.4941386452162178</v>
      </c>
      <c r="P128" s="156">
        <f>RES_hhdet_tes!P$78</f>
        <v>6.6893732156807229</v>
      </c>
      <c r="Q128" s="156">
        <f>RES_hhdet_tes!Q$78</f>
        <v>7.1752194242133172</v>
      </c>
    </row>
    <row r="129" spans="1:17" ht="12" customHeight="1" x14ac:dyDescent="0.25">
      <c r="A129" s="29" t="s">
        <v>140</v>
      </c>
      <c r="B129" s="57">
        <f>RES_hhdet_tes!B$79</f>
        <v>0.5096571773981422</v>
      </c>
      <c r="C129" s="57">
        <f>RES_hhdet_tes!C$79</f>
        <v>0.58806113278111549</v>
      </c>
      <c r="D129" s="57">
        <f>RES_hhdet_tes!D$79</f>
        <v>0.57589695057649748</v>
      </c>
      <c r="E129" s="57">
        <f>RES_hhdet_tes!E$79</f>
        <v>0.42945702556323129</v>
      </c>
      <c r="F129" s="57">
        <f>RES_hhdet_tes!F$79</f>
        <v>0.46177013192692246</v>
      </c>
      <c r="G129" s="57">
        <f>RES_hhdet_tes!G$79</f>
        <v>0.41690863689160579</v>
      </c>
      <c r="H129" s="57">
        <f>RES_hhdet_tes!H$79</f>
        <v>0.49208621742210829</v>
      </c>
      <c r="I129" s="57">
        <f>RES_hhdet_tes!I$79</f>
        <v>0.50786726957152584</v>
      </c>
      <c r="J129" s="57">
        <f>RES_hhdet_tes!J$79</f>
        <v>0.56185712472859617</v>
      </c>
      <c r="K129" s="57">
        <f>RES_hhdet_tes!K$79</f>
        <v>0.54112476183439273</v>
      </c>
      <c r="L129" s="57">
        <f>RES_hhdet_tes!L$79</f>
        <v>1.7097478650571631E-2</v>
      </c>
      <c r="M129" s="57">
        <f>RES_hhdet_tes!M$79</f>
        <v>0.33059815105729506</v>
      </c>
      <c r="N129" s="57">
        <f>RES_hhdet_tes!N$79</f>
        <v>0.25870270017893054</v>
      </c>
      <c r="O129" s="57">
        <f>RES_hhdet_tes!O$79</f>
        <v>0.20618343963973138</v>
      </c>
      <c r="P129" s="57">
        <f>RES_hhdet_tes!P$79</f>
        <v>0.24745145576712294</v>
      </c>
      <c r="Q129" s="57">
        <f>RES_hhdet_tes!Q$79</f>
        <v>0.26217533217548206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0.54594657964792548</v>
      </c>
      <c r="C131" s="175">
        <f t="shared" si="22"/>
        <v>0.55223663866846462</v>
      </c>
      <c r="D131" s="175">
        <f t="shared" si="22"/>
        <v>0.55775402170329635</v>
      </c>
      <c r="E131" s="175">
        <f t="shared" si="22"/>
        <v>0.5657554550420163</v>
      </c>
      <c r="F131" s="175">
        <f t="shared" si="22"/>
        <v>0.57794403587938814</v>
      </c>
      <c r="G131" s="175">
        <f t="shared" si="22"/>
        <v>0.58509751148516065</v>
      </c>
      <c r="H131" s="175">
        <f t="shared" si="22"/>
        <v>0.59553570907554687</v>
      </c>
      <c r="I131" s="175">
        <f t="shared" si="22"/>
        <v>0.60288095926950291</v>
      </c>
      <c r="J131" s="175">
        <f t="shared" si="22"/>
        <v>0.61204040961184447</v>
      </c>
      <c r="K131" s="175">
        <f t="shared" si="22"/>
        <v>0.61423804696018947</v>
      </c>
      <c r="L131" s="175">
        <f t="shared" si="22"/>
        <v>0.61257387491481785</v>
      </c>
      <c r="M131" s="175">
        <f t="shared" si="22"/>
        <v>0.61914728678257192</v>
      </c>
      <c r="N131" s="175">
        <f t="shared" si="22"/>
        <v>0.62447764935920813</v>
      </c>
      <c r="O131" s="175">
        <f t="shared" si="22"/>
        <v>0.6263539851825094</v>
      </c>
      <c r="P131" s="175">
        <f t="shared" si="22"/>
        <v>0.63450289669068038</v>
      </c>
      <c r="Q131" s="175">
        <f t="shared" si="22"/>
        <v>0.64133785875525573</v>
      </c>
    </row>
    <row r="132" spans="1:17" ht="12" customHeight="1" x14ac:dyDescent="0.25">
      <c r="A132" s="158" t="s">
        <v>65</v>
      </c>
      <c r="B132" s="169">
        <f t="shared" si="22"/>
        <v>0.56584773111919484</v>
      </c>
      <c r="C132" s="169">
        <f t="shared" si="22"/>
        <v>0.57134301308576285</v>
      </c>
      <c r="D132" s="169">
        <f t="shared" si="22"/>
        <v>0.57638298021554024</v>
      </c>
      <c r="E132" s="169">
        <f t="shared" si="22"/>
        <v>0.58552139689919291</v>
      </c>
      <c r="F132" s="169">
        <f t="shared" si="22"/>
        <v>0.59906945814476198</v>
      </c>
      <c r="G132" s="169">
        <f t="shared" si="22"/>
        <v>0.60609332005698691</v>
      </c>
      <c r="H132" s="169">
        <f t="shared" si="22"/>
        <v>0.61656653288983498</v>
      </c>
      <c r="I132" s="169">
        <f t="shared" si="22"/>
        <v>0.62514861153922452</v>
      </c>
      <c r="J132" s="169">
        <f t="shared" si="22"/>
        <v>0.63509389473143307</v>
      </c>
      <c r="K132" s="169">
        <f t="shared" si="22"/>
        <v>0.63758025890984882</v>
      </c>
      <c r="L132" s="169">
        <f t="shared" si="22"/>
        <v>0.63694427354919114</v>
      </c>
      <c r="M132" s="169">
        <f t="shared" si="22"/>
        <v>0.64494318894177438</v>
      </c>
      <c r="N132" s="169">
        <f t="shared" si="22"/>
        <v>0.65164173199686304</v>
      </c>
      <c r="O132" s="169">
        <f t="shared" si="22"/>
        <v>0.65527695115871454</v>
      </c>
      <c r="P132" s="169">
        <f t="shared" si="22"/>
        <v>0.66676063931607443</v>
      </c>
      <c r="Q132" s="169">
        <f t="shared" si="22"/>
        <v>0.67581026518931897</v>
      </c>
    </row>
    <row r="133" spans="1:17" ht="12" customHeight="1" x14ac:dyDescent="0.25">
      <c r="A133" s="23" t="s">
        <v>161</v>
      </c>
      <c r="B133" s="73">
        <f t="shared" si="22"/>
        <v>0.56331360048976753</v>
      </c>
      <c r="C133" s="73">
        <f t="shared" si="22"/>
        <v>0.56865883634828718</v>
      </c>
      <c r="D133" s="73">
        <f t="shared" si="22"/>
        <v>0.57416189918323379</v>
      </c>
      <c r="E133" s="73">
        <f t="shared" si="22"/>
        <v>0.58167158874588276</v>
      </c>
      <c r="F133" s="73">
        <f t="shared" si="22"/>
        <v>0.59169017289510983</v>
      </c>
      <c r="G133" s="73">
        <f t="shared" si="22"/>
        <v>0.59822469019488689</v>
      </c>
      <c r="H133" s="73">
        <f t="shared" si="22"/>
        <v>0.60390486561604317</v>
      </c>
      <c r="I133" s="73">
        <f t="shared" si="22"/>
        <v>0.61194182800717722</v>
      </c>
      <c r="J133" s="73">
        <f t="shared" si="22"/>
        <v>0.61761757833511777</v>
      </c>
      <c r="K133" s="73">
        <f t="shared" si="22"/>
        <v>0.62339694600980922</v>
      </c>
      <c r="L133" s="73">
        <f t="shared" si="22"/>
        <v>0.6303101227159974</v>
      </c>
      <c r="M133" s="73">
        <f t="shared" si="22"/>
        <v>0.63609330919544527</v>
      </c>
      <c r="N133" s="73">
        <f t="shared" si="22"/>
        <v>0.64231289000628311</v>
      </c>
      <c r="O133" s="73">
        <f t="shared" si="22"/>
        <v>0.64760571030389324</v>
      </c>
      <c r="P133" s="73">
        <f t="shared" si="22"/>
        <v>0.65590672806212547</v>
      </c>
      <c r="Q133" s="73">
        <f t="shared" si="22"/>
        <v>0.66540488151720201</v>
      </c>
    </row>
    <row r="134" spans="1:17" ht="12" customHeight="1" x14ac:dyDescent="0.25">
      <c r="A134" s="23" t="s">
        <v>60</v>
      </c>
      <c r="B134" s="73">
        <f t="shared" si="22"/>
        <v>1</v>
      </c>
      <c r="C134" s="73">
        <f t="shared" si="22"/>
        <v>1.0000000000000002</v>
      </c>
      <c r="D134" s="73">
        <f t="shared" si="22"/>
        <v>1</v>
      </c>
      <c r="E134" s="73">
        <f t="shared" si="22"/>
        <v>1.0000000000000004</v>
      </c>
      <c r="F134" s="73">
        <f t="shared" si="22"/>
        <v>0.99999999999999967</v>
      </c>
      <c r="G134" s="73">
        <f t="shared" si="22"/>
        <v>1.0000000000000002</v>
      </c>
      <c r="H134" s="73">
        <f t="shared" si="22"/>
        <v>1.0000000000000002</v>
      </c>
      <c r="I134" s="73">
        <f t="shared" si="22"/>
        <v>0.99999999999999978</v>
      </c>
      <c r="J134" s="73">
        <f t="shared" si="22"/>
        <v>0.99999999999999978</v>
      </c>
      <c r="K134" s="73">
        <f t="shared" si="22"/>
        <v>1</v>
      </c>
      <c r="L134" s="73">
        <f t="shared" si="22"/>
        <v>1.0000000000000004</v>
      </c>
      <c r="M134" s="73">
        <f t="shared" si="22"/>
        <v>0.99999999999999978</v>
      </c>
      <c r="N134" s="73">
        <f t="shared" si="22"/>
        <v>1.0000000000000004</v>
      </c>
      <c r="O134" s="73">
        <f t="shared" si="22"/>
        <v>0.99999999999999933</v>
      </c>
      <c r="P134" s="73">
        <f t="shared" si="22"/>
        <v>1.0000000000000002</v>
      </c>
      <c r="Q134" s="73">
        <f t="shared" si="22"/>
        <v>1.0000000000000004</v>
      </c>
    </row>
    <row r="135" spans="1:17" ht="12" customHeight="1" x14ac:dyDescent="0.25">
      <c r="A135" s="158" t="s">
        <v>112</v>
      </c>
      <c r="B135" s="169">
        <f t="shared" si="22"/>
        <v>1.5170385479732047</v>
      </c>
      <c r="C135" s="169">
        <f t="shared" si="22"/>
        <v>1.6451961306836023</v>
      </c>
      <c r="D135" s="169">
        <f t="shared" si="22"/>
        <v>1.7222513546223497</v>
      </c>
      <c r="E135" s="169">
        <f t="shared" si="22"/>
        <v>1.8038480129778276</v>
      </c>
      <c r="F135" s="169">
        <f t="shared" si="22"/>
        <v>1.8633117653397262</v>
      </c>
      <c r="G135" s="169">
        <f t="shared" si="22"/>
        <v>1.9132465010644579</v>
      </c>
      <c r="H135" s="169">
        <f t="shared" si="22"/>
        <v>1.9751849318664314</v>
      </c>
      <c r="I135" s="169">
        <f t="shared" si="22"/>
        <v>2.052043149839804</v>
      </c>
      <c r="J135" s="169">
        <f t="shared" si="22"/>
        <v>2.120327541417192</v>
      </c>
      <c r="K135" s="169">
        <f t="shared" si="22"/>
        <v>2.1774774158751273</v>
      </c>
      <c r="L135" s="169">
        <f t="shared" si="22"/>
        <v>2.2332037790164367</v>
      </c>
      <c r="M135" s="169">
        <f t="shared" si="22"/>
        <v>2.3651455563902055</v>
      </c>
      <c r="N135" s="169">
        <f t="shared" si="22"/>
        <v>2.3887783861735072</v>
      </c>
      <c r="O135" s="169">
        <f t="shared" si="22"/>
        <v>2.4044835368566408</v>
      </c>
      <c r="P135" s="169">
        <f t="shared" si="22"/>
        <v>2.5144591898037447</v>
      </c>
      <c r="Q135" s="169">
        <f t="shared" si="22"/>
        <v>2.6523684956599278</v>
      </c>
    </row>
    <row r="136" spans="1:17" ht="12" customHeight="1" x14ac:dyDescent="0.25">
      <c r="A136" s="23" t="s">
        <v>60</v>
      </c>
      <c r="B136" s="73">
        <f t="shared" si="22"/>
        <v>1.5170385479732047</v>
      </c>
      <c r="C136" s="73">
        <f t="shared" si="22"/>
        <v>1.6451961306836023</v>
      </c>
      <c r="D136" s="73">
        <f t="shared" si="22"/>
        <v>1.7222513546223497</v>
      </c>
      <c r="E136" s="73">
        <f t="shared" si="22"/>
        <v>1.8038480129778276</v>
      </c>
      <c r="F136" s="73">
        <f t="shared" si="22"/>
        <v>1.8633117653397262</v>
      </c>
      <c r="G136" s="73">
        <f t="shared" si="22"/>
        <v>1.9132465010644579</v>
      </c>
      <c r="H136" s="73">
        <f t="shared" si="22"/>
        <v>1.9751849318664314</v>
      </c>
      <c r="I136" s="73">
        <f t="shared" si="22"/>
        <v>2.052043149839804</v>
      </c>
      <c r="J136" s="73">
        <f t="shared" si="22"/>
        <v>2.120327541417192</v>
      </c>
      <c r="K136" s="73">
        <f t="shared" si="22"/>
        <v>2.1774774158751273</v>
      </c>
      <c r="L136" s="73">
        <f t="shared" si="22"/>
        <v>2.2332037790164367</v>
      </c>
      <c r="M136" s="73">
        <f t="shared" si="22"/>
        <v>2.3651455563902055</v>
      </c>
      <c r="N136" s="73">
        <f t="shared" si="22"/>
        <v>2.3887783861735072</v>
      </c>
      <c r="O136" s="73">
        <f t="shared" si="22"/>
        <v>2.4044835368566408</v>
      </c>
      <c r="P136" s="73">
        <f t="shared" si="22"/>
        <v>2.5144591898037447</v>
      </c>
      <c r="Q136" s="73">
        <f t="shared" si="22"/>
        <v>2.6523684956599278</v>
      </c>
    </row>
    <row r="137" spans="1:17" ht="12" customHeight="1" x14ac:dyDescent="0.25">
      <c r="A137" s="158" t="s">
        <v>63</v>
      </c>
      <c r="B137" s="169">
        <f t="shared" si="22"/>
        <v>0.51241570309650664</v>
      </c>
      <c r="C137" s="169">
        <f t="shared" si="22"/>
        <v>0.51833258727865927</v>
      </c>
      <c r="D137" s="169">
        <f t="shared" si="22"/>
        <v>0.52184454641147338</v>
      </c>
      <c r="E137" s="169">
        <f t="shared" si="22"/>
        <v>0.52822455084826259</v>
      </c>
      <c r="F137" s="169">
        <f t="shared" si="22"/>
        <v>0.53564276460164606</v>
      </c>
      <c r="G137" s="169">
        <f t="shared" si="22"/>
        <v>0.540954001313393</v>
      </c>
      <c r="H137" s="169">
        <f t="shared" si="22"/>
        <v>0.54924130913511438</v>
      </c>
      <c r="I137" s="169">
        <f t="shared" si="22"/>
        <v>0.55428387324183837</v>
      </c>
      <c r="J137" s="169">
        <f t="shared" si="22"/>
        <v>0.56120071579357445</v>
      </c>
      <c r="K137" s="169">
        <f t="shared" si="22"/>
        <v>0.56521555115112776</v>
      </c>
      <c r="L137" s="169">
        <f t="shared" si="22"/>
        <v>0.56301796925380354</v>
      </c>
      <c r="M137" s="169">
        <f t="shared" si="22"/>
        <v>0.57263014767688625</v>
      </c>
      <c r="N137" s="169">
        <f t="shared" si="22"/>
        <v>0.57545493247581503</v>
      </c>
      <c r="O137" s="169">
        <f t="shared" si="22"/>
        <v>0.57454978728486916</v>
      </c>
      <c r="P137" s="169">
        <f t="shared" si="22"/>
        <v>0.57943133348785736</v>
      </c>
      <c r="Q137" s="169">
        <f t="shared" si="22"/>
        <v>0.58526356783212552</v>
      </c>
    </row>
    <row r="138" spans="1:17" ht="12" customHeight="1" x14ac:dyDescent="0.25">
      <c r="A138" s="167" t="s">
        <v>160</v>
      </c>
      <c r="B138" s="174">
        <f t="shared" si="22"/>
        <v>0.49569996520370918</v>
      </c>
      <c r="C138" s="174">
        <f t="shared" si="22"/>
        <v>0.50031148065505304</v>
      </c>
      <c r="D138" s="174">
        <f t="shared" si="22"/>
        <v>0.5060150143250316</v>
      </c>
      <c r="E138" s="174">
        <f t="shared" si="22"/>
        <v>0.51481519352556337</v>
      </c>
      <c r="F138" s="174">
        <f t="shared" si="22"/>
        <v>0.52439884156771432</v>
      </c>
      <c r="G138" s="174">
        <f t="shared" si="22"/>
        <v>0.53025519518526498</v>
      </c>
      <c r="H138" s="174">
        <f t="shared" si="22"/>
        <v>0.53486567463359835</v>
      </c>
      <c r="I138" s="174">
        <f t="shared" si="22"/>
        <v>0.5420094509653921</v>
      </c>
      <c r="J138" s="174">
        <f t="shared" si="22"/>
        <v>0.54657494548065655</v>
      </c>
      <c r="K138" s="174">
        <f t="shared" si="22"/>
        <v>0.55123912878070214</v>
      </c>
      <c r="L138" s="174">
        <f t="shared" si="22"/>
        <v>0.55911008618346281</v>
      </c>
      <c r="M138" s="174">
        <f t="shared" si="22"/>
        <v>0.56219730086389252</v>
      </c>
      <c r="N138" s="174">
        <f t="shared" si="22"/>
        <v>0.56704353025903642</v>
      </c>
      <c r="O138" s="174">
        <f t="shared" si="22"/>
        <v>0.57122217140593501</v>
      </c>
      <c r="P138" s="174">
        <f t="shared" si="22"/>
        <v>0.57714163274942742</v>
      </c>
      <c r="Q138" s="174">
        <f t="shared" si="22"/>
        <v>0.58402239560012648</v>
      </c>
    </row>
    <row r="139" spans="1:17" ht="12" customHeight="1" x14ac:dyDescent="0.25">
      <c r="A139" s="167" t="s">
        <v>159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203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>
        <f t="shared" si="22"/>
        <v>0.60805862398321631</v>
      </c>
      <c r="C142" s="171">
        <f t="shared" si="22"/>
        <v>0.61997472748982341</v>
      </c>
      <c r="D142" s="171">
        <f t="shared" si="22"/>
        <v>0.62702503471340665</v>
      </c>
      <c r="E142" s="171">
        <f t="shared" si="22"/>
        <v>0.63105180391522964</v>
      </c>
      <c r="F142" s="171">
        <f t="shared" si="22"/>
        <v>0.6397531362855422</v>
      </c>
      <c r="G142" s="171">
        <f t="shared" si="22"/>
        <v>0.65300437889817053</v>
      </c>
      <c r="H142" s="171">
        <f t="shared" si="22"/>
        <v>0.67181998197975457</v>
      </c>
      <c r="I142" s="171">
        <f t="shared" si="22"/>
        <v>0.68861997930722985</v>
      </c>
      <c r="J142" s="171">
        <f t="shared" si="22"/>
        <v>0.71007705908545327</v>
      </c>
      <c r="K142" s="171">
        <f t="shared" si="22"/>
        <v>0.71586386891104214</v>
      </c>
      <c r="L142" s="171">
        <f t="shared" si="22"/>
        <v>0.72363034537297521</v>
      </c>
      <c r="M142" s="171">
        <f t="shared" si="22"/>
        <v>0.72890036259631508</v>
      </c>
      <c r="N142" s="171">
        <f t="shared" si="22"/>
        <v>0.73112073169236402</v>
      </c>
      <c r="O142" s="171">
        <f t="shared" si="22"/>
        <v>0.73348421650332707</v>
      </c>
      <c r="P142" s="171">
        <f t="shared" si="22"/>
        <v>0.73348421650332818</v>
      </c>
      <c r="Q142" s="171">
        <f t="shared" si="22"/>
        <v>0.73348421650332696</v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>
        <f t="shared" si="22"/>
        <v>0.44344389121299671</v>
      </c>
      <c r="C146" s="169">
        <f t="shared" si="22"/>
        <v>0.45360620482139269</v>
      </c>
      <c r="D146" s="169">
        <f t="shared" si="22"/>
        <v>0.46124499122774271</v>
      </c>
      <c r="E146" s="169">
        <f t="shared" si="22"/>
        <v>0.46453022255348014</v>
      </c>
      <c r="F146" s="169">
        <f t="shared" si="22"/>
        <v>0.47453103384409734</v>
      </c>
      <c r="G146" s="169">
        <f t="shared" si="22"/>
        <v>0.48082784158822178</v>
      </c>
      <c r="H146" s="169">
        <f t="shared" si="22"/>
        <v>0.49040116856716776</v>
      </c>
      <c r="I146" s="169">
        <f t="shared" si="22"/>
        <v>0.49788663155513618</v>
      </c>
      <c r="J146" s="169">
        <f t="shared" si="22"/>
        <v>0.50679726733244645</v>
      </c>
      <c r="K146" s="169">
        <f t="shared" si="22"/>
        <v>0.50781571036726525</v>
      </c>
      <c r="L146" s="169">
        <f t="shared" si="22"/>
        <v>0.49573397798309088</v>
      </c>
      <c r="M146" s="169">
        <f t="shared" si="22"/>
        <v>0.50678628550215576</v>
      </c>
      <c r="N146" s="169">
        <f t="shared" si="22"/>
        <v>0.50784320016617446</v>
      </c>
      <c r="O146" s="169">
        <f t="shared" si="22"/>
        <v>0.5091881206983464</v>
      </c>
      <c r="P146" s="169">
        <f t="shared" si="22"/>
        <v>0.51289952912401637</v>
      </c>
      <c r="Q146" s="169">
        <f t="shared" ref="Q146" si="23">IF(Q127=0,"",Q127/Q108)</f>
        <v>0.51711293089491961</v>
      </c>
    </row>
    <row r="147" spans="1:17" ht="12" customHeight="1" x14ac:dyDescent="0.25">
      <c r="A147" s="23" t="s">
        <v>203</v>
      </c>
      <c r="B147" s="73">
        <f t="shared" ref="B147:Q148" si="24">IF(B128=0,"",B128/B109)</f>
        <v>0.420504800990604</v>
      </c>
      <c r="C147" s="73">
        <f t="shared" si="24"/>
        <v>0.42758816690530849</v>
      </c>
      <c r="D147" s="73">
        <f t="shared" si="24"/>
        <v>0.43595247057259157</v>
      </c>
      <c r="E147" s="73">
        <f t="shared" si="24"/>
        <v>0.44723270337521215</v>
      </c>
      <c r="F147" s="73">
        <f t="shared" si="24"/>
        <v>0.45776471646403127</v>
      </c>
      <c r="G147" s="73">
        <f t="shared" si="24"/>
        <v>0.46630036597320867</v>
      </c>
      <c r="H147" s="73">
        <f t="shared" si="24"/>
        <v>0.47413010784517567</v>
      </c>
      <c r="I147" s="73">
        <f t="shared" si="24"/>
        <v>0.4827597319073339</v>
      </c>
      <c r="J147" s="73">
        <f t="shared" si="24"/>
        <v>0.49068422150009339</v>
      </c>
      <c r="K147" s="73">
        <f t="shared" si="24"/>
        <v>0.4923864058635587</v>
      </c>
      <c r="L147" s="73">
        <f t="shared" si="24"/>
        <v>0.49527186553256414</v>
      </c>
      <c r="M147" s="73">
        <f t="shared" si="24"/>
        <v>0.49776547640961294</v>
      </c>
      <c r="N147" s="73">
        <f t="shared" si="24"/>
        <v>0.50041604035403997</v>
      </c>
      <c r="O147" s="73">
        <f t="shared" si="24"/>
        <v>0.50293293175397236</v>
      </c>
      <c r="P147" s="73">
        <f t="shared" si="24"/>
        <v>0.50564568662767995</v>
      </c>
      <c r="Q147" s="73">
        <f t="shared" si="24"/>
        <v>0.50993890398505337</v>
      </c>
    </row>
    <row r="148" spans="1:17" ht="12" customHeight="1" x14ac:dyDescent="0.25">
      <c r="A148" s="29" t="s">
        <v>140</v>
      </c>
      <c r="B148" s="65">
        <f t="shared" si="24"/>
        <v>0.77506202608068164</v>
      </c>
      <c r="C148" s="65">
        <f t="shared" si="24"/>
        <v>0.7842151320583558</v>
      </c>
      <c r="D148" s="65">
        <f t="shared" si="24"/>
        <v>0.788628829576413</v>
      </c>
      <c r="E148" s="65">
        <f t="shared" si="24"/>
        <v>0.79531639968954371</v>
      </c>
      <c r="F148" s="65">
        <f t="shared" si="24"/>
        <v>0.80627726595240046</v>
      </c>
      <c r="G148" s="65">
        <f t="shared" si="24"/>
        <v>0.81537750377040741</v>
      </c>
      <c r="H148" s="65">
        <f t="shared" si="24"/>
        <v>0.82174586035808983</v>
      </c>
      <c r="I148" s="65">
        <f t="shared" si="24"/>
        <v>0.82531875716170877</v>
      </c>
      <c r="J148" s="65">
        <f t="shared" si="24"/>
        <v>0.82561136675808655</v>
      </c>
      <c r="K148" s="65">
        <f t="shared" si="24"/>
        <v>0.82565646505674273</v>
      </c>
      <c r="L148" s="65">
        <f t="shared" si="24"/>
        <v>0.8291838593997245</v>
      </c>
      <c r="M148" s="65">
        <f t="shared" si="24"/>
        <v>0.83669220837792146</v>
      </c>
      <c r="N148" s="65">
        <f t="shared" si="24"/>
        <v>0.83712274916347285</v>
      </c>
      <c r="O148" s="65">
        <f t="shared" si="24"/>
        <v>0.83712274916347218</v>
      </c>
      <c r="P148" s="65">
        <f t="shared" si="24"/>
        <v>0.83780885194890387</v>
      </c>
      <c r="Q148" s="65">
        <f t="shared" si="24"/>
        <v>0.84086734941088093</v>
      </c>
    </row>
    <row r="150" spans="1:17" ht="12" customHeight="1" x14ac:dyDescent="0.25">
      <c r="A150" s="152" t="s">
        <v>121</v>
      </c>
      <c r="B150" s="168">
        <f>SUM(B151,B154,B156,B165)</f>
        <v>244.40036052379008</v>
      </c>
      <c r="C150" s="168">
        <f t="shared" ref="C150:Q150" si="25">SUM(C151,C154,C156,C165)</f>
        <v>252.43942224402005</v>
      </c>
      <c r="D150" s="168">
        <f t="shared" si="25"/>
        <v>258.61069267743608</v>
      </c>
      <c r="E150" s="168">
        <f t="shared" si="25"/>
        <v>276.00051171409206</v>
      </c>
      <c r="F150" s="168">
        <f t="shared" si="25"/>
        <v>298.33456729269602</v>
      </c>
      <c r="G150" s="168">
        <f t="shared" si="25"/>
        <v>315.80158497040679</v>
      </c>
      <c r="H150" s="168">
        <f t="shared" si="25"/>
        <v>328.94558784291587</v>
      </c>
      <c r="I150" s="168">
        <f t="shared" si="25"/>
        <v>345.74992279977613</v>
      </c>
      <c r="J150" s="168">
        <f t="shared" si="25"/>
        <v>342.45968406804002</v>
      </c>
      <c r="K150" s="168">
        <f t="shared" si="25"/>
        <v>340.87807611356396</v>
      </c>
      <c r="L150" s="168">
        <f t="shared" si="25"/>
        <v>372.00994539774462</v>
      </c>
      <c r="M150" s="168">
        <f t="shared" si="25"/>
        <v>340.04901170551284</v>
      </c>
      <c r="N150" s="168">
        <f t="shared" si="25"/>
        <v>318.06211704390853</v>
      </c>
      <c r="O150" s="168">
        <f t="shared" si="25"/>
        <v>289.31070200662629</v>
      </c>
      <c r="P150" s="168">
        <f t="shared" si="25"/>
        <v>281.84599172837687</v>
      </c>
      <c r="Q150" s="168">
        <f t="shared" si="25"/>
        <v>288.13882062841071</v>
      </c>
    </row>
    <row r="151" spans="1:17" ht="12" customHeight="1" x14ac:dyDescent="0.25">
      <c r="A151" s="158" t="s">
        <v>65</v>
      </c>
      <c r="B151" s="157">
        <f>SUM(B152:B153)</f>
        <v>188.43242544010778</v>
      </c>
      <c r="C151" s="157">
        <f t="shared" ref="C151:Q151" si="26">SUM(C152:C153)</f>
        <v>195.52636583575998</v>
      </c>
      <c r="D151" s="157">
        <f t="shared" si="26"/>
        <v>201.10981258636139</v>
      </c>
      <c r="E151" s="157">
        <f t="shared" si="26"/>
        <v>212.63599824607013</v>
      </c>
      <c r="F151" s="157">
        <f t="shared" si="26"/>
        <v>228.49533305590478</v>
      </c>
      <c r="G151" s="157">
        <f t="shared" si="26"/>
        <v>242.7875358945835</v>
      </c>
      <c r="H151" s="157">
        <f t="shared" si="26"/>
        <v>254.4054021035264</v>
      </c>
      <c r="I151" s="157">
        <f t="shared" si="26"/>
        <v>264.1861076571405</v>
      </c>
      <c r="J151" s="157">
        <f t="shared" si="26"/>
        <v>260.40107450513364</v>
      </c>
      <c r="K151" s="157">
        <f t="shared" si="26"/>
        <v>257.91169264150625</v>
      </c>
      <c r="L151" s="157">
        <f t="shared" si="26"/>
        <v>280.03856810002623</v>
      </c>
      <c r="M151" s="157">
        <f t="shared" si="26"/>
        <v>250.51865197173368</v>
      </c>
      <c r="N151" s="157">
        <f t="shared" si="26"/>
        <v>233.30953300042626</v>
      </c>
      <c r="O151" s="157">
        <f t="shared" si="26"/>
        <v>209.48050009772783</v>
      </c>
      <c r="P151" s="157">
        <f t="shared" si="26"/>
        <v>199.80678774542309</v>
      </c>
      <c r="Q151" s="157">
        <f t="shared" si="26"/>
        <v>201.4264155385782</v>
      </c>
    </row>
    <row r="152" spans="1:17" ht="12" customHeight="1" x14ac:dyDescent="0.25">
      <c r="A152" s="23" t="s">
        <v>161</v>
      </c>
      <c r="B152" s="156">
        <f>RES_hhdet_emi!B$64</f>
        <v>188.43242544010778</v>
      </c>
      <c r="C152" s="156">
        <f>RES_hhdet_emi!C$64</f>
        <v>195.52636583575998</v>
      </c>
      <c r="D152" s="156">
        <f>RES_hhdet_emi!D$64</f>
        <v>201.10981258636139</v>
      </c>
      <c r="E152" s="156">
        <f>RES_hhdet_emi!E$64</f>
        <v>212.63599824607013</v>
      </c>
      <c r="F152" s="156">
        <f>RES_hhdet_emi!F$64</f>
        <v>228.49533305590478</v>
      </c>
      <c r="G152" s="156">
        <f>RES_hhdet_emi!G$64</f>
        <v>242.7875358945835</v>
      </c>
      <c r="H152" s="156">
        <f>RES_hhdet_emi!H$64</f>
        <v>254.4054021035264</v>
      </c>
      <c r="I152" s="156">
        <f>RES_hhdet_emi!I$64</f>
        <v>264.1861076571405</v>
      </c>
      <c r="J152" s="156">
        <f>RES_hhdet_emi!J$64</f>
        <v>260.40107450513364</v>
      </c>
      <c r="K152" s="156">
        <f>RES_hhdet_emi!K$64</f>
        <v>257.91169264150625</v>
      </c>
      <c r="L152" s="156">
        <f>RES_hhdet_emi!L$64</f>
        <v>280.03856810002623</v>
      </c>
      <c r="M152" s="156">
        <f>RES_hhdet_emi!M$64</f>
        <v>250.51865197173368</v>
      </c>
      <c r="N152" s="156">
        <f>RES_hhdet_emi!N$64</f>
        <v>233.30953300042626</v>
      </c>
      <c r="O152" s="156">
        <f>RES_hhdet_emi!O$64</f>
        <v>209.48050009772783</v>
      </c>
      <c r="P152" s="156">
        <f>RES_hhdet_emi!P$64</f>
        <v>199.80678774542309</v>
      </c>
      <c r="Q152" s="156">
        <f>RES_hhdet_emi!Q$64</f>
        <v>201.4264155385782</v>
      </c>
    </row>
    <row r="153" spans="1:17" ht="12" customHeight="1" x14ac:dyDescent="0.25">
      <c r="A153" s="23" t="s">
        <v>60</v>
      </c>
      <c r="B153" s="156">
        <f>RES_hhdet_emi!B$65</f>
        <v>0</v>
      </c>
      <c r="C153" s="156">
        <f>RES_hhdet_emi!C$65</f>
        <v>0</v>
      </c>
      <c r="D153" s="156">
        <f>RES_hhdet_emi!D$65</f>
        <v>0</v>
      </c>
      <c r="E153" s="156">
        <f>RES_hhdet_emi!E$65</f>
        <v>0</v>
      </c>
      <c r="F153" s="156">
        <f>RES_hhdet_emi!F$65</f>
        <v>0</v>
      </c>
      <c r="G153" s="156">
        <f>RES_hhdet_emi!G$65</f>
        <v>0</v>
      </c>
      <c r="H153" s="156">
        <f>RES_hhdet_emi!H$65</f>
        <v>0</v>
      </c>
      <c r="I153" s="156">
        <f>RES_hhdet_emi!I$65</f>
        <v>0</v>
      </c>
      <c r="J153" s="156">
        <f>RES_hhdet_emi!J$65</f>
        <v>0</v>
      </c>
      <c r="K153" s="156">
        <f>RES_hhdet_emi!K$65</f>
        <v>0</v>
      </c>
      <c r="L153" s="156">
        <f>RES_hhdet_emi!L$65</f>
        <v>0</v>
      </c>
      <c r="M153" s="156">
        <f>RES_hhdet_emi!M$65</f>
        <v>0</v>
      </c>
      <c r="N153" s="156">
        <f>RES_hhdet_emi!N$65</f>
        <v>0</v>
      </c>
      <c r="O153" s="156">
        <f>RES_hhdet_emi!O$65</f>
        <v>0</v>
      </c>
      <c r="P153" s="156">
        <f>RES_hhdet_emi!P$65</f>
        <v>0</v>
      </c>
      <c r="Q153" s="156">
        <f>RES_hhdet_emi!Q$65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RES_hhdet_emi!B$67</f>
        <v>0</v>
      </c>
      <c r="C155" s="156">
        <f>RES_hhdet_emi!C$67</f>
        <v>0</v>
      </c>
      <c r="D155" s="156">
        <f>RES_hhdet_emi!D$67</f>
        <v>0</v>
      </c>
      <c r="E155" s="156">
        <f>RES_hhdet_emi!E$67</f>
        <v>0</v>
      </c>
      <c r="F155" s="156">
        <f>RES_hhdet_emi!F$67</f>
        <v>0</v>
      </c>
      <c r="G155" s="156">
        <f>RES_hhdet_emi!G$67</f>
        <v>0</v>
      </c>
      <c r="H155" s="156">
        <f>RES_hhdet_emi!H$67</f>
        <v>0</v>
      </c>
      <c r="I155" s="156">
        <f>RES_hhdet_emi!I$67</f>
        <v>0</v>
      </c>
      <c r="J155" s="156">
        <f>RES_hhdet_emi!J$67</f>
        <v>0</v>
      </c>
      <c r="K155" s="156">
        <f>RES_hhdet_emi!K$67</f>
        <v>0</v>
      </c>
      <c r="L155" s="156">
        <f>RES_hhdet_emi!L$67</f>
        <v>0</v>
      </c>
      <c r="M155" s="156">
        <f>RES_hhdet_emi!M$67</f>
        <v>0</v>
      </c>
      <c r="N155" s="156">
        <f>RES_hhdet_emi!N$67</f>
        <v>0</v>
      </c>
      <c r="O155" s="156">
        <f>RES_hhdet_emi!O$67</f>
        <v>0</v>
      </c>
      <c r="P155" s="156">
        <f>RES_hhdet_emi!P$67</f>
        <v>0</v>
      </c>
      <c r="Q155" s="156">
        <f>RES_hhdet_emi!Q$67</f>
        <v>0</v>
      </c>
    </row>
    <row r="156" spans="1:17" ht="12" customHeight="1" x14ac:dyDescent="0.25">
      <c r="A156" s="158" t="s">
        <v>63</v>
      </c>
      <c r="B156" s="157">
        <f>SUM(B157:B158,B161:B162)</f>
        <v>33.639985391853315</v>
      </c>
      <c r="C156" s="157">
        <f t="shared" ref="C156:Q156" si="28">SUM(C157:C158,C161:C162)</f>
        <v>34.53242324003628</v>
      </c>
      <c r="D156" s="157">
        <f t="shared" si="28"/>
        <v>35.299379503527177</v>
      </c>
      <c r="E156" s="157">
        <f t="shared" si="28"/>
        <v>39.110233689082882</v>
      </c>
      <c r="F156" s="157">
        <f t="shared" si="28"/>
        <v>43.222497019900942</v>
      </c>
      <c r="G156" s="157">
        <f t="shared" si="28"/>
        <v>45.357519382147885</v>
      </c>
      <c r="H156" s="157">
        <f t="shared" si="28"/>
        <v>45.897554957094385</v>
      </c>
      <c r="I156" s="157">
        <f t="shared" si="28"/>
        <v>50.278182050221915</v>
      </c>
      <c r="J156" s="157">
        <f t="shared" si="28"/>
        <v>50.431814617176499</v>
      </c>
      <c r="K156" s="157">
        <f t="shared" si="28"/>
        <v>51.255646765831152</v>
      </c>
      <c r="L156" s="157">
        <f t="shared" si="28"/>
        <v>57.024433240384248</v>
      </c>
      <c r="M156" s="157">
        <f t="shared" si="28"/>
        <v>55.589378540848408</v>
      </c>
      <c r="N156" s="157">
        <f t="shared" si="28"/>
        <v>52.571632339734535</v>
      </c>
      <c r="O156" s="157">
        <f t="shared" si="28"/>
        <v>49.501308894939619</v>
      </c>
      <c r="P156" s="157">
        <f t="shared" si="28"/>
        <v>50.966131592999233</v>
      </c>
      <c r="Q156" s="157">
        <f t="shared" si="28"/>
        <v>53.66311635985317</v>
      </c>
    </row>
    <row r="157" spans="1:17" ht="12" customHeight="1" x14ac:dyDescent="0.25">
      <c r="A157" s="167" t="s">
        <v>160</v>
      </c>
      <c r="B157" s="132">
        <f>RES_hhdet_emi!B$69</f>
        <v>33.639985391853315</v>
      </c>
      <c r="C157" s="132">
        <f>RES_hhdet_emi!C$69</f>
        <v>34.53242324003628</v>
      </c>
      <c r="D157" s="132">
        <f>RES_hhdet_emi!D$69</f>
        <v>35.299379503527177</v>
      </c>
      <c r="E157" s="132">
        <f>RES_hhdet_emi!E$69</f>
        <v>39.110233689082882</v>
      </c>
      <c r="F157" s="132">
        <f>RES_hhdet_emi!F$69</f>
        <v>43.222497019900942</v>
      </c>
      <c r="G157" s="132">
        <f>RES_hhdet_emi!G$69</f>
        <v>45.357519382147885</v>
      </c>
      <c r="H157" s="132">
        <f>RES_hhdet_emi!H$69</f>
        <v>45.897554957094385</v>
      </c>
      <c r="I157" s="132">
        <f>RES_hhdet_emi!I$69</f>
        <v>50.278182050221915</v>
      </c>
      <c r="J157" s="132">
        <f>RES_hhdet_emi!J$69</f>
        <v>50.431814617176499</v>
      </c>
      <c r="K157" s="132">
        <f>RES_hhdet_emi!K$69</f>
        <v>51.255646765831152</v>
      </c>
      <c r="L157" s="132">
        <f>RES_hhdet_emi!L$69</f>
        <v>57.024433240384248</v>
      </c>
      <c r="M157" s="132">
        <f>RES_hhdet_emi!M$69</f>
        <v>55.589378540848408</v>
      </c>
      <c r="N157" s="132">
        <f>RES_hhdet_emi!N$69</f>
        <v>52.571632339734535</v>
      </c>
      <c r="O157" s="132">
        <f>RES_hhdet_emi!O$69</f>
        <v>49.501308894939619</v>
      </c>
      <c r="P157" s="132">
        <f>RES_hhdet_emi!P$69</f>
        <v>50.966131592999233</v>
      </c>
      <c r="Q157" s="132">
        <f>RES_hhdet_emi!Q$69</f>
        <v>53.66311635985317</v>
      </c>
    </row>
    <row r="158" spans="1:17" ht="12" customHeight="1" x14ac:dyDescent="0.25">
      <c r="A158" s="167" t="s">
        <v>159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203</v>
      </c>
      <c r="B159" s="165">
        <f>RES_hhdet_emi!B$71</f>
        <v>0</v>
      </c>
      <c r="C159" s="165">
        <f>RES_hhdet_emi!C$71</f>
        <v>0</v>
      </c>
      <c r="D159" s="165">
        <f>RES_hhdet_emi!D$71</f>
        <v>0</v>
      </c>
      <c r="E159" s="165">
        <f>RES_hhdet_emi!E$71</f>
        <v>0</v>
      </c>
      <c r="F159" s="165">
        <f>RES_hhdet_emi!F$71</f>
        <v>0</v>
      </c>
      <c r="G159" s="165">
        <f>RES_hhdet_emi!G$71</f>
        <v>0</v>
      </c>
      <c r="H159" s="165">
        <f>RES_hhdet_emi!H$71</f>
        <v>0</v>
      </c>
      <c r="I159" s="165">
        <f>RES_hhdet_emi!I$71</f>
        <v>0</v>
      </c>
      <c r="J159" s="165">
        <f>RES_hhdet_emi!J$71</f>
        <v>0</v>
      </c>
      <c r="K159" s="165">
        <f>RES_hhdet_emi!K$71</f>
        <v>0</v>
      </c>
      <c r="L159" s="165">
        <f>RES_hhdet_emi!L$71</f>
        <v>0</v>
      </c>
      <c r="M159" s="165">
        <f>RES_hhdet_emi!M$71</f>
        <v>0</v>
      </c>
      <c r="N159" s="165">
        <f>RES_hhdet_emi!N$71</f>
        <v>0</v>
      </c>
      <c r="O159" s="165">
        <f>RES_hhdet_emi!O$71</f>
        <v>0</v>
      </c>
      <c r="P159" s="165">
        <f>RES_hhdet_emi!P$71</f>
        <v>0</v>
      </c>
      <c r="Q159" s="165">
        <f>RES_hhdet_emi!Q$71</f>
        <v>0</v>
      </c>
    </row>
    <row r="160" spans="1:17" ht="12" customHeight="1" x14ac:dyDescent="0.25">
      <c r="A160" s="147" t="s">
        <v>59</v>
      </c>
      <c r="B160" s="164">
        <f>RES_hhdet_emi!B$72</f>
        <v>0</v>
      </c>
      <c r="C160" s="164">
        <f>RES_hhdet_emi!C$72</f>
        <v>0</v>
      </c>
      <c r="D160" s="164">
        <f>RES_hhdet_emi!D$72</f>
        <v>0</v>
      </c>
      <c r="E160" s="164">
        <f>RES_hhdet_emi!E$72</f>
        <v>0</v>
      </c>
      <c r="F160" s="164">
        <f>RES_hhdet_emi!F$72</f>
        <v>0</v>
      </c>
      <c r="G160" s="164">
        <f>RES_hhdet_emi!G$72</f>
        <v>0</v>
      </c>
      <c r="H160" s="164">
        <f>RES_hhdet_emi!H$72</f>
        <v>0</v>
      </c>
      <c r="I160" s="164">
        <f>RES_hhdet_emi!I$72</f>
        <v>0</v>
      </c>
      <c r="J160" s="164">
        <f>RES_hhdet_emi!J$72</f>
        <v>0</v>
      </c>
      <c r="K160" s="164">
        <f>RES_hhdet_emi!K$72</f>
        <v>0</v>
      </c>
      <c r="L160" s="164">
        <f>RES_hhdet_emi!L$72</f>
        <v>0</v>
      </c>
      <c r="M160" s="164">
        <f>RES_hhdet_emi!M$72</f>
        <v>0</v>
      </c>
      <c r="N160" s="164">
        <f>RES_hhdet_emi!N$72</f>
        <v>0</v>
      </c>
      <c r="O160" s="164">
        <f>RES_hhdet_emi!O$72</f>
        <v>0</v>
      </c>
      <c r="P160" s="164">
        <f>RES_hhdet_emi!P$72</f>
        <v>0</v>
      </c>
      <c r="Q160" s="164">
        <f>RES_hhdet_emi!Q$72</f>
        <v>0</v>
      </c>
    </row>
    <row r="161" spans="1:17" ht="12" customHeight="1" x14ac:dyDescent="0.25">
      <c r="A161" s="163" t="s">
        <v>142</v>
      </c>
      <c r="B161" s="162">
        <f>RES_hhdet_emi!B$73</f>
        <v>0</v>
      </c>
      <c r="C161" s="162">
        <f>RES_hhdet_emi!C$73</f>
        <v>0</v>
      </c>
      <c r="D161" s="162">
        <f>RES_hhdet_emi!D$73</f>
        <v>0</v>
      </c>
      <c r="E161" s="162">
        <f>RES_hhdet_emi!E$73</f>
        <v>0</v>
      </c>
      <c r="F161" s="162">
        <f>RES_hhdet_emi!F$73</f>
        <v>0</v>
      </c>
      <c r="G161" s="162">
        <f>RES_hhdet_emi!G$73</f>
        <v>0</v>
      </c>
      <c r="H161" s="162">
        <f>RES_hhdet_emi!H$73</f>
        <v>0</v>
      </c>
      <c r="I161" s="162">
        <f>RES_hhdet_emi!I$73</f>
        <v>0</v>
      </c>
      <c r="J161" s="162">
        <f>RES_hhdet_emi!J$73</f>
        <v>0</v>
      </c>
      <c r="K161" s="162">
        <f>RES_hhdet_emi!K$73</f>
        <v>0</v>
      </c>
      <c r="L161" s="162">
        <f>RES_hhdet_emi!L$73</f>
        <v>0</v>
      </c>
      <c r="M161" s="162">
        <f>RES_hhdet_emi!M$73</f>
        <v>0</v>
      </c>
      <c r="N161" s="162">
        <f>RES_hhdet_emi!N$73</f>
        <v>0</v>
      </c>
      <c r="O161" s="162">
        <f>RES_hhdet_emi!O$73</f>
        <v>0</v>
      </c>
      <c r="P161" s="162">
        <f>RES_hhdet_emi!P$73</f>
        <v>0</v>
      </c>
      <c r="Q161" s="162">
        <f>RES_hhdet_emi!Q$73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RES_hhdet_emi!B$75</f>
        <v>0</v>
      </c>
      <c r="C163" s="156">
        <f>RES_hhdet_emi!C$75</f>
        <v>0</v>
      </c>
      <c r="D163" s="156">
        <f>RES_hhdet_emi!D$75</f>
        <v>0</v>
      </c>
      <c r="E163" s="156">
        <f>RES_hhdet_emi!E$75</f>
        <v>0</v>
      </c>
      <c r="F163" s="156">
        <f>RES_hhdet_emi!F$75</f>
        <v>0</v>
      </c>
      <c r="G163" s="156">
        <f>RES_hhdet_emi!G$75</f>
        <v>0</v>
      </c>
      <c r="H163" s="156">
        <f>RES_hhdet_emi!H$75</f>
        <v>0</v>
      </c>
      <c r="I163" s="156">
        <f>RES_hhdet_emi!I$75</f>
        <v>0</v>
      </c>
      <c r="J163" s="156">
        <f>RES_hhdet_emi!J$75</f>
        <v>0</v>
      </c>
      <c r="K163" s="156">
        <f>RES_hhdet_emi!K$75</f>
        <v>0</v>
      </c>
      <c r="L163" s="156">
        <f>RES_hhdet_emi!L$75</f>
        <v>0</v>
      </c>
      <c r="M163" s="156">
        <f>RES_hhdet_emi!M$75</f>
        <v>0</v>
      </c>
      <c r="N163" s="156">
        <f>RES_hhdet_emi!N$75</f>
        <v>0</v>
      </c>
      <c r="O163" s="156">
        <f>RES_hhdet_emi!O$75</f>
        <v>0</v>
      </c>
      <c r="P163" s="156">
        <f>RES_hhdet_emi!P$75</f>
        <v>0</v>
      </c>
      <c r="Q163" s="156">
        <f>RES_hhdet_emi!Q$75</f>
        <v>0</v>
      </c>
    </row>
    <row r="164" spans="1:17" ht="12" customHeight="1" x14ac:dyDescent="0.25">
      <c r="A164" s="148" t="s">
        <v>59</v>
      </c>
      <c r="B164" s="156">
        <f>RES_hhdet_emi!B$76</f>
        <v>0</v>
      </c>
      <c r="C164" s="156">
        <f>RES_hhdet_emi!C$76</f>
        <v>0</v>
      </c>
      <c r="D164" s="156">
        <f>RES_hhdet_emi!D$76</f>
        <v>0</v>
      </c>
      <c r="E164" s="156">
        <f>RES_hhdet_emi!E$76</f>
        <v>0</v>
      </c>
      <c r="F164" s="156">
        <f>RES_hhdet_emi!F$76</f>
        <v>0</v>
      </c>
      <c r="G164" s="156">
        <f>RES_hhdet_emi!G$76</f>
        <v>0</v>
      </c>
      <c r="H164" s="156">
        <f>RES_hhdet_emi!H$76</f>
        <v>0</v>
      </c>
      <c r="I164" s="156">
        <f>RES_hhdet_emi!I$76</f>
        <v>0</v>
      </c>
      <c r="J164" s="156">
        <f>RES_hhdet_emi!J$76</f>
        <v>0</v>
      </c>
      <c r="K164" s="156">
        <f>RES_hhdet_emi!K$76</f>
        <v>0</v>
      </c>
      <c r="L164" s="156">
        <f>RES_hhdet_emi!L$76</f>
        <v>0</v>
      </c>
      <c r="M164" s="156">
        <f>RES_hhdet_emi!M$76</f>
        <v>0</v>
      </c>
      <c r="N164" s="156">
        <f>RES_hhdet_emi!N$76</f>
        <v>0</v>
      </c>
      <c r="O164" s="156">
        <f>RES_hhdet_emi!O$76</f>
        <v>0</v>
      </c>
      <c r="P164" s="156">
        <f>RES_hhdet_emi!P$76</f>
        <v>0</v>
      </c>
      <c r="Q164" s="156">
        <f>RES_hhdet_emi!Q$76</f>
        <v>0</v>
      </c>
    </row>
    <row r="165" spans="1:17" ht="12" customHeight="1" x14ac:dyDescent="0.25">
      <c r="A165" s="158" t="s">
        <v>62</v>
      </c>
      <c r="B165" s="157">
        <f>SUM(B166:B167)</f>
        <v>22.32794969182898</v>
      </c>
      <c r="C165" s="157">
        <f t="shared" ref="C165:Q165" si="31">SUM(C166:C167)</f>
        <v>22.380633168223806</v>
      </c>
      <c r="D165" s="157">
        <f t="shared" si="31"/>
        <v>22.201500587547507</v>
      </c>
      <c r="E165" s="157">
        <f t="shared" si="31"/>
        <v>24.254279778939043</v>
      </c>
      <c r="F165" s="157">
        <f t="shared" si="31"/>
        <v>26.616737216890272</v>
      </c>
      <c r="G165" s="157">
        <f t="shared" si="31"/>
        <v>27.65652969367542</v>
      </c>
      <c r="H165" s="157">
        <f t="shared" si="31"/>
        <v>28.642630782295107</v>
      </c>
      <c r="I165" s="157">
        <f t="shared" si="31"/>
        <v>31.285633092413693</v>
      </c>
      <c r="J165" s="157">
        <f t="shared" si="31"/>
        <v>31.62679494572992</v>
      </c>
      <c r="K165" s="157">
        <f t="shared" si="31"/>
        <v>31.71073670622658</v>
      </c>
      <c r="L165" s="157">
        <f t="shared" si="31"/>
        <v>34.946944057334107</v>
      </c>
      <c r="M165" s="157">
        <f t="shared" si="31"/>
        <v>33.940981192930749</v>
      </c>
      <c r="N165" s="157">
        <f t="shared" si="31"/>
        <v>32.180951703747752</v>
      </c>
      <c r="O165" s="157">
        <f t="shared" si="31"/>
        <v>30.328893013958858</v>
      </c>
      <c r="P165" s="157">
        <f t="shared" si="31"/>
        <v>31.073072389954536</v>
      </c>
      <c r="Q165" s="157">
        <f t="shared" si="31"/>
        <v>33.049288729979331</v>
      </c>
    </row>
    <row r="166" spans="1:17" ht="12" customHeight="1" x14ac:dyDescent="0.25">
      <c r="A166" s="23" t="s">
        <v>203</v>
      </c>
      <c r="B166" s="156">
        <f>RES_hhdet_emi!B$78</f>
        <v>22.32794969182898</v>
      </c>
      <c r="C166" s="156">
        <f>RES_hhdet_emi!C$78</f>
        <v>22.380633168223806</v>
      </c>
      <c r="D166" s="156">
        <f>RES_hhdet_emi!D$78</f>
        <v>22.201500587547507</v>
      </c>
      <c r="E166" s="156">
        <f>RES_hhdet_emi!E$78</f>
        <v>24.254279778939043</v>
      </c>
      <c r="F166" s="156">
        <f>RES_hhdet_emi!F$78</f>
        <v>26.616737216890272</v>
      </c>
      <c r="G166" s="156">
        <f>RES_hhdet_emi!G$78</f>
        <v>27.65652969367542</v>
      </c>
      <c r="H166" s="156">
        <f>RES_hhdet_emi!H$78</f>
        <v>28.642630782295107</v>
      </c>
      <c r="I166" s="156">
        <f>RES_hhdet_emi!I$78</f>
        <v>31.285633092413693</v>
      </c>
      <c r="J166" s="156">
        <f>RES_hhdet_emi!J$78</f>
        <v>31.62679494572992</v>
      </c>
      <c r="K166" s="156">
        <f>RES_hhdet_emi!K$78</f>
        <v>31.71073670622658</v>
      </c>
      <c r="L166" s="156">
        <f>RES_hhdet_emi!L$78</f>
        <v>34.946944057334107</v>
      </c>
      <c r="M166" s="156">
        <f>RES_hhdet_emi!M$78</f>
        <v>33.940981192930749</v>
      </c>
      <c r="N166" s="156">
        <f>RES_hhdet_emi!N$78</f>
        <v>32.180951703747752</v>
      </c>
      <c r="O166" s="156">
        <f>RES_hhdet_emi!O$78</f>
        <v>30.328893013958858</v>
      </c>
      <c r="P166" s="156">
        <f>RES_hhdet_emi!P$78</f>
        <v>31.073072389954536</v>
      </c>
      <c r="Q166" s="156">
        <f>RES_hhdet_emi!Q$78</f>
        <v>33.049288729979331</v>
      </c>
    </row>
    <row r="167" spans="1:17" ht="12" customHeight="1" x14ac:dyDescent="0.25">
      <c r="A167" s="29" t="s">
        <v>140</v>
      </c>
      <c r="B167" s="57">
        <f>RES_hhdet_emi!B$79</f>
        <v>0</v>
      </c>
      <c r="C167" s="57">
        <f>RES_hhdet_emi!C$79</f>
        <v>0</v>
      </c>
      <c r="D167" s="57">
        <f>RES_hhdet_emi!D$79</f>
        <v>0</v>
      </c>
      <c r="E167" s="57">
        <f>RES_hhdet_emi!E$79</f>
        <v>0</v>
      </c>
      <c r="F167" s="57">
        <f>RES_hhdet_emi!F$79</f>
        <v>0</v>
      </c>
      <c r="G167" s="57">
        <f>RES_hhdet_emi!G$79</f>
        <v>0</v>
      </c>
      <c r="H167" s="57">
        <f>RES_hhdet_emi!H$79</f>
        <v>0</v>
      </c>
      <c r="I167" s="57">
        <f>RES_hhdet_emi!I$79</f>
        <v>0</v>
      </c>
      <c r="J167" s="57">
        <f>RES_hhdet_emi!J$79</f>
        <v>0</v>
      </c>
      <c r="K167" s="57">
        <f>RES_hhdet_emi!K$79</f>
        <v>0</v>
      </c>
      <c r="L167" s="57">
        <f>RES_hhdet_emi!L$79</f>
        <v>0</v>
      </c>
      <c r="M167" s="57">
        <f>RES_hhdet_emi!M$79</f>
        <v>0</v>
      </c>
      <c r="N167" s="57">
        <f>RES_hhdet_emi!N$79</f>
        <v>0</v>
      </c>
      <c r="O167" s="57">
        <f>RES_hhdet_emi!O$79</f>
        <v>0</v>
      </c>
      <c r="P167" s="57">
        <f>RES_hhdet_emi!P$79</f>
        <v>0</v>
      </c>
      <c r="Q167" s="57">
        <f>RES_hhdet_emi!Q$79</f>
        <v>0</v>
      </c>
    </row>
    <row r="169" spans="1:17" ht="12" customHeight="1" x14ac:dyDescent="0.25">
      <c r="A169" s="152" t="s">
        <v>198</v>
      </c>
      <c r="B169" s="168">
        <f>SUM(B170,B173,B175,B184)</f>
        <v>11142.064811294313</v>
      </c>
      <c r="C169" s="168">
        <f t="shared" ref="C169:Q169" si="32">SUM(C170,C173,C175,C184)</f>
        <v>11505.479253715817</v>
      </c>
      <c r="D169" s="168">
        <f t="shared" si="32"/>
        <v>11716.515920248497</v>
      </c>
      <c r="E169" s="168">
        <f t="shared" si="32"/>
        <v>12161.213274653579</v>
      </c>
      <c r="F169" s="168">
        <f t="shared" si="32"/>
        <v>12344.63686855657</v>
      </c>
      <c r="G169" s="168">
        <f t="shared" si="32"/>
        <v>12810.658266387976</v>
      </c>
      <c r="H169" s="168">
        <f t="shared" si="32"/>
        <v>13467.733745881607</v>
      </c>
      <c r="I169" s="168">
        <f t="shared" si="32"/>
        <v>13510.325943925563</v>
      </c>
      <c r="J169" s="168">
        <f t="shared" si="32"/>
        <v>13485.866063415026</v>
      </c>
      <c r="K169" s="168">
        <f t="shared" si="32"/>
        <v>13322.333253991828</v>
      </c>
      <c r="L169" s="168">
        <f t="shared" si="32"/>
        <v>13827.948652501289</v>
      </c>
      <c r="M169" s="168">
        <f t="shared" si="32"/>
        <v>12896.238149219591</v>
      </c>
      <c r="N169" s="168">
        <f t="shared" si="32"/>
        <v>13078.578194408226</v>
      </c>
      <c r="O169" s="168">
        <f t="shared" si="32"/>
        <v>12329.974719246826</v>
      </c>
      <c r="P169" s="168">
        <f t="shared" si="32"/>
        <v>11879.395227297196</v>
      </c>
      <c r="Q169" s="168">
        <f t="shared" si="32"/>
        <v>11500.381022448186</v>
      </c>
    </row>
    <row r="170" spans="1:17" ht="12" customHeight="1" x14ac:dyDescent="0.25">
      <c r="A170" s="158" t="s">
        <v>65</v>
      </c>
      <c r="B170" s="157">
        <f>SUM(B171:B172)</f>
        <v>8349.4602747071658</v>
      </c>
      <c r="C170" s="157">
        <f t="shared" ref="C170:Q170" si="33">SUM(C171:C172)</f>
        <v>8655.053310150457</v>
      </c>
      <c r="D170" s="157">
        <f t="shared" si="33"/>
        <v>8881.5933728709388</v>
      </c>
      <c r="E170" s="157">
        <f t="shared" si="33"/>
        <v>9178.7545454798183</v>
      </c>
      <c r="F170" s="157">
        <f t="shared" si="33"/>
        <v>9309.8864938033003</v>
      </c>
      <c r="G170" s="157">
        <f t="shared" si="33"/>
        <v>9725.7481115399059</v>
      </c>
      <c r="H170" s="157">
        <f t="shared" si="33"/>
        <v>10284.777489608499</v>
      </c>
      <c r="I170" s="157">
        <f t="shared" si="33"/>
        <v>10232.42725512186</v>
      </c>
      <c r="J170" s="157">
        <f t="shared" si="33"/>
        <v>10179.630632673327</v>
      </c>
      <c r="K170" s="157">
        <f t="shared" si="33"/>
        <v>9993.3098531922551</v>
      </c>
      <c r="L170" s="157">
        <f t="shared" si="33"/>
        <v>10415.437453416578</v>
      </c>
      <c r="M170" s="157">
        <f t="shared" si="33"/>
        <v>9434.8302596176127</v>
      </c>
      <c r="N170" s="157">
        <f t="shared" si="33"/>
        <v>9554.8606272386514</v>
      </c>
      <c r="O170" s="157">
        <f t="shared" si="33"/>
        <v>8931.8377501681844</v>
      </c>
      <c r="P170" s="157">
        <f t="shared" si="33"/>
        <v>8456.1678423579506</v>
      </c>
      <c r="Q170" s="157">
        <f t="shared" si="33"/>
        <v>8082.1141826058465</v>
      </c>
    </row>
    <row r="171" spans="1:17" ht="12" customHeight="1" x14ac:dyDescent="0.25">
      <c r="A171" s="23" t="s">
        <v>161</v>
      </c>
      <c r="B171" s="156">
        <f>IF(B95=0,0,B95/0.086*1000000/B$7)</f>
        <v>8301.0076023888796</v>
      </c>
      <c r="C171" s="156">
        <f t="shared" ref="C171:Q172" si="34">IF(C95=0,0,C95/0.086*1000000/C$7)</f>
        <v>8601.1941037625493</v>
      </c>
      <c r="D171" s="156">
        <f t="shared" si="34"/>
        <v>8835.2688694051703</v>
      </c>
      <c r="E171" s="156">
        <f t="shared" si="34"/>
        <v>9094.2839641475912</v>
      </c>
      <c r="F171" s="156">
        <f t="shared" si="34"/>
        <v>9141.6311555304619</v>
      </c>
      <c r="G171" s="156">
        <f t="shared" si="34"/>
        <v>9535.2727135896257</v>
      </c>
      <c r="H171" s="156">
        <f t="shared" si="34"/>
        <v>9956.0119500849178</v>
      </c>
      <c r="I171" s="156">
        <f t="shared" si="34"/>
        <v>9884.1870645549807</v>
      </c>
      <c r="J171" s="156">
        <f t="shared" si="34"/>
        <v>9714.3831849490307</v>
      </c>
      <c r="K171" s="156">
        <f t="shared" si="34"/>
        <v>9616.9500784821794</v>
      </c>
      <c r="L171" s="156">
        <f t="shared" si="34"/>
        <v>10228.530569280883</v>
      </c>
      <c r="M171" s="156">
        <f t="shared" si="34"/>
        <v>9205.3837687052292</v>
      </c>
      <c r="N171" s="156">
        <f t="shared" si="34"/>
        <v>9305.6601876838467</v>
      </c>
      <c r="O171" s="156">
        <f t="shared" si="34"/>
        <v>8737.4013456600042</v>
      </c>
      <c r="P171" s="156">
        <f t="shared" si="34"/>
        <v>8189.4305859374854</v>
      </c>
      <c r="Q171" s="156">
        <f t="shared" si="34"/>
        <v>7830.7731010825801</v>
      </c>
    </row>
    <row r="172" spans="1:17" ht="12" customHeight="1" x14ac:dyDescent="0.25">
      <c r="A172" s="23" t="s">
        <v>60</v>
      </c>
      <c r="B172" s="156">
        <f>IF(B96=0,0,B96/0.086*1000000/B$7)</f>
        <v>48.45267231828646</v>
      </c>
      <c r="C172" s="156">
        <f t="shared" si="34"/>
        <v>53.85920638790823</v>
      </c>
      <c r="D172" s="156">
        <f t="shared" si="34"/>
        <v>46.324503465767791</v>
      </c>
      <c r="E172" s="156">
        <f t="shared" si="34"/>
        <v>84.470581332226217</v>
      </c>
      <c r="F172" s="156">
        <f t="shared" si="34"/>
        <v>168.25533827283849</v>
      </c>
      <c r="G172" s="156">
        <f t="shared" si="34"/>
        <v>190.47539795027964</v>
      </c>
      <c r="H172" s="156">
        <f t="shared" si="34"/>
        <v>328.76553952358154</v>
      </c>
      <c r="I172" s="156">
        <f t="shared" si="34"/>
        <v>348.24019056687979</v>
      </c>
      <c r="J172" s="156">
        <f t="shared" si="34"/>
        <v>465.24744772429653</v>
      </c>
      <c r="K172" s="156">
        <f t="shared" si="34"/>
        <v>376.35977471007641</v>
      </c>
      <c r="L172" s="156">
        <f t="shared" si="34"/>
        <v>186.90688413569538</v>
      </c>
      <c r="M172" s="156">
        <f t="shared" si="34"/>
        <v>229.44649091238367</v>
      </c>
      <c r="N172" s="156">
        <f t="shared" si="34"/>
        <v>249.20043955480531</v>
      </c>
      <c r="O172" s="156">
        <f t="shared" si="34"/>
        <v>194.43640450818046</v>
      </c>
      <c r="P172" s="156">
        <f t="shared" si="34"/>
        <v>266.73725642046469</v>
      </c>
      <c r="Q172" s="156">
        <f t="shared" si="34"/>
        <v>251.34108152326615</v>
      </c>
    </row>
    <row r="173" spans="1:17" ht="12" customHeight="1" x14ac:dyDescent="0.25">
      <c r="A173" s="158" t="s">
        <v>112</v>
      </c>
      <c r="B173" s="157">
        <f>B174</f>
        <v>8.912665549509249E-3</v>
      </c>
      <c r="C173" s="157">
        <f t="shared" ref="C173:Q173" si="35">C174</f>
        <v>1.2295195895839483E-2</v>
      </c>
      <c r="D173" s="157">
        <f t="shared" si="35"/>
        <v>1.5870310087782967E-2</v>
      </c>
      <c r="E173" s="157">
        <f t="shared" si="35"/>
        <v>2.7623446478617194E-2</v>
      </c>
      <c r="F173" s="157">
        <f t="shared" si="35"/>
        <v>4.8357340393256627E-2</v>
      </c>
      <c r="G173" s="157">
        <f t="shared" si="35"/>
        <v>8.9620182387558686E-2</v>
      </c>
      <c r="H173" s="157">
        <f t="shared" si="35"/>
        <v>0.17474582122708193</v>
      </c>
      <c r="I173" s="157">
        <f t="shared" si="35"/>
        <v>0.33889738911101464</v>
      </c>
      <c r="J173" s="157">
        <f t="shared" si="35"/>
        <v>0.54143563690041963</v>
      </c>
      <c r="K173" s="157">
        <f t="shared" si="35"/>
        <v>0.68020635725022494</v>
      </c>
      <c r="L173" s="157">
        <f t="shared" si="35"/>
        <v>0.76970608079150515</v>
      </c>
      <c r="M173" s="157">
        <f t="shared" si="35"/>
        <v>1.1151077902220605</v>
      </c>
      <c r="N173" s="157">
        <f t="shared" si="35"/>
        <v>1.066465468580853</v>
      </c>
      <c r="O173" s="157">
        <f t="shared" si="35"/>
        <v>1.0727555023267783</v>
      </c>
      <c r="P173" s="157">
        <f t="shared" si="35"/>
        <v>1.2254082836431426</v>
      </c>
      <c r="Q173" s="157">
        <f t="shared" si="35"/>
        <v>1.243372618562554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8.912665549509249E-3</v>
      </c>
      <c r="C174" s="156">
        <f t="shared" si="36"/>
        <v>1.2295195895839483E-2</v>
      </c>
      <c r="D174" s="156">
        <f t="shared" si="36"/>
        <v>1.5870310087782967E-2</v>
      </c>
      <c r="E174" s="156">
        <f t="shared" si="36"/>
        <v>2.7623446478617194E-2</v>
      </c>
      <c r="F174" s="156">
        <f t="shared" si="36"/>
        <v>4.8357340393256627E-2</v>
      </c>
      <c r="G174" s="156">
        <f t="shared" si="36"/>
        <v>8.9620182387558686E-2</v>
      </c>
      <c r="H174" s="156">
        <f t="shared" si="36"/>
        <v>0.17474582122708193</v>
      </c>
      <c r="I174" s="156">
        <f t="shared" si="36"/>
        <v>0.33889738911101464</v>
      </c>
      <c r="J174" s="156">
        <f t="shared" si="36"/>
        <v>0.54143563690041963</v>
      </c>
      <c r="K174" s="156">
        <f t="shared" si="36"/>
        <v>0.68020635725022494</v>
      </c>
      <c r="L174" s="156">
        <f t="shared" si="36"/>
        <v>0.76970608079150515</v>
      </c>
      <c r="M174" s="156">
        <f t="shared" si="36"/>
        <v>1.1151077902220605</v>
      </c>
      <c r="N174" s="156">
        <f t="shared" si="36"/>
        <v>1.066465468580853</v>
      </c>
      <c r="O174" s="156">
        <f t="shared" si="36"/>
        <v>1.0727555023267783</v>
      </c>
      <c r="P174" s="156">
        <f t="shared" si="36"/>
        <v>1.2254082836431426</v>
      </c>
      <c r="Q174" s="156">
        <f t="shared" si="36"/>
        <v>1.243372618562554</v>
      </c>
    </row>
    <row r="175" spans="1:17" ht="12" customHeight="1" x14ac:dyDescent="0.25">
      <c r="A175" s="158" t="s">
        <v>63</v>
      </c>
      <c r="B175" s="157">
        <f t="shared" si="36"/>
        <v>1740.9435425323998</v>
      </c>
      <c r="C175" s="157">
        <f t="shared" si="36"/>
        <v>1788.4115115231184</v>
      </c>
      <c r="D175" s="157">
        <f t="shared" si="36"/>
        <v>1784.1843750344651</v>
      </c>
      <c r="E175" s="157">
        <f t="shared" si="36"/>
        <v>1890.8489379170012</v>
      </c>
      <c r="F175" s="157">
        <f t="shared" si="36"/>
        <v>1916.0021171489614</v>
      </c>
      <c r="G175" s="157">
        <f t="shared" si="36"/>
        <v>1951.4674619970626</v>
      </c>
      <c r="H175" s="157">
        <f t="shared" si="36"/>
        <v>2006.8245794554136</v>
      </c>
      <c r="I175" s="157">
        <f t="shared" si="36"/>
        <v>2052.9716366511129</v>
      </c>
      <c r="J175" s="157">
        <f t="shared" si="36"/>
        <v>2066.2112958189268</v>
      </c>
      <c r="K175" s="157">
        <f t="shared" si="36"/>
        <v>2088.5210842072611</v>
      </c>
      <c r="L175" s="157">
        <f t="shared" si="36"/>
        <v>2133.5201777739612</v>
      </c>
      <c r="M175" s="157">
        <f t="shared" si="36"/>
        <v>2179.0190066477558</v>
      </c>
      <c r="N175" s="157">
        <f t="shared" si="36"/>
        <v>2210.1472090699845</v>
      </c>
      <c r="O175" s="157">
        <f t="shared" si="36"/>
        <v>2107.9209707113673</v>
      </c>
      <c r="P175" s="157">
        <f t="shared" si="36"/>
        <v>2119.9840536321622</v>
      </c>
      <c r="Q175" s="157">
        <f t="shared" si="36"/>
        <v>2103.709000793875</v>
      </c>
    </row>
    <row r="176" spans="1:17" ht="12" customHeight="1" x14ac:dyDescent="0.25">
      <c r="A176" s="167" t="s">
        <v>160</v>
      </c>
      <c r="B176" s="132">
        <f>IF(B100=0,0,B100/0.086*1000000/B$11)</f>
        <v>1788.6496118286395</v>
      </c>
      <c r="C176" s="132">
        <f t="shared" ref="C176:Q176" si="37">IF(C100=0,0,C100/0.086*1000000/C$11)</f>
        <v>1835.9233757329541</v>
      </c>
      <c r="D176" s="132">
        <f t="shared" si="37"/>
        <v>1850.2515534274469</v>
      </c>
      <c r="E176" s="132">
        <f t="shared" si="37"/>
        <v>1922.5924129536663</v>
      </c>
      <c r="F176" s="132">
        <f t="shared" si="37"/>
        <v>1943.9695923349238</v>
      </c>
      <c r="G176" s="132">
        <f t="shared" si="37"/>
        <v>1982.6606281520978</v>
      </c>
      <c r="H176" s="132">
        <f t="shared" si="37"/>
        <v>1999.152907430881</v>
      </c>
      <c r="I176" s="132">
        <f t="shared" si="37"/>
        <v>2065.11615838031</v>
      </c>
      <c r="J176" s="132">
        <f t="shared" si="37"/>
        <v>2064.4210789662475</v>
      </c>
      <c r="K176" s="132">
        <f t="shared" si="37"/>
        <v>2095.0609916097028</v>
      </c>
      <c r="L176" s="132">
        <f t="shared" si="37"/>
        <v>2144.3545126224867</v>
      </c>
      <c r="M176" s="132">
        <f t="shared" si="37"/>
        <v>2177.748594422319</v>
      </c>
      <c r="N176" s="132">
        <f t="shared" si="37"/>
        <v>2209.6218088721835</v>
      </c>
      <c r="O176" s="132">
        <f t="shared" si="37"/>
        <v>2118.0674961390609</v>
      </c>
      <c r="P176" s="132">
        <f t="shared" si="37"/>
        <v>2123.3033556477667</v>
      </c>
      <c r="Q176" s="132">
        <f t="shared" si="37"/>
        <v>2106.5869635363197</v>
      </c>
    </row>
    <row r="177" spans="1:17" ht="12" customHeight="1" x14ac:dyDescent="0.25">
      <c r="A177" s="167" t="s">
        <v>159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203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1510.4393027797096</v>
      </c>
      <c r="C180" s="162">
        <f t="shared" ref="C180:Q180" si="40">IF(C104=0,0,C104/0.086*1000000/C$13)</f>
        <v>1560.6202305207864</v>
      </c>
      <c r="D180" s="162">
        <f t="shared" si="40"/>
        <v>1442.0463738906794</v>
      </c>
      <c r="E180" s="162">
        <f t="shared" si="40"/>
        <v>1678.3529168775547</v>
      </c>
      <c r="F180" s="162">
        <f t="shared" si="40"/>
        <v>1690.7726813376285</v>
      </c>
      <c r="G180" s="162">
        <f t="shared" si="40"/>
        <v>1675.4041633420254</v>
      </c>
      <c r="H180" s="162">
        <f t="shared" si="40"/>
        <v>2074.7120676961767</v>
      </c>
      <c r="I180" s="162">
        <f t="shared" si="40"/>
        <v>1928.8288956199551</v>
      </c>
      <c r="J180" s="162">
        <f t="shared" si="40"/>
        <v>2084.6122176045205</v>
      </c>
      <c r="K180" s="162">
        <f t="shared" si="40"/>
        <v>2020.5365828808424</v>
      </c>
      <c r="L180" s="162">
        <f t="shared" si="40"/>
        <v>1766.6631348705534</v>
      </c>
      <c r="M180" s="162">
        <f t="shared" si="40"/>
        <v>2198.2270375781491</v>
      </c>
      <c r="N180" s="162">
        <f t="shared" si="40"/>
        <v>2219.9158376884411</v>
      </c>
      <c r="O180" s="162">
        <f t="shared" si="40"/>
        <v>1715.4258212683271</v>
      </c>
      <c r="P180" s="162">
        <f t="shared" si="40"/>
        <v>1918.2282180750037</v>
      </c>
      <c r="Q180" s="162">
        <f t="shared" si="40"/>
        <v>1808.63358663746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0</v>
      </c>
      <c r="M182" s="156">
        <f t="shared" si="42"/>
        <v>0</v>
      </c>
      <c r="N182" s="156">
        <f t="shared" si="42"/>
        <v>0</v>
      </c>
      <c r="O182" s="156">
        <f t="shared" si="42"/>
        <v>0</v>
      </c>
      <c r="P182" s="156">
        <f t="shared" si="42"/>
        <v>0</v>
      </c>
      <c r="Q182" s="156">
        <f t="shared" si="42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0</v>
      </c>
      <c r="M183" s="156">
        <f t="shared" si="42"/>
        <v>0</v>
      </c>
      <c r="N183" s="156">
        <f t="shared" si="42"/>
        <v>0</v>
      </c>
      <c r="O183" s="156">
        <f t="shared" si="42"/>
        <v>0</v>
      </c>
      <c r="P183" s="156">
        <f t="shared" si="42"/>
        <v>0</v>
      </c>
      <c r="Q183" s="156">
        <f t="shared" si="42"/>
        <v>0</v>
      </c>
    </row>
    <row r="184" spans="1:17" ht="12" customHeight="1" x14ac:dyDescent="0.25">
      <c r="A184" s="158" t="s">
        <v>62</v>
      </c>
      <c r="B184" s="157">
        <f t="shared" si="36"/>
        <v>1051.6520813891987</v>
      </c>
      <c r="C184" s="157">
        <f t="shared" si="36"/>
        <v>1062.0021368463449</v>
      </c>
      <c r="D184" s="157">
        <f t="shared" si="36"/>
        <v>1050.7223020330048</v>
      </c>
      <c r="E184" s="157">
        <f t="shared" si="36"/>
        <v>1091.5821678102823</v>
      </c>
      <c r="F184" s="157">
        <f t="shared" si="36"/>
        <v>1118.6999002639166</v>
      </c>
      <c r="G184" s="157">
        <f t="shared" si="36"/>
        <v>1133.3530726686204</v>
      </c>
      <c r="H184" s="157">
        <f t="shared" si="36"/>
        <v>1175.9569309964688</v>
      </c>
      <c r="I184" s="157">
        <f t="shared" si="36"/>
        <v>1224.5881547634799</v>
      </c>
      <c r="J184" s="157">
        <f t="shared" si="36"/>
        <v>1239.4826992858723</v>
      </c>
      <c r="K184" s="157">
        <f t="shared" si="36"/>
        <v>1239.8221102350622</v>
      </c>
      <c r="L184" s="157">
        <f t="shared" si="36"/>
        <v>1278.2213152299578</v>
      </c>
      <c r="M184" s="157">
        <f t="shared" si="36"/>
        <v>1281.2737751640022</v>
      </c>
      <c r="N184" s="157">
        <f t="shared" si="36"/>
        <v>1312.5038926310096</v>
      </c>
      <c r="O184" s="157">
        <f t="shared" si="36"/>
        <v>1289.1432428649482</v>
      </c>
      <c r="P184" s="157">
        <f t="shared" si="36"/>
        <v>1302.0179230234405</v>
      </c>
      <c r="Q184" s="157">
        <f t="shared" si="36"/>
        <v>1313.3144664299011</v>
      </c>
    </row>
    <row r="185" spans="1:17" ht="12" customHeight="1" x14ac:dyDescent="0.25">
      <c r="A185" s="23" t="s">
        <v>203</v>
      </c>
      <c r="B185" s="156">
        <f>IF(B109=0,0,B109/0.086*1000000/B$16)</f>
        <v>1104.4583461456548</v>
      </c>
      <c r="C185" s="156">
        <f t="shared" ref="C185:Q185" si="43">IF(C109=0,0,C109/0.086*1000000/C$16)</f>
        <v>1121.8267017379198</v>
      </c>
      <c r="D185" s="156">
        <f t="shared" si="43"/>
        <v>1108.8620180744097</v>
      </c>
      <c r="E185" s="156">
        <f t="shared" si="43"/>
        <v>1130.8638319042536</v>
      </c>
      <c r="F185" s="156">
        <f t="shared" si="43"/>
        <v>1153.2733945127586</v>
      </c>
      <c r="G185" s="156">
        <f t="shared" si="43"/>
        <v>1163.8557073626796</v>
      </c>
      <c r="H185" s="156">
        <f t="shared" si="43"/>
        <v>1203.4913862803401</v>
      </c>
      <c r="I185" s="156">
        <f t="shared" si="43"/>
        <v>1257.0278153374738</v>
      </c>
      <c r="J185" s="156">
        <f t="shared" si="43"/>
        <v>1266.2546302182222</v>
      </c>
      <c r="K185" s="156">
        <f t="shared" si="43"/>
        <v>1268.1590708918523</v>
      </c>
      <c r="L185" s="156">
        <f t="shared" si="43"/>
        <v>1279.3312082407517</v>
      </c>
      <c r="M185" s="156">
        <f t="shared" si="43"/>
        <v>1301.501074226072</v>
      </c>
      <c r="N185" s="156">
        <f t="shared" si="43"/>
        <v>1329.2271377278882</v>
      </c>
      <c r="O185" s="156">
        <f t="shared" si="43"/>
        <v>1303.9030982874951</v>
      </c>
      <c r="P185" s="156">
        <f t="shared" si="43"/>
        <v>1317.9053700315524</v>
      </c>
      <c r="Q185" s="156">
        <f t="shared" si="43"/>
        <v>1329.6704892265548</v>
      </c>
    </row>
    <row r="186" spans="1:17" ht="12" customHeight="1" x14ac:dyDescent="0.25">
      <c r="A186" s="29" t="s">
        <v>140</v>
      </c>
      <c r="B186" s="57">
        <f>IF(B110=0,0,B110/0.086*1000000/B$17)</f>
        <v>621.84103801284436</v>
      </c>
      <c r="C186" s="57">
        <f t="shared" ref="C186:Q186" si="44">IF(C110=0,0,C110/0.086*1000000/C$17)</f>
        <v>633.03646590715573</v>
      </c>
      <c r="D186" s="57">
        <f t="shared" si="44"/>
        <v>625.92437677692044</v>
      </c>
      <c r="E186" s="57">
        <f t="shared" si="44"/>
        <v>655.89340460442179</v>
      </c>
      <c r="F186" s="57">
        <f t="shared" si="44"/>
        <v>702.18480548368484</v>
      </c>
      <c r="G186" s="57">
        <f t="shared" si="44"/>
        <v>706.78032594856268</v>
      </c>
      <c r="H186" s="57">
        <f t="shared" si="44"/>
        <v>802.2052500683269</v>
      </c>
      <c r="I186" s="57">
        <f t="shared" si="44"/>
        <v>785.69632448967752</v>
      </c>
      <c r="J186" s="57">
        <f t="shared" si="44"/>
        <v>873.9031865465945</v>
      </c>
      <c r="K186" s="57">
        <f t="shared" si="44"/>
        <v>849.01766541948109</v>
      </c>
      <c r="L186" s="57">
        <f t="shared" si="44"/>
        <v>786.10931021779675</v>
      </c>
      <c r="M186" s="57">
        <f t="shared" si="44"/>
        <v>816.94145105120117</v>
      </c>
      <c r="N186" s="57">
        <f t="shared" si="44"/>
        <v>842.54737654978817</v>
      </c>
      <c r="O186" s="57">
        <f t="shared" si="44"/>
        <v>809.0268271130434</v>
      </c>
      <c r="P186" s="57">
        <f t="shared" si="44"/>
        <v>845.48654017561842</v>
      </c>
      <c r="Q186" s="57">
        <f t="shared" si="44"/>
        <v>844.51039163776238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6082.9721739416382</v>
      </c>
      <c r="C188" s="168">
        <f t="shared" ref="C188:Q188" si="45">SUM(C189,C192,C194,C203)</f>
        <v>6353.7471893417769</v>
      </c>
      <c r="D188" s="168">
        <f t="shared" si="45"/>
        <v>6534.9338748692962</v>
      </c>
      <c r="E188" s="168">
        <f t="shared" si="45"/>
        <v>6880.2727500646452</v>
      </c>
      <c r="F188" s="168">
        <f t="shared" si="45"/>
        <v>7134.5092532790777</v>
      </c>
      <c r="G188" s="168">
        <f t="shared" si="45"/>
        <v>7495.4842721504037</v>
      </c>
      <c r="H188" s="168">
        <f t="shared" si="45"/>
        <v>8020.5163659942727</v>
      </c>
      <c r="I188" s="168">
        <f t="shared" si="45"/>
        <v>8145.1182651174968</v>
      </c>
      <c r="J188" s="168">
        <f t="shared" si="45"/>
        <v>8253.8949894230063</v>
      </c>
      <c r="K188" s="168">
        <f t="shared" si="45"/>
        <v>8183.0839588847257</v>
      </c>
      <c r="L188" s="168">
        <f t="shared" si="45"/>
        <v>8470.6400881858499</v>
      </c>
      <c r="M188" s="168">
        <f t="shared" si="45"/>
        <v>7984.6708597912066</v>
      </c>
      <c r="N188" s="168">
        <f t="shared" si="45"/>
        <v>8167.2797678046454</v>
      </c>
      <c r="O188" s="168">
        <f t="shared" si="45"/>
        <v>7722.9288025998421</v>
      </c>
      <c r="P188" s="168">
        <f t="shared" si="45"/>
        <v>7537.5106826535148</v>
      </c>
      <c r="Q188" s="168">
        <f t="shared" si="45"/>
        <v>7375.6297398064962</v>
      </c>
    </row>
    <row r="189" spans="1:17" ht="12" customHeight="1" x14ac:dyDescent="0.25">
      <c r="A189" s="158" t="s">
        <v>65</v>
      </c>
      <c r="B189" s="157">
        <f>SUM(B190:B191)</f>
        <v>4724.5231525128984</v>
      </c>
      <c r="C189" s="157">
        <f t="shared" ref="C189:Q189" si="46">SUM(C190:C191)</f>
        <v>4945.0042366392672</v>
      </c>
      <c r="D189" s="157">
        <f t="shared" si="46"/>
        <v>5119.1992573179432</v>
      </c>
      <c r="E189" s="157">
        <f t="shared" si="46"/>
        <v>5374.3571832641601</v>
      </c>
      <c r="F189" s="157">
        <f t="shared" si="46"/>
        <v>5577.2686572319808</v>
      </c>
      <c r="G189" s="157">
        <f t="shared" si="46"/>
        <v>5894.7109629611914</v>
      </c>
      <c r="H189" s="157">
        <f t="shared" si="46"/>
        <v>6341.2495983113331</v>
      </c>
      <c r="I189" s="157">
        <f t="shared" si="46"/>
        <v>6396.7876912155489</v>
      </c>
      <c r="J189" s="157">
        <f t="shared" si="46"/>
        <v>6465.0212654319048</v>
      </c>
      <c r="K189" s="157">
        <f t="shared" si="46"/>
        <v>6371.5370835646609</v>
      </c>
      <c r="L189" s="157">
        <f t="shared" si="46"/>
        <v>6634.0532424634603</v>
      </c>
      <c r="M189" s="157">
        <f t="shared" si="46"/>
        <v>6084.9295147621315</v>
      </c>
      <c r="N189" s="157">
        <f t="shared" si="46"/>
        <v>6226.3459281224277</v>
      </c>
      <c r="O189" s="157">
        <f t="shared" si="46"/>
        <v>5852.8274091745188</v>
      </c>
      <c r="P189" s="157">
        <f t="shared" si="46"/>
        <v>5638.2398767346167</v>
      </c>
      <c r="Q189" s="157">
        <f t="shared" si="46"/>
        <v>5461.9757290372117</v>
      </c>
    </row>
    <row r="190" spans="1:17" ht="12" customHeight="1" x14ac:dyDescent="0.25">
      <c r="A190" s="23" t="s">
        <v>161</v>
      </c>
      <c r="B190" s="156">
        <f>IF(B114=0,0,B114/0.086*1000000/B$7)</f>
        <v>4676.0704801946122</v>
      </c>
      <c r="C190" s="156">
        <f t="shared" ref="C190:Q191" si="47">IF(C114=0,0,C114/0.086*1000000/C$7)</f>
        <v>4891.1450302513585</v>
      </c>
      <c r="D190" s="156">
        <f t="shared" si="47"/>
        <v>5072.8747538521757</v>
      </c>
      <c r="E190" s="156">
        <f t="shared" si="47"/>
        <v>5289.8866019319339</v>
      </c>
      <c r="F190" s="156">
        <f t="shared" si="47"/>
        <v>5409.0133189591425</v>
      </c>
      <c r="G190" s="156">
        <f t="shared" si="47"/>
        <v>5704.2355650109121</v>
      </c>
      <c r="H190" s="156">
        <f t="shared" si="47"/>
        <v>6012.4840587877516</v>
      </c>
      <c r="I190" s="156">
        <f t="shared" si="47"/>
        <v>6048.5475006486695</v>
      </c>
      <c r="J190" s="156">
        <f t="shared" si="47"/>
        <v>5999.773817707608</v>
      </c>
      <c r="K190" s="156">
        <f t="shared" si="47"/>
        <v>5995.1773088545842</v>
      </c>
      <c r="L190" s="156">
        <f t="shared" si="47"/>
        <v>6447.1463583277646</v>
      </c>
      <c r="M190" s="156">
        <f t="shared" si="47"/>
        <v>5855.483023849748</v>
      </c>
      <c r="N190" s="156">
        <f t="shared" si="47"/>
        <v>5977.1454885676221</v>
      </c>
      <c r="O190" s="156">
        <f t="shared" si="47"/>
        <v>5658.3910046663386</v>
      </c>
      <c r="P190" s="156">
        <f t="shared" si="47"/>
        <v>5371.5026203141524</v>
      </c>
      <c r="Q190" s="156">
        <f t="shared" si="47"/>
        <v>5210.6346475139453</v>
      </c>
    </row>
    <row r="191" spans="1:17" ht="12" customHeight="1" x14ac:dyDescent="0.25">
      <c r="A191" s="23" t="s">
        <v>60</v>
      </c>
      <c r="B191" s="156">
        <f>IF(B115=0,0,B115/0.086*1000000/B$7)</f>
        <v>48.45267231828646</v>
      </c>
      <c r="C191" s="156">
        <f t="shared" si="47"/>
        <v>53.859206387908245</v>
      </c>
      <c r="D191" s="156">
        <f t="shared" si="47"/>
        <v>46.324503465767791</v>
      </c>
      <c r="E191" s="156">
        <f t="shared" si="47"/>
        <v>84.47058133222626</v>
      </c>
      <c r="F191" s="156">
        <f t="shared" si="47"/>
        <v>168.2553382728384</v>
      </c>
      <c r="G191" s="156">
        <f t="shared" si="47"/>
        <v>190.47539795027967</v>
      </c>
      <c r="H191" s="156">
        <f t="shared" si="47"/>
        <v>328.76553952358165</v>
      </c>
      <c r="I191" s="156">
        <f t="shared" si="47"/>
        <v>348.24019056687973</v>
      </c>
      <c r="J191" s="156">
        <f t="shared" si="47"/>
        <v>465.24744772429648</v>
      </c>
      <c r="K191" s="156">
        <f t="shared" si="47"/>
        <v>376.35977471007641</v>
      </c>
      <c r="L191" s="156">
        <f t="shared" si="47"/>
        <v>186.90688413569546</v>
      </c>
      <c r="M191" s="156">
        <f t="shared" si="47"/>
        <v>229.44649091238361</v>
      </c>
      <c r="N191" s="156">
        <f t="shared" si="47"/>
        <v>249.20043955480546</v>
      </c>
      <c r="O191" s="156">
        <f t="shared" si="47"/>
        <v>194.43640450818035</v>
      </c>
      <c r="P191" s="156">
        <f t="shared" si="47"/>
        <v>266.73725642046475</v>
      </c>
      <c r="Q191" s="156">
        <f t="shared" si="47"/>
        <v>251.34108152326627</v>
      </c>
    </row>
    <row r="192" spans="1:17" ht="12" customHeight="1" x14ac:dyDescent="0.25">
      <c r="A192" s="158" t="s">
        <v>112</v>
      </c>
      <c r="B192" s="157">
        <f>B193</f>
        <v>1.3520857203798316E-2</v>
      </c>
      <c r="C192" s="157">
        <f t="shared" ref="C192:Q192" si="48">C193</f>
        <v>2.0228008713832023E-2</v>
      </c>
      <c r="D192" s="157">
        <f t="shared" si="48"/>
        <v>2.7332663046960956E-2</v>
      </c>
      <c r="E192" s="157">
        <f t="shared" si="48"/>
        <v>4.9828499042052984E-2</v>
      </c>
      <c r="F192" s="157">
        <f t="shared" si="48"/>
        <v>9.010480129529308E-2</v>
      </c>
      <c r="G192" s="157">
        <f t="shared" si="48"/>
        <v>0.17146550037775524</v>
      </c>
      <c r="H192" s="157">
        <f t="shared" si="48"/>
        <v>0.34515531299435742</v>
      </c>
      <c r="I192" s="157">
        <f t="shared" si="48"/>
        <v>0.69543206582385231</v>
      </c>
      <c r="J192" s="157">
        <f t="shared" si="48"/>
        <v>1.1480208928247182</v>
      </c>
      <c r="K192" s="157">
        <f t="shared" si="48"/>
        <v>1.4811339810470532</v>
      </c>
      <c r="L192" s="157">
        <f t="shared" si="48"/>
        <v>1.7189105283555202</v>
      </c>
      <c r="M192" s="157">
        <f t="shared" si="48"/>
        <v>2.6373922349398073</v>
      </c>
      <c r="N192" s="157">
        <f t="shared" si="48"/>
        <v>2.5475496609463431</v>
      </c>
      <c r="O192" s="157">
        <f t="shared" si="48"/>
        <v>2.5794229444171144</v>
      </c>
      <c r="P192" s="157">
        <f t="shared" si="48"/>
        <v>3.0812391200681342</v>
      </c>
      <c r="Q192" s="157">
        <f t="shared" si="48"/>
        <v>3.2978823618415065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1.3520857203798316E-2</v>
      </c>
      <c r="C193" s="156">
        <f t="shared" si="49"/>
        <v>2.0228008713832023E-2</v>
      </c>
      <c r="D193" s="156">
        <f t="shared" si="49"/>
        <v>2.7332663046960956E-2</v>
      </c>
      <c r="E193" s="156">
        <f t="shared" si="49"/>
        <v>4.9828499042052984E-2</v>
      </c>
      <c r="F193" s="156">
        <f t="shared" si="49"/>
        <v>9.010480129529308E-2</v>
      </c>
      <c r="G193" s="156">
        <f t="shared" si="49"/>
        <v>0.17146550037775524</v>
      </c>
      <c r="H193" s="156">
        <f t="shared" si="49"/>
        <v>0.34515531299435742</v>
      </c>
      <c r="I193" s="156">
        <f t="shared" si="49"/>
        <v>0.69543206582385231</v>
      </c>
      <c r="J193" s="156">
        <f t="shared" si="49"/>
        <v>1.1480208928247182</v>
      </c>
      <c r="K193" s="156">
        <f t="shared" si="49"/>
        <v>1.4811339810470532</v>
      </c>
      <c r="L193" s="156">
        <f t="shared" si="49"/>
        <v>1.7189105283555202</v>
      </c>
      <c r="M193" s="156">
        <f t="shared" si="49"/>
        <v>2.6373922349398073</v>
      </c>
      <c r="N193" s="156">
        <f t="shared" si="49"/>
        <v>2.5475496609463431</v>
      </c>
      <c r="O193" s="156">
        <f t="shared" si="49"/>
        <v>2.5794229444171144</v>
      </c>
      <c r="P193" s="156">
        <f t="shared" si="49"/>
        <v>3.0812391200681342</v>
      </c>
      <c r="Q193" s="156">
        <f t="shared" si="49"/>
        <v>3.2978823618415065</v>
      </c>
    </row>
    <row r="194" spans="1:17" ht="12" customHeight="1" x14ac:dyDescent="0.25">
      <c r="A194" s="158" t="s">
        <v>63</v>
      </c>
      <c r="B194" s="157">
        <f t="shared" si="49"/>
        <v>892.08680939806243</v>
      </c>
      <c r="C194" s="157">
        <f t="shared" si="49"/>
        <v>926.99196588671589</v>
      </c>
      <c r="D194" s="157">
        <f t="shared" si="49"/>
        <v>931.0668859042986</v>
      </c>
      <c r="E194" s="157">
        <f t="shared" si="49"/>
        <v>998.79283095312223</v>
      </c>
      <c r="F194" s="157">
        <f t="shared" si="49"/>
        <v>1026.2926710122765</v>
      </c>
      <c r="G194" s="157">
        <f t="shared" si="49"/>
        <v>1055.6541320002027</v>
      </c>
      <c r="H194" s="157">
        <f t="shared" si="49"/>
        <v>1102.2309592246168</v>
      </c>
      <c r="I194" s="157">
        <f t="shared" si="49"/>
        <v>1137.9290704186149</v>
      </c>
      <c r="J194" s="157">
        <f t="shared" si="49"/>
        <v>1159.5592581943506</v>
      </c>
      <c r="K194" s="157">
        <f t="shared" si="49"/>
        <v>1180.4645957009582</v>
      </c>
      <c r="L194" s="157">
        <f t="shared" si="49"/>
        <v>1201.2101978523094</v>
      </c>
      <c r="M194" s="157">
        <f t="shared" si="49"/>
        <v>1247.7719755674466</v>
      </c>
      <c r="N194" s="157">
        <f t="shared" si="49"/>
        <v>1271.8401129569786</v>
      </c>
      <c r="O194" s="157">
        <f t="shared" si="49"/>
        <v>1211.1055453355309</v>
      </c>
      <c r="P194" s="157">
        <f t="shared" si="49"/>
        <v>1228.3851871690774</v>
      </c>
      <c r="Q194" s="157">
        <f t="shared" si="49"/>
        <v>1231.2242354851792</v>
      </c>
    </row>
    <row r="195" spans="1:17" ht="12" customHeight="1" x14ac:dyDescent="0.25">
      <c r="A195" s="167" t="s">
        <v>160</v>
      </c>
      <c r="B195" s="132">
        <f>IF(B119=0,0,B119/0.086*1000000/B$11)</f>
        <v>886.63355034508447</v>
      </c>
      <c r="C195" s="132">
        <f t="shared" ref="C195:Q195" si="50">IF(C119=0,0,C119/0.086*1000000/C$11)</f>
        <v>918.53354248217772</v>
      </c>
      <c r="D195" s="132">
        <f t="shared" si="50"/>
        <v>936.2550663125013</v>
      </c>
      <c r="E195" s="132">
        <f t="shared" si="50"/>
        <v>989.7797851455216</v>
      </c>
      <c r="F195" s="132">
        <f t="shared" si="50"/>
        <v>1019.4154022632961</v>
      </c>
      <c r="G195" s="132">
        <f t="shared" si="50"/>
        <v>1051.3160983669306</v>
      </c>
      <c r="H195" s="132">
        <f t="shared" si="50"/>
        <v>1069.2782685287377</v>
      </c>
      <c r="I195" s="132">
        <f t="shared" si="50"/>
        <v>1119.3124751834716</v>
      </c>
      <c r="J195" s="132">
        <f t="shared" si="50"/>
        <v>1128.3608386850949</v>
      </c>
      <c r="K195" s="132">
        <f t="shared" si="50"/>
        <v>1154.8795957573664</v>
      </c>
      <c r="L195" s="132">
        <f t="shared" si="50"/>
        <v>1198.9302363602562</v>
      </c>
      <c r="M195" s="132">
        <f t="shared" si="50"/>
        <v>1224.3243817443636</v>
      </c>
      <c r="N195" s="132">
        <f t="shared" si="50"/>
        <v>1252.9517510402409</v>
      </c>
      <c r="O195" s="132">
        <f t="shared" si="50"/>
        <v>1209.8871143288861</v>
      </c>
      <c r="P195" s="132">
        <f t="shared" si="50"/>
        <v>1225.4467655008903</v>
      </c>
      <c r="Q195" s="132">
        <f t="shared" si="50"/>
        <v>1230.2939649844777</v>
      </c>
    </row>
    <row r="196" spans="1:17" ht="12" customHeight="1" x14ac:dyDescent="0.25">
      <c r="A196" s="167" t="s">
        <v>159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203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918.43564405839891</v>
      </c>
      <c r="C199" s="162">
        <f t="shared" ref="C199:Q199" si="53">IF(C123=0,0,C123/0.086*1000000/C$13)</f>
        <v>967.54510213223</v>
      </c>
      <c r="D199" s="162">
        <f t="shared" si="53"/>
        <v>904.19917764714546</v>
      </c>
      <c r="E199" s="162">
        <f t="shared" si="53"/>
        <v>1059.1276358019684</v>
      </c>
      <c r="F199" s="162">
        <f t="shared" si="53"/>
        <v>1081.6771256316633</v>
      </c>
      <c r="G199" s="162">
        <f t="shared" si="53"/>
        <v>1094.0462550865684</v>
      </c>
      <c r="H199" s="162">
        <f t="shared" si="53"/>
        <v>1393.8330239328245</v>
      </c>
      <c r="I199" s="162">
        <f t="shared" si="53"/>
        <v>1328.2301141890002</v>
      </c>
      <c r="J199" s="162">
        <f t="shared" si="53"/>
        <v>1480.2353128102231</v>
      </c>
      <c r="K199" s="162">
        <f t="shared" si="53"/>
        <v>1446.4291354973764</v>
      </c>
      <c r="L199" s="162">
        <f t="shared" si="53"/>
        <v>1278.4110544440819</v>
      </c>
      <c r="M199" s="162">
        <f t="shared" si="53"/>
        <v>1602.2884847597361</v>
      </c>
      <c r="N199" s="162">
        <f t="shared" si="53"/>
        <v>1623.0264915462403</v>
      </c>
      <c r="O199" s="162">
        <f t="shared" si="53"/>
        <v>1258.2377644825754</v>
      </c>
      <c r="P199" s="162">
        <f t="shared" si="53"/>
        <v>1406.9901216093197</v>
      </c>
      <c r="Q199" s="162">
        <f t="shared" si="53"/>
        <v>1326.6041892363794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0</v>
      </c>
      <c r="M201" s="156">
        <f t="shared" si="55"/>
        <v>0</v>
      </c>
      <c r="N201" s="156">
        <f t="shared" si="55"/>
        <v>0</v>
      </c>
      <c r="O201" s="156">
        <f t="shared" si="55"/>
        <v>0</v>
      </c>
      <c r="P201" s="156">
        <f t="shared" si="55"/>
        <v>0</v>
      </c>
      <c r="Q201" s="156">
        <f t="shared" si="55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0</v>
      </c>
      <c r="M202" s="156">
        <f t="shared" si="55"/>
        <v>0</v>
      </c>
      <c r="N202" s="156">
        <f t="shared" si="55"/>
        <v>0</v>
      </c>
      <c r="O202" s="156">
        <f t="shared" si="55"/>
        <v>0</v>
      </c>
      <c r="P202" s="156">
        <f t="shared" si="55"/>
        <v>0</v>
      </c>
      <c r="Q202" s="156">
        <f t="shared" si="55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466.3486911734733</v>
      </c>
      <c r="C203" s="157">
        <f t="shared" si="56"/>
        <v>481.73075880707978</v>
      </c>
      <c r="D203" s="157">
        <f t="shared" si="56"/>
        <v>484.64039898400694</v>
      </c>
      <c r="E203" s="157">
        <f t="shared" si="56"/>
        <v>507.07290734832077</v>
      </c>
      <c r="F203" s="157">
        <f t="shared" si="56"/>
        <v>530.85782023352499</v>
      </c>
      <c r="G203" s="157">
        <f t="shared" si="56"/>
        <v>544.94771168863178</v>
      </c>
      <c r="H203" s="157">
        <f t="shared" si="56"/>
        <v>576.6906531453285</v>
      </c>
      <c r="I203" s="157">
        <f t="shared" si="56"/>
        <v>609.70607141750872</v>
      </c>
      <c r="J203" s="157">
        <f t="shared" si="56"/>
        <v>628.16644490392446</v>
      </c>
      <c r="K203" s="157">
        <f t="shared" si="56"/>
        <v>629.60114563806007</v>
      </c>
      <c r="L203" s="157">
        <f t="shared" si="56"/>
        <v>633.65773734172535</v>
      </c>
      <c r="M203" s="157">
        <f t="shared" si="56"/>
        <v>649.33197722668888</v>
      </c>
      <c r="N203" s="157">
        <f t="shared" si="56"/>
        <v>666.54617706429292</v>
      </c>
      <c r="O203" s="157">
        <f t="shared" si="56"/>
        <v>656.41642514537489</v>
      </c>
      <c r="P203" s="157">
        <f t="shared" si="56"/>
        <v>667.80437962975259</v>
      </c>
      <c r="Q203" s="157">
        <f t="shared" si="56"/>
        <v>679.13189292226366</v>
      </c>
    </row>
    <row r="204" spans="1:17" ht="12" customHeight="1" x14ac:dyDescent="0.25">
      <c r="A204" s="23" t="s">
        <v>203</v>
      </c>
      <c r="B204" s="156">
        <f>IF(B128=0,0,B128/0.086*1000000/B$16)</f>
        <v>464.4300370483902</v>
      </c>
      <c r="C204" s="156">
        <f t="shared" ref="C204:Q204" si="57">IF(C128=0,0,C128/0.086*1000000/C$16)</f>
        <v>479.67982298154533</v>
      </c>
      <c r="D204" s="156">
        <f t="shared" si="57"/>
        <v>483.4111363036485</v>
      </c>
      <c r="E204" s="156">
        <f t="shared" si="57"/>
        <v>505.75928869179086</v>
      </c>
      <c r="F204" s="156">
        <f t="shared" si="57"/>
        <v>527.92786844464388</v>
      </c>
      <c r="G204" s="156">
        <f t="shared" si="57"/>
        <v>542.70634228322513</v>
      </c>
      <c r="H204" s="156">
        <f t="shared" si="57"/>
        <v>570.61150076783758</v>
      </c>
      <c r="I204" s="156">
        <f t="shared" si="57"/>
        <v>606.84241113238045</v>
      </c>
      <c r="J204" s="156">
        <f t="shared" si="57"/>
        <v>621.33116744951712</v>
      </c>
      <c r="K204" s="156">
        <f t="shared" si="57"/>
        <v>624.424286979709</v>
      </c>
      <c r="L204" s="156">
        <f t="shared" si="57"/>
        <v>633.61675413942646</v>
      </c>
      <c r="M204" s="156">
        <f t="shared" si="57"/>
        <v>647.84230225976364</v>
      </c>
      <c r="N204" s="156">
        <f t="shared" si="57"/>
        <v>665.16658099292408</v>
      </c>
      <c r="O204" s="156">
        <f t="shared" si="57"/>
        <v>655.77580794481798</v>
      </c>
      <c r="P204" s="156">
        <f t="shared" si="57"/>
        <v>666.39316573991084</v>
      </c>
      <c r="Q204" s="156">
        <f t="shared" si="57"/>
        <v>678.05071193745914</v>
      </c>
    </row>
    <row r="205" spans="1:17" ht="12" customHeight="1" x14ac:dyDescent="0.25">
      <c r="A205" s="29" t="s">
        <v>140</v>
      </c>
      <c r="B205" s="57">
        <f>IF(B129=0,0,B129/0.086*1000000/B$17)</f>
        <v>481.9653748223493</v>
      </c>
      <c r="C205" s="57">
        <f t="shared" ref="C205:Q205" si="58">IF(C129=0,0,C129/0.086*1000000/C$17)</f>
        <v>496.43677570913491</v>
      </c>
      <c r="D205" s="57">
        <f t="shared" si="58"/>
        <v>493.62200866092854</v>
      </c>
      <c r="E205" s="57">
        <f t="shared" si="58"/>
        <v>521.64278113010596</v>
      </c>
      <c r="F205" s="57">
        <f t="shared" si="58"/>
        <v>566.15564515870358</v>
      </c>
      <c r="G205" s="57">
        <f t="shared" si="58"/>
        <v>576.29277788597381</v>
      </c>
      <c r="H205" s="57">
        <f t="shared" si="58"/>
        <v>659.20884340117402</v>
      </c>
      <c r="I205" s="57">
        <f t="shared" si="58"/>
        <v>648.44991403434335</v>
      </c>
      <c r="J205" s="57">
        <f t="shared" si="58"/>
        <v>721.50440425898091</v>
      </c>
      <c r="K205" s="57">
        <f t="shared" si="58"/>
        <v>700.99692440097715</v>
      </c>
      <c r="L205" s="57">
        <f t="shared" si="58"/>
        <v>651.82915175644814</v>
      </c>
      <c r="M205" s="57">
        <f t="shared" si="58"/>
        <v>683.52854679549318</v>
      </c>
      <c r="N205" s="57">
        <f t="shared" si="58"/>
        <v>705.31557615783038</v>
      </c>
      <c r="O205" s="57">
        <f t="shared" si="58"/>
        <v>677.25476165987197</v>
      </c>
      <c r="P205" s="57">
        <f t="shared" si="58"/>
        <v>708.35610756278572</v>
      </c>
      <c r="Q205" s="57">
        <f t="shared" si="58"/>
        <v>710.12121456639034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2174.806105499209</v>
      </c>
      <c r="C207" s="168">
        <f t="shared" ref="C207:Q207" si="59">SUM(C208,C211,C213,C222)</f>
        <v>2243.128357671741</v>
      </c>
      <c r="D207" s="168">
        <f t="shared" si="59"/>
        <v>2294.9673666421386</v>
      </c>
      <c r="E207" s="168">
        <f t="shared" si="59"/>
        <v>2384.4330650628685</v>
      </c>
      <c r="F207" s="168">
        <f t="shared" si="59"/>
        <v>2410.9792087659284</v>
      </c>
      <c r="G207" s="168">
        <f t="shared" si="59"/>
        <v>2505.3278406562908</v>
      </c>
      <c r="H207" s="168">
        <f t="shared" si="59"/>
        <v>2600.3192664378107</v>
      </c>
      <c r="I207" s="168">
        <f t="shared" si="59"/>
        <v>2612.9830925013302</v>
      </c>
      <c r="J207" s="168">
        <f t="shared" si="59"/>
        <v>2580.6281955935015</v>
      </c>
      <c r="K207" s="168">
        <f t="shared" si="59"/>
        <v>2567.4909888267703</v>
      </c>
      <c r="L207" s="168">
        <f t="shared" si="59"/>
        <v>2744.6911227681139</v>
      </c>
      <c r="M207" s="168">
        <f t="shared" si="59"/>
        <v>2523.9856280145245</v>
      </c>
      <c r="N207" s="168">
        <f t="shared" si="59"/>
        <v>2562.5371982267852</v>
      </c>
      <c r="O207" s="168">
        <f t="shared" si="59"/>
        <v>2437.5117069249263</v>
      </c>
      <c r="P207" s="168">
        <f t="shared" si="59"/>
        <v>2333.4519330080479</v>
      </c>
      <c r="Q207" s="168">
        <f t="shared" si="59"/>
        <v>2262.7340811554077</v>
      </c>
    </row>
    <row r="208" spans="1:17" ht="12" customHeight="1" x14ac:dyDescent="0.25">
      <c r="A208" s="158" t="s">
        <v>65</v>
      </c>
      <c r="B208" s="157">
        <f>SUM(B209:B210)</f>
        <v>1676.7732602476267</v>
      </c>
      <c r="C208" s="157">
        <f t="shared" ref="C208:Q208" si="60">SUM(C209:C210)</f>
        <v>1737.4098386849</v>
      </c>
      <c r="D208" s="157">
        <f t="shared" si="60"/>
        <v>1784.6920876272241</v>
      </c>
      <c r="E208" s="157">
        <f t="shared" si="60"/>
        <v>1837.0121920853396</v>
      </c>
      <c r="F208" s="157">
        <f t="shared" si="60"/>
        <v>1846.5761520600031</v>
      </c>
      <c r="G208" s="157">
        <f t="shared" si="60"/>
        <v>1926.0903110984632</v>
      </c>
      <c r="H208" s="157">
        <f t="shared" si="60"/>
        <v>2011.0781023503694</v>
      </c>
      <c r="I208" s="157">
        <f t="shared" si="60"/>
        <v>1996.5697374330443</v>
      </c>
      <c r="J208" s="157">
        <f t="shared" si="60"/>
        <v>1962.2699730613517</v>
      </c>
      <c r="K208" s="157">
        <f t="shared" si="60"/>
        <v>1942.5888409130744</v>
      </c>
      <c r="L208" s="157">
        <f t="shared" si="60"/>
        <v>2066.1258694980465</v>
      </c>
      <c r="M208" s="157">
        <f t="shared" si="60"/>
        <v>1859.4539474027752</v>
      </c>
      <c r="N208" s="157">
        <f t="shared" si="60"/>
        <v>1879.7094183083009</v>
      </c>
      <c r="O208" s="157">
        <f t="shared" si="60"/>
        <v>1764.923204773133</v>
      </c>
      <c r="P208" s="157">
        <f t="shared" si="60"/>
        <v>1654.2351098681395</v>
      </c>
      <c r="Q208" s="157">
        <f t="shared" si="60"/>
        <v>1581.7876060230269</v>
      </c>
    </row>
    <row r="209" spans="1:17" ht="12" customHeight="1" x14ac:dyDescent="0.25">
      <c r="A209" s="23" t="s">
        <v>161</v>
      </c>
      <c r="B209" s="156">
        <f>IF(B152=0,0,B152*1000000/B$7)</f>
        <v>1676.7732602476267</v>
      </c>
      <c r="C209" s="156">
        <f t="shared" ref="C209:Q210" si="61">IF(C152=0,0,C152*1000000/C$7)</f>
        <v>1737.4098386849</v>
      </c>
      <c r="D209" s="156">
        <f t="shared" si="61"/>
        <v>1784.6920876272241</v>
      </c>
      <c r="E209" s="156">
        <f t="shared" si="61"/>
        <v>1837.0121920853396</v>
      </c>
      <c r="F209" s="156">
        <f t="shared" si="61"/>
        <v>1846.5761520600031</v>
      </c>
      <c r="G209" s="156">
        <f t="shared" si="61"/>
        <v>1926.0903110984632</v>
      </c>
      <c r="H209" s="156">
        <f t="shared" si="61"/>
        <v>2011.0781023503694</v>
      </c>
      <c r="I209" s="156">
        <f t="shared" si="61"/>
        <v>1996.5697374330443</v>
      </c>
      <c r="J209" s="156">
        <f t="shared" si="61"/>
        <v>1962.2699730613517</v>
      </c>
      <c r="K209" s="156">
        <f t="shared" si="61"/>
        <v>1942.5888409130744</v>
      </c>
      <c r="L209" s="156">
        <f t="shared" si="61"/>
        <v>2066.1258694980465</v>
      </c>
      <c r="M209" s="156">
        <f t="shared" si="61"/>
        <v>1859.4539474027752</v>
      </c>
      <c r="N209" s="156">
        <f t="shared" si="61"/>
        <v>1879.7094183083009</v>
      </c>
      <c r="O209" s="156">
        <f t="shared" si="61"/>
        <v>1764.923204773133</v>
      </c>
      <c r="P209" s="156">
        <f t="shared" si="61"/>
        <v>1654.2351098681395</v>
      </c>
      <c r="Q209" s="156">
        <f t="shared" si="61"/>
        <v>1581.7876060230269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299.346717256521</v>
      </c>
      <c r="C213" s="157">
        <f t="shared" si="63"/>
        <v>306.84849909841279</v>
      </c>
      <c r="D213" s="157">
        <f t="shared" si="63"/>
        <v>313.25434839755764</v>
      </c>
      <c r="E213" s="157">
        <f t="shared" si="63"/>
        <v>337.88246917160876</v>
      </c>
      <c r="F213" s="157">
        <f t="shared" si="63"/>
        <v>349.30092952885843</v>
      </c>
      <c r="G213" s="157">
        <f t="shared" si="63"/>
        <v>359.83181053968116</v>
      </c>
      <c r="H213" s="157">
        <f t="shared" si="63"/>
        <v>362.82078510295793</v>
      </c>
      <c r="I213" s="157">
        <f t="shared" si="63"/>
        <v>379.97416906153188</v>
      </c>
      <c r="J213" s="157">
        <f t="shared" si="63"/>
        <v>380.03236237925387</v>
      </c>
      <c r="K213" s="157">
        <f t="shared" si="63"/>
        <v>386.05712839659799</v>
      </c>
      <c r="L213" s="157">
        <f t="shared" si="63"/>
        <v>420.72653602963192</v>
      </c>
      <c r="M213" s="157">
        <f t="shared" si="63"/>
        <v>412.60755855061274</v>
      </c>
      <c r="N213" s="157">
        <f t="shared" si="63"/>
        <v>423.55488510904405</v>
      </c>
      <c r="O213" s="157">
        <f t="shared" si="63"/>
        <v>417.06034067401606</v>
      </c>
      <c r="P213" s="157">
        <f t="shared" si="63"/>
        <v>421.95745823570201</v>
      </c>
      <c r="Q213" s="157">
        <f t="shared" si="63"/>
        <v>421.41271357891952</v>
      </c>
    </row>
    <row r="214" spans="1:17" ht="12" customHeight="1" x14ac:dyDescent="0.25">
      <c r="A214" s="167" t="s">
        <v>160</v>
      </c>
      <c r="B214" s="132">
        <f>IF(B157=0,0,B157*1000000/B$11)</f>
        <v>361.30069802652099</v>
      </c>
      <c r="C214" s="132">
        <f t="shared" ref="C214:Q214" si="64">IF(C157=0,0,C157*1000000/C$11)</f>
        <v>370.84982591832079</v>
      </c>
      <c r="D214" s="132">
        <f t="shared" si="64"/>
        <v>373.74406555487866</v>
      </c>
      <c r="E214" s="132">
        <f t="shared" si="64"/>
        <v>388.35665533759209</v>
      </c>
      <c r="F214" s="132">
        <f t="shared" si="64"/>
        <v>392.67476760575749</v>
      </c>
      <c r="G214" s="132">
        <f t="shared" si="64"/>
        <v>400.49021572688082</v>
      </c>
      <c r="H214" s="132">
        <f t="shared" si="64"/>
        <v>403.82159599055399</v>
      </c>
      <c r="I214" s="132">
        <f t="shared" si="64"/>
        <v>417.14593210116982</v>
      </c>
      <c r="J214" s="132">
        <f t="shared" si="64"/>
        <v>417.00552859462289</v>
      </c>
      <c r="K214" s="132">
        <f t="shared" si="64"/>
        <v>423.19467919871136</v>
      </c>
      <c r="L214" s="132">
        <f t="shared" si="64"/>
        <v>433.15179065996392</v>
      </c>
      <c r="M214" s="132">
        <f t="shared" si="64"/>
        <v>439.89727338863491</v>
      </c>
      <c r="N214" s="132">
        <f t="shared" si="64"/>
        <v>446.33554645951983</v>
      </c>
      <c r="O214" s="132">
        <f t="shared" si="64"/>
        <v>427.84190920431843</v>
      </c>
      <c r="P214" s="132">
        <f t="shared" si="64"/>
        <v>428.89953372885014</v>
      </c>
      <c r="Q214" s="132">
        <f t="shared" si="64"/>
        <v>425.52288349036314</v>
      </c>
    </row>
    <row r="215" spans="1:17" ht="12" customHeight="1" x14ac:dyDescent="0.25">
      <c r="A215" s="167" t="s">
        <v>159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203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198.68612799506116</v>
      </c>
      <c r="C222" s="157">
        <f t="shared" ref="C222:Q222" si="68">IF(C165=0,0,C165*1000000/C$5)</f>
        <v>198.87001988842806</v>
      </c>
      <c r="D222" s="157">
        <f t="shared" si="68"/>
        <v>197.02093061735715</v>
      </c>
      <c r="E222" s="157">
        <f t="shared" si="68"/>
        <v>209.53840380591998</v>
      </c>
      <c r="F222" s="157">
        <f t="shared" si="68"/>
        <v>215.10212717706702</v>
      </c>
      <c r="G222" s="157">
        <f t="shared" si="68"/>
        <v>219.40571901814664</v>
      </c>
      <c r="H222" s="157">
        <f t="shared" si="68"/>
        <v>226.42037898448331</v>
      </c>
      <c r="I222" s="157">
        <f t="shared" si="68"/>
        <v>236.43918600675397</v>
      </c>
      <c r="J222" s="157">
        <f t="shared" si="68"/>
        <v>238.32586015289607</v>
      </c>
      <c r="K222" s="157">
        <f t="shared" si="68"/>
        <v>238.84501951709811</v>
      </c>
      <c r="L222" s="157">
        <f t="shared" si="68"/>
        <v>257.83871724043524</v>
      </c>
      <c r="M222" s="157">
        <f t="shared" si="68"/>
        <v>251.92412206113659</v>
      </c>
      <c r="N222" s="157">
        <f t="shared" si="68"/>
        <v>259.27289480944057</v>
      </c>
      <c r="O222" s="157">
        <f t="shared" si="68"/>
        <v>255.52816147777736</v>
      </c>
      <c r="P222" s="157">
        <f t="shared" si="68"/>
        <v>257.25936490420628</v>
      </c>
      <c r="Q222" s="157">
        <f t="shared" si="68"/>
        <v>259.53376155346155</v>
      </c>
    </row>
    <row r="223" spans="1:17" ht="12" customHeight="1" x14ac:dyDescent="0.25">
      <c r="A223" s="23" t="s">
        <v>203</v>
      </c>
      <c r="B223" s="156">
        <f>IF(B166=0,0,B166*1000000/B$16)</f>
        <v>223.09655774094225</v>
      </c>
      <c r="C223" s="156">
        <f t="shared" ref="C223:Q223" si="69">IF(C166=0,0,C166*1000000/C$16)</f>
        <v>226.60490222471327</v>
      </c>
      <c r="D223" s="156">
        <f t="shared" si="69"/>
        <v>223.98608340947845</v>
      </c>
      <c r="E223" s="156">
        <f t="shared" si="69"/>
        <v>228.43036955809148</v>
      </c>
      <c r="F223" s="156">
        <f t="shared" si="69"/>
        <v>232.95701947285278</v>
      </c>
      <c r="G223" s="156">
        <f t="shared" si="69"/>
        <v>235.09460807272541</v>
      </c>
      <c r="H223" s="156">
        <f t="shared" si="69"/>
        <v>243.10087065484467</v>
      </c>
      <c r="I223" s="156">
        <f t="shared" si="69"/>
        <v>253.91503406632162</v>
      </c>
      <c r="J223" s="156">
        <f t="shared" si="69"/>
        <v>255.77881702019363</v>
      </c>
      <c r="K223" s="156">
        <f t="shared" si="69"/>
        <v>256.16350709039085</v>
      </c>
      <c r="L223" s="156">
        <f t="shared" si="69"/>
        <v>258.42023808784921</v>
      </c>
      <c r="M223" s="156">
        <f t="shared" si="69"/>
        <v>262.89847015894867</v>
      </c>
      <c r="N223" s="156">
        <f t="shared" si="69"/>
        <v>268.49903386381681</v>
      </c>
      <c r="O223" s="156">
        <f t="shared" si="69"/>
        <v>263.38367025869394</v>
      </c>
      <c r="P223" s="156">
        <f t="shared" si="69"/>
        <v>266.21207808190809</v>
      </c>
      <c r="Q223" s="156">
        <f t="shared" si="69"/>
        <v>268.58858924955587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181.34046694336593</v>
      </c>
      <c r="C226" s="184">
        <f>C169/RES_summary!C$19</f>
        <v>187.14965629674197</v>
      </c>
      <c r="D226" s="184">
        <f>D169/RES_summary!D$19</f>
        <v>190.42209014214768</v>
      </c>
      <c r="E226" s="184">
        <f>E169/RES_summary!E$19</f>
        <v>197.42276043171492</v>
      </c>
      <c r="F226" s="184">
        <f>F169/RES_summary!F$19</f>
        <v>200.11700494824908</v>
      </c>
      <c r="G226" s="184">
        <f>G169/RES_summary!G$19</f>
        <v>207.34860835144926</v>
      </c>
      <c r="H226" s="184">
        <f>H169/RES_summary!H$19</f>
        <v>217.58362764479133</v>
      </c>
      <c r="I226" s="184">
        <f>I169/RES_summary!I$19</f>
        <v>217.82474059251189</v>
      </c>
      <c r="J226" s="184">
        <f>J169/RES_summary!J$19</f>
        <v>216.69379399178959</v>
      </c>
      <c r="K226" s="184">
        <f>K169/RES_summary!K$19</f>
        <v>213.24842684643153</v>
      </c>
      <c r="L226" s="184">
        <f>L169/RES_summary!L$19</f>
        <v>220.29161703320645</v>
      </c>
      <c r="M226" s="184">
        <f>M169/RES_summary!M$19</f>
        <v>204.7816563384641</v>
      </c>
      <c r="N226" s="184">
        <f>N169/RES_summary!N$19</f>
        <v>206.93952839253521</v>
      </c>
      <c r="O226" s="184">
        <f>O169/RES_summary!O$19</f>
        <v>194.09688460829076</v>
      </c>
      <c r="P226" s="184">
        <f>P169/RES_summary!P$19</f>
        <v>186.29154601137208</v>
      </c>
      <c r="Q226" s="184">
        <f>Q169/RES_summary!Q$19</f>
        <v>179.49034787500992</v>
      </c>
    </row>
    <row r="227" spans="1:17" ht="12" customHeight="1" x14ac:dyDescent="0.25">
      <c r="A227" s="158" t="s">
        <v>65</v>
      </c>
      <c r="B227" s="178">
        <f>B170/RES_summary!B$19</f>
        <v>135.88998543660398</v>
      </c>
      <c r="C227" s="178">
        <f>C170/RES_summary!C$19</f>
        <v>140.78424866148086</v>
      </c>
      <c r="D227" s="178">
        <f>D170/RES_summary!D$19</f>
        <v>144.34765295132732</v>
      </c>
      <c r="E227" s="178">
        <f>E170/RES_summary!E$19</f>
        <v>149.00610808878324</v>
      </c>
      <c r="F227" s="178">
        <f>F170/RES_summary!F$19</f>
        <v>150.9211345287564</v>
      </c>
      <c r="G227" s="178">
        <f>G170/RES_summary!G$19</f>
        <v>157.41738591182721</v>
      </c>
      <c r="H227" s="178">
        <f>H170/RES_summary!H$19</f>
        <v>166.16004132045006</v>
      </c>
      <c r="I227" s="178">
        <f>I170/RES_summary!I$19</f>
        <v>164.97572462201049</v>
      </c>
      <c r="J227" s="178">
        <f>J170/RES_summary!J$19</f>
        <v>163.56849258744856</v>
      </c>
      <c r="K227" s="178">
        <f>K170/RES_summary!K$19</f>
        <v>159.96128940429065</v>
      </c>
      <c r="L227" s="178">
        <f>L170/RES_summary!L$19</f>
        <v>165.927254749122</v>
      </c>
      <c r="M227" s="178">
        <f>M170/RES_summary!M$19</f>
        <v>149.81734560738357</v>
      </c>
      <c r="N227" s="178">
        <f>N170/RES_summary!N$19</f>
        <v>151.18450359554828</v>
      </c>
      <c r="O227" s="178">
        <f>O170/RES_summary!O$19</f>
        <v>140.60384717806369</v>
      </c>
      <c r="P227" s="178">
        <f>P170/RES_summary!P$19</f>
        <v>132.60881977094778</v>
      </c>
      <c r="Q227" s="178">
        <f>Q170/RES_summary!Q$19</f>
        <v>126.14029773186245</v>
      </c>
    </row>
    <row r="228" spans="1:17" ht="12" customHeight="1" x14ac:dyDescent="0.25">
      <c r="A228" s="23" t="s">
        <v>161</v>
      </c>
      <c r="B228" s="177">
        <f>B171/RES_summary!B$19</f>
        <v>135.10140357393652</v>
      </c>
      <c r="C228" s="177">
        <f>C171/RES_summary!C$19</f>
        <v>139.90816764463344</v>
      </c>
      <c r="D228" s="177">
        <f>D171/RES_summary!D$19</f>
        <v>143.59476627112369</v>
      </c>
      <c r="E228" s="177">
        <f>E171/RES_summary!E$19</f>
        <v>147.63482917398639</v>
      </c>
      <c r="F228" s="177">
        <f>F171/RES_summary!F$19</f>
        <v>148.19357318205704</v>
      </c>
      <c r="G228" s="177">
        <f>G171/RES_summary!G$19</f>
        <v>154.33442109698987</v>
      </c>
      <c r="H228" s="177">
        <f>H171/RES_summary!H$19</f>
        <v>160.84853159773871</v>
      </c>
      <c r="I228" s="177">
        <f>I171/RES_summary!I$19</f>
        <v>159.36110588601892</v>
      </c>
      <c r="J228" s="177">
        <f>J171/RES_summary!J$19</f>
        <v>156.09279661669643</v>
      </c>
      <c r="K228" s="177">
        <f>K171/RES_summary!K$19</f>
        <v>153.9369595549264</v>
      </c>
      <c r="L228" s="177">
        <f>L171/RES_summary!L$19</f>
        <v>162.94966054656888</v>
      </c>
      <c r="M228" s="177">
        <f>M171/RES_summary!M$19</f>
        <v>146.17392402145933</v>
      </c>
      <c r="N228" s="177">
        <f>N171/RES_summary!N$19</f>
        <v>147.24145866588364</v>
      </c>
      <c r="O228" s="177">
        <f>O171/RES_summary!O$19</f>
        <v>137.5430541733088</v>
      </c>
      <c r="P228" s="177">
        <f>P171/RES_summary!P$19</f>
        <v>128.42587148724917</v>
      </c>
      <c r="Q228" s="177">
        <f>Q171/RES_summary!Q$19</f>
        <v>122.21753221045638</v>
      </c>
    </row>
    <row r="229" spans="1:17" ht="12" customHeight="1" x14ac:dyDescent="0.25">
      <c r="A229" s="23" t="s">
        <v>60</v>
      </c>
      <c r="B229" s="177">
        <f>B172/RES_summary!B$19</f>
        <v>0.78858186266745423</v>
      </c>
      <c r="C229" s="177">
        <f>C172/RES_summary!C$19</f>
        <v>0.87608101684742579</v>
      </c>
      <c r="D229" s="177">
        <f>D172/RES_summary!D$19</f>
        <v>0.75288668020361271</v>
      </c>
      <c r="E229" s="177">
        <f>E172/RES_summary!E$19</f>
        <v>1.3712789147968321</v>
      </c>
      <c r="F229" s="177">
        <f>F172/RES_summary!F$19</f>
        <v>2.7275613466993773</v>
      </c>
      <c r="G229" s="177">
        <f>G172/RES_summary!G$19</f>
        <v>3.082964814837319</v>
      </c>
      <c r="H229" s="177">
        <f>H172/RES_summary!H$19</f>
        <v>5.3115097227113495</v>
      </c>
      <c r="I229" s="177">
        <f>I172/RES_summary!I$19</f>
        <v>5.6146187359915727</v>
      </c>
      <c r="J229" s="177">
        <f>J172/RES_summary!J$19</f>
        <v>7.4756959707521311</v>
      </c>
      <c r="K229" s="177">
        <f>K172/RES_summary!K$19</f>
        <v>6.0243298493642685</v>
      </c>
      <c r="L229" s="177">
        <f>L172/RES_summary!L$19</f>
        <v>2.977594202553151</v>
      </c>
      <c r="M229" s="177">
        <f>M172/RES_summary!M$19</f>
        <v>3.6434215859242363</v>
      </c>
      <c r="N229" s="177">
        <f>N172/RES_summary!N$19</f>
        <v>3.9430449296646408</v>
      </c>
      <c r="O229" s="177">
        <f>O172/RES_summary!O$19</f>
        <v>3.0607930047548839</v>
      </c>
      <c r="P229" s="177">
        <f>P172/RES_summary!P$19</f>
        <v>4.1829482836986003</v>
      </c>
      <c r="Q229" s="177">
        <f>Q172/RES_summary!Q$19</f>
        <v>3.9227655214060562</v>
      </c>
    </row>
    <row r="230" spans="1:17" ht="12" customHeight="1" x14ac:dyDescent="0.25">
      <c r="A230" s="158" t="s">
        <v>112</v>
      </c>
      <c r="B230" s="178">
        <f>B173/RES_summary!B$19</f>
        <v>1.4505632123228601E-4</v>
      </c>
      <c r="C230" s="178">
        <f>C173/RES_summary!C$19</f>
        <v>1.9999529226601538E-4</v>
      </c>
      <c r="D230" s="178">
        <f>D173/RES_summary!D$19</f>
        <v>2.5793142250563755E-4</v>
      </c>
      <c r="E230" s="178">
        <f>E173/RES_summary!E$19</f>
        <v>4.4843363349383316E-4</v>
      </c>
      <c r="F230" s="178">
        <f>F173/RES_summary!F$19</f>
        <v>7.8391338925573638E-4</v>
      </c>
      <c r="G230" s="178">
        <f>G173/RES_summary!G$19</f>
        <v>1.4505593476815779E-3</v>
      </c>
      <c r="H230" s="178">
        <f>H173/RES_summary!H$19</f>
        <v>2.8231794907575768E-3</v>
      </c>
      <c r="I230" s="178">
        <f>I173/RES_summary!I$19</f>
        <v>5.4639863003288214E-3</v>
      </c>
      <c r="J230" s="178">
        <f>J173/RES_summary!J$19</f>
        <v>8.6999041671189884E-3</v>
      </c>
      <c r="K230" s="178">
        <f>K173/RES_summary!K$19</f>
        <v>1.0887952796938886E-2</v>
      </c>
      <c r="L230" s="178">
        <f>L173/RES_summary!L$19</f>
        <v>1.2262107810704189E-2</v>
      </c>
      <c r="M230" s="178">
        <f>M173/RES_summary!M$19</f>
        <v>1.7706994678243968E-2</v>
      </c>
      <c r="N230" s="178">
        <f>N173/RES_summary!N$19</f>
        <v>1.6874453616785648E-2</v>
      </c>
      <c r="O230" s="178">
        <f>O173/RES_summary!O$19</f>
        <v>1.6887179875803401E-2</v>
      </c>
      <c r="P230" s="178">
        <f>P173/RES_summary!P$19</f>
        <v>1.921673614583173E-2</v>
      </c>
      <c r="Q230" s="178">
        <f>Q173/RES_summary!Q$19</f>
        <v>1.9405738245405191E-2</v>
      </c>
    </row>
    <row r="231" spans="1:17" ht="12" customHeight="1" x14ac:dyDescent="0.25">
      <c r="A231" s="23" t="s">
        <v>60</v>
      </c>
      <c r="B231" s="177">
        <f>B174/RES_summary!B$19</f>
        <v>1.4505632123228601E-4</v>
      </c>
      <c r="C231" s="177">
        <f>C174/RES_summary!C$19</f>
        <v>1.9999529226601538E-4</v>
      </c>
      <c r="D231" s="177">
        <f>D174/RES_summary!D$19</f>
        <v>2.5793142250563755E-4</v>
      </c>
      <c r="E231" s="177">
        <f>E174/RES_summary!E$19</f>
        <v>4.4843363349383316E-4</v>
      </c>
      <c r="F231" s="177">
        <f>F174/RES_summary!F$19</f>
        <v>7.8391338925573638E-4</v>
      </c>
      <c r="G231" s="177">
        <f>G174/RES_summary!G$19</f>
        <v>1.4505593476815779E-3</v>
      </c>
      <c r="H231" s="177">
        <f>H174/RES_summary!H$19</f>
        <v>2.8231794907575768E-3</v>
      </c>
      <c r="I231" s="177">
        <f>I174/RES_summary!I$19</f>
        <v>5.4639863003288214E-3</v>
      </c>
      <c r="J231" s="177">
        <f>J174/RES_summary!J$19</f>
        <v>8.6999041671189884E-3</v>
      </c>
      <c r="K231" s="177">
        <f>K174/RES_summary!K$19</f>
        <v>1.0887952796938886E-2</v>
      </c>
      <c r="L231" s="177">
        <f>L174/RES_summary!L$19</f>
        <v>1.2262107810704189E-2</v>
      </c>
      <c r="M231" s="177">
        <f>M174/RES_summary!M$19</f>
        <v>1.7706994678243968E-2</v>
      </c>
      <c r="N231" s="177">
        <f>N174/RES_summary!N$19</f>
        <v>1.6874453616785648E-2</v>
      </c>
      <c r="O231" s="177">
        <f>O174/RES_summary!O$19</f>
        <v>1.6887179875803401E-2</v>
      </c>
      <c r="P231" s="177">
        <f>P174/RES_summary!P$19</f>
        <v>1.921673614583173E-2</v>
      </c>
      <c r="Q231" s="177">
        <f>Q174/RES_summary!Q$19</f>
        <v>1.9405738245405191E-2</v>
      </c>
    </row>
    <row r="232" spans="1:17" ht="12" customHeight="1" x14ac:dyDescent="0.25">
      <c r="A232" s="158" t="s">
        <v>63</v>
      </c>
      <c r="B232" s="178">
        <f>B175/RES_summary!B$19</f>
        <v>28.334381487787223</v>
      </c>
      <c r="C232" s="178">
        <f>C175/RES_summary!C$19</f>
        <v>29.090539587092234</v>
      </c>
      <c r="D232" s="178">
        <f>D175/RES_summary!D$19</f>
        <v>28.997367494365047</v>
      </c>
      <c r="E232" s="178">
        <f>E175/RES_summary!E$19</f>
        <v>30.695672253440055</v>
      </c>
      <c r="F232" s="178">
        <f>F175/RES_summary!F$19</f>
        <v>31.060014906958326</v>
      </c>
      <c r="G232" s="178">
        <f>G175/RES_summary!G$19</f>
        <v>31.585735414540416</v>
      </c>
      <c r="H232" s="178">
        <f>H175/RES_summary!H$19</f>
        <v>32.422097160791331</v>
      </c>
      <c r="I232" s="178">
        <f>I175/RES_summary!I$19</f>
        <v>33.099720617649155</v>
      </c>
      <c r="J232" s="178">
        <f>J175/RES_summary!J$19</f>
        <v>33.200327125769718</v>
      </c>
      <c r="K232" s="178">
        <f>K175/RES_summary!K$19</f>
        <v>33.430618132101799</v>
      </c>
      <c r="L232" s="178">
        <f>L175/RES_summary!L$19</f>
        <v>33.988888861673921</v>
      </c>
      <c r="M232" s="178">
        <f>M175/RES_summary!M$19</f>
        <v>34.601029867095399</v>
      </c>
      <c r="N232" s="178">
        <f>N175/RES_summary!N$19</f>
        <v>34.970683687816205</v>
      </c>
      <c r="O232" s="178">
        <f>O175/RES_summary!O$19</f>
        <v>33.182622246329537</v>
      </c>
      <c r="P232" s="178">
        <f>P175/RES_summary!P$19</f>
        <v>33.245388280632767</v>
      </c>
      <c r="Q232" s="178">
        <f>Q175/RES_summary!Q$19</f>
        <v>32.83330001355904</v>
      </c>
    </row>
    <row r="233" spans="1:17" ht="12" customHeight="1" x14ac:dyDescent="0.25">
      <c r="A233" s="167" t="s">
        <v>160</v>
      </c>
      <c r="B233" s="183">
        <f>B176/RES_summary!B$19</f>
        <v>29.110812160981965</v>
      </c>
      <c r="C233" s="183">
        <f>C176/RES_summary!C$19</f>
        <v>29.863373891583855</v>
      </c>
      <c r="D233" s="183">
        <f>D176/RES_summary!D$19</f>
        <v>30.071121013330856</v>
      </c>
      <c r="E233" s="183">
        <f>E176/RES_summary!E$19</f>
        <v>31.210989625638035</v>
      </c>
      <c r="F233" s="183">
        <f>F176/RES_summary!F$19</f>
        <v>31.513391335100575</v>
      </c>
      <c r="G233" s="183">
        <f>G176/RES_summary!G$19</f>
        <v>32.090616542256711</v>
      </c>
      <c r="H233" s="183">
        <f>H176/RES_summary!H$19</f>
        <v>32.298154242057194</v>
      </c>
      <c r="I233" s="183">
        <f>I176/RES_summary!I$19</f>
        <v>33.29552472380189</v>
      </c>
      <c r="J233" s="183">
        <f>J176/RES_summary!J$19</f>
        <v>33.17156153666695</v>
      </c>
      <c r="K233" s="183">
        <f>K176/RES_summary!K$19</f>
        <v>33.535301368791899</v>
      </c>
      <c r="L233" s="183">
        <f>L176/RES_summary!L$19</f>
        <v>34.161489527415412</v>
      </c>
      <c r="M233" s="183">
        <f>M176/RES_summary!M$19</f>
        <v>34.580856765703558</v>
      </c>
      <c r="N233" s="183">
        <f>N176/RES_summary!N$19</f>
        <v>34.962370393547204</v>
      </c>
      <c r="O233" s="183">
        <f>O176/RES_summary!O$19</f>
        <v>33.342347551527439</v>
      </c>
      <c r="P233" s="183">
        <f>P176/RES_summary!P$19</f>
        <v>33.297441259116447</v>
      </c>
      <c r="Q233" s="183">
        <f>Q176/RES_summary!Q$19</f>
        <v>32.878217354367521</v>
      </c>
    </row>
    <row r="234" spans="1:17" ht="12" customHeight="1" x14ac:dyDescent="0.25">
      <c r="A234" s="167" t="s">
        <v>159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203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24.582855430713177</v>
      </c>
      <c r="C237" s="180">
        <f>C180/RES_summary!C$19</f>
        <v>25.385256303632932</v>
      </c>
      <c r="D237" s="180">
        <f>D180/RES_summary!D$19</f>
        <v>23.436786709230553</v>
      </c>
      <c r="E237" s="180">
        <f>E180/RES_summary!E$19</f>
        <v>27.24605336205865</v>
      </c>
      <c r="F237" s="180">
        <f>F180/RES_summary!F$19</f>
        <v>27.408855249475582</v>
      </c>
      <c r="G237" s="180">
        <f>G180/RES_summary!G$19</f>
        <v>27.117476281969555</v>
      </c>
      <c r="H237" s="180">
        <f>H180/RES_summary!H$19</f>
        <v>33.518881983080782</v>
      </c>
      <c r="I237" s="180">
        <f>I180/RES_summary!I$19</f>
        <v>31.098187829040636</v>
      </c>
      <c r="J237" s="180">
        <f>J180/RES_summary!J$19</f>
        <v>33.495997091340826</v>
      </c>
      <c r="K237" s="180">
        <f>K180/RES_summary!K$19</f>
        <v>32.342401249863549</v>
      </c>
      <c r="L237" s="180">
        <f>L180/RES_summary!L$19</f>
        <v>28.144527327499897</v>
      </c>
      <c r="M237" s="180">
        <f>M180/RES_summary!M$19</f>
        <v>34.906037602173896</v>
      </c>
      <c r="N237" s="180">
        <f>N180/RES_summary!N$19</f>
        <v>35.125250596336095</v>
      </c>
      <c r="O237" s="180">
        <f>O180/RES_summary!O$19</f>
        <v>27.004013817243223</v>
      </c>
      <c r="P237" s="180">
        <f>P180/RES_summary!P$19</f>
        <v>30.081472458016375</v>
      </c>
      <c r="Q237" s="180">
        <f>Q180/RES_summary!Q$19</f>
        <v>28.22795792681287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17.115954962653511</v>
      </c>
      <c r="C241" s="178">
        <f>C184/RES_summary!C$19</f>
        <v>17.274668052876585</v>
      </c>
      <c r="D241" s="178">
        <f>D184/RES_summary!D$19</f>
        <v>17.076811765032812</v>
      </c>
      <c r="E241" s="178">
        <f>E184/RES_summary!E$19</f>
        <v>17.720531655858174</v>
      </c>
      <c r="F241" s="178">
        <f>F184/RES_summary!F$19</f>
        <v>18.135071599145114</v>
      </c>
      <c r="G241" s="178">
        <f>G184/RES_summary!G$19</f>
        <v>18.344036465733971</v>
      </c>
      <c r="H241" s="178">
        <f>H184/RES_summary!H$19</f>
        <v>18.998665984059212</v>
      </c>
      <c r="I241" s="178">
        <f>I184/RES_summary!I$19</f>
        <v>19.743831366551927</v>
      </c>
      <c r="J241" s="178">
        <f>J184/RES_summary!J$19</f>
        <v>19.916274374404214</v>
      </c>
      <c r="K241" s="178">
        <f>K184/RES_summary!K$19</f>
        <v>19.845631357242144</v>
      </c>
      <c r="L241" s="178">
        <f>L184/RES_summary!L$19</f>
        <v>20.363211314599798</v>
      </c>
      <c r="M241" s="178">
        <f>M184/RES_summary!M$19</f>
        <v>20.345573869306929</v>
      </c>
      <c r="N241" s="178">
        <f>N184/RES_summary!N$19</f>
        <v>20.76746665555395</v>
      </c>
      <c r="O241" s="178">
        <f>O184/RES_summary!O$19</f>
        <v>20.293528004021745</v>
      </c>
      <c r="P241" s="178">
        <f>P184/RES_summary!P$19</f>
        <v>20.418121223645702</v>
      </c>
      <c r="Q241" s="178">
        <f>Q184/RES_summary!Q$19</f>
        <v>20.497344391343017</v>
      </c>
    </row>
    <row r="242" spans="1:17" ht="12" customHeight="1" x14ac:dyDescent="0.25">
      <c r="A242" s="23" t="s">
        <v>203</v>
      </c>
      <c r="B242" s="177">
        <f>B185/RES_summary!B$19</f>
        <v>17.975392855957093</v>
      </c>
      <c r="C242" s="177">
        <f>C185/RES_summary!C$19</f>
        <v>18.247782384810606</v>
      </c>
      <c r="D242" s="177">
        <f>D185/RES_summary!D$19</f>
        <v>18.021724597843647</v>
      </c>
      <c r="E242" s="177">
        <f>E185/RES_summary!E$19</f>
        <v>18.358222516518136</v>
      </c>
      <c r="F242" s="177">
        <f>F185/RES_summary!F$19</f>
        <v>18.695537183782662</v>
      </c>
      <c r="G242" s="177">
        <f>G185/RES_summary!G$19</f>
        <v>18.837740904908671</v>
      </c>
      <c r="H242" s="177">
        <f>H185/RES_summary!H$19</f>
        <v>19.443510438139697</v>
      </c>
      <c r="I242" s="177">
        <f>I185/RES_summary!I$19</f>
        <v>20.266850624471193</v>
      </c>
      <c r="J242" s="177">
        <f>J185/RES_summary!J$19</f>
        <v>20.346451513858021</v>
      </c>
      <c r="K242" s="177">
        <f>K185/RES_summary!K$19</f>
        <v>20.29921648880002</v>
      </c>
      <c r="L242" s="177">
        <f>L185/RES_summary!L$19</f>
        <v>20.380892905139799</v>
      </c>
      <c r="M242" s="177">
        <f>M185/RES_summary!M$19</f>
        <v>20.666766744101565</v>
      </c>
      <c r="N242" s="177">
        <f>N185/RES_summary!N$19</f>
        <v>21.032074964048864</v>
      </c>
      <c r="O242" s="177">
        <f>O185/RES_summary!O$19</f>
        <v>20.525875759797202</v>
      </c>
      <c r="P242" s="177">
        <f>P185/RES_summary!P$19</f>
        <v>20.667266656446351</v>
      </c>
      <c r="Q242" s="177">
        <f>Q185/RES_summary!Q$19</f>
        <v>20.752618387560403</v>
      </c>
    </row>
    <row r="243" spans="1:17" ht="12" customHeight="1" x14ac:dyDescent="0.25">
      <c r="A243" s="29" t="s">
        <v>140</v>
      </c>
      <c r="B243" s="176">
        <f>B186/RES_summary!B$19</f>
        <v>10.120650535391857</v>
      </c>
      <c r="C243" s="176">
        <f>C186/RES_summary!C$19</f>
        <v>10.297055377294816</v>
      </c>
      <c r="D243" s="176">
        <f>D186/RES_summary!D$19</f>
        <v>10.172804689387085</v>
      </c>
      <c r="E243" s="176">
        <f>E186/RES_summary!E$19</f>
        <v>10.64764539207945</v>
      </c>
      <c r="F243" s="176">
        <f>F186/RES_summary!F$19</f>
        <v>11.383009617033348</v>
      </c>
      <c r="G243" s="176">
        <f>G186/RES_summary!G$19</f>
        <v>11.43968670057566</v>
      </c>
      <c r="H243" s="176">
        <f>H186/RES_summary!H$19</f>
        <v>12.960363764166294</v>
      </c>
      <c r="I243" s="176">
        <f>I186/RES_summary!I$19</f>
        <v>12.6676513044012</v>
      </c>
      <c r="J243" s="176">
        <f>J186/RES_summary!J$19</f>
        <v>14.042064201425282</v>
      </c>
      <c r="K243" s="176">
        <f>K186/RES_summary!K$19</f>
        <v>13.590088017148572</v>
      </c>
      <c r="L243" s="176">
        <f>L186/RES_summary!L$19</f>
        <v>12.523425958875849</v>
      </c>
      <c r="M243" s="176">
        <f>M186/RES_summary!M$19</f>
        <v>12.972358415072927</v>
      </c>
      <c r="N243" s="176">
        <f>N186/RES_summary!N$19</f>
        <v>13.33144583148399</v>
      </c>
      <c r="O243" s="176">
        <f>O186/RES_summary!O$19</f>
        <v>12.735596810434021</v>
      </c>
      <c r="P243" s="176">
        <f>P186/RES_summary!P$19</f>
        <v>13.258839502131627</v>
      </c>
      <c r="Q243" s="176">
        <f>Q186/RES_summary!Q$19</f>
        <v>13.180560164332222</v>
      </c>
    </row>
    <row r="245" spans="1:17" ht="12" customHeight="1" x14ac:dyDescent="0.25">
      <c r="A245" s="152" t="s">
        <v>71</v>
      </c>
      <c r="B245" s="184">
        <f>B188/RES_summary!B$19</f>
        <v>99.002207679488322</v>
      </c>
      <c r="C245" s="184">
        <f>C188/RES_summary!C$19</f>
        <v>103.35089712127122</v>
      </c>
      <c r="D245" s="184">
        <f>D188/RES_summary!D$19</f>
        <v>106.20868659793048</v>
      </c>
      <c r="E245" s="184">
        <f>E188/RES_summary!E$19</f>
        <v>111.69300366369586</v>
      </c>
      <c r="F245" s="184">
        <f>F188/RES_summary!F$19</f>
        <v>115.65642948788658</v>
      </c>
      <c r="G245" s="184">
        <f>G188/RES_summary!G$19</f>
        <v>121.3191547563441</v>
      </c>
      <c r="H245" s="184">
        <f>H188/RES_summary!H$19</f>
        <v>129.57881997267054</v>
      </c>
      <c r="I245" s="184">
        <f>I188/RES_summary!I$19</f>
        <v>131.32238856104422</v>
      </c>
      <c r="J245" s="184">
        <f>J188/RES_summary!J$19</f>
        <v>132.62535843507956</v>
      </c>
      <c r="K245" s="184">
        <f>K188/RES_summary!K$19</f>
        <v>130.98529722348493</v>
      </c>
      <c r="L245" s="184">
        <f>L188/RES_summary!L$19</f>
        <v>134.94488945728239</v>
      </c>
      <c r="M245" s="184">
        <f>M188/RES_summary!M$19</f>
        <v>126.79000690480112</v>
      </c>
      <c r="N245" s="184">
        <f>N188/RES_summary!N$19</f>
        <v>129.22911025007349</v>
      </c>
      <c r="O245" s="184">
        <f>O188/RES_summary!O$19</f>
        <v>121.5733571859126</v>
      </c>
      <c r="P245" s="184">
        <f>P188/RES_summary!P$19</f>
        <v>118.20252557320075</v>
      </c>
      <c r="Q245" s="184">
        <f>Q188/RES_summary!Q$19</f>
        <v>115.11395537339479</v>
      </c>
    </row>
    <row r="246" spans="1:17" ht="12" customHeight="1" x14ac:dyDescent="0.25">
      <c r="A246" s="158" t="s">
        <v>65</v>
      </c>
      <c r="B246" s="178">
        <f>B189/RES_summary!B$19</f>
        <v>76.89303994112278</v>
      </c>
      <c r="C246" s="178">
        <f>C189/RES_summary!C$19</f>
        <v>80.43609682526575</v>
      </c>
      <c r="D246" s="178">
        <f>D189/RES_summary!D$19</f>
        <v>83.199530395204548</v>
      </c>
      <c r="E246" s="178">
        <f>E189/RES_summary!E$19</f>
        <v>87.246264554656491</v>
      </c>
      <c r="F246" s="178">
        <f>F189/RES_summary!F$19</f>
        <v>90.412242284734816</v>
      </c>
      <c r="G246" s="178">
        <f>G189/RES_summary!G$19</f>
        <v>95.40962606199129</v>
      </c>
      <c r="H246" s="178">
        <f>H189/RES_summary!H$19</f>
        <v>102.44872058178161</v>
      </c>
      <c r="I246" s="178">
        <f>I189/RES_summary!I$19</f>
        <v>103.1343451851273</v>
      </c>
      <c r="J246" s="178">
        <f>J189/RES_summary!J$19</f>
        <v>103.88135101271223</v>
      </c>
      <c r="K246" s="178">
        <f>K189/RES_summary!K$19</f>
        <v>101.98816031394088</v>
      </c>
      <c r="L246" s="178">
        <f>L189/RES_summary!L$19</f>
        <v>105.6864147381911</v>
      </c>
      <c r="M246" s="178">
        <f>M189/RES_summary!M$19</f>
        <v>96.623676634817883</v>
      </c>
      <c r="N246" s="178">
        <f>N189/RES_summary!N$19</f>
        <v>98.518131774089042</v>
      </c>
      <c r="O246" s="178">
        <f>O189/RES_summary!O$19</f>
        <v>92.134460300027385</v>
      </c>
      <c r="P246" s="178">
        <f>P189/RES_summary!P$19</f>
        <v>88.418341449427217</v>
      </c>
      <c r="Q246" s="178">
        <f>Q189/RES_summary!Q$19</f>
        <v>85.24690806122959</v>
      </c>
    </row>
    <row r="247" spans="1:17" ht="12" customHeight="1" x14ac:dyDescent="0.25">
      <c r="A247" s="23" t="s">
        <v>161</v>
      </c>
      <c r="B247" s="177">
        <f>B190/RES_summary!B$19</f>
        <v>76.104458078455323</v>
      </c>
      <c r="C247" s="177">
        <f>C190/RES_summary!C$19</f>
        <v>79.560015808418314</v>
      </c>
      <c r="D247" s="177">
        <f>D190/RES_summary!D$19</f>
        <v>82.446643715000945</v>
      </c>
      <c r="E247" s="177">
        <f>E190/RES_summary!E$19</f>
        <v>85.874985639859659</v>
      </c>
      <c r="F247" s="177">
        <f>F190/RES_summary!F$19</f>
        <v>87.684680938035441</v>
      </c>
      <c r="G247" s="177">
        <f>G190/RES_summary!G$19</f>
        <v>92.326661247153979</v>
      </c>
      <c r="H247" s="177">
        <f>H190/RES_summary!H$19</f>
        <v>97.137210859070265</v>
      </c>
      <c r="I247" s="177">
        <f>I190/RES_summary!I$19</f>
        <v>97.519726449135746</v>
      </c>
      <c r="J247" s="177">
        <f>J190/RES_summary!J$19</f>
        <v>96.405655041960102</v>
      </c>
      <c r="K247" s="177">
        <f>K190/RES_summary!K$19</f>
        <v>95.963830464576617</v>
      </c>
      <c r="L247" s="177">
        <f>L190/RES_summary!L$19</f>
        <v>102.70882053563794</v>
      </c>
      <c r="M247" s="177">
        <f>M190/RES_summary!M$19</f>
        <v>92.980255048893653</v>
      </c>
      <c r="N247" s="177">
        <f>N190/RES_summary!N$19</f>
        <v>94.575086844424391</v>
      </c>
      <c r="O247" s="177">
        <f>O190/RES_summary!O$19</f>
        <v>89.0736672952725</v>
      </c>
      <c r="P247" s="177">
        <f>P190/RES_summary!P$19</f>
        <v>84.235393165728624</v>
      </c>
      <c r="Q247" s="177">
        <f>Q190/RES_summary!Q$19</f>
        <v>81.324142539823526</v>
      </c>
    </row>
    <row r="248" spans="1:17" ht="12" customHeight="1" x14ac:dyDescent="0.25">
      <c r="A248" s="23" t="s">
        <v>60</v>
      </c>
      <c r="B248" s="177">
        <f>B191/RES_summary!B$19</f>
        <v>0.78858186266745423</v>
      </c>
      <c r="C248" s="177">
        <f>C191/RES_summary!C$19</f>
        <v>0.87608101684742601</v>
      </c>
      <c r="D248" s="177">
        <f>D191/RES_summary!D$19</f>
        <v>0.75288668020361271</v>
      </c>
      <c r="E248" s="177">
        <f>E191/RES_summary!E$19</f>
        <v>1.3712789147968327</v>
      </c>
      <c r="F248" s="177">
        <f>F191/RES_summary!F$19</f>
        <v>2.727561346699376</v>
      </c>
      <c r="G248" s="177">
        <f>G191/RES_summary!G$19</f>
        <v>3.0829648148373194</v>
      </c>
      <c r="H248" s="177">
        <f>H191/RES_summary!H$19</f>
        <v>5.3115097227113512</v>
      </c>
      <c r="I248" s="177">
        <f>I191/RES_summary!I$19</f>
        <v>5.6146187359915718</v>
      </c>
      <c r="J248" s="177">
        <f>J191/RES_summary!J$19</f>
        <v>7.4756959707521302</v>
      </c>
      <c r="K248" s="177">
        <f>K191/RES_summary!K$19</f>
        <v>6.0243298493642685</v>
      </c>
      <c r="L248" s="177">
        <f>L191/RES_summary!L$19</f>
        <v>2.9775942025531523</v>
      </c>
      <c r="M248" s="177">
        <f>M191/RES_summary!M$19</f>
        <v>3.6434215859242354</v>
      </c>
      <c r="N248" s="177">
        <f>N191/RES_summary!N$19</f>
        <v>3.943044929664643</v>
      </c>
      <c r="O248" s="177">
        <f>O191/RES_summary!O$19</f>
        <v>3.0607930047548821</v>
      </c>
      <c r="P248" s="177">
        <f>P191/RES_summary!P$19</f>
        <v>4.1829482836986012</v>
      </c>
      <c r="Q248" s="177">
        <f>Q191/RES_summary!Q$19</f>
        <v>3.9227655214060579</v>
      </c>
    </row>
    <row r="249" spans="1:17" ht="12" customHeight="1" x14ac:dyDescent="0.25">
      <c r="A249" s="158" t="s">
        <v>112</v>
      </c>
      <c r="B249" s="178">
        <f>B192/RES_summary!B$19</f>
        <v>2.2005603093656193E-4</v>
      </c>
      <c r="C249" s="178">
        <f>C192/RES_summary!C$19</f>
        <v>3.290314809909847E-4</v>
      </c>
      <c r="D249" s="178">
        <f>D192/RES_summary!D$19</f>
        <v>4.4422274181000386E-4</v>
      </c>
      <c r="E249" s="178">
        <f>E192/RES_summary!E$19</f>
        <v>8.0890611873027818E-4</v>
      </c>
      <c r="F249" s="178">
        <f>F192/RES_summary!F$19</f>
        <v>1.4606750412075546E-3</v>
      </c>
      <c r="G249" s="178">
        <f>G192/RES_summary!G$19</f>
        <v>2.7752775965381219E-3</v>
      </c>
      <c r="H249" s="178">
        <f>H192/RES_summary!H$19</f>
        <v>5.5763015900987109E-3</v>
      </c>
      <c r="I249" s="178">
        <f>I192/RES_summary!I$19</f>
        <v>1.1212335658408294E-2</v>
      </c>
      <c r="J249" s="178">
        <f>J192/RES_summary!J$19</f>
        <v>1.8446646413232588E-2</v>
      </c>
      <c r="K249" s="178">
        <f>K192/RES_summary!K$19</f>
        <v>2.3708271320448848E-2</v>
      </c>
      <c r="L249" s="178">
        <f>L192/RES_summary!L$19</f>
        <v>2.7383785501571559E-2</v>
      </c>
      <c r="M249" s="178">
        <f>M192/RES_summary!M$19</f>
        <v>4.1879619780273727E-2</v>
      </c>
      <c r="N249" s="178">
        <f>N192/RES_summary!N$19</f>
        <v>4.030933007826492E-2</v>
      </c>
      <c r="O249" s="178">
        <f>O192/RES_summary!O$19</f>
        <v>4.0604945995306049E-2</v>
      </c>
      <c r="P249" s="178">
        <f>P192/RES_summary!P$19</f>
        <v>4.8319698799920395E-2</v>
      </c>
      <c r="Q249" s="178">
        <f>Q192/RES_summary!Q$19</f>
        <v>5.1471168757135692E-2</v>
      </c>
    </row>
    <row r="250" spans="1:17" ht="12" customHeight="1" x14ac:dyDescent="0.25">
      <c r="A250" s="23" t="s">
        <v>60</v>
      </c>
      <c r="B250" s="177">
        <f>B193/RES_summary!B$19</f>
        <v>2.2005603093656193E-4</v>
      </c>
      <c r="C250" s="177">
        <f>C193/RES_summary!C$19</f>
        <v>3.290314809909847E-4</v>
      </c>
      <c r="D250" s="177">
        <f>D193/RES_summary!D$19</f>
        <v>4.4422274181000386E-4</v>
      </c>
      <c r="E250" s="177">
        <f>E193/RES_summary!E$19</f>
        <v>8.0890611873027818E-4</v>
      </c>
      <c r="F250" s="177">
        <f>F193/RES_summary!F$19</f>
        <v>1.4606750412075546E-3</v>
      </c>
      <c r="G250" s="177">
        <f>G193/RES_summary!G$19</f>
        <v>2.7752775965381219E-3</v>
      </c>
      <c r="H250" s="177">
        <f>H193/RES_summary!H$19</f>
        <v>5.5763015900987109E-3</v>
      </c>
      <c r="I250" s="177">
        <f>I193/RES_summary!I$19</f>
        <v>1.1212335658408294E-2</v>
      </c>
      <c r="J250" s="177">
        <f>J193/RES_summary!J$19</f>
        <v>1.8446646413232588E-2</v>
      </c>
      <c r="K250" s="177">
        <f>K193/RES_summary!K$19</f>
        <v>2.3708271320448848E-2</v>
      </c>
      <c r="L250" s="177">
        <f>L193/RES_summary!L$19</f>
        <v>2.7383785501571559E-2</v>
      </c>
      <c r="M250" s="177">
        <f>M193/RES_summary!M$19</f>
        <v>4.1879619780273727E-2</v>
      </c>
      <c r="N250" s="177">
        <f>N193/RES_summary!N$19</f>
        <v>4.030933007826492E-2</v>
      </c>
      <c r="O250" s="177">
        <f>O193/RES_summary!O$19</f>
        <v>4.0604945995306049E-2</v>
      </c>
      <c r="P250" s="177">
        <f>P193/RES_summary!P$19</f>
        <v>4.8319698799920395E-2</v>
      </c>
      <c r="Q250" s="177">
        <f>Q193/RES_summary!Q$19</f>
        <v>5.1471168757135692E-2</v>
      </c>
    </row>
    <row r="251" spans="1:17" ht="12" customHeight="1" x14ac:dyDescent="0.25">
      <c r="A251" s="158" t="s">
        <v>63</v>
      </c>
      <c r="B251" s="178">
        <f>B194/RES_summary!B$19</f>
        <v>14.518982011869127</v>
      </c>
      <c r="C251" s="178">
        <f>C194/RES_summary!C$19</f>
        <v>15.078574649509781</v>
      </c>
      <c r="D251" s="178">
        <f>D194/RES_summary!D$19</f>
        <v>15.132118087223731</v>
      </c>
      <c r="E251" s="178">
        <f>E194/RES_summary!E$19</f>
        <v>16.214207689058849</v>
      </c>
      <c r="F251" s="178">
        <f>F194/RES_summary!F$19</f>
        <v>16.637072253331496</v>
      </c>
      <c r="G251" s="178">
        <f>G194/RES_summary!G$19</f>
        <v>17.08642995692178</v>
      </c>
      <c r="H251" s="178">
        <f>H194/RES_summary!H$19</f>
        <v>17.807555089498909</v>
      </c>
      <c r="I251" s="178">
        <f>I194/RES_summary!I$19</f>
        <v>18.346641347173307</v>
      </c>
      <c r="J251" s="178">
        <f>J194/RES_summary!J$19</f>
        <v>18.632047347562789</v>
      </c>
      <c r="K251" s="178">
        <f>K194/RES_summary!K$19</f>
        <v>18.895505252858808</v>
      </c>
      <c r="L251" s="178">
        <f>L194/RES_summary!L$19</f>
        <v>19.136355184092871</v>
      </c>
      <c r="M251" s="178">
        <f>M194/RES_summary!M$19</f>
        <v>19.813592842567193</v>
      </c>
      <c r="N251" s="178">
        <f>N194/RES_summary!N$19</f>
        <v>20.124052420205356</v>
      </c>
      <c r="O251" s="178">
        <f>O194/RES_summary!O$19</f>
        <v>19.065068553182801</v>
      </c>
      <c r="P251" s="178">
        <f>P194/RES_summary!P$19</f>
        <v>19.263419663768634</v>
      </c>
      <c r="Q251" s="178">
        <f>Q194/RES_summary!Q$19</f>
        <v>19.216134309638139</v>
      </c>
    </row>
    <row r="252" spans="1:17" ht="12" customHeight="1" x14ac:dyDescent="0.25">
      <c r="A252" s="167" t="s">
        <v>160</v>
      </c>
      <c r="B252" s="183">
        <f>B195/RES_summary!B$19</f>
        <v>14.430228575250473</v>
      </c>
      <c r="C252" s="183">
        <f>C195/RES_summary!C$19</f>
        <v>14.940988809053774</v>
      </c>
      <c r="D252" s="183">
        <f>D195/RES_summary!D$19</f>
        <v>15.216438730330367</v>
      </c>
      <c r="E252" s="183">
        <f>E195/RES_summary!E$19</f>
        <v>16.067891664247195</v>
      </c>
      <c r="F252" s="183">
        <f>F195/RES_summary!F$19</f>
        <v>16.525585909996789</v>
      </c>
      <c r="G252" s="183">
        <f>G195/RES_summary!G$19</f>
        <v>17.016216138229826</v>
      </c>
      <c r="H252" s="183">
        <f>H195/RES_summary!H$19</f>
        <v>17.275174058097935</v>
      </c>
      <c r="I252" s="183">
        <f>I195/RES_summary!I$19</f>
        <v>18.046489075152504</v>
      </c>
      <c r="J252" s="183">
        <f>J195/RES_summary!J$19</f>
        <v>18.130744438411984</v>
      </c>
      <c r="K252" s="183">
        <f>K195/RES_summary!K$19</f>
        <v>18.485970309931133</v>
      </c>
      <c r="L252" s="183">
        <f>L195/RES_summary!L$19</f>
        <v>19.100033353828699</v>
      </c>
      <c r="M252" s="183">
        <f>M195/RES_summary!M$19</f>
        <v>19.441264335239417</v>
      </c>
      <c r="N252" s="183">
        <f>N195/RES_summary!N$19</f>
        <v>19.825185934181025</v>
      </c>
      <c r="O252" s="183">
        <f>O195/RES_summary!O$19</f>
        <v>19.045888168154864</v>
      </c>
      <c r="P252" s="183">
        <f>P195/RES_summary!P$19</f>
        <v>19.217339614664613</v>
      </c>
      <c r="Q252" s="183">
        <f>Q195/RES_summary!Q$19</f>
        <v>19.201615262359372</v>
      </c>
    </row>
    <row r="253" spans="1:17" ht="12" customHeight="1" x14ac:dyDescent="0.25">
      <c r="A253" s="167" t="s">
        <v>159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203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14.947817246777792</v>
      </c>
      <c r="C256" s="180">
        <f>C199/RES_summary!C$19</f>
        <v>15.738217359104151</v>
      </c>
      <c r="D256" s="180">
        <f>D199/RES_summary!D$19</f>
        <v>14.695451999925995</v>
      </c>
      <c r="E256" s="180">
        <f>E199/RES_summary!E$19</f>
        <v>17.193671123697719</v>
      </c>
      <c r="F256" s="180">
        <f>F199/RES_summary!F$19</f>
        <v>17.534901107848448</v>
      </c>
      <c r="G256" s="180">
        <f>G199/RES_summary!G$19</f>
        <v>17.707830756793399</v>
      </c>
      <c r="H256" s="180">
        <f>H199/RES_summary!H$19</f>
        <v>22.518654689854845</v>
      </c>
      <c r="I256" s="180">
        <f>I199/RES_summary!I$19</f>
        <v>21.414833459326307</v>
      </c>
      <c r="J256" s="180">
        <f>J199/RES_summary!J$19</f>
        <v>23.784739105754195</v>
      </c>
      <c r="K256" s="180">
        <f>K199/RES_summary!K$19</f>
        <v>23.152756488600645</v>
      </c>
      <c r="L256" s="180">
        <f>L199/RES_summary!L$19</f>
        <v>20.366234030357891</v>
      </c>
      <c r="M256" s="180">
        <f>M199/RES_summary!M$19</f>
        <v>25.443023465025156</v>
      </c>
      <c r="N256" s="180">
        <f>N199/RES_summary!N$19</f>
        <v>25.680798916870891</v>
      </c>
      <c r="O256" s="180">
        <f>O199/RES_summary!O$19</f>
        <v>19.807017917185664</v>
      </c>
      <c r="P256" s="180">
        <f>P199/RES_summary!P$19</f>
        <v>22.064285257134589</v>
      </c>
      <c r="Q256" s="180">
        <f>Q199/RES_summary!Q$19</f>
        <v>20.704761603437216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7.5899656704654737</v>
      </c>
      <c r="C260" s="178">
        <f>C203/RES_summary!C$19</f>
        <v>7.8358966150147049</v>
      </c>
      <c r="D260" s="178">
        <f>D203/RES_summary!D$19</f>
        <v>7.8765938927603729</v>
      </c>
      <c r="E260" s="178">
        <f>E203/RES_summary!E$19</f>
        <v>8.2317225138617882</v>
      </c>
      <c r="F260" s="178">
        <f>F203/RES_summary!F$19</f>
        <v>8.6056542747790594</v>
      </c>
      <c r="G260" s="178">
        <f>G203/RES_summary!G$19</f>
        <v>8.8203234598344977</v>
      </c>
      <c r="H260" s="178">
        <f>H203/RES_summary!H$19</f>
        <v>9.3169679997999371</v>
      </c>
      <c r="I260" s="178">
        <f>I203/RES_summary!I$19</f>
        <v>9.8301896930851793</v>
      </c>
      <c r="J260" s="178">
        <f>J203/RES_summary!J$19</f>
        <v>10.093513428391283</v>
      </c>
      <c r="K260" s="178">
        <f>K203/RES_summary!K$19</f>
        <v>10.077923385364796</v>
      </c>
      <c r="L260" s="178">
        <f>L203/RES_summary!L$19</f>
        <v>10.094735749496845</v>
      </c>
      <c r="M260" s="178">
        <f>M203/RES_summary!M$19</f>
        <v>10.310857807635779</v>
      </c>
      <c r="N260" s="178">
        <f>N203/RES_summary!N$19</f>
        <v>10.546616725700837</v>
      </c>
      <c r="O260" s="178">
        <f>O203/RES_summary!O$19</f>
        <v>10.333223386707097</v>
      </c>
      <c r="P260" s="178">
        <f>P203/RES_summary!P$19</f>
        <v>10.472444761204969</v>
      </c>
      <c r="Q260" s="178">
        <f>Q203/RES_summary!Q$19</f>
        <v>10.599441833769928</v>
      </c>
    </row>
    <row r="261" spans="1:17" ht="12" customHeight="1" x14ac:dyDescent="0.25">
      <c r="A261" s="23" t="s">
        <v>203</v>
      </c>
      <c r="B261" s="177">
        <f>B204/RES_summary!B$19</f>
        <v>7.5587389956221624</v>
      </c>
      <c r="C261" s="177">
        <f>C204/RES_summary!C$19</f>
        <v>7.8025358200081438</v>
      </c>
      <c r="D261" s="177">
        <f>D204/RES_summary!D$19</f>
        <v>7.8566153624087809</v>
      </c>
      <c r="E261" s="177">
        <f>E204/RES_summary!E$19</f>
        <v>8.2103974852260979</v>
      </c>
      <c r="F261" s="177">
        <f>F204/RES_summary!F$19</f>
        <v>8.5581572780770259</v>
      </c>
      <c r="G261" s="177">
        <f>G204/RES_summary!G$19</f>
        <v>8.7840454780673962</v>
      </c>
      <c r="H261" s="177">
        <f>H204/RES_summary!H$19</f>
        <v>9.2187537009239726</v>
      </c>
      <c r="I261" s="177">
        <f>I204/RES_summary!I$19</f>
        <v>9.7840193740756956</v>
      </c>
      <c r="J261" s="177">
        <f>J204/RES_summary!J$19</f>
        <v>9.9836827213668222</v>
      </c>
      <c r="K261" s="177">
        <f>K204/RES_summary!K$19</f>
        <v>9.9950582487665276</v>
      </c>
      <c r="L261" s="177">
        <f>L204/RES_summary!L$19</f>
        <v>10.09408285034799</v>
      </c>
      <c r="M261" s="177">
        <f>M204/RES_summary!M$19</f>
        <v>10.287202994224058</v>
      </c>
      <c r="N261" s="177">
        <f>N204/RES_summary!N$19</f>
        <v>10.524787673938672</v>
      </c>
      <c r="O261" s="177">
        <f>O204/RES_summary!O$19</f>
        <v>10.323138872692605</v>
      </c>
      <c r="P261" s="177">
        <f>P204/RES_summary!P$19</f>
        <v>10.450314239216169</v>
      </c>
      <c r="Q261" s="177">
        <f>Q204/RES_summary!Q$19</f>
        <v>10.582567475372619</v>
      </c>
    </row>
    <row r="262" spans="1:17" ht="12" customHeight="1" x14ac:dyDescent="0.25">
      <c r="A262" s="29" t="s">
        <v>140</v>
      </c>
      <c r="B262" s="176">
        <f>B205/RES_summary!B$19</f>
        <v>7.8441319092153474</v>
      </c>
      <c r="C262" s="176">
        <f>C205/RES_summary!C$19</f>
        <v>8.075106642517456</v>
      </c>
      <c r="D262" s="176">
        <f>D205/RES_summary!D$19</f>
        <v>8.0225670557007831</v>
      </c>
      <c r="E262" s="176">
        <f>E205/RES_summary!E$19</f>
        <v>8.4682469983995894</v>
      </c>
      <c r="F262" s="176">
        <f>F205/RES_summary!F$19</f>
        <v>9.1778618723315297</v>
      </c>
      <c r="G262" s="176">
        <f>G205/RES_summary!G$19</f>
        <v>9.3276631858309074</v>
      </c>
      <c r="H262" s="176">
        <f>H205/RES_summary!H$19</f>
        <v>10.650125271938645</v>
      </c>
      <c r="I262" s="176">
        <f>I205/RES_summary!I$19</f>
        <v>10.454850230706299</v>
      </c>
      <c r="J262" s="176">
        <f>J205/RES_summary!J$19</f>
        <v>11.593287817443525</v>
      </c>
      <c r="K262" s="176">
        <f>K205/RES_summary!K$19</f>
        <v>11.22074403204889</v>
      </c>
      <c r="L262" s="176">
        <f>L205/RES_summary!L$19</f>
        <v>10.384222669487375</v>
      </c>
      <c r="M262" s="176">
        <f>M205/RES_summary!M$19</f>
        <v>10.853871210177282</v>
      </c>
      <c r="N262" s="176">
        <f>N205/RES_summary!N$19</f>
        <v>11.160056584775797</v>
      </c>
      <c r="O262" s="176">
        <f>O205/RES_summary!O$19</f>
        <v>10.661257814188074</v>
      </c>
      <c r="P262" s="176">
        <f>P205/RES_summary!P$19</f>
        <v>11.108373101455676</v>
      </c>
      <c r="Q262" s="176">
        <f>Q205/RES_summary!Q$19</f>
        <v>11.083102689132682</v>
      </c>
    </row>
    <row r="264" spans="1:17" ht="12" customHeight="1" x14ac:dyDescent="0.25">
      <c r="A264" s="152" t="s">
        <v>195</v>
      </c>
      <c r="B264" s="184">
        <f>B207/RES_summary!B$19</f>
        <v>35.39562561893738</v>
      </c>
      <c r="C264" s="184">
        <f>C207/RES_summary!C$19</f>
        <v>36.487024304716599</v>
      </c>
      <c r="D264" s="184">
        <f>D207/RES_summary!D$19</f>
        <v>37.29884256878541</v>
      </c>
      <c r="E264" s="184">
        <f>E207/RES_summary!E$19</f>
        <v>38.708420544723637</v>
      </c>
      <c r="F264" s="184">
        <f>F207/RES_summary!F$19</f>
        <v>39.084012222317561</v>
      </c>
      <c r="G264" s="184">
        <f>G207/RES_summary!G$19</f>
        <v>40.550316027647192</v>
      </c>
      <c r="H264" s="184">
        <f>H207/RES_summary!H$19</f>
        <v>42.010549785274563</v>
      </c>
      <c r="I264" s="184">
        <f>I207/RES_summary!I$19</f>
        <v>42.128692280191053</v>
      </c>
      <c r="J264" s="184">
        <f>J207/RES_summary!J$19</f>
        <v>41.466088418479679</v>
      </c>
      <c r="K264" s="184">
        <f>K207/RES_summary!K$19</f>
        <v>41.097411682420109</v>
      </c>
      <c r="L264" s="184">
        <f>L207/RES_summary!L$19</f>
        <v>43.725389852521971</v>
      </c>
      <c r="M264" s="184">
        <f>M207/RES_summary!M$19</f>
        <v>40.078816124419255</v>
      </c>
      <c r="N264" s="184">
        <f>N207/RES_summary!N$19</f>
        <v>40.546474655487103</v>
      </c>
      <c r="O264" s="184">
        <f>O207/RES_summary!O$19</f>
        <v>38.370997449966005</v>
      </c>
      <c r="P264" s="184">
        <f>P207/RES_summary!P$19</f>
        <v>36.592971260389447</v>
      </c>
      <c r="Q264" s="184">
        <f>Q207/RES_summary!Q$19</f>
        <v>35.31525838861004</v>
      </c>
    </row>
    <row r="265" spans="1:17" ht="12" customHeight="1" x14ac:dyDescent="0.25">
      <c r="A265" s="158" t="s">
        <v>65</v>
      </c>
      <c r="B265" s="178">
        <f>B208/RES_summary!B$19</f>
        <v>27.289990780096069</v>
      </c>
      <c r="C265" s="178">
        <f>C208/RES_summary!C$19</f>
        <v>28.260939591146926</v>
      </c>
      <c r="D265" s="178">
        <f>D208/RES_summary!D$19</f>
        <v>29.005619067935445</v>
      </c>
      <c r="E265" s="178">
        <f>E208/RES_summary!E$19</f>
        <v>29.821697039396291</v>
      </c>
      <c r="F265" s="178">
        <f>F208/RES_summary!F$19</f>
        <v>29.934561291175413</v>
      </c>
      <c r="G265" s="178">
        <f>G208/RES_summary!G$19</f>
        <v>31.174990173091324</v>
      </c>
      <c r="H265" s="178">
        <f>H208/RES_summary!H$19</f>
        <v>32.490816735978783</v>
      </c>
      <c r="I265" s="178">
        <f>I208/RES_summary!I$19</f>
        <v>32.190362167150433</v>
      </c>
      <c r="J265" s="178">
        <f>J208/RES_summary!J$19</f>
        <v>31.530175614924854</v>
      </c>
      <c r="K265" s="178">
        <f>K208/RES_summary!K$19</f>
        <v>31.094704391216247</v>
      </c>
      <c r="L265" s="178">
        <f>L208/RES_summary!L$19</f>
        <v>32.915237120404974</v>
      </c>
      <c r="M265" s="178">
        <f>M208/RES_summary!M$19</f>
        <v>29.526599526799096</v>
      </c>
      <c r="N265" s="178">
        <f>N208/RES_summary!N$19</f>
        <v>29.742237631460455</v>
      </c>
      <c r="O265" s="178">
        <f>O208/RES_summary!O$19</f>
        <v>27.783195295981198</v>
      </c>
      <c r="P265" s="178">
        <f>P208/RES_summary!P$19</f>
        <v>25.941557645585849</v>
      </c>
      <c r="Q265" s="178">
        <f>Q208/RES_summary!Q$19</f>
        <v>24.687495754728712</v>
      </c>
    </row>
    <row r="266" spans="1:17" ht="12" customHeight="1" x14ac:dyDescent="0.25">
      <c r="A266" s="23" t="s">
        <v>161</v>
      </c>
      <c r="B266" s="177">
        <f>B209/RES_summary!B$19</f>
        <v>27.289990780096069</v>
      </c>
      <c r="C266" s="177">
        <f>C209/RES_summary!C$19</f>
        <v>28.260939591146926</v>
      </c>
      <c r="D266" s="177">
        <f>D209/RES_summary!D$19</f>
        <v>29.005619067935445</v>
      </c>
      <c r="E266" s="177">
        <f>E209/RES_summary!E$19</f>
        <v>29.821697039396291</v>
      </c>
      <c r="F266" s="177">
        <f>F209/RES_summary!F$19</f>
        <v>29.934561291175413</v>
      </c>
      <c r="G266" s="177">
        <f>G209/RES_summary!G$19</f>
        <v>31.174990173091324</v>
      </c>
      <c r="H266" s="177">
        <f>H209/RES_summary!H$19</f>
        <v>32.490816735978783</v>
      </c>
      <c r="I266" s="177">
        <f>I209/RES_summary!I$19</f>
        <v>32.190362167150433</v>
      </c>
      <c r="J266" s="177">
        <f>J209/RES_summary!J$19</f>
        <v>31.530175614924854</v>
      </c>
      <c r="K266" s="177">
        <f>K209/RES_summary!K$19</f>
        <v>31.094704391216247</v>
      </c>
      <c r="L266" s="177">
        <f>L209/RES_summary!L$19</f>
        <v>32.915237120404974</v>
      </c>
      <c r="M266" s="177">
        <f>M209/RES_summary!M$19</f>
        <v>29.526599526799096</v>
      </c>
      <c r="N266" s="177">
        <f>N209/RES_summary!N$19</f>
        <v>29.742237631460455</v>
      </c>
      <c r="O266" s="177">
        <f>O209/RES_summary!O$19</f>
        <v>27.783195295981198</v>
      </c>
      <c r="P266" s="177">
        <f>P209/RES_summary!P$19</f>
        <v>25.941557645585849</v>
      </c>
      <c r="Q266" s="177">
        <f>Q209/RES_summary!Q$19</f>
        <v>24.687495754728712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4.8719581517992818</v>
      </c>
      <c r="C270" s="178">
        <f>C213/RES_summary!C$19</f>
        <v>4.9912385112417255</v>
      </c>
      <c r="D270" s="178">
        <f>D213/RES_summary!D$19</f>
        <v>5.0911506606576884</v>
      </c>
      <c r="E270" s="178">
        <f>E213/RES_summary!E$19</f>
        <v>5.4851179943016817</v>
      </c>
      <c r="F270" s="178">
        <f>F213/RES_summary!F$19</f>
        <v>5.6624635124749467</v>
      </c>
      <c r="G270" s="178">
        <f>G213/RES_summary!G$19</f>
        <v>5.8241054912646613</v>
      </c>
      <c r="H270" s="178">
        <f>H213/RES_summary!H$19</f>
        <v>5.8617035424964241</v>
      </c>
      <c r="I270" s="178">
        <f>I213/RES_summary!I$19</f>
        <v>6.126260398987414</v>
      </c>
      <c r="J270" s="178">
        <f>J213/RES_summary!J$19</f>
        <v>6.1064416668816826</v>
      </c>
      <c r="K270" s="178">
        <f>K213/RES_summary!K$19</f>
        <v>6.1795538164275863</v>
      </c>
      <c r="L270" s="178">
        <f>L213/RES_summary!L$19</f>
        <v>6.7025508468302117</v>
      </c>
      <c r="M270" s="178">
        <f>M213/RES_summary!M$19</f>
        <v>6.5518687139689202</v>
      </c>
      <c r="N270" s="178">
        <f>N213/RES_summary!N$19</f>
        <v>6.7018178023582919</v>
      </c>
      <c r="O270" s="178">
        <f>O213/RES_summary!O$19</f>
        <v>6.5653105267229419</v>
      </c>
      <c r="P270" s="178">
        <f>P213/RES_summary!P$19</f>
        <v>6.6170967243458403</v>
      </c>
      <c r="Q270" s="178">
        <f>Q213/RES_summary!Q$19</f>
        <v>6.5771311760529949</v>
      </c>
    </row>
    <row r="271" spans="1:17" ht="12" customHeight="1" x14ac:dyDescent="0.25">
      <c r="A271" s="167" t="s">
        <v>160</v>
      </c>
      <c r="B271" s="183">
        <f>B214/RES_summary!B$19</f>
        <v>5.8802778835642444</v>
      </c>
      <c r="C271" s="183">
        <f>C214/RES_summary!C$19</f>
        <v>6.0322926084026811</v>
      </c>
      <c r="D271" s="183">
        <f>D214/RES_summary!D$19</f>
        <v>6.0742567693002734</v>
      </c>
      <c r="E271" s="183">
        <f>E214/RES_summary!E$19</f>
        <v>6.3045060716575207</v>
      </c>
      <c r="F271" s="183">
        <f>F214/RES_summary!F$19</f>
        <v>6.3655901140494393</v>
      </c>
      <c r="G271" s="183">
        <f>G214/RES_summary!G$19</f>
        <v>6.4821875006392045</v>
      </c>
      <c r="H271" s="183">
        <f>H214/RES_summary!H$19</f>
        <v>6.5241093590674009</v>
      </c>
      <c r="I271" s="183">
        <f>I214/RES_summary!I$19</f>
        <v>6.7255745587702105</v>
      </c>
      <c r="J271" s="183">
        <f>J214/RES_summary!J$19</f>
        <v>6.700534447087489</v>
      </c>
      <c r="K271" s="183">
        <f>K214/RES_summary!K$19</f>
        <v>6.7740085665448113</v>
      </c>
      <c r="L271" s="183">
        <f>L214/RES_summary!L$19</f>
        <v>6.9004962907533098</v>
      </c>
      <c r="M271" s="183">
        <f>M214/RES_summary!M$19</f>
        <v>6.9852069433713231</v>
      </c>
      <c r="N271" s="183">
        <f>N214/RES_summary!N$19</f>
        <v>7.0622713047392374</v>
      </c>
      <c r="O271" s="183">
        <f>O214/RES_summary!O$19</f>
        <v>6.7350325991985542</v>
      </c>
      <c r="P271" s="183">
        <f>P214/RES_summary!P$19</f>
        <v>6.7259616919137617</v>
      </c>
      <c r="Q271" s="183">
        <f>Q214/RES_summary!Q$19</f>
        <v>6.6412799921479042</v>
      </c>
    </row>
    <row r="272" spans="1:17" ht="12" customHeight="1" x14ac:dyDescent="0.25">
      <c r="A272" s="167" t="s">
        <v>159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203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3.2336766870420286</v>
      </c>
      <c r="C279" s="178">
        <f>C222/RES_summary!C$19</f>
        <v>3.2348462023279434</v>
      </c>
      <c r="D279" s="178">
        <f>D222/RES_summary!D$19</f>
        <v>3.2020728401922831</v>
      </c>
      <c r="E279" s="178">
        <f>E222/RES_summary!E$19</f>
        <v>3.4016055110256649</v>
      </c>
      <c r="F279" s="178">
        <f>F222/RES_summary!F$19</f>
        <v>3.4869874186672001</v>
      </c>
      <c r="G279" s="178">
        <f>G222/RES_summary!G$19</f>
        <v>3.5512203632912067</v>
      </c>
      <c r="H279" s="178">
        <f>H222/RES_summary!H$19</f>
        <v>3.6580295067993571</v>
      </c>
      <c r="I279" s="178">
        <f>I222/RES_summary!I$19</f>
        <v>3.8120697140531998</v>
      </c>
      <c r="J279" s="178">
        <f>J222/RES_summary!J$19</f>
        <v>3.8294711366731442</v>
      </c>
      <c r="K279" s="178">
        <f>K222/RES_summary!K$19</f>
        <v>3.8231534747762774</v>
      </c>
      <c r="L279" s="178">
        <f>L222/RES_summary!L$19</f>
        <v>4.1076018852867859</v>
      </c>
      <c r="M279" s="178">
        <f>M222/RES_summary!M$19</f>
        <v>4.0003478836512389</v>
      </c>
      <c r="N279" s="178">
        <f>N222/RES_summary!N$19</f>
        <v>4.102419221668363</v>
      </c>
      <c r="O279" s="178">
        <f>O222/RES_summary!O$19</f>
        <v>4.0224916272618669</v>
      </c>
      <c r="P279" s="178">
        <f>P222/RES_summary!P$19</f>
        <v>4.0343168904577533</v>
      </c>
      <c r="Q279" s="178">
        <f>Q222/RES_summary!Q$19</f>
        <v>4.0506314578283416</v>
      </c>
    </row>
    <row r="280" spans="1:17" ht="12" customHeight="1" x14ac:dyDescent="0.25">
      <c r="A280" s="23" t="s">
        <v>203</v>
      </c>
      <c r="B280" s="177">
        <f>B223/RES_summary!B$19</f>
        <v>3.6309637970505091</v>
      </c>
      <c r="C280" s="177">
        <f>C223/RES_summary!C$19</f>
        <v>3.6859854884198291</v>
      </c>
      <c r="D280" s="177">
        <f>D223/RES_summary!D$19</f>
        <v>3.640322639930464</v>
      </c>
      <c r="E280" s="177">
        <f>E223/RES_summary!E$19</f>
        <v>3.7082939922275013</v>
      </c>
      <c r="F280" s="177">
        <f>F223/RES_summary!F$19</f>
        <v>3.7764303247608813</v>
      </c>
      <c r="G280" s="177">
        <f>G223/RES_summary!G$19</f>
        <v>3.8051549577829236</v>
      </c>
      <c r="H280" s="177">
        <f>H223/RES_summary!H$19</f>
        <v>3.9275181941329489</v>
      </c>
      <c r="I280" s="177">
        <f>I223/RES_summary!I$19</f>
        <v>4.0938299088855841</v>
      </c>
      <c r="J280" s="177">
        <f>J223/RES_summary!J$19</f>
        <v>4.1099089982213597</v>
      </c>
      <c r="K280" s="177">
        <f>K223/RES_summary!K$19</f>
        <v>4.1003676954352271</v>
      </c>
      <c r="L280" s="177">
        <f>L223/RES_summary!L$19</f>
        <v>4.1168660336456364</v>
      </c>
      <c r="M280" s="177">
        <f>M223/RES_summary!M$19</f>
        <v>4.1746115064768476</v>
      </c>
      <c r="N280" s="177">
        <f>N223/RES_summary!N$19</f>
        <v>4.2484024345540634</v>
      </c>
      <c r="O280" s="177">
        <f>O223/RES_summary!O$19</f>
        <v>4.1461520415049637</v>
      </c>
      <c r="P280" s="177">
        <f>P223/RES_summary!P$19</f>
        <v>4.1747124869472145</v>
      </c>
      <c r="Q280" s="177">
        <f>Q223/RES_summary!Q$19</f>
        <v>4.1919532253374205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2.5555328024022992</v>
      </c>
      <c r="D285" s="168">
        <f t="shared" ref="D285:Q285" si="71">SUM(D286,D289,D291,D300)</f>
        <v>2.7381046975166927</v>
      </c>
      <c r="E285" s="168">
        <f t="shared" si="71"/>
        <v>3.8761276458191931</v>
      </c>
      <c r="F285" s="168">
        <f t="shared" si="71"/>
        <v>6.1558623515192243</v>
      </c>
      <c r="G285" s="168">
        <f t="shared" si="71"/>
        <v>4.2453574917473702</v>
      </c>
      <c r="H285" s="168">
        <f t="shared" si="71"/>
        <v>5.6768086754274751</v>
      </c>
      <c r="I285" s="168">
        <f t="shared" si="71"/>
        <v>6.6351032667635632</v>
      </c>
      <c r="J285" s="168">
        <f t="shared" si="71"/>
        <v>3.7036348186492831</v>
      </c>
      <c r="K285" s="168">
        <f t="shared" si="71"/>
        <v>3.5116172116863282</v>
      </c>
      <c r="L285" s="168">
        <f t="shared" si="71"/>
        <v>5.5819785218166524</v>
      </c>
      <c r="M285" s="168">
        <f t="shared" si="71"/>
        <v>3.0920665509954866</v>
      </c>
      <c r="N285" s="168">
        <f t="shared" si="71"/>
        <v>0</v>
      </c>
      <c r="O285" s="168">
        <f t="shared" si="71"/>
        <v>0.7752020580139436</v>
      </c>
      <c r="P285" s="168">
        <f t="shared" si="71"/>
        <v>3.7545360396760405</v>
      </c>
      <c r="Q285" s="168">
        <f t="shared" si="71"/>
        <v>5.1605495975927607</v>
      </c>
    </row>
    <row r="286" spans="1:17" ht="12" customHeight="1" x14ac:dyDescent="0.25">
      <c r="A286" s="158" t="s">
        <v>65</v>
      </c>
      <c r="B286" s="157"/>
      <c r="C286" s="157">
        <f>SUM(C287:C288)</f>
        <v>1.9475377489196761</v>
      </c>
      <c r="D286" s="157">
        <f t="shared" ref="D286:Q286" si="72">SUM(D287:D288)</f>
        <v>2.0915993458476074</v>
      </c>
      <c r="E286" s="157">
        <f t="shared" si="72"/>
        <v>2.9443360406622063</v>
      </c>
      <c r="F286" s="157">
        <f t="shared" si="72"/>
        <v>4.7390901615127845</v>
      </c>
      <c r="G286" s="157">
        <f t="shared" si="72"/>
        <v>3.283376181512387</v>
      </c>
      <c r="H286" s="157">
        <f t="shared" si="72"/>
        <v>4.4315931541470608</v>
      </c>
      <c r="I286" s="157">
        <f t="shared" si="72"/>
        <v>5.1844755284809949</v>
      </c>
      <c r="J286" s="157">
        <f t="shared" si="72"/>
        <v>2.8482109106373623</v>
      </c>
      <c r="K286" s="157">
        <f t="shared" si="72"/>
        <v>2.6909955887163659</v>
      </c>
      <c r="L286" s="157">
        <f t="shared" si="72"/>
        <v>4.303350997735893</v>
      </c>
      <c r="M286" s="157">
        <f t="shared" si="72"/>
        <v>2.3005543824760224</v>
      </c>
      <c r="N286" s="157">
        <f t="shared" si="72"/>
        <v>0</v>
      </c>
      <c r="O286" s="157">
        <f t="shared" si="72"/>
        <v>0.57938921963726397</v>
      </c>
      <c r="P286" s="157">
        <f t="shared" si="72"/>
        <v>2.7707510738469634</v>
      </c>
      <c r="Q286" s="157">
        <f t="shared" si="72"/>
        <v>3.8079047089150642</v>
      </c>
    </row>
    <row r="287" spans="1:17" ht="12" customHeight="1" x14ac:dyDescent="0.25">
      <c r="A287" s="23" t="s">
        <v>161</v>
      </c>
      <c r="B287" s="156"/>
      <c r="C287" s="156">
        <f>RES_hhdet_in_fec!C$64</f>
        <v>1.9354184893601434</v>
      </c>
      <c r="D287" s="156">
        <f>RES_hhdet_in_fec!D$64</f>
        <v>2.080690008178347</v>
      </c>
      <c r="E287" s="156">
        <f>RES_hhdet_in_fec!E$64</f>
        <v>2.9172397962033498</v>
      </c>
      <c r="F287" s="156">
        <f>RES_hhdet_in_fec!F$64</f>
        <v>4.6534417254376992</v>
      </c>
      <c r="G287" s="156">
        <f>RES_hhdet_in_fec!G$64</f>
        <v>3.2190723996725117</v>
      </c>
      <c r="H287" s="156">
        <f>RES_hhdet_in_fec!H$64</f>
        <v>4.2899318381152609</v>
      </c>
      <c r="I287" s="156">
        <f>RES_hhdet_in_fec!I$64</f>
        <v>5.0080322759649478</v>
      </c>
      <c r="J287" s="156">
        <f>RES_hhdet_in_fec!J$64</f>
        <v>2.7180369480869619</v>
      </c>
      <c r="K287" s="156">
        <f>RES_hhdet_in_fec!K$64</f>
        <v>2.5896495373686657</v>
      </c>
      <c r="L287" s="156">
        <f>RES_hhdet_in_fec!L$64</f>
        <v>4.2261265959835494</v>
      </c>
      <c r="M287" s="156">
        <f>RES_hhdet_in_fec!M$64</f>
        <v>2.2446069922541212</v>
      </c>
      <c r="N287" s="156">
        <f>RES_hhdet_in_fec!N$64</f>
        <v>0</v>
      </c>
      <c r="O287" s="156">
        <f>RES_hhdet_in_fec!O$64</f>
        <v>0.56677654575892933</v>
      </c>
      <c r="P287" s="156">
        <f>RES_hhdet_in_fec!P$64</f>
        <v>2.6833518460359986</v>
      </c>
      <c r="Q287" s="156">
        <f>RES_hhdet_in_fec!Q$64</f>
        <v>3.6894848417550499</v>
      </c>
    </row>
    <row r="288" spans="1:17" ht="12" customHeight="1" x14ac:dyDescent="0.25">
      <c r="A288" s="23" t="s">
        <v>60</v>
      </c>
      <c r="B288" s="156"/>
      <c r="C288" s="156">
        <f>RES_hhdet_in_fec!C$65</f>
        <v>1.2119259559532811E-2</v>
      </c>
      <c r="D288" s="156">
        <f>RES_hhdet_in_fec!D$65</f>
        <v>1.0909337669260477E-2</v>
      </c>
      <c r="E288" s="156">
        <f>RES_hhdet_in_fec!E$65</f>
        <v>2.7096244458856548E-2</v>
      </c>
      <c r="F288" s="156">
        <f>RES_hhdet_in_fec!F$65</f>
        <v>8.5648436075085529E-2</v>
      </c>
      <c r="G288" s="156">
        <f>RES_hhdet_in_fec!G$65</f>
        <v>6.430378183987534E-2</v>
      </c>
      <c r="H288" s="156">
        <f>RES_hhdet_in_fec!H$65</f>
        <v>0.14166131603179966</v>
      </c>
      <c r="I288" s="156">
        <f>RES_hhdet_in_fec!I$65</f>
        <v>0.17644325251604676</v>
      </c>
      <c r="J288" s="156">
        <f>RES_hhdet_in_fec!J$65</f>
        <v>0.13017396255040051</v>
      </c>
      <c r="K288" s="156">
        <f>RES_hhdet_in_fec!K$65</f>
        <v>0.10134605134770017</v>
      </c>
      <c r="L288" s="156">
        <f>RES_hhdet_in_fec!L$65</f>
        <v>7.7224401752343921E-2</v>
      </c>
      <c r="M288" s="156">
        <f>RES_hhdet_in_fec!M$65</f>
        <v>5.594739022190133E-2</v>
      </c>
      <c r="N288" s="156">
        <f>RES_hhdet_in_fec!N$65</f>
        <v>0</v>
      </c>
      <c r="O288" s="156">
        <f>RES_hhdet_in_fec!O$65</f>
        <v>1.26126738783347E-2</v>
      </c>
      <c r="P288" s="156">
        <f>RES_hhdet_in_fec!P$65</f>
        <v>8.7399227810964569E-2</v>
      </c>
      <c r="Q288" s="156">
        <f>RES_hhdet_in_fec!Q$65</f>
        <v>0.1184198671600141</v>
      </c>
    </row>
    <row r="289" spans="1:17" ht="12" customHeight="1" x14ac:dyDescent="0.25">
      <c r="A289" s="158" t="s">
        <v>112</v>
      </c>
      <c r="B289" s="157"/>
      <c r="C289" s="157">
        <f>C290</f>
        <v>1.647445548082241E-5</v>
      </c>
      <c r="D289" s="157">
        <f t="shared" ref="D289:Q289" si="73">D290</f>
        <v>1.5544832945080292E-5</v>
      </c>
      <c r="E289" s="157">
        <f t="shared" si="73"/>
        <v>4.7395100009914124E-5</v>
      </c>
      <c r="F289" s="157">
        <f t="shared" si="73"/>
        <v>1.0916740680049756E-4</v>
      </c>
      <c r="G289" s="157">
        <f t="shared" si="73"/>
        <v>2.0891870455040751E-4</v>
      </c>
      <c r="H289" s="157">
        <f t="shared" si="73"/>
        <v>6.7406215910590284E-4</v>
      </c>
      <c r="I289" s="157">
        <f t="shared" si="73"/>
        <v>9.5744760609844069E-4</v>
      </c>
      <c r="J289" s="157">
        <f t="shared" si="73"/>
        <v>1.0734410753403087E-3</v>
      </c>
      <c r="K289" s="157">
        <f t="shared" si="73"/>
        <v>8.0393180965351841E-4</v>
      </c>
      <c r="L289" s="157">
        <f t="shared" si="73"/>
        <v>6.7931044534898634E-4</v>
      </c>
      <c r="M289" s="157">
        <f t="shared" si="73"/>
        <v>1.7800063312458099E-3</v>
      </c>
      <c r="N289" s="157">
        <f t="shared" si="73"/>
        <v>0</v>
      </c>
      <c r="O289" s="157">
        <f t="shared" si="73"/>
        <v>0</v>
      </c>
      <c r="P289" s="157">
        <f t="shared" si="73"/>
        <v>8.2436403398010341E-4</v>
      </c>
      <c r="Q289" s="157">
        <f t="shared" si="73"/>
        <v>9.9985577005819062E-4</v>
      </c>
    </row>
    <row r="290" spans="1:17" ht="12" customHeight="1" x14ac:dyDescent="0.25">
      <c r="A290" s="23" t="s">
        <v>60</v>
      </c>
      <c r="B290" s="156"/>
      <c r="C290" s="156">
        <f>RES_hhdet_in_fec!C$67</f>
        <v>1.647445548082241E-5</v>
      </c>
      <c r="D290" s="156">
        <f>RES_hhdet_in_fec!D$67</f>
        <v>1.5544832945080292E-5</v>
      </c>
      <c r="E290" s="156">
        <f>RES_hhdet_in_fec!E$67</f>
        <v>4.7395100009914124E-5</v>
      </c>
      <c r="F290" s="156">
        <f>RES_hhdet_in_fec!F$67</f>
        <v>1.0916740680049756E-4</v>
      </c>
      <c r="G290" s="156">
        <f>RES_hhdet_in_fec!G$67</f>
        <v>2.0891870455040751E-4</v>
      </c>
      <c r="H290" s="156">
        <f>RES_hhdet_in_fec!H$67</f>
        <v>6.7406215910590284E-4</v>
      </c>
      <c r="I290" s="156">
        <f>RES_hhdet_in_fec!I$67</f>
        <v>9.5744760609844069E-4</v>
      </c>
      <c r="J290" s="156">
        <f>RES_hhdet_in_fec!J$67</f>
        <v>1.0734410753403087E-3</v>
      </c>
      <c r="K290" s="156">
        <f>RES_hhdet_in_fec!K$67</f>
        <v>8.0393180965351841E-4</v>
      </c>
      <c r="L290" s="156">
        <f>RES_hhdet_in_fec!L$67</f>
        <v>6.7931044534898634E-4</v>
      </c>
      <c r="M290" s="156">
        <f>RES_hhdet_in_fec!M$67</f>
        <v>1.7800063312458099E-3</v>
      </c>
      <c r="N290" s="156">
        <f>RES_hhdet_in_fec!N$67</f>
        <v>0</v>
      </c>
      <c r="O290" s="156">
        <f>RES_hhdet_in_fec!O$67</f>
        <v>0</v>
      </c>
      <c r="P290" s="156">
        <f>RES_hhdet_in_fec!P$67</f>
        <v>8.2436403398010341E-4</v>
      </c>
      <c r="Q290" s="156">
        <f>RES_hhdet_in_fec!Q$67</f>
        <v>9.9985577005819062E-4</v>
      </c>
    </row>
    <row r="291" spans="1:17" ht="12" customHeight="1" x14ac:dyDescent="0.25">
      <c r="A291" s="158" t="s">
        <v>63</v>
      </c>
      <c r="B291" s="157"/>
      <c r="C291" s="157">
        <f>SUM(C292:C293,C296:C297)</f>
        <v>0.38490618720355607</v>
      </c>
      <c r="D291" s="157">
        <f t="shared" ref="D291:Q291" si="74">SUM(D292:D293,D296:D297)</f>
        <v>0.4076473267115972</v>
      </c>
      <c r="E291" s="157">
        <f t="shared" si="74"/>
        <v>0.58832894039796113</v>
      </c>
      <c r="F291" s="157">
        <f t="shared" si="74"/>
        <v>0.92143117176980904</v>
      </c>
      <c r="G291" s="157">
        <f t="shared" si="74"/>
        <v>0.61388190070545789</v>
      </c>
      <c r="H291" s="157">
        <f t="shared" si="74"/>
        <v>0.81590383876543138</v>
      </c>
      <c r="I291" s="157">
        <f t="shared" si="74"/>
        <v>0.96102481417474461</v>
      </c>
      <c r="J291" s="157">
        <f t="shared" si="74"/>
        <v>0.5317129945871768</v>
      </c>
      <c r="K291" s="157">
        <f t="shared" si="74"/>
        <v>0.50675405340368085</v>
      </c>
      <c r="L291" s="157">
        <f t="shared" si="74"/>
        <v>0.7924514126531681</v>
      </c>
      <c r="M291" s="157">
        <f t="shared" si="74"/>
        <v>0.50155950344917366</v>
      </c>
      <c r="N291" s="157">
        <f t="shared" si="74"/>
        <v>0</v>
      </c>
      <c r="O291" s="157">
        <f t="shared" si="74"/>
        <v>0.11987072571523721</v>
      </c>
      <c r="P291" s="157">
        <f t="shared" si="74"/>
        <v>0.60658154628727479</v>
      </c>
      <c r="Q291" s="157">
        <f t="shared" si="74"/>
        <v>0.86769679845401393</v>
      </c>
    </row>
    <row r="292" spans="1:17" ht="12" customHeight="1" x14ac:dyDescent="0.25">
      <c r="A292" s="167" t="s">
        <v>160</v>
      </c>
      <c r="B292" s="132"/>
      <c r="C292" s="132">
        <f>RES_hhdet_in_fec!C$69</f>
        <v>0.28589359578420986</v>
      </c>
      <c r="D292" s="132">
        <f>RES_hhdet_in_fec!D$69</f>
        <v>0.36518735032434357</v>
      </c>
      <c r="E292" s="132">
        <f>RES_hhdet_in_fec!E$69</f>
        <v>0.58832894039796113</v>
      </c>
      <c r="F292" s="132">
        <f>RES_hhdet_in_fec!F$69</f>
        <v>0.8260311506962853</v>
      </c>
      <c r="G292" s="132">
        <f>RES_hhdet_in_fec!G$69</f>
        <v>0.52557356897172902</v>
      </c>
      <c r="H292" s="132">
        <f>RES_hhdet_in_fec!H$69</f>
        <v>0.52652808537810547</v>
      </c>
      <c r="I292" s="132">
        <f>RES_hhdet_in_fec!I$69</f>
        <v>0.81553064149905552</v>
      </c>
      <c r="J292" s="132">
        <f>RES_hhdet_in_fec!J$69</f>
        <v>0.40014015602006536</v>
      </c>
      <c r="K292" s="132">
        <f>RES_hhdet_in_fec!K$69</f>
        <v>0.40242330710160096</v>
      </c>
      <c r="L292" s="132">
        <f>RES_hhdet_in_fec!L$69</f>
        <v>0.7924514126531681</v>
      </c>
      <c r="M292" s="132">
        <f>RES_hhdet_in_fec!M$69</f>
        <v>3.4991118270738288E-2</v>
      </c>
      <c r="N292" s="132">
        <f>RES_hhdet_in_fec!N$69</f>
        <v>0</v>
      </c>
      <c r="O292" s="132">
        <f>RES_hhdet_in_fec!O$69</f>
        <v>0.11987072571523721</v>
      </c>
      <c r="P292" s="132">
        <f>RES_hhdet_in_fec!P$69</f>
        <v>0.60658154628727479</v>
      </c>
      <c r="Q292" s="132">
        <f>RES_hhdet_in_fec!Q$69</f>
        <v>0.86769679845401393</v>
      </c>
    </row>
    <row r="293" spans="1:17" ht="12" customHeight="1" x14ac:dyDescent="0.25">
      <c r="A293" s="167" t="s">
        <v>159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203</v>
      </c>
      <c r="B294" s="165"/>
      <c r="C294" s="165">
        <f>RES_hhdet_in_fec!C$71</f>
        <v>0</v>
      </c>
      <c r="D294" s="165">
        <f>RES_hhdet_in_fec!D$71</f>
        <v>0</v>
      </c>
      <c r="E294" s="165">
        <f>RES_hhdet_in_fec!E$71</f>
        <v>0</v>
      </c>
      <c r="F294" s="165">
        <f>RES_hhdet_in_fec!F$71</f>
        <v>0</v>
      </c>
      <c r="G294" s="165">
        <f>RES_hhdet_in_fec!G$71</f>
        <v>0</v>
      </c>
      <c r="H294" s="165">
        <f>RES_hhdet_in_fec!H$71</f>
        <v>0</v>
      </c>
      <c r="I294" s="165">
        <f>RES_hhdet_in_fec!I$71</f>
        <v>0</v>
      </c>
      <c r="J294" s="165">
        <f>RES_hhdet_in_fec!J$71</f>
        <v>0</v>
      </c>
      <c r="K294" s="165">
        <f>RES_hhdet_in_fec!K$71</f>
        <v>0</v>
      </c>
      <c r="L294" s="165">
        <f>RES_hhdet_in_fec!L$71</f>
        <v>0</v>
      </c>
      <c r="M294" s="165">
        <f>RES_hhdet_in_fec!M$71</f>
        <v>0</v>
      </c>
      <c r="N294" s="165">
        <f>RES_hhdet_in_fec!N$71</f>
        <v>0</v>
      </c>
      <c r="O294" s="165">
        <f>RES_hhdet_in_fec!O$71</f>
        <v>0</v>
      </c>
      <c r="P294" s="165">
        <f>RES_hhdet_in_fec!P$71</f>
        <v>0</v>
      </c>
      <c r="Q294" s="165">
        <f>RES_hhdet_in_fec!Q$71</f>
        <v>0</v>
      </c>
    </row>
    <row r="295" spans="1:17" ht="12" customHeight="1" x14ac:dyDescent="0.25">
      <c r="A295" s="147" t="s">
        <v>59</v>
      </c>
      <c r="B295" s="164"/>
      <c r="C295" s="164">
        <f>RES_hhdet_in_fec!C$72</f>
        <v>0</v>
      </c>
      <c r="D295" s="164">
        <f>RES_hhdet_in_fec!D$72</f>
        <v>0</v>
      </c>
      <c r="E295" s="164">
        <f>RES_hhdet_in_fec!E$72</f>
        <v>0</v>
      </c>
      <c r="F295" s="164">
        <f>RES_hhdet_in_fec!F$72</f>
        <v>0</v>
      </c>
      <c r="G295" s="164">
        <f>RES_hhdet_in_fec!G$72</f>
        <v>0</v>
      </c>
      <c r="H295" s="164">
        <f>RES_hhdet_in_fec!H$72</f>
        <v>0</v>
      </c>
      <c r="I295" s="164">
        <f>RES_hhdet_in_fec!I$72</f>
        <v>0</v>
      </c>
      <c r="J295" s="164">
        <f>RES_hhdet_in_fec!J$72</f>
        <v>0</v>
      </c>
      <c r="K295" s="164">
        <f>RES_hhdet_in_fec!K$72</f>
        <v>0</v>
      </c>
      <c r="L295" s="164">
        <f>RES_hhdet_in_fec!L$72</f>
        <v>0</v>
      </c>
      <c r="M295" s="164">
        <f>RES_hhdet_in_fec!M$72</f>
        <v>0</v>
      </c>
      <c r="N295" s="164">
        <f>RES_hhdet_in_fec!N$72</f>
        <v>0</v>
      </c>
      <c r="O295" s="164">
        <f>RES_hhdet_in_fec!O$72</f>
        <v>0</v>
      </c>
      <c r="P295" s="164">
        <f>RES_hhdet_in_fec!P$72</f>
        <v>0</v>
      </c>
      <c r="Q295" s="164">
        <f>RES_hhdet_in_fec!Q$72</f>
        <v>0</v>
      </c>
    </row>
    <row r="296" spans="1:17" ht="12" customHeight="1" x14ac:dyDescent="0.25">
      <c r="A296" s="163" t="s">
        <v>142</v>
      </c>
      <c r="B296" s="162"/>
      <c r="C296" s="162">
        <f>RES_hhdet_in_fec!C$73</f>
        <v>9.9012591419346221E-2</v>
      </c>
      <c r="D296" s="162">
        <f>RES_hhdet_in_fec!D$73</f>
        <v>4.2459976387253601E-2</v>
      </c>
      <c r="E296" s="162">
        <f>RES_hhdet_in_fec!E$73</f>
        <v>0</v>
      </c>
      <c r="F296" s="162">
        <f>RES_hhdet_in_fec!F$73</f>
        <v>9.5400021073523716E-2</v>
      </c>
      <c r="G296" s="162">
        <f>RES_hhdet_in_fec!G$73</f>
        <v>8.8308331733728915E-2</v>
      </c>
      <c r="H296" s="162">
        <f>RES_hhdet_in_fec!H$73</f>
        <v>0.28937575338732585</v>
      </c>
      <c r="I296" s="162">
        <f>RES_hhdet_in_fec!I$73</f>
        <v>0.14549417267568909</v>
      </c>
      <c r="J296" s="162">
        <f>RES_hhdet_in_fec!J$73</f>
        <v>0.13157283856711147</v>
      </c>
      <c r="K296" s="162">
        <f>RES_hhdet_in_fec!K$73</f>
        <v>0.10433074630207992</v>
      </c>
      <c r="L296" s="162">
        <f>RES_hhdet_in_fec!L$73</f>
        <v>0</v>
      </c>
      <c r="M296" s="162">
        <f>RES_hhdet_in_fec!M$73</f>
        <v>0.46656838517843535</v>
      </c>
      <c r="N296" s="162">
        <f>RES_hhdet_in_fec!N$73</f>
        <v>0</v>
      </c>
      <c r="O296" s="162">
        <f>RES_hhdet_in_fec!O$73</f>
        <v>0</v>
      </c>
      <c r="P296" s="162">
        <f>RES_hhdet_in_fec!P$73</f>
        <v>0</v>
      </c>
      <c r="Q296" s="162">
        <f>RES_hhdet_in_fec!Q$73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RES_hhdet_in_fec!C$75</f>
        <v>0</v>
      </c>
      <c r="D298" s="156">
        <f>RES_hhdet_in_fec!D$75</f>
        <v>0</v>
      </c>
      <c r="E298" s="156">
        <f>RES_hhdet_in_fec!E$75</f>
        <v>0</v>
      </c>
      <c r="F298" s="156">
        <f>RES_hhdet_in_fec!F$75</f>
        <v>0</v>
      </c>
      <c r="G298" s="156">
        <f>RES_hhdet_in_fec!G$75</f>
        <v>0</v>
      </c>
      <c r="H298" s="156">
        <f>RES_hhdet_in_fec!H$75</f>
        <v>0</v>
      </c>
      <c r="I298" s="156">
        <f>RES_hhdet_in_fec!I$75</f>
        <v>0</v>
      </c>
      <c r="J298" s="156">
        <f>RES_hhdet_in_fec!J$75</f>
        <v>0</v>
      </c>
      <c r="K298" s="156">
        <f>RES_hhdet_in_fec!K$75</f>
        <v>0</v>
      </c>
      <c r="L298" s="156">
        <f>RES_hhdet_in_fec!L$75</f>
        <v>0</v>
      </c>
      <c r="M298" s="156">
        <f>RES_hhdet_in_fec!M$75</f>
        <v>0</v>
      </c>
      <c r="N298" s="156">
        <f>RES_hhdet_in_fec!N$75</f>
        <v>0</v>
      </c>
      <c r="O298" s="156">
        <f>RES_hhdet_in_fec!O$75</f>
        <v>0</v>
      </c>
      <c r="P298" s="156">
        <f>RES_hhdet_in_fec!P$75</f>
        <v>0</v>
      </c>
      <c r="Q298" s="156">
        <f>RES_hhdet_in_fec!Q$75</f>
        <v>0</v>
      </c>
    </row>
    <row r="299" spans="1:17" ht="12" customHeight="1" x14ac:dyDescent="0.25">
      <c r="A299" s="148" t="s">
        <v>59</v>
      </c>
      <c r="B299" s="156"/>
      <c r="C299" s="156">
        <f>RES_hhdet_in_fec!C$76</f>
        <v>0</v>
      </c>
      <c r="D299" s="156">
        <f>RES_hhdet_in_fec!D$76</f>
        <v>0</v>
      </c>
      <c r="E299" s="156">
        <f>RES_hhdet_in_fec!E$76</f>
        <v>0</v>
      </c>
      <c r="F299" s="156">
        <f>RES_hhdet_in_fec!F$76</f>
        <v>0</v>
      </c>
      <c r="G299" s="156">
        <f>RES_hhdet_in_fec!G$76</f>
        <v>0</v>
      </c>
      <c r="H299" s="156">
        <f>RES_hhdet_in_fec!H$76</f>
        <v>0</v>
      </c>
      <c r="I299" s="156">
        <f>RES_hhdet_in_fec!I$76</f>
        <v>0</v>
      </c>
      <c r="J299" s="156">
        <f>RES_hhdet_in_fec!J$76</f>
        <v>0</v>
      </c>
      <c r="K299" s="156">
        <f>RES_hhdet_in_fec!K$76</f>
        <v>0</v>
      </c>
      <c r="L299" s="156">
        <f>RES_hhdet_in_fec!L$76</f>
        <v>0</v>
      </c>
      <c r="M299" s="156">
        <f>RES_hhdet_in_fec!M$76</f>
        <v>0</v>
      </c>
      <c r="N299" s="156">
        <f>RES_hhdet_in_fec!N$76</f>
        <v>0</v>
      </c>
      <c r="O299" s="156">
        <f>RES_hhdet_in_fec!O$76</f>
        <v>0</v>
      </c>
      <c r="P299" s="156">
        <f>RES_hhdet_in_fec!P$76</f>
        <v>0</v>
      </c>
      <c r="Q299" s="156">
        <f>RES_hhdet_in_fec!Q$76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0.22307239182358635</v>
      </c>
      <c r="D300" s="157">
        <f t="shared" ref="D300:Q300" si="77">SUM(D301:D302)</f>
        <v>0.23884248012454326</v>
      </c>
      <c r="E300" s="157">
        <f t="shared" si="77"/>
        <v>0.3434152696590157</v>
      </c>
      <c r="F300" s="157">
        <f t="shared" si="77"/>
        <v>0.49523185082983007</v>
      </c>
      <c r="G300" s="157">
        <f t="shared" si="77"/>
        <v>0.34789049082497475</v>
      </c>
      <c r="H300" s="157">
        <f t="shared" si="77"/>
        <v>0.42863762035587677</v>
      </c>
      <c r="I300" s="157">
        <f t="shared" si="77"/>
        <v>0.48864547650172474</v>
      </c>
      <c r="J300" s="157">
        <f t="shared" si="77"/>
        <v>0.32263747234940376</v>
      </c>
      <c r="K300" s="157">
        <f t="shared" si="77"/>
        <v>0.31306363775662788</v>
      </c>
      <c r="L300" s="157">
        <f t="shared" si="77"/>
        <v>0.48549680098224202</v>
      </c>
      <c r="M300" s="157">
        <f t="shared" si="77"/>
        <v>0.28817265873904446</v>
      </c>
      <c r="N300" s="157">
        <f t="shared" si="77"/>
        <v>0</v>
      </c>
      <c r="O300" s="157">
        <f t="shared" si="77"/>
        <v>7.594211266144231E-2</v>
      </c>
      <c r="P300" s="157">
        <f t="shared" si="77"/>
        <v>0.3763790555078223</v>
      </c>
      <c r="Q300" s="157">
        <f t="shared" si="77"/>
        <v>0.48394823445362445</v>
      </c>
    </row>
    <row r="301" spans="1:17" ht="12" customHeight="1" x14ac:dyDescent="0.25">
      <c r="A301" s="23" t="s">
        <v>203</v>
      </c>
      <c r="B301" s="156"/>
      <c r="C301" s="156">
        <f>RES_hhdet_in_fec!C$78</f>
        <v>0.18622417280957576</v>
      </c>
      <c r="D301" s="156">
        <f>RES_hhdet_in_fec!D$78</f>
        <v>0.21640515823048143</v>
      </c>
      <c r="E301" s="156">
        <f>RES_hhdet_in_fec!E$78</f>
        <v>0.33163288665191493</v>
      </c>
      <c r="F301" s="156">
        <f>RES_hhdet_in_fec!F$78</f>
        <v>0.36784305569662956</v>
      </c>
      <c r="G301" s="156">
        <f>RES_hhdet_in_fec!G$78</f>
        <v>0.29538481562554619</v>
      </c>
      <c r="H301" s="156">
        <f>RES_hhdet_in_fec!H$78</f>
        <v>0.27055798257447145</v>
      </c>
      <c r="I301" s="156">
        <f>RES_hhdet_in_fec!I$78</f>
        <v>0.2632998361529989</v>
      </c>
      <c r="J301" s="156">
        <f>RES_hhdet_in_fec!J$78</f>
        <v>0.30614569655820223</v>
      </c>
      <c r="K301" s="156">
        <f>RES_hhdet_in_fec!K$78</f>
        <v>0.31306363775662788</v>
      </c>
      <c r="L301" s="156">
        <f>RES_hhdet_in_fec!L$78</f>
        <v>0.48549680098224202</v>
      </c>
      <c r="M301" s="156">
        <f>RES_hhdet_in_fec!M$78</f>
        <v>0.28817265873904446</v>
      </c>
      <c r="N301" s="156">
        <f>RES_hhdet_in_fec!N$78</f>
        <v>0</v>
      </c>
      <c r="O301" s="156">
        <f>RES_hhdet_in_fec!O$78</f>
        <v>7.594211266144231E-2</v>
      </c>
      <c r="P301" s="156">
        <f>RES_hhdet_in_fec!P$78</f>
        <v>0.35678970941723048</v>
      </c>
      <c r="Q301" s="156">
        <f>RES_hhdet_in_fec!Q$78</f>
        <v>0.342251893984934</v>
      </c>
    </row>
    <row r="302" spans="1:17" ht="12" customHeight="1" x14ac:dyDescent="0.25">
      <c r="A302" s="29" t="s">
        <v>140</v>
      </c>
      <c r="B302" s="57"/>
      <c r="C302" s="57">
        <f>RES_hhdet_in_fec!C$79</f>
        <v>3.68482190140106E-2</v>
      </c>
      <c r="D302" s="57">
        <f>RES_hhdet_in_fec!D$79</f>
        <v>2.2437321894061845E-2</v>
      </c>
      <c r="E302" s="57">
        <f>RES_hhdet_in_fec!E$79</f>
        <v>1.1782383007100768E-2</v>
      </c>
      <c r="F302" s="57">
        <f>RES_hhdet_in_fec!F$79</f>
        <v>0.12738879513320051</v>
      </c>
      <c r="G302" s="57">
        <f>RES_hhdet_in_fec!G$79</f>
        <v>5.2505675199428552E-2</v>
      </c>
      <c r="H302" s="57">
        <f>RES_hhdet_in_fec!H$79</f>
        <v>0.15807963778140532</v>
      </c>
      <c r="I302" s="57">
        <f>RES_hhdet_in_fec!I$79</f>
        <v>0.22534564034872584</v>
      </c>
      <c r="J302" s="57">
        <f>RES_hhdet_in_fec!J$79</f>
        <v>1.6491775791201532E-2</v>
      </c>
      <c r="K302" s="57">
        <f>RES_hhdet_in_fec!K$79</f>
        <v>0</v>
      </c>
      <c r="L302" s="57">
        <f>RES_hhdet_in_fec!L$79</f>
        <v>0</v>
      </c>
      <c r="M302" s="57">
        <f>RES_hhdet_in_fec!M$79</f>
        <v>0</v>
      </c>
      <c r="N302" s="57">
        <f>RES_hhdet_in_fec!N$79</f>
        <v>0</v>
      </c>
      <c r="O302" s="57">
        <f>RES_hhdet_in_fec!O$79</f>
        <v>0</v>
      </c>
      <c r="P302" s="57">
        <f>RES_hhdet_in_fec!P$79</f>
        <v>1.958934609059184E-2</v>
      </c>
      <c r="Q302" s="57">
        <f>RES_hhdet_in_fec!Q$79</f>
        <v>0.14169634046869048</v>
      </c>
    </row>
    <row r="304" spans="1:17" ht="12" customHeight="1" x14ac:dyDescent="0.25">
      <c r="A304" s="152" t="s">
        <v>192</v>
      </c>
      <c r="B304" s="168"/>
      <c r="C304" s="168">
        <f>SUM(C305,C308,C310,C319)</f>
        <v>1.6149938074433905</v>
      </c>
      <c r="D304" s="168">
        <f t="shared" ref="D304:Q304" si="78">SUM(D305,D308,D310,D319)</f>
        <v>1.7265934780587502</v>
      </c>
      <c r="E304" s="168">
        <f t="shared" si="78"/>
        <v>2.4490090841736167</v>
      </c>
      <c r="F304" s="168">
        <f t="shared" si="78"/>
        <v>3.9879364380252365</v>
      </c>
      <c r="G304" s="168">
        <f t="shared" si="78"/>
        <v>2.757405774814468</v>
      </c>
      <c r="H304" s="168">
        <f t="shared" si="78"/>
        <v>3.7679648974182114</v>
      </c>
      <c r="I304" s="168">
        <f t="shared" si="78"/>
        <v>4.4322995975163169</v>
      </c>
      <c r="J304" s="168">
        <f t="shared" si="78"/>
        <v>2.457523172342309</v>
      </c>
      <c r="K304" s="168">
        <f t="shared" si="78"/>
        <v>2.3272577654446915</v>
      </c>
      <c r="L304" s="168">
        <f t="shared" si="78"/>
        <v>3.6842423711460368</v>
      </c>
      <c r="M304" s="168">
        <f t="shared" si="78"/>
        <v>2.0248787586485029</v>
      </c>
      <c r="N304" s="168">
        <f t="shared" si="78"/>
        <v>0</v>
      </c>
      <c r="O304" s="168">
        <f t="shared" si="78"/>
        <v>0.51723416432054337</v>
      </c>
      <c r="P304" s="168">
        <f t="shared" si="78"/>
        <v>2.5289364923805211</v>
      </c>
      <c r="Q304" s="168">
        <f t="shared" si="78"/>
        <v>3.5291650060240873</v>
      </c>
    </row>
    <row r="305" spans="1:17" ht="12" customHeight="1" x14ac:dyDescent="0.25">
      <c r="A305" s="158" t="s">
        <v>65</v>
      </c>
      <c r="B305" s="157"/>
      <c r="C305" s="157">
        <f>SUM(C306:C307)</f>
        <v>1.2617086271121818</v>
      </c>
      <c r="D305" s="157">
        <f t="shared" ref="D305:Q305" si="79">SUM(D306:D307)</f>
        <v>1.3620389127803021</v>
      </c>
      <c r="E305" s="157">
        <f t="shared" si="79"/>
        <v>1.9340610395886768</v>
      </c>
      <c r="F305" s="157">
        <f t="shared" si="79"/>
        <v>3.148685767769718</v>
      </c>
      <c r="G305" s="157">
        <f t="shared" si="79"/>
        <v>2.1923576844642159</v>
      </c>
      <c r="H305" s="157">
        <f t="shared" si="79"/>
        <v>2.9775726298185927</v>
      </c>
      <c r="I305" s="157">
        <f t="shared" si="79"/>
        <v>3.5179381241039902</v>
      </c>
      <c r="J305" s="157">
        <f t="shared" si="79"/>
        <v>1.9464884498336432</v>
      </c>
      <c r="K305" s="157">
        <f t="shared" si="79"/>
        <v>1.8441661770787867</v>
      </c>
      <c r="L305" s="157">
        <f t="shared" si="79"/>
        <v>2.9525998220185214</v>
      </c>
      <c r="M305" s="157">
        <f t="shared" si="79"/>
        <v>1.5055244327702841</v>
      </c>
      <c r="N305" s="157">
        <f t="shared" si="79"/>
        <v>0</v>
      </c>
      <c r="O305" s="157">
        <f t="shared" si="79"/>
        <v>0.40478463514551216</v>
      </c>
      <c r="P305" s="157">
        <f t="shared" si="79"/>
        <v>1.9545957441731414</v>
      </c>
      <c r="Q305" s="157">
        <f t="shared" si="79"/>
        <v>2.6981412683854025</v>
      </c>
    </row>
    <row r="306" spans="1:17" ht="12" customHeight="1" x14ac:dyDescent="0.25">
      <c r="A306" s="23" t="s">
        <v>161</v>
      </c>
      <c r="B306" s="156"/>
      <c r="C306" s="156">
        <f>RES_hhdet_in_tes!C$64</f>
        <v>1.2479665508475064</v>
      </c>
      <c r="D306" s="156">
        <f>RES_hhdet_in_tes!D$64</f>
        <v>1.3497135913454301</v>
      </c>
      <c r="E306" s="156">
        <f>RES_hhdet_in_tes!E$64</f>
        <v>1.9036627510538533</v>
      </c>
      <c r="F306" s="156">
        <f>RES_hhdet_in_tes!F$64</f>
        <v>3.0536960476162873</v>
      </c>
      <c r="G306" s="156">
        <f>RES_hhdet_in_tes!G$64</f>
        <v>2.1215161784053844</v>
      </c>
      <c r="H306" s="156">
        <f>RES_hhdet_in_tes!H$64</f>
        <v>2.8231987549322226</v>
      </c>
      <c r="I306" s="156">
        <f>RES_hhdet_in_tes!I$64</f>
        <v>3.326422084823395</v>
      </c>
      <c r="J306" s="156">
        <f>RES_hhdet_in_tes!J$64</f>
        <v>1.8064117592661877</v>
      </c>
      <c r="K306" s="156">
        <f>RES_hhdet_in_tes!K$64</f>
        <v>1.7352332841472422</v>
      </c>
      <c r="L306" s="156">
        <f>RES_hhdet_in_tes!L$64</f>
        <v>2.8694136893989159</v>
      </c>
      <c r="M306" s="156">
        <f>RES_hhdet_in_tes!M$64</f>
        <v>1.4487551148605264</v>
      </c>
      <c r="N306" s="156">
        <f>RES_hhdet_in_tes!N$64</f>
        <v>0</v>
      </c>
      <c r="O306" s="156">
        <f>RES_hhdet_in_tes!O$64</f>
        <v>0.39133731070630584</v>
      </c>
      <c r="P306" s="156">
        <f>RES_hhdet_in_tes!P$64</f>
        <v>1.8621265485358307</v>
      </c>
      <c r="Q306" s="156">
        <f>RES_hhdet_in_tes!Q$64</f>
        <v>2.5739822134680925</v>
      </c>
    </row>
    <row r="307" spans="1:17" ht="12" customHeight="1" x14ac:dyDescent="0.25">
      <c r="A307" s="23" t="s">
        <v>60</v>
      </c>
      <c r="B307" s="156"/>
      <c r="C307" s="156">
        <f>RES_hhdet_in_tes!C$65</f>
        <v>1.3742076264675317E-2</v>
      </c>
      <c r="D307" s="156">
        <f>RES_hhdet_in_tes!D$65</f>
        <v>1.2325321434872007E-2</v>
      </c>
      <c r="E307" s="156">
        <f>RES_hhdet_in_tes!E$65</f>
        <v>3.0398288534823521E-2</v>
      </c>
      <c r="F307" s="156">
        <f>RES_hhdet_in_tes!F$65</f>
        <v>9.4989720153430685E-2</v>
      </c>
      <c r="G307" s="156">
        <f>RES_hhdet_in_tes!G$65</f>
        <v>7.084150605883141E-2</v>
      </c>
      <c r="H307" s="156">
        <f>RES_hhdet_in_tes!H$65</f>
        <v>0.15437387488637028</v>
      </c>
      <c r="I307" s="156">
        <f>RES_hhdet_in_tes!I$65</f>
        <v>0.19151603928059516</v>
      </c>
      <c r="J307" s="156">
        <f>RES_hhdet_in_tes!J$65</f>
        <v>0.1400766905674555</v>
      </c>
      <c r="K307" s="156">
        <f>RES_hhdet_in_tes!K$65</f>
        <v>0.10893289293154457</v>
      </c>
      <c r="L307" s="156">
        <f>RES_hhdet_in_tes!L$65</f>
        <v>8.318613261960571E-2</v>
      </c>
      <c r="M307" s="156">
        <f>RES_hhdet_in_tes!M$65</f>
        <v>5.6769317909757609E-2</v>
      </c>
      <c r="N307" s="156">
        <f>RES_hhdet_in_tes!N$65</f>
        <v>0</v>
      </c>
      <c r="O307" s="156">
        <f>RES_hhdet_in_tes!O$65</f>
        <v>1.3447324439206295E-2</v>
      </c>
      <c r="P307" s="156">
        <f>RES_hhdet_in_tes!P$65</f>
        <v>9.2469195637310805E-2</v>
      </c>
      <c r="Q307" s="156">
        <f>RES_hhdet_in_tes!Q$65</f>
        <v>0.12415905491730984</v>
      </c>
    </row>
    <row r="308" spans="1:17" ht="12" customHeight="1" x14ac:dyDescent="0.25">
      <c r="A308" s="158" t="s">
        <v>112</v>
      </c>
      <c r="B308" s="157"/>
      <c r="C308" s="157">
        <f>C309</f>
        <v>2.9635419920098178E-5</v>
      </c>
      <c r="D308" s="157">
        <f t="shared" ref="D308:Q308" si="80">D309</f>
        <v>2.8810959162488773E-5</v>
      </c>
      <c r="E308" s="157">
        <f t="shared" si="80"/>
        <v>8.9930457118130743E-5</v>
      </c>
      <c r="F308" s="157">
        <f t="shared" si="80"/>
        <v>2.0744454020890264E-4</v>
      </c>
      <c r="G308" s="157">
        <f t="shared" si="80"/>
        <v>4.1022572504739437E-4</v>
      </c>
      <c r="H308" s="157">
        <f t="shared" si="80"/>
        <v>1.3705821332252908E-3</v>
      </c>
      <c r="I308" s="157">
        <f t="shared" si="80"/>
        <v>2.0319198535077459E-3</v>
      </c>
      <c r="J308" s="157">
        <f t="shared" si="80"/>
        <v>2.3929344395046178E-3</v>
      </c>
      <c r="K308" s="157">
        <f t="shared" si="80"/>
        <v>1.8958321176488163E-3</v>
      </c>
      <c r="L308" s="157">
        <f t="shared" si="80"/>
        <v>1.7098761611098582E-3</v>
      </c>
      <c r="M308" s="157">
        <f t="shared" si="80"/>
        <v>4.7249951205131412E-3</v>
      </c>
      <c r="N308" s="157">
        <f t="shared" si="80"/>
        <v>0</v>
      </c>
      <c r="O308" s="157">
        <f t="shared" si="80"/>
        <v>0</v>
      </c>
      <c r="P308" s="157">
        <f t="shared" si="80"/>
        <v>2.4316243520511923E-3</v>
      </c>
      <c r="Q308" s="157">
        <f t="shared" si="80"/>
        <v>3.0082337328015147E-3</v>
      </c>
    </row>
    <row r="309" spans="1:17" ht="12" customHeight="1" x14ac:dyDescent="0.25">
      <c r="A309" s="23" t="s">
        <v>60</v>
      </c>
      <c r="B309" s="156"/>
      <c r="C309" s="156">
        <f>RES_hhdet_in_tes!C$67</f>
        <v>2.9635419920098178E-5</v>
      </c>
      <c r="D309" s="156">
        <f>RES_hhdet_in_tes!D$67</f>
        <v>2.8810959162488773E-5</v>
      </c>
      <c r="E309" s="156">
        <f>RES_hhdet_in_tes!E$67</f>
        <v>8.9930457118130743E-5</v>
      </c>
      <c r="F309" s="156">
        <f>RES_hhdet_in_tes!F$67</f>
        <v>2.0744454020890264E-4</v>
      </c>
      <c r="G309" s="156">
        <f>RES_hhdet_in_tes!G$67</f>
        <v>4.1022572504739437E-4</v>
      </c>
      <c r="H309" s="156">
        <f>RES_hhdet_in_tes!H$67</f>
        <v>1.3705821332252908E-3</v>
      </c>
      <c r="I309" s="156">
        <f>RES_hhdet_in_tes!I$67</f>
        <v>2.0319198535077459E-3</v>
      </c>
      <c r="J309" s="156">
        <f>RES_hhdet_in_tes!J$67</f>
        <v>2.3929344395046178E-3</v>
      </c>
      <c r="K309" s="156">
        <f>RES_hhdet_in_tes!K$67</f>
        <v>1.8958321176488163E-3</v>
      </c>
      <c r="L309" s="156">
        <f>RES_hhdet_in_tes!L$67</f>
        <v>1.7098761611098582E-3</v>
      </c>
      <c r="M309" s="156">
        <f>RES_hhdet_in_tes!M$67</f>
        <v>4.7249951205131412E-3</v>
      </c>
      <c r="N309" s="156">
        <f>RES_hhdet_in_tes!N$67</f>
        <v>0</v>
      </c>
      <c r="O309" s="156">
        <f>RES_hhdet_in_tes!O$67</f>
        <v>0</v>
      </c>
      <c r="P309" s="156">
        <f>RES_hhdet_in_tes!P$67</f>
        <v>2.4316243520511923E-3</v>
      </c>
      <c r="Q309" s="156">
        <f>RES_hhdet_in_tes!Q$67</f>
        <v>3.0082337328015147E-3</v>
      </c>
    </row>
    <row r="310" spans="1:17" ht="12" customHeight="1" x14ac:dyDescent="0.25">
      <c r="A310" s="158" t="s">
        <v>63</v>
      </c>
      <c r="B310" s="157"/>
      <c r="C310" s="157">
        <f>SUM(C311:C312,C315:C316)</f>
        <v>0.23260133552024215</v>
      </c>
      <c r="D310" s="157">
        <f t="shared" ref="D310:Q310" si="81">SUM(D311:D312,D315:D316)</f>
        <v>0.23977720605681968</v>
      </c>
      <c r="E310" s="157">
        <f t="shared" si="81"/>
        <v>0.34053036271121362</v>
      </c>
      <c r="F310" s="157">
        <f t="shared" si="81"/>
        <v>0.54938815840740618</v>
      </c>
      <c r="G310" s="157">
        <f t="shared" si="81"/>
        <v>0.37154086927040419</v>
      </c>
      <c r="H310" s="157">
        <f t="shared" si="81"/>
        <v>0.51998763304748119</v>
      </c>
      <c r="I310" s="157">
        <f t="shared" si="81"/>
        <v>0.58967266232233395</v>
      </c>
      <c r="J310" s="157">
        <f t="shared" si="81"/>
        <v>0.33488486409394469</v>
      </c>
      <c r="K310" s="157">
        <f t="shared" si="81"/>
        <v>0.31764719040163336</v>
      </c>
      <c r="L310" s="157">
        <f t="shared" si="81"/>
        <v>0.47735156776247339</v>
      </c>
      <c r="M310" s="157">
        <f t="shared" si="81"/>
        <v>0.36448641229348766</v>
      </c>
      <c r="N310" s="157">
        <f t="shared" si="81"/>
        <v>0</v>
      </c>
      <c r="O310" s="157">
        <f t="shared" si="81"/>
        <v>7.2879338458726295E-2</v>
      </c>
      <c r="P310" s="157">
        <f t="shared" si="81"/>
        <v>0.3696260168099933</v>
      </c>
      <c r="Q310" s="157">
        <f t="shared" si="81"/>
        <v>0.53004464159376496</v>
      </c>
    </row>
    <row r="311" spans="1:17" ht="12" customHeight="1" x14ac:dyDescent="0.25">
      <c r="A311" s="167" t="s">
        <v>160</v>
      </c>
      <c r="B311" s="132"/>
      <c r="C311" s="132">
        <f>RES_hhdet_in_tes!C$69</f>
        <v>0.1630122487806514</v>
      </c>
      <c r="D311" s="132">
        <f>RES_hhdet_in_tes!D$69</f>
        <v>0.20971308956345294</v>
      </c>
      <c r="E311" s="132">
        <f>RES_hhdet_in_tes!E$69</f>
        <v>0.34053036271121362</v>
      </c>
      <c r="F311" s="132">
        <f>RES_hhdet_in_tes!F$69</f>
        <v>0.48163694691478992</v>
      </c>
      <c r="G311" s="132">
        <f>RES_hhdet_in_tes!G$69</f>
        <v>0.30828179597235195</v>
      </c>
      <c r="H311" s="132">
        <f>RES_hhdet_in_tes!H$69</f>
        <v>0.31064185601787486</v>
      </c>
      <c r="I311" s="132">
        <f>RES_hhdet_in_tes!I$69</f>
        <v>0.48394966821253965</v>
      </c>
      <c r="J311" s="132">
        <f>RES_hhdet_in_tes!J$69</f>
        <v>0.23844750055099903</v>
      </c>
      <c r="K311" s="132">
        <f>RES_hhdet_in_tes!K$69</f>
        <v>0.24131324414028602</v>
      </c>
      <c r="L311" s="132">
        <f>RES_hhdet_in_tes!L$69</f>
        <v>0.47735156776247339</v>
      </c>
      <c r="M311" s="132">
        <f>RES_hhdet_in_tes!M$69</f>
        <v>2.1108168936736494E-2</v>
      </c>
      <c r="N311" s="132">
        <f>RES_hhdet_in_tes!N$69</f>
        <v>0</v>
      </c>
      <c r="O311" s="132">
        <f>RES_hhdet_in_tes!O$69</f>
        <v>7.2879338458726295E-2</v>
      </c>
      <c r="P311" s="132">
        <f>RES_hhdet_in_tes!P$69</f>
        <v>0.3696260168099933</v>
      </c>
      <c r="Q311" s="132">
        <f>RES_hhdet_in_tes!Q$69</f>
        <v>0.53004464159376496</v>
      </c>
    </row>
    <row r="312" spans="1:17" ht="12" customHeight="1" x14ac:dyDescent="0.25">
      <c r="A312" s="167" t="s">
        <v>159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203</v>
      </c>
      <c r="B313" s="165"/>
      <c r="C313" s="165">
        <f>RES_hhdet_in_tes!C$71</f>
        <v>0</v>
      </c>
      <c r="D313" s="165">
        <f>RES_hhdet_in_tes!D$71</f>
        <v>0</v>
      </c>
      <c r="E313" s="165">
        <f>RES_hhdet_in_tes!E$71</f>
        <v>0</v>
      </c>
      <c r="F313" s="165">
        <f>RES_hhdet_in_tes!F$71</f>
        <v>0</v>
      </c>
      <c r="G313" s="165">
        <f>RES_hhdet_in_tes!G$71</f>
        <v>0</v>
      </c>
      <c r="H313" s="165">
        <f>RES_hhdet_in_tes!H$71</f>
        <v>0</v>
      </c>
      <c r="I313" s="165">
        <f>RES_hhdet_in_tes!I$71</f>
        <v>0</v>
      </c>
      <c r="J313" s="165">
        <f>RES_hhdet_in_tes!J$71</f>
        <v>0</v>
      </c>
      <c r="K313" s="165">
        <f>RES_hhdet_in_tes!K$71</f>
        <v>0</v>
      </c>
      <c r="L313" s="165">
        <f>RES_hhdet_in_tes!L$71</f>
        <v>0</v>
      </c>
      <c r="M313" s="165">
        <f>RES_hhdet_in_tes!M$71</f>
        <v>0</v>
      </c>
      <c r="N313" s="165">
        <f>RES_hhdet_in_tes!N$71</f>
        <v>0</v>
      </c>
      <c r="O313" s="165">
        <f>RES_hhdet_in_tes!O$71</f>
        <v>0</v>
      </c>
      <c r="P313" s="165">
        <f>RES_hhdet_in_tes!P$71</f>
        <v>0</v>
      </c>
      <c r="Q313" s="165">
        <f>RES_hhdet_in_tes!Q$71</f>
        <v>0</v>
      </c>
    </row>
    <row r="314" spans="1:17" ht="12" customHeight="1" x14ac:dyDescent="0.25">
      <c r="A314" s="147" t="s">
        <v>59</v>
      </c>
      <c r="B314" s="164"/>
      <c r="C314" s="164">
        <f>RES_hhdet_in_tes!C$72</f>
        <v>0</v>
      </c>
      <c r="D314" s="164">
        <f>RES_hhdet_in_tes!D$72</f>
        <v>0</v>
      </c>
      <c r="E314" s="164">
        <f>RES_hhdet_in_tes!E$72</f>
        <v>0</v>
      </c>
      <c r="F314" s="164">
        <f>RES_hhdet_in_tes!F$72</f>
        <v>0</v>
      </c>
      <c r="G314" s="164">
        <f>RES_hhdet_in_tes!G$72</f>
        <v>0</v>
      </c>
      <c r="H314" s="164">
        <f>RES_hhdet_in_tes!H$72</f>
        <v>0</v>
      </c>
      <c r="I314" s="164">
        <f>RES_hhdet_in_tes!I$72</f>
        <v>0</v>
      </c>
      <c r="J314" s="164">
        <f>RES_hhdet_in_tes!J$72</f>
        <v>0</v>
      </c>
      <c r="K314" s="164">
        <f>RES_hhdet_in_tes!K$72</f>
        <v>0</v>
      </c>
      <c r="L314" s="164">
        <f>RES_hhdet_in_tes!L$72</f>
        <v>0</v>
      </c>
      <c r="M314" s="164">
        <f>RES_hhdet_in_tes!M$72</f>
        <v>0</v>
      </c>
      <c r="N314" s="164">
        <f>RES_hhdet_in_tes!N$72</f>
        <v>0</v>
      </c>
      <c r="O314" s="164">
        <f>RES_hhdet_in_tes!O$72</f>
        <v>0</v>
      </c>
      <c r="P314" s="164">
        <f>RES_hhdet_in_tes!P$72</f>
        <v>0</v>
      </c>
      <c r="Q314" s="164">
        <f>RES_hhdet_in_tes!Q$72</f>
        <v>0</v>
      </c>
    </row>
    <row r="315" spans="1:17" ht="12" customHeight="1" x14ac:dyDescent="0.25">
      <c r="A315" s="163" t="s">
        <v>142</v>
      </c>
      <c r="B315" s="162"/>
      <c r="C315" s="162">
        <f>RES_hhdet_in_tes!C$73</f>
        <v>6.958908673959073E-2</v>
      </c>
      <c r="D315" s="162">
        <f>RES_hhdet_in_tes!D$73</f>
        <v>3.0064116493366724E-2</v>
      </c>
      <c r="E315" s="162">
        <f>RES_hhdet_in_tes!E$73</f>
        <v>0</v>
      </c>
      <c r="F315" s="162">
        <f>RES_hhdet_in_tes!F$73</f>
        <v>6.7751211492616273E-2</v>
      </c>
      <c r="G315" s="162">
        <f>RES_hhdet_in_tes!G$73</f>
        <v>6.3259073298052221E-2</v>
      </c>
      <c r="H315" s="162">
        <f>RES_hhdet_in_tes!H$73</f>
        <v>0.20934577702960636</v>
      </c>
      <c r="I315" s="162">
        <f>RES_hhdet_in_tes!I$73</f>
        <v>0.1057229941097943</v>
      </c>
      <c r="J315" s="162">
        <f>RES_hhdet_in_tes!J$73</f>
        <v>9.6437363542945673E-2</v>
      </c>
      <c r="K315" s="162">
        <f>RES_hhdet_in_tes!K$73</f>
        <v>7.6333946261347319E-2</v>
      </c>
      <c r="L315" s="162">
        <f>RES_hhdet_in_tes!L$73</f>
        <v>0</v>
      </c>
      <c r="M315" s="162">
        <f>RES_hhdet_in_tes!M$73</f>
        <v>0.34337824335675116</v>
      </c>
      <c r="N315" s="162">
        <f>RES_hhdet_in_tes!N$73</f>
        <v>0</v>
      </c>
      <c r="O315" s="162">
        <f>RES_hhdet_in_tes!O$73</f>
        <v>0</v>
      </c>
      <c r="P315" s="162">
        <f>RES_hhdet_in_tes!P$73</f>
        <v>0</v>
      </c>
      <c r="Q315" s="162">
        <f>RES_hhdet_in_tes!Q$73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RES_hhdet_in_tes!C$75</f>
        <v>0</v>
      </c>
      <c r="D317" s="156">
        <f>RES_hhdet_in_tes!D$75</f>
        <v>0</v>
      </c>
      <c r="E317" s="156">
        <f>RES_hhdet_in_tes!E$75</f>
        <v>0</v>
      </c>
      <c r="F317" s="156">
        <f>RES_hhdet_in_tes!F$75</f>
        <v>0</v>
      </c>
      <c r="G317" s="156">
        <f>RES_hhdet_in_tes!G$75</f>
        <v>0</v>
      </c>
      <c r="H317" s="156">
        <f>RES_hhdet_in_tes!H$75</f>
        <v>0</v>
      </c>
      <c r="I317" s="156">
        <f>RES_hhdet_in_tes!I$75</f>
        <v>0</v>
      </c>
      <c r="J317" s="156">
        <f>RES_hhdet_in_tes!J$75</f>
        <v>0</v>
      </c>
      <c r="K317" s="156">
        <f>RES_hhdet_in_tes!K$75</f>
        <v>0</v>
      </c>
      <c r="L317" s="156">
        <f>RES_hhdet_in_tes!L$75</f>
        <v>0</v>
      </c>
      <c r="M317" s="156">
        <f>RES_hhdet_in_tes!M$75</f>
        <v>0</v>
      </c>
      <c r="N317" s="156">
        <f>RES_hhdet_in_tes!N$75</f>
        <v>0</v>
      </c>
      <c r="O317" s="156">
        <f>RES_hhdet_in_tes!O$75</f>
        <v>0</v>
      </c>
      <c r="P317" s="156">
        <f>RES_hhdet_in_tes!P$75</f>
        <v>0</v>
      </c>
      <c r="Q317" s="156">
        <f>RES_hhdet_in_tes!Q$75</f>
        <v>0</v>
      </c>
    </row>
    <row r="318" spans="1:17" ht="12" customHeight="1" x14ac:dyDescent="0.25">
      <c r="A318" s="148" t="s">
        <v>59</v>
      </c>
      <c r="B318" s="156"/>
      <c r="C318" s="156">
        <f>RES_hhdet_in_tes!C$76</f>
        <v>0</v>
      </c>
      <c r="D318" s="156">
        <f>RES_hhdet_in_tes!D$76</f>
        <v>0</v>
      </c>
      <c r="E318" s="156">
        <f>RES_hhdet_in_tes!E$76</f>
        <v>0</v>
      </c>
      <c r="F318" s="156">
        <f>RES_hhdet_in_tes!F$76</f>
        <v>0</v>
      </c>
      <c r="G318" s="156">
        <f>RES_hhdet_in_tes!G$76</f>
        <v>0</v>
      </c>
      <c r="H318" s="156">
        <f>RES_hhdet_in_tes!H$76</f>
        <v>0</v>
      </c>
      <c r="I318" s="156">
        <f>RES_hhdet_in_tes!I$76</f>
        <v>0</v>
      </c>
      <c r="J318" s="156">
        <f>RES_hhdet_in_tes!J$76</f>
        <v>0</v>
      </c>
      <c r="K318" s="156">
        <f>RES_hhdet_in_tes!K$76</f>
        <v>0</v>
      </c>
      <c r="L318" s="156">
        <f>RES_hhdet_in_tes!L$76</f>
        <v>0</v>
      </c>
      <c r="M318" s="156">
        <f>RES_hhdet_in_tes!M$76</f>
        <v>0</v>
      </c>
      <c r="N318" s="156">
        <f>RES_hhdet_in_tes!N$76</f>
        <v>0</v>
      </c>
      <c r="O318" s="156">
        <f>RES_hhdet_in_tes!O$76</f>
        <v>0</v>
      </c>
      <c r="P318" s="156">
        <f>RES_hhdet_in_tes!P$76</f>
        <v>0</v>
      </c>
      <c r="Q318" s="156">
        <f>RES_hhdet_in_tes!Q$76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0.12065420939104653</v>
      </c>
      <c r="D319" s="157">
        <f t="shared" ref="D319:Q319" si="84">SUM(D320:D321)</f>
        <v>0.12474854826246592</v>
      </c>
      <c r="E319" s="157">
        <f t="shared" si="84"/>
        <v>0.17432775141660833</v>
      </c>
      <c r="F319" s="157">
        <f t="shared" si="84"/>
        <v>0.28965506730790358</v>
      </c>
      <c r="G319" s="157">
        <f t="shared" si="84"/>
        <v>0.19309699535480065</v>
      </c>
      <c r="H319" s="157">
        <f t="shared" si="84"/>
        <v>0.26903405241891232</v>
      </c>
      <c r="I319" s="157">
        <f t="shared" si="84"/>
        <v>0.32265689123648511</v>
      </c>
      <c r="J319" s="157">
        <f t="shared" si="84"/>
        <v>0.17375692397521636</v>
      </c>
      <c r="K319" s="157">
        <f t="shared" si="84"/>
        <v>0.16354856584662292</v>
      </c>
      <c r="L319" s="157">
        <f t="shared" si="84"/>
        <v>0.25258110520393207</v>
      </c>
      <c r="M319" s="157">
        <f t="shared" si="84"/>
        <v>0.15014291846421784</v>
      </c>
      <c r="N319" s="157">
        <f t="shared" si="84"/>
        <v>0</v>
      </c>
      <c r="O319" s="157">
        <f t="shared" si="84"/>
        <v>3.9570190716304944E-2</v>
      </c>
      <c r="P319" s="157">
        <f t="shared" si="84"/>
        <v>0.20228310704533542</v>
      </c>
      <c r="Q319" s="157">
        <f t="shared" si="84"/>
        <v>0.29797086231211839</v>
      </c>
    </row>
    <row r="320" spans="1:17" ht="12" customHeight="1" x14ac:dyDescent="0.25">
      <c r="A320" s="23" t="s">
        <v>203</v>
      </c>
      <c r="B320" s="156"/>
      <c r="C320" s="156">
        <f>RES_hhdet_in_tes!C$78</f>
        <v>9.0496005341639277E-2</v>
      </c>
      <c r="D320" s="156">
        <f>RES_hhdet_in_tes!D$78</f>
        <v>0.10630369375774064</v>
      </c>
      <c r="E320" s="156">
        <f>RES_hhdet_in_tes!E$78</f>
        <v>0.1646026418995544</v>
      </c>
      <c r="F320" s="156">
        <f>RES_hhdet_in_tes!F$78</f>
        <v>0.18437283348911418</v>
      </c>
      <c r="G320" s="156">
        <f>RES_hhdet_in_tes!G$78</f>
        <v>0.14957280118014904</v>
      </c>
      <c r="H320" s="156">
        <f>RES_hhdet_in_tes!H$78</f>
        <v>0.13853619482824905</v>
      </c>
      <c r="I320" s="156">
        <f>RES_hhdet_in_tes!I$78</f>
        <v>0.13614046396096574</v>
      </c>
      <c r="J320" s="156">
        <f>RES_hhdet_in_tes!J$78</f>
        <v>0.16007453709453426</v>
      </c>
      <c r="K320" s="156">
        <f>RES_hhdet_in_tes!K$78</f>
        <v>0.16354856584662292</v>
      </c>
      <c r="L320" s="156">
        <f>RES_hhdet_in_tes!L$78</f>
        <v>0.25258110520393207</v>
      </c>
      <c r="M320" s="156">
        <f>RES_hhdet_in_tes!M$78</f>
        <v>0.15014291846421784</v>
      </c>
      <c r="N320" s="156">
        <f>RES_hhdet_in_tes!N$78</f>
        <v>0</v>
      </c>
      <c r="O320" s="156">
        <f>RES_hhdet_in_tes!O$78</f>
        <v>3.9570190716304944E-2</v>
      </c>
      <c r="P320" s="156">
        <f>RES_hhdet_in_tes!P$78</f>
        <v>0.18576787862023358</v>
      </c>
      <c r="Q320" s="156">
        <f>RES_hhdet_in_tes!Q$78</f>
        <v>0.17832476852219109</v>
      </c>
    </row>
    <row r="321" spans="1:17" ht="12" customHeight="1" x14ac:dyDescent="0.25">
      <c r="A321" s="29" t="s">
        <v>140</v>
      </c>
      <c r="B321" s="57"/>
      <c r="C321" s="57">
        <f>RES_hhdet_in_tes!C$79</f>
        <v>3.015820404940725E-2</v>
      </c>
      <c r="D321" s="57">
        <f>RES_hhdet_in_tes!D$79</f>
        <v>1.8444854504725286E-2</v>
      </c>
      <c r="E321" s="57">
        <f>RES_hhdet_in_tes!E$79</f>
        <v>9.7251095170539387E-3</v>
      </c>
      <c r="F321" s="57">
        <f>RES_hhdet_in_tes!F$79</f>
        <v>0.10528223381878937</v>
      </c>
      <c r="G321" s="57">
        <f>RES_hhdet_in_tes!G$79</f>
        <v>4.3524194174651608E-2</v>
      </c>
      <c r="H321" s="57">
        <f>RES_hhdet_in_tes!H$79</f>
        <v>0.13049785759066324</v>
      </c>
      <c r="I321" s="57">
        <f>RES_hhdet_in_tes!I$79</f>
        <v>0.1865164272755194</v>
      </c>
      <c r="J321" s="57">
        <f>RES_hhdet_in_tes!J$79</f>
        <v>1.3682386880682101E-2</v>
      </c>
      <c r="K321" s="57">
        <f>RES_hhdet_in_tes!K$79</f>
        <v>0</v>
      </c>
      <c r="L321" s="57">
        <f>RES_hhdet_in_tes!L$79</f>
        <v>0</v>
      </c>
      <c r="M321" s="57">
        <f>RES_hhdet_in_tes!M$79</f>
        <v>0</v>
      </c>
      <c r="N321" s="57">
        <f>RES_hhdet_in_tes!N$79</f>
        <v>0</v>
      </c>
      <c r="O321" s="57">
        <f>RES_hhdet_in_tes!O$79</f>
        <v>0</v>
      </c>
      <c r="P321" s="57">
        <f>RES_hhdet_in_tes!P$79</f>
        <v>1.6515228425101846E-2</v>
      </c>
      <c r="Q321" s="57">
        <f>RES_hhdet_in_tes!Q$79</f>
        <v>0.11964609378992731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0.63195972515994869</v>
      </c>
      <c r="D323" s="175">
        <f t="shared" si="85"/>
        <v>0.63057978740720677</v>
      </c>
      <c r="E323" s="175">
        <f t="shared" si="85"/>
        <v>0.63181848173011734</v>
      </c>
      <c r="F323" s="175">
        <f t="shared" si="85"/>
        <v>0.64782742210618816</v>
      </c>
      <c r="G323" s="175">
        <f t="shared" si="85"/>
        <v>0.64951085513402362</v>
      </c>
      <c r="H323" s="175">
        <f t="shared" si="85"/>
        <v>0.663747029863478</v>
      </c>
      <c r="I323" s="175">
        <f t="shared" si="85"/>
        <v>0.66800762841454331</v>
      </c>
      <c r="J323" s="175">
        <f t="shared" si="85"/>
        <v>0.66354359775637073</v>
      </c>
      <c r="K323" s="175">
        <f t="shared" si="85"/>
        <v>0.66273105100971685</v>
      </c>
      <c r="L323" s="175">
        <f t="shared" si="85"/>
        <v>0.6600244620695892</v>
      </c>
      <c r="M323" s="175">
        <f t="shared" si="85"/>
        <v>0.65486260572127597</v>
      </c>
      <c r="N323" s="175" t="str">
        <f t="shared" si="85"/>
        <v/>
      </c>
      <c r="O323" s="175">
        <f t="shared" si="85"/>
        <v>0.66722496279962129</v>
      </c>
      <c r="P323" s="175">
        <f t="shared" si="85"/>
        <v>0.67356830928135925</v>
      </c>
      <c r="Q323" s="175">
        <f t="shared" si="85"/>
        <v>0.683873866394063</v>
      </c>
    </row>
    <row r="324" spans="1:17" ht="12" customHeight="1" x14ac:dyDescent="0.25">
      <c r="A324" s="158" t="s">
        <v>65</v>
      </c>
      <c r="B324" s="169"/>
      <c r="C324" s="169">
        <f t="shared" si="85"/>
        <v>0.64784809835499602</v>
      </c>
      <c r="D324" s="169">
        <f t="shared" si="85"/>
        <v>0.65119494107909293</v>
      </c>
      <c r="E324" s="169">
        <f t="shared" si="85"/>
        <v>0.65687510286824802</v>
      </c>
      <c r="F324" s="169">
        <f t="shared" si="85"/>
        <v>0.66440723017698677</v>
      </c>
      <c r="G324" s="169">
        <f t="shared" si="85"/>
        <v>0.66771443881717296</v>
      </c>
      <c r="H324" s="169">
        <f t="shared" si="85"/>
        <v>0.67189665798454368</v>
      </c>
      <c r="I324" s="169">
        <f t="shared" si="85"/>
        <v>0.67855236364375604</v>
      </c>
      <c r="J324" s="169">
        <f t="shared" si="85"/>
        <v>0.68340741290049523</v>
      </c>
      <c r="K324" s="169">
        <f t="shared" si="85"/>
        <v>0.68530999634914824</v>
      </c>
      <c r="L324" s="169">
        <f t="shared" si="85"/>
        <v>0.68611642963168995</v>
      </c>
      <c r="M324" s="169">
        <f t="shared" si="85"/>
        <v>0.65441810210542828</v>
      </c>
      <c r="N324" s="169" t="str">
        <f t="shared" si="85"/>
        <v/>
      </c>
      <c r="O324" s="169">
        <f t="shared" si="85"/>
        <v>0.69864026016730885</v>
      </c>
      <c r="P324" s="169">
        <f t="shared" si="85"/>
        <v>0.70543895574832116</v>
      </c>
      <c r="Q324" s="169">
        <f t="shared" si="85"/>
        <v>0.70856323218081474</v>
      </c>
    </row>
    <row r="325" spans="1:17" ht="12" customHeight="1" x14ac:dyDescent="0.25">
      <c r="A325" s="23" t="s">
        <v>161</v>
      </c>
      <c r="B325" s="73"/>
      <c r="C325" s="73">
        <f t="shared" si="85"/>
        <v>0.64480449975451504</v>
      </c>
      <c r="D325" s="73">
        <f t="shared" si="85"/>
        <v>0.64868557355504874</v>
      </c>
      <c r="E325" s="73">
        <f t="shared" si="85"/>
        <v>0.65255614349268809</v>
      </c>
      <c r="F325" s="73">
        <f t="shared" si="85"/>
        <v>0.65622311995946592</v>
      </c>
      <c r="G325" s="73">
        <f t="shared" si="85"/>
        <v>0.65904581040836929</v>
      </c>
      <c r="H325" s="73">
        <f t="shared" si="85"/>
        <v>0.65809874409859315</v>
      </c>
      <c r="I325" s="73">
        <f t="shared" si="85"/>
        <v>0.66421738150288978</v>
      </c>
      <c r="J325" s="73">
        <f t="shared" si="85"/>
        <v>0.66460162012793678</v>
      </c>
      <c r="K325" s="73">
        <f t="shared" si="85"/>
        <v>0.67006490998407719</v>
      </c>
      <c r="L325" s="73">
        <f t="shared" si="85"/>
        <v>0.67897012174835603</v>
      </c>
      <c r="M325" s="73">
        <f t="shared" si="85"/>
        <v>0.64543820805157093</v>
      </c>
      <c r="N325" s="73" t="str">
        <f t="shared" si="85"/>
        <v/>
      </c>
      <c r="O325" s="73">
        <f t="shared" si="85"/>
        <v>0.69046137077231107</v>
      </c>
      <c r="P325" s="73">
        <f t="shared" si="85"/>
        <v>0.69395541672504513</v>
      </c>
      <c r="Q325" s="73">
        <f t="shared" si="85"/>
        <v>0.69765355432214649</v>
      </c>
    </row>
    <row r="326" spans="1:17" ht="12" customHeight="1" x14ac:dyDescent="0.25">
      <c r="A326" s="23" t="s">
        <v>60</v>
      </c>
      <c r="B326" s="73"/>
      <c r="C326" s="73">
        <f t="shared" si="85"/>
        <v>1.1339039482710003</v>
      </c>
      <c r="D326" s="73">
        <f t="shared" si="85"/>
        <v>1.129795575913044</v>
      </c>
      <c r="E326" s="73">
        <f t="shared" si="85"/>
        <v>1.1218635328220801</v>
      </c>
      <c r="F326" s="73">
        <f t="shared" si="85"/>
        <v>1.1090654366433021</v>
      </c>
      <c r="G326" s="73">
        <f t="shared" si="85"/>
        <v>1.1016693580361392</v>
      </c>
      <c r="H326" s="73">
        <f t="shared" si="85"/>
        <v>1.0897390989345104</v>
      </c>
      <c r="I326" s="73">
        <f t="shared" si="85"/>
        <v>1.0854256909777698</v>
      </c>
      <c r="J326" s="73">
        <f t="shared" si="85"/>
        <v>1.0760730319876441</v>
      </c>
      <c r="K326" s="73">
        <f t="shared" si="85"/>
        <v>1.0748607516815363</v>
      </c>
      <c r="L326" s="73">
        <f t="shared" si="85"/>
        <v>1.0772000913180377</v>
      </c>
      <c r="M326" s="73">
        <f t="shared" si="85"/>
        <v>1.0146910818287735</v>
      </c>
      <c r="N326" s="73" t="str">
        <f t="shared" si="85"/>
        <v/>
      </c>
      <c r="O326" s="73">
        <f t="shared" si="85"/>
        <v>1.0661755444501984</v>
      </c>
      <c r="P326" s="73">
        <f t="shared" si="85"/>
        <v>1.0580092977172757</v>
      </c>
      <c r="Q326" s="73">
        <f t="shared" si="85"/>
        <v>1.0484647373361828</v>
      </c>
    </row>
    <row r="327" spans="1:17" ht="12" customHeight="1" x14ac:dyDescent="0.25">
      <c r="A327" s="158" t="s">
        <v>112</v>
      </c>
      <c r="B327" s="169"/>
      <c r="C327" s="169">
        <f t="shared" si="85"/>
        <v>1.7988709826917308</v>
      </c>
      <c r="D327" s="169">
        <f t="shared" si="85"/>
        <v>1.8534106647705733</v>
      </c>
      <c r="E327" s="169">
        <f t="shared" si="85"/>
        <v>1.8974631786686611</v>
      </c>
      <c r="F327" s="169">
        <f t="shared" si="85"/>
        <v>1.9002424467955499</v>
      </c>
      <c r="G327" s="169">
        <f t="shared" si="85"/>
        <v>1.9635662873278821</v>
      </c>
      <c r="H327" s="169">
        <f t="shared" si="85"/>
        <v>2.0333171276715398</v>
      </c>
      <c r="I327" s="169">
        <f t="shared" si="85"/>
        <v>2.1222256346618642</v>
      </c>
      <c r="J327" s="169">
        <f t="shared" si="85"/>
        <v>2.2292182537788534</v>
      </c>
      <c r="K327" s="169">
        <f t="shared" si="85"/>
        <v>2.3582001543960418</v>
      </c>
      <c r="L327" s="169">
        <f t="shared" si="85"/>
        <v>2.5170762098784349</v>
      </c>
      <c r="M327" s="169">
        <f t="shared" si="85"/>
        <v>2.6544821990639558</v>
      </c>
      <c r="N327" s="169" t="str">
        <f t="shared" si="85"/>
        <v/>
      </c>
      <c r="O327" s="169" t="str">
        <f t="shared" si="85"/>
        <v/>
      </c>
      <c r="P327" s="169">
        <f t="shared" si="85"/>
        <v>2.949697283991263</v>
      </c>
      <c r="Q327" s="169">
        <f t="shared" si="85"/>
        <v>3.0086676727648811</v>
      </c>
    </row>
    <row r="328" spans="1:17" ht="12" customHeight="1" x14ac:dyDescent="0.25">
      <c r="A328" s="23" t="s">
        <v>60</v>
      </c>
      <c r="B328" s="73"/>
      <c r="C328" s="73">
        <f t="shared" si="85"/>
        <v>1.7988709826917308</v>
      </c>
      <c r="D328" s="73">
        <f t="shared" si="85"/>
        <v>1.8534106647705733</v>
      </c>
      <c r="E328" s="73">
        <f t="shared" si="85"/>
        <v>1.8974631786686611</v>
      </c>
      <c r="F328" s="73">
        <f t="shared" si="85"/>
        <v>1.9002424467955499</v>
      </c>
      <c r="G328" s="73">
        <f t="shared" si="85"/>
        <v>1.9635662873278821</v>
      </c>
      <c r="H328" s="73">
        <f t="shared" si="85"/>
        <v>2.0333171276715398</v>
      </c>
      <c r="I328" s="73">
        <f t="shared" si="85"/>
        <v>2.1222256346618642</v>
      </c>
      <c r="J328" s="73">
        <f t="shared" si="85"/>
        <v>2.2292182537788534</v>
      </c>
      <c r="K328" s="73">
        <f t="shared" si="85"/>
        <v>2.3582001543960418</v>
      </c>
      <c r="L328" s="73">
        <f t="shared" si="85"/>
        <v>2.5170762098784349</v>
      </c>
      <c r="M328" s="73">
        <f t="shared" si="85"/>
        <v>2.6544821990639558</v>
      </c>
      <c r="N328" s="73" t="str">
        <f t="shared" si="85"/>
        <v/>
      </c>
      <c r="O328" s="73" t="str">
        <f t="shared" si="85"/>
        <v/>
      </c>
      <c r="P328" s="73">
        <f t="shared" si="85"/>
        <v>2.949697283991263</v>
      </c>
      <c r="Q328" s="73">
        <f t="shared" si="85"/>
        <v>3.0086676727648811</v>
      </c>
    </row>
    <row r="329" spans="1:17" ht="12" customHeight="1" x14ac:dyDescent="0.25">
      <c r="A329" s="158" t="s">
        <v>63</v>
      </c>
      <c r="B329" s="169"/>
      <c r="C329" s="169">
        <f t="shared" si="85"/>
        <v>0.6043065641790577</v>
      </c>
      <c r="D329" s="169">
        <f t="shared" si="85"/>
        <v>0.58819766583789601</v>
      </c>
      <c r="E329" s="169">
        <f t="shared" si="85"/>
        <v>0.57880947090732937</v>
      </c>
      <c r="F329" s="169">
        <f t="shared" si="85"/>
        <v>0.59623352805851648</v>
      </c>
      <c r="G329" s="169">
        <f t="shared" si="85"/>
        <v>0.60523183505400402</v>
      </c>
      <c r="H329" s="169">
        <f t="shared" si="85"/>
        <v>0.63731485052734904</v>
      </c>
      <c r="I329" s="169">
        <f t="shared" si="85"/>
        <v>0.61358734303723494</v>
      </c>
      <c r="J329" s="169">
        <f t="shared" si="85"/>
        <v>0.62982260637423404</v>
      </c>
      <c r="K329" s="169">
        <f t="shared" si="85"/>
        <v>0.62682713294173742</v>
      </c>
      <c r="L329" s="169">
        <f t="shared" si="85"/>
        <v>0.60237329398439177</v>
      </c>
      <c r="M329" s="169">
        <f t="shared" si="85"/>
        <v>0.72670622286478814</v>
      </c>
      <c r="N329" s="169" t="str">
        <f t="shared" si="85"/>
        <v/>
      </c>
      <c r="O329" s="169">
        <f t="shared" si="85"/>
        <v>0.60798279166055247</v>
      </c>
      <c r="P329" s="169">
        <f t="shared" si="85"/>
        <v>0.60935915223991954</v>
      </c>
      <c r="Q329" s="169">
        <f t="shared" si="85"/>
        <v>0.61086388994191521</v>
      </c>
    </row>
    <row r="330" spans="1:17" ht="12" customHeight="1" x14ac:dyDescent="0.25">
      <c r="A330" s="167" t="s">
        <v>160</v>
      </c>
      <c r="B330" s="174"/>
      <c r="C330" s="174">
        <f t="shared" si="85"/>
        <v>0.57018503102004325</v>
      </c>
      <c r="D330" s="174">
        <f t="shared" si="85"/>
        <v>0.57426164782869638</v>
      </c>
      <c r="E330" s="174">
        <f t="shared" si="85"/>
        <v>0.57880947090732937</v>
      </c>
      <c r="F330" s="174">
        <f t="shared" si="85"/>
        <v>0.58307358809507892</v>
      </c>
      <c r="G330" s="174">
        <f t="shared" si="85"/>
        <v>0.58656259403511712</v>
      </c>
      <c r="H330" s="174">
        <f t="shared" si="85"/>
        <v>0.58998155016707154</v>
      </c>
      <c r="I330" s="174">
        <f t="shared" si="85"/>
        <v>0.59341690377565059</v>
      </c>
      <c r="J330" s="174">
        <f t="shared" si="85"/>
        <v>0.59590995046006301</v>
      </c>
      <c r="K330" s="174">
        <f t="shared" si="85"/>
        <v>0.59965026846559111</v>
      </c>
      <c r="L330" s="174">
        <f t="shared" si="85"/>
        <v>0.60237329398439177</v>
      </c>
      <c r="M330" s="174">
        <f t="shared" si="85"/>
        <v>0.60324362237912343</v>
      </c>
      <c r="N330" s="174" t="str">
        <f t="shared" si="85"/>
        <v/>
      </c>
      <c r="O330" s="174">
        <f t="shared" si="85"/>
        <v>0.60798279166055247</v>
      </c>
      <c r="P330" s="174">
        <f t="shared" si="85"/>
        <v>0.60935915223991954</v>
      </c>
      <c r="Q330" s="174">
        <f t="shared" si="85"/>
        <v>0.61086388994191521</v>
      </c>
    </row>
    <row r="331" spans="1:17" ht="12" customHeight="1" x14ac:dyDescent="0.25">
      <c r="A331" s="167" t="s">
        <v>159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203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>
        <f t="shared" si="85"/>
        <v>0.70283067781613084</v>
      </c>
      <c r="D334" s="171">
        <f t="shared" si="85"/>
        <v>0.70805777702674166</v>
      </c>
      <c r="E334" s="171" t="str">
        <f t="shared" si="85"/>
        <v/>
      </c>
      <c r="F334" s="171">
        <f t="shared" si="85"/>
        <v>0.71018025709240862</v>
      </c>
      <c r="G334" s="171">
        <f t="shared" si="85"/>
        <v>0.71634320404549934</v>
      </c>
      <c r="H334" s="171">
        <f t="shared" si="85"/>
        <v>0.72343924665104764</v>
      </c>
      <c r="I334" s="171">
        <f t="shared" si="85"/>
        <v>0.72664761870191219</v>
      </c>
      <c r="J334" s="171">
        <f t="shared" si="85"/>
        <v>0.73295799188641653</v>
      </c>
      <c r="K334" s="171">
        <f t="shared" si="85"/>
        <v>0.73165340963180225</v>
      </c>
      <c r="L334" s="171" t="str">
        <f t="shared" si="85"/>
        <v/>
      </c>
      <c r="M334" s="171">
        <f t="shared" si="85"/>
        <v>0.7359655181639212</v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>
        <f t="shared" si="85"/>
        <v>0.54087468379531345</v>
      </c>
      <c r="D338" s="169">
        <f t="shared" si="85"/>
        <v>0.5223046930236882</v>
      </c>
      <c r="E338" s="169">
        <f t="shared" si="85"/>
        <v>0.50762958673824277</v>
      </c>
      <c r="F338" s="169">
        <f t="shared" si="85"/>
        <v>0.58488779916426237</v>
      </c>
      <c r="G338" s="169">
        <f t="shared" si="85"/>
        <v>0.55505108776298406</v>
      </c>
      <c r="H338" s="169">
        <f t="shared" si="85"/>
        <v>0.62764918346538634</v>
      </c>
      <c r="I338" s="169">
        <f t="shared" si="85"/>
        <v>0.66030876525538906</v>
      </c>
      <c r="J338" s="169">
        <f t="shared" si="85"/>
        <v>0.53855159076824288</v>
      </c>
      <c r="K338" s="169">
        <f t="shared" si="85"/>
        <v>0.5224131649992636</v>
      </c>
      <c r="L338" s="169">
        <f t="shared" si="85"/>
        <v>0.52025287230094586</v>
      </c>
      <c r="M338" s="169">
        <f t="shared" si="85"/>
        <v>0.52101722322026456</v>
      </c>
      <c r="N338" s="169" t="str">
        <f t="shared" si="85"/>
        <v/>
      </c>
      <c r="O338" s="169">
        <f t="shared" si="85"/>
        <v>0.52105728073055979</v>
      </c>
      <c r="P338" s="169">
        <f t="shared" si="85"/>
        <v>0.537445174180611</v>
      </c>
      <c r="Q338" s="169">
        <f t="shared" si="85"/>
        <v>0.61570812971045608</v>
      </c>
    </row>
    <row r="339" spans="1:17" ht="12" customHeight="1" x14ac:dyDescent="0.25">
      <c r="A339" s="23" t="s">
        <v>203</v>
      </c>
      <c r="B339" s="73"/>
      <c r="C339" s="73">
        <f t="shared" ref="C339:Q340" si="86">IF(C320=0,"",C320/C301)</f>
        <v>0.4859519791459958</v>
      </c>
      <c r="D339" s="73">
        <f t="shared" si="86"/>
        <v>0.49122532303283789</v>
      </c>
      <c r="E339" s="73">
        <f t="shared" si="86"/>
        <v>0.49633992443072428</v>
      </c>
      <c r="F339" s="73">
        <f t="shared" si="86"/>
        <v>0.50122689726993674</v>
      </c>
      <c r="G339" s="73">
        <f t="shared" si="86"/>
        <v>0.50636591073035953</v>
      </c>
      <c r="H339" s="73">
        <f t="shared" si="86"/>
        <v>0.51203883733172351</v>
      </c>
      <c r="I339" s="73">
        <f t="shared" si="86"/>
        <v>0.51705487534696726</v>
      </c>
      <c r="J339" s="73">
        <f t="shared" si="86"/>
        <v>0.52287044663422877</v>
      </c>
      <c r="K339" s="73">
        <f t="shared" si="86"/>
        <v>0.5224131649992636</v>
      </c>
      <c r="L339" s="73">
        <f t="shared" si="86"/>
        <v>0.52025287230094586</v>
      </c>
      <c r="M339" s="73">
        <f t="shared" si="86"/>
        <v>0.52101722322026456</v>
      </c>
      <c r="N339" s="73" t="str">
        <f t="shared" si="86"/>
        <v/>
      </c>
      <c r="O339" s="73">
        <f t="shared" si="86"/>
        <v>0.52105728073055979</v>
      </c>
      <c r="P339" s="73">
        <f t="shared" si="86"/>
        <v>0.52066490068803051</v>
      </c>
      <c r="Q339" s="73">
        <f t="shared" si="86"/>
        <v>0.52103369376837105</v>
      </c>
    </row>
    <row r="340" spans="1:17" ht="12" customHeight="1" x14ac:dyDescent="0.25">
      <c r="A340" s="29" t="s">
        <v>140</v>
      </c>
      <c r="B340" s="65"/>
      <c r="C340" s="65">
        <f t="shared" si="86"/>
        <v>0.81844400778068427</v>
      </c>
      <c r="D340" s="65">
        <f t="shared" si="86"/>
        <v>0.82206132228315598</v>
      </c>
      <c r="E340" s="65">
        <f t="shared" si="86"/>
        <v>0.82539410840684824</v>
      </c>
      <c r="F340" s="65">
        <f t="shared" si="86"/>
        <v>0.82646384800722839</v>
      </c>
      <c r="G340" s="65">
        <f t="shared" si="86"/>
        <v>0.82894266209008405</v>
      </c>
      <c r="H340" s="65">
        <f t="shared" si="86"/>
        <v>0.82551971539255076</v>
      </c>
      <c r="I340" s="65">
        <f t="shared" si="86"/>
        <v>0.82769041809232413</v>
      </c>
      <c r="J340" s="65">
        <f t="shared" si="86"/>
        <v>0.82964909624721817</v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>
        <f t="shared" si="86"/>
        <v>0.84307196109183047</v>
      </c>
      <c r="Q340" s="65">
        <f t="shared" si="86"/>
        <v>0.84438379561654642</v>
      </c>
    </row>
    <row r="342" spans="1:17" ht="12" customHeight="1" x14ac:dyDescent="0.25">
      <c r="A342" s="152" t="s">
        <v>190</v>
      </c>
      <c r="B342" s="168"/>
      <c r="C342" s="168">
        <f>SUM(C343,C346,C348,C357)</f>
        <v>5.6548086434936478</v>
      </c>
      <c r="D342" s="168">
        <f t="shared" ref="D342:Q342" si="87">SUM(D343,D346,D348,D357)</f>
        <v>6.2531553314337884</v>
      </c>
      <c r="E342" s="168">
        <f t="shared" si="87"/>
        <v>9.0127992192487376</v>
      </c>
      <c r="F342" s="168">
        <f t="shared" si="87"/>
        <v>13.734145254640904</v>
      </c>
      <c r="G342" s="168">
        <f t="shared" si="87"/>
        <v>9.4892032979327983</v>
      </c>
      <c r="H342" s="168">
        <f t="shared" si="87"/>
        <v>11.94836120527903</v>
      </c>
      <c r="I342" s="168">
        <f t="shared" si="87"/>
        <v>14.296791584009299</v>
      </c>
      <c r="J342" s="168">
        <f t="shared" si="87"/>
        <v>8.0430315877239291</v>
      </c>
      <c r="K342" s="168">
        <f t="shared" si="87"/>
        <v>7.763087382744823</v>
      </c>
      <c r="L342" s="168">
        <f t="shared" si="87"/>
        <v>12.927942291644005</v>
      </c>
      <c r="M342" s="168">
        <f t="shared" si="87"/>
        <v>6.0311666304390581</v>
      </c>
      <c r="N342" s="168">
        <f t="shared" si="87"/>
        <v>0</v>
      </c>
      <c r="O342" s="168">
        <f t="shared" si="87"/>
        <v>1.7911659799929209</v>
      </c>
      <c r="P342" s="168">
        <f t="shared" si="87"/>
        <v>8.5654042584079679</v>
      </c>
      <c r="Q342" s="168">
        <f t="shared" si="87"/>
        <v>11.507764008060489</v>
      </c>
    </row>
    <row r="343" spans="1:17" ht="12" customHeight="1" x14ac:dyDescent="0.25">
      <c r="A343" s="158" t="s">
        <v>65</v>
      </c>
      <c r="B343" s="157"/>
      <c r="C343" s="157">
        <f>SUM(C344:C345)</f>
        <v>4.5459008836329602</v>
      </c>
      <c r="D343" s="157">
        <f t="shared" ref="D343:Q343" si="88">SUM(D344:D345)</f>
        <v>4.8871138716212599</v>
      </c>
      <c r="E343" s="157">
        <f t="shared" si="88"/>
        <v>6.8519976636754887</v>
      </c>
      <c r="F343" s="157">
        <f t="shared" si="88"/>
        <v>10.929979726811098</v>
      </c>
      <c r="G343" s="157">
        <f t="shared" si="88"/>
        <v>7.5609405131743177</v>
      </c>
      <c r="H343" s="157">
        <f t="shared" si="88"/>
        <v>10.07616959371957</v>
      </c>
      <c r="I343" s="157">
        <f t="shared" si="88"/>
        <v>11.762840168018636</v>
      </c>
      <c r="J343" s="157">
        <f t="shared" si="88"/>
        <v>6.3841110498745275</v>
      </c>
      <c r="K343" s="157">
        <f t="shared" si="88"/>
        <v>6.0825553671939279</v>
      </c>
      <c r="L343" s="157">
        <f t="shared" si="88"/>
        <v>9.926304172787864</v>
      </c>
      <c r="M343" s="157">
        <f t="shared" si="88"/>
        <v>5.2721212314501207</v>
      </c>
      <c r="N343" s="157">
        <f t="shared" si="88"/>
        <v>0</v>
      </c>
      <c r="O343" s="157">
        <f t="shared" si="88"/>
        <v>1.3312418034405356</v>
      </c>
      <c r="P343" s="157">
        <f t="shared" si="88"/>
        <v>6.3026428625397557</v>
      </c>
      <c r="Q343" s="157">
        <f t="shared" si="88"/>
        <v>8.6658428109930874</v>
      </c>
    </row>
    <row r="344" spans="1:17" ht="12" customHeight="1" x14ac:dyDescent="0.25">
      <c r="A344" s="23" t="s">
        <v>161</v>
      </c>
      <c r="B344" s="156"/>
      <c r="C344" s="156">
        <f>RES_hhdet_in_emi!C$64</f>
        <v>4.5459008836329602</v>
      </c>
      <c r="D344" s="156">
        <f>RES_hhdet_in_emi!D$64</f>
        <v>4.8871138716212599</v>
      </c>
      <c r="E344" s="156">
        <f>RES_hhdet_in_emi!E$64</f>
        <v>6.8519976636754887</v>
      </c>
      <c r="F344" s="156">
        <f>RES_hhdet_in_emi!F$64</f>
        <v>10.929979726811098</v>
      </c>
      <c r="G344" s="156">
        <f>RES_hhdet_in_emi!G$64</f>
        <v>7.5609405131743177</v>
      </c>
      <c r="H344" s="156">
        <f>RES_hhdet_in_emi!H$64</f>
        <v>10.07616959371957</v>
      </c>
      <c r="I344" s="156">
        <f>RES_hhdet_in_emi!I$64</f>
        <v>11.762840168018636</v>
      </c>
      <c r="J344" s="156">
        <f>RES_hhdet_in_emi!J$64</f>
        <v>6.3841110498745275</v>
      </c>
      <c r="K344" s="156">
        <f>RES_hhdet_in_emi!K$64</f>
        <v>6.0825553671939279</v>
      </c>
      <c r="L344" s="156">
        <f>RES_hhdet_in_emi!L$64</f>
        <v>9.926304172787864</v>
      </c>
      <c r="M344" s="156">
        <f>RES_hhdet_in_emi!M$64</f>
        <v>5.2721212314501207</v>
      </c>
      <c r="N344" s="156">
        <f>RES_hhdet_in_emi!N$64</f>
        <v>0</v>
      </c>
      <c r="O344" s="156">
        <f>RES_hhdet_in_emi!O$64</f>
        <v>1.3312418034405356</v>
      </c>
      <c r="P344" s="156">
        <f>RES_hhdet_in_emi!P$64</f>
        <v>6.3026428625397557</v>
      </c>
      <c r="Q344" s="156">
        <f>RES_hhdet_in_emi!Q$64</f>
        <v>8.6658428109930874</v>
      </c>
    </row>
    <row r="345" spans="1:17" ht="12" customHeight="1" x14ac:dyDescent="0.25">
      <c r="A345" s="23" t="s">
        <v>60</v>
      </c>
      <c r="B345" s="156"/>
      <c r="C345" s="156">
        <f>RES_hhdet_in_emi!C$65</f>
        <v>0</v>
      </c>
      <c r="D345" s="156">
        <f>RES_hhdet_in_emi!D$65</f>
        <v>0</v>
      </c>
      <c r="E345" s="156">
        <f>RES_hhdet_in_emi!E$65</f>
        <v>0</v>
      </c>
      <c r="F345" s="156">
        <f>RES_hhdet_in_emi!F$65</f>
        <v>0</v>
      </c>
      <c r="G345" s="156">
        <f>RES_hhdet_in_emi!G$65</f>
        <v>0</v>
      </c>
      <c r="H345" s="156">
        <f>RES_hhdet_in_emi!H$65</f>
        <v>0</v>
      </c>
      <c r="I345" s="156">
        <f>RES_hhdet_in_emi!I$65</f>
        <v>0</v>
      </c>
      <c r="J345" s="156">
        <f>RES_hhdet_in_emi!J$65</f>
        <v>0</v>
      </c>
      <c r="K345" s="156">
        <f>RES_hhdet_in_emi!K$65</f>
        <v>0</v>
      </c>
      <c r="L345" s="156">
        <f>RES_hhdet_in_emi!L$65</f>
        <v>0</v>
      </c>
      <c r="M345" s="156">
        <f>RES_hhdet_in_emi!M$65</f>
        <v>0</v>
      </c>
      <c r="N345" s="156">
        <f>RES_hhdet_in_emi!N$65</f>
        <v>0</v>
      </c>
      <c r="O345" s="156">
        <f>RES_hhdet_in_emi!O$65</f>
        <v>0</v>
      </c>
      <c r="P345" s="156">
        <f>RES_hhdet_in_emi!P$65</f>
        <v>0</v>
      </c>
      <c r="Q345" s="156">
        <f>RES_hhdet_in_emi!Q$65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RES_hhdet_in_emi!C$67</f>
        <v>0</v>
      </c>
      <c r="D347" s="156">
        <f>RES_hhdet_in_emi!D$67</f>
        <v>0</v>
      </c>
      <c r="E347" s="156">
        <f>RES_hhdet_in_emi!E$67</f>
        <v>0</v>
      </c>
      <c r="F347" s="156">
        <f>RES_hhdet_in_emi!F$67</f>
        <v>0</v>
      </c>
      <c r="G347" s="156">
        <f>RES_hhdet_in_emi!G$67</f>
        <v>0</v>
      </c>
      <c r="H347" s="156">
        <f>RES_hhdet_in_emi!H$67</f>
        <v>0</v>
      </c>
      <c r="I347" s="156">
        <f>RES_hhdet_in_emi!I$67</f>
        <v>0</v>
      </c>
      <c r="J347" s="156">
        <f>RES_hhdet_in_emi!J$67</f>
        <v>0</v>
      </c>
      <c r="K347" s="156">
        <f>RES_hhdet_in_emi!K$67</f>
        <v>0</v>
      </c>
      <c r="L347" s="156">
        <f>RES_hhdet_in_emi!L$67</f>
        <v>0</v>
      </c>
      <c r="M347" s="156">
        <f>RES_hhdet_in_emi!M$67</f>
        <v>0</v>
      </c>
      <c r="N347" s="156">
        <f>RES_hhdet_in_emi!N$67</f>
        <v>0</v>
      </c>
      <c r="O347" s="156">
        <f>RES_hhdet_in_emi!O$67</f>
        <v>0</v>
      </c>
      <c r="P347" s="156">
        <f>RES_hhdet_in_emi!P$67</f>
        <v>0</v>
      </c>
      <c r="Q347" s="156">
        <f>RES_hhdet_in_emi!Q$67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0.67150539113125418</v>
      </c>
      <c r="D348" s="157">
        <f t="shared" ref="D348:Q348" si="90">SUM(D349:D350,D353:D354)</f>
        <v>0.85775014946759665</v>
      </c>
      <c r="E348" s="157">
        <f t="shared" si="90"/>
        <v>1.3818639558962413</v>
      </c>
      <c r="F348" s="157">
        <f t="shared" si="90"/>
        <v>1.9401776713934518</v>
      </c>
      <c r="G348" s="157">
        <f t="shared" si="90"/>
        <v>1.2344644658182389</v>
      </c>
      <c r="H348" s="157">
        <f t="shared" si="90"/>
        <v>1.2367064289900505</v>
      </c>
      <c r="I348" s="157">
        <f t="shared" si="90"/>
        <v>1.9155141299936462</v>
      </c>
      <c r="J348" s="157">
        <f t="shared" si="90"/>
        <v>0.9398471177311184</v>
      </c>
      <c r="K348" s="157">
        <f t="shared" si="90"/>
        <v>0.94520977111904347</v>
      </c>
      <c r="L348" s="157">
        <f t="shared" si="90"/>
        <v>1.8613057572924159</v>
      </c>
      <c r="M348" s="157">
        <f t="shared" si="90"/>
        <v>8.2186956640495093E-2</v>
      </c>
      <c r="N348" s="157">
        <f t="shared" si="90"/>
        <v>0</v>
      </c>
      <c r="O348" s="157">
        <f t="shared" si="90"/>
        <v>0.28155173723217547</v>
      </c>
      <c r="P348" s="157">
        <f t="shared" si="90"/>
        <v>1.4247355816955105</v>
      </c>
      <c r="Q348" s="157">
        <f t="shared" si="90"/>
        <v>2.0380417281854362</v>
      </c>
    </row>
    <row r="349" spans="1:17" ht="12" customHeight="1" x14ac:dyDescent="0.25">
      <c r="A349" s="167" t="s">
        <v>160</v>
      </c>
      <c r="B349" s="132"/>
      <c r="C349" s="132">
        <f>RES_hhdet_in_emi!C$69</f>
        <v>0.67150539113125418</v>
      </c>
      <c r="D349" s="132">
        <f>RES_hhdet_in_emi!D$69</f>
        <v>0.85775014946759665</v>
      </c>
      <c r="E349" s="132">
        <f>RES_hhdet_in_emi!E$69</f>
        <v>1.3818639558962413</v>
      </c>
      <c r="F349" s="132">
        <f>RES_hhdet_in_emi!F$69</f>
        <v>1.9401776713934518</v>
      </c>
      <c r="G349" s="132">
        <f>RES_hhdet_in_emi!G$69</f>
        <v>1.2344644658182389</v>
      </c>
      <c r="H349" s="132">
        <f>RES_hhdet_in_emi!H$69</f>
        <v>1.2367064289900505</v>
      </c>
      <c r="I349" s="132">
        <f>RES_hhdet_in_emi!I$69</f>
        <v>1.9155141299936462</v>
      </c>
      <c r="J349" s="132">
        <f>RES_hhdet_in_emi!J$69</f>
        <v>0.9398471177311184</v>
      </c>
      <c r="K349" s="132">
        <f>RES_hhdet_in_emi!K$69</f>
        <v>0.94520977111904347</v>
      </c>
      <c r="L349" s="132">
        <f>RES_hhdet_in_emi!L$69</f>
        <v>1.8613057572924159</v>
      </c>
      <c r="M349" s="132">
        <f>RES_hhdet_in_emi!M$69</f>
        <v>8.2186956640495093E-2</v>
      </c>
      <c r="N349" s="132">
        <f>RES_hhdet_in_emi!N$69</f>
        <v>0</v>
      </c>
      <c r="O349" s="132">
        <f>RES_hhdet_in_emi!O$69</f>
        <v>0.28155173723217547</v>
      </c>
      <c r="P349" s="132">
        <f>RES_hhdet_in_emi!P$69</f>
        <v>1.4247355816955105</v>
      </c>
      <c r="Q349" s="132">
        <f>RES_hhdet_in_emi!Q$69</f>
        <v>2.0380417281854362</v>
      </c>
    </row>
    <row r="350" spans="1:17" ht="12" customHeight="1" x14ac:dyDescent="0.25">
      <c r="A350" s="167" t="s">
        <v>159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203</v>
      </c>
      <c r="B351" s="165"/>
      <c r="C351" s="165">
        <f>RES_hhdet_in_emi!C$71</f>
        <v>0</v>
      </c>
      <c r="D351" s="165">
        <f>RES_hhdet_in_emi!D$71</f>
        <v>0</v>
      </c>
      <c r="E351" s="165">
        <f>RES_hhdet_in_emi!E$71</f>
        <v>0</v>
      </c>
      <c r="F351" s="165">
        <f>RES_hhdet_in_emi!F$71</f>
        <v>0</v>
      </c>
      <c r="G351" s="165">
        <f>RES_hhdet_in_emi!G$71</f>
        <v>0</v>
      </c>
      <c r="H351" s="165">
        <f>RES_hhdet_in_emi!H$71</f>
        <v>0</v>
      </c>
      <c r="I351" s="165">
        <f>RES_hhdet_in_emi!I$71</f>
        <v>0</v>
      </c>
      <c r="J351" s="165">
        <f>RES_hhdet_in_emi!J$71</f>
        <v>0</v>
      </c>
      <c r="K351" s="165">
        <f>RES_hhdet_in_emi!K$71</f>
        <v>0</v>
      </c>
      <c r="L351" s="165">
        <f>RES_hhdet_in_emi!L$71</f>
        <v>0</v>
      </c>
      <c r="M351" s="165">
        <f>RES_hhdet_in_emi!M$71</f>
        <v>0</v>
      </c>
      <c r="N351" s="165">
        <f>RES_hhdet_in_emi!N$71</f>
        <v>0</v>
      </c>
      <c r="O351" s="165">
        <f>RES_hhdet_in_emi!O$71</f>
        <v>0</v>
      </c>
      <c r="P351" s="165">
        <f>RES_hhdet_in_emi!P$71</f>
        <v>0</v>
      </c>
      <c r="Q351" s="165">
        <f>RES_hhdet_in_emi!Q$71</f>
        <v>0</v>
      </c>
    </row>
    <row r="352" spans="1:17" ht="12" customHeight="1" x14ac:dyDescent="0.25">
      <c r="A352" s="147" t="s">
        <v>59</v>
      </c>
      <c r="B352" s="164"/>
      <c r="C352" s="164">
        <f>RES_hhdet_in_emi!C$72</f>
        <v>0</v>
      </c>
      <c r="D352" s="164">
        <f>RES_hhdet_in_emi!D$72</f>
        <v>0</v>
      </c>
      <c r="E352" s="164">
        <f>RES_hhdet_in_emi!E$72</f>
        <v>0</v>
      </c>
      <c r="F352" s="164">
        <f>RES_hhdet_in_emi!F$72</f>
        <v>0</v>
      </c>
      <c r="G352" s="164">
        <f>RES_hhdet_in_emi!G$72</f>
        <v>0</v>
      </c>
      <c r="H352" s="164">
        <f>RES_hhdet_in_emi!H$72</f>
        <v>0</v>
      </c>
      <c r="I352" s="164">
        <f>RES_hhdet_in_emi!I$72</f>
        <v>0</v>
      </c>
      <c r="J352" s="164">
        <f>RES_hhdet_in_emi!J$72</f>
        <v>0</v>
      </c>
      <c r="K352" s="164">
        <f>RES_hhdet_in_emi!K$72</f>
        <v>0</v>
      </c>
      <c r="L352" s="164">
        <f>RES_hhdet_in_emi!L$72</f>
        <v>0</v>
      </c>
      <c r="M352" s="164">
        <f>RES_hhdet_in_emi!M$72</f>
        <v>0</v>
      </c>
      <c r="N352" s="164">
        <f>RES_hhdet_in_emi!N$72</f>
        <v>0</v>
      </c>
      <c r="O352" s="164">
        <f>RES_hhdet_in_emi!O$72</f>
        <v>0</v>
      </c>
      <c r="P352" s="164">
        <f>RES_hhdet_in_emi!P$72</f>
        <v>0</v>
      </c>
      <c r="Q352" s="164">
        <f>RES_hhdet_in_emi!Q$72</f>
        <v>0</v>
      </c>
    </row>
    <row r="353" spans="1:17" ht="12" customHeight="1" x14ac:dyDescent="0.25">
      <c r="A353" s="163" t="s">
        <v>142</v>
      </c>
      <c r="B353" s="162"/>
      <c r="C353" s="162">
        <f>RES_hhdet_in_emi!C$73</f>
        <v>0</v>
      </c>
      <c r="D353" s="162">
        <f>RES_hhdet_in_emi!D$73</f>
        <v>0</v>
      </c>
      <c r="E353" s="162">
        <f>RES_hhdet_in_emi!E$73</f>
        <v>0</v>
      </c>
      <c r="F353" s="162">
        <f>RES_hhdet_in_emi!F$73</f>
        <v>0</v>
      </c>
      <c r="G353" s="162">
        <f>RES_hhdet_in_emi!G$73</f>
        <v>0</v>
      </c>
      <c r="H353" s="162">
        <f>RES_hhdet_in_emi!H$73</f>
        <v>0</v>
      </c>
      <c r="I353" s="162">
        <f>RES_hhdet_in_emi!I$73</f>
        <v>0</v>
      </c>
      <c r="J353" s="162">
        <f>RES_hhdet_in_emi!J$73</f>
        <v>0</v>
      </c>
      <c r="K353" s="162">
        <f>RES_hhdet_in_emi!K$73</f>
        <v>0</v>
      </c>
      <c r="L353" s="162">
        <f>RES_hhdet_in_emi!L$73</f>
        <v>0</v>
      </c>
      <c r="M353" s="162">
        <f>RES_hhdet_in_emi!M$73</f>
        <v>0</v>
      </c>
      <c r="N353" s="162">
        <f>RES_hhdet_in_emi!N$73</f>
        <v>0</v>
      </c>
      <c r="O353" s="162">
        <f>RES_hhdet_in_emi!O$73</f>
        <v>0</v>
      </c>
      <c r="P353" s="162">
        <f>RES_hhdet_in_emi!P$73</f>
        <v>0</v>
      </c>
      <c r="Q353" s="162">
        <f>RES_hhdet_in_emi!Q$73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RES_hhdet_in_emi!C$75</f>
        <v>0</v>
      </c>
      <c r="D355" s="156">
        <f>RES_hhdet_in_emi!D$75</f>
        <v>0</v>
      </c>
      <c r="E355" s="156">
        <f>RES_hhdet_in_emi!E$75</f>
        <v>0</v>
      </c>
      <c r="F355" s="156">
        <f>RES_hhdet_in_emi!F$75</f>
        <v>0</v>
      </c>
      <c r="G355" s="156">
        <f>RES_hhdet_in_emi!G$75</f>
        <v>0</v>
      </c>
      <c r="H355" s="156">
        <f>RES_hhdet_in_emi!H$75</f>
        <v>0</v>
      </c>
      <c r="I355" s="156">
        <f>RES_hhdet_in_emi!I$75</f>
        <v>0</v>
      </c>
      <c r="J355" s="156">
        <f>RES_hhdet_in_emi!J$75</f>
        <v>0</v>
      </c>
      <c r="K355" s="156">
        <f>RES_hhdet_in_emi!K$75</f>
        <v>0</v>
      </c>
      <c r="L355" s="156">
        <f>RES_hhdet_in_emi!L$75</f>
        <v>0</v>
      </c>
      <c r="M355" s="156">
        <f>RES_hhdet_in_emi!M$75</f>
        <v>0</v>
      </c>
      <c r="N355" s="156">
        <f>RES_hhdet_in_emi!N$75</f>
        <v>0</v>
      </c>
      <c r="O355" s="156">
        <f>RES_hhdet_in_emi!O$75</f>
        <v>0</v>
      </c>
      <c r="P355" s="156">
        <f>RES_hhdet_in_emi!P$75</f>
        <v>0</v>
      </c>
      <c r="Q355" s="156">
        <f>RES_hhdet_in_emi!Q$75</f>
        <v>0</v>
      </c>
    </row>
    <row r="356" spans="1:17" ht="12" customHeight="1" x14ac:dyDescent="0.25">
      <c r="A356" s="148" t="s">
        <v>59</v>
      </c>
      <c r="B356" s="156"/>
      <c r="C356" s="156">
        <f>RES_hhdet_in_emi!C$76</f>
        <v>0</v>
      </c>
      <c r="D356" s="156">
        <f>RES_hhdet_in_emi!D$76</f>
        <v>0</v>
      </c>
      <c r="E356" s="156">
        <f>RES_hhdet_in_emi!E$76</f>
        <v>0</v>
      </c>
      <c r="F356" s="156">
        <f>RES_hhdet_in_emi!F$76</f>
        <v>0</v>
      </c>
      <c r="G356" s="156">
        <f>RES_hhdet_in_emi!G$76</f>
        <v>0</v>
      </c>
      <c r="H356" s="156">
        <f>RES_hhdet_in_emi!H$76</f>
        <v>0</v>
      </c>
      <c r="I356" s="156">
        <f>RES_hhdet_in_emi!I$76</f>
        <v>0</v>
      </c>
      <c r="J356" s="156">
        <f>RES_hhdet_in_emi!J$76</f>
        <v>0</v>
      </c>
      <c r="K356" s="156">
        <f>RES_hhdet_in_emi!K$76</f>
        <v>0</v>
      </c>
      <c r="L356" s="156">
        <f>RES_hhdet_in_emi!L$76</f>
        <v>0</v>
      </c>
      <c r="M356" s="156">
        <f>RES_hhdet_in_emi!M$76</f>
        <v>0</v>
      </c>
      <c r="N356" s="156">
        <f>RES_hhdet_in_emi!N$76</f>
        <v>0</v>
      </c>
      <c r="O356" s="156">
        <f>RES_hhdet_in_emi!O$76</f>
        <v>0</v>
      </c>
      <c r="P356" s="156">
        <f>RES_hhdet_in_emi!P$76</f>
        <v>0</v>
      </c>
      <c r="Q356" s="156">
        <f>RES_hhdet_in_emi!Q$76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0.437402368729433</v>
      </c>
      <c r="D357" s="157">
        <f t="shared" ref="D357:Q357" si="93">SUM(D358:D359)</f>
        <v>0.50829131034493213</v>
      </c>
      <c r="E357" s="157">
        <f t="shared" si="93"/>
        <v>0.77893759967700738</v>
      </c>
      <c r="F357" s="157">
        <f t="shared" si="93"/>
        <v>0.86398785643635412</v>
      </c>
      <c r="G357" s="157">
        <f t="shared" si="93"/>
        <v>0.6937983189402418</v>
      </c>
      <c r="H357" s="157">
        <f t="shared" si="93"/>
        <v>0.63548518256940933</v>
      </c>
      <c r="I357" s="157">
        <f t="shared" si="93"/>
        <v>0.61843728599701597</v>
      </c>
      <c r="J357" s="157">
        <f t="shared" si="93"/>
        <v>0.71907342011828335</v>
      </c>
      <c r="K357" s="157">
        <f t="shared" si="93"/>
        <v>0.73532224443185135</v>
      </c>
      <c r="L357" s="157">
        <f t="shared" si="93"/>
        <v>1.1403323615637251</v>
      </c>
      <c r="M357" s="157">
        <f t="shared" si="93"/>
        <v>0.67685844234844228</v>
      </c>
      <c r="N357" s="157">
        <f t="shared" si="93"/>
        <v>0</v>
      </c>
      <c r="O357" s="157">
        <f t="shared" si="93"/>
        <v>0.17837243932020988</v>
      </c>
      <c r="P357" s="157">
        <f t="shared" si="93"/>
        <v>0.83802581417270228</v>
      </c>
      <c r="Q357" s="157">
        <f t="shared" si="93"/>
        <v>0.80387946888196438</v>
      </c>
    </row>
    <row r="358" spans="1:17" ht="12" customHeight="1" x14ac:dyDescent="0.25">
      <c r="A358" s="23" t="s">
        <v>203</v>
      </c>
      <c r="B358" s="156"/>
      <c r="C358" s="156">
        <f>RES_hhdet_in_emi!C$78</f>
        <v>0.437402368729433</v>
      </c>
      <c r="D358" s="156">
        <f>RES_hhdet_in_emi!D$78</f>
        <v>0.50829131034493213</v>
      </c>
      <c r="E358" s="156">
        <f>RES_hhdet_in_emi!E$78</f>
        <v>0.77893759967700738</v>
      </c>
      <c r="F358" s="156">
        <f>RES_hhdet_in_emi!F$78</f>
        <v>0.86398785643635412</v>
      </c>
      <c r="G358" s="156">
        <f>RES_hhdet_in_emi!G$78</f>
        <v>0.6937983189402418</v>
      </c>
      <c r="H358" s="156">
        <f>RES_hhdet_in_emi!H$78</f>
        <v>0.63548518256940933</v>
      </c>
      <c r="I358" s="156">
        <f>RES_hhdet_in_emi!I$78</f>
        <v>0.61843728599701597</v>
      </c>
      <c r="J358" s="156">
        <f>RES_hhdet_in_emi!J$78</f>
        <v>0.71907342011828335</v>
      </c>
      <c r="K358" s="156">
        <f>RES_hhdet_in_emi!K$78</f>
        <v>0.73532224443185135</v>
      </c>
      <c r="L358" s="156">
        <f>RES_hhdet_in_emi!L$78</f>
        <v>1.1403323615637251</v>
      </c>
      <c r="M358" s="156">
        <f>RES_hhdet_in_emi!M$78</f>
        <v>0.67685844234844228</v>
      </c>
      <c r="N358" s="156">
        <f>RES_hhdet_in_emi!N$78</f>
        <v>0</v>
      </c>
      <c r="O358" s="156">
        <f>RES_hhdet_in_emi!O$78</f>
        <v>0.17837243932020988</v>
      </c>
      <c r="P358" s="156">
        <f>RES_hhdet_in_emi!P$78</f>
        <v>0.83802581417270228</v>
      </c>
      <c r="Q358" s="156">
        <f>RES_hhdet_in_emi!Q$78</f>
        <v>0.80387946888196438</v>
      </c>
    </row>
    <row r="359" spans="1:17" ht="12" customHeight="1" x14ac:dyDescent="0.25">
      <c r="A359" s="29" t="s">
        <v>140</v>
      </c>
      <c r="B359" s="57"/>
      <c r="C359" s="57">
        <f>RES_hhdet_in_emi!C$79</f>
        <v>0</v>
      </c>
      <c r="D359" s="57">
        <f>RES_hhdet_in_emi!D$79</f>
        <v>0</v>
      </c>
      <c r="E359" s="57">
        <f>RES_hhdet_in_emi!E$79</f>
        <v>0</v>
      </c>
      <c r="F359" s="57">
        <f>RES_hhdet_in_emi!F$79</f>
        <v>0</v>
      </c>
      <c r="G359" s="57">
        <f>RES_hhdet_in_emi!G$79</f>
        <v>0</v>
      </c>
      <c r="H359" s="57">
        <f>RES_hhdet_in_emi!H$79</f>
        <v>0</v>
      </c>
      <c r="I359" s="57">
        <f>RES_hhdet_in_emi!I$79</f>
        <v>0</v>
      </c>
      <c r="J359" s="57">
        <f>RES_hhdet_in_emi!J$79</f>
        <v>0</v>
      </c>
      <c r="K359" s="57">
        <f>RES_hhdet_in_emi!K$79</f>
        <v>0</v>
      </c>
      <c r="L359" s="57">
        <f>RES_hhdet_in_emi!L$79</f>
        <v>0</v>
      </c>
      <c r="M359" s="57">
        <f>RES_hhdet_in_emi!M$79</f>
        <v>0</v>
      </c>
      <c r="N359" s="57">
        <f>RES_hhdet_in_emi!N$79</f>
        <v>0</v>
      </c>
      <c r="O359" s="57">
        <f>RES_hhdet_in_emi!O$79</f>
        <v>0</v>
      </c>
      <c r="P359" s="57">
        <f>RES_hhdet_in_emi!P$79</f>
        <v>0</v>
      </c>
      <c r="Q359" s="57">
        <f>RES_hhdet_in_emi!Q$79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10246.167158591641</v>
      </c>
      <c r="D361" s="168">
        <f t="shared" si="94"/>
        <v>10642.541035655575</v>
      </c>
      <c r="E361" s="168">
        <f t="shared" si="94"/>
        <v>11263.964312729662</v>
      </c>
      <c r="F361" s="168">
        <f t="shared" si="94"/>
        <v>11501.368432238383</v>
      </c>
      <c r="G361" s="168">
        <f t="shared" si="94"/>
        <v>12089.763219178747</v>
      </c>
      <c r="H361" s="168">
        <f t="shared" si="94"/>
        <v>12879.808684972555</v>
      </c>
      <c r="I361" s="168">
        <f t="shared" si="94"/>
        <v>12959.884459342435</v>
      </c>
      <c r="J361" s="168">
        <f t="shared" si="94"/>
        <v>13388.041729060129</v>
      </c>
      <c r="K361" s="168">
        <f t="shared" si="94"/>
        <v>13403.897564047878</v>
      </c>
      <c r="L361" s="168">
        <f t="shared" si="94"/>
        <v>13997.072367387984</v>
      </c>
      <c r="M361" s="168">
        <f t="shared" si="94"/>
        <v>13335.712553562815</v>
      </c>
      <c r="N361" s="168">
        <f t="shared" si="94"/>
        <v>0</v>
      </c>
      <c r="O361" s="168">
        <f t="shared" si="94"/>
        <v>12839.759656350099</v>
      </c>
      <c r="P361" s="168">
        <f t="shared" si="94"/>
        <v>12422.716155084423</v>
      </c>
      <c r="Q361" s="168">
        <f t="shared" si="94"/>
        <v>11955.209830970216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7808.4684744958076</v>
      </c>
      <c r="D362" s="157">
        <f t="shared" si="95"/>
        <v>8129.6861615708222</v>
      </c>
      <c r="E362" s="157">
        <f t="shared" si="95"/>
        <v>8556.1929629625665</v>
      </c>
      <c r="F362" s="157">
        <f t="shared" si="95"/>
        <v>8854.3276097950638</v>
      </c>
      <c r="G362" s="157">
        <f t="shared" si="95"/>
        <v>9350.2704239019549</v>
      </c>
      <c r="H362" s="157">
        <f t="shared" si="95"/>
        <v>10054.60554661905</v>
      </c>
      <c r="I362" s="157">
        <f t="shared" si="95"/>
        <v>10126.4744692023</v>
      </c>
      <c r="J362" s="157">
        <f t="shared" si="95"/>
        <v>10295.822453328186</v>
      </c>
      <c r="K362" s="157">
        <f t="shared" si="95"/>
        <v>10271.572054158387</v>
      </c>
      <c r="L362" s="157">
        <f t="shared" si="95"/>
        <v>10790.854013887778</v>
      </c>
      <c r="M362" s="157">
        <f t="shared" si="95"/>
        <v>9922.0154070300359</v>
      </c>
      <c r="N362" s="157">
        <f t="shared" si="95"/>
        <v>0</v>
      </c>
      <c r="O362" s="157">
        <f t="shared" si="95"/>
        <v>9596.4893935935597</v>
      </c>
      <c r="P362" s="157">
        <f t="shared" si="95"/>
        <v>9167.6451532387291</v>
      </c>
      <c r="Q362" s="157">
        <f t="shared" si="95"/>
        <v>8821.5991243752123</v>
      </c>
    </row>
    <row r="363" spans="1:17" ht="12" customHeight="1" x14ac:dyDescent="0.25">
      <c r="A363" s="23" t="s">
        <v>161</v>
      </c>
      <c r="B363" s="156"/>
      <c r="C363" s="156">
        <f t="shared" ref="C363:Q366" si="96">IF(C287=0,0,C287/0.086*1000000/C$49)</f>
        <v>7759.8774491062677</v>
      </c>
      <c r="D363" s="156">
        <f t="shared" si="96"/>
        <v>8087.2834463195659</v>
      </c>
      <c r="E363" s="156">
        <f t="shared" si="96"/>
        <v>8477.451714355142</v>
      </c>
      <c r="F363" s="156">
        <f t="shared" si="96"/>
        <v>8694.3054776072859</v>
      </c>
      <c r="G363" s="156">
        <f t="shared" si="96"/>
        <v>9167.1486260196671</v>
      </c>
      <c r="H363" s="156">
        <f t="shared" si="96"/>
        <v>9733.1977358452223</v>
      </c>
      <c r="I363" s="156">
        <f t="shared" si="96"/>
        <v>9781.8401697343525</v>
      </c>
      <c r="J363" s="156">
        <f t="shared" si="96"/>
        <v>9825.2646019206168</v>
      </c>
      <c r="K363" s="156">
        <f t="shared" si="96"/>
        <v>9884.7325984612853</v>
      </c>
      <c r="L363" s="156">
        <f t="shared" si="96"/>
        <v>10597.210212566948</v>
      </c>
      <c r="M363" s="156">
        <f t="shared" si="96"/>
        <v>9680.7210164286826</v>
      </c>
      <c r="N363" s="156">
        <f t="shared" si="96"/>
        <v>0</v>
      </c>
      <c r="O363" s="156">
        <f t="shared" si="96"/>
        <v>9387.5842448680269</v>
      </c>
      <c r="P363" s="156">
        <f t="shared" si="96"/>
        <v>8878.465401654068</v>
      </c>
      <c r="Q363" s="156">
        <f t="shared" si="96"/>
        <v>8547.2612203825865</v>
      </c>
    </row>
    <row r="364" spans="1:17" ht="12" customHeight="1" x14ac:dyDescent="0.25">
      <c r="A364" s="23" t="s">
        <v>60</v>
      </c>
      <c r="B364" s="156"/>
      <c r="C364" s="156">
        <f t="shared" si="96"/>
        <v>48.591025389540185</v>
      </c>
      <c r="D364" s="156">
        <f t="shared" si="96"/>
        <v>42.402715251256367</v>
      </c>
      <c r="E364" s="156">
        <f t="shared" si="96"/>
        <v>78.741248607424197</v>
      </c>
      <c r="F364" s="156">
        <f t="shared" si="96"/>
        <v>160.02213218777806</v>
      </c>
      <c r="G364" s="156">
        <f t="shared" si="96"/>
        <v>183.12179788228804</v>
      </c>
      <c r="H364" s="156">
        <f t="shared" si="96"/>
        <v>321.40781077382724</v>
      </c>
      <c r="I364" s="156">
        <f t="shared" si="96"/>
        <v>344.63429946794702</v>
      </c>
      <c r="J364" s="156">
        <f t="shared" si="96"/>
        <v>470.55785140757018</v>
      </c>
      <c r="K364" s="156">
        <f t="shared" si="96"/>
        <v>386.83945569710068</v>
      </c>
      <c r="L364" s="156">
        <f t="shared" si="96"/>
        <v>193.64380132082951</v>
      </c>
      <c r="M364" s="156">
        <f t="shared" si="96"/>
        <v>241.29439060135425</v>
      </c>
      <c r="N364" s="156">
        <f t="shared" si="96"/>
        <v>0</v>
      </c>
      <c r="O364" s="156">
        <f t="shared" si="96"/>
        <v>208.90514872553362</v>
      </c>
      <c r="P364" s="156">
        <f t="shared" si="96"/>
        <v>289.17975158466072</v>
      </c>
      <c r="Q364" s="156">
        <f t="shared" si="96"/>
        <v>274.33790399262597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6.6052771674307648E-2</v>
      </c>
      <c r="D365" s="157">
        <f t="shared" si="97"/>
        <v>6.0420086441716175E-2</v>
      </c>
      <c r="E365" s="157">
        <f t="shared" si="97"/>
        <v>0.13772939487319152</v>
      </c>
      <c r="F365" s="157">
        <f t="shared" si="97"/>
        <v>0.20396404186891884</v>
      </c>
      <c r="G365" s="157">
        <f t="shared" si="97"/>
        <v>0.59495052536374027</v>
      </c>
      <c r="H365" s="157">
        <f t="shared" si="97"/>
        <v>1.5293437118364399</v>
      </c>
      <c r="I365" s="157">
        <f t="shared" si="97"/>
        <v>1.8701156337785698</v>
      </c>
      <c r="J365" s="157">
        <f t="shared" si="97"/>
        <v>3.8803161256552929</v>
      </c>
      <c r="K365" s="157">
        <f t="shared" si="97"/>
        <v>3.0686202326422403</v>
      </c>
      <c r="L365" s="157">
        <f t="shared" si="97"/>
        <v>1.7034027319004863</v>
      </c>
      <c r="M365" s="157">
        <f t="shared" si="97"/>
        <v>7.6769540323683314</v>
      </c>
      <c r="N365" s="157">
        <f t="shared" si="97"/>
        <v>0</v>
      </c>
      <c r="O365" s="157">
        <f t="shared" si="97"/>
        <v>0</v>
      </c>
      <c r="P365" s="157">
        <f t="shared" si="97"/>
        <v>2.727591450548128</v>
      </c>
      <c r="Q365" s="157">
        <f t="shared" si="97"/>
        <v>2.3163202495578985</v>
      </c>
    </row>
    <row r="366" spans="1:17" ht="12" customHeight="1" x14ac:dyDescent="0.25">
      <c r="A366" s="23" t="s">
        <v>60</v>
      </c>
      <c r="B366" s="156"/>
      <c r="C366" s="156">
        <f t="shared" si="96"/>
        <v>6.6052771674307648E-2</v>
      </c>
      <c r="D366" s="156">
        <f t="shared" si="96"/>
        <v>6.0420086441716175E-2</v>
      </c>
      <c r="E366" s="156">
        <f t="shared" si="96"/>
        <v>0.13772939487319152</v>
      </c>
      <c r="F366" s="156">
        <f t="shared" si="96"/>
        <v>0.20396404186891884</v>
      </c>
      <c r="G366" s="156">
        <f t="shared" si="96"/>
        <v>0.59495052536374027</v>
      </c>
      <c r="H366" s="156">
        <f t="shared" si="96"/>
        <v>1.5293437118364399</v>
      </c>
      <c r="I366" s="156">
        <f t="shared" si="96"/>
        <v>1.8701156337785698</v>
      </c>
      <c r="J366" s="156">
        <f t="shared" si="96"/>
        <v>3.8803161256552929</v>
      </c>
      <c r="K366" s="156">
        <f t="shared" si="96"/>
        <v>3.0686202326422403</v>
      </c>
      <c r="L366" s="156">
        <f t="shared" si="96"/>
        <v>1.7034027319004863</v>
      </c>
      <c r="M366" s="156">
        <f t="shared" si="96"/>
        <v>7.6769540323683314</v>
      </c>
      <c r="N366" s="156">
        <f t="shared" si="96"/>
        <v>0</v>
      </c>
      <c r="O366" s="156">
        <f t="shared" si="96"/>
        <v>0</v>
      </c>
      <c r="P366" s="156">
        <f t="shared" si="96"/>
        <v>2.727591450548128</v>
      </c>
      <c r="Q366" s="156">
        <f t="shared" si="96"/>
        <v>2.3163202495578985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1543.2449666685814</v>
      </c>
      <c r="D367" s="157">
        <f t="shared" si="98"/>
        <v>1584.4548992367443</v>
      </c>
      <c r="E367" s="157">
        <f t="shared" si="98"/>
        <v>1709.6743952528261</v>
      </c>
      <c r="F367" s="157">
        <f t="shared" si="98"/>
        <v>1721.5653610023069</v>
      </c>
      <c r="G367" s="157">
        <f t="shared" si="98"/>
        <v>1748.1888953982184</v>
      </c>
      <c r="H367" s="157">
        <f t="shared" si="98"/>
        <v>1851.1607400335936</v>
      </c>
      <c r="I367" s="157">
        <f t="shared" si="98"/>
        <v>1877.1027448289963</v>
      </c>
      <c r="J367" s="157">
        <f t="shared" si="98"/>
        <v>1922.0566033053981</v>
      </c>
      <c r="K367" s="157">
        <f t="shared" si="98"/>
        <v>1934.2881107269498</v>
      </c>
      <c r="L367" s="157">
        <f t="shared" si="98"/>
        <v>1987.1090021563441</v>
      </c>
      <c r="M367" s="157">
        <f t="shared" si="98"/>
        <v>2163.1660432251933</v>
      </c>
      <c r="N367" s="157">
        <f t="shared" si="98"/>
        <v>0</v>
      </c>
      <c r="O367" s="157">
        <f t="shared" si="98"/>
        <v>1985.4324328796188</v>
      </c>
      <c r="P367" s="157">
        <f t="shared" si="98"/>
        <v>2007.0097329760106</v>
      </c>
      <c r="Q367" s="157">
        <f t="shared" si="98"/>
        <v>2010.1535890707707</v>
      </c>
    </row>
    <row r="368" spans="1:17" ht="12" customHeight="1" x14ac:dyDescent="0.25">
      <c r="A368" s="167" t="s">
        <v>160</v>
      </c>
      <c r="B368" s="132"/>
      <c r="C368" s="132">
        <f t="shared" ref="C368:Q368" si="99">IF(C292=0,0,C292/0.086*1000000/C$53)</f>
        <v>1610.8089435090867</v>
      </c>
      <c r="D368" s="132">
        <f t="shared" si="99"/>
        <v>1630.1197988609813</v>
      </c>
      <c r="E368" s="132">
        <f t="shared" si="99"/>
        <v>1709.6743952528261</v>
      </c>
      <c r="F368" s="132">
        <f t="shared" si="99"/>
        <v>1747.9245012664837</v>
      </c>
      <c r="G368" s="132">
        <f t="shared" si="99"/>
        <v>1791.8310964060945</v>
      </c>
      <c r="H368" s="132">
        <f t="shared" si="99"/>
        <v>1812.1944768416402</v>
      </c>
      <c r="I368" s="132">
        <f t="shared" si="99"/>
        <v>1886.1547824608554</v>
      </c>
      <c r="J368" s="132">
        <f t="shared" si="99"/>
        <v>1892.3439166728501</v>
      </c>
      <c r="K368" s="132">
        <f t="shared" si="99"/>
        <v>1923.9807634795452</v>
      </c>
      <c r="L368" s="132">
        <f t="shared" si="99"/>
        <v>1987.1090021563441</v>
      </c>
      <c r="M368" s="132">
        <f t="shared" si="99"/>
        <v>2025.8213541416483</v>
      </c>
      <c r="N368" s="132">
        <f t="shared" si="99"/>
        <v>0</v>
      </c>
      <c r="O368" s="132">
        <f t="shared" si="99"/>
        <v>1985.4324328796188</v>
      </c>
      <c r="P368" s="132">
        <f t="shared" si="99"/>
        <v>2007.0097329760106</v>
      </c>
      <c r="Q368" s="132">
        <f t="shared" si="99"/>
        <v>2010.1535890707707</v>
      </c>
    </row>
    <row r="369" spans="1:17" ht="12" customHeight="1" x14ac:dyDescent="0.25">
      <c r="A369" s="167" t="s">
        <v>159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203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1376.5312796593275</v>
      </c>
      <c r="D372" s="162">
        <f t="shared" si="102"/>
        <v>1276.8239743954341</v>
      </c>
      <c r="E372" s="162">
        <f t="shared" si="102"/>
        <v>0</v>
      </c>
      <c r="F372" s="162">
        <f t="shared" si="102"/>
        <v>1522.7357471716034</v>
      </c>
      <c r="G372" s="162">
        <f t="shared" si="102"/>
        <v>1526.8588813336009</v>
      </c>
      <c r="H372" s="162">
        <f t="shared" si="102"/>
        <v>1926.5344946178031</v>
      </c>
      <c r="I372" s="162">
        <f t="shared" si="102"/>
        <v>1827.9301306875514</v>
      </c>
      <c r="J372" s="162">
        <f t="shared" si="102"/>
        <v>2018.4403178472749</v>
      </c>
      <c r="K372" s="162">
        <f t="shared" si="102"/>
        <v>1975.1018599421107</v>
      </c>
      <c r="L372" s="162">
        <f t="shared" si="102"/>
        <v>0</v>
      </c>
      <c r="M372" s="162">
        <f t="shared" si="102"/>
        <v>2174.2209968739344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894.38766465557796</v>
      </c>
      <c r="D376" s="157">
        <f t="shared" si="105"/>
        <v>928.33955476156734</v>
      </c>
      <c r="E376" s="157">
        <f t="shared" si="105"/>
        <v>997.95922511939466</v>
      </c>
      <c r="F376" s="157">
        <f t="shared" si="105"/>
        <v>925.27149739914182</v>
      </c>
      <c r="G376" s="157">
        <f t="shared" si="105"/>
        <v>990.70894935321144</v>
      </c>
      <c r="H376" s="157">
        <f t="shared" si="105"/>
        <v>972.5130546080743</v>
      </c>
      <c r="I376" s="157">
        <f t="shared" si="105"/>
        <v>954.43712967735871</v>
      </c>
      <c r="J376" s="157">
        <f t="shared" si="105"/>
        <v>1166.2823563008888</v>
      </c>
      <c r="K376" s="157">
        <f t="shared" si="105"/>
        <v>1194.9687789298998</v>
      </c>
      <c r="L376" s="157">
        <f t="shared" si="105"/>
        <v>1217.4059486119629</v>
      </c>
      <c r="M376" s="157">
        <f t="shared" si="105"/>
        <v>1242.8541492752167</v>
      </c>
      <c r="N376" s="157">
        <f t="shared" si="105"/>
        <v>0</v>
      </c>
      <c r="O376" s="157">
        <f t="shared" si="105"/>
        <v>1257.8378298769201</v>
      </c>
      <c r="P376" s="157">
        <f t="shared" si="105"/>
        <v>1245.3336774191355</v>
      </c>
      <c r="Q376" s="157">
        <f t="shared" si="105"/>
        <v>1121.1407972746747</v>
      </c>
    </row>
    <row r="377" spans="1:17" ht="12" customHeight="1" x14ac:dyDescent="0.25">
      <c r="A377" s="23" t="s">
        <v>203</v>
      </c>
      <c r="B377" s="156"/>
      <c r="C377" s="156">
        <f t="shared" ref="C377:Q377" si="106">IF(C301=0,0,C301/0.086*1000000/C$58)</f>
        <v>987.07305673461485</v>
      </c>
      <c r="D377" s="156">
        <f t="shared" si="106"/>
        <v>984.05565196229099</v>
      </c>
      <c r="E377" s="156">
        <f t="shared" si="106"/>
        <v>1018.9247985549538</v>
      </c>
      <c r="F377" s="156">
        <f t="shared" si="106"/>
        <v>1053.2062328665145</v>
      </c>
      <c r="G377" s="156">
        <f t="shared" si="106"/>
        <v>1071.6905236319012</v>
      </c>
      <c r="H377" s="156">
        <f t="shared" si="106"/>
        <v>1114.3587930994149</v>
      </c>
      <c r="I377" s="156">
        <f t="shared" si="106"/>
        <v>1173.641193270073</v>
      </c>
      <c r="J377" s="156">
        <f t="shared" si="106"/>
        <v>1188.1247638872433</v>
      </c>
      <c r="K377" s="156">
        <f t="shared" si="106"/>
        <v>1194.9687789298998</v>
      </c>
      <c r="L377" s="156">
        <f t="shared" si="106"/>
        <v>1217.4059486119629</v>
      </c>
      <c r="M377" s="156">
        <f t="shared" si="106"/>
        <v>1242.8541492752167</v>
      </c>
      <c r="N377" s="156">
        <f t="shared" si="106"/>
        <v>0</v>
      </c>
      <c r="O377" s="156">
        <f t="shared" si="106"/>
        <v>1257.8378298769201</v>
      </c>
      <c r="P377" s="156">
        <f t="shared" si="106"/>
        <v>1279.2550984618347</v>
      </c>
      <c r="Q377" s="156">
        <f t="shared" si="106"/>
        <v>1300.7250279685686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606.54976155687916</v>
      </c>
      <c r="D378" s="57">
        <f t="shared" si="107"/>
        <v>600.44663818370429</v>
      </c>
      <c r="E378" s="57">
        <f t="shared" si="107"/>
        <v>631.96080437071316</v>
      </c>
      <c r="F378" s="57">
        <f t="shared" si="107"/>
        <v>685.00216951564221</v>
      </c>
      <c r="G378" s="57">
        <f t="shared" si="107"/>
        <v>695.18191816998058</v>
      </c>
      <c r="H378" s="57">
        <f t="shared" si="107"/>
        <v>798.54317253953388</v>
      </c>
      <c r="I378" s="57">
        <f t="shared" si="107"/>
        <v>783.46210339137906</v>
      </c>
      <c r="J378" s="57">
        <f t="shared" si="107"/>
        <v>869.53530297416796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839.76334678957937</v>
      </c>
      <c r="Q378" s="57">
        <f t="shared" si="107"/>
        <v>840.76304864465544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6475.1649814864659</v>
      </c>
      <c r="D380" s="168">
        <f t="shared" si="108"/>
        <v>6710.9712637361663</v>
      </c>
      <c r="E380" s="168">
        <f t="shared" si="108"/>
        <v>7116.7808303310794</v>
      </c>
      <c r="F380" s="168">
        <f t="shared" si="108"/>
        <v>7450.9018621504811</v>
      </c>
      <c r="G380" s="168">
        <f t="shared" si="108"/>
        <v>7852.4324468566574</v>
      </c>
      <c r="H380" s="168">
        <f t="shared" si="108"/>
        <v>8548.9347598603617</v>
      </c>
      <c r="I380" s="168">
        <f t="shared" si="108"/>
        <v>8657.301682211837</v>
      </c>
      <c r="J380" s="168">
        <f t="shared" si="108"/>
        <v>8883.5493758129796</v>
      </c>
      <c r="K380" s="168">
        <f t="shared" si="108"/>
        <v>8883.1791202480363</v>
      </c>
      <c r="L380" s="168">
        <f t="shared" si="108"/>
        <v>9238.4101598343677</v>
      </c>
      <c r="M380" s="168">
        <f t="shared" si="108"/>
        <v>8733.0594719760757</v>
      </c>
      <c r="N380" s="168">
        <f t="shared" si="108"/>
        <v>0</v>
      </c>
      <c r="O380" s="168">
        <f t="shared" si="108"/>
        <v>8567.0081590642749</v>
      </c>
      <c r="P380" s="168">
        <f t="shared" si="108"/>
        <v>8367.5479172624437</v>
      </c>
      <c r="Q380" s="168">
        <f t="shared" si="108"/>
        <v>8175.8555706579136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5058.7014522670452</v>
      </c>
      <c r="D381" s="157">
        <f t="shared" si="109"/>
        <v>5294.0105009756289</v>
      </c>
      <c r="E381" s="157">
        <f t="shared" si="109"/>
        <v>5620.3501327066151</v>
      </c>
      <c r="F381" s="157">
        <f t="shared" si="109"/>
        <v>5882.8792823035574</v>
      </c>
      <c r="G381" s="157">
        <f t="shared" si="109"/>
        <v>6243.3105688845053</v>
      </c>
      <c r="H381" s="157">
        <f t="shared" si="109"/>
        <v>6755.6558641261945</v>
      </c>
      <c r="I381" s="157">
        <f t="shared" si="109"/>
        <v>6871.3431864553713</v>
      </c>
      <c r="J381" s="157">
        <f t="shared" si="109"/>
        <v>7036.2413865118442</v>
      </c>
      <c r="K381" s="157">
        <f t="shared" si="109"/>
        <v>7039.2110069352966</v>
      </c>
      <c r="L381" s="157">
        <f t="shared" si="109"/>
        <v>7403.7822286854716</v>
      </c>
      <c r="M381" s="157">
        <f t="shared" si="109"/>
        <v>6493.1464917294152</v>
      </c>
      <c r="N381" s="157">
        <f t="shared" si="109"/>
        <v>0</v>
      </c>
      <c r="O381" s="157">
        <f t="shared" si="109"/>
        <v>6704.493846633025</v>
      </c>
      <c r="P381" s="157">
        <f t="shared" si="109"/>
        <v>6467.2140235718871</v>
      </c>
      <c r="Q381" s="157">
        <f t="shared" si="109"/>
        <v>6250.6607885707454</v>
      </c>
    </row>
    <row r="382" spans="1:17" ht="12" customHeight="1" x14ac:dyDescent="0.25">
      <c r="A382" s="23" t="s">
        <v>161</v>
      </c>
      <c r="B382" s="156"/>
      <c r="C382" s="156">
        <f t="shared" ref="C382:Q383" si="110">IF(C306=0,0,C306/0.086*1000000/C$49)</f>
        <v>5003.6038967273089</v>
      </c>
      <c r="D382" s="156">
        <f t="shared" si="110"/>
        <v>5246.1041008780585</v>
      </c>
      <c r="E382" s="156">
        <f t="shared" si="110"/>
        <v>5532.0131973650687</v>
      </c>
      <c r="F382" s="156">
        <f t="shared" si="110"/>
        <v>5705.4042663961272</v>
      </c>
      <c r="G382" s="156">
        <f t="shared" si="110"/>
        <v>6041.570895369101</v>
      </c>
      <c r="H382" s="156">
        <f t="shared" si="110"/>
        <v>6405.4052060230106</v>
      </c>
      <c r="I382" s="156">
        <f t="shared" si="110"/>
        <v>6497.2682638207352</v>
      </c>
      <c r="J382" s="156">
        <f t="shared" si="110"/>
        <v>6529.8867726221088</v>
      </c>
      <c r="K382" s="156">
        <f t="shared" si="110"/>
        <v>6623.4124588046343</v>
      </c>
      <c r="L382" s="156">
        <f t="shared" si="110"/>
        <v>7195.1891082195025</v>
      </c>
      <c r="M382" s="156">
        <f t="shared" si="110"/>
        <v>6248.3072254909121</v>
      </c>
      <c r="N382" s="156">
        <f t="shared" si="110"/>
        <v>0</v>
      </c>
      <c r="O382" s="156">
        <f t="shared" si="110"/>
        <v>6481.7642859521293</v>
      </c>
      <c r="P382" s="156">
        <f t="shared" si="110"/>
        <v>6161.259157683744</v>
      </c>
      <c r="Q382" s="156">
        <f t="shared" si="110"/>
        <v>5963.027170119758</v>
      </c>
    </row>
    <row r="383" spans="1:17" ht="12" customHeight="1" x14ac:dyDescent="0.25">
      <c r="A383" s="23" t="s">
        <v>60</v>
      </c>
      <c r="B383" s="156"/>
      <c r="C383" s="156">
        <f t="shared" si="110"/>
        <v>55.097555539736028</v>
      </c>
      <c r="D383" s="156">
        <f t="shared" si="110"/>
        <v>47.906400097570007</v>
      </c>
      <c r="E383" s="156">
        <f t="shared" si="110"/>
        <v>88.336935341546607</v>
      </c>
      <c r="F383" s="156">
        <f t="shared" si="110"/>
        <v>177.4750159074303</v>
      </c>
      <c r="G383" s="156">
        <f t="shared" si="110"/>
        <v>201.73967351540389</v>
      </c>
      <c r="H383" s="156">
        <f t="shared" si="110"/>
        <v>350.25065810318415</v>
      </c>
      <c r="I383" s="156">
        <f t="shared" si="110"/>
        <v>374.07492263463598</v>
      </c>
      <c r="J383" s="156">
        <f t="shared" si="110"/>
        <v>506.35461388973533</v>
      </c>
      <c r="K383" s="156">
        <f t="shared" si="110"/>
        <v>415.79854813066186</v>
      </c>
      <c r="L383" s="156">
        <f t="shared" si="110"/>
        <v>208.59312046596952</v>
      </c>
      <c r="M383" s="156">
        <f t="shared" si="110"/>
        <v>244.83926623850274</v>
      </c>
      <c r="N383" s="156">
        <f t="shared" si="110"/>
        <v>0</v>
      </c>
      <c r="O383" s="156">
        <f t="shared" si="110"/>
        <v>222.7295606808955</v>
      </c>
      <c r="P383" s="156">
        <f t="shared" si="110"/>
        <v>305.95486588814316</v>
      </c>
      <c r="Q383" s="156">
        <f t="shared" si="110"/>
        <v>287.63361845098757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0.11882041429127432</v>
      </c>
      <c r="D384" s="157">
        <f t="shared" si="111"/>
        <v>0.11198323257743668</v>
      </c>
      <c r="E384" s="157">
        <f t="shared" si="111"/>
        <v>0.26133645539219719</v>
      </c>
      <c r="F384" s="157">
        <f t="shared" si="111"/>
        <v>0.38758112997930427</v>
      </c>
      <c r="G384" s="157">
        <f t="shared" si="111"/>
        <v>1.1682247942322526</v>
      </c>
      <c r="H384" s="157">
        <f t="shared" si="111"/>
        <v>3.1096407633738008</v>
      </c>
      <c r="I384" s="157">
        <f t="shared" si="111"/>
        <v>3.9688073377867998</v>
      </c>
      <c r="J384" s="157">
        <f t="shared" si="111"/>
        <v>8.6500715377432194</v>
      </c>
      <c r="K384" s="157">
        <f t="shared" si="111"/>
        <v>7.2364207063997501</v>
      </c>
      <c r="L384" s="157">
        <f t="shared" si="111"/>
        <v>4.2875944923086475</v>
      </c>
      <c r="M384" s="157">
        <f t="shared" si="111"/>
        <v>20.378337821953991</v>
      </c>
      <c r="N384" s="157">
        <f t="shared" si="111"/>
        <v>0</v>
      </c>
      <c r="O384" s="157">
        <f t="shared" si="111"/>
        <v>0</v>
      </c>
      <c r="P384" s="157">
        <f t="shared" si="111"/>
        <v>8.0455690935196031</v>
      </c>
      <c r="Q384" s="157">
        <f t="shared" si="111"/>
        <v>6.9690378546155314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0.11882041429127432</v>
      </c>
      <c r="D385" s="156">
        <f t="shared" si="112"/>
        <v>0.11198323257743668</v>
      </c>
      <c r="E385" s="156">
        <f t="shared" si="112"/>
        <v>0.26133645539219719</v>
      </c>
      <c r="F385" s="156">
        <f t="shared" si="112"/>
        <v>0.38758112997930427</v>
      </c>
      <c r="G385" s="156">
        <f t="shared" si="112"/>
        <v>1.1682247942322526</v>
      </c>
      <c r="H385" s="156">
        <f t="shared" si="112"/>
        <v>3.1096407633738008</v>
      </c>
      <c r="I385" s="156">
        <f t="shared" si="112"/>
        <v>3.9688073377867998</v>
      </c>
      <c r="J385" s="156">
        <f t="shared" si="112"/>
        <v>8.6500715377432194</v>
      </c>
      <c r="K385" s="156">
        <f t="shared" si="112"/>
        <v>7.2364207063997501</v>
      </c>
      <c r="L385" s="156">
        <f t="shared" si="112"/>
        <v>4.2875944923086475</v>
      </c>
      <c r="M385" s="156">
        <f t="shared" si="112"/>
        <v>20.378337821953991</v>
      </c>
      <c r="N385" s="156">
        <f t="shared" si="112"/>
        <v>0</v>
      </c>
      <c r="O385" s="156">
        <f t="shared" si="112"/>
        <v>0</v>
      </c>
      <c r="P385" s="156">
        <f t="shared" si="112"/>
        <v>8.0455690935196031</v>
      </c>
      <c r="Q385" s="156">
        <f t="shared" si="112"/>
        <v>6.9690378546155314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932.59306349411486</v>
      </c>
      <c r="D386" s="157">
        <f t="shared" si="113"/>
        <v>931.97267335647177</v>
      </c>
      <c r="E386" s="157">
        <f t="shared" si="113"/>
        <v>989.57573214009665</v>
      </c>
      <c r="F386" s="157">
        <f t="shared" si="113"/>
        <v>1026.4549889737391</v>
      </c>
      <c r="G386" s="157">
        <f t="shared" si="113"/>
        <v>1058.059573182896</v>
      </c>
      <c r="H386" s="157">
        <f t="shared" si="113"/>
        <v>1179.7722303366065</v>
      </c>
      <c r="I386" s="157">
        <f t="shared" si="113"/>
        <v>1151.7664858075245</v>
      </c>
      <c r="J386" s="157">
        <f t="shared" si="113"/>
        <v>1210.5546994926133</v>
      </c>
      <c r="K386" s="157">
        <f t="shared" si="113"/>
        <v>1212.4642707302637</v>
      </c>
      <c r="L386" s="157">
        <f t="shared" si="113"/>
        <v>1196.9813951349547</v>
      </c>
      <c r="M386" s="157">
        <f t="shared" si="113"/>
        <v>1571.9862247015492</v>
      </c>
      <c r="N386" s="157">
        <f t="shared" si="113"/>
        <v>0</v>
      </c>
      <c r="O386" s="157">
        <f t="shared" si="113"/>
        <v>1207.1087531955529</v>
      </c>
      <c r="P386" s="157">
        <f t="shared" si="113"/>
        <v>1222.989749423529</v>
      </c>
      <c r="Q386" s="157">
        <f t="shared" si="113"/>
        <v>1227.930240800473</v>
      </c>
    </row>
    <row r="387" spans="1:17" ht="12" customHeight="1" x14ac:dyDescent="0.25">
      <c r="A387" s="167" t="s">
        <v>160</v>
      </c>
      <c r="B387" s="132"/>
      <c r="C387" s="132">
        <f t="shared" ref="C387:Q387" si="114">IF(C311=0,0,C311/0.086*1000000/C$53)</f>
        <v>918.45914742209163</v>
      </c>
      <c r="D387" s="132">
        <f t="shared" si="114"/>
        <v>936.11528185209022</v>
      </c>
      <c r="E387" s="132">
        <f t="shared" si="114"/>
        <v>989.57573214009665</v>
      </c>
      <c r="F387" s="132">
        <f t="shared" si="114"/>
        <v>1019.16861067275</v>
      </c>
      <c r="G387" s="132">
        <f t="shared" si="114"/>
        <v>1051.0210959807468</v>
      </c>
      <c r="H387" s="132">
        <f t="shared" si="114"/>
        <v>1069.1613066512361</v>
      </c>
      <c r="I387" s="132">
        <f t="shared" si="114"/>
        <v>1119.2761310495564</v>
      </c>
      <c r="J387" s="132">
        <f t="shared" si="114"/>
        <v>1127.6665696379198</v>
      </c>
      <c r="K387" s="132">
        <f t="shared" si="114"/>
        <v>1153.7155813431423</v>
      </c>
      <c r="L387" s="132">
        <f t="shared" si="114"/>
        <v>1196.9813951349547</v>
      </c>
      <c r="M387" s="132">
        <f t="shared" si="114"/>
        <v>1222.0638119653888</v>
      </c>
      <c r="N387" s="132">
        <f t="shared" si="114"/>
        <v>0</v>
      </c>
      <c r="O387" s="132">
        <f t="shared" si="114"/>
        <v>1207.1087531955529</v>
      </c>
      <c r="P387" s="132">
        <f t="shared" si="114"/>
        <v>1222.989749423529</v>
      </c>
      <c r="Q387" s="132">
        <f t="shared" si="114"/>
        <v>1227.930240800473</v>
      </c>
    </row>
    <row r="388" spans="1:17" ht="12" customHeight="1" x14ac:dyDescent="0.25">
      <c r="A388" s="167" t="s">
        <v>159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203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967.46841231807116</v>
      </c>
      <c r="D391" s="162">
        <f t="shared" si="116"/>
        <v>904.06514496488035</v>
      </c>
      <c r="E391" s="162">
        <f t="shared" si="116"/>
        <v>0</v>
      </c>
      <c r="F391" s="162">
        <f t="shared" si="116"/>
        <v>1081.4168644101303</v>
      </c>
      <c r="G391" s="162">
        <f t="shared" si="116"/>
        <v>1093.7549831798385</v>
      </c>
      <c r="H391" s="162">
        <f t="shared" si="116"/>
        <v>1393.7306634335598</v>
      </c>
      <c r="I391" s="162">
        <f t="shared" si="116"/>
        <v>1328.2610766175842</v>
      </c>
      <c r="J391" s="162">
        <f t="shared" si="116"/>
        <v>1479.4319621119189</v>
      </c>
      <c r="K391" s="162">
        <f t="shared" si="116"/>
        <v>1445.0900101967595</v>
      </c>
      <c r="L391" s="162">
        <f t="shared" si="116"/>
        <v>0</v>
      </c>
      <c r="M391" s="162">
        <f t="shared" si="116"/>
        <v>1600.1516825672024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483.75164531101456</v>
      </c>
      <c r="D395" s="157">
        <f t="shared" si="118"/>
        <v>484.87610617148789</v>
      </c>
      <c r="E395" s="157">
        <f t="shared" si="118"/>
        <v>506.59362902897527</v>
      </c>
      <c r="F395" s="157">
        <f t="shared" si="118"/>
        <v>541.18000974320546</v>
      </c>
      <c r="G395" s="157">
        <f t="shared" si="118"/>
        <v>549.89407999502293</v>
      </c>
      <c r="H395" s="157">
        <f t="shared" si="118"/>
        <v>610.39702463418655</v>
      </c>
      <c r="I395" s="157">
        <f t="shared" si="118"/>
        <v>630.22320261115453</v>
      </c>
      <c r="J395" s="157">
        <f t="shared" si="118"/>
        <v>628.10321827077826</v>
      </c>
      <c r="K395" s="157">
        <f t="shared" si="118"/>
        <v>624.26742187607431</v>
      </c>
      <c r="L395" s="157">
        <f t="shared" si="118"/>
        <v>633.35894152163132</v>
      </c>
      <c r="M395" s="157">
        <f t="shared" si="118"/>
        <v>647.54841772315751</v>
      </c>
      <c r="N395" s="157">
        <f t="shared" si="118"/>
        <v>0</v>
      </c>
      <c r="O395" s="157">
        <f t="shared" si="118"/>
        <v>655.40555923569639</v>
      </c>
      <c r="P395" s="157">
        <f t="shared" si="118"/>
        <v>669.29857517350808</v>
      </c>
      <c r="Q395" s="157">
        <f t="shared" si="118"/>
        <v>690.29550343207961</v>
      </c>
    </row>
    <row r="396" spans="1:17" ht="12" customHeight="1" x14ac:dyDescent="0.25">
      <c r="A396" s="23" t="s">
        <v>203</v>
      </c>
      <c r="B396" s="156"/>
      <c r="C396" s="156">
        <f t="shared" ref="C396:Q396" si="119">IF(C320=0,0,C320/0.086*1000000/C$58)</f>
        <v>479.67010548187392</v>
      </c>
      <c r="D396" s="156">
        <f t="shared" si="119"/>
        <v>483.39305551746628</v>
      </c>
      <c r="E396" s="156">
        <f t="shared" si="119"/>
        <v>505.73305751535673</v>
      </c>
      <c r="F396" s="156">
        <f t="shared" si="119"/>
        <v>527.89529228504171</v>
      </c>
      <c r="G396" s="156">
        <f t="shared" si="119"/>
        <v>542.66754801996353</v>
      </c>
      <c r="H396" s="156">
        <f t="shared" si="119"/>
        <v>570.59498078900708</v>
      </c>
      <c r="I396" s="156">
        <f t="shared" si="119"/>
        <v>606.8369008883235</v>
      </c>
      <c r="J396" s="156">
        <f t="shared" si="119"/>
        <v>621.23532595091046</v>
      </c>
      <c r="K396" s="156">
        <f t="shared" si="119"/>
        <v>624.26742187607431</v>
      </c>
      <c r="L396" s="156">
        <f t="shared" si="119"/>
        <v>633.35894152163132</v>
      </c>
      <c r="M396" s="156">
        <f t="shared" si="119"/>
        <v>647.54841772315751</v>
      </c>
      <c r="N396" s="156">
        <f t="shared" si="119"/>
        <v>0</v>
      </c>
      <c r="O396" s="156">
        <f t="shared" si="119"/>
        <v>655.40555923569639</v>
      </c>
      <c r="P396" s="156">
        <f t="shared" si="119"/>
        <v>666.06322879528784</v>
      </c>
      <c r="Q396" s="156">
        <f t="shared" si="119"/>
        <v>677.72156589943108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496.42701776703058</v>
      </c>
      <c r="D397" s="57">
        <f t="shared" si="120"/>
        <v>493.60395734577168</v>
      </c>
      <c r="E397" s="57">
        <f t="shared" si="120"/>
        <v>521.61672467163942</v>
      </c>
      <c r="F397" s="57">
        <f t="shared" si="120"/>
        <v>566.12952891119744</v>
      </c>
      <c r="G397" s="57">
        <f t="shared" si="120"/>
        <v>576.26594988471459</v>
      </c>
      <c r="H397" s="57">
        <f t="shared" si="120"/>
        <v>659.21313252350058</v>
      </c>
      <c r="I397" s="57">
        <f t="shared" si="120"/>
        <v>648.46407591550224</v>
      </c>
      <c r="J397" s="57">
        <f t="shared" si="120"/>
        <v>721.40917826756947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707.9809316309296</v>
      </c>
      <c r="Q397" s="57">
        <f t="shared" si="120"/>
        <v>709.92669422871313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1949.8281735492565</v>
      </c>
      <c r="D399" s="168">
        <f t="shared" si="121"/>
        <v>2090.2245833997313</v>
      </c>
      <c r="E399" s="168">
        <f t="shared" si="121"/>
        <v>2252.4302064898998</v>
      </c>
      <c r="F399" s="168">
        <f t="shared" si="121"/>
        <v>2206.7884540564314</v>
      </c>
      <c r="G399" s="168">
        <f t="shared" si="121"/>
        <v>2323.9764910482741</v>
      </c>
      <c r="H399" s="168">
        <f t="shared" si="121"/>
        <v>2331.3740006177686</v>
      </c>
      <c r="I399" s="168">
        <f t="shared" si="121"/>
        <v>2401.543627462725</v>
      </c>
      <c r="J399" s="168">
        <f t="shared" si="121"/>
        <v>2500.3863800191375</v>
      </c>
      <c r="K399" s="168">
        <f t="shared" si="121"/>
        <v>2548.336983683419</v>
      </c>
      <c r="L399" s="168">
        <f t="shared" si="121"/>
        <v>2787.8981453417059</v>
      </c>
      <c r="M399" s="168">
        <f t="shared" si="121"/>
        <v>2237.0061177189623</v>
      </c>
      <c r="N399" s="168">
        <f t="shared" si="121"/>
        <v>0</v>
      </c>
      <c r="O399" s="168">
        <f t="shared" si="121"/>
        <v>2551.3865432876023</v>
      </c>
      <c r="P399" s="168">
        <f t="shared" si="121"/>
        <v>2437.2866012985164</v>
      </c>
      <c r="Q399" s="168">
        <f t="shared" si="121"/>
        <v>2292.718023301436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1567.4669428944335</v>
      </c>
      <c r="D400" s="157">
        <f t="shared" si="122"/>
        <v>1633.601760216367</v>
      </c>
      <c r="E400" s="157">
        <f t="shared" si="122"/>
        <v>1712.4143273378463</v>
      </c>
      <c r="F400" s="157">
        <f t="shared" si="122"/>
        <v>1756.217996605734</v>
      </c>
      <c r="G400" s="157">
        <f t="shared" si="122"/>
        <v>1851.7305880315041</v>
      </c>
      <c r="H400" s="157">
        <f t="shared" si="122"/>
        <v>1966.0704437219529</v>
      </c>
      <c r="I400" s="157">
        <f t="shared" si="122"/>
        <v>1975.8960379588723</v>
      </c>
      <c r="J400" s="157">
        <f t="shared" si="122"/>
        <v>1984.6676148829088</v>
      </c>
      <c r="K400" s="157">
        <f t="shared" si="122"/>
        <v>1996.6799332924463</v>
      </c>
      <c r="L400" s="157">
        <f t="shared" si="122"/>
        <v>2140.5978127934363</v>
      </c>
      <c r="M400" s="157">
        <f t="shared" si="122"/>
        <v>1955.4703377929029</v>
      </c>
      <c r="N400" s="157">
        <f t="shared" si="122"/>
        <v>0</v>
      </c>
      <c r="O400" s="157">
        <f t="shared" si="122"/>
        <v>1896.2577790660837</v>
      </c>
      <c r="P400" s="157">
        <f t="shared" si="122"/>
        <v>1793.4176295951092</v>
      </c>
      <c r="Q400" s="157">
        <f t="shared" si="122"/>
        <v>1726.5155929461596</v>
      </c>
    </row>
    <row r="401" spans="1:17" ht="12" customHeight="1" x14ac:dyDescent="0.25">
      <c r="A401" s="23" t="s">
        <v>161</v>
      </c>
      <c r="B401" s="156"/>
      <c r="C401" s="156">
        <f t="shared" ref="C401:Q401" si="123">IF(C344=0,0,C344*1000000/C$49)</f>
        <v>1567.4669428944335</v>
      </c>
      <c r="D401" s="156">
        <f t="shared" si="123"/>
        <v>1633.601760216367</v>
      </c>
      <c r="E401" s="156">
        <f t="shared" si="123"/>
        <v>1712.4143273378463</v>
      </c>
      <c r="F401" s="156">
        <f t="shared" si="123"/>
        <v>1756.217996605734</v>
      </c>
      <c r="G401" s="156">
        <f t="shared" si="123"/>
        <v>1851.7305880315041</v>
      </c>
      <c r="H401" s="156">
        <f t="shared" si="123"/>
        <v>1966.0704437219529</v>
      </c>
      <c r="I401" s="156">
        <f t="shared" si="123"/>
        <v>1975.8960379588723</v>
      </c>
      <c r="J401" s="156">
        <f t="shared" si="123"/>
        <v>1984.6676148829088</v>
      </c>
      <c r="K401" s="156">
        <f t="shared" si="123"/>
        <v>1996.6799332924463</v>
      </c>
      <c r="L401" s="156">
        <f t="shared" si="123"/>
        <v>2140.5978127934363</v>
      </c>
      <c r="M401" s="156">
        <f t="shared" si="123"/>
        <v>1955.4703377929029</v>
      </c>
      <c r="N401" s="156">
        <f t="shared" si="123"/>
        <v>0</v>
      </c>
      <c r="O401" s="156">
        <f t="shared" si="123"/>
        <v>1896.2577790660837</v>
      </c>
      <c r="P401" s="156">
        <f t="shared" si="123"/>
        <v>1793.4176295951092</v>
      </c>
      <c r="Q401" s="156">
        <f t="shared" si="123"/>
        <v>1726.5155929461596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231.54101453537601</v>
      </c>
      <c r="D405" s="157">
        <f t="shared" si="127"/>
        <v>286.71772150282919</v>
      </c>
      <c r="E405" s="157">
        <f t="shared" si="127"/>
        <v>345.34799231661657</v>
      </c>
      <c r="F405" s="157">
        <f t="shared" si="127"/>
        <v>311.74576973418709</v>
      </c>
      <c r="G405" s="157">
        <f t="shared" si="127"/>
        <v>302.32953257741133</v>
      </c>
      <c r="H405" s="157">
        <f t="shared" si="127"/>
        <v>241.30716885846911</v>
      </c>
      <c r="I405" s="157">
        <f t="shared" si="127"/>
        <v>321.76385346109936</v>
      </c>
      <c r="J405" s="157">
        <f t="shared" si="127"/>
        <v>292.1760168220531</v>
      </c>
      <c r="K405" s="157">
        <f t="shared" si="127"/>
        <v>310.27771533726326</v>
      </c>
      <c r="L405" s="157">
        <f t="shared" si="127"/>
        <v>401.38877105162891</v>
      </c>
      <c r="M405" s="157">
        <f t="shared" si="127"/>
        <v>30.483774710118805</v>
      </c>
      <c r="N405" s="157">
        <f t="shared" si="127"/>
        <v>0</v>
      </c>
      <c r="O405" s="157">
        <f t="shared" si="127"/>
        <v>401.05011017251377</v>
      </c>
      <c r="P405" s="157">
        <f t="shared" si="127"/>
        <v>405.40864609525607</v>
      </c>
      <c r="Q405" s="157">
        <f t="shared" si="127"/>
        <v>406.04369356012563</v>
      </c>
    </row>
    <row r="406" spans="1:17" ht="12" customHeight="1" x14ac:dyDescent="0.25">
      <c r="A406" s="167" t="s">
        <v>160</v>
      </c>
      <c r="B406" s="132"/>
      <c r="C406" s="132">
        <f t="shared" ref="C406:Q406" si="128">IF(C349=0,0,C349*1000000/C$53)</f>
        <v>325.3775316464567</v>
      </c>
      <c r="D406" s="132">
        <f t="shared" si="128"/>
        <v>329.27825399698787</v>
      </c>
      <c r="E406" s="132">
        <f t="shared" si="128"/>
        <v>345.34799231661657</v>
      </c>
      <c r="F406" s="132">
        <f t="shared" si="128"/>
        <v>353.07437422558877</v>
      </c>
      <c r="G406" s="132">
        <f t="shared" si="128"/>
        <v>361.94334630765638</v>
      </c>
      <c r="H406" s="132">
        <f t="shared" si="128"/>
        <v>366.05667488631542</v>
      </c>
      <c r="I406" s="132">
        <f t="shared" si="128"/>
        <v>380.99638687337023</v>
      </c>
      <c r="J406" s="132">
        <f t="shared" si="128"/>
        <v>382.24656941118286</v>
      </c>
      <c r="K406" s="132">
        <f t="shared" si="128"/>
        <v>388.63709708022753</v>
      </c>
      <c r="L406" s="132">
        <f t="shared" si="128"/>
        <v>401.38877105162891</v>
      </c>
      <c r="M406" s="132">
        <f t="shared" si="128"/>
        <v>409.20852496097012</v>
      </c>
      <c r="N406" s="132">
        <f t="shared" si="128"/>
        <v>0</v>
      </c>
      <c r="O406" s="132">
        <f t="shared" si="128"/>
        <v>401.05011017251377</v>
      </c>
      <c r="P406" s="132">
        <f t="shared" si="128"/>
        <v>405.40864609525607</v>
      </c>
      <c r="Q406" s="132">
        <f t="shared" si="128"/>
        <v>406.04369356012563</v>
      </c>
    </row>
    <row r="407" spans="1:17" ht="12" customHeight="1" x14ac:dyDescent="0.25">
      <c r="A407" s="167" t="s">
        <v>159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203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150.820216119447</v>
      </c>
      <c r="D414" s="157">
        <f t="shared" si="136"/>
        <v>169.90510168053532</v>
      </c>
      <c r="E414" s="157">
        <f t="shared" si="136"/>
        <v>194.66788683543706</v>
      </c>
      <c r="F414" s="157">
        <f t="shared" si="136"/>
        <v>138.82468771651003</v>
      </c>
      <c r="G414" s="157">
        <f t="shared" si="136"/>
        <v>169.91637043935879</v>
      </c>
      <c r="H414" s="157">
        <f t="shared" si="136"/>
        <v>123.99638803734662</v>
      </c>
      <c r="I414" s="157">
        <f t="shared" si="136"/>
        <v>103.88373604275314</v>
      </c>
      <c r="J414" s="157">
        <f t="shared" si="136"/>
        <v>223.54274831417567</v>
      </c>
      <c r="K414" s="157">
        <f t="shared" si="136"/>
        <v>241.3793350537093</v>
      </c>
      <c r="L414" s="157">
        <f t="shared" si="136"/>
        <v>245.91156149664073</v>
      </c>
      <c r="M414" s="157">
        <f t="shared" si="136"/>
        <v>251.05200521594054</v>
      </c>
      <c r="N414" s="157">
        <f t="shared" si="136"/>
        <v>0</v>
      </c>
      <c r="O414" s="157">
        <f t="shared" si="136"/>
        <v>254.07865404900474</v>
      </c>
      <c r="P414" s="157">
        <f t="shared" si="136"/>
        <v>238.46032560815098</v>
      </c>
      <c r="Q414" s="157">
        <f t="shared" si="136"/>
        <v>160.15873679515047</v>
      </c>
    </row>
    <row r="415" spans="1:17" ht="12" customHeight="1" x14ac:dyDescent="0.25">
      <c r="A415" s="23" t="s">
        <v>203</v>
      </c>
      <c r="B415" s="156"/>
      <c r="C415" s="156">
        <f t="shared" ref="C415:Q415" si="137">IF(C358=0,0,C358*1000000/C$58)</f>
        <v>199.38515740753968</v>
      </c>
      <c r="D415" s="156">
        <f t="shared" si="137"/>
        <v>198.77565264860897</v>
      </c>
      <c r="E415" s="156">
        <f t="shared" si="137"/>
        <v>205.81909308557545</v>
      </c>
      <c r="F415" s="156">
        <f t="shared" si="137"/>
        <v>212.7438177852635</v>
      </c>
      <c r="G415" s="156">
        <f t="shared" si="137"/>
        <v>216.4775771039663</v>
      </c>
      <c r="H415" s="156">
        <f t="shared" si="137"/>
        <v>225.09641191669169</v>
      </c>
      <c r="I415" s="156">
        <f t="shared" si="137"/>
        <v>237.0712405363947</v>
      </c>
      <c r="J415" s="156">
        <f t="shared" si="137"/>
        <v>239.9968689765843</v>
      </c>
      <c r="K415" s="156">
        <f t="shared" si="137"/>
        <v>241.3793350537093</v>
      </c>
      <c r="L415" s="156">
        <f t="shared" si="137"/>
        <v>245.91156149664073</v>
      </c>
      <c r="M415" s="156">
        <f t="shared" si="137"/>
        <v>251.05200521594054</v>
      </c>
      <c r="N415" s="156">
        <f t="shared" si="137"/>
        <v>0</v>
      </c>
      <c r="O415" s="156">
        <f t="shared" si="137"/>
        <v>254.07865404900474</v>
      </c>
      <c r="P415" s="156">
        <f t="shared" si="137"/>
        <v>258.40486419009551</v>
      </c>
      <c r="Q415" s="156">
        <f t="shared" si="137"/>
        <v>262.74171164532885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162.916134812488</v>
      </c>
      <c r="D418" s="184">
        <f>D361/RES_summary!D$21</f>
        <v>167.23306830854168</v>
      </c>
      <c r="E418" s="184">
        <f>E361/RES_summary!E$21</f>
        <v>174.66686177419095</v>
      </c>
      <c r="F418" s="184">
        <f>F361/RES_summary!F$21</f>
        <v>176.28613092819231</v>
      </c>
      <c r="G418" s="184">
        <f>G361/RES_summary!G$21</f>
        <v>184.05426507670759</v>
      </c>
      <c r="H418" s="184">
        <f>H361/RES_summary!H$21</f>
        <v>193.93015488303993</v>
      </c>
      <c r="I418" s="184">
        <f>I361/RES_summary!I$21</f>
        <v>192.99167343092986</v>
      </c>
      <c r="J418" s="184">
        <f>J361/RES_summary!J$21</f>
        <v>195.68289929028873</v>
      </c>
      <c r="K418" s="184">
        <f>K361/RES_summary!K$21</f>
        <v>192.30307000997701</v>
      </c>
      <c r="L418" s="184">
        <f>L361/RES_summary!L$21</f>
        <v>198.72145928650943</v>
      </c>
      <c r="M418" s="184">
        <f>M361/RES_summary!M$21</f>
        <v>187.11491248708691</v>
      </c>
      <c r="N418" s="184">
        <f>N361/RES_summary!N$21</f>
        <v>0</v>
      </c>
      <c r="O418" s="184">
        <f>O361/RES_summary!O$21</f>
        <v>175.7496967869275</v>
      </c>
      <c r="P418" s="184">
        <f>P361/RES_summary!P$21</f>
        <v>168.62667744561844</v>
      </c>
      <c r="Q418" s="184">
        <f>Q361/RES_summary!Q$21</f>
        <v>161.28927539337585</v>
      </c>
    </row>
    <row r="419" spans="1:17" ht="12" customHeight="1" x14ac:dyDescent="0.25">
      <c r="A419" s="158" t="s">
        <v>65</v>
      </c>
      <c r="B419" s="157"/>
      <c r="C419" s="178">
        <f>C362/RES_summary!C$21</f>
        <v>124.15623159176315</v>
      </c>
      <c r="D419" s="178">
        <f>D362/RES_summary!D$21</f>
        <v>127.74696913360143</v>
      </c>
      <c r="E419" s="178">
        <f>E362/RES_summary!E$21</f>
        <v>132.67827667796658</v>
      </c>
      <c r="F419" s="178">
        <f>F362/RES_summary!F$21</f>
        <v>135.7138644412299</v>
      </c>
      <c r="G419" s="178">
        <f>G362/RES_summary!G$21</f>
        <v>142.34829251326343</v>
      </c>
      <c r="H419" s="178">
        <f>H362/RES_summary!H$21</f>
        <v>151.39131788647833</v>
      </c>
      <c r="I419" s="178">
        <f>I362/RES_summary!I$21</f>
        <v>150.79804607039674</v>
      </c>
      <c r="J419" s="178">
        <f>J362/RES_summary!J$21</f>
        <v>150.48626446033273</v>
      </c>
      <c r="K419" s="178">
        <f>K362/RES_summary!K$21</f>
        <v>147.36421480431184</v>
      </c>
      <c r="L419" s="178">
        <f>L362/RES_summary!L$21</f>
        <v>153.20162676187061</v>
      </c>
      <c r="M419" s="178">
        <f>M362/RES_summary!M$21</f>
        <v>139.21693626231837</v>
      </c>
      <c r="N419" s="178">
        <f>N362/RES_summary!N$21</f>
        <v>0</v>
      </c>
      <c r="O419" s="178">
        <f>O362/RES_summary!O$21</f>
        <v>131.35604920057128</v>
      </c>
      <c r="P419" s="178">
        <f>P362/RES_summary!P$21</f>
        <v>124.4421528184364</v>
      </c>
      <c r="Q419" s="178">
        <f>Q362/RES_summary!Q$21</f>
        <v>119.01332981169836</v>
      </c>
    </row>
    <row r="420" spans="1:17" ht="12" customHeight="1" x14ac:dyDescent="0.25">
      <c r="A420" s="23" t="s">
        <v>161</v>
      </c>
      <c r="B420" s="156"/>
      <c r="C420" s="177">
        <f>C363/RES_summary!C$21</f>
        <v>123.38362443822854</v>
      </c>
      <c r="D420" s="177">
        <f>D363/RES_summary!D$21</f>
        <v>127.0806680921186</v>
      </c>
      <c r="E420" s="177">
        <f>E363/RES_summary!E$21</f>
        <v>131.45726013311682</v>
      </c>
      <c r="F420" s="177">
        <f>F363/RES_summary!F$21</f>
        <v>133.26114042734721</v>
      </c>
      <c r="G420" s="177">
        <f>G363/RES_summary!G$21</f>
        <v>139.56045065749552</v>
      </c>
      <c r="H420" s="177">
        <f>H363/RES_summary!H$21</f>
        <v>146.55190854053743</v>
      </c>
      <c r="I420" s="177">
        <f>I363/RES_summary!I$21</f>
        <v>145.66593625995247</v>
      </c>
      <c r="J420" s="177">
        <f>J363/RES_summary!J$21</f>
        <v>143.60847557150871</v>
      </c>
      <c r="K420" s="177">
        <f>K363/RES_summary!K$21</f>
        <v>141.81430556514604</v>
      </c>
      <c r="L420" s="177">
        <f>L363/RES_summary!L$21</f>
        <v>150.45239622492491</v>
      </c>
      <c r="M420" s="177">
        <f>M363/RES_summary!M$21</f>
        <v>135.83130699056753</v>
      </c>
      <c r="N420" s="177">
        <f>N363/RES_summary!N$21</f>
        <v>0</v>
      </c>
      <c r="O420" s="177">
        <f>O363/RES_summary!O$21</f>
        <v>128.49657071122257</v>
      </c>
      <c r="P420" s="177">
        <f>P363/RES_summary!P$21</f>
        <v>120.5168099155228</v>
      </c>
      <c r="Q420" s="177">
        <f>Q363/RES_summary!Q$21</f>
        <v>115.31220182034488</v>
      </c>
    </row>
    <row r="421" spans="1:17" ht="12" customHeight="1" x14ac:dyDescent="0.25">
      <c r="A421" s="23" t="s">
        <v>60</v>
      </c>
      <c r="B421" s="156"/>
      <c r="C421" s="177">
        <f>C364/RES_summary!C$21</f>
        <v>0.7726071535346164</v>
      </c>
      <c r="D421" s="177">
        <f>D364/RES_summary!D$21</f>
        <v>0.66630104148282365</v>
      </c>
      <c r="E421" s="177">
        <f>E364/RES_summary!E$21</f>
        <v>1.2210165448497594</v>
      </c>
      <c r="F421" s="177">
        <f>F364/RES_summary!F$21</f>
        <v>2.4527240138826683</v>
      </c>
      <c r="G421" s="177">
        <f>G364/RES_summary!G$21</f>
        <v>2.7878418557679114</v>
      </c>
      <c r="H421" s="177">
        <f>H364/RES_summary!H$21</f>
        <v>4.8394093459409113</v>
      </c>
      <c r="I421" s="177">
        <f>I364/RES_summary!I$21</f>
        <v>5.1321098104442529</v>
      </c>
      <c r="J421" s="177">
        <f>J364/RES_summary!J$21</f>
        <v>6.8777888888240293</v>
      </c>
      <c r="K421" s="177">
        <f>K364/RES_summary!K$21</f>
        <v>5.5499092391657756</v>
      </c>
      <c r="L421" s="177">
        <f>L364/RES_summary!L$21</f>
        <v>2.749230536945718</v>
      </c>
      <c r="M421" s="177">
        <f>M364/RES_summary!M$21</f>
        <v>3.3856292717508372</v>
      </c>
      <c r="N421" s="177">
        <f>N364/RES_summary!N$21</f>
        <v>0</v>
      </c>
      <c r="O421" s="177">
        <f>O364/RES_summary!O$21</f>
        <v>2.8594784893487128</v>
      </c>
      <c r="P421" s="177">
        <f>P364/RES_summary!P$21</f>
        <v>3.9253429029135907</v>
      </c>
      <c r="Q421" s="177">
        <f>Q364/RES_summary!Q$21</f>
        <v>3.7011279913534785</v>
      </c>
    </row>
    <row r="422" spans="1:17" ht="12" customHeight="1" x14ac:dyDescent="0.25">
      <c r="A422" s="158" t="s">
        <v>112</v>
      </c>
      <c r="B422" s="157"/>
      <c r="C422" s="178">
        <f>C365/RES_summary!C$21</f>
        <v>1.0502524591165391E-3</v>
      </c>
      <c r="D422" s="178">
        <f>D365/RES_summary!D$21</f>
        <v>9.4941954268848146E-4</v>
      </c>
      <c r="E422" s="178">
        <f>E365/RES_summary!E$21</f>
        <v>2.1357277516736817E-3</v>
      </c>
      <c r="F422" s="178">
        <f>F365/RES_summary!F$21</f>
        <v>3.1262394558861902E-3</v>
      </c>
      <c r="G422" s="178">
        <f>G365/RES_summary!G$21</f>
        <v>9.0575125184513584E-3</v>
      </c>
      <c r="H422" s="178">
        <f>H365/RES_summary!H$21</f>
        <v>2.3027194747999937E-2</v>
      </c>
      <c r="I422" s="178">
        <f>I365/RES_summary!I$21</f>
        <v>2.7848762603133775E-2</v>
      </c>
      <c r="J422" s="178">
        <f>J365/RES_summary!J$21</f>
        <v>5.6715651549167488E-2</v>
      </c>
      <c r="K422" s="178">
        <f>K365/RES_summary!K$21</f>
        <v>4.4024888179884397E-2</v>
      </c>
      <c r="L422" s="178">
        <f>L365/RES_summary!L$21</f>
        <v>2.4183819855398799E-2</v>
      </c>
      <c r="M422" s="178">
        <f>M365/RES_summary!M$21</f>
        <v>0.10771622259886041</v>
      </c>
      <c r="N422" s="178">
        <f>N365/RES_summary!N$21</f>
        <v>0</v>
      </c>
      <c r="O422" s="178">
        <f>O365/RES_summary!O$21</f>
        <v>0</v>
      </c>
      <c r="P422" s="178">
        <f>P365/RES_summary!P$21</f>
        <v>3.7024486271205477E-2</v>
      </c>
      <c r="Q422" s="178">
        <f>Q365/RES_summary!Q$21</f>
        <v>3.1249774777050311E-2</v>
      </c>
    </row>
    <row r="423" spans="1:17" ht="12" customHeight="1" x14ac:dyDescent="0.25">
      <c r="A423" s="23" t="s">
        <v>60</v>
      </c>
      <c r="B423" s="156"/>
      <c r="C423" s="177">
        <f>C366/RES_summary!C$21</f>
        <v>1.0502524591165391E-3</v>
      </c>
      <c r="D423" s="177">
        <f>D366/RES_summary!D$21</f>
        <v>9.4941954268848146E-4</v>
      </c>
      <c r="E423" s="177">
        <f>E366/RES_summary!E$21</f>
        <v>2.1357277516736817E-3</v>
      </c>
      <c r="F423" s="177">
        <f>F366/RES_summary!F$21</f>
        <v>3.1262394558861902E-3</v>
      </c>
      <c r="G423" s="177">
        <f>G366/RES_summary!G$21</f>
        <v>9.0575125184513584E-3</v>
      </c>
      <c r="H423" s="177">
        <f>H366/RES_summary!H$21</f>
        <v>2.3027194747999937E-2</v>
      </c>
      <c r="I423" s="177">
        <f>I366/RES_summary!I$21</f>
        <v>2.7848762603133775E-2</v>
      </c>
      <c r="J423" s="177">
        <f>J366/RES_summary!J$21</f>
        <v>5.6715651549167488E-2</v>
      </c>
      <c r="K423" s="177">
        <f>K366/RES_summary!K$21</f>
        <v>4.4024888179884397E-2</v>
      </c>
      <c r="L423" s="177">
        <f>L366/RES_summary!L$21</f>
        <v>2.4183819855398799E-2</v>
      </c>
      <c r="M423" s="177">
        <f>M366/RES_summary!M$21</f>
        <v>0.10771622259886041</v>
      </c>
      <c r="N423" s="177">
        <f>N366/RES_summary!N$21</f>
        <v>0</v>
      </c>
      <c r="O423" s="177">
        <f>O366/RES_summary!O$21</f>
        <v>0</v>
      </c>
      <c r="P423" s="177">
        <f>P366/RES_summary!P$21</f>
        <v>3.7024486271205477E-2</v>
      </c>
      <c r="Q423" s="177">
        <f>Q366/RES_summary!Q$21</f>
        <v>3.1249774777050311E-2</v>
      </c>
    </row>
    <row r="424" spans="1:17" ht="12" customHeight="1" x14ac:dyDescent="0.25">
      <c r="A424" s="158" t="s">
        <v>63</v>
      </c>
      <c r="B424" s="157"/>
      <c r="C424" s="178">
        <f>C367/RES_summary!C$21</f>
        <v>24.537907799762106</v>
      </c>
      <c r="D424" s="178">
        <f>D367/RES_summary!D$21</f>
        <v>24.897555340226109</v>
      </c>
      <c r="E424" s="178">
        <f>E367/RES_summary!E$21</f>
        <v>26.511399804154006</v>
      </c>
      <c r="F424" s="178">
        <f>F367/RES_summary!F$21</f>
        <v>26.387129359356486</v>
      </c>
      <c r="G424" s="178">
        <f>G367/RES_summary!G$21</f>
        <v>26.614385784441978</v>
      </c>
      <c r="H424" s="178">
        <f>H367/RES_summary!H$21</f>
        <v>27.872765644956672</v>
      </c>
      <c r="I424" s="178">
        <f>I367/RES_summary!I$21</f>
        <v>27.952810926890045</v>
      </c>
      <c r="J424" s="178">
        <f>J367/RES_summary!J$21</f>
        <v>28.093250405580314</v>
      </c>
      <c r="K424" s="178">
        <f>K367/RES_summary!K$21</f>
        <v>27.750849348050281</v>
      </c>
      <c r="L424" s="178">
        <f>L367/RES_summary!L$21</f>
        <v>28.211699582971985</v>
      </c>
      <c r="M424" s="178">
        <f>M367/RES_summary!M$21</f>
        <v>30.351630874420945</v>
      </c>
      <c r="N424" s="178">
        <f>N367/RES_summary!N$21</f>
        <v>0</v>
      </c>
      <c r="O424" s="178">
        <f>O367/RES_summary!O$21</f>
        <v>27.176454809802582</v>
      </c>
      <c r="P424" s="178">
        <f>P367/RES_summary!P$21</f>
        <v>27.243267788441436</v>
      </c>
      <c r="Q424" s="178">
        <f>Q367/RES_summary!Q$21</f>
        <v>27.119240932997233</v>
      </c>
    </row>
    <row r="425" spans="1:17" ht="12" customHeight="1" x14ac:dyDescent="0.25">
      <c r="A425" s="167" t="s">
        <v>160</v>
      </c>
      <c r="B425" s="132"/>
      <c r="C425" s="183">
        <f>C368/RES_summary!C$21</f>
        <v>25.612188727356163</v>
      </c>
      <c r="D425" s="183">
        <f>D368/RES_summary!D$21</f>
        <v>25.615117175560137</v>
      </c>
      <c r="E425" s="183">
        <f>E368/RES_summary!E$21</f>
        <v>26.511399804154006</v>
      </c>
      <c r="F425" s="183">
        <f>F368/RES_summary!F$21</f>
        <v>26.791146575146254</v>
      </c>
      <c r="G425" s="183">
        <f>G368/RES_summary!G$21</f>
        <v>27.27879360510898</v>
      </c>
      <c r="H425" s="183">
        <f>H368/RES_summary!H$21</f>
        <v>27.2860540220701</v>
      </c>
      <c r="I425" s="183">
        <f>I368/RES_summary!I$21</f>
        <v>28.08760903377231</v>
      </c>
      <c r="J425" s="183">
        <f>J368/RES_summary!J$21</f>
        <v>27.658962495247593</v>
      </c>
      <c r="K425" s="183">
        <f>K368/RES_summary!K$21</f>
        <v>27.602971873616927</v>
      </c>
      <c r="L425" s="183">
        <f>L368/RES_summary!L$21</f>
        <v>28.211699582971985</v>
      </c>
      <c r="M425" s="183">
        <f>M368/RES_summary!M$21</f>
        <v>28.424531788023213</v>
      </c>
      <c r="N425" s="183">
        <f>N368/RES_summary!N$21</f>
        <v>0</v>
      </c>
      <c r="O425" s="183">
        <f>O368/RES_summary!O$21</f>
        <v>27.176454809802582</v>
      </c>
      <c r="P425" s="183">
        <f>P368/RES_summary!P$21</f>
        <v>27.243267788441436</v>
      </c>
      <c r="Q425" s="183">
        <f>Q368/RES_summary!Q$21</f>
        <v>27.119240932997233</v>
      </c>
    </row>
    <row r="426" spans="1:17" ht="12" customHeight="1" x14ac:dyDescent="0.25">
      <c r="A426" s="167" t="s">
        <v>159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203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21.887126381940714</v>
      </c>
      <c r="D429" s="180">
        <f>D372/RES_summary!D$21</f>
        <v>20.063553451443386</v>
      </c>
      <c r="E429" s="180">
        <f>E372/RES_summary!E$21</f>
        <v>0</v>
      </c>
      <c r="F429" s="180">
        <f>F372/RES_summary!F$21</f>
        <v>23.33958736097015</v>
      </c>
      <c r="G429" s="180">
        <f>G372/RES_summary!G$21</f>
        <v>23.244862962567577</v>
      </c>
      <c r="H429" s="180">
        <f>H372/RES_summary!H$21</f>
        <v>29.00766168713831</v>
      </c>
      <c r="I429" s="180">
        <f>I372/RES_summary!I$21</f>
        <v>27.220558635605933</v>
      </c>
      <c r="J429" s="180">
        <f>J372/RES_summary!J$21</f>
        <v>29.502018400751933</v>
      </c>
      <c r="K429" s="180">
        <f>K372/RES_summary!K$21</f>
        <v>28.336396144061641</v>
      </c>
      <c r="L429" s="180">
        <f>L372/RES_summary!L$21</f>
        <v>0</v>
      </c>
      <c r="M429" s="180">
        <f>M372/RES_summary!M$21</f>
        <v>30.506744197104283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14.220945168503638</v>
      </c>
      <c r="D433" s="178">
        <f>D376/RES_summary!D$21</f>
        <v>14.587594415171461</v>
      </c>
      <c r="E433" s="178">
        <f>E376/RES_summary!E$21</f>
        <v>15.475049564318653</v>
      </c>
      <c r="F433" s="178">
        <f>F376/RES_summary!F$21</f>
        <v>14.182010888150019</v>
      </c>
      <c r="G433" s="178">
        <f>G376/RES_summary!G$21</f>
        <v>15.082529266483768</v>
      </c>
      <c r="H433" s="178">
        <f>H376/RES_summary!H$21</f>
        <v>14.643044156856899</v>
      </c>
      <c r="I433" s="178">
        <f>I376/RES_summary!I$21</f>
        <v>14.212967671039934</v>
      </c>
      <c r="J433" s="178">
        <f>J376/RES_summary!J$21</f>
        <v>17.046668772826504</v>
      </c>
      <c r="K433" s="178">
        <f>K376/RES_summary!K$21</f>
        <v>17.14398096943502</v>
      </c>
      <c r="L433" s="178">
        <f>L376/RES_summary!L$21</f>
        <v>17.283949121811428</v>
      </c>
      <c r="M433" s="178">
        <f>M376/RES_summary!M$21</f>
        <v>17.43862912774874</v>
      </c>
      <c r="N433" s="178">
        <f>N376/RES_summary!N$21</f>
        <v>0</v>
      </c>
      <c r="O433" s="178">
        <f>O376/RES_summary!O$21</f>
        <v>17.217192776553627</v>
      </c>
      <c r="P433" s="178">
        <f>P376/RES_summary!P$21</f>
        <v>16.904232352469403</v>
      </c>
      <c r="Q433" s="178">
        <f>Q376/RES_summary!Q$21</f>
        <v>15.125454873903205</v>
      </c>
    </row>
    <row r="434" spans="1:17" ht="12" customHeight="1" x14ac:dyDescent="0.25">
      <c r="A434" s="23" t="s">
        <v>203</v>
      </c>
      <c r="B434" s="156"/>
      <c r="C434" s="177">
        <f>C377/RES_summary!C$21</f>
        <v>15.694661690728735</v>
      </c>
      <c r="D434" s="177">
        <f>D377/RES_summary!D$21</f>
        <v>15.463097160036376</v>
      </c>
      <c r="E434" s="177">
        <f>E377/RES_summary!E$21</f>
        <v>15.800156322083053</v>
      </c>
      <c r="F434" s="177">
        <f>F377/RES_summary!F$21</f>
        <v>16.142918380135793</v>
      </c>
      <c r="G434" s="177">
        <f>G377/RES_summary!G$21</f>
        <v>16.315390809625846</v>
      </c>
      <c r="H434" s="177">
        <f>H377/RES_summary!H$21</f>
        <v>16.778803057314782</v>
      </c>
      <c r="I434" s="177">
        <f>I377/RES_summary!I$21</f>
        <v>17.477237440445297</v>
      </c>
      <c r="J434" s="177">
        <f>J377/RES_summary!J$21</f>
        <v>17.365922755632702</v>
      </c>
      <c r="K434" s="177">
        <f>K377/RES_summary!K$21</f>
        <v>17.14398096943502</v>
      </c>
      <c r="L434" s="177">
        <f>L377/RES_summary!L$21</f>
        <v>17.283949121811428</v>
      </c>
      <c r="M434" s="177">
        <f>M377/RES_summary!M$21</f>
        <v>17.43862912774874</v>
      </c>
      <c r="N434" s="177">
        <f>N377/RES_summary!N$21</f>
        <v>0</v>
      </c>
      <c r="O434" s="177">
        <f>O377/RES_summary!O$21</f>
        <v>17.217192776553627</v>
      </c>
      <c r="P434" s="177">
        <f>P377/RES_summary!P$21</f>
        <v>17.364683710550469</v>
      </c>
      <c r="Q434" s="177">
        <f>Q377/RES_summary!Q$21</f>
        <v>17.548248856628675</v>
      </c>
    </row>
    <row r="435" spans="1:17" ht="12" customHeight="1" x14ac:dyDescent="0.25">
      <c r="A435" s="29" t="s">
        <v>140</v>
      </c>
      <c r="B435" s="57"/>
      <c r="C435" s="176">
        <f>C378/RES_summary!C$21</f>
        <v>9.6442641618844682</v>
      </c>
      <c r="D435" s="176">
        <f>D378/RES_summary!D$21</f>
        <v>9.4352028639205656</v>
      </c>
      <c r="E435" s="176">
        <f>E378/RES_summary!E$21</f>
        <v>9.7996235960176108</v>
      </c>
      <c r="F435" s="176">
        <f>F378/RES_summary!F$21</f>
        <v>10.499305613308556</v>
      </c>
      <c r="G435" s="176">
        <f>G378/RES_summary!G$21</f>
        <v>10.583432836832957</v>
      </c>
      <c r="H435" s="176">
        <f>H378/RES_summary!H$21</f>
        <v>12.023594831192625</v>
      </c>
      <c r="I435" s="176">
        <f>I378/RES_summary!I$21</f>
        <v>11.666898950956403</v>
      </c>
      <c r="J435" s="176">
        <f>J378/RES_summary!J$21</f>
        <v>12.70934110938045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11.398996905502191</v>
      </c>
      <c r="Q435" s="176">
        <f>Q378/RES_summary!Q$21</f>
        <v>11.342842560749691</v>
      </c>
    </row>
    <row r="437" spans="1:17" ht="12" customHeight="1" x14ac:dyDescent="0.25">
      <c r="A437" s="152" t="s">
        <v>185</v>
      </c>
      <c r="B437" s="168"/>
      <c r="C437" s="184">
        <f>C380/RES_summary!C$21</f>
        <v>102.95643578022107</v>
      </c>
      <c r="D437" s="184">
        <f>D380/RES_summary!D$21</f>
        <v>105.4537926614551</v>
      </c>
      <c r="E437" s="184">
        <f>E380/RES_summary!E$21</f>
        <v>110.35775141473358</v>
      </c>
      <c r="F437" s="184">
        <f>F380/RES_summary!F$21</f>
        <v>114.20298975228476</v>
      </c>
      <c r="G437" s="184">
        <f>G380/RES_summary!G$21</f>
        <v>119.54524310103666</v>
      </c>
      <c r="H437" s="184">
        <f>H380/RES_summary!H$21</f>
        <v>128.72056430458201</v>
      </c>
      <c r="I437" s="184">
        <f>I380/RES_summary!I$21</f>
        <v>128.9199100723495</v>
      </c>
      <c r="J437" s="184">
        <f>J380/RES_summary!J$21</f>
        <v>129.84413501447574</v>
      </c>
      <c r="K437" s="184">
        <f>K380/RES_summary!K$21</f>
        <v>127.44521570010725</v>
      </c>
      <c r="L437" s="184">
        <f>L380/RES_summary!L$21</f>
        <v>131.16102426726218</v>
      </c>
      <c r="M437" s="184">
        <f>M380/RES_summary!M$21</f>
        <v>122.53455916060226</v>
      </c>
      <c r="N437" s="184">
        <f>N380/RES_summary!N$21</f>
        <v>0</v>
      </c>
      <c r="O437" s="184">
        <f>O380/RES_summary!O$21</f>
        <v>117.26458490070245</v>
      </c>
      <c r="P437" s="184">
        <f>P380/RES_summary!P$21</f>
        <v>113.58158602677834</v>
      </c>
      <c r="Q437" s="184">
        <f>Q380/RES_summary!Q$21</f>
        <v>110.30152037116474</v>
      </c>
    </row>
    <row r="438" spans="1:17" ht="12" customHeight="1" x14ac:dyDescent="0.25">
      <c r="A438" s="158" t="s">
        <v>65</v>
      </c>
      <c r="B438" s="157"/>
      <c r="C438" s="178">
        <f>C381/RES_summary!C$21</f>
        <v>80.434378535646218</v>
      </c>
      <c r="D438" s="178">
        <f>D381/RES_summary!D$21</f>
        <v>83.188180037988289</v>
      </c>
      <c r="E438" s="178">
        <f>E381/RES_summary!E$21</f>
        <v>87.15305664122117</v>
      </c>
      <c r="F438" s="178">
        <f>F381/RES_summary!F$21</f>
        <v>90.169272770012597</v>
      </c>
      <c r="G438" s="178">
        <f>G381/RES_summary!G$21</f>
        <v>95.048010252076494</v>
      </c>
      <c r="H438" s="178">
        <f>H381/RES_summary!H$21</f>
        <v>101.71932053580045</v>
      </c>
      <c r="I438" s="178">
        <f>I381/RES_summary!I$21</f>
        <v>102.32437059392772</v>
      </c>
      <c r="J438" s="178">
        <f>J381/RES_summary!J$21</f>
        <v>102.84342867189571</v>
      </c>
      <c r="K438" s="178">
        <f>K381/RES_summary!K$21</f>
        <v>100.99016950953803</v>
      </c>
      <c r="L438" s="178">
        <f>L381/RES_summary!L$21</f>
        <v>105.11415316762142</v>
      </c>
      <c r="M438" s="178">
        <f>M381/RES_summary!M$21</f>
        <v>91.106083209718761</v>
      </c>
      <c r="N438" s="178">
        <f>N381/RES_summary!N$21</f>
        <v>0</v>
      </c>
      <c r="O438" s="178">
        <f>O381/RES_summary!O$21</f>
        <v>91.77062438803695</v>
      </c>
      <c r="P438" s="178">
        <f>P381/RES_summary!P$21</f>
        <v>87.786342335310778</v>
      </c>
      <c r="Q438" s="178">
        <f>Q381/RES_summary!Q$21</f>
        <v>84.328469643978295</v>
      </c>
    </row>
    <row r="439" spans="1:17" ht="12" customHeight="1" x14ac:dyDescent="0.25">
      <c r="A439" s="23" t="s">
        <v>161</v>
      </c>
      <c r="B439" s="156"/>
      <c r="C439" s="177">
        <f>C382/RES_summary!C$21</f>
        <v>79.558316233790904</v>
      </c>
      <c r="D439" s="177">
        <f>D382/RES_summary!D$21</f>
        <v>82.435396069094736</v>
      </c>
      <c r="E439" s="177">
        <f>E382/RES_summary!E$21</f>
        <v>85.783242706581802</v>
      </c>
      <c r="F439" s="177">
        <f>F382/RES_summary!F$21</f>
        <v>87.449041340590313</v>
      </c>
      <c r="G439" s="177">
        <f>G382/RES_summary!G$21</f>
        <v>91.97673030452637</v>
      </c>
      <c r="H439" s="177">
        <f>H382/RES_summary!H$21</f>
        <v>96.445626955779559</v>
      </c>
      <c r="I439" s="177">
        <f>I382/RES_summary!I$21</f>
        <v>96.75384675675248</v>
      </c>
      <c r="J439" s="177">
        <f>J382/RES_summary!J$21</f>
        <v>95.442425528927913</v>
      </c>
      <c r="K439" s="177">
        <f>K382/RES_summary!K$21</f>
        <v>95.024789892963994</v>
      </c>
      <c r="L439" s="177">
        <f>L382/RES_summary!L$21</f>
        <v>102.15268178216917</v>
      </c>
      <c r="M439" s="177">
        <f>M382/RES_summary!M$21</f>
        <v>87.670715381294741</v>
      </c>
      <c r="N439" s="177">
        <f>N382/RES_summary!N$21</f>
        <v>0</v>
      </c>
      <c r="O439" s="177">
        <f>O382/RES_summary!O$21</f>
        <v>88.721918352811954</v>
      </c>
      <c r="P439" s="177">
        <f>P382/RES_summary!P$21</f>
        <v>83.633293047299674</v>
      </c>
      <c r="Q439" s="177">
        <f>Q382/RES_summary!Q$21</f>
        <v>80.447967456676281</v>
      </c>
    </row>
    <row r="440" spans="1:17" ht="12" customHeight="1" x14ac:dyDescent="0.25">
      <c r="A440" s="23" t="s">
        <v>60</v>
      </c>
      <c r="B440" s="156"/>
      <c r="C440" s="177">
        <f>C383/RES_summary!C$21</f>
        <v>0.8760623018553203</v>
      </c>
      <c r="D440" s="177">
        <f>D383/RES_summary!D$21</f>
        <v>0.75278396889354782</v>
      </c>
      <c r="E440" s="177">
        <f>E383/RES_summary!E$21</f>
        <v>1.369813934639361</v>
      </c>
      <c r="F440" s="177">
        <f>F383/RES_summary!F$21</f>
        <v>2.7202314294222947</v>
      </c>
      <c r="G440" s="177">
        <f>G383/RES_summary!G$21</f>
        <v>3.071279947550114</v>
      </c>
      <c r="H440" s="177">
        <f>H383/RES_summary!H$21</f>
        <v>5.2736935800208977</v>
      </c>
      <c r="I440" s="177">
        <f>I383/RES_summary!I$21</f>
        <v>5.5705238371752435</v>
      </c>
      <c r="J440" s="177">
        <f>J383/RES_summary!J$21</f>
        <v>7.4010031429678032</v>
      </c>
      <c r="K440" s="177">
        <f>K383/RES_summary!K$21</f>
        <v>5.9653796165740269</v>
      </c>
      <c r="L440" s="177">
        <f>L383/RES_summary!L$21</f>
        <v>2.9614713854522656</v>
      </c>
      <c r="M440" s="177">
        <f>M383/RES_summary!M$21</f>
        <v>3.435367828424019</v>
      </c>
      <c r="N440" s="177">
        <f>N383/RES_summary!N$21</f>
        <v>0</v>
      </c>
      <c r="O440" s="177">
        <f>O383/RES_summary!O$21</f>
        <v>3.0487060352249951</v>
      </c>
      <c r="P440" s="177">
        <f>P383/RES_summary!P$21</f>
        <v>4.1530492880111005</v>
      </c>
      <c r="Q440" s="177">
        <f>Q383/RES_summary!Q$21</f>
        <v>3.8805021873020191</v>
      </c>
    </row>
    <row r="441" spans="1:17" ht="12" customHeight="1" x14ac:dyDescent="0.25">
      <c r="A441" s="158" t="s">
        <v>112</v>
      </c>
      <c r="B441" s="157"/>
      <c r="C441" s="178">
        <f>C384/RES_summary!C$21</f>
        <v>1.8892686732053757E-3</v>
      </c>
      <c r="D441" s="178">
        <f>D384/RES_summary!D$21</f>
        <v>1.7596643057604321E-3</v>
      </c>
      <c r="E441" s="178">
        <f>E384/RES_summary!E$21</f>
        <v>4.0524647684616168E-3</v>
      </c>
      <c r="F441" s="178">
        <f>F384/RES_summary!F$21</f>
        <v>5.9406129129219616E-3</v>
      </c>
      <c r="G441" s="178">
        <f>G384/RES_summary!G$21</f>
        <v>1.7785026228281351E-2</v>
      </c>
      <c r="H441" s="178">
        <f>H384/RES_summary!H$21</f>
        <v>4.6821589483336389E-2</v>
      </c>
      <c r="I441" s="178">
        <f>I384/RES_summary!I$21</f>
        <v>5.9101357889983164E-2</v>
      </c>
      <c r="J441" s="178">
        <f>J384/RES_summary!J$21</f>
        <v>0.12643156570836508</v>
      </c>
      <c r="K441" s="178">
        <f>K384/RES_summary!K$21</f>
        <v>0.10381949810307188</v>
      </c>
      <c r="L441" s="178">
        <f>L384/RES_summary!L$21</f>
        <v>6.0872517622010049E-2</v>
      </c>
      <c r="M441" s="178">
        <f>M384/RES_summary!M$21</f>
        <v>0.28593079543908556</v>
      </c>
      <c r="N441" s="178">
        <f>N384/RES_summary!N$21</f>
        <v>0</v>
      </c>
      <c r="O441" s="178">
        <f>O384/RES_summary!O$21</f>
        <v>0</v>
      </c>
      <c r="P441" s="178">
        <f>P384/RES_summary!P$21</f>
        <v>0.10921102659534661</v>
      </c>
      <c r="Q441" s="178">
        <f>Q384/RES_summary!Q$21</f>
        <v>9.4020187152894646E-2</v>
      </c>
    </row>
    <row r="442" spans="1:17" ht="12" customHeight="1" x14ac:dyDescent="0.25">
      <c r="A442" s="23" t="s">
        <v>60</v>
      </c>
      <c r="B442" s="156"/>
      <c r="C442" s="177">
        <f>C385/RES_summary!C$21</f>
        <v>1.8892686732053757E-3</v>
      </c>
      <c r="D442" s="177">
        <f>D385/RES_summary!D$21</f>
        <v>1.7596643057604321E-3</v>
      </c>
      <c r="E442" s="177">
        <f>E385/RES_summary!E$21</f>
        <v>4.0524647684616168E-3</v>
      </c>
      <c r="F442" s="177">
        <f>F385/RES_summary!F$21</f>
        <v>5.9406129129219616E-3</v>
      </c>
      <c r="G442" s="177">
        <f>G385/RES_summary!G$21</f>
        <v>1.7785026228281351E-2</v>
      </c>
      <c r="H442" s="177">
        <f>H385/RES_summary!H$21</f>
        <v>4.6821589483336389E-2</v>
      </c>
      <c r="I442" s="177">
        <f>I385/RES_summary!I$21</f>
        <v>5.9101357889983164E-2</v>
      </c>
      <c r="J442" s="177">
        <f>J385/RES_summary!J$21</f>
        <v>0.12643156570836508</v>
      </c>
      <c r="K442" s="177">
        <f>K385/RES_summary!K$21</f>
        <v>0.10381949810307188</v>
      </c>
      <c r="L442" s="177">
        <f>L385/RES_summary!L$21</f>
        <v>6.0872517622010049E-2</v>
      </c>
      <c r="M442" s="177">
        <f>M385/RES_summary!M$21</f>
        <v>0.28593079543908556</v>
      </c>
      <c r="N442" s="177">
        <f>N385/RES_summary!N$21</f>
        <v>0</v>
      </c>
      <c r="O442" s="177">
        <f>O385/RES_summary!O$21</f>
        <v>0</v>
      </c>
      <c r="P442" s="177">
        <f>P385/RES_summary!P$21</f>
        <v>0.10921102659534661</v>
      </c>
      <c r="Q442" s="177">
        <f>Q385/RES_summary!Q$21</f>
        <v>9.4020187152894646E-2</v>
      </c>
    </row>
    <row r="443" spans="1:17" ht="12" customHeight="1" x14ac:dyDescent="0.25">
      <c r="A443" s="158" t="s">
        <v>63</v>
      </c>
      <c r="B443" s="157"/>
      <c r="C443" s="178">
        <f>C386/RES_summary!C$21</f>
        <v>14.82841875461674</v>
      </c>
      <c r="D443" s="178">
        <f>D386/RES_summary!D$21</f>
        <v>14.644683936190841</v>
      </c>
      <c r="E443" s="178">
        <f>E386/RES_summary!E$21</f>
        <v>15.345049293655057</v>
      </c>
      <c r="F443" s="178">
        <f>F386/RES_summary!F$21</f>
        <v>15.732891233265581</v>
      </c>
      <c r="G443" s="178">
        <f>G386/RES_summary!G$21</f>
        <v>16.107873547153016</v>
      </c>
      <c r="H443" s="178">
        <f>H386/RES_summary!H$21</f>
        <v>17.763727470799392</v>
      </c>
      <c r="I443" s="178">
        <f>I386/RES_summary!I$21</f>
        <v>17.15149098705265</v>
      </c>
      <c r="J443" s="178">
        <f>J386/RES_summary!J$21</f>
        <v>17.693764191966604</v>
      </c>
      <c r="K443" s="178">
        <f>K386/RES_summary!K$21</f>
        <v>17.394985333536436</v>
      </c>
      <c r="L443" s="178">
        <f>L386/RES_summary!L$21</f>
        <v>16.993974406692924</v>
      </c>
      <c r="M443" s="178">
        <f>M386/RES_summary!M$21</f>
        <v>22.05671903053673</v>
      </c>
      <c r="N443" s="178">
        <f>N386/RES_summary!N$21</f>
        <v>0</v>
      </c>
      <c r="O443" s="178">
        <f>O386/RES_summary!O$21</f>
        <v>16.522816862700619</v>
      </c>
      <c r="P443" s="178">
        <f>P386/RES_summary!P$21</f>
        <v>16.60093456380978</v>
      </c>
      <c r="Q443" s="178">
        <f>Q386/RES_summary!Q$21</f>
        <v>16.566165008602702</v>
      </c>
    </row>
    <row r="444" spans="1:17" ht="12" customHeight="1" x14ac:dyDescent="0.25">
      <c r="A444" s="167" t="s">
        <v>160</v>
      </c>
      <c r="B444" s="132"/>
      <c r="C444" s="183">
        <f>C387/RES_summary!C$21</f>
        <v>14.603686623998774</v>
      </c>
      <c r="D444" s="183">
        <f>D387/RES_summary!D$21</f>
        <v>14.709779398562308</v>
      </c>
      <c r="E444" s="183">
        <f>E387/RES_summary!E$21</f>
        <v>15.345049293655057</v>
      </c>
      <c r="F444" s="183">
        <f>F387/RES_summary!F$21</f>
        <v>15.621209962751712</v>
      </c>
      <c r="G444" s="183">
        <f>G387/RES_summary!G$21</f>
        <v>16.000719939161286</v>
      </c>
      <c r="H444" s="183">
        <f>H387/RES_summary!H$21</f>
        <v>16.098268449883374</v>
      </c>
      <c r="I444" s="183">
        <f>I387/RES_summary!I$21</f>
        <v>16.667661987282155</v>
      </c>
      <c r="J444" s="183">
        <f>J387/RES_summary!J$21</f>
        <v>16.482250970319736</v>
      </c>
      <c r="K444" s="183">
        <f>K387/RES_summary!K$21</f>
        <v>16.552129494462552</v>
      </c>
      <c r="L444" s="183">
        <f>L387/RES_summary!L$21</f>
        <v>16.993974406692924</v>
      </c>
      <c r="M444" s="183">
        <f>M387/RES_summary!M$21</f>
        <v>17.146917520237661</v>
      </c>
      <c r="N444" s="183">
        <f>N387/RES_summary!N$21</f>
        <v>0</v>
      </c>
      <c r="O444" s="183">
        <f>O387/RES_summary!O$21</f>
        <v>16.522816862700619</v>
      </c>
      <c r="P444" s="183">
        <f>P387/RES_summary!P$21</f>
        <v>16.60093456380978</v>
      </c>
      <c r="Q444" s="183">
        <f>Q387/RES_summary!Q$21</f>
        <v>16.566165008602702</v>
      </c>
    </row>
    <row r="445" spans="1:17" ht="12" customHeight="1" x14ac:dyDescent="0.25">
      <c r="A445" s="167" t="s">
        <v>159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203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15.382943870466711</v>
      </c>
      <c r="D448" s="180">
        <f>D391/RES_summary!D$21</f>
        <v>14.206155056086216</v>
      </c>
      <c r="E448" s="180">
        <f>E391/RES_summary!E$21</f>
        <v>0</v>
      </c>
      <c r="F448" s="180">
        <f>F391/RES_summary!F$21</f>
        <v>16.575314152444513</v>
      </c>
      <c r="G448" s="180">
        <f>G391/RES_summary!G$21</f>
        <v>16.651299612204216</v>
      </c>
      <c r="H448" s="180">
        <f>H391/RES_summary!H$21</f>
        <v>20.985280918051789</v>
      </c>
      <c r="I448" s="180">
        <f>I391/RES_summary!I$21</f>
        <v>19.779754112298821</v>
      </c>
      <c r="J448" s="180">
        <f>J391/RES_summary!J$21</f>
        <v>21.623740163611249</v>
      </c>
      <c r="K448" s="180">
        <f>K391/RES_summary!K$21</f>
        <v>20.732420855480154</v>
      </c>
      <c r="L448" s="180">
        <f>L391/RES_summary!L$21</f>
        <v>0</v>
      </c>
      <c r="M448" s="180">
        <f>M391/RES_summary!M$21</f>
        <v>22.451911800516047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7.691749221284895</v>
      </c>
      <c r="D452" s="178">
        <f>D395/RES_summary!D$21</f>
        <v>7.6191690229701994</v>
      </c>
      <c r="E452" s="178">
        <f>E395/RES_summary!E$21</f>
        <v>7.8555930150889015</v>
      </c>
      <c r="F452" s="178">
        <f>F395/RES_summary!F$21</f>
        <v>8.2948851360936686</v>
      </c>
      <c r="G452" s="178">
        <f>G395/RES_summary!G$21</f>
        <v>8.3715742755788547</v>
      </c>
      <c r="H452" s="178">
        <f>H395/RES_summary!H$21</f>
        <v>9.19069470849883</v>
      </c>
      <c r="I452" s="178">
        <f>I395/RES_summary!I$21</f>
        <v>9.3849471334791428</v>
      </c>
      <c r="J452" s="178">
        <f>J395/RES_summary!J$21</f>
        <v>9.1805105849050435</v>
      </c>
      <c r="K452" s="178">
        <f>K395/RES_summary!K$21</f>
        <v>8.9562413589296934</v>
      </c>
      <c r="L452" s="178">
        <f>L395/RES_summary!L$21</f>
        <v>8.9920241753258061</v>
      </c>
      <c r="M452" s="178">
        <f>M395/RES_summary!M$21</f>
        <v>9.0858261249076726</v>
      </c>
      <c r="N452" s="178">
        <f>N395/RES_summary!N$21</f>
        <v>0</v>
      </c>
      <c r="O452" s="178">
        <f>O395/RES_summary!O$21</f>
        <v>8.9711436499648674</v>
      </c>
      <c r="P452" s="178">
        <f>P395/RES_summary!P$21</f>
        <v>9.085098101062437</v>
      </c>
      <c r="Q452" s="178">
        <f>Q395/RES_summary!Q$21</f>
        <v>9.3128655314308464</v>
      </c>
    </row>
    <row r="453" spans="1:17" ht="12" customHeight="1" x14ac:dyDescent="0.25">
      <c r="A453" s="23" t="s">
        <v>203</v>
      </c>
      <c r="B453" s="156"/>
      <c r="C453" s="177">
        <f>C396/RES_summary!C$21</f>
        <v>7.6268519106364705</v>
      </c>
      <c r="D453" s="177">
        <f>D396/RES_summary!D$21</f>
        <v>7.5958648975270275</v>
      </c>
      <c r="E453" s="177">
        <f>E396/RES_summary!E$21</f>
        <v>7.8422483948963331</v>
      </c>
      <c r="F453" s="177">
        <f>F396/RES_summary!F$21</f>
        <v>8.0912648925572999</v>
      </c>
      <c r="G453" s="177">
        <f>G396/RES_summary!G$21</f>
        <v>8.2615577262379301</v>
      </c>
      <c r="H453" s="177">
        <f>H396/RES_summary!H$21</f>
        <v>8.5913988092854296</v>
      </c>
      <c r="I453" s="177">
        <f>I396/RES_summary!I$21</f>
        <v>9.036690826178793</v>
      </c>
      <c r="J453" s="177">
        <f>J396/RES_summary!J$21</f>
        <v>9.080127787453188</v>
      </c>
      <c r="K453" s="177">
        <f>K396/RES_summary!K$21</f>
        <v>8.9562413589296934</v>
      </c>
      <c r="L453" s="177">
        <f>L396/RES_summary!L$21</f>
        <v>8.9920241753258061</v>
      </c>
      <c r="M453" s="177">
        <f>M396/RES_summary!M$21</f>
        <v>9.0858261249076726</v>
      </c>
      <c r="N453" s="177">
        <f>N396/RES_summary!N$21</f>
        <v>0</v>
      </c>
      <c r="O453" s="177">
        <f>O396/RES_summary!O$21</f>
        <v>8.9711436499648674</v>
      </c>
      <c r="P453" s="177">
        <f>P396/RES_summary!P$21</f>
        <v>9.0411813196328215</v>
      </c>
      <c r="Q453" s="177">
        <f>Q396/RES_summary!Q$21</f>
        <v>9.1432289209358313</v>
      </c>
    </row>
    <row r="454" spans="1:17" ht="12" customHeight="1" x14ac:dyDescent="0.25">
      <c r="A454" s="29" t="s">
        <v>140</v>
      </c>
      <c r="B454" s="57"/>
      <c r="C454" s="176">
        <f>C397/RES_summary!C$21</f>
        <v>7.8932902127483455</v>
      </c>
      <c r="D454" s="176">
        <f>D397/RES_summary!D$21</f>
        <v>7.7563153423243607</v>
      </c>
      <c r="E454" s="176">
        <f>E397/RES_summary!E$21</f>
        <v>8.0885515807576667</v>
      </c>
      <c r="F454" s="176">
        <f>F397/RES_summary!F$21</f>
        <v>8.6772965185788831</v>
      </c>
      <c r="G454" s="176">
        <f>G397/RES_summary!G$21</f>
        <v>8.7730589898159206</v>
      </c>
      <c r="H454" s="176">
        <f>H397/RES_summary!H$21</f>
        <v>9.9257145830414792</v>
      </c>
      <c r="I454" s="176">
        <f>I397/RES_summary!I$21</f>
        <v>9.6565804705580032</v>
      </c>
      <c r="J454" s="176">
        <f>J397/RES_summary!J$21</f>
        <v>10.544293365295106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9.6101746756014386</v>
      </c>
      <c r="Q454" s="176">
        <f>Q397/RES_summary!Q$21</f>
        <v>9.5777124545267309</v>
      </c>
    </row>
    <row r="456" spans="1:17" ht="12" customHeight="1" x14ac:dyDescent="0.25">
      <c r="A456" s="152" t="s">
        <v>184</v>
      </c>
      <c r="B456" s="168"/>
      <c r="C456" s="184">
        <f>C399/RES_summary!C$21</f>
        <v>31.002663207263232</v>
      </c>
      <c r="D456" s="184">
        <f>D399/RES_summary!D$21</f>
        <v>32.845038545284588</v>
      </c>
      <c r="E456" s="184">
        <f>E399/RES_summary!E$21</f>
        <v>34.927748757900915</v>
      </c>
      <c r="F456" s="184">
        <f>F399/RES_summary!F$21</f>
        <v>33.824340176093578</v>
      </c>
      <c r="G456" s="184">
        <f>G399/RES_summary!G$21</f>
        <v>35.380162320870653</v>
      </c>
      <c r="H456" s="184">
        <f>H399/RES_summary!H$21</f>
        <v>35.10329478399855</v>
      </c>
      <c r="I456" s="184">
        <f>I399/RES_summary!I$21</f>
        <v>35.762504282768354</v>
      </c>
      <c r="J456" s="184">
        <f>J399/RES_summary!J$21</f>
        <v>36.546260169331219</v>
      </c>
      <c r="K456" s="184">
        <f>K399/RES_summary!K$21</f>
        <v>36.560487204610787</v>
      </c>
      <c r="L456" s="184">
        <f>L399/RES_summary!L$21</f>
        <v>39.580790414091616</v>
      </c>
      <c r="M456" s="184">
        <f>M399/RES_summary!M$21</f>
        <v>31.387689429331104</v>
      </c>
      <c r="N456" s="184">
        <f>N399/RES_summary!N$21</f>
        <v>0</v>
      </c>
      <c r="O456" s="184">
        <f>O399/RES_summary!O$21</f>
        <v>34.923193530906744</v>
      </c>
      <c r="P456" s="184">
        <f>P399/RES_summary!P$21</f>
        <v>33.083871226622222</v>
      </c>
      <c r="Q456" s="184">
        <f>Q399/RES_summary!Q$21</f>
        <v>30.931354103185281</v>
      </c>
    </row>
    <row r="457" spans="1:17" ht="12" customHeight="1" x14ac:dyDescent="0.25">
      <c r="A457" s="158" t="s">
        <v>65</v>
      </c>
      <c r="B457" s="157"/>
      <c r="C457" s="178">
        <f>C400/RES_summary!C$21</f>
        <v>24.923042131767108</v>
      </c>
      <c r="D457" s="178">
        <f>D400/RES_summary!D$21</f>
        <v>25.669831465995294</v>
      </c>
      <c r="E457" s="178">
        <f>E400/RES_summary!E$21</f>
        <v>26.553887095970445</v>
      </c>
      <c r="F457" s="178">
        <f>F400/RES_summary!F$21</f>
        <v>26.918264336292776</v>
      </c>
      <c r="G457" s="178">
        <f>G400/RES_summary!G$21</f>
        <v>28.19070202793846</v>
      </c>
      <c r="H457" s="178">
        <f>H400/RES_summary!H$21</f>
        <v>29.602951021067735</v>
      </c>
      <c r="I457" s="178">
        <f>I400/RES_summary!I$21</f>
        <v>29.423987851707675</v>
      </c>
      <c r="J457" s="178">
        <f>J400/RES_summary!J$21</f>
        <v>29.008388296612662</v>
      </c>
      <c r="K457" s="178">
        <f>K400/RES_summary!K$21</f>
        <v>28.645972499024239</v>
      </c>
      <c r="L457" s="178">
        <f>L400/RES_summary!L$21</f>
        <v>30.390835307455319</v>
      </c>
      <c r="M457" s="178">
        <f>M400/RES_summary!M$21</f>
        <v>27.437428608151787</v>
      </c>
      <c r="N457" s="178">
        <f>N400/RES_summary!N$21</f>
        <v>0</v>
      </c>
      <c r="O457" s="178">
        <f>O400/RES_summary!O$21</f>
        <v>25.955838630974267</v>
      </c>
      <c r="P457" s="178">
        <f>P400/RES_summary!P$21</f>
        <v>24.343956054026489</v>
      </c>
      <c r="Q457" s="178">
        <f>Q400/RES_summary!Q$21</f>
        <v>23.292644201047189</v>
      </c>
    </row>
    <row r="458" spans="1:17" ht="12" customHeight="1" x14ac:dyDescent="0.25">
      <c r="A458" s="23" t="s">
        <v>161</v>
      </c>
      <c r="B458" s="156"/>
      <c r="C458" s="177">
        <f>C401/RES_summary!C$21</f>
        <v>24.923042131767108</v>
      </c>
      <c r="D458" s="177">
        <f>D401/RES_summary!D$21</f>
        <v>25.669831465995294</v>
      </c>
      <c r="E458" s="177">
        <f>E401/RES_summary!E$21</f>
        <v>26.553887095970445</v>
      </c>
      <c r="F458" s="177">
        <f>F401/RES_summary!F$21</f>
        <v>26.918264336292776</v>
      </c>
      <c r="G458" s="177">
        <f>G401/RES_summary!G$21</f>
        <v>28.19070202793846</v>
      </c>
      <c r="H458" s="177">
        <f>H401/RES_summary!H$21</f>
        <v>29.602951021067735</v>
      </c>
      <c r="I458" s="177">
        <f>I401/RES_summary!I$21</f>
        <v>29.423987851707675</v>
      </c>
      <c r="J458" s="177">
        <f>J401/RES_summary!J$21</f>
        <v>29.008388296612662</v>
      </c>
      <c r="K458" s="177">
        <f>K401/RES_summary!K$21</f>
        <v>28.645972499024239</v>
      </c>
      <c r="L458" s="177">
        <f>L401/RES_summary!L$21</f>
        <v>30.390835307455319</v>
      </c>
      <c r="M458" s="177">
        <f>M401/RES_summary!M$21</f>
        <v>27.437428608151787</v>
      </c>
      <c r="N458" s="177">
        <f>N401/RES_summary!N$21</f>
        <v>0</v>
      </c>
      <c r="O458" s="177">
        <f>O401/RES_summary!O$21</f>
        <v>25.955838630974267</v>
      </c>
      <c r="P458" s="177">
        <f>P401/RES_summary!P$21</f>
        <v>24.343956054026489</v>
      </c>
      <c r="Q458" s="177">
        <f>Q401/RES_summary!Q$21</f>
        <v>23.292644201047189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3.6815490665731541</v>
      </c>
      <c r="D462" s="178">
        <f>D405/RES_summary!D$21</f>
        <v>4.5053793210390429</v>
      </c>
      <c r="E462" s="178">
        <f>E405/RES_summary!E$21</f>
        <v>5.3552060680617446</v>
      </c>
      <c r="F462" s="178">
        <f>F405/RES_summary!F$21</f>
        <v>4.7782536402909956</v>
      </c>
      <c r="G462" s="178">
        <f>G405/RES_summary!G$21</f>
        <v>4.6026575476057934</v>
      </c>
      <c r="H462" s="178">
        <f>H405/RES_summary!H$21</f>
        <v>3.6333409739005376</v>
      </c>
      <c r="I462" s="178">
        <f>I405/RES_summary!I$21</f>
        <v>4.7915353507860523</v>
      </c>
      <c r="J462" s="178">
        <f>J405/RES_summary!J$21</f>
        <v>4.2705162735432598</v>
      </c>
      <c r="K462" s="178">
        <f>K405/RES_summary!K$21</f>
        <v>4.4514930772880623</v>
      </c>
      <c r="L462" s="178">
        <f>L405/RES_summary!L$21</f>
        <v>5.6986604220496231</v>
      </c>
      <c r="M462" s="178">
        <f>M405/RES_summary!M$21</f>
        <v>0.42772133954222502</v>
      </c>
      <c r="N462" s="178">
        <f>N405/RES_summary!N$21</f>
        <v>0</v>
      </c>
      <c r="O462" s="178">
        <f>O405/RES_summary!O$21</f>
        <v>5.4895447536141386</v>
      </c>
      <c r="P462" s="178">
        <f>P405/RES_summary!P$21</f>
        <v>5.503040731618893</v>
      </c>
      <c r="Q462" s="178">
        <f>Q405/RES_summary!Q$21</f>
        <v>5.4779877591699107</v>
      </c>
    </row>
    <row r="463" spans="1:17" ht="12" customHeight="1" x14ac:dyDescent="0.25">
      <c r="A463" s="167" t="s">
        <v>160</v>
      </c>
      <c r="B463" s="132"/>
      <c r="C463" s="183">
        <f>C406/RES_summary!C$21</f>
        <v>5.1735687101512173</v>
      </c>
      <c r="D463" s="183">
        <f>D406/RES_summary!D$21</f>
        <v>5.1741602460077862</v>
      </c>
      <c r="E463" s="183">
        <f>E406/RES_summary!E$21</f>
        <v>5.3552060680617446</v>
      </c>
      <c r="F463" s="183">
        <f>F406/RES_summary!F$21</f>
        <v>5.4117138955097559</v>
      </c>
      <c r="G463" s="183">
        <f>G406/RES_summary!G$21</f>
        <v>5.5102168170159791</v>
      </c>
      <c r="H463" s="183">
        <f>H406/RES_summary!H$21</f>
        <v>5.5116833947619313</v>
      </c>
      <c r="I463" s="183">
        <f>I406/RES_summary!I$21</f>
        <v>5.6735945836943396</v>
      </c>
      <c r="J463" s="183">
        <f>J406/RES_summary!J$21</f>
        <v>5.587009546272002</v>
      </c>
      <c r="K463" s="183">
        <f>K406/RES_summary!K$21</f>
        <v>5.5756996449116007</v>
      </c>
      <c r="L463" s="183">
        <f>L406/RES_summary!L$21</f>
        <v>5.6986604220496231</v>
      </c>
      <c r="M463" s="183">
        <f>M406/RES_summary!M$21</f>
        <v>5.7416517512283516</v>
      </c>
      <c r="N463" s="183">
        <f>N406/RES_summary!N$21</f>
        <v>0</v>
      </c>
      <c r="O463" s="183">
        <f>O406/RES_summary!O$21</f>
        <v>5.4895447536141386</v>
      </c>
      <c r="P463" s="183">
        <f>P406/RES_summary!P$21</f>
        <v>5.503040731618893</v>
      </c>
      <c r="Q463" s="183">
        <f>Q406/RES_summary!Q$21</f>
        <v>5.4779877591699107</v>
      </c>
    </row>
    <row r="464" spans="1:17" ht="12" customHeight="1" x14ac:dyDescent="0.25">
      <c r="A464" s="167" t="s">
        <v>159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203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2.3980720089229686</v>
      </c>
      <c r="D471" s="178">
        <f>D414/RES_summary!D$21</f>
        <v>2.6698277582502561</v>
      </c>
      <c r="E471" s="178">
        <f>E414/RES_summary!E$21</f>
        <v>3.0186555938687292</v>
      </c>
      <c r="F471" s="178">
        <f>F414/RES_summary!F$21</f>
        <v>2.1278221995098034</v>
      </c>
      <c r="G471" s="178">
        <f>G414/RES_summary!G$21</f>
        <v>2.5868027453264055</v>
      </c>
      <c r="H471" s="178">
        <f>H414/RES_summary!H$21</f>
        <v>1.8670027890302774</v>
      </c>
      <c r="I471" s="178">
        <f>I414/RES_summary!I$21</f>
        <v>1.5469810802746287</v>
      </c>
      <c r="J471" s="178">
        <f>J414/RES_summary!J$21</f>
        <v>3.2673555991753016</v>
      </c>
      <c r="K471" s="178">
        <f>K414/RES_summary!K$21</f>
        <v>3.4630216282984834</v>
      </c>
      <c r="L471" s="178">
        <f>L414/RES_summary!L$21</f>
        <v>3.4912946845866717</v>
      </c>
      <c r="M471" s="178">
        <f>M414/RES_summary!M$21</f>
        <v>3.5225394816370907</v>
      </c>
      <c r="N471" s="178">
        <f>N414/RES_summary!N$21</f>
        <v>0</v>
      </c>
      <c r="O471" s="178">
        <f>O414/RES_summary!O$21</f>
        <v>3.4778101463183382</v>
      </c>
      <c r="P471" s="178">
        <f>P414/RES_summary!P$21</f>
        <v>3.2368744409768375</v>
      </c>
      <c r="Q471" s="178">
        <f>Q414/RES_summary!Q$21</f>
        <v>2.1607221429681802</v>
      </c>
    </row>
    <row r="472" spans="1:17" ht="12" customHeight="1" x14ac:dyDescent="0.25">
      <c r="A472" s="23" t="s">
        <v>203</v>
      </c>
      <c r="B472" s="156"/>
      <c r="C472" s="177">
        <f>C415/RES_summary!C$21</f>
        <v>3.170264419957086</v>
      </c>
      <c r="D472" s="177">
        <f>D415/RES_summary!D$21</f>
        <v>3.1234892293193863</v>
      </c>
      <c r="E472" s="177">
        <f>E415/RES_summary!E$21</f>
        <v>3.19157395073064</v>
      </c>
      <c r="F472" s="177">
        <f>F415/RES_summary!F$21</f>
        <v>3.2608106363355152</v>
      </c>
      <c r="G472" s="177">
        <f>G415/RES_summary!G$21</f>
        <v>3.2956494380510608</v>
      </c>
      <c r="H472" s="177">
        <f>H415/RES_summary!H$21</f>
        <v>3.3892570219270763</v>
      </c>
      <c r="I472" s="177">
        <f>I415/RES_summary!I$21</f>
        <v>3.5303382199895581</v>
      </c>
      <c r="J472" s="177">
        <f>J415/RES_summary!J$21</f>
        <v>3.507853059644332</v>
      </c>
      <c r="K472" s="177">
        <f>K415/RES_summary!K$21</f>
        <v>3.4630216282984834</v>
      </c>
      <c r="L472" s="177">
        <f>L415/RES_summary!L$21</f>
        <v>3.4912946845866717</v>
      </c>
      <c r="M472" s="177">
        <f>M415/RES_summary!M$21</f>
        <v>3.5225394816370907</v>
      </c>
      <c r="N472" s="177">
        <f>N415/RES_summary!N$21</f>
        <v>0</v>
      </c>
      <c r="O472" s="177">
        <f>O415/RES_summary!O$21</f>
        <v>3.4778101463183382</v>
      </c>
      <c r="P472" s="177">
        <f>P415/RES_summary!P$21</f>
        <v>3.5076027770567659</v>
      </c>
      <c r="Q472" s="177">
        <f>Q415/RES_summary!Q$21</f>
        <v>3.5446822670657618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tabColor theme="9" tint="0.59999389629810485"/>
    <pageSetUpPr fitToPage="1"/>
  </sheetPr>
  <dimension ref="A1:Q59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RES_hhdet_num!B$81</f>
        <v>491153</v>
      </c>
      <c r="C5" s="151">
        <f>RES_hhdet_num!C$81</f>
        <v>477721</v>
      </c>
      <c r="D5" s="151">
        <f>RES_hhdet_num!D$81</f>
        <v>453116.00000000006</v>
      </c>
      <c r="E5" s="151">
        <f>RES_hhdet_num!E$81</f>
        <v>451077.99999999994</v>
      </c>
      <c r="F5" s="151">
        <f>RES_hhdet_num!F$81</f>
        <v>450413.00000000006</v>
      </c>
      <c r="G5" s="151">
        <f>RES_hhdet_num!G$81</f>
        <v>450079</v>
      </c>
      <c r="H5" s="151">
        <f>RES_hhdet_num!H$81</f>
        <v>438690</v>
      </c>
      <c r="I5" s="151">
        <f>RES_hhdet_num!I$81</f>
        <v>438535.00000000017</v>
      </c>
      <c r="J5" s="151">
        <f>RES_hhdet_num!J$81</f>
        <v>447014.00000000006</v>
      </c>
      <c r="K5" s="151">
        <f>RES_hhdet_num!K$81</f>
        <v>448313.00000000006</v>
      </c>
      <c r="L5" s="151">
        <f>RES_hhdet_num!L$81</f>
        <v>449091</v>
      </c>
      <c r="M5" s="151">
        <f>RES_hhdet_num!M$81</f>
        <v>453648</v>
      </c>
      <c r="N5" s="151">
        <f>RES_hhdet_num!N$81</f>
        <v>455280.99999999983</v>
      </c>
      <c r="O5" s="151">
        <f>RES_hhdet_num!O$81</f>
        <v>466688.99999999977</v>
      </c>
      <c r="P5" s="151">
        <f>RES_hhdet_num!P$81</f>
        <v>466732.99999999977</v>
      </c>
      <c r="Q5" s="151">
        <f>RES_hhdet_num!Q$81</f>
        <v>469787.99999999983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157</v>
      </c>
      <c r="B7" s="67">
        <f>RES_hhdet_num!B$83</f>
        <v>491153</v>
      </c>
      <c r="C7" s="67">
        <f>RES_hhdet_num!C$83</f>
        <v>477721</v>
      </c>
      <c r="D7" s="67">
        <f>RES_hhdet_num!D$83</f>
        <v>453116.00000000006</v>
      </c>
      <c r="E7" s="67">
        <f>RES_hhdet_num!E$83</f>
        <v>451077.99999999994</v>
      </c>
      <c r="F7" s="67">
        <f>RES_hhdet_num!F$83</f>
        <v>450413.00000000006</v>
      </c>
      <c r="G7" s="67">
        <f>RES_hhdet_num!G$83</f>
        <v>450079</v>
      </c>
      <c r="H7" s="67">
        <f>RES_hhdet_num!H$83</f>
        <v>438690</v>
      </c>
      <c r="I7" s="67">
        <f>RES_hhdet_num!I$83</f>
        <v>438535.00000000017</v>
      </c>
      <c r="J7" s="67">
        <f>RES_hhdet_num!J$83</f>
        <v>447014.00000000006</v>
      </c>
      <c r="K7" s="67">
        <f>RES_hhdet_num!K$83</f>
        <v>448313.00000000006</v>
      </c>
      <c r="L7" s="67">
        <f>RES_hhdet_num!L$83</f>
        <v>449091</v>
      </c>
      <c r="M7" s="67">
        <f>RES_hhdet_num!M$83</f>
        <v>453648</v>
      </c>
      <c r="N7" s="67">
        <f>RES_hhdet_num!N$83</f>
        <v>455280.99999999983</v>
      </c>
      <c r="O7" s="67">
        <f>RES_hhdet_num!O$83</f>
        <v>466688.99999999977</v>
      </c>
      <c r="P7" s="67">
        <f>RES_hhdet_num!P$83</f>
        <v>466732.99999999977</v>
      </c>
      <c r="Q7" s="67">
        <f>RES_hhdet_num!Q$83</f>
        <v>469787.99999999983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RES_hhdet_num!B$86</f>
        <v>19</v>
      </c>
      <c r="C9" s="67">
        <f>RES_hhdet_num!C$86</f>
        <v>24</v>
      </c>
      <c r="D9" s="67">
        <f>RES_hhdet_num!D$86</f>
        <v>32</v>
      </c>
      <c r="E9" s="67">
        <f>RES_hhdet_num!E$86</f>
        <v>57</v>
      </c>
      <c r="F9" s="67">
        <f>RES_hhdet_num!F$86</f>
        <v>106</v>
      </c>
      <c r="G9" s="67">
        <f>RES_hhdet_num!G$86</f>
        <v>199</v>
      </c>
      <c r="H9" s="67">
        <f>RES_hhdet_num!H$86</f>
        <v>390</v>
      </c>
      <c r="I9" s="67">
        <f>RES_hhdet_num!I$86</f>
        <v>776.00000000000011</v>
      </c>
      <c r="J9" s="67">
        <f>RES_hhdet_num!J$86</f>
        <v>1303</v>
      </c>
      <c r="K9" s="67">
        <f>RES_hhdet_num!K$86</f>
        <v>1705.0000000000002</v>
      </c>
      <c r="L9" s="67">
        <f>RES_hhdet_num!L$86</f>
        <v>1995</v>
      </c>
      <c r="M9" s="67">
        <f>RES_hhdet_num!M$86</f>
        <v>2954</v>
      </c>
      <c r="N9" s="67">
        <f>RES_hhdet_num!N$86</f>
        <v>3040.9999999999995</v>
      </c>
      <c r="O9" s="67">
        <f>RES_hhdet_num!O$86</f>
        <v>3120.9999999999995</v>
      </c>
      <c r="P9" s="67">
        <f>RES_hhdet_num!P$86</f>
        <v>3481.9999999999991</v>
      </c>
      <c r="Q9" s="67">
        <f>RES_hhdet_num!Q$86</f>
        <v>3622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156</v>
      </c>
      <c r="B11" s="67">
        <f>RES_hhdet_num!B$88</f>
        <v>407153</v>
      </c>
      <c r="C11" s="67">
        <f>RES_hhdet_num!C$88</f>
        <v>395973</v>
      </c>
      <c r="D11" s="67">
        <f>RES_hhdet_num!D$88</f>
        <v>381609.00000000006</v>
      </c>
      <c r="E11" s="67">
        <f>RES_hhdet_num!E$88</f>
        <v>381490.99999999994</v>
      </c>
      <c r="F11" s="67">
        <f>RES_hhdet_num!F$88</f>
        <v>381385</v>
      </c>
      <c r="G11" s="67">
        <f>RES_hhdet_num!G$88</f>
        <v>381308</v>
      </c>
      <c r="H11" s="67">
        <f>RES_hhdet_num!H$88</f>
        <v>377665</v>
      </c>
      <c r="I11" s="67">
        <f>RES_hhdet_num!I$88</f>
        <v>374971.00000000017</v>
      </c>
      <c r="J11" s="67">
        <f>RES_hhdet_num!J$88</f>
        <v>385173.00000000006</v>
      </c>
      <c r="K11" s="67">
        <f>RES_hhdet_num!K$88</f>
        <v>389248.00000000006</v>
      </c>
      <c r="L11" s="67">
        <f>RES_hhdet_num!L$88</f>
        <v>389403</v>
      </c>
      <c r="M11" s="67">
        <f>RES_hhdet_num!M$88</f>
        <v>400229</v>
      </c>
      <c r="N11" s="67">
        <f>RES_hhdet_num!N$88</f>
        <v>402728.99999999983</v>
      </c>
      <c r="O11" s="67">
        <f>RES_hhdet_num!O$88</f>
        <v>419397.99999999977</v>
      </c>
      <c r="P11" s="67">
        <f>RES_hhdet_num!P$88</f>
        <v>419851.99999999983</v>
      </c>
      <c r="Q11" s="67">
        <f>RES_hhdet_num!Q$88</f>
        <v>424241.99999999983</v>
      </c>
    </row>
    <row r="12" spans="1:17" ht="12" customHeight="1" x14ac:dyDescent="0.25">
      <c r="A12" s="23" t="s">
        <v>155</v>
      </c>
      <c r="B12" s="67">
        <f>RES_hhdet_num!B$89</f>
        <v>0</v>
      </c>
      <c r="C12" s="67">
        <f>RES_hhdet_num!C$89</f>
        <v>0</v>
      </c>
      <c r="D12" s="67">
        <f>RES_hhdet_num!D$89</f>
        <v>0</v>
      </c>
      <c r="E12" s="67">
        <f>RES_hhdet_num!E$89</f>
        <v>0</v>
      </c>
      <c r="F12" s="67">
        <f>RES_hhdet_num!F$89</f>
        <v>0</v>
      </c>
      <c r="G12" s="67">
        <f>RES_hhdet_num!G$89</f>
        <v>0</v>
      </c>
      <c r="H12" s="67">
        <f>RES_hhdet_num!H$89</f>
        <v>0</v>
      </c>
      <c r="I12" s="67">
        <f>RES_hhdet_num!I$89</f>
        <v>0</v>
      </c>
      <c r="J12" s="67">
        <f>RES_hhdet_num!J$89</f>
        <v>0</v>
      </c>
      <c r="K12" s="67">
        <f>RES_hhdet_num!K$89</f>
        <v>0</v>
      </c>
      <c r="L12" s="67">
        <f>RES_hhdet_num!L$89</f>
        <v>0</v>
      </c>
      <c r="M12" s="67">
        <f>RES_hhdet_num!M$89</f>
        <v>0</v>
      </c>
      <c r="N12" s="67">
        <f>RES_hhdet_num!N$89</f>
        <v>0</v>
      </c>
      <c r="O12" s="67">
        <f>RES_hhdet_num!O$89</f>
        <v>0</v>
      </c>
      <c r="P12" s="67">
        <f>RES_hhdet_num!P$89</f>
        <v>0</v>
      </c>
      <c r="Q12" s="67">
        <f>RES_hhdet_num!Q$89</f>
        <v>0</v>
      </c>
    </row>
    <row r="13" spans="1:17" ht="12" customHeight="1" x14ac:dyDescent="0.25">
      <c r="A13" s="23" t="s">
        <v>144</v>
      </c>
      <c r="B13" s="67">
        <f>RES_hhdet_num!B$92</f>
        <v>36379</v>
      </c>
      <c r="C13" s="67">
        <f>RES_hhdet_num!C$92</f>
        <v>33575</v>
      </c>
      <c r="D13" s="67">
        <f>RES_hhdet_num!D$92</f>
        <v>30948.000000000007</v>
      </c>
      <c r="E13" s="67">
        <f>RES_hhdet_num!E$92</f>
        <v>26105</v>
      </c>
      <c r="F13" s="67">
        <f>RES_hhdet_num!F$92</f>
        <v>23756.000000000004</v>
      </c>
      <c r="G13" s="67">
        <f>RES_hhdet_num!G$92</f>
        <v>21465.999999999996</v>
      </c>
      <c r="H13" s="67">
        <f>RES_hhdet_num!H$92</f>
        <v>17680.000000000004</v>
      </c>
      <c r="I13" s="67">
        <f>RES_hhdet_num!I$92</f>
        <v>16484.000000000004</v>
      </c>
      <c r="J13" s="67">
        <f>RES_hhdet_num!J$92</f>
        <v>15546.999999999976</v>
      </c>
      <c r="K13" s="67">
        <f>RES_hhdet_num!K$92</f>
        <v>10778.000000000002</v>
      </c>
      <c r="L13" s="67">
        <f>RES_hhdet_num!L$92</f>
        <v>8971.9999999999945</v>
      </c>
      <c r="M13" s="67">
        <f>RES_hhdet_num!M$92</f>
        <v>6248.0000000000073</v>
      </c>
      <c r="N13" s="67">
        <f>RES_hhdet_num!N$92</f>
        <v>5269.9999999999991</v>
      </c>
      <c r="O13" s="67">
        <f>RES_hhdet_num!O$92</f>
        <v>3977.9999999999991</v>
      </c>
      <c r="P13" s="67">
        <f>RES_hhdet_num!P$92</f>
        <v>4558.9999999999827</v>
      </c>
      <c r="Q13" s="67">
        <f>RES_hhdet_num!Q$92</f>
        <v>5809.9999999999955</v>
      </c>
    </row>
    <row r="14" spans="1:17" ht="12" customHeight="1" x14ac:dyDescent="0.25">
      <c r="A14" s="23" t="s">
        <v>143</v>
      </c>
      <c r="B14" s="67">
        <f>RES_hhdet_num!B$93</f>
        <v>0</v>
      </c>
      <c r="C14" s="67">
        <f>RES_hhdet_num!C$93</f>
        <v>0</v>
      </c>
      <c r="D14" s="67">
        <f>RES_hhdet_num!D$93</f>
        <v>0</v>
      </c>
      <c r="E14" s="67">
        <f>RES_hhdet_num!E$93</f>
        <v>0</v>
      </c>
      <c r="F14" s="67">
        <f>RES_hhdet_num!F$93</f>
        <v>0</v>
      </c>
      <c r="G14" s="67">
        <f>RES_hhdet_num!G$93</f>
        <v>0</v>
      </c>
      <c r="H14" s="67">
        <f>RES_hhdet_num!H$93</f>
        <v>0</v>
      </c>
      <c r="I14" s="67">
        <f>RES_hhdet_num!I$93</f>
        <v>0</v>
      </c>
      <c r="J14" s="67">
        <f>RES_hhdet_num!J$93</f>
        <v>0</v>
      </c>
      <c r="K14" s="67">
        <f>RES_hhdet_num!K$93</f>
        <v>0</v>
      </c>
      <c r="L14" s="67">
        <f>RES_hhdet_num!L$93</f>
        <v>0</v>
      </c>
      <c r="M14" s="67">
        <f>RES_hhdet_num!M$93</f>
        <v>0</v>
      </c>
      <c r="N14" s="67">
        <f>RES_hhdet_num!N$93</f>
        <v>0</v>
      </c>
      <c r="O14" s="67">
        <f>RES_hhdet_num!O$93</f>
        <v>0</v>
      </c>
      <c r="P14" s="67">
        <f>RES_hhdet_num!P$93</f>
        <v>0</v>
      </c>
      <c r="Q14" s="67">
        <f>RES_hhdet_num!Q$93</f>
        <v>0</v>
      </c>
    </row>
    <row r="15" spans="1:17" ht="12" customHeight="1" x14ac:dyDescent="0.25">
      <c r="A15" s="23" t="s">
        <v>142</v>
      </c>
      <c r="B15" s="67">
        <f>RES_hhdet_num!B$96</f>
        <v>47621</v>
      </c>
      <c r="C15" s="67">
        <f>RES_hhdet_num!C$96</f>
        <v>48173.000000000015</v>
      </c>
      <c r="D15" s="67">
        <f>RES_hhdet_num!D$96</f>
        <v>40559</v>
      </c>
      <c r="E15" s="67">
        <f>RES_hhdet_num!E$96</f>
        <v>43482.000000000015</v>
      </c>
      <c r="F15" s="67">
        <f>RES_hhdet_num!F$96</f>
        <v>45272.000000000036</v>
      </c>
      <c r="G15" s="67">
        <f>RES_hhdet_num!G$96</f>
        <v>47304.999999999971</v>
      </c>
      <c r="H15" s="67">
        <f>RES_hhdet_num!H$96</f>
        <v>43345</v>
      </c>
      <c r="I15" s="67">
        <f>RES_hhdet_num!I$96</f>
        <v>47080.000000000007</v>
      </c>
      <c r="J15" s="67">
        <f>RES_hhdet_num!J$96</f>
        <v>46294.000000000007</v>
      </c>
      <c r="K15" s="67">
        <f>RES_hhdet_num!K$96</f>
        <v>48286.999999999985</v>
      </c>
      <c r="L15" s="67">
        <f>RES_hhdet_num!L$96</f>
        <v>50715.999999999985</v>
      </c>
      <c r="M15" s="67">
        <f>RES_hhdet_num!M$96</f>
        <v>47171.000000000015</v>
      </c>
      <c r="N15" s="67">
        <f>RES_hhdet_num!N$96</f>
        <v>47281.999999999993</v>
      </c>
      <c r="O15" s="67">
        <f>RES_hhdet_num!O$96</f>
        <v>43312.999999999993</v>
      </c>
      <c r="P15" s="67">
        <f>RES_hhdet_num!P$96</f>
        <v>42321.999999999956</v>
      </c>
      <c r="Q15" s="67">
        <f>RES_hhdet_num!Q$96</f>
        <v>39735.999999999978</v>
      </c>
    </row>
    <row r="16" spans="1:17" ht="12" customHeight="1" x14ac:dyDescent="0.25">
      <c r="A16" s="23" t="s">
        <v>141</v>
      </c>
      <c r="B16" s="67">
        <f>RES_hhdet_num!B$97</f>
        <v>0</v>
      </c>
      <c r="C16" s="67">
        <f>RES_hhdet_num!C$97</f>
        <v>0</v>
      </c>
      <c r="D16" s="67">
        <f>RES_hhdet_num!D$97</f>
        <v>0</v>
      </c>
      <c r="E16" s="67">
        <f>RES_hhdet_num!E$97</f>
        <v>0</v>
      </c>
      <c r="F16" s="67">
        <f>RES_hhdet_num!F$97</f>
        <v>0</v>
      </c>
      <c r="G16" s="67">
        <f>RES_hhdet_num!G$97</f>
        <v>0</v>
      </c>
      <c r="H16" s="67">
        <f>RES_hhdet_num!H$97</f>
        <v>0</v>
      </c>
      <c r="I16" s="67">
        <f>RES_hhdet_num!I$97</f>
        <v>0</v>
      </c>
      <c r="J16" s="67">
        <f>RES_hhdet_num!J$97</f>
        <v>0</v>
      </c>
      <c r="K16" s="67">
        <f>RES_hhdet_num!K$97</f>
        <v>0</v>
      </c>
      <c r="L16" s="67">
        <f>RES_hhdet_num!L$97</f>
        <v>0</v>
      </c>
      <c r="M16" s="67">
        <f>RES_hhdet_num!M$97</f>
        <v>0</v>
      </c>
      <c r="N16" s="67">
        <f>RES_hhdet_num!N$97</f>
        <v>0</v>
      </c>
      <c r="O16" s="67">
        <f>RES_hhdet_num!O$97</f>
        <v>0</v>
      </c>
      <c r="P16" s="67">
        <f>RES_hhdet_num!P$97</f>
        <v>0</v>
      </c>
      <c r="Q16" s="67">
        <f>RES_hhdet_num!Q$97</f>
        <v>0</v>
      </c>
    </row>
    <row r="17" spans="1:17" ht="12" customHeight="1" x14ac:dyDescent="0.25">
      <c r="A17" s="146" t="s">
        <v>62</v>
      </c>
      <c r="B17" s="145"/>
      <c r="C17" s="145"/>
      <c r="D17" s="145"/>
      <c r="E17" s="145"/>
      <c r="F17" s="145"/>
      <c r="G17" s="145"/>
      <c r="H17" s="145"/>
      <c r="I17" s="145"/>
      <c r="J17" s="145"/>
      <c r="K17" s="145"/>
      <c r="L17" s="145"/>
      <c r="M17" s="145"/>
      <c r="N17" s="145"/>
      <c r="O17" s="145"/>
      <c r="P17" s="145"/>
      <c r="Q17" s="145"/>
    </row>
    <row r="18" spans="1:17" ht="12" customHeight="1" x14ac:dyDescent="0.25">
      <c r="A18" s="23" t="s">
        <v>55</v>
      </c>
      <c r="B18" s="67">
        <f>RES_hhdet_num!B$101</f>
        <v>0</v>
      </c>
      <c r="C18" s="67">
        <f>RES_hhdet_num!C$101</f>
        <v>0</v>
      </c>
      <c r="D18" s="67">
        <f>RES_hhdet_num!D$101</f>
        <v>0</v>
      </c>
      <c r="E18" s="67">
        <f>RES_hhdet_num!E$101</f>
        <v>0</v>
      </c>
      <c r="F18" s="67">
        <f>RES_hhdet_num!F$101</f>
        <v>0</v>
      </c>
      <c r="G18" s="67">
        <f>RES_hhdet_num!G$101</f>
        <v>0</v>
      </c>
      <c r="H18" s="67">
        <f>RES_hhdet_num!H$101</f>
        <v>0</v>
      </c>
      <c r="I18" s="67">
        <f>RES_hhdet_num!I$101</f>
        <v>0</v>
      </c>
      <c r="J18" s="67">
        <f>RES_hhdet_num!J$101</f>
        <v>0</v>
      </c>
      <c r="K18" s="67">
        <f>RES_hhdet_num!K$101</f>
        <v>0</v>
      </c>
      <c r="L18" s="67">
        <f>RES_hhdet_num!L$101</f>
        <v>0</v>
      </c>
      <c r="M18" s="67">
        <f>RES_hhdet_num!M$101</f>
        <v>0</v>
      </c>
      <c r="N18" s="67">
        <f>RES_hhdet_num!N$101</f>
        <v>0</v>
      </c>
      <c r="O18" s="67">
        <f>RES_hhdet_num!O$101</f>
        <v>0</v>
      </c>
      <c r="P18" s="67">
        <f>RES_hhdet_num!P$101</f>
        <v>0</v>
      </c>
      <c r="Q18" s="67">
        <f>RES_hhdet_num!Q$101</f>
        <v>0</v>
      </c>
    </row>
    <row r="19" spans="1:17" ht="12" customHeight="1" x14ac:dyDescent="0.25">
      <c r="A19" s="23" t="s">
        <v>57</v>
      </c>
      <c r="B19" s="67">
        <f>RES_hhdet_num!B$102</f>
        <v>269050</v>
      </c>
      <c r="C19" s="67">
        <f>RES_hhdet_num!C$102</f>
        <v>255750</v>
      </c>
      <c r="D19" s="67">
        <f>RES_hhdet_num!D$102</f>
        <v>239789.99999999997</v>
      </c>
      <c r="E19" s="67">
        <f>RES_hhdet_num!E$102</f>
        <v>229266</v>
      </c>
      <c r="F19" s="67">
        <f>RES_hhdet_num!F$102</f>
        <v>201773</v>
      </c>
      <c r="G19" s="67">
        <f>RES_hhdet_num!G$102</f>
        <v>197671</v>
      </c>
      <c r="H19" s="67">
        <f>RES_hhdet_num!H$102</f>
        <v>162819</v>
      </c>
      <c r="I19" s="67">
        <f>RES_hhdet_num!I$102</f>
        <v>110491.00000000003</v>
      </c>
      <c r="J19" s="67">
        <f>RES_hhdet_num!J$102</f>
        <v>103069.00000000001</v>
      </c>
      <c r="K19" s="67">
        <f>RES_hhdet_num!K$102</f>
        <v>105015.00000000006</v>
      </c>
      <c r="L19" s="67">
        <f>RES_hhdet_num!L$102</f>
        <v>113930.00000000001</v>
      </c>
      <c r="M19" s="67">
        <f>RES_hhdet_num!M$102</f>
        <v>130250</v>
      </c>
      <c r="N19" s="67">
        <f>RES_hhdet_num!N$102</f>
        <v>135746.99999999994</v>
      </c>
      <c r="O19" s="67">
        <f>RES_hhdet_num!O$102</f>
        <v>115854.99999999997</v>
      </c>
      <c r="P19" s="67">
        <f>RES_hhdet_num!P$102</f>
        <v>105206.99999999991</v>
      </c>
      <c r="Q19" s="67">
        <f>RES_hhdet_num!Q$102</f>
        <v>93680.000000000029</v>
      </c>
    </row>
    <row r="20" spans="1:17" ht="12" customHeight="1" x14ac:dyDescent="0.25">
      <c r="A20" s="29" t="s">
        <v>140</v>
      </c>
      <c r="B20" s="83">
        <f>RES_hhdet_num!B$103</f>
        <v>222103</v>
      </c>
      <c r="C20" s="83">
        <f>RES_hhdet_num!C$103</f>
        <v>221971.00000000003</v>
      </c>
      <c r="D20" s="83">
        <f>RES_hhdet_num!D$103</f>
        <v>213326.00000000003</v>
      </c>
      <c r="E20" s="83">
        <f>RES_hhdet_num!E$103</f>
        <v>221812</v>
      </c>
      <c r="F20" s="83">
        <f>RES_hhdet_num!F$103</f>
        <v>248639.99999999997</v>
      </c>
      <c r="G20" s="83">
        <f>RES_hhdet_num!G$103</f>
        <v>252407.99999999997</v>
      </c>
      <c r="H20" s="83">
        <f>RES_hhdet_num!H$103</f>
        <v>275871</v>
      </c>
      <c r="I20" s="83">
        <f>RES_hhdet_num!I$103</f>
        <v>328044.00000000012</v>
      </c>
      <c r="J20" s="83">
        <f>RES_hhdet_num!J$103</f>
        <v>343945.00000000006</v>
      </c>
      <c r="K20" s="83">
        <f>RES_hhdet_num!K$103</f>
        <v>343298.00000000006</v>
      </c>
      <c r="L20" s="83">
        <f>RES_hhdet_num!L$103</f>
        <v>335161.00000000006</v>
      </c>
      <c r="M20" s="83">
        <f>RES_hhdet_num!M$103</f>
        <v>323398</v>
      </c>
      <c r="N20" s="83">
        <f>RES_hhdet_num!N$103</f>
        <v>319533.99999999994</v>
      </c>
      <c r="O20" s="83">
        <f>RES_hhdet_num!O$103</f>
        <v>350833.99999999994</v>
      </c>
      <c r="P20" s="83">
        <f>RES_hhdet_num!P$103</f>
        <v>361525.99999999988</v>
      </c>
      <c r="Q20" s="83">
        <f>RES_hhdet_num!Q$103</f>
        <v>376107.99999999994</v>
      </c>
    </row>
    <row r="22" spans="1:17" ht="12" customHeight="1" x14ac:dyDescent="0.25">
      <c r="A22" s="152" t="s">
        <v>23</v>
      </c>
      <c r="B22" s="151"/>
      <c r="C22" s="151"/>
      <c r="D22" s="151"/>
      <c r="E22" s="151"/>
      <c r="F22" s="151"/>
      <c r="G22" s="151"/>
      <c r="H22" s="151"/>
      <c r="I22" s="151"/>
      <c r="J22" s="151"/>
      <c r="K22" s="151"/>
      <c r="L22" s="151"/>
      <c r="M22" s="151"/>
      <c r="N22" s="151"/>
      <c r="O22" s="151"/>
      <c r="P22" s="151"/>
      <c r="Q22" s="151"/>
    </row>
    <row r="23" spans="1:17" ht="12" customHeight="1" x14ac:dyDescent="0.25">
      <c r="A23" s="150" t="s">
        <v>65</v>
      </c>
      <c r="B23" s="149"/>
      <c r="C23" s="149"/>
      <c r="D23" s="149"/>
      <c r="E23" s="149"/>
      <c r="F23" s="149"/>
      <c r="G23" s="149"/>
      <c r="H23" s="149"/>
      <c r="I23" s="149"/>
      <c r="J23" s="149"/>
      <c r="K23" s="149"/>
      <c r="L23" s="149"/>
      <c r="M23" s="149"/>
      <c r="N23" s="149"/>
      <c r="O23" s="149"/>
      <c r="P23" s="149"/>
      <c r="Q23" s="149"/>
    </row>
    <row r="24" spans="1:17" ht="12" customHeight="1" x14ac:dyDescent="0.25">
      <c r="A24" s="23" t="s">
        <v>157</v>
      </c>
      <c r="B24" s="67"/>
      <c r="C24" s="67">
        <f>B7+C41-C7</f>
        <v>30697.0625</v>
      </c>
      <c r="D24" s="67">
        <f t="shared" ref="D24:Q24" si="0">C7+D41-D7</f>
        <v>30697.062499999942</v>
      </c>
      <c r="E24" s="67">
        <f t="shared" si="0"/>
        <v>30697.062500000116</v>
      </c>
      <c r="F24" s="67">
        <f t="shared" si="0"/>
        <v>30697.062499999884</v>
      </c>
      <c r="G24" s="67">
        <f t="shared" si="0"/>
        <v>30697.062500000058</v>
      </c>
      <c r="H24" s="67">
        <f t="shared" si="0"/>
        <v>30697.0625</v>
      </c>
      <c r="I24" s="67">
        <f t="shared" si="0"/>
        <v>30697.062499999825</v>
      </c>
      <c r="J24" s="67">
        <f t="shared" si="0"/>
        <v>30697.062500000116</v>
      </c>
      <c r="K24" s="67">
        <f t="shared" si="0"/>
        <v>30697.0625</v>
      </c>
      <c r="L24" s="67">
        <f t="shared" si="0"/>
        <v>30697.062500000058</v>
      </c>
      <c r="M24" s="67">
        <f t="shared" si="0"/>
        <v>30697.0625</v>
      </c>
      <c r="N24" s="67">
        <f t="shared" si="0"/>
        <v>30697.062500000175</v>
      </c>
      <c r="O24" s="67">
        <f t="shared" si="0"/>
        <v>30697.062500000058</v>
      </c>
      <c r="P24" s="67">
        <f t="shared" si="0"/>
        <v>30697.0625</v>
      </c>
      <c r="Q24" s="67">
        <f t="shared" si="0"/>
        <v>30697.062499999942</v>
      </c>
    </row>
    <row r="25" spans="1:17" ht="12" customHeight="1" x14ac:dyDescent="0.25">
      <c r="A25" s="146" t="s">
        <v>112</v>
      </c>
      <c r="B25" s="145"/>
      <c r="C25" s="145"/>
      <c r="D25" s="145"/>
      <c r="E25" s="145"/>
      <c r="F25" s="145"/>
      <c r="G25" s="145"/>
      <c r="H25" s="145"/>
      <c r="I25" s="145"/>
      <c r="J25" s="145"/>
      <c r="K25" s="145"/>
      <c r="L25" s="145"/>
      <c r="M25" s="145"/>
      <c r="N25" s="145"/>
      <c r="O25" s="145"/>
      <c r="P25" s="145"/>
      <c r="Q25" s="145"/>
    </row>
    <row r="26" spans="1:17" ht="12" customHeight="1" x14ac:dyDescent="0.25">
      <c r="A26" s="23" t="s">
        <v>60</v>
      </c>
      <c r="B26" s="67"/>
      <c r="C26" s="67">
        <f>B9+C43-C9</f>
        <v>3</v>
      </c>
      <c r="D26" s="67">
        <f t="shared" ref="D26:Q26" si="1">C9+D43-D9</f>
        <v>2</v>
      </c>
      <c r="E26" s="67">
        <f t="shared" si="1"/>
        <v>2</v>
      </c>
      <c r="F26" s="67">
        <f t="shared" si="1"/>
        <v>2</v>
      </c>
      <c r="G26" s="67">
        <f t="shared" si="1"/>
        <v>2</v>
      </c>
      <c r="H26" s="67">
        <f t="shared" si="1"/>
        <v>2</v>
      </c>
      <c r="I26" s="67">
        <f t="shared" si="1"/>
        <v>1.9999999999998863</v>
      </c>
      <c r="J26" s="67">
        <f t="shared" si="1"/>
        <v>4</v>
      </c>
      <c r="K26" s="67">
        <f t="shared" si="1"/>
        <v>7.9999999999997726</v>
      </c>
      <c r="L26" s="67">
        <f t="shared" si="1"/>
        <v>10.000000000000227</v>
      </c>
      <c r="M26" s="67">
        <f t="shared" si="1"/>
        <v>27</v>
      </c>
      <c r="N26" s="67">
        <f t="shared" si="1"/>
        <v>51.000000000000455</v>
      </c>
      <c r="O26" s="67">
        <f t="shared" si="1"/>
        <v>95</v>
      </c>
      <c r="P26" s="67">
        <f t="shared" si="1"/>
        <v>193.00000000000045</v>
      </c>
      <c r="Q26" s="67">
        <f t="shared" si="1"/>
        <v>387.99999999999909</v>
      </c>
    </row>
    <row r="27" spans="1:17" ht="12" customHeight="1" x14ac:dyDescent="0.25">
      <c r="A27" s="146" t="s">
        <v>63</v>
      </c>
      <c r="B27" s="145"/>
      <c r="C27" s="145"/>
      <c r="D27" s="145"/>
      <c r="E27" s="145"/>
      <c r="F27" s="145"/>
      <c r="G27" s="145"/>
      <c r="H27" s="145"/>
      <c r="I27" s="145"/>
      <c r="J27" s="145"/>
      <c r="K27" s="145"/>
      <c r="L27" s="145"/>
      <c r="M27" s="145"/>
      <c r="N27" s="145"/>
      <c r="O27" s="145"/>
      <c r="P27" s="145"/>
      <c r="Q27" s="145"/>
    </row>
    <row r="28" spans="1:17" ht="12" customHeight="1" x14ac:dyDescent="0.25">
      <c r="A28" s="23" t="s">
        <v>156</v>
      </c>
      <c r="B28" s="67"/>
      <c r="C28" s="67">
        <f t="shared" ref="C28:Q33" si="2">B11+C45-C11</f>
        <v>24781.782534701284</v>
      </c>
      <c r="D28" s="67">
        <f t="shared" si="2"/>
        <v>19910.894003459369</v>
      </c>
      <c r="E28" s="67">
        <f t="shared" si="2"/>
        <v>23687.538438592164</v>
      </c>
      <c r="F28" s="67">
        <f t="shared" si="2"/>
        <v>24287.684916894243</v>
      </c>
      <c r="G28" s="67">
        <f t="shared" si="2"/>
        <v>24366.842511368624</v>
      </c>
      <c r="H28" s="67">
        <f t="shared" si="2"/>
        <v>20805.267437440983</v>
      </c>
      <c r="I28" s="67">
        <f t="shared" si="2"/>
        <v>26129.946158058592</v>
      </c>
      <c r="J28" s="67">
        <f t="shared" si="2"/>
        <v>23682.882188817021</v>
      </c>
      <c r="K28" s="67">
        <f t="shared" si="2"/>
        <v>24456.212496284861</v>
      </c>
      <c r="L28" s="67">
        <f t="shared" si="2"/>
        <v>28905.072525851137</v>
      </c>
      <c r="M28" s="67">
        <f t="shared" si="2"/>
        <v>22746.25038828922</v>
      </c>
      <c r="N28" s="67">
        <f t="shared" si="2"/>
        <v>27949.744710606581</v>
      </c>
      <c r="O28" s="67">
        <f t="shared" si="2"/>
        <v>26154.147936812835</v>
      </c>
      <c r="P28" s="67">
        <f t="shared" si="2"/>
        <v>27905.334259742172</v>
      </c>
      <c r="Q28" s="67">
        <f t="shared" si="2"/>
        <v>30697.0625</v>
      </c>
    </row>
    <row r="29" spans="1:17" ht="12" customHeight="1" x14ac:dyDescent="0.25">
      <c r="A29" s="23" t="s">
        <v>155</v>
      </c>
      <c r="B29" s="67"/>
      <c r="C29" s="67">
        <f t="shared" si="2"/>
        <v>0</v>
      </c>
      <c r="D29" s="67">
        <f t="shared" si="2"/>
        <v>0</v>
      </c>
      <c r="E29" s="67">
        <f t="shared" si="2"/>
        <v>0</v>
      </c>
      <c r="F29" s="67">
        <f t="shared" si="2"/>
        <v>0</v>
      </c>
      <c r="G29" s="67">
        <f t="shared" si="2"/>
        <v>0</v>
      </c>
      <c r="H29" s="67">
        <f t="shared" si="2"/>
        <v>0</v>
      </c>
      <c r="I29" s="67">
        <f t="shared" si="2"/>
        <v>0</v>
      </c>
      <c r="J29" s="67">
        <f t="shared" si="2"/>
        <v>0</v>
      </c>
      <c r="K29" s="67">
        <f t="shared" si="2"/>
        <v>0</v>
      </c>
      <c r="L29" s="67">
        <f t="shared" si="2"/>
        <v>0</v>
      </c>
      <c r="M29" s="67">
        <f t="shared" si="2"/>
        <v>0</v>
      </c>
      <c r="N29" s="67">
        <f t="shared" si="2"/>
        <v>0</v>
      </c>
      <c r="O29" s="67">
        <f t="shared" si="2"/>
        <v>0</v>
      </c>
      <c r="P29" s="67">
        <f t="shared" si="2"/>
        <v>0</v>
      </c>
      <c r="Q29" s="67">
        <f t="shared" si="2"/>
        <v>0</v>
      </c>
    </row>
    <row r="30" spans="1:17" ht="12" customHeight="1" x14ac:dyDescent="0.25">
      <c r="A30" s="23" t="s">
        <v>144</v>
      </c>
      <c r="B30" s="67"/>
      <c r="C30" s="67">
        <f t="shared" si="2"/>
        <v>3813.0556327221566</v>
      </c>
      <c r="D30" s="67">
        <f t="shared" si="2"/>
        <v>4299.8118669999385</v>
      </c>
      <c r="E30" s="67">
        <f t="shared" si="2"/>
        <v>5886.4278985493911</v>
      </c>
      <c r="F30" s="67">
        <f t="shared" si="2"/>
        <v>3498.2942125319387</v>
      </c>
      <c r="G30" s="67">
        <f t="shared" si="2"/>
        <v>3599.7560363082412</v>
      </c>
      <c r="H30" s="67">
        <f t="shared" si="2"/>
        <v>4221.2268506443907</v>
      </c>
      <c r="I30" s="67">
        <f t="shared" si="2"/>
        <v>3798.9421472003196</v>
      </c>
      <c r="J30" s="67">
        <f t="shared" si="2"/>
        <v>3603.5664459582385</v>
      </c>
      <c r="K30" s="67">
        <f t="shared" si="2"/>
        <v>5162.8528858759073</v>
      </c>
      <c r="L30" s="67">
        <f t="shared" si="2"/>
        <v>3657.813133000056</v>
      </c>
      <c r="M30" s="67">
        <f t="shared" si="2"/>
        <v>4438.5907337069802</v>
      </c>
      <c r="N30" s="67">
        <f t="shared" si="2"/>
        <v>1065.6546414201048</v>
      </c>
      <c r="O30" s="67">
        <f t="shared" si="2"/>
        <v>1292</v>
      </c>
      <c r="P30" s="67">
        <f t="shared" si="2"/>
        <v>267.02314935560207</v>
      </c>
      <c r="Q30" s="67">
        <f t="shared" si="2"/>
        <v>689.30785279967768</v>
      </c>
    </row>
    <row r="31" spans="1:17" ht="12" customHeight="1" x14ac:dyDescent="0.25">
      <c r="A31" s="23" t="s">
        <v>143</v>
      </c>
      <c r="B31" s="67"/>
      <c r="C31" s="67">
        <f t="shared" si="2"/>
        <v>0</v>
      </c>
      <c r="D31" s="67">
        <f t="shared" si="2"/>
        <v>0</v>
      </c>
      <c r="E31" s="67">
        <f t="shared" si="2"/>
        <v>0</v>
      </c>
      <c r="F31" s="67">
        <f t="shared" si="2"/>
        <v>0</v>
      </c>
      <c r="G31" s="67">
        <f t="shared" si="2"/>
        <v>0</v>
      </c>
      <c r="H31" s="67">
        <f t="shared" si="2"/>
        <v>0</v>
      </c>
      <c r="I31" s="67">
        <f t="shared" si="2"/>
        <v>0</v>
      </c>
      <c r="J31" s="67">
        <f t="shared" si="2"/>
        <v>0</v>
      </c>
      <c r="K31" s="67">
        <f t="shared" si="2"/>
        <v>0</v>
      </c>
      <c r="L31" s="67">
        <f t="shared" si="2"/>
        <v>0</v>
      </c>
      <c r="M31" s="67">
        <f t="shared" si="2"/>
        <v>0</v>
      </c>
      <c r="N31" s="67">
        <f t="shared" si="2"/>
        <v>0</v>
      </c>
      <c r="O31" s="67">
        <f t="shared" si="2"/>
        <v>0</v>
      </c>
      <c r="P31" s="67">
        <f t="shared" si="2"/>
        <v>0</v>
      </c>
      <c r="Q31" s="67">
        <f t="shared" si="2"/>
        <v>0</v>
      </c>
    </row>
    <row r="32" spans="1:17" ht="12" customHeight="1" x14ac:dyDescent="0.25">
      <c r="A32" s="23" t="s">
        <v>142</v>
      </c>
      <c r="B32" s="67"/>
      <c r="C32" s="67">
        <f t="shared" si="2"/>
        <v>4464.75</v>
      </c>
      <c r="D32" s="67">
        <f t="shared" si="2"/>
        <v>7922.3308704594092</v>
      </c>
      <c r="E32" s="67">
        <f t="shared" si="2"/>
        <v>4464.75</v>
      </c>
      <c r="F32" s="67">
        <f t="shared" si="2"/>
        <v>4464.75</v>
      </c>
      <c r="G32" s="67">
        <f t="shared" si="2"/>
        <v>4464.7500000000073</v>
      </c>
      <c r="H32" s="67">
        <f t="shared" si="2"/>
        <v>5838.7719132034108</v>
      </c>
      <c r="I32" s="67">
        <f t="shared" si="2"/>
        <v>4464.7499999999854</v>
      </c>
      <c r="J32" s="67">
        <f t="shared" si="2"/>
        <v>5192.4967571412926</v>
      </c>
      <c r="K32" s="67">
        <f t="shared" si="2"/>
        <v>7393.7105980208871</v>
      </c>
      <c r="L32" s="67">
        <f t="shared" si="2"/>
        <v>4773.0808704594092</v>
      </c>
      <c r="M32" s="67">
        <f t="shared" si="2"/>
        <v>8601.7454394116794</v>
      </c>
      <c r="N32" s="67">
        <f t="shared" si="2"/>
        <v>9325.1717956376888</v>
      </c>
      <c r="O32" s="67">
        <f t="shared" si="2"/>
        <v>9727.6405881268365</v>
      </c>
      <c r="P32" s="67">
        <f t="shared" si="2"/>
        <v>4670.5001534612602</v>
      </c>
      <c r="Q32" s="67">
        <f t="shared" si="2"/>
        <v>8594.792112828065</v>
      </c>
    </row>
    <row r="33" spans="1:17" ht="12" customHeight="1" x14ac:dyDescent="0.25">
      <c r="A33" s="23" t="s">
        <v>141</v>
      </c>
      <c r="B33" s="67"/>
      <c r="C33" s="67">
        <f t="shared" si="2"/>
        <v>0</v>
      </c>
      <c r="D33" s="67">
        <f t="shared" si="2"/>
        <v>0</v>
      </c>
      <c r="E33" s="67">
        <f t="shared" si="2"/>
        <v>0</v>
      </c>
      <c r="F33" s="67">
        <f t="shared" si="2"/>
        <v>0</v>
      </c>
      <c r="G33" s="67">
        <f t="shared" si="2"/>
        <v>0</v>
      </c>
      <c r="H33" s="67">
        <f t="shared" si="2"/>
        <v>0</v>
      </c>
      <c r="I33" s="67">
        <f t="shared" si="2"/>
        <v>0</v>
      </c>
      <c r="J33" s="67">
        <f t="shared" si="2"/>
        <v>0</v>
      </c>
      <c r="K33" s="67">
        <f t="shared" si="2"/>
        <v>0</v>
      </c>
      <c r="L33" s="67">
        <f t="shared" si="2"/>
        <v>0</v>
      </c>
      <c r="M33" s="67">
        <f t="shared" si="2"/>
        <v>0</v>
      </c>
      <c r="N33" s="67">
        <f t="shared" si="2"/>
        <v>0</v>
      </c>
      <c r="O33" s="67">
        <f t="shared" si="2"/>
        <v>0</v>
      </c>
      <c r="P33" s="67">
        <f t="shared" si="2"/>
        <v>0</v>
      </c>
      <c r="Q33" s="67">
        <f t="shared" si="2"/>
        <v>0</v>
      </c>
    </row>
    <row r="34" spans="1:17" ht="12" customHeight="1" x14ac:dyDescent="0.25">
      <c r="A34" s="146" t="s">
        <v>62</v>
      </c>
      <c r="B34" s="145"/>
      <c r="C34" s="145"/>
      <c r="D34" s="145"/>
      <c r="E34" s="145"/>
      <c r="F34" s="145"/>
      <c r="G34" s="145"/>
      <c r="H34" s="145"/>
      <c r="I34" s="145"/>
      <c r="J34" s="145"/>
      <c r="K34" s="145"/>
      <c r="L34" s="145"/>
      <c r="M34" s="145"/>
      <c r="N34" s="145"/>
      <c r="O34" s="145"/>
      <c r="P34" s="145"/>
      <c r="Q34" s="145"/>
    </row>
    <row r="35" spans="1:17" ht="12" customHeight="1" x14ac:dyDescent="0.25">
      <c r="A35" s="23" t="s">
        <v>55</v>
      </c>
      <c r="B35" s="67"/>
      <c r="C35" s="67">
        <f t="shared" ref="C35:Q37" si="3">B18+C52-C18</f>
        <v>0</v>
      </c>
      <c r="D35" s="67">
        <f t="shared" si="3"/>
        <v>0</v>
      </c>
      <c r="E35" s="67">
        <f t="shared" si="3"/>
        <v>0</v>
      </c>
      <c r="F35" s="67">
        <f t="shared" si="3"/>
        <v>0</v>
      </c>
      <c r="G35" s="67">
        <f t="shared" si="3"/>
        <v>0</v>
      </c>
      <c r="H35" s="67">
        <f t="shared" si="3"/>
        <v>0</v>
      </c>
      <c r="I35" s="67">
        <f t="shared" si="3"/>
        <v>0</v>
      </c>
      <c r="J35" s="67">
        <f t="shared" si="3"/>
        <v>0</v>
      </c>
      <c r="K35" s="67">
        <f t="shared" si="3"/>
        <v>0</v>
      </c>
      <c r="L35" s="67">
        <f t="shared" si="3"/>
        <v>0</v>
      </c>
      <c r="M35" s="67">
        <f t="shared" si="3"/>
        <v>0</v>
      </c>
      <c r="N35" s="67">
        <f t="shared" si="3"/>
        <v>0</v>
      </c>
      <c r="O35" s="67">
        <f t="shared" si="3"/>
        <v>0</v>
      </c>
      <c r="P35" s="67">
        <f t="shared" si="3"/>
        <v>0</v>
      </c>
      <c r="Q35" s="67">
        <f t="shared" si="3"/>
        <v>0</v>
      </c>
    </row>
    <row r="36" spans="1:17" ht="12" customHeight="1" x14ac:dyDescent="0.25">
      <c r="A36" s="23" t="s">
        <v>57</v>
      </c>
      <c r="B36" s="67"/>
      <c r="C36" s="67">
        <f t="shared" si="3"/>
        <v>28037.737619320687</v>
      </c>
      <c r="D36" s="67">
        <f t="shared" si="3"/>
        <v>31712.304178157501</v>
      </c>
      <c r="E36" s="67">
        <f t="shared" si="3"/>
        <v>30597.835698412819</v>
      </c>
      <c r="F36" s="67">
        <f t="shared" si="3"/>
        <v>37330.174163339281</v>
      </c>
      <c r="G36" s="67">
        <f t="shared" si="3"/>
        <v>34395.09864349995</v>
      </c>
      <c r="H36" s="67">
        <f t="shared" si="3"/>
        <v>42064.052673376718</v>
      </c>
      <c r="I36" s="67">
        <f t="shared" si="3"/>
        <v>58023.314512825018</v>
      </c>
      <c r="J36" s="67">
        <f t="shared" si="3"/>
        <v>30918.564512825062</v>
      </c>
      <c r="K36" s="67">
        <f t="shared" si="3"/>
        <v>37350.518363705574</v>
      </c>
      <c r="L36" s="67">
        <f t="shared" si="3"/>
        <v>52020.956224532521</v>
      </c>
      <c r="M36" s="67">
        <f t="shared" si="3"/>
        <v>66193.227710387087</v>
      </c>
      <c r="N36" s="67">
        <f t="shared" si="3"/>
        <v>93870.212717220449</v>
      </c>
      <c r="O36" s="67">
        <f t="shared" si="3"/>
        <v>113141.16597075164</v>
      </c>
      <c r="P36" s="67">
        <f t="shared" si="3"/>
        <v>108481.03666011148</v>
      </c>
      <c r="Q36" s="67">
        <f t="shared" si="3"/>
        <v>105206.99999999994</v>
      </c>
    </row>
    <row r="37" spans="1:17" ht="12" customHeight="1" x14ac:dyDescent="0.25">
      <c r="A37" s="29" t="s">
        <v>140</v>
      </c>
      <c r="B37" s="83"/>
      <c r="C37" s="83">
        <f t="shared" si="3"/>
        <v>20822.249999999971</v>
      </c>
      <c r="D37" s="83">
        <f t="shared" si="3"/>
        <v>23589.758321842557</v>
      </c>
      <c r="E37" s="83">
        <f t="shared" si="3"/>
        <v>20822.25</v>
      </c>
      <c r="F37" s="83">
        <f t="shared" si="3"/>
        <v>20822.250000000029</v>
      </c>
      <c r="G37" s="83">
        <f t="shared" si="3"/>
        <v>20822.250000000029</v>
      </c>
      <c r="H37" s="83">
        <f t="shared" si="3"/>
        <v>20822.25</v>
      </c>
      <c r="I37" s="83">
        <f t="shared" si="3"/>
        <v>20822.249999999884</v>
      </c>
      <c r="J37" s="83">
        <f t="shared" si="3"/>
        <v>20822.250000000058</v>
      </c>
      <c r="K37" s="83">
        <f t="shared" si="3"/>
        <v>32493.800119320629</v>
      </c>
      <c r="L37" s="83">
        <f t="shared" si="3"/>
        <v>31750.780196411943</v>
      </c>
      <c r="M37" s="83">
        <f t="shared" si="3"/>
        <v>42748.974035073596</v>
      </c>
      <c r="N37" s="83">
        <f t="shared" si="3"/>
        <v>53789.38801983936</v>
      </c>
      <c r="O37" s="83">
        <f t="shared" si="3"/>
        <v>43516.358470123203</v>
      </c>
      <c r="P37" s="83">
        <f t="shared" si="3"/>
        <v>51814.98091390013</v>
      </c>
      <c r="Q37" s="83">
        <f t="shared" si="3"/>
        <v>56984.69002978981</v>
      </c>
    </row>
    <row r="39" spans="1:17" ht="12" customHeight="1" x14ac:dyDescent="0.25">
      <c r="A39" s="152" t="s">
        <v>22</v>
      </c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</row>
    <row r="40" spans="1:17" ht="12" customHeight="1" x14ac:dyDescent="0.25">
      <c r="A40" s="150" t="s">
        <v>65</v>
      </c>
      <c r="B40" s="149"/>
      <c r="C40" s="149"/>
      <c r="D40" s="149"/>
      <c r="E40" s="149"/>
      <c r="F40" s="149"/>
      <c r="G40" s="149"/>
      <c r="H40" s="149"/>
      <c r="I40" s="149"/>
      <c r="J40" s="149"/>
      <c r="K40" s="149"/>
      <c r="L40" s="149"/>
      <c r="M40" s="149"/>
      <c r="N40" s="149"/>
      <c r="O40" s="149"/>
      <c r="P40" s="149"/>
      <c r="Q40" s="149"/>
    </row>
    <row r="41" spans="1:17" ht="12" customHeight="1" x14ac:dyDescent="0.25">
      <c r="A41" s="23" t="s">
        <v>157</v>
      </c>
      <c r="B41" s="67"/>
      <c r="C41" s="67">
        <f>RES_hhdet_in!C$83</f>
        <v>17265.0625</v>
      </c>
      <c r="D41" s="67">
        <f>RES_hhdet_in!D$83</f>
        <v>6092.0625</v>
      </c>
      <c r="E41" s="67">
        <f>RES_hhdet_in!E$83</f>
        <v>28659.0625</v>
      </c>
      <c r="F41" s="67">
        <f>RES_hhdet_in!F$83</f>
        <v>30032.062500000004</v>
      </c>
      <c r="G41" s="67">
        <f>RES_hhdet_in!G$83</f>
        <v>30363.062500000004</v>
      </c>
      <c r="H41" s="67">
        <f>RES_hhdet_in!H$83</f>
        <v>19308.0625</v>
      </c>
      <c r="I41" s="67">
        <f>RES_hhdet_in!I$83</f>
        <v>30542.0625</v>
      </c>
      <c r="J41" s="67">
        <f>RES_hhdet_in!J$83</f>
        <v>39176.0625</v>
      </c>
      <c r="K41" s="67">
        <f>RES_hhdet_in!K$83</f>
        <v>31996.0625</v>
      </c>
      <c r="L41" s="67">
        <f>RES_hhdet_in!L$83</f>
        <v>31475.062499999996</v>
      </c>
      <c r="M41" s="67">
        <f>RES_hhdet_in!M$83</f>
        <v>35254.0625</v>
      </c>
      <c r="N41" s="67">
        <f>RES_hhdet_in!N$83</f>
        <v>32330.0625</v>
      </c>
      <c r="O41" s="67">
        <f>RES_hhdet_in!O$83</f>
        <v>42105.0625</v>
      </c>
      <c r="P41" s="67">
        <f>RES_hhdet_in!P$83</f>
        <v>30741.062500000004</v>
      </c>
      <c r="Q41" s="67">
        <f>RES_hhdet_in!Q$83</f>
        <v>33752.062499999993</v>
      </c>
    </row>
    <row r="42" spans="1:17" ht="12" customHeight="1" x14ac:dyDescent="0.25">
      <c r="A42" s="146" t="s">
        <v>112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</row>
    <row r="43" spans="1:17" ht="12" customHeight="1" x14ac:dyDescent="0.25">
      <c r="A43" s="23" t="s">
        <v>60</v>
      </c>
      <c r="B43" s="67"/>
      <c r="C43" s="67">
        <f>RES_hhdet_in!C$86</f>
        <v>8</v>
      </c>
      <c r="D43" s="67">
        <f>RES_hhdet_in!D$86</f>
        <v>10</v>
      </c>
      <c r="E43" s="67">
        <f>RES_hhdet_in!E$86</f>
        <v>27</v>
      </c>
      <c r="F43" s="67">
        <f>RES_hhdet_in!F$86</f>
        <v>51</v>
      </c>
      <c r="G43" s="67">
        <f>RES_hhdet_in!G$86</f>
        <v>95</v>
      </c>
      <c r="H43" s="67">
        <f>RES_hhdet_in!H$86</f>
        <v>193</v>
      </c>
      <c r="I43" s="67">
        <f>RES_hhdet_in!I$86</f>
        <v>388</v>
      </c>
      <c r="J43" s="67">
        <f>RES_hhdet_in!J$86</f>
        <v>531</v>
      </c>
      <c r="K43" s="67">
        <f>RES_hhdet_in!K$86</f>
        <v>410</v>
      </c>
      <c r="L43" s="67">
        <f>RES_hhdet_in!L$86</f>
        <v>300</v>
      </c>
      <c r="M43" s="67">
        <f>RES_hhdet_in!M$86</f>
        <v>986</v>
      </c>
      <c r="N43" s="67">
        <f>RES_hhdet_in!N$86</f>
        <v>138</v>
      </c>
      <c r="O43" s="67">
        <f>RES_hhdet_in!O$86</f>
        <v>175</v>
      </c>
      <c r="P43" s="67">
        <f>RES_hhdet_in!P$86</f>
        <v>554</v>
      </c>
      <c r="Q43" s="67">
        <f>RES_hhdet_in!Q$86</f>
        <v>528</v>
      </c>
    </row>
    <row r="44" spans="1:17" ht="12" customHeight="1" x14ac:dyDescent="0.25">
      <c r="A44" s="146" t="s">
        <v>63</v>
      </c>
      <c r="B44" s="145"/>
      <c r="C44" s="145"/>
      <c r="D44" s="145"/>
      <c r="E44" s="145"/>
      <c r="F44" s="145"/>
      <c r="G44" s="145"/>
      <c r="H44" s="145"/>
      <c r="I44" s="145"/>
      <c r="J44" s="145"/>
      <c r="K44" s="145"/>
      <c r="L44" s="145"/>
      <c r="M44" s="145"/>
      <c r="N44" s="145"/>
      <c r="O44" s="145"/>
      <c r="P44" s="145"/>
      <c r="Q44" s="145"/>
    </row>
    <row r="45" spans="1:17" ht="12" customHeight="1" x14ac:dyDescent="0.25">
      <c r="A45" s="23" t="s">
        <v>156</v>
      </c>
      <c r="B45" s="67"/>
      <c r="C45" s="67">
        <f>RES_hhdet_in!C$88</f>
        <v>13601.782534701271</v>
      </c>
      <c r="D45" s="67">
        <f>RES_hhdet_in!D$88</f>
        <v>5546.8940034594489</v>
      </c>
      <c r="E45" s="67">
        <f>RES_hhdet_in!E$88</f>
        <v>23569.538438592062</v>
      </c>
      <c r="F45" s="67">
        <f>RES_hhdet_in!F$88</f>
        <v>24181.684916894279</v>
      </c>
      <c r="G45" s="67">
        <f>RES_hhdet_in!G$88</f>
        <v>24289.842511368639</v>
      </c>
      <c r="H45" s="67">
        <f>RES_hhdet_in!H$88</f>
        <v>17162.267437440962</v>
      </c>
      <c r="I45" s="67">
        <f>RES_hhdet_in!I$88</f>
        <v>23435.946158058774</v>
      </c>
      <c r="J45" s="67">
        <f>RES_hhdet_in!J$88</f>
        <v>33884.882188816919</v>
      </c>
      <c r="K45" s="67">
        <f>RES_hhdet_in!K$88</f>
        <v>28531.212496284861</v>
      </c>
      <c r="L45" s="67">
        <f>RES_hhdet_in!L$88</f>
        <v>29060.072525851072</v>
      </c>
      <c r="M45" s="67">
        <f>RES_hhdet_in!M$88</f>
        <v>33572.250388289234</v>
      </c>
      <c r="N45" s="67">
        <f>RES_hhdet_in!N$88</f>
        <v>30449.744710606414</v>
      </c>
      <c r="O45" s="67">
        <f>RES_hhdet_in!O$88</f>
        <v>42823.147936812762</v>
      </c>
      <c r="P45" s="67">
        <f>RES_hhdet_in!P$88</f>
        <v>28359.334259742231</v>
      </c>
      <c r="Q45" s="67">
        <f>RES_hhdet_in!Q$88</f>
        <v>35087.062499999985</v>
      </c>
    </row>
    <row r="46" spans="1:17" ht="12" customHeight="1" x14ac:dyDescent="0.25">
      <c r="A46" s="23" t="s">
        <v>155</v>
      </c>
      <c r="B46" s="67"/>
      <c r="C46" s="67">
        <f>RES_hhdet_in!C$89</f>
        <v>0</v>
      </c>
      <c r="D46" s="67">
        <f>RES_hhdet_in!D$89</f>
        <v>0</v>
      </c>
      <c r="E46" s="67">
        <f>RES_hhdet_in!E$89</f>
        <v>0</v>
      </c>
      <c r="F46" s="67">
        <f>RES_hhdet_in!F$89</f>
        <v>0</v>
      </c>
      <c r="G46" s="67">
        <f>RES_hhdet_in!G$89</f>
        <v>0</v>
      </c>
      <c r="H46" s="67">
        <f>RES_hhdet_in!H$89</f>
        <v>0</v>
      </c>
      <c r="I46" s="67">
        <f>RES_hhdet_in!I$89</f>
        <v>0</v>
      </c>
      <c r="J46" s="67">
        <f>RES_hhdet_in!J$89</f>
        <v>0</v>
      </c>
      <c r="K46" s="67">
        <f>RES_hhdet_in!K$89</f>
        <v>0</v>
      </c>
      <c r="L46" s="67">
        <f>RES_hhdet_in!L$89</f>
        <v>0</v>
      </c>
      <c r="M46" s="67">
        <f>RES_hhdet_in!M$89</f>
        <v>0</v>
      </c>
      <c r="N46" s="67">
        <f>RES_hhdet_in!N$89</f>
        <v>0</v>
      </c>
      <c r="O46" s="67">
        <f>RES_hhdet_in!O$89</f>
        <v>0</v>
      </c>
      <c r="P46" s="67">
        <f>RES_hhdet_in!P$89</f>
        <v>0</v>
      </c>
      <c r="Q46" s="67">
        <f>RES_hhdet_in!Q$89</f>
        <v>0</v>
      </c>
    </row>
    <row r="47" spans="1:17" ht="12" customHeight="1" x14ac:dyDescent="0.25">
      <c r="A47" s="23" t="s">
        <v>144</v>
      </c>
      <c r="B47" s="67"/>
      <c r="C47" s="67">
        <f>RES_hhdet_in!C$92</f>
        <v>1009.0556327221565</v>
      </c>
      <c r="D47" s="67">
        <f>RES_hhdet_in!D$92</f>
        <v>1672.8118669999467</v>
      </c>
      <c r="E47" s="67">
        <f>RES_hhdet_in!E$92</f>
        <v>1043.4278985493847</v>
      </c>
      <c r="F47" s="67">
        <f>RES_hhdet_in!F$92</f>
        <v>1149.2942125319428</v>
      </c>
      <c r="G47" s="67">
        <f>RES_hhdet_in!G$92</f>
        <v>1309.7560363082353</v>
      </c>
      <c r="H47" s="67">
        <f>RES_hhdet_in!H$92</f>
        <v>435.22685064439969</v>
      </c>
      <c r="I47" s="67">
        <f>RES_hhdet_in!I$92</f>
        <v>2602.942147200321</v>
      </c>
      <c r="J47" s="67">
        <f>RES_hhdet_in!J$92</f>
        <v>2666.5664459582104</v>
      </c>
      <c r="K47" s="67">
        <f>RES_hhdet_in!K$92</f>
        <v>393.85288587593277</v>
      </c>
      <c r="L47" s="67">
        <f>RES_hhdet_in!L$92</f>
        <v>1851.8131330000488</v>
      </c>
      <c r="M47" s="67">
        <f>RES_hhdet_in!M$92</f>
        <v>1714.5907337069939</v>
      </c>
      <c r="N47" s="67">
        <f>RES_hhdet_in!N$92</f>
        <v>87.654641420096851</v>
      </c>
      <c r="O47" s="67">
        <f>RES_hhdet_in!O$92</f>
        <v>0</v>
      </c>
      <c r="P47" s="67">
        <f>RES_hhdet_in!P$92</f>
        <v>848.02314935558536</v>
      </c>
      <c r="Q47" s="67">
        <f>RES_hhdet_in!Q$92</f>
        <v>1940.30785279969</v>
      </c>
    </row>
    <row r="48" spans="1:17" ht="12" customHeight="1" x14ac:dyDescent="0.25">
      <c r="A48" s="23" t="s">
        <v>143</v>
      </c>
      <c r="B48" s="67"/>
      <c r="C48" s="67">
        <f>RES_hhdet_in!C$93</f>
        <v>0</v>
      </c>
      <c r="D48" s="67">
        <f>RES_hhdet_in!D$93</f>
        <v>0</v>
      </c>
      <c r="E48" s="67">
        <f>RES_hhdet_in!E$93</f>
        <v>0</v>
      </c>
      <c r="F48" s="67">
        <f>RES_hhdet_in!F$93</f>
        <v>0</v>
      </c>
      <c r="G48" s="67">
        <f>RES_hhdet_in!G$93</f>
        <v>0</v>
      </c>
      <c r="H48" s="67">
        <f>RES_hhdet_in!H$93</f>
        <v>0</v>
      </c>
      <c r="I48" s="67">
        <f>RES_hhdet_in!I$93</f>
        <v>0</v>
      </c>
      <c r="J48" s="67">
        <f>RES_hhdet_in!J$93</f>
        <v>0</v>
      </c>
      <c r="K48" s="67">
        <f>RES_hhdet_in!K$93</f>
        <v>0</v>
      </c>
      <c r="L48" s="67">
        <f>RES_hhdet_in!L$93</f>
        <v>0</v>
      </c>
      <c r="M48" s="67">
        <f>RES_hhdet_in!M$93</f>
        <v>0</v>
      </c>
      <c r="N48" s="67">
        <f>RES_hhdet_in!N$93</f>
        <v>0</v>
      </c>
      <c r="O48" s="67">
        <f>RES_hhdet_in!O$93</f>
        <v>0</v>
      </c>
      <c r="P48" s="67">
        <f>RES_hhdet_in!P$93</f>
        <v>0</v>
      </c>
      <c r="Q48" s="67">
        <f>RES_hhdet_in!Q$93</f>
        <v>0</v>
      </c>
    </row>
    <row r="49" spans="1:17" ht="12" customHeight="1" x14ac:dyDescent="0.25">
      <c r="A49" s="23" t="s">
        <v>142</v>
      </c>
      <c r="B49" s="67"/>
      <c r="C49" s="67">
        <f>RES_hhdet_in!C$96</f>
        <v>5016.7500000000118</v>
      </c>
      <c r="D49" s="67">
        <f>RES_hhdet_in!D$96</f>
        <v>308.33087045939538</v>
      </c>
      <c r="E49" s="67">
        <f>RES_hhdet_in!E$96</f>
        <v>7387.7500000000173</v>
      </c>
      <c r="F49" s="67">
        <f>RES_hhdet_in!F$96</f>
        <v>6254.7500000000246</v>
      </c>
      <c r="G49" s="67">
        <f>RES_hhdet_in!G$96</f>
        <v>6497.7499999999391</v>
      </c>
      <c r="H49" s="67">
        <f>RES_hhdet_in!H$96</f>
        <v>1878.7719132034376</v>
      </c>
      <c r="I49" s="67">
        <f>RES_hhdet_in!I$96</f>
        <v>8199.7499999999927</v>
      </c>
      <c r="J49" s="67">
        <f>RES_hhdet_in!J$96</f>
        <v>4406.4967571412908</v>
      </c>
      <c r="K49" s="67">
        <f>RES_hhdet_in!K$96</f>
        <v>9386.7105980208617</v>
      </c>
      <c r="L49" s="67">
        <f>RES_hhdet_in!L$96</f>
        <v>7202.0808704594056</v>
      </c>
      <c r="M49" s="67">
        <f>RES_hhdet_in!M$96</f>
        <v>5056.7454394117103</v>
      </c>
      <c r="N49" s="67">
        <f>RES_hhdet_in!N$96</f>
        <v>9436.1717956376633</v>
      </c>
      <c r="O49" s="67">
        <f>RES_hhdet_in!O$96</f>
        <v>5758.6405881268365</v>
      </c>
      <c r="P49" s="67">
        <f>RES_hhdet_in!P$96</f>
        <v>3679.5001534612234</v>
      </c>
      <c r="Q49" s="67">
        <f>RES_hhdet_in!Q$96</f>
        <v>6008.7921128280868</v>
      </c>
    </row>
    <row r="50" spans="1:17" ht="12" customHeight="1" x14ac:dyDescent="0.25">
      <c r="A50" s="23" t="s">
        <v>141</v>
      </c>
      <c r="B50" s="67"/>
      <c r="C50" s="67">
        <f>RES_hhdet_in!C$97</f>
        <v>0</v>
      </c>
      <c r="D50" s="67">
        <f>RES_hhdet_in!D$97</f>
        <v>0</v>
      </c>
      <c r="E50" s="67">
        <f>RES_hhdet_in!E$97</f>
        <v>0</v>
      </c>
      <c r="F50" s="67">
        <f>RES_hhdet_in!F$97</f>
        <v>0</v>
      </c>
      <c r="G50" s="67">
        <f>RES_hhdet_in!G$97</f>
        <v>0</v>
      </c>
      <c r="H50" s="67">
        <f>RES_hhdet_in!H$97</f>
        <v>0</v>
      </c>
      <c r="I50" s="67">
        <f>RES_hhdet_in!I$97</f>
        <v>0</v>
      </c>
      <c r="J50" s="67">
        <f>RES_hhdet_in!J$97</f>
        <v>0</v>
      </c>
      <c r="K50" s="67">
        <f>RES_hhdet_in!K$97</f>
        <v>0</v>
      </c>
      <c r="L50" s="67">
        <f>RES_hhdet_in!L$97</f>
        <v>0</v>
      </c>
      <c r="M50" s="67">
        <f>RES_hhdet_in!M$97</f>
        <v>0</v>
      </c>
      <c r="N50" s="67">
        <f>RES_hhdet_in!N$97</f>
        <v>0</v>
      </c>
      <c r="O50" s="67">
        <f>RES_hhdet_in!O$97</f>
        <v>0</v>
      </c>
      <c r="P50" s="67">
        <f>RES_hhdet_in!P$97</f>
        <v>0</v>
      </c>
      <c r="Q50" s="67">
        <f>RES_hhdet_in!Q$97</f>
        <v>0</v>
      </c>
    </row>
    <row r="51" spans="1:17" ht="12" customHeight="1" x14ac:dyDescent="0.25">
      <c r="A51" s="146" t="s">
        <v>62</v>
      </c>
      <c r="B51" s="145"/>
      <c r="C51" s="145"/>
      <c r="D51" s="145"/>
      <c r="E51" s="145"/>
      <c r="F51" s="145"/>
      <c r="G51" s="145"/>
      <c r="H51" s="145"/>
      <c r="I51" s="145"/>
      <c r="J51" s="145"/>
      <c r="K51" s="145"/>
      <c r="L51" s="145"/>
      <c r="M51" s="145"/>
      <c r="N51" s="145"/>
      <c r="O51" s="145"/>
      <c r="P51" s="145"/>
      <c r="Q51" s="145"/>
    </row>
    <row r="52" spans="1:17" ht="12" customHeight="1" x14ac:dyDescent="0.25">
      <c r="A52" s="23" t="s">
        <v>55</v>
      </c>
      <c r="B52" s="67"/>
      <c r="C52" s="67">
        <f>RES_hhdet_in!C$101</f>
        <v>0</v>
      </c>
      <c r="D52" s="67">
        <f>RES_hhdet_in!D$101</f>
        <v>0</v>
      </c>
      <c r="E52" s="67">
        <f>RES_hhdet_in!E$101</f>
        <v>0</v>
      </c>
      <c r="F52" s="67">
        <f>RES_hhdet_in!F$101</f>
        <v>0</v>
      </c>
      <c r="G52" s="67">
        <f>RES_hhdet_in!G$101</f>
        <v>0</v>
      </c>
      <c r="H52" s="67">
        <f>RES_hhdet_in!H$101</f>
        <v>0</v>
      </c>
      <c r="I52" s="67">
        <f>RES_hhdet_in!I$101</f>
        <v>0</v>
      </c>
      <c r="J52" s="67">
        <f>RES_hhdet_in!J$101</f>
        <v>0</v>
      </c>
      <c r="K52" s="67">
        <f>RES_hhdet_in!K$101</f>
        <v>0</v>
      </c>
      <c r="L52" s="67">
        <f>RES_hhdet_in!L$101</f>
        <v>0</v>
      </c>
      <c r="M52" s="67">
        <f>RES_hhdet_in!M$101</f>
        <v>0</v>
      </c>
      <c r="N52" s="67">
        <f>RES_hhdet_in!N$101</f>
        <v>0</v>
      </c>
      <c r="O52" s="67">
        <f>RES_hhdet_in!O$101</f>
        <v>0</v>
      </c>
      <c r="P52" s="67">
        <f>RES_hhdet_in!P$101</f>
        <v>0</v>
      </c>
      <c r="Q52" s="67">
        <f>RES_hhdet_in!Q$101</f>
        <v>0</v>
      </c>
    </row>
    <row r="53" spans="1:17" ht="12" customHeight="1" x14ac:dyDescent="0.25">
      <c r="A53" s="23" t="s">
        <v>57</v>
      </c>
      <c r="B53" s="67"/>
      <c r="C53" s="67">
        <f>RES_hhdet_in!C$102</f>
        <v>14737.737619320671</v>
      </c>
      <c r="D53" s="67">
        <f>RES_hhdet_in!D$102</f>
        <v>15752.304178157456</v>
      </c>
      <c r="E53" s="67">
        <f>RES_hhdet_in!E$102</f>
        <v>20073.835698412848</v>
      </c>
      <c r="F53" s="67">
        <f>RES_hhdet_in!F$102</f>
        <v>9837.1741633392849</v>
      </c>
      <c r="G53" s="67">
        <f>RES_hhdet_in!G$102</f>
        <v>30293.098643499958</v>
      </c>
      <c r="H53" s="67">
        <f>RES_hhdet_in!H$102</f>
        <v>7212.0526733767174</v>
      </c>
      <c r="I53" s="67">
        <f>RES_hhdet_in!I$102</f>
        <v>5695.314512825038</v>
      </c>
      <c r="J53" s="67">
        <f>RES_hhdet_in!J$102</f>
        <v>23496.56451282504</v>
      </c>
      <c r="K53" s="67">
        <f>RES_hhdet_in!K$102</f>
        <v>39296.518363705618</v>
      </c>
      <c r="L53" s="67">
        <f>RES_hhdet_in!L$102</f>
        <v>60935.956224532478</v>
      </c>
      <c r="M53" s="67">
        <f>RES_hhdet_in!M$102</f>
        <v>82513.227710387087</v>
      </c>
      <c r="N53" s="67">
        <f>RES_hhdet_in!N$102</f>
        <v>99367.212717220391</v>
      </c>
      <c r="O53" s="67">
        <f>RES_hhdet_in!O$102</f>
        <v>93249.165970751666</v>
      </c>
      <c r="P53" s="67">
        <f>RES_hhdet_in!P$102</f>
        <v>97833.036660111437</v>
      </c>
      <c r="Q53" s="67">
        <f>RES_hhdet_in!Q$102</f>
        <v>93680.000000000058</v>
      </c>
    </row>
    <row r="54" spans="1:17" ht="12" customHeight="1" x14ac:dyDescent="0.25">
      <c r="A54" s="29" t="s">
        <v>140</v>
      </c>
      <c r="B54" s="83"/>
      <c r="C54" s="83">
        <f>RES_hhdet_in!C$103</f>
        <v>20690.250000000011</v>
      </c>
      <c r="D54" s="83">
        <f>RES_hhdet_in!D$103</f>
        <v>14944.758321842544</v>
      </c>
      <c r="E54" s="83">
        <f>RES_hhdet_in!E$103</f>
        <v>29308.249999999971</v>
      </c>
      <c r="F54" s="83">
        <f>RES_hhdet_in!F$103</f>
        <v>47650.249999999978</v>
      </c>
      <c r="G54" s="83">
        <f>RES_hhdet_in!G$103</f>
        <v>24590.25</v>
      </c>
      <c r="H54" s="83">
        <f>RES_hhdet_in!H$103</f>
        <v>44285.250000000029</v>
      </c>
      <c r="I54" s="83">
        <f>RES_hhdet_in!I$103</f>
        <v>72995.249999999985</v>
      </c>
      <c r="J54" s="83">
        <f>RES_hhdet_in!J$103</f>
        <v>36723.25</v>
      </c>
      <c r="K54" s="83">
        <f>RES_hhdet_in!K$103</f>
        <v>31846.800119320644</v>
      </c>
      <c r="L54" s="83">
        <f>RES_hhdet_in!L$103</f>
        <v>23613.78019641195</v>
      </c>
      <c r="M54" s="83">
        <f>RES_hhdet_in!M$103</f>
        <v>30985.974035073545</v>
      </c>
      <c r="N54" s="83">
        <f>RES_hhdet_in!N$103</f>
        <v>49925.388019839324</v>
      </c>
      <c r="O54" s="83">
        <f>RES_hhdet_in!O$103</f>
        <v>74816.358470123218</v>
      </c>
      <c r="P54" s="83">
        <f>RES_hhdet_in!P$103</f>
        <v>62506.980913900079</v>
      </c>
      <c r="Q54" s="83">
        <f>RES_hhdet_in!Q$103</f>
        <v>71566.690029789854</v>
      </c>
    </row>
    <row r="56" spans="1:17" ht="12" customHeight="1" x14ac:dyDescent="0.25">
      <c r="A56" s="193" t="s">
        <v>21</v>
      </c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</row>
    <row r="57" spans="1:17" ht="12" customHeight="1" x14ac:dyDescent="0.25">
      <c r="A57" s="192" t="s">
        <v>65</v>
      </c>
      <c r="B57" s="149"/>
      <c r="C57" s="149"/>
      <c r="D57" s="149"/>
      <c r="E57" s="149"/>
      <c r="F57" s="149"/>
      <c r="G57" s="149"/>
      <c r="H57" s="149"/>
      <c r="I57" s="149"/>
      <c r="J57" s="149"/>
      <c r="K57" s="149"/>
      <c r="L57" s="149"/>
      <c r="M57" s="149"/>
      <c r="N57" s="149"/>
      <c r="O57" s="149"/>
      <c r="P57" s="149"/>
      <c r="Q57" s="149"/>
    </row>
    <row r="58" spans="1:17" ht="12" customHeight="1" x14ac:dyDescent="0.25">
      <c r="A58" s="148" t="s">
        <v>157</v>
      </c>
      <c r="B58" s="67"/>
      <c r="C58" s="67">
        <f>RES_hhdet_in_new!C$83</f>
        <v>6969.2432243353887</v>
      </c>
      <c r="D58" s="67">
        <f>RES_hhdet_in_new!D$83</f>
        <v>2541.6374731153896</v>
      </c>
      <c r="E58" s="67">
        <f>RES_hhdet_in_new!E$83</f>
        <v>11366.80353384187</v>
      </c>
      <c r="F58" s="67">
        <f>RES_hhdet_in_new!F$83</f>
        <v>12450.002991538066</v>
      </c>
      <c r="G58" s="67">
        <f>RES_hhdet_in_new!G$83</f>
        <v>13280.064850512437</v>
      </c>
      <c r="H58" s="67">
        <f>RES_hhdet_in_new!H$83</f>
        <v>13240.481761350011</v>
      </c>
      <c r="I58" s="67">
        <f>RES_hhdet_in_new!I$83</f>
        <v>14158.801185344033</v>
      </c>
      <c r="J58" s="67">
        <f>RES_hhdet_in_new!J$83</f>
        <v>17011.963604394117</v>
      </c>
      <c r="K58" s="67">
        <f>RES_hhdet_in_new!K$83</f>
        <v>13754.179949262429</v>
      </c>
      <c r="L58" s="67">
        <f>RES_hhdet_in_new!L$83</f>
        <v>14901.544700500452</v>
      </c>
      <c r="M58" s="67">
        <f>RES_hhdet_in_new!M$83</f>
        <v>15299.181109112202</v>
      </c>
      <c r="N58" s="67">
        <f>RES_hhdet_in_new!N$83</f>
        <v>12204.524479649423</v>
      </c>
      <c r="O58" s="67">
        <f>RES_hhdet_in_new!O$83</f>
        <v>18536.823688837994</v>
      </c>
      <c r="P58" s="67">
        <f>RES_hhdet_in_new!P$83</f>
        <v>11848.910302573027</v>
      </c>
      <c r="Q58" s="67">
        <f>RES_hhdet_in_new!Q$83</f>
        <v>12475.352954381569</v>
      </c>
    </row>
    <row r="59" spans="1:17" ht="12" customHeight="1" x14ac:dyDescent="0.25">
      <c r="A59" s="191" t="s">
        <v>112</v>
      </c>
      <c r="B59" s="145"/>
      <c r="C59" s="145"/>
      <c r="D59" s="145"/>
      <c r="E59" s="145"/>
      <c r="F59" s="145"/>
      <c r="G59" s="145"/>
      <c r="H59" s="145"/>
      <c r="I59" s="145"/>
      <c r="J59" s="145"/>
      <c r="K59" s="145"/>
      <c r="L59" s="145"/>
      <c r="M59" s="145"/>
      <c r="N59" s="145"/>
      <c r="O59" s="145"/>
      <c r="P59" s="145"/>
      <c r="Q59" s="145"/>
    </row>
    <row r="60" spans="1:17" ht="12" customHeight="1" x14ac:dyDescent="0.25">
      <c r="A60" s="148" t="s">
        <v>60</v>
      </c>
      <c r="B60" s="67"/>
      <c r="C60" s="67">
        <f>RES_hhdet_in_new!C$86</f>
        <v>3</v>
      </c>
      <c r="D60" s="67">
        <f>RES_hhdet_in_new!D$86</f>
        <v>4</v>
      </c>
      <c r="E60" s="67">
        <f>RES_hhdet_in_new!E$86</f>
        <v>11</v>
      </c>
      <c r="F60" s="67">
        <f>RES_hhdet_in_new!F$86</f>
        <v>21</v>
      </c>
      <c r="G60" s="67">
        <f>RES_hhdet_in_new!G$86</f>
        <v>42</v>
      </c>
      <c r="H60" s="67">
        <f>RES_hhdet_in_new!H$86</f>
        <v>132</v>
      </c>
      <c r="I60" s="67">
        <f>RES_hhdet_in_new!I$86</f>
        <v>180.00000000000003</v>
      </c>
      <c r="J60" s="67">
        <f>RES_hhdet_in_new!J$86</f>
        <v>231</v>
      </c>
      <c r="K60" s="67">
        <f>RES_hhdet_in_new!K$86</f>
        <v>176.00000000000003</v>
      </c>
      <c r="L60" s="67">
        <f>RES_hhdet_in_new!L$86</f>
        <v>142</v>
      </c>
      <c r="M60" s="67">
        <f>RES_hhdet_in_new!M$86</f>
        <v>428</v>
      </c>
      <c r="N60" s="67">
        <f>RES_hhdet_in_new!N$86</f>
        <v>51.999999999999986</v>
      </c>
      <c r="O60" s="67">
        <f>RES_hhdet_in_new!O$86</f>
        <v>76.999999999999986</v>
      </c>
      <c r="P60" s="67">
        <f>RES_hhdet_in_new!P$86</f>
        <v>213.99999999999991</v>
      </c>
      <c r="Q60" s="67">
        <f>RES_hhdet_in_new!Q$86</f>
        <v>194.99999999999994</v>
      </c>
    </row>
    <row r="61" spans="1:17" ht="12" customHeight="1" x14ac:dyDescent="0.25">
      <c r="A61" s="191" t="s">
        <v>63</v>
      </c>
      <c r="B61" s="145"/>
      <c r="C61" s="145"/>
      <c r="D61" s="145"/>
      <c r="E61" s="145"/>
      <c r="F61" s="145"/>
      <c r="G61" s="145"/>
      <c r="H61" s="145"/>
      <c r="I61" s="145"/>
      <c r="J61" s="145"/>
      <c r="K61" s="145"/>
      <c r="L61" s="145"/>
      <c r="M61" s="145"/>
      <c r="N61" s="145"/>
      <c r="O61" s="145"/>
      <c r="P61" s="145"/>
      <c r="Q61" s="145"/>
    </row>
    <row r="62" spans="1:17" ht="12" customHeight="1" x14ac:dyDescent="0.25">
      <c r="A62" s="148" t="s">
        <v>156</v>
      </c>
      <c r="B62" s="67"/>
      <c r="C62" s="67">
        <f>RES_hhdet_in_new!C$88</f>
        <v>5051.9417559870926</v>
      </c>
      <c r="D62" s="67">
        <f>RES_hhdet_in_new!D$88</f>
        <v>2541.6374731153896</v>
      </c>
      <c r="E62" s="67">
        <f>RES_hhdet_in_new!E$88</f>
        <v>8889.275847563531</v>
      </c>
      <c r="F62" s="67">
        <f>RES_hhdet_in_new!F$88</f>
        <v>9170.7906304691696</v>
      </c>
      <c r="G62" s="67">
        <f>RES_hhdet_in_new!G$88</f>
        <v>9611.8827306359035</v>
      </c>
      <c r="H62" s="67">
        <f>RES_hhdet_in_new!H$88</f>
        <v>11838.815430828481</v>
      </c>
      <c r="I62" s="67">
        <f>RES_hhdet_in_new!I$88</f>
        <v>9014.3451917353341</v>
      </c>
      <c r="J62" s="67">
        <f>RES_hhdet_in_new!J$88</f>
        <v>14073.29184866146</v>
      </c>
      <c r="K62" s="67">
        <f>RES_hhdet_in_new!K$88</f>
        <v>11972.324822062918</v>
      </c>
      <c r="L62" s="67">
        <f>RES_hhdet_in_new!L$88</f>
        <v>14400.785402429892</v>
      </c>
      <c r="M62" s="67">
        <f>RES_hhdet_in_new!M$88</f>
        <v>13535.004731949544</v>
      </c>
      <c r="N62" s="67">
        <f>RES_hhdet_in_new!N$88</f>
        <v>12076.052537439475</v>
      </c>
      <c r="O62" s="67">
        <f>RES_hhdet_in_new!O$88</f>
        <v>18536.823688837994</v>
      </c>
      <c r="P62" s="67">
        <f>RES_hhdet_in_new!P$88</f>
        <v>10308.244082067771</v>
      </c>
      <c r="Q62" s="67">
        <f>RES_hhdet_in_new!Q$88</f>
        <v>12475.352954381569</v>
      </c>
    </row>
    <row r="63" spans="1:17" ht="12" customHeight="1" x14ac:dyDescent="0.25">
      <c r="A63" s="148" t="s">
        <v>155</v>
      </c>
      <c r="B63" s="67"/>
      <c r="C63" s="67">
        <f>RES_hhdet_in_new!C$89</f>
        <v>0</v>
      </c>
      <c r="D63" s="67">
        <f>RES_hhdet_in_new!D$89</f>
        <v>0</v>
      </c>
      <c r="E63" s="67">
        <f>RES_hhdet_in_new!E$89</f>
        <v>0</v>
      </c>
      <c r="F63" s="67">
        <f>RES_hhdet_in_new!F$89</f>
        <v>0</v>
      </c>
      <c r="G63" s="67">
        <f>RES_hhdet_in_new!G$89</f>
        <v>0</v>
      </c>
      <c r="H63" s="67">
        <f>RES_hhdet_in_new!H$89</f>
        <v>0</v>
      </c>
      <c r="I63" s="67">
        <f>RES_hhdet_in_new!I$89</f>
        <v>0</v>
      </c>
      <c r="J63" s="67">
        <f>RES_hhdet_in_new!J$89</f>
        <v>0</v>
      </c>
      <c r="K63" s="67">
        <f>RES_hhdet_in_new!K$89</f>
        <v>0</v>
      </c>
      <c r="L63" s="67">
        <f>RES_hhdet_in_new!L$89</f>
        <v>0</v>
      </c>
      <c r="M63" s="67">
        <f>RES_hhdet_in_new!M$89</f>
        <v>0</v>
      </c>
      <c r="N63" s="67">
        <f>RES_hhdet_in_new!N$89</f>
        <v>0</v>
      </c>
      <c r="O63" s="67">
        <f>RES_hhdet_in_new!O$89</f>
        <v>0</v>
      </c>
      <c r="P63" s="67">
        <f>RES_hhdet_in_new!P$89</f>
        <v>0</v>
      </c>
      <c r="Q63" s="67">
        <f>RES_hhdet_in_new!Q$89</f>
        <v>0</v>
      </c>
    </row>
    <row r="64" spans="1:17" ht="12" customHeight="1" x14ac:dyDescent="0.25">
      <c r="A64" s="148" t="s">
        <v>144</v>
      </c>
      <c r="B64" s="67"/>
      <c r="C64" s="67">
        <f>RES_hhdet_in_new!C$92</f>
        <v>0</v>
      </c>
      <c r="D64" s="67">
        <f>RES_hhdet_in_new!D$92</f>
        <v>0</v>
      </c>
      <c r="E64" s="67">
        <f>RES_hhdet_in_new!E$92</f>
        <v>0</v>
      </c>
      <c r="F64" s="67">
        <f>RES_hhdet_in_new!F$92</f>
        <v>0</v>
      </c>
      <c r="G64" s="67">
        <f>RES_hhdet_in_new!G$92</f>
        <v>0</v>
      </c>
      <c r="H64" s="67">
        <f>RES_hhdet_in_new!H$92</f>
        <v>0</v>
      </c>
      <c r="I64" s="67">
        <f>RES_hhdet_in_new!I$92</f>
        <v>0</v>
      </c>
      <c r="J64" s="67">
        <f>RES_hhdet_in_new!J$92</f>
        <v>0</v>
      </c>
      <c r="K64" s="67">
        <f>RES_hhdet_in_new!K$92</f>
        <v>0</v>
      </c>
      <c r="L64" s="67">
        <f>RES_hhdet_in_new!L$92</f>
        <v>0</v>
      </c>
      <c r="M64" s="67">
        <f>RES_hhdet_in_new!M$92</f>
        <v>0</v>
      </c>
      <c r="N64" s="67">
        <f>RES_hhdet_in_new!N$92</f>
        <v>0</v>
      </c>
      <c r="O64" s="67">
        <f>RES_hhdet_in_new!O$92</f>
        <v>0</v>
      </c>
      <c r="P64" s="67">
        <f>RES_hhdet_in_new!P$92</f>
        <v>0</v>
      </c>
      <c r="Q64" s="67">
        <f>RES_hhdet_in_new!Q$92</f>
        <v>0</v>
      </c>
    </row>
    <row r="65" spans="1:17" ht="12" customHeight="1" x14ac:dyDescent="0.25">
      <c r="A65" s="148" t="s">
        <v>143</v>
      </c>
      <c r="B65" s="67"/>
      <c r="C65" s="67">
        <f>RES_hhdet_in_new!C$93</f>
        <v>0</v>
      </c>
      <c r="D65" s="67">
        <f>RES_hhdet_in_new!D$93</f>
        <v>0</v>
      </c>
      <c r="E65" s="67">
        <f>RES_hhdet_in_new!E$93</f>
        <v>0</v>
      </c>
      <c r="F65" s="67">
        <f>RES_hhdet_in_new!F$93</f>
        <v>0</v>
      </c>
      <c r="G65" s="67">
        <f>RES_hhdet_in_new!G$93</f>
        <v>0</v>
      </c>
      <c r="H65" s="67">
        <f>RES_hhdet_in_new!H$93</f>
        <v>0</v>
      </c>
      <c r="I65" s="67">
        <f>RES_hhdet_in_new!I$93</f>
        <v>0</v>
      </c>
      <c r="J65" s="67">
        <f>RES_hhdet_in_new!J$93</f>
        <v>0</v>
      </c>
      <c r="K65" s="67">
        <f>RES_hhdet_in_new!K$93</f>
        <v>0</v>
      </c>
      <c r="L65" s="67">
        <f>RES_hhdet_in_new!L$93</f>
        <v>0</v>
      </c>
      <c r="M65" s="67">
        <f>RES_hhdet_in_new!M$93</f>
        <v>0</v>
      </c>
      <c r="N65" s="67">
        <f>RES_hhdet_in_new!N$93</f>
        <v>0</v>
      </c>
      <c r="O65" s="67">
        <f>RES_hhdet_in_new!O$93</f>
        <v>0</v>
      </c>
      <c r="P65" s="67">
        <f>RES_hhdet_in_new!P$93</f>
        <v>0</v>
      </c>
      <c r="Q65" s="67">
        <f>RES_hhdet_in_new!Q$93</f>
        <v>0</v>
      </c>
    </row>
    <row r="66" spans="1:17" ht="12" customHeight="1" x14ac:dyDescent="0.25">
      <c r="A66" s="148" t="s">
        <v>142</v>
      </c>
      <c r="B66" s="67"/>
      <c r="C66" s="67">
        <f>RES_hhdet_in_new!C$96</f>
        <v>1917.3014683482961</v>
      </c>
      <c r="D66" s="67">
        <f>RES_hhdet_in_new!D$96</f>
        <v>0</v>
      </c>
      <c r="E66" s="67">
        <f>RES_hhdet_in_new!E$96</f>
        <v>2477.5276862783394</v>
      </c>
      <c r="F66" s="67">
        <f>RES_hhdet_in_new!F$96</f>
        <v>3279.2123610688959</v>
      </c>
      <c r="G66" s="67">
        <f>RES_hhdet_in_new!G$96</f>
        <v>3668.1821198765338</v>
      </c>
      <c r="H66" s="67">
        <f>RES_hhdet_in_new!H$96</f>
        <v>1401.6663305215297</v>
      </c>
      <c r="I66" s="67">
        <f>RES_hhdet_in_new!I$96</f>
        <v>5144.4559936086998</v>
      </c>
      <c r="J66" s="67">
        <f>RES_hhdet_in_new!J$96</f>
        <v>2938.6717557326574</v>
      </c>
      <c r="K66" s="67">
        <f>RES_hhdet_in_new!K$96</f>
        <v>1781.8551271995116</v>
      </c>
      <c r="L66" s="67">
        <f>RES_hhdet_in_new!L$96</f>
        <v>500.75929807055945</v>
      </c>
      <c r="M66" s="67">
        <f>RES_hhdet_in_new!M$96</f>
        <v>1764.1763771626574</v>
      </c>
      <c r="N66" s="67">
        <f>RES_hhdet_in_new!N$96</f>
        <v>128.47194220994785</v>
      </c>
      <c r="O66" s="67">
        <f>RES_hhdet_in_new!O$96</f>
        <v>0</v>
      </c>
      <c r="P66" s="67">
        <f>RES_hhdet_in_new!P$96</f>
        <v>1540.6662205052558</v>
      </c>
      <c r="Q66" s="67">
        <f>RES_hhdet_in_new!Q$96</f>
        <v>0</v>
      </c>
    </row>
    <row r="67" spans="1:17" ht="12" customHeight="1" x14ac:dyDescent="0.25">
      <c r="A67" s="148" t="s">
        <v>141</v>
      </c>
      <c r="B67" s="67"/>
      <c r="C67" s="67">
        <f>RES_hhdet_in_new!C$97</f>
        <v>0</v>
      </c>
      <c r="D67" s="67">
        <f>RES_hhdet_in_new!D$97</f>
        <v>0</v>
      </c>
      <c r="E67" s="67">
        <f>RES_hhdet_in_new!E$97</f>
        <v>0</v>
      </c>
      <c r="F67" s="67">
        <f>RES_hhdet_in_new!F$97</f>
        <v>0</v>
      </c>
      <c r="G67" s="67">
        <f>RES_hhdet_in_new!G$97</f>
        <v>0</v>
      </c>
      <c r="H67" s="67">
        <f>RES_hhdet_in_new!H$97</f>
        <v>0</v>
      </c>
      <c r="I67" s="67">
        <f>RES_hhdet_in_new!I$97</f>
        <v>0</v>
      </c>
      <c r="J67" s="67">
        <f>RES_hhdet_in_new!J$97</f>
        <v>0</v>
      </c>
      <c r="K67" s="67">
        <f>RES_hhdet_in_new!K$97</f>
        <v>0</v>
      </c>
      <c r="L67" s="67">
        <f>RES_hhdet_in_new!L$97</f>
        <v>0</v>
      </c>
      <c r="M67" s="67">
        <f>RES_hhdet_in_new!M$97</f>
        <v>0</v>
      </c>
      <c r="N67" s="67">
        <f>RES_hhdet_in_new!N$97</f>
        <v>0</v>
      </c>
      <c r="O67" s="67">
        <f>RES_hhdet_in_new!O$97</f>
        <v>0</v>
      </c>
      <c r="P67" s="67">
        <f>RES_hhdet_in_new!P$97</f>
        <v>0</v>
      </c>
      <c r="Q67" s="67">
        <f>RES_hhdet_in_new!Q$97</f>
        <v>0</v>
      </c>
    </row>
    <row r="68" spans="1:17" ht="12" customHeight="1" x14ac:dyDescent="0.25">
      <c r="A68" s="191" t="s">
        <v>62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148" t="s">
        <v>55</v>
      </c>
      <c r="B69" s="67"/>
      <c r="C69" s="67">
        <f>RES_hhdet_in_new!C$101</f>
        <v>0</v>
      </c>
      <c r="D69" s="67">
        <f>RES_hhdet_in_new!D$101</f>
        <v>0</v>
      </c>
      <c r="E69" s="67">
        <f>RES_hhdet_in_new!E$101</f>
        <v>0</v>
      </c>
      <c r="F69" s="67">
        <f>RES_hhdet_in_new!F$101</f>
        <v>0</v>
      </c>
      <c r="G69" s="67">
        <f>RES_hhdet_in_new!G$101</f>
        <v>0</v>
      </c>
      <c r="H69" s="67">
        <f>RES_hhdet_in_new!H$101</f>
        <v>0</v>
      </c>
      <c r="I69" s="67">
        <f>RES_hhdet_in_new!I$101</f>
        <v>0</v>
      </c>
      <c r="J69" s="67">
        <f>RES_hhdet_in_new!J$101</f>
        <v>0</v>
      </c>
      <c r="K69" s="67">
        <f>RES_hhdet_in_new!K$101</f>
        <v>0</v>
      </c>
      <c r="L69" s="67">
        <f>RES_hhdet_in_new!L$101</f>
        <v>0</v>
      </c>
      <c r="M69" s="67">
        <f>RES_hhdet_in_new!M$101</f>
        <v>0</v>
      </c>
      <c r="N69" s="67">
        <f>RES_hhdet_in_new!N$101</f>
        <v>0</v>
      </c>
      <c r="O69" s="67">
        <f>RES_hhdet_in_new!O$101</f>
        <v>0</v>
      </c>
      <c r="P69" s="67">
        <f>RES_hhdet_in_new!P$101</f>
        <v>0</v>
      </c>
      <c r="Q69" s="67">
        <f>RES_hhdet_in_new!Q$101</f>
        <v>0</v>
      </c>
    </row>
    <row r="70" spans="1:17" ht="12" customHeight="1" x14ac:dyDescent="0.25">
      <c r="A70" s="148" t="s">
        <v>57</v>
      </c>
      <c r="B70" s="67"/>
      <c r="C70" s="67">
        <f>RES_hhdet_in_new!C$102</f>
        <v>0</v>
      </c>
      <c r="D70" s="67">
        <f>RES_hhdet_in_new!D$102</f>
        <v>0</v>
      </c>
      <c r="E70" s="67">
        <f>RES_hhdet_in_new!E$102</f>
        <v>0</v>
      </c>
      <c r="F70" s="67">
        <f>RES_hhdet_in_new!F$102</f>
        <v>0</v>
      </c>
      <c r="G70" s="67">
        <f>RES_hhdet_in_new!G$102</f>
        <v>0</v>
      </c>
      <c r="H70" s="67">
        <f>RES_hhdet_in_new!H$102</f>
        <v>0</v>
      </c>
      <c r="I70" s="67">
        <f>RES_hhdet_in_new!I$102</f>
        <v>0</v>
      </c>
      <c r="J70" s="67">
        <f>RES_hhdet_in_new!J$102</f>
        <v>0</v>
      </c>
      <c r="K70" s="67">
        <f>RES_hhdet_in_new!K$102</f>
        <v>0</v>
      </c>
      <c r="L70" s="67">
        <f>RES_hhdet_in_new!L$102</f>
        <v>0</v>
      </c>
      <c r="M70" s="67">
        <f>RES_hhdet_in_new!M$102</f>
        <v>0</v>
      </c>
      <c r="N70" s="67">
        <f>RES_hhdet_in_new!N$102</f>
        <v>0</v>
      </c>
      <c r="O70" s="67">
        <f>RES_hhdet_in_new!O$102</f>
        <v>0</v>
      </c>
      <c r="P70" s="67">
        <f>RES_hhdet_in_new!P$102</f>
        <v>0</v>
      </c>
      <c r="Q70" s="67">
        <f>RES_hhdet_in_new!Q$102</f>
        <v>0</v>
      </c>
    </row>
    <row r="71" spans="1:17" ht="12" customHeight="1" x14ac:dyDescent="0.25">
      <c r="A71" s="159" t="s">
        <v>140</v>
      </c>
      <c r="B71" s="83"/>
      <c r="C71" s="83">
        <f>RES_hhdet_in_new!C$103</f>
        <v>6969.2432243353887</v>
      </c>
      <c r="D71" s="83">
        <f>RES_hhdet_in_new!D$103</f>
        <v>2541.6374731153896</v>
      </c>
      <c r="E71" s="83">
        <f>RES_hhdet_in_new!E$103</f>
        <v>11366.80353384187</v>
      </c>
      <c r="F71" s="83">
        <f>RES_hhdet_in_new!F$103</f>
        <v>12450.002991538066</v>
      </c>
      <c r="G71" s="83">
        <f>RES_hhdet_in_new!G$103</f>
        <v>13280.064850512437</v>
      </c>
      <c r="H71" s="83">
        <f>RES_hhdet_in_new!H$103</f>
        <v>13240.481761350011</v>
      </c>
      <c r="I71" s="83">
        <f>RES_hhdet_in_new!I$103</f>
        <v>14158.801185344035</v>
      </c>
      <c r="J71" s="83">
        <f>RES_hhdet_in_new!J$103</f>
        <v>17011.963604394117</v>
      </c>
      <c r="K71" s="83">
        <f>RES_hhdet_in_new!K$103</f>
        <v>13754.17994926243</v>
      </c>
      <c r="L71" s="83">
        <f>RES_hhdet_in_new!L$103</f>
        <v>14901.544700500452</v>
      </c>
      <c r="M71" s="83">
        <f>RES_hhdet_in_new!M$103</f>
        <v>15299.181109112202</v>
      </c>
      <c r="N71" s="83">
        <f>RES_hhdet_in_new!N$103</f>
        <v>12204.524479649423</v>
      </c>
      <c r="O71" s="83">
        <f>RES_hhdet_in_new!O$103</f>
        <v>18536.823688837994</v>
      </c>
      <c r="P71" s="83">
        <f>RES_hhdet_in_new!P$103</f>
        <v>11848.910302573027</v>
      </c>
      <c r="Q71" s="83">
        <f>RES_hhdet_in_new!Q$103</f>
        <v>12475.352954381569</v>
      </c>
    </row>
    <row r="73" spans="1:17" ht="12" customHeight="1" x14ac:dyDescent="0.25">
      <c r="A73" s="193" t="s">
        <v>202</v>
      </c>
      <c r="B73" s="151"/>
      <c r="C73" s="151"/>
      <c r="D73" s="151"/>
      <c r="E73" s="151"/>
      <c r="F73" s="151"/>
      <c r="G73" s="151"/>
      <c r="H73" s="151"/>
      <c r="I73" s="151"/>
      <c r="J73" s="151"/>
      <c r="K73" s="151"/>
      <c r="L73" s="151"/>
      <c r="M73" s="151"/>
      <c r="N73" s="151"/>
      <c r="O73" s="151"/>
      <c r="P73" s="151"/>
      <c r="Q73" s="151"/>
    </row>
    <row r="74" spans="1:17" ht="12" customHeight="1" x14ac:dyDescent="0.25">
      <c r="A74" s="192" t="s">
        <v>65</v>
      </c>
      <c r="B74" s="149"/>
      <c r="C74" s="149"/>
      <c r="D74" s="149"/>
      <c r="E74" s="149"/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49"/>
      <c r="Q74" s="149"/>
    </row>
    <row r="75" spans="1:17" ht="12" customHeight="1" x14ac:dyDescent="0.25">
      <c r="A75" s="148" t="s">
        <v>157</v>
      </c>
      <c r="B75" s="67"/>
      <c r="C75" s="67">
        <f>C41-C58</f>
        <v>10295.819275664611</v>
      </c>
      <c r="D75" s="67">
        <f t="shared" ref="D75:Q75" si="4">D41-D58</f>
        <v>3550.4250268846104</v>
      </c>
      <c r="E75" s="67">
        <f t="shared" si="4"/>
        <v>17292.25896615813</v>
      </c>
      <c r="F75" s="67">
        <f t="shared" si="4"/>
        <v>17582.059508461938</v>
      </c>
      <c r="G75" s="67">
        <f t="shared" si="4"/>
        <v>17082.997649487566</v>
      </c>
      <c r="H75" s="67">
        <f t="shared" si="4"/>
        <v>6067.5807386499891</v>
      </c>
      <c r="I75" s="67">
        <f t="shared" si="4"/>
        <v>16383.261314655967</v>
      </c>
      <c r="J75" s="67">
        <f t="shared" si="4"/>
        <v>22164.098895605883</v>
      </c>
      <c r="K75" s="67">
        <f t="shared" si="4"/>
        <v>18241.882550737573</v>
      </c>
      <c r="L75" s="67">
        <f t="shared" si="4"/>
        <v>16573.517799499547</v>
      </c>
      <c r="M75" s="67">
        <f t="shared" si="4"/>
        <v>19954.8813908878</v>
      </c>
      <c r="N75" s="67">
        <f t="shared" si="4"/>
        <v>20125.538020350577</v>
      </c>
      <c r="O75" s="67">
        <f t="shared" si="4"/>
        <v>23568.238811162006</v>
      </c>
      <c r="P75" s="67">
        <f t="shared" si="4"/>
        <v>18892.152197426978</v>
      </c>
      <c r="Q75" s="67">
        <f t="shared" si="4"/>
        <v>21276.709545618425</v>
      </c>
    </row>
    <row r="76" spans="1:17" ht="12" customHeight="1" x14ac:dyDescent="0.25">
      <c r="A76" s="191" t="s">
        <v>112</v>
      </c>
      <c r="B76" s="145"/>
      <c r="C76" s="145"/>
      <c r="D76" s="145"/>
      <c r="E76" s="145"/>
      <c r="F76" s="145"/>
      <c r="G76" s="145"/>
      <c r="H76" s="145"/>
      <c r="I76" s="145"/>
      <c r="J76" s="145"/>
      <c r="K76" s="145"/>
      <c r="L76" s="145"/>
      <c r="M76" s="145"/>
      <c r="N76" s="145"/>
      <c r="O76" s="145"/>
      <c r="P76" s="145"/>
      <c r="Q76" s="145"/>
    </row>
    <row r="77" spans="1:17" ht="12" customHeight="1" x14ac:dyDescent="0.25">
      <c r="A77" s="148" t="s">
        <v>60</v>
      </c>
      <c r="B77" s="67"/>
      <c r="C77" s="67">
        <f>C43-C60</f>
        <v>5</v>
      </c>
      <c r="D77" s="67">
        <f t="shared" ref="D77:Q77" si="5">D43-D60</f>
        <v>6</v>
      </c>
      <c r="E77" s="67">
        <f t="shared" si="5"/>
        <v>16</v>
      </c>
      <c r="F77" s="67">
        <f t="shared" si="5"/>
        <v>30</v>
      </c>
      <c r="G77" s="67">
        <f t="shared" si="5"/>
        <v>53</v>
      </c>
      <c r="H77" s="67">
        <f t="shared" si="5"/>
        <v>61</v>
      </c>
      <c r="I77" s="67">
        <f t="shared" si="5"/>
        <v>207.99999999999997</v>
      </c>
      <c r="J77" s="67">
        <f t="shared" si="5"/>
        <v>300</v>
      </c>
      <c r="K77" s="67">
        <f t="shared" si="5"/>
        <v>233.99999999999997</v>
      </c>
      <c r="L77" s="67">
        <f t="shared" si="5"/>
        <v>158</v>
      </c>
      <c r="M77" s="67">
        <f t="shared" si="5"/>
        <v>558</v>
      </c>
      <c r="N77" s="67">
        <f t="shared" si="5"/>
        <v>86.000000000000014</v>
      </c>
      <c r="O77" s="67">
        <f t="shared" si="5"/>
        <v>98.000000000000014</v>
      </c>
      <c r="P77" s="67">
        <f t="shared" si="5"/>
        <v>340.00000000000011</v>
      </c>
      <c r="Q77" s="67">
        <f t="shared" si="5"/>
        <v>333.00000000000006</v>
      </c>
    </row>
    <row r="78" spans="1:17" ht="12" customHeight="1" x14ac:dyDescent="0.25">
      <c r="A78" s="191" t="s">
        <v>63</v>
      </c>
      <c r="B78" s="145"/>
      <c r="C78" s="145"/>
      <c r="D78" s="145"/>
      <c r="E78" s="145"/>
      <c r="F78" s="145"/>
      <c r="G78" s="145"/>
      <c r="H78" s="145"/>
      <c r="I78" s="145"/>
      <c r="J78" s="145"/>
      <c r="K78" s="145"/>
      <c r="L78" s="145"/>
      <c r="M78" s="145"/>
      <c r="N78" s="145"/>
      <c r="O78" s="145"/>
      <c r="P78" s="145"/>
      <c r="Q78" s="145"/>
    </row>
    <row r="79" spans="1:17" ht="12" customHeight="1" x14ac:dyDescent="0.25">
      <c r="A79" s="148" t="s">
        <v>156</v>
      </c>
      <c r="B79" s="67"/>
      <c r="C79" s="67">
        <f t="shared" ref="C79:Q84" si="6">C45-C62</f>
        <v>8549.8407787141787</v>
      </c>
      <c r="D79" s="67">
        <f t="shared" si="6"/>
        <v>3005.2565303440592</v>
      </c>
      <c r="E79" s="67">
        <f t="shared" si="6"/>
        <v>14680.262591028531</v>
      </c>
      <c r="F79" s="67">
        <f t="shared" si="6"/>
        <v>15010.894286425109</v>
      </c>
      <c r="G79" s="67">
        <f t="shared" si="6"/>
        <v>14677.959780732735</v>
      </c>
      <c r="H79" s="67">
        <f t="shared" si="6"/>
        <v>5323.4520066124805</v>
      </c>
      <c r="I79" s="67">
        <f t="shared" si="6"/>
        <v>14421.60096632344</v>
      </c>
      <c r="J79" s="67">
        <f t="shared" si="6"/>
        <v>19811.590340155461</v>
      </c>
      <c r="K79" s="67">
        <f t="shared" si="6"/>
        <v>16558.887674221944</v>
      </c>
      <c r="L79" s="67">
        <f t="shared" si="6"/>
        <v>14659.28712342118</v>
      </c>
      <c r="M79" s="67">
        <f t="shared" si="6"/>
        <v>20037.245656339692</v>
      </c>
      <c r="N79" s="67">
        <f t="shared" si="6"/>
        <v>18373.692173166939</v>
      </c>
      <c r="O79" s="67">
        <f t="shared" si="6"/>
        <v>24286.324247974768</v>
      </c>
      <c r="P79" s="67">
        <f t="shared" si="6"/>
        <v>18051.090177674458</v>
      </c>
      <c r="Q79" s="67">
        <f t="shared" si="6"/>
        <v>22611.709545618418</v>
      </c>
    </row>
    <row r="80" spans="1:17" ht="12" customHeight="1" x14ac:dyDescent="0.25">
      <c r="A80" s="148" t="s">
        <v>155</v>
      </c>
      <c r="B80" s="67"/>
      <c r="C80" s="67">
        <f t="shared" si="6"/>
        <v>0</v>
      </c>
      <c r="D80" s="67">
        <f t="shared" si="6"/>
        <v>0</v>
      </c>
      <c r="E80" s="67">
        <f t="shared" si="6"/>
        <v>0</v>
      </c>
      <c r="F80" s="67">
        <f t="shared" si="6"/>
        <v>0</v>
      </c>
      <c r="G80" s="67">
        <f t="shared" si="6"/>
        <v>0</v>
      </c>
      <c r="H80" s="67">
        <f t="shared" si="6"/>
        <v>0</v>
      </c>
      <c r="I80" s="67">
        <f t="shared" si="6"/>
        <v>0</v>
      </c>
      <c r="J80" s="67">
        <f t="shared" si="6"/>
        <v>0</v>
      </c>
      <c r="K80" s="67">
        <f t="shared" si="6"/>
        <v>0</v>
      </c>
      <c r="L80" s="67">
        <f t="shared" si="6"/>
        <v>0</v>
      </c>
      <c r="M80" s="67">
        <f t="shared" si="6"/>
        <v>0</v>
      </c>
      <c r="N80" s="67">
        <f t="shared" si="6"/>
        <v>0</v>
      </c>
      <c r="O80" s="67">
        <f t="shared" si="6"/>
        <v>0</v>
      </c>
      <c r="P80" s="67">
        <f t="shared" si="6"/>
        <v>0</v>
      </c>
      <c r="Q80" s="67">
        <f t="shared" si="6"/>
        <v>0</v>
      </c>
    </row>
    <row r="81" spans="1:17" ht="12" customHeight="1" x14ac:dyDescent="0.25">
      <c r="A81" s="148" t="s">
        <v>144</v>
      </c>
      <c r="B81" s="67"/>
      <c r="C81" s="67">
        <f t="shared" si="6"/>
        <v>1009.0556327221565</v>
      </c>
      <c r="D81" s="67">
        <f t="shared" si="6"/>
        <v>1672.8118669999467</v>
      </c>
      <c r="E81" s="67">
        <f t="shared" si="6"/>
        <v>1043.4278985493847</v>
      </c>
      <c r="F81" s="67">
        <f t="shared" si="6"/>
        <v>1149.2942125319428</v>
      </c>
      <c r="G81" s="67">
        <f t="shared" si="6"/>
        <v>1309.7560363082353</v>
      </c>
      <c r="H81" s="67">
        <f t="shared" si="6"/>
        <v>435.22685064439969</v>
      </c>
      <c r="I81" s="67">
        <f t="shared" si="6"/>
        <v>2602.942147200321</v>
      </c>
      <c r="J81" s="67">
        <f t="shared" si="6"/>
        <v>2666.5664459582104</v>
      </c>
      <c r="K81" s="67">
        <f t="shared" si="6"/>
        <v>393.85288587593277</v>
      </c>
      <c r="L81" s="67">
        <f t="shared" si="6"/>
        <v>1851.8131330000488</v>
      </c>
      <c r="M81" s="67">
        <f t="shared" si="6"/>
        <v>1714.5907337069939</v>
      </c>
      <c r="N81" s="67">
        <f t="shared" si="6"/>
        <v>87.654641420096851</v>
      </c>
      <c r="O81" s="67">
        <f t="shared" si="6"/>
        <v>0</v>
      </c>
      <c r="P81" s="67">
        <f t="shared" si="6"/>
        <v>848.02314935558536</v>
      </c>
      <c r="Q81" s="67">
        <f t="shared" si="6"/>
        <v>1940.30785279969</v>
      </c>
    </row>
    <row r="82" spans="1:17" ht="12" customHeight="1" x14ac:dyDescent="0.25">
      <c r="A82" s="148" t="s">
        <v>143</v>
      </c>
      <c r="B82" s="67"/>
      <c r="C82" s="67">
        <f t="shared" si="6"/>
        <v>0</v>
      </c>
      <c r="D82" s="67">
        <f t="shared" si="6"/>
        <v>0</v>
      </c>
      <c r="E82" s="67">
        <f t="shared" si="6"/>
        <v>0</v>
      </c>
      <c r="F82" s="67">
        <f t="shared" si="6"/>
        <v>0</v>
      </c>
      <c r="G82" s="67">
        <f t="shared" si="6"/>
        <v>0</v>
      </c>
      <c r="H82" s="67">
        <f t="shared" si="6"/>
        <v>0</v>
      </c>
      <c r="I82" s="67">
        <f t="shared" si="6"/>
        <v>0</v>
      </c>
      <c r="J82" s="67">
        <f t="shared" si="6"/>
        <v>0</v>
      </c>
      <c r="K82" s="67">
        <f t="shared" si="6"/>
        <v>0</v>
      </c>
      <c r="L82" s="67">
        <f t="shared" si="6"/>
        <v>0</v>
      </c>
      <c r="M82" s="67">
        <f t="shared" si="6"/>
        <v>0</v>
      </c>
      <c r="N82" s="67">
        <f t="shared" si="6"/>
        <v>0</v>
      </c>
      <c r="O82" s="67">
        <f t="shared" si="6"/>
        <v>0</v>
      </c>
      <c r="P82" s="67">
        <f t="shared" si="6"/>
        <v>0</v>
      </c>
      <c r="Q82" s="67">
        <f t="shared" si="6"/>
        <v>0</v>
      </c>
    </row>
    <row r="83" spans="1:17" ht="12" customHeight="1" x14ac:dyDescent="0.25">
      <c r="A83" s="148" t="s">
        <v>142</v>
      </c>
      <c r="B83" s="67"/>
      <c r="C83" s="67">
        <f t="shared" si="6"/>
        <v>3099.4485316517157</v>
      </c>
      <c r="D83" s="67">
        <f t="shared" si="6"/>
        <v>308.33087045939538</v>
      </c>
      <c r="E83" s="67">
        <f t="shared" si="6"/>
        <v>4910.2223137216779</v>
      </c>
      <c r="F83" s="67">
        <f t="shared" si="6"/>
        <v>2975.5376389311286</v>
      </c>
      <c r="G83" s="67">
        <f t="shared" si="6"/>
        <v>2829.5678801234053</v>
      </c>
      <c r="H83" s="67">
        <f t="shared" si="6"/>
        <v>477.10558268190789</v>
      </c>
      <c r="I83" s="67">
        <f t="shared" si="6"/>
        <v>3055.2940063912929</v>
      </c>
      <c r="J83" s="67">
        <f t="shared" si="6"/>
        <v>1467.8250014086334</v>
      </c>
      <c r="K83" s="67">
        <f t="shared" si="6"/>
        <v>7604.8554708213505</v>
      </c>
      <c r="L83" s="67">
        <f t="shared" si="6"/>
        <v>6701.3215723888461</v>
      </c>
      <c r="M83" s="67">
        <f t="shared" si="6"/>
        <v>3292.5690622490529</v>
      </c>
      <c r="N83" s="67">
        <f t="shared" si="6"/>
        <v>9307.6998534277154</v>
      </c>
      <c r="O83" s="67">
        <f t="shared" si="6"/>
        <v>5758.6405881268365</v>
      </c>
      <c r="P83" s="67">
        <f t="shared" si="6"/>
        <v>2138.8339329559676</v>
      </c>
      <c r="Q83" s="67">
        <f t="shared" si="6"/>
        <v>6008.7921128280868</v>
      </c>
    </row>
    <row r="84" spans="1:17" ht="12" customHeight="1" x14ac:dyDescent="0.25">
      <c r="A84" s="148" t="s">
        <v>141</v>
      </c>
      <c r="B84" s="67"/>
      <c r="C84" s="67">
        <f t="shared" si="6"/>
        <v>0</v>
      </c>
      <c r="D84" s="67">
        <f t="shared" si="6"/>
        <v>0</v>
      </c>
      <c r="E84" s="67">
        <f t="shared" si="6"/>
        <v>0</v>
      </c>
      <c r="F84" s="67">
        <f t="shared" si="6"/>
        <v>0</v>
      </c>
      <c r="G84" s="67">
        <f t="shared" si="6"/>
        <v>0</v>
      </c>
      <c r="H84" s="67">
        <f t="shared" si="6"/>
        <v>0</v>
      </c>
      <c r="I84" s="67">
        <f t="shared" si="6"/>
        <v>0</v>
      </c>
      <c r="J84" s="67">
        <f t="shared" si="6"/>
        <v>0</v>
      </c>
      <c r="K84" s="67">
        <f t="shared" si="6"/>
        <v>0</v>
      </c>
      <c r="L84" s="67">
        <f t="shared" si="6"/>
        <v>0</v>
      </c>
      <c r="M84" s="67">
        <f t="shared" si="6"/>
        <v>0</v>
      </c>
      <c r="N84" s="67">
        <f t="shared" si="6"/>
        <v>0</v>
      </c>
      <c r="O84" s="67">
        <f t="shared" si="6"/>
        <v>0</v>
      </c>
      <c r="P84" s="67">
        <f t="shared" si="6"/>
        <v>0</v>
      </c>
      <c r="Q84" s="67">
        <f t="shared" si="6"/>
        <v>0</v>
      </c>
    </row>
    <row r="85" spans="1:17" ht="12" customHeight="1" x14ac:dyDescent="0.25">
      <c r="A85" s="191" t="s">
        <v>62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148" t="s">
        <v>55</v>
      </c>
      <c r="B86" s="67"/>
      <c r="C86" s="67">
        <f t="shared" ref="C86:Q88" si="7">C52-C69</f>
        <v>0</v>
      </c>
      <c r="D86" s="67">
        <f t="shared" si="7"/>
        <v>0</v>
      </c>
      <c r="E86" s="67">
        <f t="shared" si="7"/>
        <v>0</v>
      </c>
      <c r="F86" s="67">
        <f t="shared" si="7"/>
        <v>0</v>
      </c>
      <c r="G86" s="67">
        <f t="shared" si="7"/>
        <v>0</v>
      </c>
      <c r="H86" s="67">
        <f t="shared" si="7"/>
        <v>0</v>
      </c>
      <c r="I86" s="67">
        <f t="shared" si="7"/>
        <v>0</v>
      </c>
      <c r="J86" s="67">
        <f t="shared" si="7"/>
        <v>0</v>
      </c>
      <c r="K86" s="67">
        <f t="shared" si="7"/>
        <v>0</v>
      </c>
      <c r="L86" s="67">
        <f t="shared" si="7"/>
        <v>0</v>
      </c>
      <c r="M86" s="67">
        <f t="shared" si="7"/>
        <v>0</v>
      </c>
      <c r="N86" s="67">
        <f t="shared" si="7"/>
        <v>0</v>
      </c>
      <c r="O86" s="67">
        <f t="shared" si="7"/>
        <v>0</v>
      </c>
      <c r="P86" s="67">
        <f t="shared" si="7"/>
        <v>0</v>
      </c>
      <c r="Q86" s="67">
        <f t="shared" si="7"/>
        <v>0</v>
      </c>
    </row>
    <row r="87" spans="1:17" ht="12" customHeight="1" x14ac:dyDescent="0.25">
      <c r="A87" s="148" t="s">
        <v>57</v>
      </c>
      <c r="B87" s="67"/>
      <c r="C87" s="67">
        <f t="shared" si="7"/>
        <v>14737.737619320671</v>
      </c>
      <c r="D87" s="67">
        <f t="shared" si="7"/>
        <v>15752.304178157456</v>
      </c>
      <c r="E87" s="67">
        <f t="shared" si="7"/>
        <v>20073.835698412848</v>
      </c>
      <c r="F87" s="67">
        <f t="shared" si="7"/>
        <v>9837.1741633392849</v>
      </c>
      <c r="G87" s="67">
        <f t="shared" si="7"/>
        <v>30293.098643499958</v>
      </c>
      <c r="H87" s="67">
        <f t="shared" si="7"/>
        <v>7212.0526733767174</v>
      </c>
      <c r="I87" s="67">
        <f t="shared" si="7"/>
        <v>5695.314512825038</v>
      </c>
      <c r="J87" s="67">
        <f t="shared" si="7"/>
        <v>23496.56451282504</v>
      </c>
      <c r="K87" s="67">
        <f t="shared" si="7"/>
        <v>39296.518363705618</v>
      </c>
      <c r="L87" s="67">
        <f t="shared" si="7"/>
        <v>60935.956224532478</v>
      </c>
      <c r="M87" s="67">
        <f t="shared" si="7"/>
        <v>82513.227710387087</v>
      </c>
      <c r="N87" s="67">
        <f t="shared" si="7"/>
        <v>99367.212717220391</v>
      </c>
      <c r="O87" s="67">
        <f t="shared" si="7"/>
        <v>93249.165970751666</v>
      </c>
      <c r="P87" s="67">
        <f t="shared" si="7"/>
        <v>97833.036660111437</v>
      </c>
      <c r="Q87" s="67">
        <f t="shared" si="7"/>
        <v>93680.000000000058</v>
      </c>
    </row>
    <row r="88" spans="1:17" ht="12" customHeight="1" x14ac:dyDescent="0.25">
      <c r="A88" s="159" t="s">
        <v>140</v>
      </c>
      <c r="B88" s="83"/>
      <c r="C88" s="83">
        <f t="shared" si="7"/>
        <v>13721.006775664622</v>
      </c>
      <c r="D88" s="83">
        <f t="shared" si="7"/>
        <v>12403.120848727154</v>
      </c>
      <c r="E88" s="83">
        <f t="shared" si="7"/>
        <v>17941.446466158101</v>
      </c>
      <c r="F88" s="83">
        <f t="shared" si="7"/>
        <v>35200.247008461913</v>
      </c>
      <c r="G88" s="83">
        <f t="shared" si="7"/>
        <v>11310.185149487563</v>
      </c>
      <c r="H88" s="83">
        <f t="shared" si="7"/>
        <v>31044.768238650016</v>
      </c>
      <c r="I88" s="83">
        <f t="shared" si="7"/>
        <v>58836.448814655952</v>
      </c>
      <c r="J88" s="83">
        <f t="shared" si="7"/>
        <v>19711.286395605883</v>
      </c>
      <c r="K88" s="83">
        <f t="shared" si="7"/>
        <v>18092.620170058213</v>
      </c>
      <c r="L88" s="83">
        <f t="shared" si="7"/>
        <v>8712.2354959114982</v>
      </c>
      <c r="M88" s="83">
        <f t="shared" si="7"/>
        <v>15686.792925961343</v>
      </c>
      <c r="N88" s="83">
        <f t="shared" si="7"/>
        <v>37720.863540189901</v>
      </c>
      <c r="O88" s="83">
        <f t="shared" si="7"/>
        <v>56279.534781285227</v>
      </c>
      <c r="P88" s="83">
        <f t="shared" si="7"/>
        <v>50658.07061132705</v>
      </c>
      <c r="Q88" s="83">
        <f t="shared" si="7"/>
        <v>59091.337075408286</v>
      </c>
    </row>
    <row r="90" spans="1:17" ht="12" customHeight="1" x14ac:dyDescent="0.25">
      <c r="A90" s="190" t="s">
        <v>201</v>
      </c>
      <c r="B90" s="215">
        <v>2015</v>
      </c>
      <c r="C90" s="215"/>
      <c r="D90" s="215"/>
      <c r="E90" s="215"/>
      <c r="F90" s="215"/>
      <c r="G90" s="215"/>
      <c r="H90" s="215"/>
      <c r="I90" s="215"/>
      <c r="J90" s="215"/>
      <c r="K90" s="215"/>
      <c r="L90" s="215"/>
      <c r="M90" s="215"/>
      <c r="N90" s="215"/>
      <c r="O90" s="215"/>
      <c r="P90" s="215"/>
      <c r="Q90" s="215"/>
    </row>
    <row r="91" spans="1:17" s="28" customFormat="1" ht="12" customHeight="1" x14ac:dyDescent="0.25">
      <c r="A91" s="155" t="s">
        <v>174</v>
      </c>
      <c r="B91" s="154" t="s">
        <v>173</v>
      </c>
      <c r="C91" s="154">
        <v>2001</v>
      </c>
      <c r="D91" s="154">
        <v>2002</v>
      </c>
      <c r="E91" s="154">
        <v>2003</v>
      </c>
      <c r="F91" s="154">
        <v>2004</v>
      </c>
      <c r="G91" s="154">
        <v>2005</v>
      </c>
      <c r="H91" s="154">
        <v>2006</v>
      </c>
      <c r="I91" s="154">
        <v>2007</v>
      </c>
      <c r="J91" s="154">
        <v>2008</v>
      </c>
      <c r="K91" s="154">
        <v>2009</v>
      </c>
      <c r="L91" s="154">
        <v>2010</v>
      </c>
      <c r="M91" s="154">
        <v>2011</v>
      </c>
      <c r="N91" s="154">
        <v>2012</v>
      </c>
      <c r="O91" s="154">
        <v>2013</v>
      </c>
      <c r="P91" s="154">
        <v>2014</v>
      </c>
      <c r="Q91" s="154">
        <v>2015</v>
      </c>
    </row>
    <row r="92" spans="1:17" ht="12" customHeight="1" x14ac:dyDescent="0.25">
      <c r="A92" s="152" t="s">
        <v>20</v>
      </c>
      <c r="B92" s="151"/>
      <c r="C92" s="151"/>
      <c r="D92" s="151"/>
      <c r="E92" s="151"/>
      <c r="F92" s="151"/>
      <c r="G92" s="151"/>
      <c r="H92" s="151"/>
      <c r="I92" s="151"/>
      <c r="J92" s="151"/>
      <c r="K92" s="151"/>
      <c r="L92" s="151"/>
      <c r="M92" s="151"/>
      <c r="N92" s="151"/>
      <c r="O92" s="151"/>
      <c r="P92" s="151"/>
      <c r="Q92" s="151"/>
    </row>
    <row r="93" spans="1:17" ht="12.95" customHeight="1" x14ac:dyDescent="0.25">
      <c r="A93" s="150" t="s">
        <v>65</v>
      </c>
      <c r="B93" s="189">
        <f>RES_hhdet_numvin!B82</f>
        <v>0</v>
      </c>
      <c r="C93" s="189">
        <f>RES_hhdet_numvin!C82</f>
        <v>0</v>
      </c>
      <c r="D93" s="189">
        <f>RES_hhdet_numvin!D82</f>
        <v>0</v>
      </c>
      <c r="E93" s="189">
        <f>RES_hhdet_numvin!E82</f>
        <v>0</v>
      </c>
      <c r="F93" s="189">
        <f>RES_hhdet_numvin!F82</f>
        <v>0</v>
      </c>
      <c r="G93" s="189">
        <f>RES_hhdet_numvin!G82</f>
        <v>0</v>
      </c>
      <c r="H93" s="189">
        <f>RES_hhdet_numvin!H82</f>
        <v>0</v>
      </c>
      <c r="I93" s="189">
        <f>RES_hhdet_numvin!I82</f>
        <v>0</v>
      </c>
      <c r="J93" s="189">
        <f>RES_hhdet_numvin!J82</f>
        <v>0</v>
      </c>
      <c r="K93" s="189">
        <f>RES_hhdet_numvin!K82</f>
        <v>0</v>
      </c>
      <c r="L93" s="189">
        <f>RES_hhdet_numvin!L82</f>
        <v>0</v>
      </c>
      <c r="M93" s="189">
        <f>RES_hhdet_numvin!M82</f>
        <v>0</v>
      </c>
      <c r="N93" s="189">
        <f>RES_hhdet_numvin!N82</f>
        <v>0</v>
      </c>
      <c r="O93" s="189">
        <f>RES_hhdet_numvin!O82</f>
        <v>0</v>
      </c>
      <c r="P93" s="189">
        <f>RES_hhdet_numvin!P82</f>
        <v>0</v>
      </c>
      <c r="Q93" s="189">
        <f>RES_hhdet_numvin!Q82</f>
        <v>0</v>
      </c>
    </row>
    <row r="94" spans="1:17" ht="12" customHeight="1" x14ac:dyDescent="0.25">
      <c r="A94" s="23" t="s">
        <v>157</v>
      </c>
      <c r="B94" s="80">
        <f>RES_hhdet_numvin!B83</f>
        <v>30697.062499999993</v>
      </c>
      <c r="C94" s="80">
        <f>RES_hhdet_numvin!C83</f>
        <v>17265.062499999996</v>
      </c>
      <c r="D94" s="80">
        <f>RES_hhdet_numvin!D83</f>
        <v>6092.0624999999991</v>
      </c>
      <c r="E94" s="80">
        <f>RES_hhdet_numvin!E83</f>
        <v>28659.062499999993</v>
      </c>
      <c r="F94" s="80">
        <f>RES_hhdet_numvin!F83</f>
        <v>30032.062499999993</v>
      </c>
      <c r="G94" s="80">
        <f>RES_hhdet_numvin!G83</f>
        <v>30363.062499999993</v>
      </c>
      <c r="H94" s="80">
        <f>RES_hhdet_numvin!H83</f>
        <v>19308.062499999996</v>
      </c>
      <c r="I94" s="80">
        <f>RES_hhdet_numvin!I83</f>
        <v>30542.062499999993</v>
      </c>
      <c r="J94" s="80">
        <f>RES_hhdet_numvin!J83</f>
        <v>39176.062499999993</v>
      </c>
      <c r="K94" s="80">
        <f>RES_hhdet_numvin!K83</f>
        <v>31996.062499999993</v>
      </c>
      <c r="L94" s="80">
        <f>RES_hhdet_numvin!L83</f>
        <v>31475.062499999989</v>
      </c>
      <c r="M94" s="80">
        <f>RES_hhdet_numvin!M83</f>
        <v>35254.062499999993</v>
      </c>
      <c r="N94" s="80">
        <f>RES_hhdet_numvin!N83</f>
        <v>32330.062499999993</v>
      </c>
      <c r="O94" s="80">
        <f>RES_hhdet_numvin!O83</f>
        <v>42105.062499999993</v>
      </c>
      <c r="P94" s="80">
        <f>RES_hhdet_numvin!P83</f>
        <v>30741.062499999996</v>
      </c>
      <c r="Q94" s="80">
        <f>RES_hhdet_numvin!Q83</f>
        <v>33752.062499999985</v>
      </c>
    </row>
    <row r="95" spans="1:17" ht="12.95" customHeight="1" x14ac:dyDescent="0.25">
      <c r="A95" s="146" t="s">
        <v>112</v>
      </c>
      <c r="B95" s="188">
        <f>RES_hhdet_numvin!B85</f>
        <v>0</v>
      </c>
      <c r="C95" s="188">
        <f>RES_hhdet_numvin!C85</f>
        <v>0</v>
      </c>
      <c r="D95" s="188">
        <f>RES_hhdet_numvin!D85</f>
        <v>0</v>
      </c>
      <c r="E95" s="188">
        <f>RES_hhdet_numvin!E85</f>
        <v>0</v>
      </c>
      <c r="F95" s="188">
        <f>RES_hhdet_numvin!F85</f>
        <v>0</v>
      </c>
      <c r="G95" s="188">
        <f>RES_hhdet_numvin!G85</f>
        <v>0</v>
      </c>
      <c r="H95" s="188">
        <f>RES_hhdet_numvin!H85</f>
        <v>0</v>
      </c>
      <c r="I95" s="188">
        <f>RES_hhdet_numvin!I85</f>
        <v>0</v>
      </c>
      <c r="J95" s="188">
        <f>RES_hhdet_numvin!J85</f>
        <v>0</v>
      </c>
      <c r="K95" s="188">
        <f>RES_hhdet_numvin!K85</f>
        <v>0</v>
      </c>
      <c r="L95" s="188">
        <f>RES_hhdet_numvin!L85</f>
        <v>0</v>
      </c>
      <c r="M95" s="188">
        <f>RES_hhdet_numvin!M85</f>
        <v>0</v>
      </c>
      <c r="N95" s="188">
        <f>RES_hhdet_numvin!N85</f>
        <v>0</v>
      </c>
      <c r="O95" s="188">
        <f>RES_hhdet_numvin!O85</f>
        <v>0</v>
      </c>
      <c r="P95" s="188">
        <f>RES_hhdet_numvin!P85</f>
        <v>0</v>
      </c>
      <c r="Q95" s="188">
        <f>RES_hhdet_numvin!Q85</f>
        <v>0</v>
      </c>
    </row>
    <row r="96" spans="1:17" ht="12" customHeight="1" x14ac:dyDescent="0.25">
      <c r="A96" s="23" t="s">
        <v>60</v>
      </c>
      <c r="B96" s="80">
        <f>RES_hhdet_numvin!B86</f>
        <v>0</v>
      </c>
      <c r="C96" s="80">
        <f>RES_hhdet_numvin!C86</f>
        <v>0</v>
      </c>
      <c r="D96" s="80">
        <f>RES_hhdet_numvin!D86</f>
        <v>0</v>
      </c>
      <c r="E96" s="80">
        <f>RES_hhdet_numvin!E86</f>
        <v>0</v>
      </c>
      <c r="F96" s="80">
        <f>RES_hhdet_numvin!F86</f>
        <v>0</v>
      </c>
      <c r="G96" s="80">
        <f>RES_hhdet_numvin!G86</f>
        <v>0</v>
      </c>
      <c r="H96" s="80">
        <f>RES_hhdet_numvin!H86</f>
        <v>0</v>
      </c>
      <c r="I96" s="80">
        <f>RES_hhdet_numvin!I86</f>
        <v>0</v>
      </c>
      <c r="J96" s="80">
        <f>RES_hhdet_numvin!J86</f>
        <v>530.99999999999989</v>
      </c>
      <c r="K96" s="80">
        <f>RES_hhdet_numvin!K86</f>
        <v>409.99999999999989</v>
      </c>
      <c r="L96" s="80">
        <f>RES_hhdet_numvin!L86</f>
        <v>299.99999999999994</v>
      </c>
      <c r="M96" s="80">
        <f>RES_hhdet_numvin!M86</f>
        <v>985.99999999999977</v>
      </c>
      <c r="N96" s="80">
        <f>RES_hhdet_numvin!N86</f>
        <v>137.99999999999997</v>
      </c>
      <c r="O96" s="80">
        <f>RES_hhdet_numvin!O86</f>
        <v>174.99999999999994</v>
      </c>
      <c r="P96" s="80">
        <f>RES_hhdet_numvin!P86</f>
        <v>553.99999999999989</v>
      </c>
      <c r="Q96" s="80">
        <f>RES_hhdet_numvin!Q86</f>
        <v>527.99999999999989</v>
      </c>
    </row>
    <row r="97" spans="1:17" ht="12" customHeight="1" x14ac:dyDescent="0.25">
      <c r="A97" s="146" t="s">
        <v>63</v>
      </c>
      <c r="B97" s="188">
        <f>RES_hhdet_numvin!B87</f>
        <v>0</v>
      </c>
      <c r="C97" s="188">
        <f>RES_hhdet_numvin!C87</f>
        <v>0</v>
      </c>
      <c r="D97" s="188">
        <f>RES_hhdet_numvin!D87</f>
        <v>0</v>
      </c>
      <c r="E97" s="188">
        <f>RES_hhdet_numvin!E87</f>
        <v>0</v>
      </c>
      <c r="F97" s="188">
        <f>RES_hhdet_numvin!F87</f>
        <v>0</v>
      </c>
      <c r="G97" s="188">
        <f>RES_hhdet_numvin!G87</f>
        <v>0</v>
      </c>
      <c r="H97" s="188">
        <f>RES_hhdet_numvin!H87</f>
        <v>0</v>
      </c>
      <c r="I97" s="188">
        <f>RES_hhdet_numvin!I87</f>
        <v>0</v>
      </c>
      <c r="J97" s="188">
        <f>RES_hhdet_numvin!J87</f>
        <v>0</v>
      </c>
      <c r="K97" s="188">
        <f>RES_hhdet_numvin!K87</f>
        <v>0</v>
      </c>
      <c r="L97" s="188">
        <f>RES_hhdet_numvin!L87</f>
        <v>0</v>
      </c>
      <c r="M97" s="188">
        <f>RES_hhdet_numvin!M87</f>
        <v>0</v>
      </c>
      <c r="N97" s="188">
        <f>RES_hhdet_numvin!N87</f>
        <v>0</v>
      </c>
      <c r="O97" s="188">
        <f>RES_hhdet_numvin!O87</f>
        <v>0</v>
      </c>
      <c r="P97" s="188">
        <f>RES_hhdet_numvin!P87</f>
        <v>0</v>
      </c>
      <c r="Q97" s="188">
        <f>RES_hhdet_numvin!Q87</f>
        <v>0</v>
      </c>
    </row>
    <row r="98" spans="1:17" ht="12" customHeight="1" x14ac:dyDescent="0.25">
      <c r="A98" s="23" t="s">
        <v>156</v>
      </c>
      <c r="B98" s="80">
        <f>RES_hhdet_numvin!B88</f>
        <v>30697.062499999993</v>
      </c>
      <c r="C98" s="80">
        <f>RES_hhdet_numvin!C88</f>
        <v>13601.782534701269</v>
      </c>
      <c r="D98" s="80">
        <f>RES_hhdet_numvin!D88</f>
        <v>5557.4540670725528</v>
      </c>
      <c r="E98" s="80">
        <f>RES_hhdet_numvin!E88</f>
        <v>24996.950705647811</v>
      </c>
      <c r="F98" s="80">
        <f>RES_hhdet_numvin!F88</f>
        <v>24181.684916894272</v>
      </c>
      <c r="G98" s="80">
        <f>RES_hhdet_numvin!G88</f>
        <v>26634.336271154752</v>
      </c>
      <c r="H98" s="80">
        <f>RES_hhdet_numvin!H88</f>
        <v>17370.194316200708</v>
      </c>
      <c r="I98" s="80">
        <f>RES_hhdet_numvin!I88</f>
        <v>25527.284172738546</v>
      </c>
      <c r="J98" s="80">
        <f>RES_hhdet_numvin!J88</f>
        <v>33884.882188816911</v>
      </c>
      <c r="K98" s="80">
        <f>RES_hhdet_numvin!K88</f>
        <v>28531.212496284854</v>
      </c>
      <c r="L98" s="80">
        <f>RES_hhdet_numvin!L88</f>
        <v>29060.072525851065</v>
      </c>
      <c r="M98" s="80">
        <f>RES_hhdet_numvin!M88</f>
        <v>32279.321218052821</v>
      </c>
      <c r="N98" s="80">
        <f>RES_hhdet_numvin!N88</f>
        <v>30449.744710606406</v>
      </c>
      <c r="O98" s="80">
        <f>RES_hhdet_numvin!O88</f>
        <v>40322.885509675281</v>
      </c>
      <c r="P98" s="80">
        <f>RES_hhdet_numvin!P88</f>
        <v>28151.407380982477</v>
      </c>
      <c r="Q98" s="80">
        <f>RES_hhdet_numvin!Q88</f>
        <v>32995.724485320199</v>
      </c>
    </row>
    <row r="99" spans="1:17" ht="12" customHeight="1" x14ac:dyDescent="0.25">
      <c r="A99" s="23" t="s">
        <v>155</v>
      </c>
      <c r="B99" s="80">
        <f>RES_hhdet_numvin!B89</f>
        <v>0</v>
      </c>
      <c r="C99" s="80">
        <f>RES_hhdet_numvin!C89</f>
        <v>0</v>
      </c>
      <c r="D99" s="80">
        <f>RES_hhdet_numvin!D89</f>
        <v>0</v>
      </c>
      <c r="E99" s="80">
        <f>RES_hhdet_numvin!E89</f>
        <v>0</v>
      </c>
      <c r="F99" s="80">
        <f>RES_hhdet_numvin!F89</f>
        <v>0</v>
      </c>
      <c r="G99" s="80">
        <f>RES_hhdet_numvin!G89</f>
        <v>0</v>
      </c>
      <c r="H99" s="80">
        <f>RES_hhdet_numvin!H89</f>
        <v>0</v>
      </c>
      <c r="I99" s="80">
        <f>RES_hhdet_numvin!I89</f>
        <v>0</v>
      </c>
      <c r="J99" s="80">
        <f>RES_hhdet_numvin!J89</f>
        <v>0</v>
      </c>
      <c r="K99" s="80">
        <f>RES_hhdet_numvin!K89</f>
        <v>0</v>
      </c>
      <c r="L99" s="80">
        <f>RES_hhdet_numvin!L89</f>
        <v>0</v>
      </c>
      <c r="M99" s="80">
        <f>RES_hhdet_numvin!M89</f>
        <v>0</v>
      </c>
      <c r="N99" s="80">
        <f>RES_hhdet_numvin!N89</f>
        <v>0</v>
      </c>
      <c r="O99" s="80">
        <f>RES_hhdet_numvin!O89</f>
        <v>0</v>
      </c>
      <c r="P99" s="80">
        <f>RES_hhdet_numvin!P89</f>
        <v>0</v>
      </c>
      <c r="Q99" s="80">
        <f>RES_hhdet_numvin!Q89</f>
        <v>0</v>
      </c>
    </row>
    <row r="100" spans="1:17" ht="12" customHeight="1" x14ac:dyDescent="0.25">
      <c r="A100" s="23" t="s">
        <v>144</v>
      </c>
      <c r="B100" s="80">
        <f>RES_hhdet_numvin!B92</f>
        <v>0</v>
      </c>
      <c r="C100" s="80">
        <f>RES_hhdet_numvin!C92</f>
        <v>0</v>
      </c>
      <c r="D100" s="80">
        <f>RES_hhdet_numvin!D92</f>
        <v>0</v>
      </c>
      <c r="E100" s="80">
        <f>RES_hhdet_numvin!E92</f>
        <v>1274.2451916114355</v>
      </c>
      <c r="F100" s="80">
        <f>RES_hhdet_numvin!F92</f>
        <v>0</v>
      </c>
      <c r="G100" s="80">
        <f>RES_hhdet_numvin!G92</f>
        <v>0</v>
      </c>
      <c r="H100" s="80">
        <f>RES_hhdet_numvin!H92</f>
        <v>721.51369233997684</v>
      </c>
      <c r="I100" s="80">
        <f>RES_hhdet_numvin!I92</f>
        <v>1183.9698381199</v>
      </c>
      <c r="J100" s="80">
        <f>RES_hhdet_numvin!J92</f>
        <v>884.68355404178897</v>
      </c>
      <c r="K100" s="80">
        <f>RES_hhdet_numvin!K92</f>
        <v>393.85288587593266</v>
      </c>
      <c r="L100" s="80">
        <f>RES_hhdet_numvin!L92</f>
        <v>289.25468359923622</v>
      </c>
      <c r="M100" s="80">
        <f>RES_hhdet_numvin!M92</f>
        <v>91.978041296229506</v>
      </c>
      <c r="N100" s="80">
        <f>RES_hhdet_numvin!N92</f>
        <v>87.654641420096837</v>
      </c>
      <c r="O100" s="80">
        <f>RES_hhdet_numvin!O92</f>
        <v>0</v>
      </c>
      <c r="P100" s="80">
        <f>RES_hhdet_numvin!P92</f>
        <v>126.50945701560835</v>
      </c>
      <c r="Q100" s="80">
        <f>RES_hhdet_numvin!Q92</f>
        <v>756.33801467978947</v>
      </c>
    </row>
    <row r="101" spans="1:17" ht="12" customHeight="1" x14ac:dyDescent="0.25">
      <c r="A101" s="23" t="s">
        <v>143</v>
      </c>
      <c r="B101" s="80">
        <f>RES_hhdet_numvin!B93</f>
        <v>0</v>
      </c>
      <c r="C101" s="80">
        <f>RES_hhdet_numvin!C93</f>
        <v>0</v>
      </c>
      <c r="D101" s="80">
        <f>RES_hhdet_numvin!D93</f>
        <v>0</v>
      </c>
      <c r="E101" s="80">
        <f>RES_hhdet_numvin!E93</f>
        <v>0</v>
      </c>
      <c r="F101" s="80">
        <f>RES_hhdet_numvin!F93</f>
        <v>0</v>
      </c>
      <c r="G101" s="80">
        <f>RES_hhdet_numvin!G93</f>
        <v>0</v>
      </c>
      <c r="H101" s="80">
        <f>RES_hhdet_numvin!H93</f>
        <v>0</v>
      </c>
      <c r="I101" s="80">
        <f>RES_hhdet_numvin!I93</f>
        <v>0</v>
      </c>
      <c r="J101" s="80">
        <f>RES_hhdet_numvin!J93</f>
        <v>0</v>
      </c>
      <c r="K101" s="80">
        <f>RES_hhdet_numvin!K93</f>
        <v>0</v>
      </c>
      <c r="L101" s="80">
        <f>RES_hhdet_numvin!L93</f>
        <v>0</v>
      </c>
      <c r="M101" s="80">
        <f>RES_hhdet_numvin!M93</f>
        <v>0</v>
      </c>
      <c r="N101" s="80">
        <f>RES_hhdet_numvin!N93</f>
        <v>0</v>
      </c>
      <c r="O101" s="80">
        <f>RES_hhdet_numvin!O93</f>
        <v>0</v>
      </c>
      <c r="P101" s="80">
        <f>RES_hhdet_numvin!P93</f>
        <v>0</v>
      </c>
      <c r="Q101" s="80">
        <f>RES_hhdet_numvin!Q93</f>
        <v>0</v>
      </c>
    </row>
    <row r="102" spans="1:17" ht="12" customHeight="1" x14ac:dyDescent="0.25">
      <c r="A102" s="23" t="s">
        <v>142</v>
      </c>
      <c r="B102" s="80">
        <f>RES_hhdet_numvin!B96</f>
        <v>0</v>
      </c>
      <c r="C102" s="80">
        <f>RES_hhdet_numvin!C96</f>
        <v>3663.2799652987278</v>
      </c>
      <c r="D102" s="80">
        <f>RES_hhdet_numvin!D96</f>
        <v>534.60843292744607</v>
      </c>
      <c r="E102" s="80">
        <f>RES_hhdet_numvin!E96</f>
        <v>2387.8666027407462</v>
      </c>
      <c r="F102" s="80">
        <f>RES_hhdet_numvin!F96</f>
        <v>5850.3775831057192</v>
      </c>
      <c r="G102" s="80">
        <f>RES_hhdet_numvin!G96</f>
        <v>3728.7262288452393</v>
      </c>
      <c r="H102" s="80">
        <f>RES_hhdet_numvin!H96</f>
        <v>1216.3544914593112</v>
      </c>
      <c r="I102" s="80">
        <f>RES_hhdet_numvin!I96</f>
        <v>3830.8084891415474</v>
      </c>
      <c r="J102" s="80">
        <f>RES_hhdet_numvin!J96</f>
        <v>4406.4967571412899</v>
      </c>
      <c r="K102" s="80">
        <f>RES_hhdet_numvin!K96</f>
        <v>3070.9971178392061</v>
      </c>
      <c r="L102" s="80">
        <f>RES_hhdet_numvin!L96</f>
        <v>2125.7352905496891</v>
      </c>
      <c r="M102" s="80">
        <f>RES_hhdet_numvin!M96</f>
        <v>2882.763240650942</v>
      </c>
      <c r="N102" s="80">
        <f>RES_hhdet_numvin!N96</f>
        <v>1792.6631479734892</v>
      </c>
      <c r="O102" s="80">
        <f>RES_hhdet_numvin!O96</f>
        <v>1782.1769903247121</v>
      </c>
      <c r="P102" s="80">
        <f>RES_hhdet_numvin!P96</f>
        <v>2463.1456620019112</v>
      </c>
      <c r="Q102" s="80">
        <f>RES_hhdet_numvin!Q96</f>
        <v>0</v>
      </c>
    </row>
    <row r="103" spans="1:17" ht="12" customHeight="1" x14ac:dyDescent="0.25">
      <c r="A103" s="23" t="s">
        <v>141</v>
      </c>
      <c r="B103" s="80">
        <f>RES_hhdet_numvin!B97</f>
        <v>0</v>
      </c>
      <c r="C103" s="80">
        <f>RES_hhdet_numvin!C97</f>
        <v>0</v>
      </c>
      <c r="D103" s="80">
        <f>RES_hhdet_numvin!D97</f>
        <v>0</v>
      </c>
      <c r="E103" s="80">
        <f>RES_hhdet_numvin!E97</f>
        <v>0</v>
      </c>
      <c r="F103" s="80">
        <f>RES_hhdet_numvin!F97</f>
        <v>0</v>
      </c>
      <c r="G103" s="80">
        <f>RES_hhdet_numvin!G97</f>
        <v>0</v>
      </c>
      <c r="H103" s="80">
        <f>RES_hhdet_numvin!H97</f>
        <v>0</v>
      </c>
      <c r="I103" s="80">
        <f>RES_hhdet_numvin!I97</f>
        <v>0</v>
      </c>
      <c r="J103" s="80">
        <f>RES_hhdet_numvin!J97</f>
        <v>0</v>
      </c>
      <c r="K103" s="80">
        <f>RES_hhdet_numvin!K97</f>
        <v>0</v>
      </c>
      <c r="L103" s="80">
        <f>RES_hhdet_numvin!L97</f>
        <v>0</v>
      </c>
      <c r="M103" s="80">
        <f>RES_hhdet_numvin!M97</f>
        <v>0</v>
      </c>
      <c r="N103" s="80">
        <f>RES_hhdet_numvin!N97</f>
        <v>0</v>
      </c>
      <c r="O103" s="80">
        <f>RES_hhdet_numvin!O97</f>
        <v>0</v>
      </c>
      <c r="P103" s="80">
        <f>RES_hhdet_numvin!P97</f>
        <v>0</v>
      </c>
      <c r="Q103" s="80">
        <f>RES_hhdet_numvin!Q97</f>
        <v>0</v>
      </c>
    </row>
    <row r="104" spans="1:17" ht="12" customHeight="1" x14ac:dyDescent="0.25">
      <c r="A104" s="146" t="s">
        <v>62</v>
      </c>
      <c r="B104" s="188">
        <f>RES_hhdet_numvin!B100</f>
        <v>0</v>
      </c>
      <c r="C104" s="188">
        <f>RES_hhdet_numvin!C100</f>
        <v>0</v>
      </c>
      <c r="D104" s="188">
        <f>RES_hhdet_numvin!D100</f>
        <v>0</v>
      </c>
      <c r="E104" s="188">
        <f>RES_hhdet_numvin!E100</f>
        <v>0</v>
      </c>
      <c r="F104" s="188">
        <f>RES_hhdet_numvin!F100</f>
        <v>0</v>
      </c>
      <c r="G104" s="188">
        <f>RES_hhdet_numvin!G100</f>
        <v>0</v>
      </c>
      <c r="H104" s="188">
        <f>RES_hhdet_numvin!H100</f>
        <v>0</v>
      </c>
      <c r="I104" s="188">
        <f>RES_hhdet_numvin!I100</f>
        <v>0</v>
      </c>
      <c r="J104" s="188">
        <f>RES_hhdet_numvin!J100</f>
        <v>0</v>
      </c>
      <c r="K104" s="188">
        <f>RES_hhdet_numvin!K100</f>
        <v>0</v>
      </c>
      <c r="L104" s="188">
        <f>RES_hhdet_numvin!L100</f>
        <v>0</v>
      </c>
      <c r="M104" s="188">
        <f>RES_hhdet_numvin!M100</f>
        <v>0</v>
      </c>
      <c r="N104" s="188">
        <f>RES_hhdet_numvin!N100</f>
        <v>0</v>
      </c>
      <c r="O104" s="188">
        <f>RES_hhdet_numvin!O100</f>
        <v>0</v>
      </c>
      <c r="P104" s="188">
        <f>RES_hhdet_numvin!P100</f>
        <v>0</v>
      </c>
      <c r="Q104" s="188">
        <f>RES_hhdet_numvin!Q100</f>
        <v>0</v>
      </c>
    </row>
    <row r="105" spans="1:17" ht="12" customHeight="1" x14ac:dyDescent="0.25">
      <c r="A105" s="23" t="s">
        <v>55</v>
      </c>
      <c r="B105" s="80">
        <f>RES_hhdet_numvin!B101</f>
        <v>0</v>
      </c>
      <c r="C105" s="80">
        <f>RES_hhdet_numvin!C101</f>
        <v>0</v>
      </c>
      <c r="D105" s="80">
        <f>RES_hhdet_numvin!D101</f>
        <v>0</v>
      </c>
      <c r="E105" s="80">
        <f>RES_hhdet_numvin!E101</f>
        <v>0</v>
      </c>
      <c r="F105" s="80">
        <f>RES_hhdet_numvin!F101</f>
        <v>0</v>
      </c>
      <c r="G105" s="80">
        <f>RES_hhdet_numvin!G101</f>
        <v>0</v>
      </c>
      <c r="H105" s="80">
        <f>RES_hhdet_numvin!H101</f>
        <v>0</v>
      </c>
      <c r="I105" s="80">
        <f>RES_hhdet_numvin!I101</f>
        <v>0</v>
      </c>
      <c r="J105" s="80">
        <f>RES_hhdet_numvin!J101</f>
        <v>0</v>
      </c>
      <c r="K105" s="80">
        <f>RES_hhdet_numvin!K101</f>
        <v>0</v>
      </c>
      <c r="L105" s="80">
        <f>RES_hhdet_numvin!L101</f>
        <v>0</v>
      </c>
      <c r="M105" s="80">
        <f>RES_hhdet_numvin!M101</f>
        <v>0</v>
      </c>
      <c r="N105" s="80">
        <f>RES_hhdet_numvin!N101</f>
        <v>0</v>
      </c>
      <c r="O105" s="80">
        <f>RES_hhdet_numvin!O101</f>
        <v>0</v>
      </c>
      <c r="P105" s="80">
        <f>RES_hhdet_numvin!P101</f>
        <v>0</v>
      </c>
      <c r="Q105" s="80">
        <f>RES_hhdet_numvin!Q101</f>
        <v>0</v>
      </c>
    </row>
    <row r="106" spans="1:17" ht="12" customHeight="1" x14ac:dyDescent="0.25">
      <c r="A106" s="23" t="s">
        <v>57</v>
      </c>
      <c r="B106" s="80">
        <f>RES_hhdet_numvin!B102</f>
        <v>5279.7417690702123</v>
      </c>
      <c r="C106" s="80">
        <f>RES_hhdet_numvin!C102</f>
        <v>3048.5827671956272</v>
      </c>
      <c r="D106" s="80">
        <f>RES_hhdet_numvin!D102</f>
        <v>1238.6709161393278</v>
      </c>
      <c r="E106" s="80">
        <f>RES_hhdet_numvin!E102</f>
        <v>5972.9008735587668</v>
      </c>
      <c r="F106" s="80">
        <f>RES_hhdet_numvin!F102</f>
        <v>8641.5194797851618</v>
      </c>
      <c r="G106" s="80">
        <f>RES_hhdet_numvin!G102</f>
        <v>10563.63276048564</v>
      </c>
      <c r="H106" s="80">
        <f>RES_hhdet_numvin!H102</f>
        <v>9329.8470411995513</v>
      </c>
      <c r="I106" s="80">
        <f>RES_hhdet_numvin!I102</f>
        <v>17111.016602419786</v>
      </c>
      <c r="J106" s="80">
        <f>RES_hhdet_numvin!J102</f>
        <v>1276.3055455364918</v>
      </c>
      <c r="K106" s="80">
        <f>RES_hhdet_numvin!K102</f>
        <v>1469.9757842292904</v>
      </c>
      <c r="L106" s="80">
        <f>RES_hhdet_numvin!L102</f>
        <v>1557.9378467510974</v>
      </c>
      <c r="M106" s="80">
        <f>RES_hhdet_numvin!M102</f>
        <v>2593.7557761698345</v>
      </c>
      <c r="N106" s="80">
        <f>RES_hhdet_numvin!N102</f>
        <v>3563.5131825844655</v>
      </c>
      <c r="O106" s="80">
        <f>RES_hhdet_numvin!O102</f>
        <v>5083.2259578037329</v>
      </c>
      <c r="P106" s="80">
        <f>RES_hhdet_numvin!P102</f>
        <v>6148.4961672812115</v>
      </c>
      <c r="Q106" s="80">
        <f>RES_hhdet_numvin!Q102</f>
        <v>10800.877529789836</v>
      </c>
    </row>
    <row r="107" spans="1:17" ht="12" customHeight="1" x14ac:dyDescent="0.25">
      <c r="A107" s="29" t="s">
        <v>140</v>
      </c>
      <c r="B107" s="78">
        <f>RES_hhdet_numvin!B103</f>
        <v>25417.32073092978</v>
      </c>
      <c r="C107" s="78">
        <f>RES_hhdet_numvin!C103</f>
        <v>14216.479732804368</v>
      </c>
      <c r="D107" s="78">
        <f>RES_hhdet_numvin!D103</f>
        <v>4853.3915838606699</v>
      </c>
      <c r="E107" s="78">
        <f>RES_hhdet_numvin!E103</f>
        <v>22686.16162644123</v>
      </c>
      <c r="F107" s="78">
        <f>RES_hhdet_numvin!F103</f>
        <v>21390.543020214835</v>
      </c>
      <c r="G107" s="78">
        <f>RES_hhdet_numvin!G103</f>
        <v>19799.429739514351</v>
      </c>
      <c r="H107" s="78">
        <f>RES_hhdet_numvin!H103</f>
        <v>9978.2154588004469</v>
      </c>
      <c r="I107" s="78">
        <f>RES_hhdet_numvin!I103</f>
        <v>13431.045897580205</v>
      </c>
      <c r="J107" s="78">
        <f>RES_hhdet_numvin!J103</f>
        <v>37899.756954463504</v>
      </c>
      <c r="K107" s="78">
        <f>RES_hhdet_numvin!K103</f>
        <v>30526.086715770703</v>
      </c>
      <c r="L107" s="78">
        <f>RES_hhdet_numvin!L103</f>
        <v>29917.124653248895</v>
      </c>
      <c r="M107" s="78">
        <f>RES_hhdet_numvin!M103</f>
        <v>32660.306723830159</v>
      </c>
      <c r="N107" s="78">
        <f>RES_hhdet_numvin!N103</f>
        <v>28766.549317415531</v>
      </c>
      <c r="O107" s="78">
        <f>RES_hhdet_numvin!O103</f>
        <v>37021.836542196259</v>
      </c>
      <c r="P107" s="78">
        <f>RES_hhdet_numvin!P103</f>
        <v>24592.566332718779</v>
      </c>
      <c r="Q107" s="78">
        <f>RES_hhdet_numvin!Q103</f>
        <v>22951.184970210154</v>
      </c>
    </row>
    <row r="109" spans="1:17" s="28" customFormat="1" ht="12" customHeight="1" x14ac:dyDescent="0.25">
      <c r="A109" s="187" t="s">
        <v>200</v>
      </c>
      <c r="B109" s="186"/>
      <c r="C109" s="185"/>
      <c r="D109" s="185"/>
      <c r="E109" s="185"/>
      <c r="F109" s="185"/>
      <c r="G109" s="185"/>
      <c r="H109" s="185"/>
      <c r="I109" s="185"/>
      <c r="J109" s="185"/>
      <c r="K109" s="185"/>
      <c r="L109" s="185"/>
      <c r="M109" s="185"/>
      <c r="N109" s="185"/>
      <c r="O109" s="185"/>
      <c r="P109" s="185"/>
      <c r="Q109" s="185"/>
    </row>
    <row r="111" spans="1:17" ht="12" customHeight="1" x14ac:dyDescent="0.25">
      <c r="A111" s="152" t="s">
        <v>118</v>
      </c>
      <c r="B111" s="168">
        <f>SUM(B112,B115,B117,B130)</f>
        <v>578.84923228117282</v>
      </c>
      <c r="C111" s="168">
        <f t="shared" ref="C111:Q111" si="8">SUM(C112,C115,C117,C130)</f>
        <v>589.96310871208186</v>
      </c>
      <c r="D111" s="168">
        <f t="shared" si="8"/>
        <v>575.32969625031433</v>
      </c>
      <c r="E111" s="168">
        <f t="shared" si="8"/>
        <v>581.64145928672258</v>
      </c>
      <c r="F111" s="168">
        <f t="shared" si="8"/>
        <v>591.81025092295988</v>
      </c>
      <c r="G111" s="168">
        <f t="shared" si="8"/>
        <v>605.69198680698912</v>
      </c>
      <c r="H111" s="168">
        <f t="shared" si="8"/>
        <v>627.63790162228133</v>
      </c>
      <c r="I111" s="168">
        <f t="shared" si="8"/>
        <v>602.85464536997517</v>
      </c>
      <c r="J111" s="168">
        <f t="shared" si="8"/>
        <v>629.26014436865626</v>
      </c>
      <c r="K111" s="168">
        <f t="shared" si="8"/>
        <v>637.84449583009769</v>
      </c>
      <c r="L111" s="168">
        <f t="shared" si="8"/>
        <v>622.2390229260717</v>
      </c>
      <c r="M111" s="168">
        <f t="shared" si="8"/>
        <v>610.51395118497419</v>
      </c>
      <c r="N111" s="168">
        <f t="shared" si="8"/>
        <v>614.36458681874933</v>
      </c>
      <c r="O111" s="168">
        <f t="shared" si="8"/>
        <v>588.2694061684457</v>
      </c>
      <c r="P111" s="168">
        <f t="shared" si="8"/>
        <v>559.34789533103128</v>
      </c>
      <c r="Q111" s="168">
        <f t="shared" si="8"/>
        <v>540.59518058439119</v>
      </c>
    </row>
    <row r="112" spans="1:17" ht="12" customHeight="1" x14ac:dyDescent="0.25">
      <c r="A112" s="158" t="s">
        <v>65</v>
      </c>
      <c r="B112" s="157">
        <f>SUM(B113:B114)</f>
        <v>449.23793475617526</v>
      </c>
      <c r="C112" s="157">
        <f t="shared" ref="C112:Q112" si="9">SUM(C113:C114)</f>
        <v>460.93827622338387</v>
      </c>
      <c r="D112" s="157">
        <f t="shared" si="9"/>
        <v>452.99760598635555</v>
      </c>
      <c r="E112" s="157">
        <f t="shared" si="9"/>
        <v>455.49514159029923</v>
      </c>
      <c r="F112" s="157">
        <f t="shared" si="9"/>
        <v>463.54702342758634</v>
      </c>
      <c r="G112" s="157">
        <f t="shared" si="9"/>
        <v>476.87673807108109</v>
      </c>
      <c r="H112" s="157">
        <f t="shared" si="9"/>
        <v>497.37900928824479</v>
      </c>
      <c r="I112" s="157">
        <f t="shared" si="9"/>
        <v>475.35347800668637</v>
      </c>
      <c r="J112" s="157">
        <f t="shared" si="9"/>
        <v>494.04066564670546</v>
      </c>
      <c r="K112" s="157">
        <f t="shared" si="9"/>
        <v>500.31915823082397</v>
      </c>
      <c r="L112" s="157">
        <f t="shared" si="9"/>
        <v>487.74123719988501</v>
      </c>
      <c r="M112" s="157">
        <f t="shared" si="9"/>
        <v>468.23933545370971</v>
      </c>
      <c r="N112" s="157">
        <f t="shared" si="9"/>
        <v>469.17341976398023</v>
      </c>
      <c r="O112" s="157">
        <f t="shared" si="9"/>
        <v>448.02216501368196</v>
      </c>
      <c r="P112" s="157">
        <f t="shared" si="9"/>
        <v>417.81803572008084</v>
      </c>
      <c r="Q112" s="157">
        <f t="shared" si="9"/>
        <v>400.04233178137372</v>
      </c>
    </row>
    <row r="113" spans="1:17" ht="12" customHeight="1" x14ac:dyDescent="0.25">
      <c r="A113" s="23" t="s">
        <v>157</v>
      </c>
      <c r="B113" s="156">
        <f>RES_hhdet_fec!B$83</f>
        <v>448.42652558652054</v>
      </c>
      <c r="C113" s="156">
        <f>RES_hhdet_fec!C$83</f>
        <v>460.04888678511958</v>
      </c>
      <c r="D113" s="156">
        <f>RES_hhdet_fec!D$83</f>
        <v>452.27081199542914</v>
      </c>
      <c r="E113" s="156">
        <f>RES_hhdet_fec!E$83</f>
        <v>454.20597318524733</v>
      </c>
      <c r="F113" s="156">
        <f>RES_hhdet_fec!F$83</f>
        <v>460.97086799118989</v>
      </c>
      <c r="G113" s="156">
        <f>RES_hhdet_fec!G$83</f>
        <v>474.00154455002234</v>
      </c>
      <c r="H113" s="156">
        <f>RES_hhdet_fec!H$83</f>
        <v>492.44655430107986</v>
      </c>
      <c r="I113" s="156">
        <f>RES_hhdet_fec!I$83</f>
        <v>470.33395310755219</v>
      </c>
      <c r="J113" s="156">
        <f>RES_hhdet_fec!J$83</f>
        <v>486.94215689487669</v>
      </c>
      <c r="K113" s="156">
        <f>RES_hhdet_fec!K$83</f>
        <v>494.41082501590751</v>
      </c>
      <c r="L113" s="156">
        <f>RES_hhdet_fec!L$83</f>
        <v>485.03048308158287</v>
      </c>
      <c r="M113" s="156">
        <f>RES_hhdet_fec!M$83</f>
        <v>464.68161257714303</v>
      </c>
      <c r="N113" s="156">
        <f>RES_hhdet_fec!N$83</f>
        <v>465.3336483009038</v>
      </c>
      <c r="O113" s="156">
        <f>RES_hhdet_fec!O$83</f>
        <v>444.95329318432078</v>
      </c>
      <c r="P113" s="156">
        <f>RES_hhdet_fec!P$83</f>
        <v>413.6441102964219</v>
      </c>
      <c r="Q113" s="156">
        <f>RES_hhdet_fec!Q$83</f>
        <v>396.11085040145775</v>
      </c>
    </row>
    <row r="114" spans="1:17" ht="12" customHeight="1" x14ac:dyDescent="0.25">
      <c r="A114" s="23" t="s">
        <v>60</v>
      </c>
      <c r="B114" s="156">
        <f>RES_hhdet_fec!B$84</f>
        <v>0.81140916965474952</v>
      </c>
      <c r="C114" s="156">
        <f>RES_hhdet_fec!C$84</f>
        <v>0.88938943826431605</v>
      </c>
      <c r="D114" s="156">
        <f>RES_hhdet_fec!D$84</f>
        <v>0.7267939909264306</v>
      </c>
      <c r="E114" s="156">
        <f>RES_hhdet_fec!E$84</f>
        <v>1.2891684050519081</v>
      </c>
      <c r="F114" s="156">
        <f>RES_hhdet_fec!F$84</f>
        <v>2.5761554363964683</v>
      </c>
      <c r="G114" s="156">
        <f>RES_hhdet_fec!G$84</f>
        <v>2.8751935210587756</v>
      </c>
      <c r="H114" s="156">
        <f>RES_hhdet_fec!H$84</f>
        <v>4.9324549871649417</v>
      </c>
      <c r="I114" s="156">
        <f>RES_hhdet_fec!I$84</f>
        <v>5.0195248991341561</v>
      </c>
      <c r="J114" s="156">
        <f>RES_hhdet_fec!J$84</f>
        <v>7.0985087518287617</v>
      </c>
      <c r="K114" s="156">
        <f>RES_hhdet_fec!K$84</f>
        <v>5.9083332149164489</v>
      </c>
      <c r="L114" s="156">
        <f>RES_hhdet_fec!L$84</f>
        <v>2.7107541183021593</v>
      </c>
      <c r="M114" s="156">
        <f>RES_hhdet_fec!M$84</f>
        <v>3.5577228765666717</v>
      </c>
      <c r="N114" s="156">
        <f>RES_hhdet_fec!N$84</f>
        <v>3.8397714630764432</v>
      </c>
      <c r="O114" s="156">
        <f>RES_hhdet_fec!O$84</f>
        <v>3.0688718293611599</v>
      </c>
      <c r="P114" s="156">
        <f>RES_hhdet_fec!P$84</f>
        <v>4.1739254236589591</v>
      </c>
      <c r="Q114" s="156">
        <f>RES_hhdet_fec!Q$84</f>
        <v>3.9314813799159465</v>
      </c>
    </row>
    <row r="115" spans="1:17" ht="12" customHeight="1" x14ac:dyDescent="0.25">
      <c r="A115" s="158" t="s">
        <v>112</v>
      </c>
      <c r="B115" s="157">
        <f>B116</f>
        <v>4.0914850564664345E-4</v>
      </c>
      <c r="C115" s="157">
        <f t="shared" ref="C115:Q115" si="10">C116</f>
        <v>4.8867805731205927E-4</v>
      </c>
      <c r="D115" s="157">
        <f t="shared" si="10"/>
        <v>6.3367476403508886E-4</v>
      </c>
      <c r="E115" s="157">
        <f t="shared" si="10"/>
        <v>1.0699979890146315E-3</v>
      </c>
      <c r="F115" s="157">
        <f t="shared" si="10"/>
        <v>1.9124353438940262E-3</v>
      </c>
      <c r="G115" s="157">
        <f t="shared" si="10"/>
        <v>3.482689443669426E-3</v>
      </c>
      <c r="H115" s="157">
        <f t="shared" si="10"/>
        <v>6.6514826716895115E-3</v>
      </c>
      <c r="I115" s="157">
        <f t="shared" si="10"/>
        <v>1.283977058131645E-2</v>
      </c>
      <c r="J115" s="157">
        <f t="shared" si="10"/>
        <v>2.0815399279452945E-2</v>
      </c>
      <c r="K115" s="157">
        <f t="shared" si="10"/>
        <v>2.6232099558965993E-2</v>
      </c>
      <c r="L115" s="157">
        <f t="shared" si="10"/>
        <v>2.980771212440203E-2</v>
      </c>
      <c r="M115" s="157">
        <f t="shared" si="10"/>
        <v>4.3504619134518044E-2</v>
      </c>
      <c r="N115" s="157">
        <f t="shared" si="10"/>
        <v>4.1725203367008419E-2</v>
      </c>
      <c r="O115" s="157">
        <f t="shared" si="10"/>
        <v>4.2618243428273674E-2</v>
      </c>
      <c r="P115" s="157">
        <f t="shared" si="10"/>
        <v>4.8972870711827474E-2</v>
      </c>
      <c r="Q115" s="157">
        <f t="shared" si="10"/>
        <v>5.0595105896559169E-2</v>
      </c>
    </row>
    <row r="116" spans="1:17" ht="12" customHeight="1" x14ac:dyDescent="0.25">
      <c r="A116" s="23" t="s">
        <v>60</v>
      </c>
      <c r="B116" s="156">
        <f>RES_hhdet_fec!B$86</f>
        <v>4.0914850564664345E-4</v>
      </c>
      <c r="C116" s="156">
        <f>RES_hhdet_fec!C$86</f>
        <v>4.8867805731205927E-4</v>
      </c>
      <c r="D116" s="156">
        <f>RES_hhdet_fec!D$86</f>
        <v>6.3367476403508886E-4</v>
      </c>
      <c r="E116" s="156">
        <f>RES_hhdet_fec!E$86</f>
        <v>1.0699979890146315E-3</v>
      </c>
      <c r="F116" s="156">
        <f>RES_hhdet_fec!F$86</f>
        <v>1.9124353438940262E-3</v>
      </c>
      <c r="G116" s="156">
        <f>RES_hhdet_fec!G$86</f>
        <v>3.482689443669426E-3</v>
      </c>
      <c r="H116" s="156">
        <f>RES_hhdet_fec!H$86</f>
        <v>6.6514826716895115E-3</v>
      </c>
      <c r="I116" s="156">
        <f>RES_hhdet_fec!I$86</f>
        <v>1.283977058131645E-2</v>
      </c>
      <c r="J116" s="156">
        <f>RES_hhdet_fec!J$86</f>
        <v>2.0815399279452945E-2</v>
      </c>
      <c r="K116" s="156">
        <f>RES_hhdet_fec!K$86</f>
        <v>2.6232099558965993E-2</v>
      </c>
      <c r="L116" s="156">
        <f>RES_hhdet_fec!L$86</f>
        <v>2.980771212440203E-2</v>
      </c>
      <c r="M116" s="156">
        <f>RES_hhdet_fec!M$86</f>
        <v>4.3504619134518044E-2</v>
      </c>
      <c r="N116" s="156">
        <f>RES_hhdet_fec!N$86</f>
        <v>4.1725203367008419E-2</v>
      </c>
      <c r="O116" s="156">
        <f>RES_hhdet_fec!O$86</f>
        <v>4.2618243428273674E-2</v>
      </c>
      <c r="P116" s="156">
        <f>RES_hhdet_fec!P$86</f>
        <v>4.8972870711827474E-2</v>
      </c>
      <c r="Q116" s="156">
        <f>RES_hhdet_fec!Q$86</f>
        <v>5.0595105896559169E-2</v>
      </c>
    </row>
    <row r="117" spans="1:17" ht="12" customHeight="1" x14ac:dyDescent="0.25">
      <c r="A117" s="158" t="s">
        <v>63</v>
      </c>
      <c r="B117" s="157">
        <f>RES_hhdet_fec!B$87</f>
        <v>90.211991253624419</v>
      </c>
      <c r="C117" s="157">
        <f>RES_hhdet_fec!C$87</f>
        <v>90.227096479577753</v>
      </c>
      <c r="D117" s="157">
        <f>RES_hhdet_fec!D$87</f>
        <v>85.963191829758898</v>
      </c>
      <c r="E117" s="157">
        <f>RES_hhdet_fec!E$87</f>
        <v>89.411587937508543</v>
      </c>
      <c r="F117" s="157">
        <f>RES_hhdet_fec!F$87</f>
        <v>91.465020163957533</v>
      </c>
      <c r="G117" s="157">
        <f>RES_hhdet_fec!G$87</f>
        <v>92.153959114434372</v>
      </c>
      <c r="H117" s="157">
        <f>RES_hhdet_fec!H$87</f>
        <v>92.538141912149626</v>
      </c>
      <c r="I117" s="157">
        <f>RES_hhdet_fec!I$87</f>
        <v>92.694102899377569</v>
      </c>
      <c r="J117" s="157">
        <f>RES_hhdet_fec!J$87</f>
        <v>97.243974176165409</v>
      </c>
      <c r="K117" s="157">
        <f>RES_hhdet_fec!K$87</f>
        <v>100.1165641405337</v>
      </c>
      <c r="L117" s="157">
        <f>RES_hhdet_fec!L$87</f>
        <v>98.202500603652368</v>
      </c>
      <c r="M117" s="157">
        <f>RES_hhdet_fec!M$87</f>
        <v>103.60432297948304</v>
      </c>
      <c r="N117" s="157">
        <f>RES_hhdet_fec!N$87</f>
        <v>105.21403299005951</v>
      </c>
      <c r="O117" s="157">
        <f>RES_hhdet_fec!O$87</f>
        <v>101.84054796543319</v>
      </c>
      <c r="P117" s="157">
        <f>RES_hhdet_fec!P$87</f>
        <v>102.45647217107187</v>
      </c>
      <c r="Q117" s="157">
        <f>RES_hhdet_fec!Q$87</f>
        <v>101.78355073827673</v>
      </c>
    </row>
    <row r="118" spans="1:17" ht="12" customHeight="1" x14ac:dyDescent="0.25">
      <c r="A118" s="167" t="s">
        <v>156</v>
      </c>
      <c r="B118" s="132">
        <f>RES_hhdet_fec!B$88</f>
        <v>78.203285174111826</v>
      </c>
      <c r="C118" s="132">
        <f>RES_hhdet_fec!C$88</f>
        <v>78.23375321488038</v>
      </c>
      <c r="D118" s="132">
        <f>RES_hhdet_fec!D$88</f>
        <v>75.80357800457088</v>
      </c>
      <c r="E118" s="132">
        <f>RES_hhdet_fec!E$88</f>
        <v>78.639316814752476</v>
      </c>
      <c r="F118" s="132">
        <f>RES_hhdet_fec!F$88</f>
        <v>80.74519200881015</v>
      </c>
      <c r="G118" s="132">
        <f>RES_hhdet_fec!G$88</f>
        <v>81.575199916687197</v>
      </c>
      <c r="H118" s="132">
        <f>RES_hhdet_fec!H$88</f>
        <v>81.595665698919973</v>
      </c>
      <c r="I118" s="132">
        <f>RES_hhdet_fec!I$88</f>
        <v>81.884696892447764</v>
      </c>
      <c r="J118" s="132">
        <f>RES_hhdet_fec!J$88</f>
        <v>86.057343105123209</v>
      </c>
      <c r="K118" s="132">
        <f>RES_hhdet_fec!K$88</f>
        <v>89.677744984092357</v>
      </c>
      <c r="L118" s="132">
        <f>RES_hhdet_fec!L$88</f>
        <v>88.773574688201279</v>
      </c>
      <c r="M118" s="132">
        <f>RES_hhdet_fec!M$88</f>
        <v>93.481344236747844</v>
      </c>
      <c r="N118" s="132">
        <f>RES_hhdet_fec!N$88</f>
        <v>95.164748612567578</v>
      </c>
      <c r="O118" s="132">
        <f>RES_hhdet_fec!O$88</f>
        <v>94.71846796158222</v>
      </c>
      <c r="P118" s="132">
        <f>RES_hhdet_fec!P$88</f>
        <v>94.639117219715843</v>
      </c>
      <c r="Q118" s="132">
        <f>RES_hhdet_fec!Q$88</f>
        <v>94.553851612041356</v>
      </c>
    </row>
    <row r="119" spans="1:17" ht="12" customHeight="1" x14ac:dyDescent="0.25">
      <c r="A119" s="167" t="s">
        <v>155</v>
      </c>
      <c r="B119" s="132">
        <f>SUM(B120:B121)</f>
        <v>0</v>
      </c>
      <c r="C119" s="132">
        <f t="shared" ref="C119:Q119" si="11">SUM(C120:C121)</f>
        <v>0</v>
      </c>
      <c r="D119" s="132">
        <f t="shared" si="11"/>
        <v>0</v>
      </c>
      <c r="E119" s="132">
        <f t="shared" si="11"/>
        <v>0</v>
      </c>
      <c r="F119" s="132">
        <f t="shared" si="11"/>
        <v>0</v>
      </c>
      <c r="G119" s="132">
        <f t="shared" si="11"/>
        <v>0</v>
      </c>
      <c r="H119" s="132">
        <f t="shared" si="11"/>
        <v>0</v>
      </c>
      <c r="I119" s="132">
        <f t="shared" si="11"/>
        <v>0</v>
      </c>
      <c r="J119" s="132">
        <f t="shared" si="11"/>
        <v>0</v>
      </c>
      <c r="K119" s="132">
        <f t="shared" si="11"/>
        <v>0</v>
      </c>
      <c r="L119" s="132">
        <f t="shared" si="11"/>
        <v>0</v>
      </c>
      <c r="M119" s="132">
        <f t="shared" si="11"/>
        <v>0</v>
      </c>
      <c r="N119" s="132">
        <f t="shared" si="11"/>
        <v>0</v>
      </c>
      <c r="O119" s="132">
        <f t="shared" si="11"/>
        <v>0</v>
      </c>
      <c r="P119" s="132">
        <f t="shared" si="11"/>
        <v>0</v>
      </c>
      <c r="Q119" s="132">
        <f t="shared" si="11"/>
        <v>0</v>
      </c>
    </row>
    <row r="120" spans="1:17" ht="12" customHeight="1" x14ac:dyDescent="0.25">
      <c r="A120" s="166" t="s">
        <v>55</v>
      </c>
      <c r="B120" s="165">
        <f>RES_hhdet_fec!B$90</f>
        <v>0</v>
      </c>
      <c r="C120" s="165">
        <f>RES_hhdet_fec!C$90</f>
        <v>0</v>
      </c>
      <c r="D120" s="165">
        <f>RES_hhdet_fec!D$90</f>
        <v>0</v>
      </c>
      <c r="E120" s="165">
        <f>RES_hhdet_fec!E$90</f>
        <v>0</v>
      </c>
      <c r="F120" s="165">
        <f>RES_hhdet_fec!F$90</f>
        <v>0</v>
      </c>
      <c r="G120" s="165">
        <f>RES_hhdet_fec!G$90</f>
        <v>0</v>
      </c>
      <c r="H120" s="165">
        <f>RES_hhdet_fec!H$90</f>
        <v>0</v>
      </c>
      <c r="I120" s="165">
        <f>RES_hhdet_fec!I$90</f>
        <v>0</v>
      </c>
      <c r="J120" s="165">
        <f>RES_hhdet_fec!J$90</f>
        <v>0</v>
      </c>
      <c r="K120" s="165">
        <f>RES_hhdet_fec!K$90</f>
        <v>0</v>
      </c>
      <c r="L120" s="165">
        <f>RES_hhdet_fec!L$90</f>
        <v>0</v>
      </c>
      <c r="M120" s="165">
        <f>RES_hhdet_fec!M$90</f>
        <v>0</v>
      </c>
      <c r="N120" s="165">
        <f>RES_hhdet_fec!N$90</f>
        <v>0</v>
      </c>
      <c r="O120" s="165">
        <f>RES_hhdet_fec!O$90</f>
        <v>0</v>
      </c>
      <c r="P120" s="165">
        <f>RES_hhdet_fec!P$90</f>
        <v>0</v>
      </c>
      <c r="Q120" s="165">
        <f>RES_hhdet_fec!Q$90</f>
        <v>0</v>
      </c>
    </row>
    <row r="121" spans="1:17" ht="12" customHeight="1" x14ac:dyDescent="0.25">
      <c r="A121" s="147" t="s">
        <v>59</v>
      </c>
      <c r="B121" s="164">
        <f>RES_hhdet_fec!B$91</f>
        <v>0</v>
      </c>
      <c r="C121" s="164">
        <f>RES_hhdet_fec!C$91</f>
        <v>0</v>
      </c>
      <c r="D121" s="164">
        <f>RES_hhdet_fec!D$91</f>
        <v>0</v>
      </c>
      <c r="E121" s="164">
        <f>RES_hhdet_fec!E$91</f>
        <v>0</v>
      </c>
      <c r="F121" s="164">
        <f>RES_hhdet_fec!F$91</f>
        <v>0</v>
      </c>
      <c r="G121" s="164">
        <f>RES_hhdet_fec!G$91</f>
        <v>0</v>
      </c>
      <c r="H121" s="164">
        <f>RES_hhdet_fec!H$91</f>
        <v>0</v>
      </c>
      <c r="I121" s="164">
        <f>RES_hhdet_fec!I$91</f>
        <v>0</v>
      </c>
      <c r="J121" s="164">
        <f>RES_hhdet_fec!J$91</f>
        <v>0</v>
      </c>
      <c r="K121" s="164">
        <f>RES_hhdet_fec!K$91</f>
        <v>0</v>
      </c>
      <c r="L121" s="164">
        <f>RES_hhdet_fec!L$91</f>
        <v>0</v>
      </c>
      <c r="M121" s="164">
        <f>RES_hhdet_fec!M$91</f>
        <v>0</v>
      </c>
      <c r="N121" s="164">
        <f>RES_hhdet_fec!N$91</f>
        <v>0</v>
      </c>
      <c r="O121" s="164">
        <f>RES_hhdet_fec!O$91</f>
        <v>0</v>
      </c>
      <c r="P121" s="164">
        <f>RES_hhdet_fec!P$91</f>
        <v>0</v>
      </c>
      <c r="Q121" s="164">
        <f>RES_hhdet_fec!Q$91</f>
        <v>0</v>
      </c>
    </row>
    <row r="122" spans="1:17" ht="12" customHeight="1" x14ac:dyDescent="0.25">
      <c r="A122" s="163" t="s">
        <v>144</v>
      </c>
      <c r="B122" s="162">
        <f>RES_hhdet_fec!B$92</f>
        <v>5.8228438962727562</v>
      </c>
      <c r="C122" s="162">
        <f>RES_hhdet_fec!C$92</f>
        <v>5.5278840453178821</v>
      </c>
      <c r="D122" s="162">
        <f>RES_hhdet_fec!D$92</f>
        <v>5.1296493616256464</v>
      </c>
      <c r="E122" s="162">
        <f>RES_hhdet_fec!E$92</f>
        <v>4.4961509510324547</v>
      </c>
      <c r="F122" s="162">
        <f>RES_hhdet_fec!F$92</f>
        <v>4.1369873238089099</v>
      </c>
      <c r="G122" s="162">
        <f>RES_hhdet_fec!G$92</f>
        <v>3.7628297183142565</v>
      </c>
      <c r="H122" s="162">
        <f>RES_hhdet_fec!H$92</f>
        <v>3.208634279840652</v>
      </c>
      <c r="I122" s="162">
        <f>RES_hhdet_fec!I$92</f>
        <v>2.9998092680320818</v>
      </c>
      <c r="J122" s="162">
        <f>RES_hhdet_fec!J$92</f>
        <v>2.887197802888807</v>
      </c>
      <c r="K122" s="162">
        <f>RES_hhdet_fec!K$92</f>
        <v>2.0481732583705696</v>
      </c>
      <c r="L122" s="162">
        <f>RES_hhdet_fec!L$92</f>
        <v>1.7234903863149171</v>
      </c>
      <c r="M122" s="162">
        <f>RES_hhdet_fec!M$92</f>
        <v>1.2054179300296946</v>
      </c>
      <c r="N122" s="162">
        <f>RES_hhdet_fec!N$92</f>
        <v>1.0225471626596363</v>
      </c>
      <c r="O122" s="162">
        <f>RES_hhdet_fec!O$92</f>
        <v>0.73225948454379419</v>
      </c>
      <c r="P122" s="162">
        <f>RES_hhdet_fec!P$92</f>
        <v>0.83559505185417893</v>
      </c>
      <c r="Q122" s="162">
        <f>RES_hhdet_fec!Q$92</f>
        <v>1.0490628051535231</v>
      </c>
    </row>
    <row r="123" spans="1:17" ht="12" customHeight="1" x14ac:dyDescent="0.25">
      <c r="A123" s="161" t="s">
        <v>143</v>
      </c>
      <c r="B123" s="160">
        <f>SUM(B124:B125)</f>
        <v>0</v>
      </c>
      <c r="C123" s="160">
        <f t="shared" ref="C123:Q123" si="12">SUM(C124:C125)</f>
        <v>0</v>
      </c>
      <c r="D123" s="160">
        <f t="shared" si="12"/>
        <v>0</v>
      </c>
      <c r="E123" s="160">
        <f t="shared" si="12"/>
        <v>0</v>
      </c>
      <c r="F123" s="160">
        <f t="shared" si="12"/>
        <v>0</v>
      </c>
      <c r="G123" s="160">
        <f t="shared" si="12"/>
        <v>0</v>
      </c>
      <c r="H123" s="160">
        <f t="shared" si="12"/>
        <v>0</v>
      </c>
      <c r="I123" s="160">
        <f t="shared" si="12"/>
        <v>0</v>
      </c>
      <c r="J123" s="160">
        <f t="shared" si="12"/>
        <v>0</v>
      </c>
      <c r="K123" s="160">
        <f t="shared" si="12"/>
        <v>0</v>
      </c>
      <c r="L123" s="160">
        <f t="shared" si="12"/>
        <v>0</v>
      </c>
      <c r="M123" s="160">
        <f t="shared" si="12"/>
        <v>0</v>
      </c>
      <c r="N123" s="160">
        <f t="shared" si="12"/>
        <v>0</v>
      </c>
      <c r="O123" s="160">
        <f t="shared" si="12"/>
        <v>0</v>
      </c>
      <c r="P123" s="160">
        <f t="shared" si="12"/>
        <v>0</v>
      </c>
      <c r="Q123" s="160">
        <f t="shared" si="12"/>
        <v>0</v>
      </c>
    </row>
    <row r="124" spans="1:17" ht="12" customHeight="1" x14ac:dyDescent="0.25">
      <c r="A124" s="148" t="s">
        <v>57</v>
      </c>
      <c r="B124" s="156">
        <f>RES_hhdet_fec!B$94</f>
        <v>0</v>
      </c>
      <c r="C124" s="156">
        <f>RES_hhdet_fec!C$94</f>
        <v>0</v>
      </c>
      <c r="D124" s="156">
        <f>RES_hhdet_fec!D$94</f>
        <v>0</v>
      </c>
      <c r="E124" s="156">
        <f>RES_hhdet_fec!E$94</f>
        <v>0</v>
      </c>
      <c r="F124" s="156">
        <f>RES_hhdet_fec!F$94</f>
        <v>0</v>
      </c>
      <c r="G124" s="156">
        <f>RES_hhdet_fec!G$94</f>
        <v>0</v>
      </c>
      <c r="H124" s="156">
        <f>RES_hhdet_fec!H$94</f>
        <v>0</v>
      </c>
      <c r="I124" s="156">
        <f>RES_hhdet_fec!I$94</f>
        <v>0</v>
      </c>
      <c r="J124" s="156">
        <f>RES_hhdet_fec!J$94</f>
        <v>0</v>
      </c>
      <c r="K124" s="156">
        <f>RES_hhdet_fec!K$94</f>
        <v>0</v>
      </c>
      <c r="L124" s="156">
        <f>RES_hhdet_fec!L$94</f>
        <v>0</v>
      </c>
      <c r="M124" s="156">
        <f>RES_hhdet_fec!M$94</f>
        <v>0</v>
      </c>
      <c r="N124" s="156">
        <f>RES_hhdet_fec!N$94</f>
        <v>0</v>
      </c>
      <c r="O124" s="156">
        <f>RES_hhdet_fec!O$94</f>
        <v>0</v>
      </c>
      <c r="P124" s="156">
        <f>RES_hhdet_fec!P$94</f>
        <v>0</v>
      </c>
      <c r="Q124" s="156">
        <f>RES_hhdet_fec!Q$94</f>
        <v>0</v>
      </c>
    </row>
    <row r="125" spans="1:17" ht="12" customHeight="1" x14ac:dyDescent="0.25">
      <c r="A125" s="148" t="s">
        <v>59</v>
      </c>
      <c r="B125" s="156">
        <f>RES_hhdet_fec!B$95</f>
        <v>0</v>
      </c>
      <c r="C125" s="156">
        <f>RES_hhdet_fec!C$95</f>
        <v>0</v>
      </c>
      <c r="D125" s="156">
        <f>RES_hhdet_fec!D$95</f>
        <v>0</v>
      </c>
      <c r="E125" s="156">
        <f>RES_hhdet_fec!E$95</f>
        <v>0</v>
      </c>
      <c r="F125" s="156">
        <f>RES_hhdet_fec!F$95</f>
        <v>0</v>
      </c>
      <c r="G125" s="156">
        <f>RES_hhdet_fec!G$95</f>
        <v>0</v>
      </c>
      <c r="H125" s="156">
        <f>RES_hhdet_fec!H$95</f>
        <v>0</v>
      </c>
      <c r="I125" s="156">
        <f>RES_hhdet_fec!I$95</f>
        <v>0</v>
      </c>
      <c r="J125" s="156">
        <f>RES_hhdet_fec!J$95</f>
        <v>0</v>
      </c>
      <c r="K125" s="156">
        <f>RES_hhdet_fec!K$95</f>
        <v>0</v>
      </c>
      <c r="L125" s="156">
        <f>RES_hhdet_fec!L$95</f>
        <v>0</v>
      </c>
      <c r="M125" s="156">
        <f>RES_hhdet_fec!M$95</f>
        <v>0</v>
      </c>
      <c r="N125" s="156">
        <f>RES_hhdet_fec!N$95</f>
        <v>0</v>
      </c>
      <c r="O125" s="156">
        <f>RES_hhdet_fec!O$95</f>
        <v>0</v>
      </c>
      <c r="P125" s="156">
        <f>RES_hhdet_fec!P$95</f>
        <v>0</v>
      </c>
      <c r="Q125" s="156">
        <f>RES_hhdet_fec!Q$95</f>
        <v>0</v>
      </c>
    </row>
    <row r="126" spans="1:17" ht="12" customHeight="1" x14ac:dyDescent="0.25">
      <c r="A126" s="163" t="s">
        <v>142</v>
      </c>
      <c r="B126" s="162">
        <f>RES_hhdet_fec!B$96</f>
        <v>6.1858621832398386</v>
      </c>
      <c r="C126" s="162">
        <f>RES_hhdet_fec!C$96</f>
        <v>6.4654592193794942</v>
      </c>
      <c r="D126" s="162">
        <f>RES_hhdet_fec!D$96</f>
        <v>5.0299644635623597</v>
      </c>
      <c r="E126" s="162">
        <f>RES_hhdet_fec!E$96</f>
        <v>6.2761201717236057</v>
      </c>
      <c r="F126" s="162">
        <f>RES_hhdet_fec!F$96</f>
        <v>6.5828408313384665</v>
      </c>
      <c r="G126" s="162">
        <f>RES_hhdet_fec!G$96</f>
        <v>6.8159294794329259</v>
      </c>
      <c r="H126" s="162">
        <f>RES_hhdet_fec!H$96</f>
        <v>7.7338419333890052</v>
      </c>
      <c r="I126" s="162">
        <f>RES_hhdet_fec!I$96</f>
        <v>7.8095967388977225</v>
      </c>
      <c r="J126" s="162">
        <f>RES_hhdet_fec!J$96</f>
        <v>8.2994332681533898</v>
      </c>
      <c r="K126" s="162">
        <f>RES_hhdet_fec!K$96</f>
        <v>8.3906458980707761</v>
      </c>
      <c r="L126" s="162">
        <f>RES_hhdet_fec!L$96</f>
        <v>7.7054355291361656</v>
      </c>
      <c r="M126" s="162">
        <f>RES_hhdet_fec!M$96</f>
        <v>8.9175608127055028</v>
      </c>
      <c r="N126" s="162">
        <f>RES_hhdet_fec!N$96</f>
        <v>9.0267372148322984</v>
      </c>
      <c r="O126" s="162">
        <f>RES_hhdet_fec!O$96</f>
        <v>6.3898205193071744</v>
      </c>
      <c r="P126" s="162">
        <f>RES_hhdet_fec!P$96</f>
        <v>6.9817598995018413</v>
      </c>
      <c r="Q126" s="162">
        <f>RES_hhdet_fec!Q$96</f>
        <v>6.1806363210818427</v>
      </c>
    </row>
    <row r="127" spans="1:17" ht="12" customHeight="1" x14ac:dyDescent="0.25">
      <c r="A127" s="161" t="s">
        <v>141</v>
      </c>
      <c r="B127" s="160">
        <f>SUM(B128:B129)</f>
        <v>0</v>
      </c>
      <c r="C127" s="160">
        <f t="shared" ref="C127:Q127" si="13">SUM(C128:C129)</f>
        <v>0</v>
      </c>
      <c r="D127" s="160">
        <f t="shared" si="13"/>
        <v>0</v>
      </c>
      <c r="E127" s="160">
        <f t="shared" si="13"/>
        <v>0</v>
      </c>
      <c r="F127" s="160">
        <f t="shared" si="13"/>
        <v>0</v>
      </c>
      <c r="G127" s="160">
        <f t="shared" si="13"/>
        <v>0</v>
      </c>
      <c r="H127" s="160">
        <f t="shared" si="13"/>
        <v>0</v>
      </c>
      <c r="I127" s="160">
        <f t="shared" si="13"/>
        <v>0</v>
      </c>
      <c r="J127" s="160">
        <f t="shared" si="13"/>
        <v>0</v>
      </c>
      <c r="K127" s="160">
        <f t="shared" si="13"/>
        <v>0</v>
      </c>
      <c r="L127" s="160">
        <f t="shared" si="13"/>
        <v>0</v>
      </c>
      <c r="M127" s="160">
        <f t="shared" si="13"/>
        <v>0</v>
      </c>
      <c r="N127" s="160">
        <f t="shared" si="13"/>
        <v>0</v>
      </c>
      <c r="O127" s="160">
        <f t="shared" si="13"/>
        <v>0</v>
      </c>
      <c r="P127" s="160">
        <f t="shared" si="13"/>
        <v>0</v>
      </c>
      <c r="Q127" s="160">
        <f t="shared" si="13"/>
        <v>0</v>
      </c>
    </row>
    <row r="128" spans="1:17" ht="12" customHeight="1" x14ac:dyDescent="0.25">
      <c r="A128" s="148" t="s">
        <v>60</v>
      </c>
      <c r="B128" s="156">
        <f>RES_hhdet_fec!B$98</f>
        <v>0</v>
      </c>
      <c r="C128" s="156">
        <f>RES_hhdet_fec!C$98</f>
        <v>0</v>
      </c>
      <c r="D128" s="156">
        <f>RES_hhdet_fec!D$98</f>
        <v>0</v>
      </c>
      <c r="E128" s="156">
        <f>RES_hhdet_fec!E$98</f>
        <v>0</v>
      </c>
      <c r="F128" s="156">
        <f>RES_hhdet_fec!F$98</f>
        <v>0</v>
      </c>
      <c r="G128" s="156">
        <f>RES_hhdet_fec!G$98</f>
        <v>0</v>
      </c>
      <c r="H128" s="156">
        <f>RES_hhdet_fec!H$98</f>
        <v>0</v>
      </c>
      <c r="I128" s="156">
        <f>RES_hhdet_fec!I$98</f>
        <v>0</v>
      </c>
      <c r="J128" s="156">
        <f>RES_hhdet_fec!J$98</f>
        <v>0</v>
      </c>
      <c r="K128" s="156">
        <f>RES_hhdet_fec!K$98</f>
        <v>0</v>
      </c>
      <c r="L128" s="156">
        <f>RES_hhdet_fec!L$98</f>
        <v>0</v>
      </c>
      <c r="M128" s="156">
        <f>RES_hhdet_fec!M$98</f>
        <v>0</v>
      </c>
      <c r="N128" s="156">
        <f>RES_hhdet_fec!N$98</f>
        <v>0</v>
      </c>
      <c r="O128" s="156">
        <f>RES_hhdet_fec!O$98</f>
        <v>0</v>
      </c>
      <c r="P128" s="156">
        <f>RES_hhdet_fec!P$98</f>
        <v>0</v>
      </c>
      <c r="Q128" s="156">
        <f>RES_hhdet_fec!Q$98</f>
        <v>0</v>
      </c>
    </row>
    <row r="129" spans="1:17" ht="12" customHeight="1" x14ac:dyDescent="0.25">
      <c r="A129" s="148" t="s">
        <v>59</v>
      </c>
      <c r="B129" s="156">
        <f>RES_hhdet_fec!B$99</f>
        <v>0</v>
      </c>
      <c r="C129" s="156">
        <f>RES_hhdet_fec!C$99</f>
        <v>0</v>
      </c>
      <c r="D129" s="156">
        <f>RES_hhdet_fec!D$99</f>
        <v>0</v>
      </c>
      <c r="E129" s="156">
        <f>RES_hhdet_fec!E$99</f>
        <v>0</v>
      </c>
      <c r="F129" s="156">
        <f>RES_hhdet_fec!F$99</f>
        <v>0</v>
      </c>
      <c r="G129" s="156">
        <f>RES_hhdet_fec!G$99</f>
        <v>0</v>
      </c>
      <c r="H129" s="156">
        <f>RES_hhdet_fec!H$99</f>
        <v>0</v>
      </c>
      <c r="I129" s="156">
        <f>RES_hhdet_fec!I$99</f>
        <v>0</v>
      </c>
      <c r="J129" s="156">
        <f>RES_hhdet_fec!J$99</f>
        <v>0</v>
      </c>
      <c r="K129" s="156">
        <f>RES_hhdet_fec!K$99</f>
        <v>0</v>
      </c>
      <c r="L129" s="156">
        <f>RES_hhdet_fec!L$99</f>
        <v>0</v>
      </c>
      <c r="M129" s="156">
        <f>RES_hhdet_fec!M$99</f>
        <v>0</v>
      </c>
      <c r="N129" s="156">
        <f>RES_hhdet_fec!N$99</f>
        <v>0</v>
      </c>
      <c r="O129" s="156">
        <f>RES_hhdet_fec!O$99</f>
        <v>0</v>
      </c>
      <c r="P129" s="156">
        <f>RES_hhdet_fec!P$99</f>
        <v>0</v>
      </c>
      <c r="Q129" s="156">
        <f>RES_hhdet_fec!Q$99</f>
        <v>0</v>
      </c>
    </row>
    <row r="130" spans="1:17" ht="12" customHeight="1" x14ac:dyDescent="0.25">
      <c r="A130" s="158" t="s">
        <v>62</v>
      </c>
      <c r="B130" s="157">
        <f>SUM(B131:B133)</f>
        <v>39.398897122867567</v>
      </c>
      <c r="C130" s="157">
        <f t="shared" ref="C130:Q130" si="14">SUM(C131:C133)</f>
        <v>38.797247331063026</v>
      </c>
      <c r="D130" s="157">
        <f t="shared" si="14"/>
        <v>36.368264759435796</v>
      </c>
      <c r="E130" s="157">
        <f t="shared" si="14"/>
        <v>36.733659760925747</v>
      </c>
      <c r="F130" s="157">
        <f t="shared" si="14"/>
        <v>36.796294896072112</v>
      </c>
      <c r="G130" s="157">
        <f t="shared" si="14"/>
        <v>36.657806932030034</v>
      </c>
      <c r="H130" s="157">
        <f t="shared" si="14"/>
        <v>37.714098939215241</v>
      </c>
      <c r="I130" s="157">
        <f t="shared" si="14"/>
        <v>34.794224693329973</v>
      </c>
      <c r="J130" s="157">
        <f t="shared" si="14"/>
        <v>37.954689146505856</v>
      </c>
      <c r="K130" s="157">
        <f t="shared" si="14"/>
        <v>37.382541359180948</v>
      </c>
      <c r="L130" s="157">
        <f t="shared" si="14"/>
        <v>36.26547741040995</v>
      </c>
      <c r="M130" s="157">
        <f t="shared" si="14"/>
        <v>38.626788132646837</v>
      </c>
      <c r="N130" s="157">
        <f t="shared" si="14"/>
        <v>39.935408861342552</v>
      </c>
      <c r="O130" s="157">
        <f t="shared" si="14"/>
        <v>38.364074945902303</v>
      </c>
      <c r="P130" s="157">
        <f t="shared" si="14"/>
        <v>39.024414569166765</v>
      </c>
      <c r="Q130" s="157">
        <f t="shared" si="14"/>
        <v>38.71870295884419</v>
      </c>
    </row>
    <row r="131" spans="1:17" ht="12" customHeight="1" x14ac:dyDescent="0.25">
      <c r="A131" s="23" t="s">
        <v>55</v>
      </c>
      <c r="B131" s="156">
        <f>RES_hhdet_fec!B$101</f>
        <v>0</v>
      </c>
      <c r="C131" s="156">
        <f>RES_hhdet_fec!C$101</f>
        <v>0</v>
      </c>
      <c r="D131" s="156">
        <f>RES_hhdet_fec!D$101</f>
        <v>0</v>
      </c>
      <c r="E131" s="156">
        <f>RES_hhdet_fec!E$101</f>
        <v>0</v>
      </c>
      <c r="F131" s="156">
        <f>RES_hhdet_fec!F$101</f>
        <v>0</v>
      </c>
      <c r="G131" s="156">
        <f>RES_hhdet_fec!G$101</f>
        <v>0</v>
      </c>
      <c r="H131" s="156">
        <f>RES_hhdet_fec!H$101</f>
        <v>0</v>
      </c>
      <c r="I131" s="156">
        <f>RES_hhdet_fec!I$101</f>
        <v>0</v>
      </c>
      <c r="J131" s="156">
        <f>RES_hhdet_fec!J$101</f>
        <v>0</v>
      </c>
      <c r="K131" s="156">
        <f>RES_hhdet_fec!K$101</f>
        <v>0</v>
      </c>
      <c r="L131" s="156">
        <f>RES_hhdet_fec!L$101</f>
        <v>0</v>
      </c>
      <c r="M131" s="156">
        <f>RES_hhdet_fec!M$101</f>
        <v>0</v>
      </c>
      <c r="N131" s="156">
        <f>RES_hhdet_fec!N$101</f>
        <v>0</v>
      </c>
      <c r="O131" s="156">
        <f>RES_hhdet_fec!O$101</f>
        <v>0</v>
      </c>
      <c r="P131" s="156">
        <f>RES_hhdet_fec!P$101</f>
        <v>0</v>
      </c>
      <c r="Q131" s="156">
        <f>RES_hhdet_fec!Q$101</f>
        <v>0</v>
      </c>
    </row>
    <row r="132" spans="1:17" ht="12" customHeight="1" x14ac:dyDescent="0.25">
      <c r="A132" s="23" t="s">
        <v>57</v>
      </c>
      <c r="B132" s="156">
        <f>RES_hhdet_fec!B$102</f>
        <v>27.52119975721163</v>
      </c>
      <c r="C132" s="156">
        <f>RES_hhdet_fec!C$102</f>
        <v>26.651751317733162</v>
      </c>
      <c r="D132" s="156">
        <f>RES_hhdet_fec!D$102</f>
        <v>24.822940608456395</v>
      </c>
      <c r="E132" s="156">
        <f>RES_hhdet_fec!E$102</f>
        <v>24.160890654641079</v>
      </c>
      <c r="F132" s="156">
        <f>RES_hhdet_fec!F$102</f>
        <v>21.664713572012289</v>
      </c>
      <c r="G132" s="156">
        <f>RES_hhdet_fec!G$102</f>
        <v>21.133560105093174</v>
      </c>
      <c r="H132" s="156">
        <f>RES_hhdet_fec!H$102</f>
        <v>18.468941985653842</v>
      </c>
      <c r="I132" s="156">
        <f>RES_hhdet_fec!I$102</f>
        <v>12.471911358407473</v>
      </c>
      <c r="J132" s="156">
        <f>RES_hhdet_fec!J$102</f>
        <v>12.067783347458635</v>
      </c>
      <c r="K132" s="156">
        <f>RES_hhdet_fec!K$102</f>
        <v>12.316572339731684</v>
      </c>
      <c r="L132" s="156">
        <f>RES_hhdet_fec!L$102</f>
        <v>13.534069088949671</v>
      </c>
      <c r="M132" s="156">
        <f>RES_hhdet_fec!M$102</f>
        <v>15.662011331629143</v>
      </c>
      <c r="N132" s="156">
        <f>RES_hhdet_fec!N$102</f>
        <v>16.598787429745872</v>
      </c>
      <c r="O132" s="156">
        <f>RES_hhdet_fec!O$102</f>
        <v>13.832529413199049</v>
      </c>
      <c r="P132" s="156">
        <f>RES_hhdet_fec!P$102</f>
        <v>12.667085740983991</v>
      </c>
      <c r="Q132" s="156">
        <f>RES_hhdet_fec!Q$102</f>
        <v>11.352348411089439</v>
      </c>
    </row>
    <row r="133" spans="1:17" ht="12" customHeight="1" x14ac:dyDescent="0.25">
      <c r="A133" s="29" t="s">
        <v>140</v>
      </c>
      <c r="B133" s="57">
        <f>RES_hhdet_fec!B$103</f>
        <v>11.877697365655937</v>
      </c>
      <c r="C133" s="57">
        <f>RES_hhdet_fec!C$103</f>
        <v>12.145496013329867</v>
      </c>
      <c r="D133" s="57">
        <f>RES_hhdet_fec!D$103</f>
        <v>11.545324150979402</v>
      </c>
      <c r="E133" s="57">
        <f>RES_hhdet_fec!E$103</f>
        <v>12.572769106284667</v>
      </c>
      <c r="F133" s="57">
        <f>RES_hhdet_fec!F$103</f>
        <v>15.131581324059825</v>
      </c>
      <c r="G133" s="57">
        <f>RES_hhdet_fec!G$103</f>
        <v>15.524246826936858</v>
      </c>
      <c r="H133" s="57">
        <f>RES_hhdet_fec!H$103</f>
        <v>19.245156953561398</v>
      </c>
      <c r="I133" s="57">
        <f>RES_hhdet_fec!I$103</f>
        <v>22.322313334922502</v>
      </c>
      <c r="J133" s="57">
        <f>RES_hhdet_fec!J$103</f>
        <v>25.886905799047224</v>
      </c>
      <c r="K133" s="57">
        <f>RES_hhdet_fec!K$103</f>
        <v>25.065969019449263</v>
      </c>
      <c r="L133" s="57">
        <f>RES_hhdet_fec!L$103</f>
        <v>22.731408321460279</v>
      </c>
      <c r="M133" s="57">
        <f>RES_hhdet_fec!M$103</f>
        <v>22.964776801017692</v>
      </c>
      <c r="N133" s="57">
        <f>RES_hhdet_fec!N$103</f>
        <v>23.336621431596679</v>
      </c>
      <c r="O133" s="57">
        <f>RES_hhdet_fec!O$103</f>
        <v>24.531545532703252</v>
      </c>
      <c r="P133" s="57">
        <f>RES_hhdet_fec!P$103</f>
        <v>26.357328828182776</v>
      </c>
      <c r="Q133" s="57">
        <f>RES_hhdet_fec!Q$103</f>
        <v>27.366354547754753</v>
      </c>
    </row>
    <row r="135" spans="1:17" ht="12" customHeight="1" x14ac:dyDescent="0.25">
      <c r="A135" s="152" t="s">
        <v>119</v>
      </c>
      <c r="B135" s="168">
        <f>SUM(B136,B139,B141,B154)</f>
        <v>254.07742749015571</v>
      </c>
      <c r="C135" s="168">
        <f t="shared" ref="C135:Q135" si="15">SUM(C136,C139,C141,C154)</f>
        <v>260.66292253820222</v>
      </c>
      <c r="D135" s="168">
        <f t="shared" si="15"/>
        <v>254.64711839132661</v>
      </c>
      <c r="E135" s="168">
        <f t="shared" si="15"/>
        <v>260.90712975840637</v>
      </c>
      <c r="F135" s="168">
        <f t="shared" si="15"/>
        <v>269.99060850806097</v>
      </c>
      <c r="G135" s="168">
        <f t="shared" si="15"/>
        <v>279.7132723050911</v>
      </c>
      <c r="H135" s="168">
        <f t="shared" si="15"/>
        <v>294.94552333108783</v>
      </c>
      <c r="I135" s="168">
        <f t="shared" si="15"/>
        <v>288.41816785439323</v>
      </c>
      <c r="J135" s="168">
        <f t="shared" si="15"/>
        <v>307.12197928092041</v>
      </c>
      <c r="K135" s="168">
        <f t="shared" si="15"/>
        <v>313.57329854765572</v>
      </c>
      <c r="L135" s="168">
        <f t="shared" si="15"/>
        <v>306.95619434303813</v>
      </c>
      <c r="M135" s="168">
        <f t="shared" si="15"/>
        <v>305.59020850401856</v>
      </c>
      <c r="N135" s="168">
        <f t="shared" si="15"/>
        <v>311.24328143404944</v>
      </c>
      <c r="O135" s="168">
        <f t="shared" si="15"/>
        <v>301.6725580432539</v>
      </c>
      <c r="P135" s="168">
        <f t="shared" si="15"/>
        <v>291.67201265749969</v>
      </c>
      <c r="Q135" s="168">
        <f t="shared" si="15"/>
        <v>285.45167680584478</v>
      </c>
    </row>
    <row r="136" spans="1:17" ht="12" customHeight="1" x14ac:dyDescent="0.25">
      <c r="A136" s="158" t="s">
        <v>65</v>
      </c>
      <c r="B136" s="157">
        <f>SUM(B137:B138)</f>
        <v>196.58009869918106</v>
      </c>
      <c r="C136" s="157">
        <f t="shared" ref="C136:Q136" si="16">SUM(C137:C138)</f>
        <v>202.81089101005469</v>
      </c>
      <c r="D136" s="157">
        <f t="shared" si="16"/>
        <v>199.7000485314027</v>
      </c>
      <c r="E136" s="157">
        <f t="shared" si="16"/>
        <v>203.12140887160155</v>
      </c>
      <c r="F136" s="157">
        <f t="shared" si="16"/>
        <v>209.61949816501971</v>
      </c>
      <c r="G136" s="157">
        <f t="shared" si="16"/>
        <v>218.13634162210593</v>
      </c>
      <c r="H136" s="157">
        <f t="shared" si="16"/>
        <v>230.445042346478</v>
      </c>
      <c r="I136" s="157">
        <f t="shared" si="16"/>
        <v>222.97853426619679</v>
      </c>
      <c r="J136" s="157">
        <f t="shared" si="16"/>
        <v>235.95224649027219</v>
      </c>
      <c r="K136" s="157">
        <f t="shared" si="16"/>
        <v>241.19852363514281</v>
      </c>
      <c r="L136" s="157">
        <f t="shared" si="16"/>
        <v>236.47192111530853</v>
      </c>
      <c r="M136" s="157">
        <f t="shared" si="16"/>
        <v>230.54077483412544</v>
      </c>
      <c r="N136" s="157">
        <f t="shared" si="16"/>
        <v>234.08487775843051</v>
      </c>
      <c r="O136" s="157">
        <f t="shared" si="16"/>
        <v>226.3408048510469</v>
      </c>
      <c r="P136" s="157">
        <f t="shared" si="16"/>
        <v>214.30815686786269</v>
      </c>
      <c r="Q136" s="157">
        <f t="shared" si="16"/>
        <v>207.6935660547768</v>
      </c>
    </row>
    <row r="137" spans="1:17" ht="12" customHeight="1" x14ac:dyDescent="0.25">
      <c r="A137" s="23" t="s">
        <v>157</v>
      </c>
      <c r="B137" s="156">
        <f>RES_hhdet_tes!B$83</f>
        <v>195.76868952952631</v>
      </c>
      <c r="C137" s="156">
        <f>RES_hhdet_tes!C$83</f>
        <v>201.92150157179037</v>
      </c>
      <c r="D137" s="156">
        <f>RES_hhdet_tes!D$83</f>
        <v>198.97325454047626</v>
      </c>
      <c r="E137" s="156">
        <f>RES_hhdet_tes!E$83</f>
        <v>201.83224046654965</v>
      </c>
      <c r="F137" s="156">
        <f>RES_hhdet_tes!F$83</f>
        <v>207.04334272862323</v>
      </c>
      <c r="G137" s="156">
        <f>RES_hhdet_tes!G$83</f>
        <v>215.26114810104716</v>
      </c>
      <c r="H137" s="156">
        <f>RES_hhdet_tes!H$83</f>
        <v>225.51258735931307</v>
      </c>
      <c r="I137" s="156">
        <f>RES_hhdet_tes!I$83</f>
        <v>217.95900936706263</v>
      </c>
      <c r="J137" s="156">
        <f>RES_hhdet_tes!J$83</f>
        <v>228.85373773844341</v>
      </c>
      <c r="K137" s="156">
        <f>RES_hhdet_tes!K$83</f>
        <v>235.29019042022637</v>
      </c>
      <c r="L137" s="156">
        <f>RES_hhdet_tes!L$83</f>
        <v>233.76116699700637</v>
      </c>
      <c r="M137" s="156">
        <f>RES_hhdet_tes!M$83</f>
        <v>226.98305195755876</v>
      </c>
      <c r="N137" s="156">
        <f>RES_hhdet_tes!N$83</f>
        <v>230.24510629535408</v>
      </c>
      <c r="O137" s="156">
        <f>RES_hhdet_tes!O$83</f>
        <v>223.27193302168573</v>
      </c>
      <c r="P137" s="156">
        <f>RES_hhdet_tes!P$83</f>
        <v>210.13423144420375</v>
      </c>
      <c r="Q137" s="156">
        <f>RES_hhdet_tes!Q$83</f>
        <v>203.76208467486086</v>
      </c>
    </row>
    <row r="138" spans="1:17" ht="12" customHeight="1" x14ac:dyDescent="0.25">
      <c r="A138" s="23" t="s">
        <v>60</v>
      </c>
      <c r="B138" s="156">
        <f>RES_hhdet_tes!B$84</f>
        <v>0.81140916965474952</v>
      </c>
      <c r="C138" s="156">
        <f>RES_hhdet_tes!C$84</f>
        <v>0.88938943826431627</v>
      </c>
      <c r="D138" s="156">
        <f>RES_hhdet_tes!D$84</f>
        <v>0.72679399092643049</v>
      </c>
      <c r="E138" s="156">
        <f>RES_hhdet_tes!E$84</f>
        <v>1.2891684050519083</v>
      </c>
      <c r="F138" s="156">
        <f>RES_hhdet_tes!F$84</f>
        <v>2.5761554363964683</v>
      </c>
      <c r="G138" s="156">
        <f>RES_hhdet_tes!G$84</f>
        <v>2.875193521058776</v>
      </c>
      <c r="H138" s="156">
        <f>RES_hhdet_tes!H$84</f>
        <v>4.9324549871649426</v>
      </c>
      <c r="I138" s="156">
        <f>RES_hhdet_tes!I$84</f>
        <v>5.0195248991341579</v>
      </c>
      <c r="J138" s="156">
        <f>RES_hhdet_tes!J$84</f>
        <v>7.0985087518287617</v>
      </c>
      <c r="K138" s="156">
        <f>RES_hhdet_tes!K$84</f>
        <v>5.9083332149164498</v>
      </c>
      <c r="L138" s="156">
        <f>RES_hhdet_tes!L$84</f>
        <v>2.7107541183021593</v>
      </c>
      <c r="M138" s="156">
        <f>RES_hhdet_tes!M$84</f>
        <v>3.5577228765666726</v>
      </c>
      <c r="N138" s="156">
        <f>RES_hhdet_tes!N$84</f>
        <v>3.8397714630764415</v>
      </c>
      <c r="O138" s="156">
        <f>RES_hhdet_tes!O$84</f>
        <v>3.0688718293611612</v>
      </c>
      <c r="P138" s="156">
        <f>RES_hhdet_tes!P$84</f>
        <v>4.1739254236589565</v>
      </c>
      <c r="Q138" s="156">
        <f>RES_hhdet_tes!Q$84</f>
        <v>3.9314813799159452</v>
      </c>
    </row>
    <row r="139" spans="1:17" ht="12" customHeight="1" x14ac:dyDescent="0.25">
      <c r="A139" s="158" t="s">
        <v>112</v>
      </c>
      <c r="B139" s="157">
        <f>B140</f>
        <v>6.2069405491159055E-4</v>
      </c>
      <c r="C139" s="157">
        <f t="shared" ref="C139:Q139" si="17">C140</f>
        <v>7.8309531619020383E-4</v>
      </c>
      <c r="D139" s="157">
        <f t="shared" si="17"/>
        <v>1.0595229130297859E-3</v>
      </c>
      <c r="E139" s="157">
        <f t="shared" si="17"/>
        <v>1.8848839000671286E-3</v>
      </c>
      <c r="F139" s="157">
        <f t="shared" si="17"/>
        <v>3.5048090659151915E-3</v>
      </c>
      <c r="G139" s="157">
        <f t="shared" si="17"/>
        <v>6.6052611465428198E-3</v>
      </c>
      <c r="H139" s="157">
        <f t="shared" si="17"/>
        <v>1.3075460415571302E-2</v>
      </c>
      <c r="I139" s="157">
        <f t="shared" si="17"/>
        <v>2.6243667038062676E-2</v>
      </c>
      <c r="J139" s="157">
        <f t="shared" si="17"/>
        <v>4.4112909960782015E-2</v>
      </c>
      <c r="K139" s="157">
        <f t="shared" si="17"/>
        <v>5.7097348967958983E-2</v>
      </c>
      <c r="L139" s="157">
        <f t="shared" si="17"/>
        <v>6.6398643129791338E-2</v>
      </c>
      <c r="M139" s="157">
        <f t="shared" si="17"/>
        <v>0.10292922703905455</v>
      </c>
      <c r="N139" s="157">
        <f t="shared" si="17"/>
        <v>9.9752724562929357E-2</v>
      </c>
      <c r="O139" s="157">
        <f t="shared" si="17"/>
        <v>0.10349325946056426</v>
      </c>
      <c r="P139" s="157">
        <f t="shared" si="17"/>
        <v>0.12369177842757874</v>
      </c>
      <c r="Q139" s="157">
        <f t="shared" si="17"/>
        <v>0.13321061256805145</v>
      </c>
    </row>
    <row r="140" spans="1:17" ht="12" customHeight="1" x14ac:dyDescent="0.25">
      <c r="A140" s="23" t="s">
        <v>60</v>
      </c>
      <c r="B140" s="156">
        <f>RES_hhdet_tes!B$86</f>
        <v>6.2069405491159055E-4</v>
      </c>
      <c r="C140" s="156">
        <f>RES_hhdet_tes!C$86</f>
        <v>7.8309531619020383E-4</v>
      </c>
      <c r="D140" s="156">
        <f>RES_hhdet_tes!D$86</f>
        <v>1.0595229130297859E-3</v>
      </c>
      <c r="E140" s="156">
        <f>RES_hhdet_tes!E$86</f>
        <v>1.8848839000671286E-3</v>
      </c>
      <c r="F140" s="156">
        <f>RES_hhdet_tes!F$86</f>
        <v>3.5048090659151915E-3</v>
      </c>
      <c r="G140" s="156">
        <f>RES_hhdet_tes!G$86</f>
        <v>6.6052611465428198E-3</v>
      </c>
      <c r="H140" s="156">
        <f>RES_hhdet_tes!H$86</f>
        <v>1.3075460415571302E-2</v>
      </c>
      <c r="I140" s="156">
        <f>RES_hhdet_tes!I$86</f>
        <v>2.6243667038062676E-2</v>
      </c>
      <c r="J140" s="156">
        <f>RES_hhdet_tes!J$86</f>
        <v>4.4112909960782015E-2</v>
      </c>
      <c r="K140" s="156">
        <f>RES_hhdet_tes!K$86</f>
        <v>5.7097348967958983E-2</v>
      </c>
      <c r="L140" s="156">
        <f>RES_hhdet_tes!L$86</f>
        <v>6.6398643129791338E-2</v>
      </c>
      <c r="M140" s="156">
        <f>RES_hhdet_tes!M$86</f>
        <v>0.10292922703905455</v>
      </c>
      <c r="N140" s="156">
        <f>RES_hhdet_tes!N$86</f>
        <v>9.9752724562929357E-2</v>
      </c>
      <c r="O140" s="156">
        <f>RES_hhdet_tes!O$86</f>
        <v>0.10349325946056426</v>
      </c>
      <c r="P140" s="156">
        <f>RES_hhdet_tes!P$86</f>
        <v>0.12369177842757874</v>
      </c>
      <c r="Q140" s="156">
        <f>RES_hhdet_tes!Q$86</f>
        <v>0.13321061256805145</v>
      </c>
    </row>
    <row r="141" spans="1:17" ht="12" customHeight="1" x14ac:dyDescent="0.25">
      <c r="A141" s="158" t="s">
        <v>63</v>
      </c>
      <c r="B141" s="157">
        <f>RES_hhdet_tes!B$87</f>
        <v>37.544587615087273</v>
      </c>
      <c r="C141" s="157">
        <f>RES_hhdet_tes!C$87</f>
        <v>37.851665802127485</v>
      </c>
      <c r="D141" s="157">
        <f>RES_hhdet_tes!D$87</f>
        <v>35.978107184141749</v>
      </c>
      <c r="E141" s="157">
        <f>RES_hhdet_tes!E$87</f>
        <v>38.032603649639377</v>
      </c>
      <c r="F141" s="157">
        <f>RES_hhdet_tes!F$87</f>
        <v>39.388733654358631</v>
      </c>
      <c r="G141" s="157">
        <f>RES_hhdet_tes!G$87</f>
        <v>40.19894784293583</v>
      </c>
      <c r="H141" s="157">
        <f>RES_hhdet_tes!H$87</f>
        <v>40.989265943433161</v>
      </c>
      <c r="I141" s="157">
        <f>RES_hhdet_tes!I$87</f>
        <v>41.605808600138836</v>
      </c>
      <c r="J141" s="157">
        <f>RES_hhdet_tes!J$87</f>
        <v>44.353426031644432</v>
      </c>
      <c r="K141" s="157">
        <f>RES_hhdet_tes!K$87</f>
        <v>46.035192314100556</v>
      </c>
      <c r="L141" s="157">
        <f>RES_hhdet_tes!L$87</f>
        <v>45.4409179052589</v>
      </c>
      <c r="M141" s="157">
        <f>RES_hhdet_tes!M$87</f>
        <v>48.702782442956533</v>
      </c>
      <c r="N141" s="157">
        <f>RES_hhdet_tes!N$87</f>
        <v>49.991371627752947</v>
      </c>
      <c r="O141" s="157">
        <f>RES_hhdet_tes!O$87</f>
        <v>48.345246894109714</v>
      </c>
      <c r="P141" s="157">
        <f>RES_hhdet_tes!P$87</f>
        <v>49.303669753410404</v>
      </c>
      <c r="Q141" s="157">
        <f>RES_hhdet_tes!Q$87</f>
        <v>49.350750254834239</v>
      </c>
    </row>
    <row r="142" spans="1:17" ht="12" customHeight="1" x14ac:dyDescent="0.25">
      <c r="A142" s="167" t="s">
        <v>156</v>
      </c>
      <c r="B142" s="132">
        <f>RES_hhdet_tes!B$88</f>
        <v>31.012292591698369</v>
      </c>
      <c r="C142" s="132">
        <f>RES_hhdet_tes!C$88</f>
        <v>31.190520126372643</v>
      </c>
      <c r="D142" s="132">
        <f>RES_hhdet_tes!D$88</f>
        <v>30.361909840588979</v>
      </c>
      <c r="E142" s="132">
        <f>RES_hhdet_tes!E$88</f>
        <v>31.826630371156416</v>
      </c>
      <c r="F142" s="132">
        <f>RES_hhdet_tes!F$88</f>
        <v>33.027879766136905</v>
      </c>
      <c r="G142" s="132">
        <f>RES_hhdet_tes!G$88</f>
        <v>33.731560021112756</v>
      </c>
      <c r="H142" s="132">
        <f>RES_hhdet_tes!H$88</f>
        <v>34.0791774238889</v>
      </c>
      <c r="I142" s="132">
        <f>RES_hhdet_tes!I$88</f>
        <v>34.566301532083372</v>
      </c>
      <c r="J142" s="132">
        <f>RES_hhdet_tes!J$88</f>
        <v>36.853679672237654</v>
      </c>
      <c r="K142" s="132">
        <f>RES_hhdet_tes!K$88</f>
        <v>38.895100437273008</v>
      </c>
      <c r="L142" s="132">
        <f>RES_hhdet_tes!L$88</f>
        <v>38.964541679428876</v>
      </c>
      <c r="M142" s="132">
        <f>RES_hhdet_tes!M$88</f>
        <v>41.61444454030714</v>
      </c>
      <c r="N142" s="132">
        <f>RES_hhdet_tes!N$88</f>
        <v>42.885211486094207</v>
      </c>
      <c r="O142" s="132">
        <f>RES_hhdet_tes!O$88</f>
        <v>43.286360378533622</v>
      </c>
      <c r="P142" s="132">
        <f>RES_hhdet_tes!P$88</f>
        <v>43.74523220966902</v>
      </c>
      <c r="Q142" s="132">
        <f>RES_hhdet_tes!Q$88</f>
        <v>44.218670840636797</v>
      </c>
    </row>
    <row r="143" spans="1:17" ht="12" customHeight="1" x14ac:dyDescent="0.25">
      <c r="A143" s="167" t="s">
        <v>155</v>
      </c>
      <c r="B143" s="132">
        <f>SUM(B144:B145)</f>
        <v>0</v>
      </c>
      <c r="C143" s="132">
        <f t="shared" ref="C143:Q143" si="18">SUM(C144:C145)</f>
        <v>0</v>
      </c>
      <c r="D143" s="132">
        <f t="shared" si="18"/>
        <v>0</v>
      </c>
      <c r="E143" s="132">
        <f t="shared" si="18"/>
        <v>0</v>
      </c>
      <c r="F143" s="132">
        <f t="shared" si="18"/>
        <v>0</v>
      </c>
      <c r="G143" s="132">
        <f t="shared" si="18"/>
        <v>0</v>
      </c>
      <c r="H143" s="132">
        <f t="shared" si="18"/>
        <v>0</v>
      </c>
      <c r="I143" s="132">
        <f t="shared" si="18"/>
        <v>0</v>
      </c>
      <c r="J143" s="132">
        <f t="shared" si="18"/>
        <v>0</v>
      </c>
      <c r="K143" s="132">
        <f t="shared" si="18"/>
        <v>0</v>
      </c>
      <c r="L143" s="132">
        <f t="shared" si="18"/>
        <v>0</v>
      </c>
      <c r="M143" s="132">
        <f t="shared" si="18"/>
        <v>0</v>
      </c>
      <c r="N143" s="132">
        <f t="shared" si="18"/>
        <v>0</v>
      </c>
      <c r="O143" s="132">
        <f t="shared" si="18"/>
        <v>0</v>
      </c>
      <c r="P143" s="132">
        <f t="shared" si="18"/>
        <v>0</v>
      </c>
      <c r="Q143" s="132">
        <f t="shared" si="18"/>
        <v>0</v>
      </c>
    </row>
    <row r="144" spans="1:17" ht="12" customHeight="1" x14ac:dyDescent="0.25">
      <c r="A144" s="166" t="s">
        <v>55</v>
      </c>
      <c r="B144" s="165">
        <f>RES_hhdet_tes!B$90</f>
        <v>0</v>
      </c>
      <c r="C144" s="165">
        <f>RES_hhdet_tes!C$90</f>
        <v>0</v>
      </c>
      <c r="D144" s="165">
        <f>RES_hhdet_tes!D$90</f>
        <v>0</v>
      </c>
      <c r="E144" s="165">
        <f>RES_hhdet_tes!E$90</f>
        <v>0</v>
      </c>
      <c r="F144" s="165">
        <f>RES_hhdet_tes!F$90</f>
        <v>0</v>
      </c>
      <c r="G144" s="165">
        <f>RES_hhdet_tes!G$90</f>
        <v>0</v>
      </c>
      <c r="H144" s="165">
        <f>RES_hhdet_tes!H$90</f>
        <v>0</v>
      </c>
      <c r="I144" s="165">
        <f>RES_hhdet_tes!I$90</f>
        <v>0</v>
      </c>
      <c r="J144" s="165">
        <f>RES_hhdet_tes!J$90</f>
        <v>0</v>
      </c>
      <c r="K144" s="165">
        <f>RES_hhdet_tes!K$90</f>
        <v>0</v>
      </c>
      <c r="L144" s="165">
        <f>RES_hhdet_tes!L$90</f>
        <v>0</v>
      </c>
      <c r="M144" s="165">
        <f>RES_hhdet_tes!M$90</f>
        <v>0</v>
      </c>
      <c r="N144" s="165">
        <f>RES_hhdet_tes!N$90</f>
        <v>0</v>
      </c>
      <c r="O144" s="165">
        <f>RES_hhdet_tes!O$90</f>
        <v>0</v>
      </c>
      <c r="P144" s="165">
        <f>RES_hhdet_tes!P$90</f>
        <v>0</v>
      </c>
      <c r="Q144" s="165">
        <f>RES_hhdet_tes!Q$90</f>
        <v>0</v>
      </c>
    </row>
    <row r="145" spans="1:17" ht="12" customHeight="1" x14ac:dyDescent="0.25">
      <c r="A145" s="147" t="s">
        <v>59</v>
      </c>
      <c r="B145" s="164">
        <f>RES_hhdet_tes!B$91</f>
        <v>0</v>
      </c>
      <c r="C145" s="164">
        <f>RES_hhdet_tes!C$91</f>
        <v>0</v>
      </c>
      <c r="D145" s="164">
        <f>RES_hhdet_tes!D$91</f>
        <v>0</v>
      </c>
      <c r="E145" s="164">
        <f>RES_hhdet_tes!E$91</f>
        <v>0</v>
      </c>
      <c r="F145" s="164">
        <f>RES_hhdet_tes!F$91</f>
        <v>0</v>
      </c>
      <c r="G145" s="164">
        <f>RES_hhdet_tes!G$91</f>
        <v>0</v>
      </c>
      <c r="H145" s="164">
        <f>RES_hhdet_tes!H$91</f>
        <v>0</v>
      </c>
      <c r="I145" s="164">
        <f>RES_hhdet_tes!I$91</f>
        <v>0</v>
      </c>
      <c r="J145" s="164">
        <f>RES_hhdet_tes!J$91</f>
        <v>0</v>
      </c>
      <c r="K145" s="164">
        <f>RES_hhdet_tes!K$91</f>
        <v>0</v>
      </c>
      <c r="L145" s="164">
        <f>RES_hhdet_tes!L$91</f>
        <v>0</v>
      </c>
      <c r="M145" s="164">
        <f>RES_hhdet_tes!M$91</f>
        <v>0</v>
      </c>
      <c r="N145" s="164">
        <f>RES_hhdet_tes!N$91</f>
        <v>0</v>
      </c>
      <c r="O145" s="164">
        <f>RES_hhdet_tes!O$91</f>
        <v>0</v>
      </c>
      <c r="P145" s="164">
        <f>RES_hhdet_tes!P$91</f>
        <v>0</v>
      </c>
      <c r="Q145" s="164">
        <f>RES_hhdet_tes!Q$91</f>
        <v>0</v>
      </c>
    </row>
    <row r="146" spans="1:17" ht="12" customHeight="1" x14ac:dyDescent="0.25">
      <c r="A146" s="163" t="s">
        <v>144</v>
      </c>
      <c r="B146" s="162">
        <f>RES_hhdet_tes!B$92</f>
        <v>2.7709281760982738</v>
      </c>
      <c r="C146" s="162">
        <f>RES_hhdet_tes!C$92</f>
        <v>2.6508670797188043</v>
      </c>
      <c r="D146" s="162">
        <f>RES_hhdet_tes!D$92</f>
        <v>2.4847784582260437</v>
      </c>
      <c r="E146" s="162">
        <f>RES_hhdet_tes!E$92</f>
        <v>2.1850243558215561</v>
      </c>
      <c r="F146" s="162">
        <f>RES_hhdet_tes!F$92</f>
        <v>2.043675153168822</v>
      </c>
      <c r="G146" s="162">
        <f>RES_hhdet_tes!G$92</f>
        <v>1.8971269435867546</v>
      </c>
      <c r="H146" s="162">
        <f>RES_hhdet_tes!H$92</f>
        <v>1.647740166834804</v>
      </c>
      <c r="I146" s="162">
        <f>RES_hhdet_tes!I$92</f>
        <v>1.5999206880145167</v>
      </c>
      <c r="J146" s="162">
        <f>RES_hhdet_tes!J$92</f>
        <v>1.6079121678482573</v>
      </c>
      <c r="K146" s="162">
        <f>RES_hhdet_tes!K$92</f>
        <v>1.147580678882538</v>
      </c>
      <c r="L146" s="162">
        <f>RES_hhdet_tes!L$92</f>
        <v>0.96752194365486055</v>
      </c>
      <c r="M146" s="162">
        <f>RES_hhdet_tes!M$92</f>
        <v>0.67841414725668325</v>
      </c>
      <c r="N146" s="162">
        <f>RES_hhdet_tes!N$92</f>
        <v>0.57576672411882646</v>
      </c>
      <c r="O146" s="162">
        <f>RES_hhdet_tes!O$92</f>
        <v>0.4127197645431841</v>
      </c>
      <c r="P146" s="162">
        <f>RES_hhdet_tes!P$92</f>
        <v>0.47285260951898195</v>
      </c>
      <c r="Q146" s="162">
        <f>RES_hhdet_tes!Q$92</f>
        <v>0.59929543405209307</v>
      </c>
    </row>
    <row r="147" spans="1:17" ht="12" customHeight="1" x14ac:dyDescent="0.25">
      <c r="A147" s="161" t="s">
        <v>143</v>
      </c>
      <c r="B147" s="160">
        <f>SUM(B148:B149)</f>
        <v>0</v>
      </c>
      <c r="C147" s="160">
        <f t="shared" ref="C147:Q147" si="19">SUM(C148:C149)</f>
        <v>0</v>
      </c>
      <c r="D147" s="160">
        <f t="shared" si="19"/>
        <v>0</v>
      </c>
      <c r="E147" s="160">
        <f t="shared" si="19"/>
        <v>0</v>
      </c>
      <c r="F147" s="160">
        <f t="shared" si="19"/>
        <v>0</v>
      </c>
      <c r="G147" s="160">
        <f t="shared" si="19"/>
        <v>0</v>
      </c>
      <c r="H147" s="160">
        <f t="shared" si="19"/>
        <v>0</v>
      </c>
      <c r="I147" s="160">
        <f t="shared" si="19"/>
        <v>0</v>
      </c>
      <c r="J147" s="160">
        <f t="shared" si="19"/>
        <v>0</v>
      </c>
      <c r="K147" s="160">
        <f t="shared" si="19"/>
        <v>0</v>
      </c>
      <c r="L147" s="160">
        <f t="shared" si="19"/>
        <v>0</v>
      </c>
      <c r="M147" s="160">
        <f t="shared" si="19"/>
        <v>0</v>
      </c>
      <c r="N147" s="160">
        <f t="shared" si="19"/>
        <v>0</v>
      </c>
      <c r="O147" s="160">
        <f t="shared" si="19"/>
        <v>0</v>
      </c>
      <c r="P147" s="160">
        <f t="shared" si="19"/>
        <v>0</v>
      </c>
      <c r="Q147" s="160">
        <f t="shared" si="19"/>
        <v>0</v>
      </c>
    </row>
    <row r="148" spans="1:17" ht="12" customHeight="1" x14ac:dyDescent="0.25">
      <c r="A148" s="148" t="s">
        <v>57</v>
      </c>
      <c r="B148" s="156">
        <f>RES_hhdet_tes!B$94</f>
        <v>0</v>
      </c>
      <c r="C148" s="156">
        <f>RES_hhdet_tes!C$94</f>
        <v>0</v>
      </c>
      <c r="D148" s="156">
        <f>RES_hhdet_tes!D$94</f>
        <v>0</v>
      </c>
      <c r="E148" s="156">
        <f>RES_hhdet_tes!E$94</f>
        <v>0</v>
      </c>
      <c r="F148" s="156">
        <f>RES_hhdet_tes!F$94</f>
        <v>0</v>
      </c>
      <c r="G148" s="156">
        <f>RES_hhdet_tes!G$94</f>
        <v>0</v>
      </c>
      <c r="H148" s="156">
        <f>RES_hhdet_tes!H$94</f>
        <v>0</v>
      </c>
      <c r="I148" s="156">
        <f>RES_hhdet_tes!I$94</f>
        <v>0</v>
      </c>
      <c r="J148" s="156">
        <f>RES_hhdet_tes!J$94</f>
        <v>0</v>
      </c>
      <c r="K148" s="156">
        <f>RES_hhdet_tes!K$94</f>
        <v>0</v>
      </c>
      <c r="L148" s="156">
        <f>RES_hhdet_tes!L$94</f>
        <v>0</v>
      </c>
      <c r="M148" s="156">
        <f>RES_hhdet_tes!M$94</f>
        <v>0</v>
      </c>
      <c r="N148" s="156">
        <f>RES_hhdet_tes!N$94</f>
        <v>0</v>
      </c>
      <c r="O148" s="156">
        <f>RES_hhdet_tes!O$94</f>
        <v>0</v>
      </c>
      <c r="P148" s="156">
        <f>RES_hhdet_tes!P$94</f>
        <v>0</v>
      </c>
      <c r="Q148" s="156">
        <f>RES_hhdet_tes!Q$94</f>
        <v>0</v>
      </c>
    </row>
    <row r="149" spans="1:17" ht="12" customHeight="1" x14ac:dyDescent="0.25">
      <c r="A149" s="148" t="s">
        <v>59</v>
      </c>
      <c r="B149" s="156">
        <f>RES_hhdet_tes!B$95</f>
        <v>0</v>
      </c>
      <c r="C149" s="156">
        <f>RES_hhdet_tes!C$95</f>
        <v>0</v>
      </c>
      <c r="D149" s="156">
        <f>RES_hhdet_tes!D$95</f>
        <v>0</v>
      </c>
      <c r="E149" s="156">
        <f>RES_hhdet_tes!E$95</f>
        <v>0</v>
      </c>
      <c r="F149" s="156">
        <f>RES_hhdet_tes!F$95</f>
        <v>0</v>
      </c>
      <c r="G149" s="156">
        <f>RES_hhdet_tes!G$95</f>
        <v>0</v>
      </c>
      <c r="H149" s="156">
        <f>RES_hhdet_tes!H$95</f>
        <v>0</v>
      </c>
      <c r="I149" s="156">
        <f>RES_hhdet_tes!I$95</f>
        <v>0</v>
      </c>
      <c r="J149" s="156">
        <f>RES_hhdet_tes!J$95</f>
        <v>0</v>
      </c>
      <c r="K149" s="156">
        <f>RES_hhdet_tes!K$95</f>
        <v>0</v>
      </c>
      <c r="L149" s="156">
        <f>RES_hhdet_tes!L$95</f>
        <v>0</v>
      </c>
      <c r="M149" s="156">
        <f>RES_hhdet_tes!M$95</f>
        <v>0</v>
      </c>
      <c r="N149" s="156">
        <f>RES_hhdet_tes!N$95</f>
        <v>0</v>
      </c>
      <c r="O149" s="156">
        <f>RES_hhdet_tes!O$95</f>
        <v>0</v>
      </c>
      <c r="P149" s="156">
        <f>RES_hhdet_tes!P$95</f>
        <v>0</v>
      </c>
      <c r="Q149" s="156">
        <f>RES_hhdet_tes!Q$95</f>
        <v>0</v>
      </c>
    </row>
    <row r="150" spans="1:17" ht="12" customHeight="1" x14ac:dyDescent="0.25">
      <c r="A150" s="163" t="s">
        <v>142</v>
      </c>
      <c r="B150" s="162">
        <f>RES_hhdet_tes!B$96</f>
        <v>3.7613668472906312</v>
      </c>
      <c r="C150" s="162">
        <f>RES_hhdet_tes!C$96</f>
        <v>4.0102785960360405</v>
      </c>
      <c r="D150" s="162">
        <f>RES_hhdet_tes!D$96</f>
        <v>3.1314188853267226</v>
      </c>
      <c r="E150" s="162">
        <f>RES_hhdet_tes!E$96</f>
        <v>4.0209489226614066</v>
      </c>
      <c r="F150" s="162">
        <f>RES_hhdet_tes!F$96</f>
        <v>4.3171787350529049</v>
      </c>
      <c r="G150" s="162">
        <f>RES_hhdet_tes!G$96</f>
        <v>4.5702608782363168</v>
      </c>
      <c r="H150" s="162">
        <f>RES_hhdet_tes!H$96</f>
        <v>5.2623483527094574</v>
      </c>
      <c r="I150" s="162">
        <f>RES_hhdet_tes!I$96</f>
        <v>5.4395863800409483</v>
      </c>
      <c r="J150" s="162">
        <f>RES_hhdet_tes!J$96</f>
        <v>5.8918341915585248</v>
      </c>
      <c r="K150" s="162">
        <f>RES_hhdet_tes!K$96</f>
        <v>5.992511197945003</v>
      </c>
      <c r="L150" s="162">
        <f>RES_hhdet_tes!L$96</f>
        <v>5.5088542821751627</v>
      </c>
      <c r="M150" s="162">
        <f>RES_hhdet_tes!M$96</f>
        <v>6.4099237553927093</v>
      </c>
      <c r="N150" s="162">
        <f>RES_hhdet_tes!N$96</f>
        <v>6.5303934175399139</v>
      </c>
      <c r="O150" s="162">
        <f>RES_hhdet_tes!O$96</f>
        <v>4.6461667510329105</v>
      </c>
      <c r="P150" s="162">
        <f>RES_hhdet_tes!P$96</f>
        <v>5.0855849342223998</v>
      </c>
      <c r="Q150" s="162">
        <f>RES_hhdet_tes!Q$96</f>
        <v>4.5327839801453429</v>
      </c>
    </row>
    <row r="151" spans="1:17" ht="12" customHeight="1" x14ac:dyDescent="0.25">
      <c r="A151" s="161" t="s">
        <v>141</v>
      </c>
      <c r="B151" s="160">
        <f>SUM(B152:B153)</f>
        <v>0</v>
      </c>
      <c r="C151" s="160">
        <f t="shared" ref="C151:Q151" si="20">SUM(C152:C153)</f>
        <v>0</v>
      </c>
      <c r="D151" s="160">
        <f t="shared" si="20"/>
        <v>0</v>
      </c>
      <c r="E151" s="160">
        <f t="shared" si="20"/>
        <v>0</v>
      </c>
      <c r="F151" s="160">
        <f t="shared" si="20"/>
        <v>0</v>
      </c>
      <c r="G151" s="160">
        <f t="shared" si="20"/>
        <v>0</v>
      </c>
      <c r="H151" s="160">
        <f t="shared" si="20"/>
        <v>0</v>
      </c>
      <c r="I151" s="160">
        <f t="shared" si="20"/>
        <v>0</v>
      </c>
      <c r="J151" s="160">
        <f t="shared" si="20"/>
        <v>0</v>
      </c>
      <c r="K151" s="160">
        <f t="shared" si="20"/>
        <v>0</v>
      </c>
      <c r="L151" s="160">
        <f t="shared" si="20"/>
        <v>0</v>
      </c>
      <c r="M151" s="160">
        <f t="shared" si="20"/>
        <v>0</v>
      </c>
      <c r="N151" s="160">
        <f t="shared" si="20"/>
        <v>0</v>
      </c>
      <c r="O151" s="160">
        <f t="shared" si="20"/>
        <v>0</v>
      </c>
      <c r="P151" s="160">
        <f t="shared" si="20"/>
        <v>0</v>
      </c>
      <c r="Q151" s="160">
        <f t="shared" si="20"/>
        <v>0</v>
      </c>
    </row>
    <row r="152" spans="1:17" ht="12" customHeight="1" x14ac:dyDescent="0.25">
      <c r="A152" s="148" t="s">
        <v>60</v>
      </c>
      <c r="B152" s="156">
        <f>RES_hhdet_tes!B$98</f>
        <v>0</v>
      </c>
      <c r="C152" s="156">
        <f>RES_hhdet_tes!C$98</f>
        <v>0</v>
      </c>
      <c r="D152" s="156">
        <f>RES_hhdet_tes!D$98</f>
        <v>0</v>
      </c>
      <c r="E152" s="156">
        <f>RES_hhdet_tes!E$98</f>
        <v>0</v>
      </c>
      <c r="F152" s="156">
        <f>RES_hhdet_tes!F$98</f>
        <v>0</v>
      </c>
      <c r="G152" s="156">
        <f>RES_hhdet_tes!G$98</f>
        <v>0</v>
      </c>
      <c r="H152" s="156">
        <f>RES_hhdet_tes!H$98</f>
        <v>0</v>
      </c>
      <c r="I152" s="156">
        <f>RES_hhdet_tes!I$98</f>
        <v>0</v>
      </c>
      <c r="J152" s="156">
        <f>RES_hhdet_tes!J$98</f>
        <v>0</v>
      </c>
      <c r="K152" s="156">
        <f>RES_hhdet_tes!K$98</f>
        <v>0</v>
      </c>
      <c r="L152" s="156">
        <f>RES_hhdet_tes!L$98</f>
        <v>0</v>
      </c>
      <c r="M152" s="156">
        <f>RES_hhdet_tes!M$98</f>
        <v>0</v>
      </c>
      <c r="N152" s="156">
        <f>RES_hhdet_tes!N$98</f>
        <v>0</v>
      </c>
      <c r="O152" s="156">
        <f>RES_hhdet_tes!O$98</f>
        <v>0</v>
      </c>
      <c r="P152" s="156">
        <f>RES_hhdet_tes!P$98</f>
        <v>0</v>
      </c>
      <c r="Q152" s="156">
        <f>RES_hhdet_tes!Q$98</f>
        <v>0</v>
      </c>
    </row>
    <row r="153" spans="1:17" ht="12" customHeight="1" x14ac:dyDescent="0.25">
      <c r="A153" s="148" t="s">
        <v>59</v>
      </c>
      <c r="B153" s="156">
        <f>RES_hhdet_tes!B$99</f>
        <v>0</v>
      </c>
      <c r="C153" s="156">
        <f>RES_hhdet_tes!C$99</f>
        <v>0</v>
      </c>
      <c r="D153" s="156">
        <f>RES_hhdet_tes!D$99</f>
        <v>0</v>
      </c>
      <c r="E153" s="156">
        <f>RES_hhdet_tes!E$99</f>
        <v>0</v>
      </c>
      <c r="F153" s="156">
        <f>RES_hhdet_tes!F$99</f>
        <v>0</v>
      </c>
      <c r="G153" s="156">
        <f>RES_hhdet_tes!G$99</f>
        <v>0</v>
      </c>
      <c r="H153" s="156">
        <f>RES_hhdet_tes!H$99</f>
        <v>0</v>
      </c>
      <c r="I153" s="156">
        <f>RES_hhdet_tes!I$99</f>
        <v>0</v>
      </c>
      <c r="J153" s="156">
        <f>RES_hhdet_tes!J$99</f>
        <v>0</v>
      </c>
      <c r="K153" s="156">
        <f>RES_hhdet_tes!K$99</f>
        <v>0</v>
      </c>
      <c r="L153" s="156">
        <f>RES_hhdet_tes!L$99</f>
        <v>0</v>
      </c>
      <c r="M153" s="156">
        <f>RES_hhdet_tes!M$99</f>
        <v>0</v>
      </c>
      <c r="N153" s="156">
        <f>RES_hhdet_tes!N$99</f>
        <v>0</v>
      </c>
      <c r="O153" s="156">
        <f>RES_hhdet_tes!O$99</f>
        <v>0</v>
      </c>
      <c r="P153" s="156">
        <f>RES_hhdet_tes!P$99</f>
        <v>0</v>
      </c>
      <c r="Q153" s="156">
        <f>RES_hhdet_tes!Q$99</f>
        <v>0</v>
      </c>
    </row>
    <row r="154" spans="1:17" ht="12" customHeight="1" x14ac:dyDescent="0.25">
      <c r="A154" s="158" t="s">
        <v>62</v>
      </c>
      <c r="B154" s="157">
        <f>SUM(B155:B157)</f>
        <v>19.95212048183248</v>
      </c>
      <c r="C154" s="157">
        <f t="shared" ref="C154:Q154" si="21">SUM(C155:C157)</f>
        <v>19.999582630703841</v>
      </c>
      <c r="D154" s="157">
        <f t="shared" si="21"/>
        <v>18.967903152869141</v>
      </c>
      <c r="E154" s="157">
        <f t="shared" si="21"/>
        <v>19.751232353265387</v>
      </c>
      <c r="F154" s="157">
        <f t="shared" si="21"/>
        <v>20.978871879616776</v>
      </c>
      <c r="G154" s="157">
        <f t="shared" si="21"/>
        <v>21.371377578902781</v>
      </c>
      <c r="H154" s="157">
        <f t="shared" si="21"/>
        <v>23.498139580761109</v>
      </c>
      <c r="I154" s="157">
        <f t="shared" si="21"/>
        <v>23.807581321019544</v>
      </c>
      <c r="J154" s="157">
        <f t="shared" si="21"/>
        <v>26.772193849042978</v>
      </c>
      <c r="K154" s="157">
        <f t="shared" si="21"/>
        <v>26.282485249444413</v>
      </c>
      <c r="L154" s="157">
        <f t="shared" si="21"/>
        <v>24.976956679340894</v>
      </c>
      <c r="M154" s="157">
        <f t="shared" si="21"/>
        <v>26.243721999897556</v>
      </c>
      <c r="N154" s="157">
        <f t="shared" si="21"/>
        <v>27.067279323303097</v>
      </c>
      <c r="O154" s="157">
        <f t="shared" si="21"/>
        <v>26.883013038636722</v>
      </c>
      <c r="P154" s="157">
        <f t="shared" si="21"/>
        <v>27.936494257799055</v>
      </c>
      <c r="Q154" s="157">
        <f t="shared" si="21"/>
        <v>28.274149883665721</v>
      </c>
    </row>
    <row r="155" spans="1:17" ht="12" customHeight="1" x14ac:dyDescent="0.25">
      <c r="A155" s="23" t="s">
        <v>55</v>
      </c>
      <c r="B155" s="156">
        <f>RES_hhdet_tes!B$101</f>
        <v>0</v>
      </c>
      <c r="C155" s="156">
        <f>RES_hhdet_tes!C$101</f>
        <v>0</v>
      </c>
      <c r="D155" s="156">
        <f>RES_hhdet_tes!D$101</f>
        <v>0</v>
      </c>
      <c r="E155" s="156">
        <f>RES_hhdet_tes!E$101</f>
        <v>0</v>
      </c>
      <c r="F155" s="156">
        <f>RES_hhdet_tes!F$101</f>
        <v>0</v>
      </c>
      <c r="G155" s="156">
        <f>RES_hhdet_tes!G$101</f>
        <v>0</v>
      </c>
      <c r="H155" s="156">
        <f>RES_hhdet_tes!H$101</f>
        <v>0</v>
      </c>
      <c r="I155" s="156">
        <f>RES_hhdet_tes!I$101</f>
        <v>0</v>
      </c>
      <c r="J155" s="156">
        <f>RES_hhdet_tes!J$101</f>
        <v>0</v>
      </c>
      <c r="K155" s="156">
        <f>RES_hhdet_tes!K$101</f>
        <v>0</v>
      </c>
      <c r="L155" s="156">
        <f>RES_hhdet_tes!L$101</f>
        <v>0</v>
      </c>
      <c r="M155" s="156">
        <f>RES_hhdet_tes!M$101</f>
        <v>0</v>
      </c>
      <c r="N155" s="156">
        <f>RES_hhdet_tes!N$101</f>
        <v>0</v>
      </c>
      <c r="O155" s="156">
        <f>RES_hhdet_tes!O$101</f>
        <v>0</v>
      </c>
      <c r="P155" s="156">
        <f>RES_hhdet_tes!P$101</f>
        <v>0</v>
      </c>
      <c r="Q155" s="156">
        <f>RES_hhdet_tes!Q$101</f>
        <v>0</v>
      </c>
    </row>
    <row r="156" spans="1:17" ht="12" customHeight="1" x14ac:dyDescent="0.25">
      <c r="A156" s="23" t="s">
        <v>57</v>
      </c>
      <c r="B156" s="156">
        <f>RES_hhdet_tes!B$102</f>
        <v>10.746168296434011</v>
      </c>
      <c r="C156" s="156">
        <f>RES_hhdet_tes!C$102</f>
        <v>10.522849822183662</v>
      </c>
      <c r="D156" s="156">
        <f>RES_hhdet_tes!D$102</f>
        <v>9.9118960115834369</v>
      </c>
      <c r="E156" s="156">
        <f>RES_hhdet_tes!E$102</f>
        <v>9.8004622964147181</v>
      </c>
      <c r="F156" s="156">
        <f>RES_hhdet_tes!F$102</f>
        <v>8.8727430729624075</v>
      </c>
      <c r="G156" s="156">
        <f>RES_hhdet_tes!G$102</f>
        <v>8.8617395355674962</v>
      </c>
      <c r="H156" s="156">
        <f>RES_hhdet_tes!H$102</f>
        <v>7.8584717366995331</v>
      </c>
      <c r="I156" s="156">
        <f>RES_hhdet_tes!I$102</f>
        <v>5.5136524114640721</v>
      </c>
      <c r="J156" s="156">
        <f>RES_hhdet_tes!J$102</f>
        <v>5.4306202692774352</v>
      </c>
      <c r="K156" s="156">
        <f>RES_hhdet_tes!K$102</f>
        <v>5.5865128242858582</v>
      </c>
      <c r="L156" s="156">
        <f>RES_hhdet_tes!L$102</f>
        <v>6.1887335908023982</v>
      </c>
      <c r="M156" s="156">
        <f>RES_hhdet_tes!M$102</f>
        <v>7.2332702119126502</v>
      </c>
      <c r="N156" s="156">
        <f>RES_hhdet_tes!N$102</f>
        <v>7.6852608944697103</v>
      </c>
      <c r="O156" s="156">
        <f>RES_hhdet_tes!O$102</f>
        <v>6.4490692921492938</v>
      </c>
      <c r="P156" s="156">
        <f>RES_hhdet_tes!P$102</f>
        <v>5.9128273455231071</v>
      </c>
      <c r="Q156" s="156">
        <f>RES_hhdet_tes!Q$102</f>
        <v>5.3050746836060458</v>
      </c>
    </row>
    <row r="157" spans="1:17" ht="12" customHeight="1" x14ac:dyDescent="0.25">
      <c r="A157" s="29" t="s">
        <v>140</v>
      </c>
      <c r="B157" s="57">
        <f>RES_hhdet_tes!B$103</f>
        <v>9.2059521853984698</v>
      </c>
      <c r="C157" s="57">
        <f>RES_hhdet_tes!C$103</f>
        <v>9.4767328085201807</v>
      </c>
      <c r="D157" s="57">
        <f>RES_hhdet_tes!D$103</f>
        <v>9.0560071412857059</v>
      </c>
      <c r="E157" s="57">
        <f>RES_hhdet_tes!E$103</f>
        <v>9.9507700568506703</v>
      </c>
      <c r="F157" s="57">
        <f>RES_hhdet_tes!F$103</f>
        <v>12.106128806654368</v>
      </c>
      <c r="G157" s="57">
        <f>RES_hhdet_tes!G$103</f>
        <v>12.509638043335286</v>
      </c>
      <c r="H157" s="57">
        <f>RES_hhdet_tes!H$103</f>
        <v>15.639667844061576</v>
      </c>
      <c r="I157" s="57">
        <f>RES_hhdet_tes!I$103</f>
        <v>18.293928909555472</v>
      </c>
      <c r="J157" s="57">
        <f>RES_hhdet_tes!J$103</f>
        <v>21.341573579765544</v>
      </c>
      <c r="K157" s="57">
        <f>RES_hhdet_tes!K$103</f>
        <v>20.695972425158555</v>
      </c>
      <c r="L157" s="57">
        <f>RES_hhdet_tes!L$103</f>
        <v>18.788223088538494</v>
      </c>
      <c r="M157" s="57">
        <f>RES_hhdet_tes!M$103</f>
        <v>19.010451787984906</v>
      </c>
      <c r="N157" s="57">
        <f>RES_hhdet_tes!N$103</f>
        <v>19.382018428833387</v>
      </c>
      <c r="O157" s="57">
        <f>RES_hhdet_tes!O$103</f>
        <v>20.433943746487429</v>
      </c>
      <c r="P157" s="57">
        <f>RES_hhdet_tes!P$103</f>
        <v>22.023666912275949</v>
      </c>
      <c r="Q157" s="57">
        <f>RES_hhdet_tes!Q$103</f>
        <v>22.969075200059677</v>
      </c>
    </row>
    <row r="159" spans="1:17" ht="12" customHeight="1" x14ac:dyDescent="0.25">
      <c r="A159" s="152" t="s">
        <v>199</v>
      </c>
      <c r="B159" s="175">
        <f t="shared" ref="B159:Q174" si="22">IF(B135=0,"",B135/B111)</f>
        <v>0.43893541412997678</v>
      </c>
      <c r="C159" s="175">
        <f t="shared" si="22"/>
        <v>0.44182919014587546</v>
      </c>
      <c r="D159" s="175">
        <f t="shared" si="22"/>
        <v>0.44261076744513256</v>
      </c>
      <c r="E159" s="175">
        <f t="shared" si="22"/>
        <v>0.44857037886941808</v>
      </c>
      <c r="F159" s="175">
        <f t="shared" si="22"/>
        <v>0.4562114429194089</v>
      </c>
      <c r="G159" s="175">
        <f t="shared" si="22"/>
        <v>0.46180778084856028</v>
      </c>
      <c r="H159" s="175">
        <f t="shared" si="22"/>
        <v>0.4699294331472495</v>
      </c>
      <c r="I159" s="175">
        <f t="shared" si="22"/>
        <v>0.47842074382190325</v>
      </c>
      <c r="J159" s="175">
        <f t="shared" si="22"/>
        <v>0.48806838003233038</v>
      </c>
      <c r="K159" s="175">
        <f t="shared" si="22"/>
        <v>0.49161402284982969</v>
      </c>
      <c r="L159" s="175">
        <f t="shared" si="22"/>
        <v>0.49330913528949089</v>
      </c>
      <c r="M159" s="175">
        <f t="shared" si="22"/>
        <v>0.50054582358172928</v>
      </c>
      <c r="N159" s="175">
        <f t="shared" si="22"/>
        <v>0.50661006202473846</v>
      </c>
      <c r="O159" s="175">
        <f t="shared" si="22"/>
        <v>0.51281361036285589</v>
      </c>
      <c r="P159" s="175">
        <f t="shared" si="22"/>
        <v>0.52145009410446319</v>
      </c>
      <c r="Q159" s="175">
        <f t="shared" si="22"/>
        <v>0.52803222643839964</v>
      </c>
    </row>
    <row r="160" spans="1:17" ht="12" customHeight="1" x14ac:dyDescent="0.25">
      <c r="A160" s="158" t="s">
        <v>65</v>
      </c>
      <c r="B160" s="169">
        <f t="shared" si="22"/>
        <v>0.43758570568150101</v>
      </c>
      <c r="C160" s="169">
        <f t="shared" si="22"/>
        <v>0.43999576835265192</v>
      </c>
      <c r="D160" s="169">
        <f t="shared" si="22"/>
        <v>0.4408412889877783</v>
      </c>
      <c r="E160" s="169">
        <f t="shared" si="22"/>
        <v>0.44593540155539491</v>
      </c>
      <c r="F160" s="169">
        <f t="shared" si="22"/>
        <v>0.45220762419104543</v>
      </c>
      <c r="G160" s="169">
        <f t="shared" si="22"/>
        <v>0.45742709636969442</v>
      </c>
      <c r="H160" s="169">
        <f t="shared" si="22"/>
        <v>0.46331879320007407</v>
      </c>
      <c r="I160" s="169">
        <f t="shared" si="22"/>
        <v>0.46907942106833672</v>
      </c>
      <c r="J160" s="169">
        <f t="shared" si="22"/>
        <v>0.47759681114794006</v>
      </c>
      <c r="K160" s="169">
        <f t="shared" si="22"/>
        <v>0.48208932172024688</v>
      </c>
      <c r="L160" s="169">
        <f t="shared" si="22"/>
        <v>0.484830691111726</v>
      </c>
      <c r="M160" s="169">
        <f t="shared" si="22"/>
        <v>0.4923567017511214</v>
      </c>
      <c r="N160" s="169">
        <f t="shared" si="22"/>
        <v>0.49893039097608716</v>
      </c>
      <c r="O160" s="169">
        <f t="shared" si="22"/>
        <v>0.50520001581648255</v>
      </c>
      <c r="P160" s="169">
        <f t="shared" si="22"/>
        <v>0.51292222581659797</v>
      </c>
      <c r="Q160" s="169">
        <f t="shared" si="22"/>
        <v>0.51917897071023711</v>
      </c>
    </row>
    <row r="161" spans="1:17" ht="12" customHeight="1" x14ac:dyDescent="0.25">
      <c r="A161" s="23" t="s">
        <v>157</v>
      </c>
      <c r="B161" s="73">
        <f t="shared" si="22"/>
        <v>0.43656804037956987</v>
      </c>
      <c r="C161" s="73">
        <f t="shared" si="22"/>
        <v>0.43891314025960076</v>
      </c>
      <c r="D161" s="73">
        <f t="shared" si="22"/>
        <v>0.43994272737301293</v>
      </c>
      <c r="E161" s="73">
        <f t="shared" si="22"/>
        <v>0.44436280538352285</v>
      </c>
      <c r="F161" s="73">
        <f t="shared" si="22"/>
        <v>0.44914626304016297</v>
      </c>
      <c r="G161" s="73">
        <f t="shared" si="22"/>
        <v>0.45413596342897616</v>
      </c>
      <c r="H161" s="73">
        <f t="shared" si="22"/>
        <v>0.45794327402570389</v>
      </c>
      <c r="I161" s="73">
        <f t="shared" si="22"/>
        <v>0.46341330011788778</v>
      </c>
      <c r="J161" s="73">
        <f t="shared" si="22"/>
        <v>0.46998136123147255</v>
      </c>
      <c r="K161" s="73">
        <f t="shared" si="22"/>
        <v>0.475900159371826</v>
      </c>
      <c r="L161" s="73">
        <f t="shared" si="22"/>
        <v>0.48195149614480493</v>
      </c>
      <c r="M161" s="73">
        <f t="shared" si="22"/>
        <v>0.48847005307290203</v>
      </c>
      <c r="N161" s="73">
        <f t="shared" si="22"/>
        <v>0.49479573879099359</v>
      </c>
      <c r="O161" s="73">
        <f t="shared" si="22"/>
        <v>0.5017873481143017</v>
      </c>
      <c r="P161" s="73">
        <f t="shared" si="22"/>
        <v>0.50800730921472392</v>
      </c>
      <c r="Q161" s="73">
        <f t="shared" si="22"/>
        <v>0.5144067234420574</v>
      </c>
    </row>
    <row r="162" spans="1:17" ht="12" customHeight="1" x14ac:dyDescent="0.25">
      <c r="A162" s="23" t="s">
        <v>60</v>
      </c>
      <c r="B162" s="73">
        <f t="shared" si="22"/>
        <v>1</v>
      </c>
      <c r="C162" s="73">
        <f t="shared" si="22"/>
        <v>1.0000000000000002</v>
      </c>
      <c r="D162" s="73">
        <f t="shared" si="22"/>
        <v>0.99999999999999989</v>
      </c>
      <c r="E162" s="73">
        <f t="shared" si="22"/>
        <v>1.0000000000000002</v>
      </c>
      <c r="F162" s="73">
        <f t="shared" si="22"/>
        <v>1</v>
      </c>
      <c r="G162" s="73">
        <f t="shared" si="22"/>
        <v>1.0000000000000002</v>
      </c>
      <c r="H162" s="73">
        <f t="shared" si="22"/>
        <v>1.0000000000000002</v>
      </c>
      <c r="I162" s="73">
        <f t="shared" si="22"/>
        <v>1.0000000000000004</v>
      </c>
      <c r="J162" s="73">
        <f t="shared" si="22"/>
        <v>1</v>
      </c>
      <c r="K162" s="73">
        <f t="shared" si="22"/>
        <v>1.0000000000000002</v>
      </c>
      <c r="L162" s="73">
        <f t="shared" si="22"/>
        <v>1</v>
      </c>
      <c r="M162" s="73">
        <f t="shared" si="22"/>
        <v>1.0000000000000002</v>
      </c>
      <c r="N162" s="73">
        <f t="shared" si="22"/>
        <v>0.99999999999999956</v>
      </c>
      <c r="O162" s="73">
        <f t="shared" si="22"/>
        <v>1.0000000000000004</v>
      </c>
      <c r="P162" s="73">
        <f t="shared" si="22"/>
        <v>0.99999999999999933</v>
      </c>
      <c r="Q162" s="73">
        <f t="shared" si="22"/>
        <v>0.99999999999999967</v>
      </c>
    </row>
    <row r="163" spans="1:17" ht="12" customHeight="1" x14ac:dyDescent="0.25">
      <c r="A163" s="158" t="s">
        <v>112</v>
      </c>
      <c r="B163" s="169">
        <f t="shared" si="22"/>
        <v>1.5170385479732047</v>
      </c>
      <c r="C163" s="169">
        <f t="shared" si="22"/>
        <v>1.6024769364468028</v>
      </c>
      <c r="D163" s="169">
        <f t="shared" si="22"/>
        <v>1.6720295223420263</v>
      </c>
      <c r="E163" s="169">
        <f t="shared" si="22"/>
        <v>1.7615770491334579</v>
      </c>
      <c r="F163" s="169">
        <f t="shared" si="22"/>
        <v>1.8326418600792203</v>
      </c>
      <c r="G163" s="169">
        <f t="shared" si="22"/>
        <v>1.8965978027553885</v>
      </c>
      <c r="H163" s="169">
        <f t="shared" si="22"/>
        <v>1.9657963586410527</v>
      </c>
      <c r="I163" s="169">
        <f t="shared" si="22"/>
        <v>2.0439358220504853</v>
      </c>
      <c r="J163" s="169">
        <f t="shared" si="22"/>
        <v>2.119243996646571</v>
      </c>
      <c r="K163" s="169">
        <f t="shared" si="22"/>
        <v>2.1766213886011045</v>
      </c>
      <c r="L163" s="169">
        <f t="shared" si="22"/>
        <v>2.2275659014914537</v>
      </c>
      <c r="M163" s="169">
        <f t="shared" si="22"/>
        <v>2.3659378954862977</v>
      </c>
      <c r="N163" s="169">
        <f t="shared" si="22"/>
        <v>2.3907067315051735</v>
      </c>
      <c r="O163" s="169">
        <f t="shared" si="22"/>
        <v>2.4283792839736105</v>
      </c>
      <c r="P163" s="169">
        <f t="shared" si="22"/>
        <v>2.5257203964093091</v>
      </c>
      <c r="Q163" s="169">
        <f t="shared" si="22"/>
        <v>2.6328754571716537</v>
      </c>
    </row>
    <row r="164" spans="1:17" ht="12" customHeight="1" x14ac:dyDescent="0.25">
      <c r="A164" s="23" t="s">
        <v>60</v>
      </c>
      <c r="B164" s="73">
        <f t="shared" si="22"/>
        <v>1.5170385479732047</v>
      </c>
      <c r="C164" s="73">
        <f t="shared" si="22"/>
        <v>1.6024769364468028</v>
      </c>
      <c r="D164" s="73">
        <f t="shared" si="22"/>
        <v>1.6720295223420263</v>
      </c>
      <c r="E164" s="73">
        <f t="shared" si="22"/>
        <v>1.7615770491334579</v>
      </c>
      <c r="F164" s="73">
        <f t="shared" si="22"/>
        <v>1.8326418600792203</v>
      </c>
      <c r="G164" s="73">
        <f t="shared" si="22"/>
        <v>1.8965978027553885</v>
      </c>
      <c r="H164" s="73">
        <f t="shared" si="22"/>
        <v>1.9657963586410527</v>
      </c>
      <c r="I164" s="73">
        <f t="shared" si="22"/>
        <v>2.0439358220504853</v>
      </c>
      <c r="J164" s="73">
        <f t="shared" si="22"/>
        <v>2.119243996646571</v>
      </c>
      <c r="K164" s="73">
        <f t="shared" si="22"/>
        <v>2.1766213886011045</v>
      </c>
      <c r="L164" s="73">
        <f t="shared" si="22"/>
        <v>2.2275659014914537</v>
      </c>
      <c r="M164" s="73">
        <f t="shared" si="22"/>
        <v>2.3659378954862977</v>
      </c>
      <c r="N164" s="73">
        <f t="shared" si="22"/>
        <v>2.3907067315051735</v>
      </c>
      <c r="O164" s="73">
        <f t="shared" si="22"/>
        <v>2.4283792839736105</v>
      </c>
      <c r="P164" s="73">
        <f t="shared" si="22"/>
        <v>2.5257203964093091</v>
      </c>
      <c r="Q164" s="73">
        <f t="shared" si="22"/>
        <v>2.6328754571716537</v>
      </c>
    </row>
    <row r="165" spans="1:17" ht="12" customHeight="1" x14ac:dyDescent="0.25">
      <c r="A165" s="158" t="s">
        <v>63</v>
      </c>
      <c r="B165" s="169">
        <f t="shared" si="22"/>
        <v>0.41618178573991799</v>
      </c>
      <c r="C165" s="169">
        <f t="shared" si="22"/>
        <v>0.41951550342412863</v>
      </c>
      <c r="D165" s="169">
        <f t="shared" si="22"/>
        <v>0.41852921486899441</v>
      </c>
      <c r="E165" s="169">
        <f t="shared" si="22"/>
        <v>0.42536548703531679</v>
      </c>
      <c r="F165" s="169">
        <f t="shared" si="22"/>
        <v>0.43064259521018566</v>
      </c>
      <c r="G165" s="169">
        <f t="shared" si="22"/>
        <v>0.4362150929730304</v>
      </c>
      <c r="H165" s="169">
        <f t="shared" si="22"/>
        <v>0.44294455341826516</v>
      </c>
      <c r="I165" s="169">
        <f t="shared" si="22"/>
        <v>0.44885065283282671</v>
      </c>
      <c r="J165" s="169">
        <f t="shared" si="22"/>
        <v>0.4561046214677999</v>
      </c>
      <c r="K165" s="169">
        <f t="shared" si="22"/>
        <v>0.45981594263943099</v>
      </c>
      <c r="L165" s="169">
        <f t="shared" si="22"/>
        <v>0.46272668848484344</v>
      </c>
      <c r="M165" s="169">
        <f t="shared" si="22"/>
        <v>0.47008446213775495</v>
      </c>
      <c r="N165" s="169">
        <f t="shared" si="22"/>
        <v>0.47513977182564676</v>
      </c>
      <c r="O165" s="169">
        <f t="shared" si="22"/>
        <v>0.47471510964885127</v>
      </c>
      <c r="P165" s="169">
        <f t="shared" si="22"/>
        <v>0.48121576615567951</v>
      </c>
      <c r="Q165" s="169">
        <f t="shared" si="22"/>
        <v>0.48485978232114663</v>
      </c>
    </row>
    <row r="166" spans="1:17" ht="12" customHeight="1" x14ac:dyDescent="0.25">
      <c r="A166" s="167" t="s">
        <v>156</v>
      </c>
      <c r="B166" s="174">
        <f t="shared" si="22"/>
        <v>0.39655997216296718</v>
      </c>
      <c r="C166" s="174">
        <f t="shared" si="22"/>
        <v>0.39868367353798484</v>
      </c>
      <c r="D166" s="174">
        <f t="shared" si="22"/>
        <v>0.40053399377478177</v>
      </c>
      <c r="E166" s="174">
        <f t="shared" si="22"/>
        <v>0.40471651662652597</v>
      </c>
      <c r="F166" s="174">
        <f t="shared" si="22"/>
        <v>0.40903834574488618</v>
      </c>
      <c r="G166" s="174">
        <f t="shared" si="22"/>
        <v>0.41350263383433716</v>
      </c>
      <c r="H166" s="174">
        <f t="shared" si="22"/>
        <v>0.41765916279962384</v>
      </c>
      <c r="I166" s="174">
        <f t="shared" si="22"/>
        <v>0.42213383994673404</v>
      </c>
      <c r="J166" s="174">
        <f t="shared" si="22"/>
        <v>0.42824561324440497</v>
      </c>
      <c r="K166" s="174">
        <f t="shared" si="22"/>
        <v>0.43372076811445787</v>
      </c>
      <c r="L166" s="174">
        <f t="shared" si="22"/>
        <v>0.43892049876648231</v>
      </c>
      <c r="M166" s="174">
        <f t="shared" si="22"/>
        <v>0.44516309516170133</v>
      </c>
      <c r="N166" s="174">
        <f t="shared" si="22"/>
        <v>0.45064177766798336</v>
      </c>
      <c r="O166" s="174">
        <f t="shared" si="22"/>
        <v>0.45700021664297352</v>
      </c>
      <c r="P166" s="174">
        <f t="shared" si="22"/>
        <v>0.46223203993026812</v>
      </c>
      <c r="Q166" s="174">
        <f t="shared" si="22"/>
        <v>0.4676559451228699</v>
      </c>
    </row>
    <row r="167" spans="1:17" ht="12" customHeight="1" x14ac:dyDescent="0.25">
      <c r="A167" s="167" t="s">
        <v>155</v>
      </c>
      <c r="B167" s="174" t="str">
        <f t="shared" si="22"/>
        <v/>
      </c>
      <c r="C167" s="174" t="str">
        <f t="shared" si="22"/>
        <v/>
      </c>
      <c r="D167" s="174" t="str">
        <f t="shared" si="22"/>
        <v/>
      </c>
      <c r="E167" s="174" t="str">
        <f t="shared" si="22"/>
        <v/>
      </c>
      <c r="F167" s="174" t="str">
        <f t="shared" si="22"/>
        <v/>
      </c>
      <c r="G167" s="174" t="str">
        <f t="shared" si="22"/>
        <v/>
      </c>
      <c r="H167" s="174" t="str">
        <f t="shared" si="22"/>
        <v/>
      </c>
      <c r="I167" s="174" t="str">
        <f t="shared" si="22"/>
        <v/>
      </c>
      <c r="J167" s="174" t="str">
        <f t="shared" si="22"/>
        <v/>
      </c>
      <c r="K167" s="174" t="str">
        <f t="shared" si="22"/>
        <v/>
      </c>
      <c r="L167" s="174" t="str">
        <f t="shared" si="22"/>
        <v/>
      </c>
      <c r="M167" s="174" t="str">
        <f t="shared" si="22"/>
        <v/>
      </c>
      <c r="N167" s="174" t="str">
        <f t="shared" si="22"/>
        <v/>
      </c>
      <c r="O167" s="174" t="str">
        <f t="shared" si="22"/>
        <v/>
      </c>
      <c r="P167" s="174" t="str">
        <f t="shared" si="22"/>
        <v/>
      </c>
      <c r="Q167" s="174" t="str">
        <f t="shared" si="22"/>
        <v/>
      </c>
    </row>
    <row r="168" spans="1:17" ht="12" customHeight="1" x14ac:dyDescent="0.25">
      <c r="A168" s="166" t="s">
        <v>55</v>
      </c>
      <c r="B168" s="173" t="str">
        <f t="shared" si="22"/>
        <v/>
      </c>
      <c r="C168" s="173" t="str">
        <f t="shared" si="22"/>
        <v/>
      </c>
      <c r="D168" s="173" t="str">
        <f t="shared" si="22"/>
        <v/>
      </c>
      <c r="E168" s="173" t="str">
        <f t="shared" si="22"/>
        <v/>
      </c>
      <c r="F168" s="173" t="str">
        <f t="shared" si="22"/>
        <v/>
      </c>
      <c r="G168" s="173" t="str">
        <f t="shared" si="22"/>
        <v/>
      </c>
      <c r="H168" s="173" t="str">
        <f t="shared" si="22"/>
        <v/>
      </c>
      <c r="I168" s="173" t="str">
        <f t="shared" si="22"/>
        <v/>
      </c>
      <c r="J168" s="173" t="str">
        <f t="shared" si="22"/>
        <v/>
      </c>
      <c r="K168" s="173" t="str">
        <f t="shared" si="22"/>
        <v/>
      </c>
      <c r="L168" s="173" t="str">
        <f t="shared" si="22"/>
        <v/>
      </c>
      <c r="M168" s="173" t="str">
        <f t="shared" si="22"/>
        <v/>
      </c>
      <c r="N168" s="173" t="str">
        <f t="shared" si="22"/>
        <v/>
      </c>
      <c r="O168" s="173" t="str">
        <f t="shared" si="22"/>
        <v/>
      </c>
      <c r="P168" s="173" t="str">
        <f t="shared" si="22"/>
        <v/>
      </c>
      <c r="Q168" s="173" t="str">
        <f t="shared" si="22"/>
        <v/>
      </c>
    </row>
    <row r="169" spans="1:17" ht="12" customHeight="1" x14ac:dyDescent="0.25">
      <c r="A169" s="147" t="s">
        <v>59</v>
      </c>
      <c r="B169" s="172" t="str">
        <f t="shared" si="22"/>
        <v/>
      </c>
      <c r="C169" s="172" t="str">
        <f t="shared" si="22"/>
        <v/>
      </c>
      <c r="D169" s="172" t="str">
        <f t="shared" si="22"/>
        <v/>
      </c>
      <c r="E169" s="172" t="str">
        <f t="shared" si="22"/>
        <v/>
      </c>
      <c r="F169" s="172" t="str">
        <f t="shared" si="22"/>
        <v/>
      </c>
      <c r="G169" s="172" t="str">
        <f t="shared" si="22"/>
        <v/>
      </c>
      <c r="H169" s="172" t="str">
        <f t="shared" si="22"/>
        <v/>
      </c>
      <c r="I169" s="172" t="str">
        <f t="shared" si="22"/>
        <v/>
      </c>
      <c r="J169" s="172" t="str">
        <f t="shared" si="22"/>
        <v/>
      </c>
      <c r="K169" s="172" t="str">
        <f t="shared" si="22"/>
        <v/>
      </c>
      <c r="L169" s="172" t="str">
        <f t="shared" si="22"/>
        <v/>
      </c>
      <c r="M169" s="172" t="str">
        <f t="shared" si="22"/>
        <v/>
      </c>
      <c r="N169" s="172" t="str">
        <f t="shared" si="22"/>
        <v/>
      </c>
      <c r="O169" s="172" t="str">
        <f t="shared" si="22"/>
        <v/>
      </c>
      <c r="P169" s="172" t="str">
        <f t="shared" si="22"/>
        <v/>
      </c>
      <c r="Q169" s="172" t="str">
        <f t="shared" si="22"/>
        <v/>
      </c>
    </row>
    <row r="170" spans="1:17" ht="12" customHeight="1" x14ac:dyDescent="0.25">
      <c r="A170" s="163" t="s">
        <v>144</v>
      </c>
      <c r="B170" s="171">
        <f t="shared" si="22"/>
        <v>0.47587196659556075</v>
      </c>
      <c r="C170" s="171">
        <f t="shared" si="22"/>
        <v>0.47954462466774944</v>
      </c>
      <c r="D170" s="171">
        <f t="shared" si="22"/>
        <v>0.48439538125439985</v>
      </c>
      <c r="E170" s="171">
        <f t="shared" si="22"/>
        <v>0.48597664527250967</v>
      </c>
      <c r="F170" s="171">
        <f t="shared" si="22"/>
        <v>0.49400082553001817</v>
      </c>
      <c r="G170" s="171">
        <f t="shared" si="22"/>
        <v>0.50417560336391343</v>
      </c>
      <c r="H170" s="171">
        <f t="shared" si="22"/>
        <v>0.51353318051461894</v>
      </c>
      <c r="I170" s="171">
        <f t="shared" si="22"/>
        <v>0.53334080438523601</v>
      </c>
      <c r="J170" s="171">
        <f t="shared" si="22"/>
        <v>0.55691098345927281</v>
      </c>
      <c r="K170" s="171">
        <f t="shared" si="22"/>
        <v>0.56029472809126468</v>
      </c>
      <c r="L170" s="171">
        <f t="shared" si="22"/>
        <v>0.56137356572296793</v>
      </c>
      <c r="M170" s="171">
        <f t="shared" si="22"/>
        <v>0.56280409504110418</v>
      </c>
      <c r="N170" s="171">
        <f t="shared" si="22"/>
        <v>0.56307106913412408</v>
      </c>
      <c r="O170" s="171">
        <f t="shared" si="22"/>
        <v>0.56362501716220592</v>
      </c>
      <c r="P170" s="171">
        <f t="shared" si="22"/>
        <v>0.56588727813756878</v>
      </c>
      <c r="Q170" s="171">
        <f t="shared" si="22"/>
        <v>0.57126745044057714</v>
      </c>
    </row>
    <row r="171" spans="1:17" ht="12" customHeight="1" x14ac:dyDescent="0.25">
      <c r="A171" s="161" t="s">
        <v>143</v>
      </c>
      <c r="B171" s="170" t="str">
        <f t="shared" si="22"/>
        <v/>
      </c>
      <c r="C171" s="170" t="str">
        <f t="shared" si="22"/>
        <v/>
      </c>
      <c r="D171" s="170" t="str">
        <f t="shared" si="22"/>
        <v/>
      </c>
      <c r="E171" s="170" t="str">
        <f t="shared" si="22"/>
        <v/>
      </c>
      <c r="F171" s="170" t="str">
        <f t="shared" si="22"/>
        <v/>
      </c>
      <c r="G171" s="170" t="str">
        <f t="shared" si="22"/>
        <v/>
      </c>
      <c r="H171" s="170" t="str">
        <f t="shared" si="22"/>
        <v/>
      </c>
      <c r="I171" s="170" t="str">
        <f t="shared" si="22"/>
        <v/>
      </c>
      <c r="J171" s="170" t="str">
        <f t="shared" si="22"/>
        <v/>
      </c>
      <c r="K171" s="170" t="str">
        <f t="shared" si="22"/>
        <v/>
      </c>
      <c r="L171" s="170" t="str">
        <f t="shared" si="22"/>
        <v/>
      </c>
      <c r="M171" s="170" t="str">
        <f t="shared" si="22"/>
        <v/>
      </c>
      <c r="N171" s="170" t="str">
        <f t="shared" si="22"/>
        <v/>
      </c>
      <c r="O171" s="170" t="str">
        <f t="shared" si="22"/>
        <v/>
      </c>
      <c r="P171" s="170" t="str">
        <f t="shared" si="22"/>
        <v/>
      </c>
      <c r="Q171" s="170" t="str">
        <f t="shared" si="22"/>
        <v/>
      </c>
    </row>
    <row r="172" spans="1:17" ht="12" customHeight="1" x14ac:dyDescent="0.25">
      <c r="A172" s="148" t="s">
        <v>57</v>
      </c>
      <c r="B172" s="73" t="str">
        <f t="shared" si="22"/>
        <v/>
      </c>
      <c r="C172" s="73" t="str">
        <f t="shared" si="22"/>
        <v/>
      </c>
      <c r="D172" s="73" t="str">
        <f t="shared" si="22"/>
        <v/>
      </c>
      <c r="E172" s="73" t="str">
        <f t="shared" si="22"/>
        <v/>
      </c>
      <c r="F172" s="73" t="str">
        <f t="shared" si="22"/>
        <v/>
      </c>
      <c r="G172" s="73" t="str">
        <f t="shared" si="22"/>
        <v/>
      </c>
      <c r="H172" s="73" t="str">
        <f t="shared" si="22"/>
        <v/>
      </c>
      <c r="I172" s="73" t="str">
        <f t="shared" si="22"/>
        <v/>
      </c>
      <c r="J172" s="73" t="str">
        <f t="shared" si="22"/>
        <v/>
      </c>
      <c r="K172" s="73" t="str">
        <f t="shared" si="22"/>
        <v/>
      </c>
      <c r="L172" s="73" t="str">
        <f t="shared" si="22"/>
        <v/>
      </c>
      <c r="M172" s="73" t="str">
        <f t="shared" si="22"/>
        <v/>
      </c>
      <c r="N172" s="73" t="str">
        <f t="shared" si="22"/>
        <v/>
      </c>
      <c r="O172" s="73" t="str">
        <f t="shared" si="22"/>
        <v/>
      </c>
      <c r="P172" s="73" t="str">
        <f t="shared" si="22"/>
        <v/>
      </c>
      <c r="Q172" s="73" t="str">
        <f t="shared" si="22"/>
        <v/>
      </c>
    </row>
    <row r="173" spans="1:17" ht="12" customHeight="1" x14ac:dyDescent="0.25">
      <c r="A173" s="148" t="s">
        <v>59</v>
      </c>
      <c r="B173" s="73" t="str">
        <f t="shared" si="22"/>
        <v/>
      </c>
      <c r="C173" s="73" t="str">
        <f t="shared" si="22"/>
        <v/>
      </c>
      <c r="D173" s="73" t="str">
        <f t="shared" si="22"/>
        <v/>
      </c>
      <c r="E173" s="73" t="str">
        <f t="shared" si="22"/>
        <v/>
      </c>
      <c r="F173" s="73" t="str">
        <f t="shared" si="22"/>
        <v/>
      </c>
      <c r="G173" s="73" t="str">
        <f t="shared" si="22"/>
        <v/>
      </c>
      <c r="H173" s="73" t="str">
        <f t="shared" si="22"/>
        <v/>
      </c>
      <c r="I173" s="73" t="str">
        <f t="shared" si="22"/>
        <v/>
      </c>
      <c r="J173" s="73" t="str">
        <f t="shared" si="22"/>
        <v/>
      </c>
      <c r="K173" s="73" t="str">
        <f t="shared" si="22"/>
        <v/>
      </c>
      <c r="L173" s="73" t="str">
        <f t="shared" si="22"/>
        <v/>
      </c>
      <c r="M173" s="73" t="str">
        <f t="shared" si="22"/>
        <v/>
      </c>
      <c r="N173" s="73" t="str">
        <f t="shared" si="22"/>
        <v/>
      </c>
      <c r="O173" s="73" t="str">
        <f t="shared" si="22"/>
        <v/>
      </c>
      <c r="P173" s="73" t="str">
        <f t="shared" si="22"/>
        <v/>
      </c>
      <c r="Q173" s="73" t="str">
        <f t="shared" si="22"/>
        <v/>
      </c>
    </row>
    <row r="174" spans="1:17" ht="12" customHeight="1" x14ac:dyDescent="0.25">
      <c r="A174" s="163" t="s">
        <v>142</v>
      </c>
      <c r="B174" s="171">
        <f t="shared" si="22"/>
        <v>0.60805862398321642</v>
      </c>
      <c r="C174" s="171">
        <f t="shared" si="22"/>
        <v>0.62026198912765185</v>
      </c>
      <c r="D174" s="171">
        <f t="shared" si="22"/>
        <v>0.62255288442116852</v>
      </c>
      <c r="E174" s="171">
        <f t="shared" si="22"/>
        <v>0.64067430397164249</v>
      </c>
      <c r="F174" s="171">
        <f t="shared" si="22"/>
        <v>0.65582304747525055</v>
      </c>
      <c r="G174" s="171">
        <f t="shared" si="22"/>
        <v>0.67052643253236166</v>
      </c>
      <c r="H174" s="171">
        <f t="shared" si="22"/>
        <v>0.68043132999531997</v>
      </c>
      <c r="I174" s="171">
        <f t="shared" si="22"/>
        <v>0.69652589780310648</v>
      </c>
      <c r="J174" s="171">
        <f t="shared" si="22"/>
        <v>0.70990801434197781</v>
      </c>
      <c r="K174" s="171">
        <f t="shared" si="22"/>
        <v>0.71418949991952763</v>
      </c>
      <c r="L174" s="171">
        <f t="shared" si="22"/>
        <v>0.71493094210506547</v>
      </c>
      <c r="M174" s="171">
        <f t="shared" si="22"/>
        <v>0.71879787421914976</v>
      </c>
      <c r="N174" s="171">
        <f t="shared" si="22"/>
        <v>0.7234500420383887</v>
      </c>
      <c r="O174" s="171">
        <f t="shared" si="22"/>
        <v>0.72712007121237232</v>
      </c>
      <c r="P174" s="171">
        <f t="shared" si="22"/>
        <v>0.72841017271093267</v>
      </c>
      <c r="Q174" s="171">
        <f t="shared" ref="Q174" si="23">IF(Q150=0,"",Q150/Q126)</f>
        <v>0.73338467831932486</v>
      </c>
    </row>
    <row r="175" spans="1:17" ht="12" customHeight="1" x14ac:dyDescent="0.25">
      <c r="A175" s="161" t="s">
        <v>141</v>
      </c>
      <c r="B175" s="170" t="str">
        <f t="shared" ref="B175:Q181" si="24">IF(B151=0,"",B151/B127)</f>
        <v/>
      </c>
      <c r="C175" s="170" t="str">
        <f t="shared" si="24"/>
        <v/>
      </c>
      <c r="D175" s="170" t="str">
        <f t="shared" si="24"/>
        <v/>
      </c>
      <c r="E175" s="170" t="str">
        <f t="shared" si="24"/>
        <v/>
      </c>
      <c r="F175" s="170" t="str">
        <f t="shared" si="24"/>
        <v/>
      </c>
      <c r="G175" s="170" t="str">
        <f t="shared" si="24"/>
        <v/>
      </c>
      <c r="H175" s="170" t="str">
        <f t="shared" si="24"/>
        <v/>
      </c>
      <c r="I175" s="170" t="str">
        <f t="shared" si="24"/>
        <v/>
      </c>
      <c r="J175" s="170" t="str">
        <f t="shared" si="24"/>
        <v/>
      </c>
      <c r="K175" s="170" t="str">
        <f t="shared" si="24"/>
        <v/>
      </c>
      <c r="L175" s="170" t="str">
        <f t="shared" si="24"/>
        <v/>
      </c>
      <c r="M175" s="170" t="str">
        <f t="shared" si="24"/>
        <v/>
      </c>
      <c r="N175" s="170" t="str">
        <f t="shared" si="24"/>
        <v/>
      </c>
      <c r="O175" s="170" t="str">
        <f t="shared" si="24"/>
        <v/>
      </c>
      <c r="P175" s="170" t="str">
        <f t="shared" si="24"/>
        <v/>
      </c>
      <c r="Q175" s="170" t="str">
        <f t="shared" si="24"/>
        <v/>
      </c>
    </row>
    <row r="176" spans="1:17" ht="12" customHeight="1" x14ac:dyDescent="0.25">
      <c r="A176" s="148" t="s">
        <v>60</v>
      </c>
      <c r="B176" s="73" t="str">
        <f t="shared" si="24"/>
        <v/>
      </c>
      <c r="C176" s="73" t="str">
        <f t="shared" si="24"/>
        <v/>
      </c>
      <c r="D176" s="73" t="str">
        <f t="shared" si="24"/>
        <v/>
      </c>
      <c r="E176" s="73" t="str">
        <f t="shared" si="24"/>
        <v/>
      </c>
      <c r="F176" s="73" t="str">
        <f t="shared" si="24"/>
        <v/>
      </c>
      <c r="G176" s="73" t="str">
        <f t="shared" si="24"/>
        <v/>
      </c>
      <c r="H176" s="73" t="str">
        <f t="shared" si="24"/>
        <v/>
      </c>
      <c r="I176" s="73" t="str">
        <f t="shared" si="24"/>
        <v/>
      </c>
      <c r="J176" s="73" t="str">
        <f t="shared" si="24"/>
        <v/>
      </c>
      <c r="K176" s="73" t="str">
        <f t="shared" si="24"/>
        <v/>
      </c>
      <c r="L176" s="73" t="str">
        <f t="shared" si="24"/>
        <v/>
      </c>
      <c r="M176" s="73" t="str">
        <f t="shared" si="24"/>
        <v/>
      </c>
      <c r="N176" s="73" t="str">
        <f t="shared" si="24"/>
        <v/>
      </c>
      <c r="O176" s="73" t="str">
        <f t="shared" si="24"/>
        <v/>
      </c>
      <c r="P176" s="73" t="str">
        <f t="shared" si="24"/>
        <v/>
      </c>
      <c r="Q176" s="73" t="str">
        <f t="shared" si="24"/>
        <v/>
      </c>
    </row>
    <row r="177" spans="1:17" ht="12" customHeight="1" x14ac:dyDescent="0.25">
      <c r="A177" s="148" t="s">
        <v>59</v>
      </c>
      <c r="B177" s="73" t="str">
        <f t="shared" si="24"/>
        <v/>
      </c>
      <c r="C177" s="73" t="str">
        <f t="shared" si="24"/>
        <v/>
      </c>
      <c r="D177" s="73" t="str">
        <f t="shared" si="24"/>
        <v/>
      </c>
      <c r="E177" s="73" t="str">
        <f t="shared" si="24"/>
        <v/>
      </c>
      <c r="F177" s="73" t="str">
        <f t="shared" si="24"/>
        <v/>
      </c>
      <c r="G177" s="73" t="str">
        <f t="shared" si="24"/>
        <v/>
      </c>
      <c r="H177" s="73" t="str">
        <f t="shared" si="24"/>
        <v/>
      </c>
      <c r="I177" s="73" t="str">
        <f t="shared" si="24"/>
        <v/>
      </c>
      <c r="J177" s="73" t="str">
        <f t="shared" si="24"/>
        <v/>
      </c>
      <c r="K177" s="73" t="str">
        <f t="shared" si="24"/>
        <v/>
      </c>
      <c r="L177" s="73" t="str">
        <f t="shared" si="24"/>
        <v/>
      </c>
      <c r="M177" s="73" t="str">
        <f t="shared" si="24"/>
        <v/>
      </c>
      <c r="N177" s="73" t="str">
        <f t="shared" si="24"/>
        <v/>
      </c>
      <c r="O177" s="73" t="str">
        <f t="shared" si="24"/>
        <v/>
      </c>
      <c r="P177" s="73" t="str">
        <f t="shared" si="24"/>
        <v/>
      </c>
      <c r="Q177" s="73" t="str">
        <f t="shared" si="24"/>
        <v/>
      </c>
    </row>
    <row r="178" spans="1:17" ht="12" customHeight="1" x14ac:dyDescent="0.25">
      <c r="A178" s="158" t="s">
        <v>62</v>
      </c>
      <c r="B178" s="169">
        <f t="shared" si="24"/>
        <v>0.50641317241979455</v>
      </c>
      <c r="C178" s="169">
        <f t="shared" si="24"/>
        <v>0.51548973204321047</v>
      </c>
      <c r="D178" s="169">
        <f t="shared" si="24"/>
        <v>0.52155095323726963</v>
      </c>
      <c r="E178" s="169">
        <f t="shared" si="24"/>
        <v>0.53768757270069578</v>
      </c>
      <c r="F178" s="169">
        <f t="shared" si="24"/>
        <v>0.57013544268165439</v>
      </c>
      <c r="G178" s="169">
        <f t="shared" si="24"/>
        <v>0.58299662111617978</v>
      </c>
      <c r="H178" s="169">
        <f t="shared" si="24"/>
        <v>0.62305981693036472</v>
      </c>
      <c r="I178" s="169">
        <f t="shared" si="24"/>
        <v>0.6842394544167969</v>
      </c>
      <c r="J178" s="169">
        <f t="shared" si="24"/>
        <v>0.7053724968132864</v>
      </c>
      <c r="K178" s="169">
        <f t="shared" si="24"/>
        <v>0.70306844569275329</v>
      </c>
      <c r="L178" s="169">
        <f t="shared" si="24"/>
        <v>0.6887254342933673</v>
      </c>
      <c r="M178" s="169">
        <f t="shared" si="24"/>
        <v>0.67941765983169378</v>
      </c>
      <c r="N178" s="169">
        <f t="shared" si="24"/>
        <v>0.67777644188599273</v>
      </c>
      <c r="O178" s="169">
        <f t="shared" si="24"/>
        <v>0.70073403507173881</v>
      </c>
      <c r="P178" s="169">
        <f t="shared" si="24"/>
        <v>0.71587221912796384</v>
      </c>
      <c r="Q178" s="169">
        <f t="shared" si="24"/>
        <v>0.7302452748409356</v>
      </c>
    </row>
    <row r="179" spans="1:17" ht="12" customHeight="1" x14ac:dyDescent="0.25">
      <c r="A179" s="23" t="s">
        <v>55</v>
      </c>
      <c r="B179" s="73" t="str">
        <f t="shared" si="24"/>
        <v/>
      </c>
      <c r="C179" s="73" t="str">
        <f t="shared" si="24"/>
        <v/>
      </c>
      <c r="D179" s="73" t="str">
        <f t="shared" si="24"/>
        <v/>
      </c>
      <c r="E179" s="73" t="str">
        <f t="shared" si="24"/>
        <v/>
      </c>
      <c r="F179" s="73" t="str">
        <f t="shared" si="24"/>
        <v/>
      </c>
      <c r="G179" s="73" t="str">
        <f t="shared" si="24"/>
        <v/>
      </c>
      <c r="H179" s="73" t="str">
        <f t="shared" si="24"/>
        <v/>
      </c>
      <c r="I179" s="73" t="str">
        <f t="shared" si="24"/>
        <v/>
      </c>
      <c r="J179" s="73" t="str">
        <f t="shared" si="24"/>
        <v/>
      </c>
      <c r="K179" s="73" t="str">
        <f t="shared" si="24"/>
        <v/>
      </c>
      <c r="L179" s="73" t="str">
        <f t="shared" si="24"/>
        <v/>
      </c>
      <c r="M179" s="73" t="str">
        <f t="shared" si="24"/>
        <v/>
      </c>
      <c r="N179" s="73" t="str">
        <f t="shared" si="24"/>
        <v/>
      </c>
      <c r="O179" s="73" t="str">
        <f t="shared" si="24"/>
        <v/>
      </c>
      <c r="P179" s="73" t="str">
        <f t="shared" si="24"/>
        <v/>
      </c>
      <c r="Q179" s="73" t="str">
        <f t="shared" si="24"/>
        <v/>
      </c>
    </row>
    <row r="180" spans="1:17" ht="12" customHeight="1" x14ac:dyDescent="0.25">
      <c r="A180" s="23" t="s">
        <v>57</v>
      </c>
      <c r="B180" s="73">
        <f t="shared" si="24"/>
        <v>0.39046874377698942</v>
      </c>
      <c r="C180" s="73">
        <f t="shared" si="24"/>
        <v>0.39482770556928165</v>
      </c>
      <c r="D180" s="73">
        <f t="shared" si="24"/>
        <v>0.39930386040591681</v>
      </c>
      <c r="E180" s="73">
        <f t="shared" si="24"/>
        <v>0.40563332024898435</v>
      </c>
      <c r="F180" s="73">
        <f t="shared" si="24"/>
        <v>0.40954813658024641</v>
      </c>
      <c r="G180" s="73">
        <f t="shared" si="24"/>
        <v>0.41932071508537849</v>
      </c>
      <c r="H180" s="73">
        <f t="shared" si="24"/>
        <v>0.42549658463401824</v>
      </c>
      <c r="I180" s="73">
        <f t="shared" si="24"/>
        <v>0.44208559963403277</v>
      </c>
      <c r="J180" s="73">
        <f t="shared" si="24"/>
        <v>0.45000975845502517</v>
      </c>
      <c r="K180" s="73">
        <f t="shared" si="24"/>
        <v>0.45357691005187245</v>
      </c>
      <c r="L180" s="73">
        <f t="shared" si="24"/>
        <v>0.45727072546536579</v>
      </c>
      <c r="M180" s="73">
        <f t="shared" si="24"/>
        <v>0.46183533256071613</v>
      </c>
      <c r="N180" s="73">
        <f t="shared" si="24"/>
        <v>0.46300134434502915</v>
      </c>
      <c r="O180" s="73">
        <f t="shared" si="24"/>
        <v>0.46622487467805918</v>
      </c>
      <c r="P180" s="73">
        <f t="shared" si="24"/>
        <v>0.4667867153051885</v>
      </c>
      <c r="Q180" s="73">
        <f t="shared" si="24"/>
        <v>0.46731077055596987</v>
      </c>
    </row>
    <row r="181" spans="1:17" ht="12" customHeight="1" x14ac:dyDescent="0.25">
      <c r="A181" s="29" t="s">
        <v>140</v>
      </c>
      <c r="B181" s="65">
        <f t="shared" si="24"/>
        <v>0.77506202608068198</v>
      </c>
      <c r="C181" s="65">
        <f t="shared" si="24"/>
        <v>0.78026725282518905</v>
      </c>
      <c r="D181" s="65">
        <f t="shared" si="24"/>
        <v>0.78438743017167478</v>
      </c>
      <c r="E181" s="65">
        <f t="shared" si="24"/>
        <v>0.79145413176136703</v>
      </c>
      <c r="F181" s="65">
        <f t="shared" si="24"/>
        <v>0.80005708242833384</v>
      </c>
      <c r="G181" s="65">
        <f t="shared" si="24"/>
        <v>0.80581287986411165</v>
      </c>
      <c r="H181" s="65">
        <f t="shared" si="24"/>
        <v>0.81265473083956263</v>
      </c>
      <c r="I181" s="65">
        <f t="shared" si="24"/>
        <v>0.81953553088672226</v>
      </c>
      <c r="J181" s="65">
        <f t="shared" si="24"/>
        <v>0.82441577782351372</v>
      </c>
      <c r="K181" s="65">
        <f t="shared" si="24"/>
        <v>0.82566017731451247</v>
      </c>
      <c r="L181" s="65">
        <f t="shared" si="24"/>
        <v>0.8265314151609735</v>
      </c>
      <c r="M181" s="65">
        <f t="shared" si="24"/>
        <v>0.82780912493529879</v>
      </c>
      <c r="N181" s="65">
        <f t="shared" si="24"/>
        <v>0.83054089408979537</v>
      </c>
      <c r="O181" s="65">
        <f t="shared" si="24"/>
        <v>0.83296601590987129</v>
      </c>
      <c r="P181" s="65">
        <f t="shared" si="24"/>
        <v>0.83558038281659919</v>
      </c>
      <c r="Q181" s="65">
        <f t="shared" si="24"/>
        <v>0.83931804508263064</v>
      </c>
    </row>
    <row r="183" spans="1:17" ht="12" customHeight="1" x14ac:dyDescent="0.25">
      <c r="A183" s="152" t="s">
        <v>121</v>
      </c>
      <c r="B183" s="168">
        <f>SUM(B184,B187,B189,B202)</f>
        <v>88.09065528206574</v>
      </c>
      <c r="C183" s="168">
        <f t="shared" ref="C183:Q183" si="25">SUM(C184,C187,C189,C202)</f>
        <v>85.014439020291988</v>
      </c>
      <c r="D183" s="168">
        <f t="shared" si="25"/>
        <v>79.130872826332634</v>
      </c>
      <c r="E183" s="168">
        <f t="shared" si="25"/>
        <v>75.708201432414057</v>
      </c>
      <c r="F183" s="168">
        <f t="shared" si="25"/>
        <v>68.164760187003893</v>
      </c>
      <c r="G183" s="168">
        <f t="shared" si="25"/>
        <v>65.773045299877268</v>
      </c>
      <c r="H183" s="168">
        <f t="shared" si="25"/>
        <v>57.269355750582967</v>
      </c>
      <c r="I183" s="168">
        <f t="shared" si="25"/>
        <v>40.874286948748384</v>
      </c>
      <c r="J183" s="168">
        <f t="shared" si="25"/>
        <v>39.509128015653324</v>
      </c>
      <c r="K183" s="168">
        <f t="shared" si="25"/>
        <v>37.949801945054887</v>
      </c>
      <c r="L183" s="168">
        <f t="shared" si="25"/>
        <v>40.308500856964855</v>
      </c>
      <c r="M183" s="168">
        <f t="shared" si="25"/>
        <v>44.56156883744206</v>
      </c>
      <c r="N183" s="168">
        <f t="shared" si="25"/>
        <v>46.553289316706035</v>
      </c>
      <c r="O183" s="168">
        <f t="shared" si="25"/>
        <v>38.478290497111018</v>
      </c>
      <c r="P183" s="168">
        <f t="shared" si="25"/>
        <v>35.672338108320027</v>
      </c>
      <c r="Q183" s="168">
        <f t="shared" si="25"/>
        <v>32.762926170984777</v>
      </c>
    </row>
    <row r="184" spans="1:17" ht="12" customHeight="1" x14ac:dyDescent="0.25">
      <c r="A184" s="158" t="s">
        <v>65</v>
      </c>
      <c r="B184" s="157">
        <f>SUM(B185:B186)</f>
        <v>0</v>
      </c>
      <c r="C184" s="157">
        <f t="shared" ref="C184:Q184" si="26">SUM(C185:C186)</f>
        <v>0</v>
      </c>
      <c r="D184" s="157">
        <f t="shared" si="26"/>
        <v>0</v>
      </c>
      <c r="E184" s="157">
        <f t="shared" si="26"/>
        <v>0</v>
      </c>
      <c r="F184" s="157">
        <f t="shared" si="26"/>
        <v>0</v>
      </c>
      <c r="G184" s="157">
        <f t="shared" si="26"/>
        <v>0</v>
      </c>
      <c r="H184" s="157">
        <f t="shared" si="26"/>
        <v>0</v>
      </c>
      <c r="I184" s="157">
        <f t="shared" si="26"/>
        <v>0</v>
      </c>
      <c r="J184" s="157">
        <f t="shared" si="26"/>
        <v>0</v>
      </c>
      <c r="K184" s="157">
        <f t="shared" si="26"/>
        <v>0</v>
      </c>
      <c r="L184" s="157">
        <f t="shared" si="26"/>
        <v>0</v>
      </c>
      <c r="M184" s="157">
        <f t="shared" si="26"/>
        <v>0</v>
      </c>
      <c r="N184" s="157">
        <f t="shared" si="26"/>
        <v>0</v>
      </c>
      <c r="O184" s="157">
        <f t="shared" si="26"/>
        <v>0</v>
      </c>
      <c r="P184" s="157">
        <f t="shared" si="26"/>
        <v>0</v>
      </c>
      <c r="Q184" s="157">
        <f t="shared" si="26"/>
        <v>0</v>
      </c>
    </row>
    <row r="185" spans="1:17" ht="12" customHeight="1" x14ac:dyDescent="0.25">
      <c r="A185" s="23" t="s">
        <v>157</v>
      </c>
      <c r="B185" s="156">
        <f>RES_hhdet_emi!B$83</f>
        <v>0</v>
      </c>
      <c r="C185" s="156">
        <f>RES_hhdet_emi!C$83</f>
        <v>0</v>
      </c>
      <c r="D185" s="156">
        <f>RES_hhdet_emi!D$83</f>
        <v>0</v>
      </c>
      <c r="E185" s="156">
        <f>RES_hhdet_emi!E$83</f>
        <v>0</v>
      </c>
      <c r="F185" s="156">
        <f>RES_hhdet_emi!F$83</f>
        <v>0</v>
      </c>
      <c r="G185" s="156">
        <f>RES_hhdet_emi!G$83</f>
        <v>0</v>
      </c>
      <c r="H185" s="156">
        <f>RES_hhdet_emi!H$83</f>
        <v>0</v>
      </c>
      <c r="I185" s="156">
        <f>RES_hhdet_emi!I$83</f>
        <v>0</v>
      </c>
      <c r="J185" s="156">
        <f>RES_hhdet_emi!J$83</f>
        <v>0</v>
      </c>
      <c r="K185" s="156">
        <f>RES_hhdet_emi!K$83</f>
        <v>0</v>
      </c>
      <c r="L185" s="156">
        <f>RES_hhdet_emi!L$83</f>
        <v>0</v>
      </c>
      <c r="M185" s="156">
        <f>RES_hhdet_emi!M$83</f>
        <v>0</v>
      </c>
      <c r="N185" s="156">
        <f>RES_hhdet_emi!N$83</f>
        <v>0</v>
      </c>
      <c r="O185" s="156">
        <f>RES_hhdet_emi!O$83</f>
        <v>0</v>
      </c>
      <c r="P185" s="156">
        <f>RES_hhdet_emi!P$83</f>
        <v>0</v>
      </c>
      <c r="Q185" s="156">
        <f>RES_hhdet_emi!Q$83</f>
        <v>0</v>
      </c>
    </row>
    <row r="186" spans="1:17" ht="12" customHeight="1" x14ac:dyDescent="0.25">
      <c r="A186" s="23" t="s">
        <v>60</v>
      </c>
      <c r="B186" s="156">
        <f>RES_hhdet_emi!B$84</f>
        <v>0</v>
      </c>
      <c r="C186" s="156">
        <f>RES_hhdet_emi!C$84</f>
        <v>0</v>
      </c>
      <c r="D186" s="156">
        <f>RES_hhdet_emi!D$84</f>
        <v>0</v>
      </c>
      <c r="E186" s="156">
        <f>RES_hhdet_emi!E$84</f>
        <v>0</v>
      </c>
      <c r="F186" s="156">
        <f>RES_hhdet_emi!F$84</f>
        <v>0</v>
      </c>
      <c r="G186" s="156">
        <f>RES_hhdet_emi!G$84</f>
        <v>0</v>
      </c>
      <c r="H186" s="156">
        <f>RES_hhdet_emi!H$84</f>
        <v>0</v>
      </c>
      <c r="I186" s="156">
        <f>RES_hhdet_emi!I$84</f>
        <v>0</v>
      </c>
      <c r="J186" s="156">
        <f>RES_hhdet_emi!J$84</f>
        <v>0</v>
      </c>
      <c r="K186" s="156">
        <f>RES_hhdet_emi!K$84</f>
        <v>0</v>
      </c>
      <c r="L186" s="156">
        <f>RES_hhdet_emi!L$84</f>
        <v>0</v>
      </c>
      <c r="M186" s="156">
        <f>RES_hhdet_emi!M$84</f>
        <v>0</v>
      </c>
      <c r="N186" s="156">
        <f>RES_hhdet_emi!N$84</f>
        <v>0</v>
      </c>
      <c r="O186" s="156">
        <f>RES_hhdet_emi!O$84</f>
        <v>0</v>
      </c>
      <c r="P186" s="156">
        <f>RES_hhdet_emi!P$84</f>
        <v>0</v>
      </c>
      <c r="Q186" s="156">
        <f>RES_hhdet_emi!Q$84</f>
        <v>0</v>
      </c>
    </row>
    <row r="187" spans="1:17" ht="12" customHeight="1" x14ac:dyDescent="0.25">
      <c r="A187" s="158" t="s">
        <v>112</v>
      </c>
      <c r="B187" s="157">
        <f>B188</f>
        <v>0</v>
      </c>
      <c r="C187" s="157">
        <f t="shared" ref="C187:Q187" si="27">C188</f>
        <v>0</v>
      </c>
      <c r="D187" s="157">
        <f t="shared" si="27"/>
        <v>0</v>
      </c>
      <c r="E187" s="157">
        <f t="shared" si="27"/>
        <v>0</v>
      </c>
      <c r="F187" s="157">
        <f t="shared" si="27"/>
        <v>0</v>
      </c>
      <c r="G187" s="157">
        <f t="shared" si="27"/>
        <v>0</v>
      </c>
      <c r="H187" s="157">
        <f t="shared" si="27"/>
        <v>0</v>
      </c>
      <c r="I187" s="157">
        <f t="shared" si="27"/>
        <v>0</v>
      </c>
      <c r="J187" s="157">
        <f t="shared" si="27"/>
        <v>0</v>
      </c>
      <c r="K187" s="157">
        <f t="shared" si="27"/>
        <v>0</v>
      </c>
      <c r="L187" s="157">
        <f t="shared" si="27"/>
        <v>0</v>
      </c>
      <c r="M187" s="157">
        <f t="shared" si="27"/>
        <v>0</v>
      </c>
      <c r="N187" s="157">
        <f t="shared" si="27"/>
        <v>0</v>
      </c>
      <c r="O187" s="157">
        <f t="shared" si="27"/>
        <v>0</v>
      </c>
      <c r="P187" s="157">
        <f t="shared" si="27"/>
        <v>0</v>
      </c>
      <c r="Q187" s="157">
        <f t="shared" si="27"/>
        <v>0</v>
      </c>
    </row>
    <row r="188" spans="1:17" ht="12" customHeight="1" x14ac:dyDescent="0.25">
      <c r="A188" s="23" t="s">
        <v>60</v>
      </c>
      <c r="B188" s="156">
        <f>RES_hhdet_emi!B$86</f>
        <v>0</v>
      </c>
      <c r="C188" s="156">
        <f>RES_hhdet_emi!C$86</f>
        <v>0</v>
      </c>
      <c r="D188" s="156">
        <f>RES_hhdet_emi!D$86</f>
        <v>0</v>
      </c>
      <c r="E188" s="156">
        <f>RES_hhdet_emi!E$86</f>
        <v>0</v>
      </c>
      <c r="F188" s="156">
        <f>RES_hhdet_emi!F$86</f>
        <v>0</v>
      </c>
      <c r="G188" s="156">
        <f>RES_hhdet_emi!G$86</f>
        <v>0</v>
      </c>
      <c r="H188" s="156">
        <f>RES_hhdet_emi!H$86</f>
        <v>0</v>
      </c>
      <c r="I188" s="156">
        <f>RES_hhdet_emi!I$86</f>
        <v>0</v>
      </c>
      <c r="J188" s="156">
        <f>RES_hhdet_emi!J$86</f>
        <v>0</v>
      </c>
      <c r="K188" s="156">
        <f>RES_hhdet_emi!K$86</f>
        <v>0</v>
      </c>
      <c r="L188" s="156">
        <f>RES_hhdet_emi!L$86</f>
        <v>0</v>
      </c>
      <c r="M188" s="156">
        <f>RES_hhdet_emi!M$86</f>
        <v>0</v>
      </c>
      <c r="N188" s="156">
        <f>RES_hhdet_emi!N$86</f>
        <v>0</v>
      </c>
      <c r="O188" s="156">
        <f>RES_hhdet_emi!O$86</f>
        <v>0</v>
      </c>
      <c r="P188" s="156">
        <f>RES_hhdet_emi!P$86</f>
        <v>0</v>
      </c>
      <c r="Q188" s="156">
        <f>RES_hhdet_emi!Q$86</f>
        <v>0</v>
      </c>
    </row>
    <row r="189" spans="1:17" ht="12" customHeight="1" x14ac:dyDescent="0.25">
      <c r="A189" s="158" t="s">
        <v>63</v>
      </c>
      <c r="B189" s="157">
        <f>RES_hhdet_emi!B$87</f>
        <v>15.383201262521229</v>
      </c>
      <c r="C189" s="157">
        <f>RES_hhdet_emi!C$87</f>
        <v>14.603955445111193</v>
      </c>
      <c r="D189" s="157">
        <f>RES_hhdet_emi!D$87</f>
        <v>13.551870862717438</v>
      </c>
      <c r="E189" s="157">
        <f>RES_hhdet_emi!E$87</f>
        <v>11.878249909924875</v>
      </c>
      <c r="F189" s="157">
        <f>RES_hhdet_emi!F$87</f>
        <v>10.929386010740908</v>
      </c>
      <c r="G189" s="157">
        <f>RES_hhdet_emi!G$87</f>
        <v>9.940909958186662</v>
      </c>
      <c r="H189" s="157">
        <f>RES_hhdet_emi!H$87</f>
        <v>8.4767972117900499</v>
      </c>
      <c r="I189" s="157">
        <f>RES_hhdet_emi!I$87</f>
        <v>7.9251085107833328</v>
      </c>
      <c r="J189" s="157">
        <f>RES_hhdet_emi!J$87</f>
        <v>7.6276035692760962</v>
      </c>
      <c r="K189" s="157">
        <f>RES_hhdet_emi!K$87</f>
        <v>5.4110091246300644</v>
      </c>
      <c r="L189" s="157">
        <f>RES_hhdet_emi!L$87</f>
        <v>4.5532389256861006</v>
      </c>
      <c r="M189" s="157">
        <f>RES_hhdet_emi!M$87</f>
        <v>3.1845584311418942</v>
      </c>
      <c r="N189" s="157">
        <f>RES_hhdet_emi!N$87</f>
        <v>2.7014374906533445</v>
      </c>
      <c r="O189" s="157">
        <f>RES_hhdet_emi!O$87</f>
        <v>1.9345349502393019</v>
      </c>
      <c r="P189" s="157">
        <f>RES_hhdet_emi!P$87</f>
        <v>2.207534168118042</v>
      </c>
      <c r="Q189" s="157">
        <f>RES_hhdet_emi!Q$87</f>
        <v>2.7714883923011833</v>
      </c>
    </row>
    <row r="190" spans="1:17" ht="12" customHeight="1" x14ac:dyDescent="0.25">
      <c r="A190" s="167" t="s">
        <v>156</v>
      </c>
      <c r="B190" s="132">
        <f>RES_hhdet_emi!B$88</f>
        <v>0</v>
      </c>
      <c r="C190" s="132">
        <f>RES_hhdet_emi!C$88</f>
        <v>0</v>
      </c>
      <c r="D190" s="132">
        <f>RES_hhdet_emi!D$88</f>
        <v>0</v>
      </c>
      <c r="E190" s="132">
        <f>RES_hhdet_emi!E$88</f>
        <v>0</v>
      </c>
      <c r="F190" s="132">
        <f>RES_hhdet_emi!F$88</f>
        <v>0</v>
      </c>
      <c r="G190" s="132">
        <f>RES_hhdet_emi!G$88</f>
        <v>0</v>
      </c>
      <c r="H190" s="132">
        <f>RES_hhdet_emi!H$88</f>
        <v>0</v>
      </c>
      <c r="I190" s="132">
        <f>RES_hhdet_emi!I$88</f>
        <v>0</v>
      </c>
      <c r="J190" s="132">
        <f>RES_hhdet_emi!J$88</f>
        <v>0</v>
      </c>
      <c r="K190" s="132">
        <f>RES_hhdet_emi!K$88</f>
        <v>0</v>
      </c>
      <c r="L190" s="132">
        <f>RES_hhdet_emi!L$88</f>
        <v>0</v>
      </c>
      <c r="M190" s="132">
        <f>RES_hhdet_emi!M$88</f>
        <v>0</v>
      </c>
      <c r="N190" s="132">
        <f>RES_hhdet_emi!N$88</f>
        <v>0</v>
      </c>
      <c r="O190" s="132">
        <f>RES_hhdet_emi!O$88</f>
        <v>0</v>
      </c>
      <c r="P190" s="132">
        <f>RES_hhdet_emi!P$88</f>
        <v>0</v>
      </c>
      <c r="Q190" s="132">
        <f>RES_hhdet_emi!Q$88</f>
        <v>0</v>
      </c>
    </row>
    <row r="191" spans="1:17" ht="12" customHeight="1" x14ac:dyDescent="0.25">
      <c r="A191" s="167" t="s">
        <v>155</v>
      </c>
      <c r="B191" s="132">
        <f>SUM(B192:B193)</f>
        <v>0</v>
      </c>
      <c r="C191" s="132">
        <f t="shared" ref="C191:Q191" si="28">SUM(C192:C193)</f>
        <v>0</v>
      </c>
      <c r="D191" s="132">
        <f t="shared" si="28"/>
        <v>0</v>
      </c>
      <c r="E191" s="132">
        <f t="shared" si="28"/>
        <v>0</v>
      </c>
      <c r="F191" s="132">
        <f t="shared" si="28"/>
        <v>0</v>
      </c>
      <c r="G191" s="132">
        <f t="shared" si="28"/>
        <v>0</v>
      </c>
      <c r="H191" s="132">
        <f t="shared" si="28"/>
        <v>0</v>
      </c>
      <c r="I191" s="132">
        <f t="shared" si="28"/>
        <v>0</v>
      </c>
      <c r="J191" s="132">
        <f t="shared" si="28"/>
        <v>0</v>
      </c>
      <c r="K191" s="132">
        <f t="shared" si="28"/>
        <v>0</v>
      </c>
      <c r="L191" s="132">
        <f t="shared" si="28"/>
        <v>0</v>
      </c>
      <c r="M191" s="132">
        <f t="shared" si="28"/>
        <v>0</v>
      </c>
      <c r="N191" s="132">
        <f t="shared" si="28"/>
        <v>0</v>
      </c>
      <c r="O191" s="132">
        <f t="shared" si="28"/>
        <v>0</v>
      </c>
      <c r="P191" s="132">
        <f t="shared" si="28"/>
        <v>0</v>
      </c>
      <c r="Q191" s="132">
        <f t="shared" si="28"/>
        <v>0</v>
      </c>
    </row>
    <row r="192" spans="1:17" ht="12" customHeight="1" x14ac:dyDescent="0.25">
      <c r="A192" s="166" t="s">
        <v>55</v>
      </c>
      <c r="B192" s="165">
        <f>RES_hhdet_emi!B$90</f>
        <v>0</v>
      </c>
      <c r="C192" s="165">
        <f>RES_hhdet_emi!C$90</f>
        <v>0</v>
      </c>
      <c r="D192" s="165">
        <f>RES_hhdet_emi!D$90</f>
        <v>0</v>
      </c>
      <c r="E192" s="165">
        <f>RES_hhdet_emi!E$90</f>
        <v>0</v>
      </c>
      <c r="F192" s="165">
        <f>RES_hhdet_emi!F$90</f>
        <v>0</v>
      </c>
      <c r="G192" s="165">
        <f>RES_hhdet_emi!G$90</f>
        <v>0</v>
      </c>
      <c r="H192" s="165">
        <f>RES_hhdet_emi!H$90</f>
        <v>0</v>
      </c>
      <c r="I192" s="165">
        <f>RES_hhdet_emi!I$90</f>
        <v>0</v>
      </c>
      <c r="J192" s="165">
        <f>RES_hhdet_emi!J$90</f>
        <v>0</v>
      </c>
      <c r="K192" s="165">
        <f>RES_hhdet_emi!K$90</f>
        <v>0</v>
      </c>
      <c r="L192" s="165">
        <f>RES_hhdet_emi!L$90</f>
        <v>0</v>
      </c>
      <c r="M192" s="165">
        <f>RES_hhdet_emi!M$90</f>
        <v>0</v>
      </c>
      <c r="N192" s="165">
        <f>RES_hhdet_emi!N$90</f>
        <v>0</v>
      </c>
      <c r="O192" s="165">
        <f>RES_hhdet_emi!O$90</f>
        <v>0</v>
      </c>
      <c r="P192" s="165">
        <f>RES_hhdet_emi!P$90</f>
        <v>0</v>
      </c>
      <c r="Q192" s="165">
        <f>RES_hhdet_emi!Q$90</f>
        <v>0</v>
      </c>
    </row>
    <row r="193" spans="1:17" ht="12" customHeight="1" x14ac:dyDescent="0.25">
      <c r="A193" s="147" t="s">
        <v>59</v>
      </c>
      <c r="B193" s="164">
        <f>RES_hhdet_emi!B$91</f>
        <v>0</v>
      </c>
      <c r="C193" s="164">
        <f>RES_hhdet_emi!C$91</f>
        <v>0</v>
      </c>
      <c r="D193" s="164">
        <f>RES_hhdet_emi!D$91</f>
        <v>0</v>
      </c>
      <c r="E193" s="164">
        <f>RES_hhdet_emi!E$91</f>
        <v>0</v>
      </c>
      <c r="F193" s="164">
        <f>RES_hhdet_emi!F$91</f>
        <v>0</v>
      </c>
      <c r="G193" s="164">
        <f>RES_hhdet_emi!G$91</f>
        <v>0</v>
      </c>
      <c r="H193" s="164">
        <f>RES_hhdet_emi!H$91</f>
        <v>0</v>
      </c>
      <c r="I193" s="164">
        <f>RES_hhdet_emi!I$91</f>
        <v>0</v>
      </c>
      <c r="J193" s="164">
        <f>RES_hhdet_emi!J$91</f>
        <v>0</v>
      </c>
      <c r="K193" s="164">
        <f>RES_hhdet_emi!K$91</f>
        <v>0</v>
      </c>
      <c r="L193" s="164">
        <f>RES_hhdet_emi!L$91</f>
        <v>0</v>
      </c>
      <c r="M193" s="164">
        <f>RES_hhdet_emi!M$91</f>
        <v>0</v>
      </c>
      <c r="N193" s="164">
        <f>RES_hhdet_emi!N$91</f>
        <v>0</v>
      </c>
      <c r="O193" s="164">
        <f>RES_hhdet_emi!O$91</f>
        <v>0</v>
      </c>
      <c r="P193" s="164">
        <f>RES_hhdet_emi!P$91</f>
        <v>0</v>
      </c>
      <c r="Q193" s="164">
        <f>RES_hhdet_emi!Q$91</f>
        <v>0</v>
      </c>
    </row>
    <row r="194" spans="1:17" ht="12" customHeight="1" x14ac:dyDescent="0.25">
      <c r="A194" s="163" t="s">
        <v>144</v>
      </c>
      <c r="B194" s="162">
        <f>RES_hhdet_emi!B$92</f>
        <v>15.383201262521229</v>
      </c>
      <c r="C194" s="162">
        <f>RES_hhdet_emi!C$92</f>
        <v>14.603955445111193</v>
      </c>
      <c r="D194" s="162">
        <f>RES_hhdet_emi!D$92</f>
        <v>13.551870862717438</v>
      </c>
      <c r="E194" s="162">
        <f>RES_hhdet_emi!E$92</f>
        <v>11.878249909924875</v>
      </c>
      <c r="F194" s="162">
        <f>RES_hhdet_emi!F$92</f>
        <v>10.929386010740908</v>
      </c>
      <c r="G194" s="162">
        <f>RES_hhdet_emi!G$92</f>
        <v>9.940909958186662</v>
      </c>
      <c r="H194" s="162">
        <f>RES_hhdet_emi!H$92</f>
        <v>8.4767972117900499</v>
      </c>
      <c r="I194" s="162">
        <f>RES_hhdet_emi!I$92</f>
        <v>7.9251085107833328</v>
      </c>
      <c r="J194" s="162">
        <f>RES_hhdet_emi!J$92</f>
        <v>7.6276035692760962</v>
      </c>
      <c r="K194" s="162">
        <f>RES_hhdet_emi!K$92</f>
        <v>5.4110091246300644</v>
      </c>
      <c r="L194" s="162">
        <f>RES_hhdet_emi!L$92</f>
        <v>4.5532389256861006</v>
      </c>
      <c r="M194" s="162">
        <f>RES_hhdet_emi!M$92</f>
        <v>3.1845584311418942</v>
      </c>
      <c r="N194" s="162">
        <f>RES_hhdet_emi!N$92</f>
        <v>2.7014374906533445</v>
      </c>
      <c r="O194" s="162">
        <f>RES_hhdet_emi!O$92</f>
        <v>1.9345349502393019</v>
      </c>
      <c r="P194" s="162">
        <f>RES_hhdet_emi!P$92</f>
        <v>2.207534168118042</v>
      </c>
      <c r="Q194" s="162">
        <f>RES_hhdet_emi!Q$92</f>
        <v>2.7714883923011833</v>
      </c>
    </row>
    <row r="195" spans="1:17" ht="12" customHeight="1" x14ac:dyDescent="0.25">
      <c r="A195" s="161" t="s">
        <v>143</v>
      </c>
      <c r="B195" s="160">
        <f>SUM(B196:B197)</f>
        <v>0</v>
      </c>
      <c r="C195" s="160">
        <f t="shared" ref="C195:Q195" si="29">SUM(C196:C197)</f>
        <v>0</v>
      </c>
      <c r="D195" s="160">
        <f t="shared" si="29"/>
        <v>0</v>
      </c>
      <c r="E195" s="160">
        <f t="shared" si="29"/>
        <v>0</v>
      </c>
      <c r="F195" s="160">
        <f t="shared" si="29"/>
        <v>0</v>
      </c>
      <c r="G195" s="160">
        <f t="shared" si="29"/>
        <v>0</v>
      </c>
      <c r="H195" s="160">
        <f t="shared" si="29"/>
        <v>0</v>
      </c>
      <c r="I195" s="160">
        <f t="shared" si="29"/>
        <v>0</v>
      </c>
      <c r="J195" s="160">
        <f t="shared" si="29"/>
        <v>0</v>
      </c>
      <c r="K195" s="160">
        <f t="shared" si="29"/>
        <v>0</v>
      </c>
      <c r="L195" s="160">
        <f t="shared" si="29"/>
        <v>0</v>
      </c>
      <c r="M195" s="160">
        <f t="shared" si="29"/>
        <v>0</v>
      </c>
      <c r="N195" s="160">
        <f t="shared" si="29"/>
        <v>0</v>
      </c>
      <c r="O195" s="160">
        <f t="shared" si="29"/>
        <v>0</v>
      </c>
      <c r="P195" s="160">
        <f t="shared" si="29"/>
        <v>0</v>
      </c>
      <c r="Q195" s="160">
        <f t="shared" si="29"/>
        <v>0</v>
      </c>
    </row>
    <row r="196" spans="1:17" ht="12" customHeight="1" x14ac:dyDescent="0.25">
      <c r="A196" s="148" t="s">
        <v>57</v>
      </c>
      <c r="B196" s="156">
        <f>RES_hhdet_emi!B$94</f>
        <v>0</v>
      </c>
      <c r="C196" s="156">
        <f>RES_hhdet_emi!C$94</f>
        <v>0</v>
      </c>
      <c r="D196" s="156">
        <f>RES_hhdet_emi!D$94</f>
        <v>0</v>
      </c>
      <c r="E196" s="156">
        <f>RES_hhdet_emi!E$94</f>
        <v>0</v>
      </c>
      <c r="F196" s="156">
        <f>RES_hhdet_emi!F$94</f>
        <v>0</v>
      </c>
      <c r="G196" s="156">
        <f>RES_hhdet_emi!G$94</f>
        <v>0</v>
      </c>
      <c r="H196" s="156">
        <f>RES_hhdet_emi!H$94</f>
        <v>0</v>
      </c>
      <c r="I196" s="156">
        <f>RES_hhdet_emi!I$94</f>
        <v>0</v>
      </c>
      <c r="J196" s="156">
        <f>RES_hhdet_emi!J$94</f>
        <v>0</v>
      </c>
      <c r="K196" s="156">
        <f>RES_hhdet_emi!K$94</f>
        <v>0</v>
      </c>
      <c r="L196" s="156">
        <f>RES_hhdet_emi!L$94</f>
        <v>0</v>
      </c>
      <c r="M196" s="156">
        <f>RES_hhdet_emi!M$94</f>
        <v>0</v>
      </c>
      <c r="N196" s="156">
        <f>RES_hhdet_emi!N$94</f>
        <v>0</v>
      </c>
      <c r="O196" s="156">
        <f>RES_hhdet_emi!O$94</f>
        <v>0</v>
      </c>
      <c r="P196" s="156">
        <f>RES_hhdet_emi!P$94</f>
        <v>0</v>
      </c>
      <c r="Q196" s="156">
        <f>RES_hhdet_emi!Q$94</f>
        <v>0</v>
      </c>
    </row>
    <row r="197" spans="1:17" ht="12" customHeight="1" x14ac:dyDescent="0.25">
      <c r="A197" s="148" t="s">
        <v>59</v>
      </c>
      <c r="B197" s="156">
        <f>RES_hhdet_emi!B$95</f>
        <v>0</v>
      </c>
      <c r="C197" s="156">
        <f>RES_hhdet_emi!C$95</f>
        <v>0</v>
      </c>
      <c r="D197" s="156">
        <f>RES_hhdet_emi!D$95</f>
        <v>0</v>
      </c>
      <c r="E197" s="156">
        <f>RES_hhdet_emi!E$95</f>
        <v>0</v>
      </c>
      <c r="F197" s="156">
        <f>RES_hhdet_emi!F$95</f>
        <v>0</v>
      </c>
      <c r="G197" s="156">
        <f>RES_hhdet_emi!G$95</f>
        <v>0</v>
      </c>
      <c r="H197" s="156">
        <f>RES_hhdet_emi!H$95</f>
        <v>0</v>
      </c>
      <c r="I197" s="156">
        <f>RES_hhdet_emi!I$95</f>
        <v>0</v>
      </c>
      <c r="J197" s="156">
        <f>RES_hhdet_emi!J$95</f>
        <v>0</v>
      </c>
      <c r="K197" s="156">
        <f>RES_hhdet_emi!K$95</f>
        <v>0</v>
      </c>
      <c r="L197" s="156">
        <f>RES_hhdet_emi!L$95</f>
        <v>0</v>
      </c>
      <c r="M197" s="156">
        <f>RES_hhdet_emi!M$95</f>
        <v>0</v>
      </c>
      <c r="N197" s="156">
        <f>RES_hhdet_emi!N$95</f>
        <v>0</v>
      </c>
      <c r="O197" s="156">
        <f>RES_hhdet_emi!O$95</f>
        <v>0</v>
      </c>
      <c r="P197" s="156">
        <f>RES_hhdet_emi!P$95</f>
        <v>0</v>
      </c>
      <c r="Q197" s="156">
        <f>RES_hhdet_emi!Q$95</f>
        <v>0</v>
      </c>
    </row>
    <row r="198" spans="1:17" ht="12" customHeight="1" x14ac:dyDescent="0.25">
      <c r="A198" s="163" t="s">
        <v>142</v>
      </c>
      <c r="B198" s="162">
        <f>RES_hhdet_emi!B$96</f>
        <v>0</v>
      </c>
      <c r="C198" s="162">
        <f>RES_hhdet_emi!C$96</f>
        <v>0</v>
      </c>
      <c r="D198" s="162">
        <f>RES_hhdet_emi!D$96</f>
        <v>0</v>
      </c>
      <c r="E198" s="162">
        <f>RES_hhdet_emi!E$96</f>
        <v>0</v>
      </c>
      <c r="F198" s="162">
        <f>RES_hhdet_emi!F$96</f>
        <v>0</v>
      </c>
      <c r="G198" s="162">
        <f>RES_hhdet_emi!G$96</f>
        <v>0</v>
      </c>
      <c r="H198" s="162">
        <f>RES_hhdet_emi!H$96</f>
        <v>0</v>
      </c>
      <c r="I198" s="162">
        <f>RES_hhdet_emi!I$96</f>
        <v>0</v>
      </c>
      <c r="J198" s="162">
        <f>RES_hhdet_emi!J$96</f>
        <v>0</v>
      </c>
      <c r="K198" s="162">
        <f>RES_hhdet_emi!K$96</f>
        <v>0</v>
      </c>
      <c r="L198" s="162">
        <f>RES_hhdet_emi!L$96</f>
        <v>0</v>
      </c>
      <c r="M198" s="162">
        <f>RES_hhdet_emi!M$96</f>
        <v>0</v>
      </c>
      <c r="N198" s="162">
        <f>RES_hhdet_emi!N$96</f>
        <v>0</v>
      </c>
      <c r="O198" s="162">
        <f>RES_hhdet_emi!O$96</f>
        <v>0</v>
      </c>
      <c r="P198" s="162">
        <f>RES_hhdet_emi!P$96</f>
        <v>0</v>
      </c>
      <c r="Q198" s="162">
        <f>RES_hhdet_emi!Q$96</f>
        <v>0</v>
      </c>
    </row>
    <row r="199" spans="1:17" ht="12" customHeight="1" x14ac:dyDescent="0.25">
      <c r="A199" s="161" t="s">
        <v>141</v>
      </c>
      <c r="B199" s="160">
        <f>SUM(B200:B201)</f>
        <v>0</v>
      </c>
      <c r="C199" s="160">
        <f t="shared" ref="C199:Q199" si="30">SUM(C200:C201)</f>
        <v>0</v>
      </c>
      <c r="D199" s="160">
        <f t="shared" si="30"/>
        <v>0</v>
      </c>
      <c r="E199" s="160">
        <f t="shared" si="30"/>
        <v>0</v>
      </c>
      <c r="F199" s="160">
        <f t="shared" si="30"/>
        <v>0</v>
      </c>
      <c r="G199" s="160">
        <f t="shared" si="30"/>
        <v>0</v>
      </c>
      <c r="H199" s="160">
        <f t="shared" si="30"/>
        <v>0</v>
      </c>
      <c r="I199" s="160">
        <f t="shared" si="30"/>
        <v>0</v>
      </c>
      <c r="J199" s="160">
        <f t="shared" si="30"/>
        <v>0</v>
      </c>
      <c r="K199" s="160">
        <f t="shared" si="30"/>
        <v>0</v>
      </c>
      <c r="L199" s="160">
        <f t="shared" si="30"/>
        <v>0</v>
      </c>
      <c r="M199" s="160">
        <f t="shared" si="30"/>
        <v>0</v>
      </c>
      <c r="N199" s="160">
        <f t="shared" si="30"/>
        <v>0</v>
      </c>
      <c r="O199" s="160">
        <f t="shared" si="30"/>
        <v>0</v>
      </c>
      <c r="P199" s="160">
        <f t="shared" si="30"/>
        <v>0</v>
      </c>
      <c r="Q199" s="160">
        <f t="shared" si="30"/>
        <v>0</v>
      </c>
    </row>
    <row r="200" spans="1:17" ht="12" customHeight="1" x14ac:dyDescent="0.25">
      <c r="A200" s="148" t="s">
        <v>60</v>
      </c>
      <c r="B200" s="156">
        <f>RES_hhdet_emi!B$98</f>
        <v>0</v>
      </c>
      <c r="C200" s="156">
        <f>RES_hhdet_emi!C$98</f>
        <v>0</v>
      </c>
      <c r="D200" s="156">
        <f>RES_hhdet_emi!D$98</f>
        <v>0</v>
      </c>
      <c r="E200" s="156">
        <f>RES_hhdet_emi!E$98</f>
        <v>0</v>
      </c>
      <c r="F200" s="156">
        <f>RES_hhdet_emi!F$98</f>
        <v>0</v>
      </c>
      <c r="G200" s="156">
        <f>RES_hhdet_emi!G$98</f>
        <v>0</v>
      </c>
      <c r="H200" s="156">
        <f>RES_hhdet_emi!H$98</f>
        <v>0</v>
      </c>
      <c r="I200" s="156">
        <f>RES_hhdet_emi!I$98</f>
        <v>0</v>
      </c>
      <c r="J200" s="156">
        <f>RES_hhdet_emi!J$98</f>
        <v>0</v>
      </c>
      <c r="K200" s="156">
        <f>RES_hhdet_emi!K$98</f>
        <v>0</v>
      </c>
      <c r="L200" s="156">
        <f>RES_hhdet_emi!L$98</f>
        <v>0</v>
      </c>
      <c r="M200" s="156">
        <f>RES_hhdet_emi!M$98</f>
        <v>0</v>
      </c>
      <c r="N200" s="156">
        <f>RES_hhdet_emi!N$98</f>
        <v>0</v>
      </c>
      <c r="O200" s="156">
        <f>RES_hhdet_emi!O$98</f>
        <v>0</v>
      </c>
      <c r="P200" s="156">
        <f>RES_hhdet_emi!P$98</f>
        <v>0</v>
      </c>
      <c r="Q200" s="156">
        <f>RES_hhdet_emi!Q$98</f>
        <v>0</v>
      </c>
    </row>
    <row r="201" spans="1:17" ht="12" customHeight="1" x14ac:dyDescent="0.25">
      <c r="A201" s="148" t="s">
        <v>59</v>
      </c>
      <c r="B201" s="156">
        <f>RES_hhdet_emi!B$99</f>
        <v>0</v>
      </c>
      <c r="C201" s="156">
        <f>RES_hhdet_emi!C$99</f>
        <v>0</v>
      </c>
      <c r="D201" s="156">
        <f>RES_hhdet_emi!D$99</f>
        <v>0</v>
      </c>
      <c r="E201" s="156">
        <f>RES_hhdet_emi!E$99</f>
        <v>0</v>
      </c>
      <c r="F201" s="156">
        <f>RES_hhdet_emi!F$99</f>
        <v>0</v>
      </c>
      <c r="G201" s="156">
        <f>RES_hhdet_emi!G$99</f>
        <v>0</v>
      </c>
      <c r="H201" s="156">
        <f>RES_hhdet_emi!H$99</f>
        <v>0</v>
      </c>
      <c r="I201" s="156">
        <f>RES_hhdet_emi!I$99</f>
        <v>0</v>
      </c>
      <c r="J201" s="156">
        <f>RES_hhdet_emi!J$99</f>
        <v>0</v>
      </c>
      <c r="K201" s="156">
        <f>RES_hhdet_emi!K$99</f>
        <v>0</v>
      </c>
      <c r="L201" s="156">
        <f>RES_hhdet_emi!L$99</f>
        <v>0</v>
      </c>
      <c r="M201" s="156">
        <f>RES_hhdet_emi!M$99</f>
        <v>0</v>
      </c>
      <c r="N201" s="156">
        <f>RES_hhdet_emi!N$99</f>
        <v>0</v>
      </c>
      <c r="O201" s="156">
        <f>RES_hhdet_emi!O$99</f>
        <v>0</v>
      </c>
      <c r="P201" s="156">
        <f>RES_hhdet_emi!P$99</f>
        <v>0</v>
      </c>
      <c r="Q201" s="156">
        <f>RES_hhdet_emi!Q$99</f>
        <v>0</v>
      </c>
    </row>
    <row r="202" spans="1:17" ht="12" customHeight="1" x14ac:dyDescent="0.25">
      <c r="A202" s="158" t="s">
        <v>62</v>
      </c>
      <c r="B202" s="157">
        <f>SUM(B203:B205)</f>
        <v>72.707454019544514</v>
      </c>
      <c r="C202" s="157">
        <f t="shared" ref="C202:Q202" si="31">SUM(C203:C205)</f>
        <v>70.410483575180791</v>
      </c>
      <c r="D202" s="157">
        <f t="shared" si="31"/>
        <v>65.579001963615198</v>
      </c>
      <c r="E202" s="157">
        <f t="shared" si="31"/>
        <v>63.829951522489175</v>
      </c>
      <c r="F202" s="157">
        <f t="shared" si="31"/>
        <v>57.23537417626298</v>
      </c>
      <c r="G202" s="157">
        <f t="shared" si="31"/>
        <v>55.832135341690609</v>
      </c>
      <c r="H202" s="157">
        <f t="shared" si="31"/>
        <v>48.792558538792917</v>
      </c>
      <c r="I202" s="157">
        <f t="shared" si="31"/>
        <v>32.949178437965053</v>
      </c>
      <c r="J202" s="157">
        <f t="shared" si="31"/>
        <v>31.881524446377231</v>
      </c>
      <c r="K202" s="157">
        <f t="shared" si="31"/>
        <v>32.538792820424824</v>
      </c>
      <c r="L202" s="157">
        <f t="shared" si="31"/>
        <v>35.755261931278753</v>
      </c>
      <c r="M202" s="157">
        <f t="shared" si="31"/>
        <v>41.377010406300165</v>
      </c>
      <c r="N202" s="157">
        <f t="shared" si="31"/>
        <v>43.851851826052687</v>
      </c>
      <c r="O202" s="157">
        <f t="shared" si="31"/>
        <v>36.543755546871715</v>
      </c>
      <c r="P202" s="157">
        <f t="shared" si="31"/>
        <v>33.464803940201982</v>
      </c>
      <c r="Q202" s="157">
        <f t="shared" si="31"/>
        <v>29.991437778683594</v>
      </c>
    </row>
    <row r="203" spans="1:17" ht="12" customHeight="1" x14ac:dyDescent="0.25">
      <c r="A203" s="23" t="s">
        <v>55</v>
      </c>
      <c r="B203" s="156">
        <f>RES_hhdet_emi!B$101</f>
        <v>0</v>
      </c>
      <c r="C203" s="156">
        <f>RES_hhdet_emi!C$101</f>
        <v>0</v>
      </c>
      <c r="D203" s="156">
        <f>RES_hhdet_emi!D$101</f>
        <v>0</v>
      </c>
      <c r="E203" s="156">
        <f>RES_hhdet_emi!E$101</f>
        <v>0</v>
      </c>
      <c r="F203" s="156">
        <f>RES_hhdet_emi!F$101</f>
        <v>0</v>
      </c>
      <c r="G203" s="156">
        <f>RES_hhdet_emi!G$101</f>
        <v>0</v>
      </c>
      <c r="H203" s="156">
        <f>RES_hhdet_emi!H$101</f>
        <v>0</v>
      </c>
      <c r="I203" s="156">
        <f>RES_hhdet_emi!I$101</f>
        <v>0</v>
      </c>
      <c r="J203" s="156">
        <f>RES_hhdet_emi!J$101</f>
        <v>0</v>
      </c>
      <c r="K203" s="156">
        <f>RES_hhdet_emi!K$101</f>
        <v>0</v>
      </c>
      <c r="L203" s="156">
        <f>RES_hhdet_emi!L$101</f>
        <v>0</v>
      </c>
      <c r="M203" s="156">
        <f>RES_hhdet_emi!M$101</f>
        <v>0</v>
      </c>
      <c r="N203" s="156">
        <f>RES_hhdet_emi!N$101</f>
        <v>0</v>
      </c>
      <c r="O203" s="156">
        <f>RES_hhdet_emi!O$101</f>
        <v>0</v>
      </c>
      <c r="P203" s="156">
        <f>RES_hhdet_emi!P$101</f>
        <v>0</v>
      </c>
      <c r="Q203" s="156">
        <f>RES_hhdet_emi!Q$101</f>
        <v>0</v>
      </c>
    </row>
    <row r="204" spans="1:17" ht="12" customHeight="1" x14ac:dyDescent="0.25">
      <c r="A204" s="23" t="s">
        <v>57</v>
      </c>
      <c r="B204" s="156">
        <f>RES_hhdet_emi!B$102</f>
        <v>72.707454019544514</v>
      </c>
      <c r="C204" s="156">
        <f>RES_hhdet_emi!C$102</f>
        <v>70.410483575180791</v>
      </c>
      <c r="D204" s="156">
        <f>RES_hhdet_emi!D$102</f>
        <v>65.579001963615198</v>
      </c>
      <c r="E204" s="156">
        <f>RES_hhdet_emi!E$102</f>
        <v>63.829951522489175</v>
      </c>
      <c r="F204" s="156">
        <f>RES_hhdet_emi!F$102</f>
        <v>57.23537417626298</v>
      </c>
      <c r="G204" s="156">
        <f>RES_hhdet_emi!G$102</f>
        <v>55.832135341690609</v>
      </c>
      <c r="H204" s="156">
        <f>RES_hhdet_emi!H$102</f>
        <v>48.792558538792917</v>
      </c>
      <c r="I204" s="156">
        <f>RES_hhdet_emi!I$102</f>
        <v>32.949178437965053</v>
      </c>
      <c r="J204" s="156">
        <f>RES_hhdet_emi!J$102</f>
        <v>31.881524446377231</v>
      </c>
      <c r="K204" s="156">
        <f>RES_hhdet_emi!K$102</f>
        <v>32.538792820424824</v>
      </c>
      <c r="L204" s="156">
        <f>RES_hhdet_emi!L$102</f>
        <v>35.755261931278753</v>
      </c>
      <c r="M204" s="156">
        <f>RES_hhdet_emi!M$102</f>
        <v>41.377010406300165</v>
      </c>
      <c r="N204" s="156">
        <f>RES_hhdet_emi!N$102</f>
        <v>43.851851826052687</v>
      </c>
      <c r="O204" s="156">
        <f>RES_hhdet_emi!O$102</f>
        <v>36.543755546871715</v>
      </c>
      <c r="P204" s="156">
        <f>RES_hhdet_emi!P$102</f>
        <v>33.464803940201982</v>
      </c>
      <c r="Q204" s="156">
        <f>RES_hhdet_emi!Q$102</f>
        <v>29.991437778683594</v>
      </c>
    </row>
    <row r="205" spans="1:17" ht="12" customHeight="1" x14ac:dyDescent="0.25">
      <c r="A205" s="29" t="s">
        <v>140</v>
      </c>
      <c r="B205" s="57">
        <f>RES_hhdet_emi!B$103</f>
        <v>0</v>
      </c>
      <c r="C205" s="57">
        <f>RES_hhdet_emi!C$103</f>
        <v>0</v>
      </c>
      <c r="D205" s="57">
        <f>RES_hhdet_emi!D$103</f>
        <v>0</v>
      </c>
      <c r="E205" s="57">
        <f>RES_hhdet_emi!E$103</f>
        <v>0</v>
      </c>
      <c r="F205" s="57">
        <f>RES_hhdet_emi!F$103</f>
        <v>0</v>
      </c>
      <c r="G205" s="57">
        <f>RES_hhdet_emi!G$103</f>
        <v>0</v>
      </c>
      <c r="H205" s="57">
        <f>RES_hhdet_emi!H$103</f>
        <v>0</v>
      </c>
      <c r="I205" s="57">
        <f>RES_hhdet_emi!I$103</f>
        <v>0</v>
      </c>
      <c r="J205" s="57">
        <f>RES_hhdet_emi!J$103</f>
        <v>0</v>
      </c>
      <c r="K205" s="57">
        <f>RES_hhdet_emi!K$103</f>
        <v>0</v>
      </c>
      <c r="L205" s="57">
        <f>RES_hhdet_emi!L$103</f>
        <v>0</v>
      </c>
      <c r="M205" s="57">
        <f>RES_hhdet_emi!M$103</f>
        <v>0</v>
      </c>
      <c r="N205" s="57">
        <f>RES_hhdet_emi!N$103</f>
        <v>0</v>
      </c>
      <c r="O205" s="57">
        <f>RES_hhdet_emi!O$103</f>
        <v>0</v>
      </c>
      <c r="P205" s="57">
        <f>RES_hhdet_emi!P$103</f>
        <v>0</v>
      </c>
      <c r="Q205" s="57">
        <f>RES_hhdet_emi!Q$103</f>
        <v>0</v>
      </c>
    </row>
    <row r="207" spans="1:17" ht="12" customHeight="1" x14ac:dyDescent="0.25">
      <c r="A207" s="152" t="s">
        <v>198</v>
      </c>
      <c r="B207" s="168">
        <f>IF(B111=0,0,B111/0.086*1000000/B$5)</f>
        <v>13704.090225500539</v>
      </c>
      <c r="C207" s="168">
        <f t="shared" ref="C207:Q207" si="32">IF(C111=0,0,C111/0.086*1000000/C$5)</f>
        <v>14359.921686119944</v>
      </c>
      <c r="D207" s="168">
        <f t="shared" si="32"/>
        <v>14764.166767355695</v>
      </c>
      <c r="E207" s="168">
        <f t="shared" si="32"/>
        <v>14993.577125028825</v>
      </c>
      <c r="F207" s="168">
        <f t="shared" si="32"/>
        <v>15278.232523519109</v>
      </c>
      <c r="G207" s="168">
        <f t="shared" si="32"/>
        <v>15648.208601492264</v>
      </c>
      <c r="H207" s="168">
        <f t="shared" si="32"/>
        <v>16636.155679734682</v>
      </c>
      <c r="I207" s="168">
        <f t="shared" si="32"/>
        <v>15984.899122898227</v>
      </c>
      <c r="J207" s="168">
        <f t="shared" si="32"/>
        <v>16368.566583801294</v>
      </c>
      <c r="K207" s="168">
        <f t="shared" si="32"/>
        <v>16543.790751418474</v>
      </c>
      <c r="L207" s="168">
        <f t="shared" si="32"/>
        <v>16111.072089809315</v>
      </c>
      <c r="M207" s="168">
        <f t="shared" si="32"/>
        <v>15648.695535709232</v>
      </c>
      <c r="N207" s="168">
        <f t="shared" si="32"/>
        <v>15690.912349371702</v>
      </c>
      <c r="O207" s="168">
        <f t="shared" si="32"/>
        <v>14657.174118505543</v>
      </c>
      <c r="P207" s="168">
        <f t="shared" si="32"/>
        <v>13935.25911933992</v>
      </c>
      <c r="Q207" s="168">
        <f t="shared" si="32"/>
        <v>13380.483264603456</v>
      </c>
    </row>
    <row r="208" spans="1:17" ht="12" customHeight="1" x14ac:dyDescent="0.25">
      <c r="A208" s="158" t="s">
        <v>65</v>
      </c>
      <c r="B208" s="157">
        <f>SUM(B209:B210)</f>
        <v>10635.579780169277</v>
      </c>
      <c r="C208" s="157">
        <f t="shared" ref="C208:Q208" si="33">SUM(C209:C210)</f>
        <v>11219.40923247319</v>
      </c>
      <c r="D208" s="157">
        <f t="shared" si="33"/>
        <v>11624.868738021076</v>
      </c>
      <c r="E208" s="157">
        <f t="shared" si="33"/>
        <v>11741.772231789007</v>
      </c>
      <c r="F208" s="157">
        <f t="shared" si="33"/>
        <v>11966.976236837374</v>
      </c>
      <c r="G208" s="157">
        <f t="shared" si="33"/>
        <v>12320.233447158686</v>
      </c>
      <c r="H208" s="157">
        <f t="shared" si="33"/>
        <v>13183.516497273456</v>
      </c>
      <c r="I208" s="157">
        <f t="shared" si="33"/>
        <v>12604.161636661976</v>
      </c>
      <c r="J208" s="157">
        <f t="shared" si="33"/>
        <v>12851.183414543322</v>
      </c>
      <c r="K208" s="157">
        <f t="shared" si="33"/>
        <v>12976.792175535789</v>
      </c>
      <c r="L208" s="157">
        <f t="shared" si="33"/>
        <v>12628.642602239601</v>
      </c>
      <c r="M208" s="157">
        <f t="shared" si="33"/>
        <v>12001.912133434409</v>
      </c>
      <c r="N208" s="157">
        <f t="shared" si="33"/>
        <v>11982.72030015862</v>
      </c>
      <c r="O208" s="157">
        <f t="shared" si="33"/>
        <v>11162.808761934886</v>
      </c>
      <c r="P208" s="157">
        <f t="shared" si="33"/>
        <v>10409.268795133583</v>
      </c>
      <c r="Q208" s="157">
        <f t="shared" si="33"/>
        <v>9901.6045976347832</v>
      </c>
    </row>
    <row r="209" spans="1:17" ht="12" customHeight="1" x14ac:dyDescent="0.25">
      <c r="A209" s="23" t="s">
        <v>157</v>
      </c>
      <c r="B209" s="156">
        <f>IF(B113=0,0,B113/0.086*1000000/B$7)</f>
        <v>10616.369899857393</v>
      </c>
      <c r="C209" s="156">
        <f t="shared" ref="C209:Q210" si="34">IF(C113=0,0,C113/0.086*1000000/C$7)</f>
        <v>11197.76116246112</v>
      </c>
      <c r="D209" s="156">
        <f t="shared" si="34"/>
        <v>11606.217679753989</v>
      </c>
      <c r="E209" s="156">
        <f t="shared" si="34"/>
        <v>11708.539996363425</v>
      </c>
      <c r="F209" s="156">
        <f t="shared" si="34"/>
        <v>11900.469950890805</v>
      </c>
      <c r="G209" s="156">
        <f t="shared" si="34"/>
        <v>12245.952081436204</v>
      </c>
      <c r="H209" s="156">
        <f t="shared" si="34"/>
        <v>13052.776959655248</v>
      </c>
      <c r="I209" s="156">
        <f t="shared" si="34"/>
        <v>12471.067200426367</v>
      </c>
      <c r="J209" s="156">
        <f t="shared" si="34"/>
        <v>12666.534165437322</v>
      </c>
      <c r="K209" s="156">
        <f t="shared" si="34"/>
        <v>12823.54756962283</v>
      </c>
      <c r="L209" s="156">
        <f t="shared" si="34"/>
        <v>12558.455498235193</v>
      </c>
      <c r="M209" s="156">
        <f t="shared" si="34"/>
        <v>11910.720569363253</v>
      </c>
      <c r="N209" s="156">
        <f t="shared" si="34"/>
        <v>11884.652281979495</v>
      </c>
      <c r="O209" s="156">
        <f t="shared" si="34"/>
        <v>11086.345515200204</v>
      </c>
      <c r="P209" s="156">
        <f t="shared" si="34"/>
        <v>10305.282112053163</v>
      </c>
      <c r="Q209" s="156">
        <f t="shared" si="34"/>
        <v>9804.2949605932572</v>
      </c>
    </row>
    <row r="210" spans="1:17" ht="12" customHeight="1" x14ac:dyDescent="0.25">
      <c r="A210" s="23" t="s">
        <v>60</v>
      </c>
      <c r="B210" s="156">
        <f>IF(B114=0,0,B114/0.086*1000000/B$7)</f>
        <v>19.209880311883811</v>
      </c>
      <c r="C210" s="156">
        <f t="shared" si="34"/>
        <v>21.648070012070296</v>
      </c>
      <c r="D210" s="156">
        <f t="shared" si="34"/>
        <v>18.651058267086555</v>
      </c>
      <c r="E210" s="156">
        <f t="shared" si="34"/>
        <v>33.232235425583291</v>
      </c>
      <c r="F210" s="156">
        <f t="shared" si="34"/>
        <v>66.506285946568937</v>
      </c>
      <c r="G210" s="156">
        <f t="shared" si="34"/>
        <v>74.281365722482107</v>
      </c>
      <c r="H210" s="156">
        <f t="shared" si="34"/>
        <v>130.73953761820849</v>
      </c>
      <c r="I210" s="156">
        <f t="shared" si="34"/>
        <v>133.09443623560992</v>
      </c>
      <c r="J210" s="156">
        <f t="shared" si="34"/>
        <v>184.64924910599964</v>
      </c>
      <c r="K210" s="156">
        <f t="shared" si="34"/>
        <v>153.24460591295897</v>
      </c>
      <c r="L210" s="156">
        <f t="shared" si="34"/>
        <v>70.187104004408269</v>
      </c>
      <c r="M210" s="156">
        <f t="shared" si="34"/>
        <v>91.191564071156492</v>
      </c>
      <c r="N210" s="156">
        <f t="shared" si="34"/>
        <v>98.068018179124152</v>
      </c>
      <c r="O210" s="156">
        <f t="shared" si="34"/>
        <v>76.463246734682727</v>
      </c>
      <c r="P210" s="156">
        <f t="shared" si="34"/>
        <v>103.98668308042065</v>
      </c>
      <c r="Q210" s="156">
        <f t="shared" si="34"/>
        <v>97.309637041526216</v>
      </c>
    </row>
    <row r="211" spans="1:17" ht="12" customHeight="1" x14ac:dyDescent="0.25">
      <c r="A211" s="158" t="s">
        <v>112</v>
      </c>
      <c r="B211" s="157">
        <f>B212</f>
        <v>9.6864739975792945E-3</v>
      </c>
      <c r="C211" s="157">
        <f t="shared" ref="C211:Q211" si="35">C212</f>
        <v>1.1894605830601312E-2</v>
      </c>
      <c r="D211" s="157">
        <f t="shared" si="35"/>
        <v>1.6261423586256801E-2</v>
      </c>
      <c r="E211" s="157">
        <f t="shared" si="35"/>
        <v>2.758245155286998E-2</v>
      </c>
      <c r="F211" s="157">
        <f t="shared" si="35"/>
        <v>4.9371621773433523E-2</v>
      </c>
      <c r="G211" s="157">
        <f t="shared" si="35"/>
        <v>8.9976179470441967E-2</v>
      </c>
      <c r="H211" s="157">
        <f t="shared" si="35"/>
        <v>0.17630404559901416</v>
      </c>
      <c r="I211" s="157">
        <f t="shared" si="35"/>
        <v>0.34045095128617842</v>
      </c>
      <c r="J211" s="157">
        <f t="shared" si="35"/>
        <v>0.54145849236325216</v>
      </c>
      <c r="K211" s="157">
        <f t="shared" si="35"/>
        <v>0.68038270912587584</v>
      </c>
      <c r="L211" s="157">
        <f t="shared" si="35"/>
        <v>0.77178412342290681</v>
      </c>
      <c r="M211" s="157">
        <f t="shared" si="35"/>
        <v>1.1151105358226223</v>
      </c>
      <c r="N211" s="157">
        <f t="shared" si="35"/>
        <v>1.0656644651046439</v>
      </c>
      <c r="O211" s="157">
        <f t="shared" si="35"/>
        <v>1.061865546640709</v>
      </c>
      <c r="P211" s="157">
        <f t="shared" si="35"/>
        <v>1.2200808278421496</v>
      </c>
      <c r="Q211" s="157">
        <f t="shared" si="35"/>
        <v>1.2522993027572253</v>
      </c>
    </row>
    <row r="212" spans="1:17" ht="12" customHeight="1" x14ac:dyDescent="0.25">
      <c r="A212" s="23" t="s">
        <v>60</v>
      </c>
      <c r="B212" s="156">
        <f t="shared" ref="B212:Q226" si="36">IF(B116=0,0,B116/0.086*1000000/B$5)</f>
        <v>9.6864739975792945E-3</v>
      </c>
      <c r="C212" s="156">
        <f t="shared" si="36"/>
        <v>1.1894605830601312E-2</v>
      </c>
      <c r="D212" s="156">
        <f t="shared" si="36"/>
        <v>1.6261423586256801E-2</v>
      </c>
      <c r="E212" s="156">
        <f t="shared" si="36"/>
        <v>2.758245155286998E-2</v>
      </c>
      <c r="F212" s="156">
        <f t="shared" si="36"/>
        <v>4.9371621773433523E-2</v>
      </c>
      <c r="G212" s="156">
        <f t="shared" si="36"/>
        <v>8.9976179470441967E-2</v>
      </c>
      <c r="H212" s="156">
        <f t="shared" si="36"/>
        <v>0.17630404559901416</v>
      </c>
      <c r="I212" s="156">
        <f t="shared" si="36"/>
        <v>0.34045095128617842</v>
      </c>
      <c r="J212" s="156">
        <f t="shared" si="36"/>
        <v>0.54145849236325216</v>
      </c>
      <c r="K212" s="156">
        <f t="shared" si="36"/>
        <v>0.68038270912587584</v>
      </c>
      <c r="L212" s="156">
        <f t="shared" si="36"/>
        <v>0.77178412342290681</v>
      </c>
      <c r="M212" s="156">
        <f t="shared" si="36"/>
        <v>1.1151105358226223</v>
      </c>
      <c r="N212" s="156">
        <f t="shared" si="36"/>
        <v>1.0656644651046439</v>
      </c>
      <c r="O212" s="156">
        <f t="shared" si="36"/>
        <v>1.061865546640709</v>
      </c>
      <c r="P212" s="156">
        <f t="shared" si="36"/>
        <v>1.2200808278421496</v>
      </c>
      <c r="Q212" s="156">
        <f t="shared" si="36"/>
        <v>1.2522993027572253</v>
      </c>
    </row>
    <row r="213" spans="1:17" ht="12" customHeight="1" x14ac:dyDescent="0.25">
      <c r="A213" s="158" t="s">
        <v>63</v>
      </c>
      <c r="B213" s="157">
        <f t="shared" si="36"/>
        <v>2135.7431238005365</v>
      </c>
      <c r="C213" s="157">
        <f t="shared" si="36"/>
        <v>2196.1611163131893</v>
      </c>
      <c r="D213" s="157">
        <f t="shared" si="36"/>
        <v>2205.9958112722838</v>
      </c>
      <c r="E213" s="157">
        <f t="shared" si="36"/>
        <v>2304.8555397965142</v>
      </c>
      <c r="F213" s="157">
        <f t="shared" si="36"/>
        <v>2361.2700923208904</v>
      </c>
      <c r="G213" s="157">
        <f t="shared" si="36"/>
        <v>2380.8212871992027</v>
      </c>
      <c r="H213" s="157">
        <f t="shared" si="36"/>
        <v>2452.8138456660245</v>
      </c>
      <c r="I213" s="157">
        <f t="shared" si="36"/>
        <v>2457.8161510636905</v>
      </c>
      <c r="J213" s="157">
        <f t="shared" si="36"/>
        <v>2529.549154544075</v>
      </c>
      <c r="K213" s="157">
        <f t="shared" si="36"/>
        <v>2596.726159306932</v>
      </c>
      <c r="L213" s="157">
        <f t="shared" si="36"/>
        <v>2542.6685057214117</v>
      </c>
      <c r="M213" s="157">
        <f t="shared" si="36"/>
        <v>2655.586335647879</v>
      </c>
      <c r="N213" s="157">
        <f t="shared" si="36"/>
        <v>2687.1733901843177</v>
      </c>
      <c r="O213" s="157">
        <f t="shared" si="36"/>
        <v>2537.4337475336083</v>
      </c>
      <c r="P213" s="157">
        <f t="shared" si="36"/>
        <v>2552.5393052786148</v>
      </c>
      <c r="Q213" s="157">
        <f t="shared" si="36"/>
        <v>2519.2845703751573</v>
      </c>
    </row>
    <row r="214" spans="1:17" ht="12" customHeight="1" x14ac:dyDescent="0.25">
      <c r="A214" s="167" t="s">
        <v>156</v>
      </c>
      <c r="B214" s="132">
        <f>IF(B118=0,0,B118/0.086*1000000/B$11)</f>
        <v>2233.4123174344045</v>
      </c>
      <c r="C214" s="132">
        <f t="shared" ref="C214:Q214" si="37">IF(C118=0,0,C118/0.086*1000000/C$11)</f>
        <v>2297.3657416646856</v>
      </c>
      <c r="D214" s="132">
        <f t="shared" si="37"/>
        <v>2309.7907898962599</v>
      </c>
      <c r="E214" s="132">
        <f t="shared" si="37"/>
        <v>2396.9390120255966</v>
      </c>
      <c r="F214" s="132">
        <f t="shared" si="37"/>
        <v>2461.8104579304181</v>
      </c>
      <c r="G214" s="132">
        <f t="shared" si="37"/>
        <v>2487.6185032586486</v>
      </c>
      <c r="H214" s="132">
        <f t="shared" si="37"/>
        <v>2512.2444771227356</v>
      </c>
      <c r="I214" s="132">
        <f t="shared" si="37"/>
        <v>2539.2567379458037</v>
      </c>
      <c r="J214" s="132">
        <f t="shared" si="37"/>
        <v>2597.9670960636654</v>
      </c>
      <c r="K214" s="132">
        <f t="shared" si="37"/>
        <v>2678.9205764941976</v>
      </c>
      <c r="L214" s="132">
        <f t="shared" si="37"/>
        <v>2650.8549458207995</v>
      </c>
      <c r="M214" s="132">
        <f t="shared" si="37"/>
        <v>2715.9260694400086</v>
      </c>
      <c r="N214" s="132">
        <f t="shared" si="37"/>
        <v>2747.671124582987</v>
      </c>
      <c r="O214" s="132">
        <f t="shared" si="37"/>
        <v>2626.0915274679501</v>
      </c>
      <c r="P214" s="132">
        <f t="shared" si="37"/>
        <v>2621.0542081305916</v>
      </c>
      <c r="Q214" s="132">
        <f t="shared" si="37"/>
        <v>2591.5948699979976</v>
      </c>
    </row>
    <row r="215" spans="1:17" ht="12" customHeight="1" x14ac:dyDescent="0.25">
      <c r="A215" s="167" t="s">
        <v>155</v>
      </c>
      <c r="B215" s="132">
        <f>IF(B119=0,0,B119/0.086*1000000/B$12)</f>
        <v>0</v>
      </c>
      <c r="C215" s="132">
        <f t="shared" ref="C215:Q215" si="38">IF(C119=0,0,C119/0.086*1000000/C$12)</f>
        <v>0</v>
      </c>
      <c r="D215" s="132">
        <f t="shared" si="38"/>
        <v>0</v>
      </c>
      <c r="E215" s="132">
        <f t="shared" si="38"/>
        <v>0</v>
      </c>
      <c r="F215" s="132">
        <f t="shared" si="38"/>
        <v>0</v>
      </c>
      <c r="G215" s="132">
        <f t="shared" si="38"/>
        <v>0</v>
      </c>
      <c r="H215" s="132">
        <f t="shared" si="38"/>
        <v>0</v>
      </c>
      <c r="I215" s="132">
        <f t="shared" si="38"/>
        <v>0</v>
      </c>
      <c r="J215" s="132">
        <f t="shared" si="38"/>
        <v>0</v>
      </c>
      <c r="K215" s="132">
        <f t="shared" si="38"/>
        <v>0</v>
      </c>
      <c r="L215" s="132">
        <f t="shared" si="38"/>
        <v>0</v>
      </c>
      <c r="M215" s="132">
        <f t="shared" si="38"/>
        <v>0</v>
      </c>
      <c r="N215" s="132">
        <f t="shared" si="38"/>
        <v>0</v>
      </c>
      <c r="O215" s="132">
        <f t="shared" si="38"/>
        <v>0</v>
      </c>
      <c r="P215" s="132">
        <f t="shared" si="38"/>
        <v>0</v>
      </c>
      <c r="Q215" s="132">
        <f t="shared" si="38"/>
        <v>0</v>
      </c>
    </row>
    <row r="216" spans="1:17" ht="12" customHeight="1" x14ac:dyDescent="0.25">
      <c r="A216" s="166" t="s">
        <v>55</v>
      </c>
      <c r="B216" s="165">
        <f t="shared" ref="B216:Q217" si="39">IF(B120=0,0,B120/0.086*1000000/B$12)</f>
        <v>0</v>
      </c>
      <c r="C216" s="165">
        <f t="shared" si="39"/>
        <v>0</v>
      </c>
      <c r="D216" s="165">
        <f t="shared" si="39"/>
        <v>0</v>
      </c>
      <c r="E216" s="165">
        <f t="shared" si="39"/>
        <v>0</v>
      </c>
      <c r="F216" s="165">
        <f t="shared" si="39"/>
        <v>0</v>
      </c>
      <c r="G216" s="165">
        <f t="shared" si="39"/>
        <v>0</v>
      </c>
      <c r="H216" s="165">
        <f t="shared" si="39"/>
        <v>0</v>
      </c>
      <c r="I216" s="165">
        <f t="shared" si="39"/>
        <v>0</v>
      </c>
      <c r="J216" s="165">
        <f t="shared" si="39"/>
        <v>0</v>
      </c>
      <c r="K216" s="165">
        <f t="shared" si="39"/>
        <v>0</v>
      </c>
      <c r="L216" s="165">
        <f t="shared" si="39"/>
        <v>0</v>
      </c>
      <c r="M216" s="165">
        <f t="shared" si="39"/>
        <v>0</v>
      </c>
      <c r="N216" s="165">
        <f t="shared" si="39"/>
        <v>0</v>
      </c>
      <c r="O216" s="165">
        <f t="shared" si="39"/>
        <v>0</v>
      </c>
      <c r="P216" s="165">
        <f t="shared" si="39"/>
        <v>0</v>
      </c>
      <c r="Q216" s="165">
        <f t="shared" si="39"/>
        <v>0</v>
      </c>
    </row>
    <row r="217" spans="1:17" ht="12" customHeight="1" x14ac:dyDescent="0.25">
      <c r="A217" s="147" t="s">
        <v>59</v>
      </c>
      <c r="B217" s="164">
        <f t="shared" si="39"/>
        <v>0</v>
      </c>
      <c r="C217" s="164">
        <f t="shared" si="39"/>
        <v>0</v>
      </c>
      <c r="D217" s="164">
        <f t="shared" si="39"/>
        <v>0</v>
      </c>
      <c r="E217" s="164">
        <f t="shared" si="39"/>
        <v>0</v>
      </c>
      <c r="F217" s="164">
        <f t="shared" si="39"/>
        <v>0</v>
      </c>
      <c r="G217" s="164">
        <f t="shared" si="39"/>
        <v>0</v>
      </c>
      <c r="H217" s="164">
        <f t="shared" si="39"/>
        <v>0</v>
      </c>
      <c r="I217" s="164">
        <f t="shared" si="39"/>
        <v>0</v>
      </c>
      <c r="J217" s="164">
        <f t="shared" si="39"/>
        <v>0</v>
      </c>
      <c r="K217" s="164">
        <f t="shared" si="39"/>
        <v>0</v>
      </c>
      <c r="L217" s="164">
        <f t="shared" si="39"/>
        <v>0</v>
      </c>
      <c r="M217" s="164">
        <f t="shared" si="39"/>
        <v>0</v>
      </c>
      <c r="N217" s="164">
        <f t="shared" si="39"/>
        <v>0</v>
      </c>
      <c r="O217" s="164">
        <f t="shared" si="39"/>
        <v>0</v>
      </c>
      <c r="P217" s="164">
        <f t="shared" si="39"/>
        <v>0</v>
      </c>
      <c r="Q217" s="164">
        <f t="shared" si="39"/>
        <v>0</v>
      </c>
    </row>
    <row r="218" spans="1:17" ht="12" customHeight="1" x14ac:dyDescent="0.25">
      <c r="A218" s="163" t="s">
        <v>144</v>
      </c>
      <c r="B218" s="162">
        <f>IF(B122=0,0,B122/0.086*1000000/B$13)</f>
        <v>1861.1695529278511</v>
      </c>
      <c r="C218" s="162">
        <f t="shared" ref="C218:Q218" si="40">IF(C122=0,0,C122/0.086*1000000/C$13)</f>
        <v>1914.4518676748974</v>
      </c>
      <c r="D218" s="162">
        <f t="shared" si="40"/>
        <v>1927.3324802991535</v>
      </c>
      <c r="E218" s="162">
        <f t="shared" si="40"/>
        <v>2002.7130822449831</v>
      </c>
      <c r="F218" s="162">
        <f t="shared" si="40"/>
        <v>2024.9412260153174</v>
      </c>
      <c r="G218" s="162">
        <f t="shared" si="40"/>
        <v>2038.285378453681</v>
      </c>
      <c r="H218" s="162">
        <f t="shared" si="40"/>
        <v>2110.2772018314295</v>
      </c>
      <c r="I218" s="162">
        <f t="shared" si="40"/>
        <v>2116.0824506583417</v>
      </c>
      <c r="J218" s="162">
        <f t="shared" si="40"/>
        <v>2159.3920033094037</v>
      </c>
      <c r="K218" s="162">
        <f t="shared" si="40"/>
        <v>2209.6834403959933</v>
      </c>
      <c r="L218" s="162">
        <f t="shared" si="40"/>
        <v>2233.6809950270585</v>
      </c>
      <c r="M218" s="162">
        <f t="shared" si="40"/>
        <v>2243.3558832402055</v>
      </c>
      <c r="N218" s="162">
        <f t="shared" si="40"/>
        <v>2256.1827868576775</v>
      </c>
      <c r="O218" s="162">
        <f t="shared" si="40"/>
        <v>2140.4336775047486</v>
      </c>
      <c r="P218" s="162">
        <f t="shared" si="40"/>
        <v>2131.2177085299768</v>
      </c>
      <c r="Q218" s="162">
        <f t="shared" si="40"/>
        <v>2099.5533065555055</v>
      </c>
    </row>
    <row r="219" spans="1:17" ht="12" customHeight="1" x14ac:dyDescent="0.25">
      <c r="A219" s="161" t="s">
        <v>143</v>
      </c>
      <c r="B219" s="160">
        <f>IF(B123=0,0,B123/0.086*1000000/B$14)</f>
        <v>0</v>
      </c>
      <c r="C219" s="160">
        <f t="shared" ref="C219:Q219" si="41">IF(C123=0,0,C123/0.086*1000000/C$14)</f>
        <v>0</v>
      </c>
      <c r="D219" s="160">
        <f t="shared" si="41"/>
        <v>0</v>
      </c>
      <c r="E219" s="160">
        <f t="shared" si="41"/>
        <v>0</v>
      </c>
      <c r="F219" s="160">
        <f t="shared" si="41"/>
        <v>0</v>
      </c>
      <c r="G219" s="160">
        <f t="shared" si="41"/>
        <v>0</v>
      </c>
      <c r="H219" s="160">
        <f t="shared" si="41"/>
        <v>0</v>
      </c>
      <c r="I219" s="160">
        <f t="shared" si="41"/>
        <v>0</v>
      </c>
      <c r="J219" s="160">
        <f t="shared" si="41"/>
        <v>0</v>
      </c>
      <c r="K219" s="160">
        <f t="shared" si="41"/>
        <v>0</v>
      </c>
      <c r="L219" s="160">
        <f t="shared" si="41"/>
        <v>0</v>
      </c>
      <c r="M219" s="160">
        <f t="shared" si="41"/>
        <v>0</v>
      </c>
      <c r="N219" s="160">
        <f t="shared" si="41"/>
        <v>0</v>
      </c>
      <c r="O219" s="160">
        <f t="shared" si="41"/>
        <v>0</v>
      </c>
      <c r="P219" s="160">
        <f t="shared" si="41"/>
        <v>0</v>
      </c>
      <c r="Q219" s="160">
        <f t="shared" si="41"/>
        <v>0</v>
      </c>
    </row>
    <row r="220" spans="1:17" ht="12" customHeight="1" x14ac:dyDescent="0.25">
      <c r="A220" s="148" t="s">
        <v>57</v>
      </c>
      <c r="B220" s="156">
        <f t="shared" ref="B220:Q221" si="42">IF(B124=0,0,B124/0.086*1000000/B$14)</f>
        <v>0</v>
      </c>
      <c r="C220" s="156">
        <f t="shared" si="42"/>
        <v>0</v>
      </c>
      <c r="D220" s="156">
        <f t="shared" si="42"/>
        <v>0</v>
      </c>
      <c r="E220" s="156">
        <f t="shared" si="42"/>
        <v>0</v>
      </c>
      <c r="F220" s="156">
        <f t="shared" si="42"/>
        <v>0</v>
      </c>
      <c r="G220" s="156">
        <f t="shared" si="42"/>
        <v>0</v>
      </c>
      <c r="H220" s="156">
        <f t="shared" si="42"/>
        <v>0</v>
      </c>
      <c r="I220" s="156">
        <f t="shared" si="42"/>
        <v>0</v>
      </c>
      <c r="J220" s="156">
        <f t="shared" si="42"/>
        <v>0</v>
      </c>
      <c r="K220" s="156">
        <f t="shared" si="42"/>
        <v>0</v>
      </c>
      <c r="L220" s="156">
        <f t="shared" si="42"/>
        <v>0</v>
      </c>
      <c r="M220" s="156">
        <f t="shared" si="42"/>
        <v>0</v>
      </c>
      <c r="N220" s="156">
        <f t="shared" si="42"/>
        <v>0</v>
      </c>
      <c r="O220" s="156">
        <f t="shared" si="42"/>
        <v>0</v>
      </c>
      <c r="P220" s="156">
        <f t="shared" si="42"/>
        <v>0</v>
      </c>
      <c r="Q220" s="156">
        <f t="shared" si="42"/>
        <v>0</v>
      </c>
    </row>
    <row r="221" spans="1:17" ht="12" customHeight="1" x14ac:dyDescent="0.25">
      <c r="A221" s="148" t="s">
        <v>59</v>
      </c>
      <c r="B221" s="156">
        <f t="shared" si="42"/>
        <v>0</v>
      </c>
      <c r="C221" s="156">
        <f t="shared" si="42"/>
        <v>0</v>
      </c>
      <c r="D221" s="156">
        <f t="shared" si="42"/>
        <v>0</v>
      </c>
      <c r="E221" s="156">
        <f t="shared" si="42"/>
        <v>0</v>
      </c>
      <c r="F221" s="156">
        <f t="shared" si="42"/>
        <v>0</v>
      </c>
      <c r="G221" s="156">
        <f t="shared" si="42"/>
        <v>0</v>
      </c>
      <c r="H221" s="156">
        <f t="shared" si="42"/>
        <v>0</v>
      </c>
      <c r="I221" s="156">
        <f t="shared" si="42"/>
        <v>0</v>
      </c>
      <c r="J221" s="156">
        <f t="shared" si="42"/>
        <v>0</v>
      </c>
      <c r="K221" s="156">
        <f t="shared" si="42"/>
        <v>0</v>
      </c>
      <c r="L221" s="156">
        <f t="shared" si="42"/>
        <v>0</v>
      </c>
      <c r="M221" s="156">
        <f t="shared" si="42"/>
        <v>0</v>
      </c>
      <c r="N221" s="156">
        <f t="shared" si="42"/>
        <v>0</v>
      </c>
      <c r="O221" s="156">
        <f t="shared" si="42"/>
        <v>0</v>
      </c>
      <c r="P221" s="156">
        <f t="shared" si="42"/>
        <v>0</v>
      </c>
      <c r="Q221" s="156">
        <f t="shared" si="42"/>
        <v>0</v>
      </c>
    </row>
    <row r="222" spans="1:17" ht="12" customHeight="1" x14ac:dyDescent="0.25">
      <c r="A222" s="163" t="s">
        <v>142</v>
      </c>
      <c r="B222" s="162">
        <f>IF(B126=0,0,B126/0.086*1000000/B$15)</f>
        <v>1510.4393027797096</v>
      </c>
      <c r="C222" s="162">
        <f t="shared" ref="C222:Q222" si="43">IF(C126=0,0,C126/0.086*1000000/C$15)</f>
        <v>1560.6202305207858</v>
      </c>
      <c r="D222" s="162">
        <f t="shared" si="43"/>
        <v>1442.0463738906801</v>
      </c>
      <c r="E222" s="162">
        <f t="shared" si="43"/>
        <v>1678.3529168775542</v>
      </c>
      <c r="F222" s="162">
        <f t="shared" si="43"/>
        <v>1690.7726813376257</v>
      </c>
      <c r="G222" s="162">
        <f t="shared" si="43"/>
        <v>1675.4041633420259</v>
      </c>
      <c r="H222" s="162">
        <f t="shared" si="43"/>
        <v>2074.7120676961763</v>
      </c>
      <c r="I222" s="162">
        <f t="shared" si="43"/>
        <v>1928.8288956199544</v>
      </c>
      <c r="J222" s="162">
        <f t="shared" si="43"/>
        <v>2084.6122176045187</v>
      </c>
      <c r="K222" s="162">
        <f t="shared" si="43"/>
        <v>2020.5365828808419</v>
      </c>
      <c r="L222" s="162">
        <f t="shared" si="43"/>
        <v>1766.6631348705534</v>
      </c>
      <c r="M222" s="162">
        <f t="shared" si="43"/>
        <v>2198.2270375781486</v>
      </c>
      <c r="N222" s="162">
        <f t="shared" si="43"/>
        <v>2219.9158376884411</v>
      </c>
      <c r="O222" s="162">
        <f t="shared" si="43"/>
        <v>1715.4258212683274</v>
      </c>
      <c r="P222" s="162">
        <f t="shared" si="43"/>
        <v>1918.2282180750046</v>
      </c>
      <c r="Q222" s="162">
        <f t="shared" si="43"/>
        <v>1808.6335866374604</v>
      </c>
    </row>
    <row r="223" spans="1:17" ht="12" customHeight="1" x14ac:dyDescent="0.25">
      <c r="A223" s="161" t="s">
        <v>141</v>
      </c>
      <c r="B223" s="160">
        <f>IF(B127=0,0,B127/0.086*1000000/B$16)</f>
        <v>0</v>
      </c>
      <c r="C223" s="160">
        <f t="shared" ref="C223:Q223" si="44">IF(C127=0,0,C127/0.086*1000000/C$16)</f>
        <v>0</v>
      </c>
      <c r="D223" s="160">
        <f t="shared" si="44"/>
        <v>0</v>
      </c>
      <c r="E223" s="160">
        <f t="shared" si="44"/>
        <v>0</v>
      </c>
      <c r="F223" s="160">
        <f t="shared" si="44"/>
        <v>0</v>
      </c>
      <c r="G223" s="160">
        <f t="shared" si="44"/>
        <v>0</v>
      </c>
      <c r="H223" s="160">
        <f t="shared" si="44"/>
        <v>0</v>
      </c>
      <c r="I223" s="160">
        <f t="shared" si="44"/>
        <v>0</v>
      </c>
      <c r="J223" s="160">
        <f t="shared" si="44"/>
        <v>0</v>
      </c>
      <c r="K223" s="160">
        <f t="shared" si="44"/>
        <v>0</v>
      </c>
      <c r="L223" s="160">
        <f t="shared" si="44"/>
        <v>0</v>
      </c>
      <c r="M223" s="160">
        <f t="shared" si="44"/>
        <v>0</v>
      </c>
      <c r="N223" s="160">
        <f t="shared" si="44"/>
        <v>0</v>
      </c>
      <c r="O223" s="160">
        <f t="shared" si="44"/>
        <v>0</v>
      </c>
      <c r="P223" s="160">
        <f t="shared" si="44"/>
        <v>0</v>
      </c>
      <c r="Q223" s="160">
        <f t="shared" si="44"/>
        <v>0</v>
      </c>
    </row>
    <row r="224" spans="1:17" ht="12" customHeight="1" x14ac:dyDescent="0.25">
      <c r="A224" s="148" t="s">
        <v>60</v>
      </c>
      <c r="B224" s="156">
        <f t="shared" ref="B224:Q225" si="45">IF(B128=0,0,B128/0.086*1000000/B$16)</f>
        <v>0</v>
      </c>
      <c r="C224" s="156">
        <f t="shared" si="45"/>
        <v>0</v>
      </c>
      <c r="D224" s="156">
        <f t="shared" si="45"/>
        <v>0</v>
      </c>
      <c r="E224" s="156">
        <f t="shared" si="45"/>
        <v>0</v>
      </c>
      <c r="F224" s="156">
        <f t="shared" si="45"/>
        <v>0</v>
      </c>
      <c r="G224" s="156">
        <f t="shared" si="45"/>
        <v>0</v>
      </c>
      <c r="H224" s="156">
        <f t="shared" si="45"/>
        <v>0</v>
      </c>
      <c r="I224" s="156">
        <f t="shared" si="45"/>
        <v>0</v>
      </c>
      <c r="J224" s="156">
        <f t="shared" si="45"/>
        <v>0</v>
      </c>
      <c r="K224" s="156">
        <f t="shared" si="45"/>
        <v>0</v>
      </c>
      <c r="L224" s="156">
        <f t="shared" si="45"/>
        <v>0</v>
      </c>
      <c r="M224" s="156">
        <f t="shared" si="45"/>
        <v>0</v>
      </c>
      <c r="N224" s="156">
        <f t="shared" si="45"/>
        <v>0</v>
      </c>
      <c r="O224" s="156">
        <f t="shared" si="45"/>
        <v>0</v>
      </c>
      <c r="P224" s="156">
        <f t="shared" si="45"/>
        <v>0</v>
      </c>
      <c r="Q224" s="156">
        <f t="shared" si="45"/>
        <v>0</v>
      </c>
    </row>
    <row r="225" spans="1:17" ht="12" customHeight="1" x14ac:dyDescent="0.25">
      <c r="A225" s="148" t="s">
        <v>59</v>
      </c>
      <c r="B225" s="156">
        <f t="shared" si="45"/>
        <v>0</v>
      </c>
      <c r="C225" s="156">
        <f t="shared" si="45"/>
        <v>0</v>
      </c>
      <c r="D225" s="156">
        <f t="shared" si="45"/>
        <v>0</v>
      </c>
      <c r="E225" s="156">
        <f t="shared" si="45"/>
        <v>0</v>
      </c>
      <c r="F225" s="156">
        <f t="shared" si="45"/>
        <v>0</v>
      </c>
      <c r="G225" s="156">
        <f t="shared" si="45"/>
        <v>0</v>
      </c>
      <c r="H225" s="156">
        <f t="shared" si="45"/>
        <v>0</v>
      </c>
      <c r="I225" s="156">
        <f t="shared" si="45"/>
        <v>0</v>
      </c>
      <c r="J225" s="156">
        <f t="shared" si="45"/>
        <v>0</v>
      </c>
      <c r="K225" s="156">
        <f t="shared" si="45"/>
        <v>0</v>
      </c>
      <c r="L225" s="156">
        <f t="shared" si="45"/>
        <v>0</v>
      </c>
      <c r="M225" s="156">
        <f t="shared" si="45"/>
        <v>0</v>
      </c>
      <c r="N225" s="156">
        <f t="shared" si="45"/>
        <v>0</v>
      </c>
      <c r="O225" s="156">
        <f t="shared" si="45"/>
        <v>0</v>
      </c>
      <c r="P225" s="156">
        <f t="shared" si="45"/>
        <v>0</v>
      </c>
      <c r="Q225" s="156">
        <f t="shared" si="45"/>
        <v>0</v>
      </c>
    </row>
    <row r="226" spans="1:17" ht="12" customHeight="1" x14ac:dyDescent="0.25">
      <c r="A226" s="158" t="s">
        <v>62</v>
      </c>
      <c r="B226" s="157">
        <f t="shared" si="36"/>
        <v>932.75763505673024</v>
      </c>
      <c r="C226" s="157">
        <f t="shared" si="36"/>
        <v>944.33944272773772</v>
      </c>
      <c r="D226" s="157">
        <f t="shared" si="36"/>
        <v>933.28595663874853</v>
      </c>
      <c r="E226" s="157">
        <f t="shared" si="36"/>
        <v>946.92177099174808</v>
      </c>
      <c r="F226" s="157">
        <f t="shared" si="36"/>
        <v>949.93682273907132</v>
      </c>
      <c r="G226" s="157">
        <f t="shared" si="36"/>
        <v>947.0638909549067</v>
      </c>
      <c r="H226" s="157">
        <f t="shared" si="36"/>
        <v>999.64903274959863</v>
      </c>
      <c r="I226" s="157">
        <f t="shared" si="36"/>
        <v>922.58088422127389</v>
      </c>
      <c r="J226" s="157">
        <f t="shared" si="36"/>
        <v>987.29255622153278</v>
      </c>
      <c r="K226" s="157">
        <f t="shared" si="36"/>
        <v>969.59203386662477</v>
      </c>
      <c r="L226" s="157">
        <f t="shared" si="36"/>
        <v>938.98919772488114</v>
      </c>
      <c r="M226" s="157">
        <f t="shared" si="36"/>
        <v>990.08195609111851</v>
      </c>
      <c r="N226" s="157">
        <f t="shared" si="36"/>
        <v>1019.9529945636583</v>
      </c>
      <c r="O226" s="157">
        <f t="shared" si="36"/>
        <v>955.8697434904069</v>
      </c>
      <c r="P226" s="157">
        <f t="shared" si="36"/>
        <v>972.23093809988131</v>
      </c>
      <c r="Q226" s="157">
        <f t="shared" si="36"/>
        <v>958.34179729075743</v>
      </c>
    </row>
    <row r="227" spans="1:17" ht="12" customHeight="1" x14ac:dyDescent="0.25">
      <c r="A227" s="23" t="s">
        <v>55</v>
      </c>
      <c r="B227" s="156">
        <f>IF(B131=0,0,B131/0.086*1000000/B$18)</f>
        <v>0</v>
      </c>
      <c r="C227" s="156">
        <f t="shared" ref="C227:Q227" si="46">IF(C131=0,0,C131/0.086*1000000/C$18)</f>
        <v>0</v>
      </c>
      <c r="D227" s="156">
        <f t="shared" si="46"/>
        <v>0</v>
      </c>
      <c r="E227" s="156">
        <f t="shared" si="46"/>
        <v>0</v>
      </c>
      <c r="F227" s="156">
        <f t="shared" si="46"/>
        <v>0</v>
      </c>
      <c r="G227" s="156">
        <f t="shared" si="46"/>
        <v>0</v>
      </c>
      <c r="H227" s="156">
        <f t="shared" si="46"/>
        <v>0</v>
      </c>
      <c r="I227" s="156">
        <f t="shared" si="46"/>
        <v>0</v>
      </c>
      <c r="J227" s="156">
        <f t="shared" si="46"/>
        <v>0</v>
      </c>
      <c r="K227" s="156">
        <f t="shared" si="46"/>
        <v>0</v>
      </c>
      <c r="L227" s="156">
        <f t="shared" si="46"/>
        <v>0</v>
      </c>
      <c r="M227" s="156">
        <f t="shared" si="46"/>
        <v>0</v>
      </c>
      <c r="N227" s="156">
        <f t="shared" si="46"/>
        <v>0</v>
      </c>
      <c r="O227" s="156">
        <f t="shared" si="46"/>
        <v>0</v>
      </c>
      <c r="P227" s="156">
        <f t="shared" si="46"/>
        <v>0</v>
      </c>
      <c r="Q227" s="156">
        <f t="shared" si="46"/>
        <v>0</v>
      </c>
    </row>
    <row r="228" spans="1:17" ht="12" customHeight="1" x14ac:dyDescent="0.25">
      <c r="A228" s="23" t="s">
        <v>57</v>
      </c>
      <c r="B228" s="156">
        <f>IF(B132=0,0,B132/0.086*1000000/B$19)</f>
        <v>1189.4218571464467</v>
      </c>
      <c r="C228" s="156">
        <f t="shared" ref="C228:Q228" si="47">IF(C132=0,0,C132/0.086*1000000/C$19)</f>
        <v>1211.7461782597088</v>
      </c>
      <c r="D228" s="156">
        <f t="shared" si="47"/>
        <v>1203.7151018990648</v>
      </c>
      <c r="E228" s="156">
        <f t="shared" si="47"/>
        <v>1225.3914187339356</v>
      </c>
      <c r="F228" s="156">
        <f t="shared" si="47"/>
        <v>1248.5083439963037</v>
      </c>
      <c r="G228" s="156">
        <f t="shared" si="47"/>
        <v>1243.1720939816946</v>
      </c>
      <c r="H228" s="156">
        <f t="shared" si="47"/>
        <v>1318.9808275942485</v>
      </c>
      <c r="I228" s="156">
        <f t="shared" si="47"/>
        <v>1312.5252291839272</v>
      </c>
      <c r="J228" s="156">
        <f t="shared" si="47"/>
        <v>1361.4477891485467</v>
      </c>
      <c r="K228" s="156">
        <f t="shared" si="47"/>
        <v>1363.7666756057747</v>
      </c>
      <c r="L228" s="156">
        <f t="shared" si="47"/>
        <v>1381.3121775049217</v>
      </c>
      <c r="M228" s="156">
        <f t="shared" si="47"/>
        <v>1398.2066090817432</v>
      </c>
      <c r="N228" s="156">
        <f t="shared" si="47"/>
        <v>1421.8299937371421</v>
      </c>
      <c r="O228" s="156">
        <f t="shared" si="47"/>
        <v>1388.3161302469157</v>
      </c>
      <c r="P228" s="156">
        <f t="shared" si="47"/>
        <v>1400.0180089024941</v>
      </c>
      <c r="Q228" s="156">
        <f t="shared" si="47"/>
        <v>1409.0953382977971</v>
      </c>
    </row>
    <row r="229" spans="1:17" ht="12" customHeight="1" x14ac:dyDescent="0.25">
      <c r="A229" s="29" t="s">
        <v>140</v>
      </c>
      <c r="B229" s="57">
        <f>IF(B133=0,0,B133/0.086*1000000/B$20)</f>
        <v>621.84103801284414</v>
      </c>
      <c r="C229" s="57">
        <f t="shared" ref="C229:Q229" si="48">IF(C133=0,0,C133/0.086*1000000/C$20)</f>
        <v>636.23940888412028</v>
      </c>
      <c r="D229" s="57">
        <f t="shared" si="48"/>
        <v>629.30892270021707</v>
      </c>
      <c r="E229" s="57">
        <f t="shared" si="48"/>
        <v>659.09414102014875</v>
      </c>
      <c r="F229" s="57">
        <f t="shared" si="48"/>
        <v>707.64406389642568</v>
      </c>
      <c r="G229" s="57">
        <f t="shared" si="48"/>
        <v>715.1694795237787</v>
      </c>
      <c r="H229" s="57">
        <f t="shared" si="48"/>
        <v>811.17948174637229</v>
      </c>
      <c r="I229" s="57">
        <f t="shared" si="48"/>
        <v>791.24075722834471</v>
      </c>
      <c r="J229" s="57">
        <f t="shared" si="48"/>
        <v>875.17054339228866</v>
      </c>
      <c r="K229" s="57">
        <f t="shared" si="48"/>
        <v>849.01384814390906</v>
      </c>
      <c r="L229" s="57">
        <f t="shared" si="48"/>
        <v>788.6320347902315</v>
      </c>
      <c r="M229" s="57">
        <f t="shared" si="48"/>
        <v>825.70791527445033</v>
      </c>
      <c r="N229" s="57">
        <f t="shared" si="48"/>
        <v>849.22438037298377</v>
      </c>
      <c r="O229" s="57">
        <f t="shared" si="48"/>
        <v>813.06409712296386</v>
      </c>
      <c r="P229" s="57">
        <f t="shared" si="48"/>
        <v>847.74142874804932</v>
      </c>
      <c r="Q229" s="57">
        <f t="shared" si="48"/>
        <v>846.0692805627441</v>
      </c>
    </row>
    <row r="231" spans="1:17" ht="12" customHeight="1" x14ac:dyDescent="0.25">
      <c r="A231" s="152" t="s">
        <v>74</v>
      </c>
      <c r="B231" s="168">
        <f t="shared" ref="B231:Q231" si="49">IF(B135=0,0,B135/0.086*1000000/B$5)</f>
        <v>6015.2105184046459</v>
      </c>
      <c r="C231" s="168">
        <f t="shared" si="49"/>
        <v>6344.6325691365691</v>
      </c>
      <c r="D231" s="168">
        <f t="shared" si="49"/>
        <v>6534.7791835872258</v>
      </c>
      <c r="E231" s="168">
        <f t="shared" si="49"/>
        <v>6725.6745715820207</v>
      </c>
      <c r="F231" s="168">
        <f t="shared" si="49"/>
        <v>6970.1045048128944</v>
      </c>
      <c r="G231" s="168">
        <f t="shared" si="49"/>
        <v>7226.4644885104954</v>
      </c>
      <c r="H231" s="168">
        <f t="shared" si="49"/>
        <v>7817.8192083271133</v>
      </c>
      <c r="I231" s="168">
        <f t="shared" si="49"/>
        <v>7647.5073282950589</v>
      </c>
      <c r="J231" s="168">
        <f t="shared" si="49"/>
        <v>7988.9797760072333</v>
      </c>
      <c r="K231" s="168">
        <f t="shared" si="49"/>
        <v>8133.1595244906421</v>
      </c>
      <c r="L231" s="168">
        <f t="shared" si="49"/>
        <v>7947.7390412104842</v>
      </c>
      <c r="M231" s="168">
        <f t="shared" si="49"/>
        <v>7832.8891949013068</v>
      </c>
      <c r="N231" s="168">
        <f t="shared" si="49"/>
        <v>7949.1740785399334</v>
      </c>
      <c r="O231" s="168">
        <f t="shared" si="49"/>
        <v>7516.3983774278367</v>
      </c>
      <c r="P231" s="168">
        <f t="shared" si="49"/>
        <v>7266.5421791498811</v>
      </c>
      <c r="Q231" s="168">
        <f t="shared" si="49"/>
        <v>7065.3263690303093</v>
      </c>
    </row>
    <row r="232" spans="1:17" ht="12" customHeight="1" x14ac:dyDescent="0.25">
      <c r="A232" s="158" t="s">
        <v>65</v>
      </c>
      <c r="B232" s="157">
        <f t="shared" ref="B232:Q232" si="50">SUM(B233:B234)</f>
        <v>4653.9776834372769</v>
      </c>
      <c r="C232" s="157">
        <f t="shared" si="50"/>
        <v>4936.4925857048775</v>
      </c>
      <c r="D232" s="157">
        <f t="shared" si="50"/>
        <v>5124.7221187829373</v>
      </c>
      <c r="E232" s="157">
        <f t="shared" si="50"/>
        <v>5236.0719151548174</v>
      </c>
      <c r="F232" s="157">
        <f t="shared" si="50"/>
        <v>5411.5578928109262</v>
      </c>
      <c r="G232" s="157">
        <f t="shared" si="50"/>
        <v>5635.6086123305886</v>
      </c>
      <c r="H232" s="157">
        <f t="shared" si="50"/>
        <v>6108.1709536500066</v>
      </c>
      <c r="I232" s="157">
        <f t="shared" si="50"/>
        <v>5912.3528435771414</v>
      </c>
      <c r="J232" s="157">
        <f t="shared" si="50"/>
        <v>6137.6842182631863</v>
      </c>
      <c r="K232" s="157">
        <f t="shared" si="50"/>
        <v>6255.9729380086555</v>
      </c>
      <c r="L232" s="157">
        <f t="shared" si="50"/>
        <v>6122.7535206468101</v>
      </c>
      <c r="M232" s="157">
        <f t="shared" si="50"/>
        <v>5909.2218727245308</v>
      </c>
      <c r="N232" s="157">
        <f t="shared" si="50"/>
        <v>5978.5433243152365</v>
      </c>
      <c r="O232" s="157">
        <f t="shared" si="50"/>
        <v>5639.4511630858751</v>
      </c>
      <c r="P232" s="157">
        <f t="shared" si="50"/>
        <v>5339.1453195231743</v>
      </c>
      <c r="Q232" s="157">
        <f t="shared" si="50"/>
        <v>5140.7048833797789</v>
      </c>
    </row>
    <row r="233" spans="1:17" ht="12" customHeight="1" x14ac:dyDescent="0.25">
      <c r="A233" s="23" t="s">
        <v>157</v>
      </c>
      <c r="B233" s="156">
        <f t="shared" ref="B233:Q234" si="51">IF(B137=0,0,B137/0.086*1000000/B$7)</f>
        <v>4634.7678031253927</v>
      </c>
      <c r="C233" s="156">
        <f t="shared" si="51"/>
        <v>4914.8445156928074</v>
      </c>
      <c r="D233" s="156">
        <f t="shared" si="51"/>
        <v>5106.0710605158511</v>
      </c>
      <c r="E233" s="156">
        <f t="shared" si="51"/>
        <v>5202.8396797292344</v>
      </c>
      <c r="F233" s="156">
        <f t="shared" si="51"/>
        <v>5345.0516068643574</v>
      </c>
      <c r="G233" s="156">
        <f t="shared" si="51"/>
        <v>5561.3272466081062</v>
      </c>
      <c r="H233" s="156">
        <f t="shared" si="51"/>
        <v>5977.4314160317981</v>
      </c>
      <c r="I233" s="156">
        <f t="shared" si="51"/>
        <v>5779.258407341531</v>
      </c>
      <c r="J233" s="156">
        <f t="shared" si="51"/>
        <v>5953.0349691571864</v>
      </c>
      <c r="K233" s="156">
        <f t="shared" si="51"/>
        <v>6102.7283320956967</v>
      </c>
      <c r="L233" s="156">
        <f t="shared" si="51"/>
        <v>6052.5664166424021</v>
      </c>
      <c r="M233" s="156">
        <f t="shared" si="51"/>
        <v>5818.030308653374</v>
      </c>
      <c r="N233" s="156">
        <f t="shared" si="51"/>
        <v>5880.4753061361125</v>
      </c>
      <c r="O233" s="156">
        <f t="shared" si="51"/>
        <v>5562.9879163511923</v>
      </c>
      <c r="P233" s="156">
        <f t="shared" si="51"/>
        <v>5235.158636442754</v>
      </c>
      <c r="Q233" s="156">
        <f t="shared" si="51"/>
        <v>5043.3952463382529</v>
      </c>
    </row>
    <row r="234" spans="1:17" ht="12" customHeight="1" x14ac:dyDescent="0.25">
      <c r="A234" s="23" t="s">
        <v>60</v>
      </c>
      <c r="B234" s="156">
        <f t="shared" si="51"/>
        <v>19.209880311883811</v>
      </c>
      <c r="C234" s="156">
        <f t="shared" si="51"/>
        <v>21.648070012070303</v>
      </c>
      <c r="D234" s="156">
        <f t="shared" si="51"/>
        <v>18.651058267086555</v>
      </c>
      <c r="E234" s="156">
        <f t="shared" si="51"/>
        <v>33.232235425583298</v>
      </c>
      <c r="F234" s="156">
        <f t="shared" si="51"/>
        <v>66.506285946568937</v>
      </c>
      <c r="G234" s="156">
        <f t="shared" si="51"/>
        <v>74.281365722482107</v>
      </c>
      <c r="H234" s="156">
        <f t="shared" si="51"/>
        <v>130.73953761820852</v>
      </c>
      <c r="I234" s="156">
        <f t="shared" si="51"/>
        <v>133.09443623560995</v>
      </c>
      <c r="J234" s="156">
        <f t="shared" si="51"/>
        <v>184.64924910599964</v>
      </c>
      <c r="K234" s="156">
        <f t="shared" si="51"/>
        <v>153.24460591295897</v>
      </c>
      <c r="L234" s="156">
        <f t="shared" si="51"/>
        <v>70.187104004408269</v>
      </c>
      <c r="M234" s="156">
        <f t="shared" si="51"/>
        <v>91.19156407115652</v>
      </c>
      <c r="N234" s="156">
        <f t="shared" si="51"/>
        <v>98.06801817912411</v>
      </c>
      <c r="O234" s="156">
        <f t="shared" si="51"/>
        <v>76.463246734682755</v>
      </c>
      <c r="P234" s="156">
        <f t="shared" si="51"/>
        <v>103.98668308042059</v>
      </c>
      <c r="Q234" s="156">
        <f t="shared" si="51"/>
        <v>97.309637041526187</v>
      </c>
    </row>
    <row r="235" spans="1:17" ht="12" customHeight="1" x14ac:dyDescent="0.25">
      <c r="A235" s="158" t="s">
        <v>112</v>
      </c>
      <c r="B235" s="157">
        <f t="shared" ref="B235:Q235" si="52">B236</f>
        <v>1.4694754448267899E-2</v>
      </c>
      <c r="C235" s="157">
        <f t="shared" si="52"/>
        <v>1.906083151166427E-2</v>
      </c>
      <c r="D235" s="157">
        <f t="shared" si="52"/>
        <v>2.7189580311530313E-2</v>
      </c>
      <c r="E235" s="157">
        <f t="shared" si="52"/>
        <v>4.8588613614371258E-2</v>
      </c>
      <c r="F235" s="157">
        <f t="shared" si="52"/>
        <v>9.0480500761992932E-2</v>
      </c>
      <c r="G235" s="157">
        <f t="shared" si="52"/>
        <v>0.17064862428396474</v>
      </c>
      <c r="H235" s="157">
        <f t="shared" si="52"/>
        <v>0.3465778508522282</v>
      </c>
      <c r="I235" s="157">
        <f t="shared" si="52"/>
        <v>0.69585989498498491</v>
      </c>
      <c r="J235" s="157">
        <f t="shared" si="52"/>
        <v>1.1474826593741254</v>
      </c>
      <c r="K235" s="157">
        <f t="shared" si="52"/>
        <v>1.4809355571177452</v>
      </c>
      <c r="L235" s="157">
        <f t="shared" si="52"/>
        <v>1.7191999966493385</v>
      </c>
      <c r="M235" s="157">
        <f t="shared" si="52"/>
        <v>2.6382822743587733</v>
      </c>
      <c r="N235" s="157">
        <f t="shared" si="52"/>
        <v>2.5476912102515326</v>
      </c>
      <c r="O235" s="157">
        <f t="shared" si="52"/>
        <v>2.5786122958276114</v>
      </c>
      <c r="P235" s="157">
        <f t="shared" si="52"/>
        <v>3.0815830321488722</v>
      </c>
      <c r="Q235" s="157">
        <f t="shared" si="52"/>
        <v>3.2971480992626736</v>
      </c>
    </row>
    <row r="236" spans="1:17" ht="12" customHeight="1" x14ac:dyDescent="0.25">
      <c r="A236" s="23" t="s">
        <v>60</v>
      </c>
      <c r="B236" s="156">
        <f t="shared" ref="B236:Q237" si="53">IF(B140=0,0,B140/0.086*1000000/B$5)</f>
        <v>1.4694754448267899E-2</v>
      </c>
      <c r="C236" s="156">
        <f t="shared" si="53"/>
        <v>1.906083151166427E-2</v>
      </c>
      <c r="D236" s="156">
        <f t="shared" si="53"/>
        <v>2.7189580311530313E-2</v>
      </c>
      <c r="E236" s="156">
        <f t="shared" si="53"/>
        <v>4.8588613614371258E-2</v>
      </c>
      <c r="F236" s="156">
        <f t="shared" si="53"/>
        <v>9.0480500761992932E-2</v>
      </c>
      <c r="G236" s="156">
        <f t="shared" si="53"/>
        <v>0.17064862428396474</v>
      </c>
      <c r="H236" s="156">
        <f t="shared" si="53"/>
        <v>0.3465778508522282</v>
      </c>
      <c r="I236" s="156">
        <f t="shared" si="53"/>
        <v>0.69585989498498491</v>
      </c>
      <c r="J236" s="156">
        <f t="shared" si="53"/>
        <v>1.1474826593741254</v>
      </c>
      <c r="K236" s="156">
        <f t="shared" si="53"/>
        <v>1.4809355571177452</v>
      </c>
      <c r="L236" s="156">
        <f t="shared" si="53"/>
        <v>1.7191999966493385</v>
      </c>
      <c r="M236" s="156">
        <f t="shared" si="53"/>
        <v>2.6382822743587733</v>
      </c>
      <c r="N236" s="156">
        <f t="shared" si="53"/>
        <v>2.5476912102515326</v>
      </c>
      <c r="O236" s="156">
        <f t="shared" si="53"/>
        <v>2.5786122958276114</v>
      </c>
      <c r="P236" s="156">
        <f t="shared" si="53"/>
        <v>3.0815830321488722</v>
      </c>
      <c r="Q236" s="156">
        <f t="shared" si="53"/>
        <v>3.2971480992626736</v>
      </c>
    </row>
    <row r="237" spans="1:17" ht="12" customHeight="1" x14ac:dyDescent="0.25">
      <c r="A237" s="158" t="s">
        <v>63</v>
      </c>
      <c r="B237" s="157">
        <f t="shared" si="53"/>
        <v>888.85738714505806</v>
      </c>
      <c r="C237" s="157">
        <f t="shared" si="53"/>
        <v>921.3236363106239</v>
      </c>
      <c r="D237" s="157">
        <f t="shared" si="53"/>
        <v>923.27369489607941</v>
      </c>
      <c r="E237" s="157">
        <f t="shared" si="53"/>
        <v>980.40599923159232</v>
      </c>
      <c r="F237" s="157">
        <f t="shared" si="53"/>
        <v>1016.863480549263</v>
      </c>
      <c r="G237" s="157">
        <f t="shared" si="53"/>
        <v>1038.55017914777</v>
      </c>
      <c r="H237" s="157">
        <f t="shared" si="53"/>
        <v>1086.4605334866749</v>
      </c>
      <c r="I237" s="157">
        <f t="shared" si="53"/>
        <v>1103.1923839480028</v>
      </c>
      <c r="J237" s="157">
        <f t="shared" si="53"/>
        <v>1153.7390596175185</v>
      </c>
      <c r="K237" s="157">
        <f t="shared" si="53"/>
        <v>1194.016086718186</v>
      </c>
      <c r="L237" s="157">
        <f t="shared" si="53"/>
        <v>1176.5605775671743</v>
      </c>
      <c r="M237" s="157">
        <f t="shared" si="53"/>
        <v>1248.3498742534046</v>
      </c>
      <c r="N237" s="157">
        <f t="shared" si="53"/>
        <v>1276.7829514681266</v>
      </c>
      <c r="O237" s="157">
        <f t="shared" si="53"/>
        <v>1204.5581396871123</v>
      </c>
      <c r="P237" s="157">
        <f t="shared" si="53"/>
        <v>1228.3221574321346</v>
      </c>
      <c r="Q237" s="157">
        <f t="shared" si="53"/>
        <v>1221.4997683971221</v>
      </c>
    </row>
    <row r="238" spans="1:17" ht="12" customHeight="1" x14ac:dyDescent="0.25">
      <c r="A238" s="167" t="s">
        <v>156</v>
      </c>
      <c r="B238" s="132">
        <f t="shared" ref="B238:Q238" si="54">IF(B142=0,0,B142/0.086*1000000/B$11)</f>
        <v>885.68192643021553</v>
      </c>
      <c r="C238" s="132">
        <f t="shared" si="54"/>
        <v>915.92221334719386</v>
      </c>
      <c r="D238" s="132">
        <f t="shared" si="54"/>
        <v>925.14972986135683</v>
      </c>
      <c r="E238" s="132">
        <f t="shared" si="54"/>
        <v>970.0808075132262</v>
      </c>
      <c r="F238" s="132">
        <f t="shared" si="54"/>
        <v>1006.9748772493189</v>
      </c>
      <c r="G238" s="132">
        <f t="shared" si="54"/>
        <v>1028.636803072483</v>
      </c>
      <c r="H238" s="132">
        <f t="shared" si="54"/>
        <v>1049.2619250630605</v>
      </c>
      <c r="I238" s="132">
        <f t="shared" si="54"/>
        <v>1071.9061973996797</v>
      </c>
      <c r="J238" s="132">
        <f t="shared" si="54"/>
        <v>1112.5680122425704</v>
      </c>
      <c r="K238" s="132">
        <f t="shared" si="54"/>
        <v>1161.9034901546895</v>
      </c>
      <c r="L238" s="132">
        <f t="shared" si="54"/>
        <v>1163.5145749772619</v>
      </c>
      <c r="M238" s="132">
        <f t="shared" si="54"/>
        <v>1209.030055302268</v>
      </c>
      <c r="N238" s="132">
        <f t="shared" si="54"/>
        <v>1238.2154000290641</v>
      </c>
      <c r="O238" s="132">
        <f t="shared" si="54"/>
        <v>1200.1243969771306</v>
      </c>
      <c r="P238" s="132">
        <f t="shared" si="54"/>
        <v>1211.5352333920171</v>
      </c>
      <c r="Q238" s="132">
        <f t="shared" si="54"/>
        <v>1211.9747483044951</v>
      </c>
    </row>
    <row r="239" spans="1:17" ht="12" customHeight="1" x14ac:dyDescent="0.25">
      <c r="A239" s="167" t="s">
        <v>155</v>
      </c>
      <c r="B239" s="132">
        <f t="shared" ref="B239:Q241" si="55">IF(B143=0,0,B143/0.086*1000000/B$12)</f>
        <v>0</v>
      </c>
      <c r="C239" s="132">
        <f t="shared" si="55"/>
        <v>0</v>
      </c>
      <c r="D239" s="132">
        <f t="shared" si="55"/>
        <v>0</v>
      </c>
      <c r="E239" s="132">
        <f t="shared" si="55"/>
        <v>0</v>
      </c>
      <c r="F239" s="132">
        <f t="shared" si="55"/>
        <v>0</v>
      </c>
      <c r="G239" s="132">
        <f t="shared" si="55"/>
        <v>0</v>
      </c>
      <c r="H239" s="132">
        <f t="shared" si="55"/>
        <v>0</v>
      </c>
      <c r="I239" s="132">
        <f t="shared" si="55"/>
        <v>0</v>
      </c>
      <c r="J239" s="132">
        <f t="shared" si="55"/>
        <v>0</v>
      </c>
      <c r="K239" s="132">
        <f t="shared" si="55"/>
        <v>0</v>
      </c>
      <c r="L239" s="132">
        <f t="shared" si="55"/>
        <v>0</v>
      </c>
      <c r="M239" s="132">
        <f t="shared" si="55"/>
        <v>0</v>
      </c>
      <c r="N239" s="132">
        <f t="shared" si="55"/>
        <v>0</v>
      </c>
      <c r="O239" s="132">
        <f t="shared" si="55"/>
        <v>0</v>
      </c>
      <c r="P239" s="132">
        <f t="shared" si="55"/>
        <v>0</v>
      </c>
      <c r="Q239" s="132">
        <f t="shared" si="55"/>
        <v>0</v>
      </c>
    </row>
    <row r="240" spans="1:17" ht="12" customHeight="1" x14ac:dyDescent="0.25">
      <c r="A240" s="166" t="s">
        <v>55</v>
      </c>
      <c r="B240" s="165">
        <f t="shared" si="55"/>
        <v>0</v>
      </c>
      <c r="C240" s="165">
        <f t="shared" si="55"/>
        <v>0</v>
      </c>
      <c r="D240" s="165">
        <f t="shared" si="55"/>
        <v>0</v>
      </c>
      <c r="E240" s="165">
        <f t="shared" si="55"/>
        <v>0</v>
      </c>
      <c r="F240" s="165">
        <f t="shared" si="55"/>
        <v>0</v>
      </c>
      <c r="G240" s="165">
        <f t="shared" si="55"/>
        <v>0</v>
      </c>
      <c r="H240" s="165">
        <f t="shared" si="55"/>
        <v>0</v>
      </c>
      <c r="I240" s="165">
        <f t="shared" si="55"/>
        <v>0</v>
      </c>
      <c r="J240" s="165">
        <f t="shared" si="55"/>
        <v>0</v>
      </c>
      <c r="K240" s="165">
        <f t="shared" si="55"/>
        <v>0</v>
      </c>
      <c r="L240" s="165">
        <f t="shared" si="55"/>
        <v>0</v>
      </c>
      <c r="M240" s="165">
        <f t="shared" si="55"/>
        <v>0</v>
      </c>
      <c r="N240" s="165">
        <f t="shared" si="55"/>
        <v>0</v>
      </c>
      <c r="O240" s="165">
        <f t="shared" si="55"/>
        <v>0</v>
      </c>
      <c r="P240" s="165">
        <f t="shared" si="55"/>
        <v>0</v>
      </c>
      <c r="Q240" s="165">
        <f t="shared" si="55"/>
        <v>0</v>
      </c>
    </row>
    <row r="241" spans="1:17" ht="12" customHeight="1" x14ac:dyDescent="0.25">
      <c r="A241" s="147" t="s">
        <v>59</v>
      </c>
      <c r="B241" s="164">
        <f t="shared" si="55"/>
        <v>0</v>
      </c>
      <c r="C241" s="164">
        <f t="shared" si="55"/>
        <v>0</v>
      </c>
      <c r="D241" s="164">
        <f t="shared" si="55"/>
        <v>0</v>
      </c>
      <c r="E241" s="164">
        <f t="shared" si="55"/>
        <v>0</v>
      </c>
      <c r="F241" s="164">
        <f t="shared" si="55"/>
        <v>0</v>
      </c>
      <c r="G241" s="164">
        <f t="shared" si="55"/>
        <v>0</v>
      </c>
      <c r="H241" s="164">
        <f t="shared" si="55"/>
        <v>0</v>
      </c>
      <c r="I241" s="164">
        <f t="shared" si="55"/>
        <v>0</v>
      </c>
      <c r="J241" s="164">
        <f t="shared" si="55"/>
        <v>0</v>
      </c>
      <c r="K241" s="164">
        <f t="shared" si="55"/>
        <v>0</v>
      </c>
      <c r="L241" s="164">
        <f t="shared" si="55"/>
        <v>0</v>
      </c>
      <c r="M241" s="164">
        <f t="shared" si="55"/>
        <v>0</v>
      </c>
      <c r="N241" s="164">
        <f t="shared" si="55"/>
        <v>0</v>
      </c>
      <c r="O241" s="164">
        <f t="shared" si="55"/>
        <v>0</v>
      </c>
      <c r="P241" s="164">
        <f t="shared" si="55"/>
        <v>0</v>
      </c>
      <c r="Q241" s="164">
        <f t="shared" si="55"/>
        <v>0</v>
      </c>
    </row>
    <row r="242" spans="1:17" ht="12" customHeight="1" x14ac:dyDescent="0.25">
      <c r="A242" s="163" t="s">
        <v>144</v>
      </c>
      <c r="B242" s="162">
        <f t="shared" ref="B242:Q242" si="56">IF(B146=0,0,B146/0.086*1000000/B$13)</f>
        <v>885.67841531955696</v>
      </c>
      <c r="C242" s="162">
        <f t="shared" si="56"/>
        <v>918.0651023286307</v>
      </c>
      <c r="D242" s="162">
        <f t="shared" si="56"/>
        <v>933.59095159849653</v>
      </c>
      <c r="E242" s="162">
        <f t="shared" si="56"/>
        <v>973.27178515278467</v>
      </c>
      <c r="F242" s="162">
        <f t="shared" si="56"/>
        <v>1000.3226373013339</v>
      </c>
      <c r="G242" s="162">
        <f t="shared" si="56"/>
        <v>1027.6537605097271</v>
      </c>
      <c r="H242" s="162">
        <f t="shared" si="56"/>
        <v>1083.6973632239844</v>
      </c>
      <c r="I242" s="162">
        <f t="shared" si="56"/>
        <v>1128.5931163796017</v>
      </c>
      <c r="J242" s="162">
        <f t="shared" si="56"/>
        <v>1202.5891242371295</v>
      </c>
      <c r="K242" s="162">
        <f t="shared" si="56"/>
        <v>1238.0739824044435</v>
      </c>
      <c r="L242" s="162">
        <f t="shared" si="56"/>
        <v>1253.929464865967</v>
      </c>
      <c r="M242" s="162">
        <f t="shared" si="56"/>
        <v>1262.5698777221407</v>
      </c>
      <c r="N242" s="162">
        <f t="shared" si="56"/>
        <v>1270.3912539579599</v>
      </c>
      <c r="O242" s="162">
        <f t="shared" si="56"/>
        <v>1206.4019682181774</v>
      </c>
      <c r="P242" s="162">
        <f t="shared" si="56"/>
        <v>1206.028988198615</v>
      </c>
      <c r="Q242" s="162">
        <f t="shared" si="56"/>
        <v>1199.4064645000472</v>
      </c>
    </row>
    <row r="243" spans="1:17" ht="12" customHeight="1" x14ac:dyDescent="0.25">
      <c r="A243" s="161" t="s">
        <v>143</v>
      </c>
      <c r="B243" s="160">
        <f t="shared" ref="B243:Q245" si="57">IF(B147=0,0,B147/0.086*1000000/B$14)</f>
        <v>0</v>
      </c>
      <c r="C243" s="160">
        <f t="shared" si="57"/>
        <v>0</v>
      </c>
      <c r="D243" s="160">
        <f t="shared" si="57"/>
        <v>0</v>
      </c>
      <c r="E243" s="160">
        <f t="shared" si="57"/>
        <v>0</v>
      </c>
      <c r="F243" s="160">
        <f t="shared" si="57"/>
        <v>0</v>
      </c>
      <c r="G243" s="160">
        <f t="shared" si="57"/>
        <v>0</v>
      </c>
      <c r="H243" s="160">
        <f t="shared" si="57"/>
        <v>0</v>
      </c>
      <c r="I243" s="160">
        <f t="shared" si="57"/>
        <v>0</v>
      </c>
      <c r="J243" s="160">
        <f t="shared" si="57"/>
        <v>0</v>
      </c>
      <c r="K243" s="160">
        <f t="shared" si="57"/>
        <v>0</v>
      </c>
      <c r="L243" s="160">
        <f t="shared" si="57"/>
        <v>0</v>
      </c>
      <c r="M243" s="160">
        <f t="shared" si="57"/>
        <v>0</v>
      </c>
      <c r="N243" s="160">
        <f t="shared" si="57"/>
        <v>0</v>
      </c>
      <c r="O243" s="160">
        <f t="shared" si="57"/>
        <v>0</v>
      </c>
      <c r="P243" s="160">
        <f t="shared" si="57"/>
        <v>0</v>
      </c>
      <c r="Q243" s="160">
        <f t="shared" si="57"/>
        <v>0</v>
      </c>
    </row>
    <row r="244" spans="1:17" ht="12" customHeight="1" x14ac:dyDescent="0.25">
      <c r="A244" s="148" t="s">
        <v>57</v>
      </c>
      <c r="B244" s="156">
        <f t="shared" si="57"/>
        <v>0</v>
      </c>
      <c r="C244" s="156">
        <f t="shared" si="57"/>
        <v>0</v>
      </c>
      <c r="D244" s="156">
        <f t="shared" si="57"/>
        <v>0</v>
      </c>
      <c r="E244" s="156">
        <f t="shared" si="57"/>
        <v>0</v>
      </c>
      <c r="F244" s="156">
        <f t="shared" si="57"/>
        <v>0</v>
      </c>
      <c r="G244" s="156">
        <f t="shared" si="57"/>
        <v>0</v>
      </c>
      <c r="H244" s="156">
        <f t="shared" si="57"/>
        <v>0</v>
      </c>
      <c r="I244" s="156">
        <f t="shared" si="57"/>
        <v>0</v>
      </c>
      <c r="J244" s="156">
        <f t="shared" si="57"/>
        <v>0</v>
      </c>
      <c r="K244" s="156">
        <f t="shared" si="57"/>
        <v>0</v>
      </c>
      <c r="L244" s="156">
        <f t="shared" si="57"/>
        <v>0</v>
      </c>
      <c r="M244" s="156">
        <f t="shared" si="57"/>
        <v>0</v>
      </c>
      <c r="N244" s="156">
        <f t="shared" si="57"/>
        <v>0</v>
      </c>
      <c r="O244" s="156">
        <f t="shared" si="57"/>
        <v>0</v>
      </c>
      <c r="P244" s="156">
        <f t="shared" si="57"/>
        <v>0</v>
      </c>
      <c r="Q244" s="156">
        <f t="shared" si="57"/>
        <v>0</v>
      </c>
    </row>
    <row r="245" spans="1:17" ht="12" customHeight="1" x14ac:dyDescent="0.25">
      <c r="A245" s="148" t="s">
        <v>59</v>
      </c>
      <c r="B245" s="156">
        <f t="shared" si="57"/>
        <v>0</v>
      </c>
      <c r="C245" s="156">
        <f t="shared" si="57"/>
        <v>0</v>
      </c>
      <c r="D245" s="156">
        <f t="shared" si="57"/>
        <v>0</v>
      </c>
      <c r="E245" s="156">
        <f t="shared" si="57"/>
        <v>0</v>
      </c>
      <c r="F245" s="156">
        <f t="shared" si="57"/>
        <v>0</v>
      </c>
      <c r="G245" s="156">
        <f t="shared" si="57"/>
        <v>0</v>
      </c>
      <c r="H245" s="156">
        <f t="shared" si="57"/>
        <v>0</v>
      </c>
      <c r="I245" s="156">
        <f t="shared" si="57"/>
        <v>0</v>
      </c>
      <c r="J245" s="156">
        <f t="shared" si="57"/>
        <v>0</v>
      </c>
      <c r="K245" s="156">
        <f t="shared" si="57"/>
        <v>0</v>
      </c>
      <c r="L245" s="156">
        <f t="shared" si="57"/>
        <v>0</v>
      </c>
      <c r="M245" s="156">
        <f t="shared" si="57"/>
        <v>0</v>
      </c>
      <c r="N245" s="156">
        <f t="shared" si="57"/>
        <v>0</v>
      </c>
      <c r="O245" s="156">
        <f t="shared" si="57"/>
        <v>0</v>
      </c>
      <c r="P245" s="156">
        <f t="shared" si="57"/>
        <v>0</v>
      </c>
      <c r="Q245" s="156">
        <f t="shared" si="57"/>
        <v>0</v>
      </c>
    </row>
    <row r="246" spans="1:17" ht="12" customHeight="1" x14ac:dyDescent="0.25">
      <c r="A246" s="163" t="s">
        <v>142</v>
      </c>
      <c r="B246" s="162">
        <f t="shared" ref="B246:Q246" si="58">IF(B150=0,0,B150/0.086*1000000/B$15)</f>
        <v>918.43564405839902</v>
      </c>
      <c r="C246" s="162">
        <f t="shared" si="58"/>
        <v>967.99340845567735</v>
      </c>
      <c r="D246" s="162">
        <f t="shared" si="58"/>
        <v>897.75012953472969</v>
      </c>
      <c r="E246" s="162">
        <f t="shared" si="58"/>
        <v>1075.277586839303</v>
      </c>
      <c r="F246" s="162">
        <f t="shared" si="58"/>
        <v>1108.8476924627425</v>
      </c>
      <c r="G246" s="162">
        <f t="shared" si="58"/>
        <v>1123.4027766955949</v>
      </c>
      <c r="H246" s="162">
        <f t="shared" si="58"/>
        <v>1411.6990915798497</v>
      </c>
      <c r="I246" s="162">
        <f t="shared" si="58"/>
        <v>1343.4792782302632</v>
      </c>
      <c r="J246" s="162">
        <f t="shared" si="58"/>
        <v>1479.8829200726511</v>
      </c>
      <c r="K246" s="162">
        <f t="shared" si="58"/>
        <v>1443.0460116967793</v>
      </c>
      <c r="L246" s="162">
        <f t="shared" si="58"/>
        <v>1263.0421393952929</v>
      </c>
      <c r="M246" s="162">
        <f t="shared" si="58"/>
        <v>1580.0809216622322</v>
      </c>
      <c r="N246" s="162">
        <f t="shared" si="58"/>
        <v>1605.9982060973878</v>
      </c>
      <c r="O246" s="162">
        <f t="shared" si="58"/>
        <v>1247.3205453201688</v>
      </c>
      <c r="P246" s="162">
        <f t="shared" si="58"/>
        <v>1397.2569476269985</v>
      </c>
      <c r="Q246" s="162">
        <f t="shared" si="58"/>
        <v>1326.4241611336406</v>
      </c>
    </row>
    <row r="247" spans="1:17" ht="12" customHeight="1" x14ac:dyDescent="0.25">
      <c r="A247" s="161" t="s">
        <v>141</v>
      </c>
      <c r="B247" s="160">
        <f t="shared" ref="B247:Q249" si="59">IF(B151=0,0,B151/0.086*1000000/B$16)</f>
        <v>0</v>
      </c>
      <c r="C247" s="160">
        <f t="shared" si="59"/>
        <v>0</v>
      </c>
      <c r="D247" s="160">
        <f t="shared" si="59"/>
        <v>0</v>
      </c>
      <c r="E247" s="160">
        <f t="shared" si="59"/>
        <v>0</v>
      </c>
      <c r="F247" s="160">
        <f t="shared" si="59"/>
        <v>0</v>
      </c>
      <c r="G247" s="160">
        <f t="shared" si="59"/>
        <v>0</v>
      </c>
      <c r="H247" s="160">
        <f t="shared" si="59"/>
        <v>0</v>
      </c>
      <c r="I247" s="160">
        <f t="shared" si="59"/>
        <v>0</v>
      </c>
      <c r="J247" s="160">
        <f t="shared" si="59"/>
        <v>0</v>
      </c>
      <c r="K247" s="160">
        <f t="shared" si="59"/>
        <v>0</v>
      </c>
      <c r="L247" s="160">
        <f t="shared" si="59"/>
        <v>0</v>
      </c>
      <c r="M247" s="160">
        <f t="shared" si="59"/>
        <v>0</v>
      </c>
      <c r="N247" s="160">
        <f t="shared" si="59"/>
        <v>0</v>
      </c>
      <c r="O247" s="160">
        <f t="shared" si="59"/>
        <v>0</v>
      </c>
      <c r="P247" s="160">
        <f t="shared" si="59"/>
        <v>0</v>
      </c>
      <c r="Q247" s="160">
        <f t="shared" si="59"/>
        <v>0</v>
      </c>
    </row>
    <row r="248" spans="1:17" ht="12" customHeight="1" x14ac:dyDescent="0.25">
      <c r="A248" s="148" t="s">
        <v>60</v>
      </c>
      <c r="B248" s="156">
        <f t="shared" si="59"/>
        <v>0</v>
      </c>
      <c r="C248" s="156">
        <f t="shared" si="59"/>
        <v>0</v>
      </c>
      <c r="D248" s="156">
        <f t="shared" si="59"/>
        <v>0</v>
      </c>
      <c r="E248" s="156">
        <f t="shared" si="59"/>
        <v>0</v>
      </c>
      <c r="F248" s="156">
        <f t="shared" si="59"/>
        <v>0</v>
      </c>
      <c r="G248" s="156">
        <f t="shared" si="59"/>
        <v>0</v>
      </c>
      <c r="H248" s="156">
        <f t="shared" si="59"/>
        <v>0</v>
      </c>
      <c r="I248" s="156">
        <f t="shared" si="59"/>
        <v>0</v>
      </c>
      <c r="J248" s="156">
        <f t="shared" si="59"/>
        <v>0</v>
      </c>
      <c r="K248" s="156">
        <f t="shared" si="59"/>
        <v>0</v>
      </c>
      <c r="L248" s="156">
        <f t="shared" si="59"/>
        <v>0</v>
      </c>
      <c r="M248" s="156">
        <f t="shared" si="59"/>
        <v>0</v>
      </c>
      <c r="N248" s="156">
        <f t="shared" si="59"/>
        <v>0</v>
      </c>
      <c r="O248" s="156">
        <f t="shared" si="59"/>
        <v>0</v>
      </c>
      <c r="P248" s="156">
        <f t="shared" si="59"/>
        <v>0</v>
      </c>
      <c r="Q248" s="156">
        <f t="shared" si="59"/>
        <v>0</v>
      </c>
    </row>
    <row r="249" spans="1:17" ht="12" customHeight="1" x14ac:dyDescent="0.25">
      <c r="A249" s="148" t="s">
        <v>59</v>
      </c>
      <c r="B249" s="156">
        <f t="shared" si="59"/>
        <v>0</v>
      </c>
      <c r="C249" s="156">
        <f t="shared" si="59"/>
        <v>0</v>
      </c>
      <c r="D249" s="156">
        <f t="shared" si="59"/>
        <v>0</v>
      </c>
      <c r="E249" s="156">
        <f t="shared" si="59"/>
        <v>0</v>
      </c>
      <c r="F249" s="156">
        <f t="shared" si="59"/>
        <v>0</v>
      </c>
      <c r="G249" s="156">
        <f t="shared" si="59"/>
        <v>0</v>
      </c>
      <c r="H249" s="156">
        <f t="shared" si="59"/>
        <v>0</v>
      </c>
      <c r="I249" s="156">
        <f t="shared" si="59"/>
        <v>0</v>
      </c>
      <c r="J249" s="156">
        <f t="shared" si="59"/>
        <v>0</v>
      </c>
      <c r="K249" s="156">
        <f t="shared" si="59"/>
        <v>0</v>
      </c>
      <c r="L249" s="156">
        <f t="shared" si="59"/>
        <v>0</v>
      </c>
      <c r="M249" s="156">
        <f t="shared" si="59"/>
        <v>0</v>
      </c>
      <c r="N249" s="156">
        <f t="shared" si="59"/>
        <v>0</v>
      </c>
      <c r="O249" s="156">
        <f t="shared" si="59"/>
        <v>0</v>
      </c>
      <c r="P249" s="156">
        <f t="shared" si="59"/>
        <v>0</v>
      </c>
      <c r="Q249" s="156">
        <f t="shared" si="59"/>
        <v>0</v>
      </c>
    </row>
    <row r="250" spans="1:17" ht="12" customHeight="1" x14ac:dyDescent="0.25">
      <c r="A250" s="158" t="s">
        <v>62</v>
      </c>
      <c r="B250" s="157">
        <f t="shared" ref="B250:Q250" si="60">IF(B154=0,0,B154/0.086*1000000/B$5)</f>
        <v>472.36075306786375</v>
      </c>
      <c r="C250" s="157">
        <f t="shared" si="60"/>
        <v>486.79728628955621</v>
      </c>
      <c r="D250" s="157">
        <f t="shared" si="60"/>
        <v>486.7561803278964</v>
      </c>
      <c r="E250" s="157">
        <f t="shared" si="60"/>
        <v>509.14806858199722</v>
      </c>
      <c r="F250" s="157">
        <f t="shared" si="60"/>
        <v>541.59265095194485</v>
      </c>
      <c r="G250" s="157">
        <f t="shared" si="60"/>
        <v>552.13504840785276</v>
      </c>
      <c r="H250" s="157">
        <f t="shared" si="60"/>
        <v>622.84114333958109</v>
      </c>
      <c r="I250" s="157">
        <f t="shared" si="60"/>
        <v>631.26624087493042</v>
      </c>
      <c r="J250" s="157">
        <f t="shared" si="60"/>
        <v>696.40901546715463</v>
      </c>
      <c r="K250" s="157">
        <f t="shared" si="60"/>
        <v>681.68956420668337</v>
      </c>
      <c r="L250" s="157">
        <f t="shared" si="60"/>
        <v>646.70574299984935</v>
      </c>
      <c r="M250" s="157">
        <f t="shared" si="60"/>
        <v>672.6791656490135</v>
      </c>
      <c r="N250" s="157">
        <f t="shared" si="60"/>
        <v>691.3001115463195</v>
      </c>
      <c r="O250" s="157">
        <f t="shared" si="60"/>
        <v>669.81046235902068</v>
      </c>
      <c r="P250" s="157">
        <f t="shared" si="60"/>
        <v>695.99311916242414</v>
      </c>
      <c r="Q250" s="157">
        <f t="shared" si="60"/>
        <v>699.82456915414537</v>
      </c>
    </row>
    <row r="251" spans="1:17" ht="12" customHeight="1" x14ac:dyDescent="0.25">
      <c r="A251" s="23" t="s">
        <v>55</v>
      </c>
      <c r="B251" s="156">
        <f t="shared" ref="B251:Q251" si="61">IF(B155=0,0,B155/0.086*1000000/B$18)</f>
        <v>0</v>
      </c>
      <c r="C251" s="156">
        <f t="shared" si="61"/>
        <v>0</v>
      </c>
      <c r="D251" s="156">
        <f t="shared" si="61"/>
        <v>0</v>
      </c>
      <c r="E251" s="156">
        <f t="shared" si="61"/>
        <v>0</v>
      </c>
      <c r="F251" s="156">
        <f t="shared" si="61"/>
        <v>0</v>
      </c>
      <c r="G251" s="156">
        <f t="shared" si="61"/>
        <v>0</v>
      </c>
      <c r="H251" s="156">
        <f t="shared" si="61"/>
        <v>0</v>
      </c>
      <c r="I251" s="156">
        <f t="shared" si="61"/>
        <v>0</v>
      </c>
      <c r="J251" s="156">
        <f t="shared" si="61"/>
        <v>0</v>
      </c>
      <c r="K251" s="156">
        <f t="shared" si="61"/>
        <v>0</v>
      </c>
      <c r="L251" s="156">
        <f t="shared" si="61"/>
        <v>0</v>
      </c>
      <c r="M251" s="156">
        <f t="shared" si="61"/>
        <v>0</v>
      </c>
      <c r="N251" s="156">
        <f t="shared" si="61"/>
        <v>0</v>
      </c>
      <c r="O251" s="156">
        <f t="shared" si="61"/>
        <v>0</v>
      </c>
      <c r="P251" s="156">
        <f t="shared" si="61"/>
        <v>0</v>
      </c>
      <c r="Q251" s="156">
        <f t="shared" si="61"/>
        <v>0</v>
      </c>
    </row>
    <row r="252" spans="1:17" ht="12" customHeight="1" x14ac:dyDescent="0.25">
      <c r="A252" s="23" t="s">
        <v>57</v>
      </c>
      <c r="B252" s="156">
        <f t="shared" ref="B252:Q252" si="62">IF(B156=0,0,B156/0.086*1000000/B$19)</f>
        <v>464.43205838086686</v>
      </c>
      <c r="C252" s="156">
        <f t="shared" si="62"/>
        <v>478.43096329462657</v>
      </c>
      <c r="D252" s="156">
        <f t="shared" si="62"/>
        <v>480.64808701719812</v>
      </c>
      <c r="E252" s="156">
        <f t="shared" si="62"/>
        <v>497.05958978565968</v>
      </c>
      <c r="F252" s="156">
        <f t="shared" si="62"/>
        <v>511.32426578857542</v>
      </c>
      <c r="G252" s="156">
        <f t="shared" si="62"/>
        <v>521.28781142259152</v>
      </c>
      <c r="H252" s="156">
        <f t="shared" si="62"/>
        <v>561.22183733910356</v>
      </c>
      <c r="I252" s="156">
        <f t="shared" si="62"/>
        <v>580.24850297857267</v>
      </c>
      <c r="J252" s="156">
        <f t="shared" si="62"/>
        <v>612.66479074386541</v>
      </c>
      <c r="K252" s="156">
        <f t="shared" si="62"/>
        <v>618.5730747529816</v>
      </c>
      <c r="L252" s="156">
        <f t="shared" si="62"/>
        <v>631.63362150181945</v>
      </c>
      <c r="M252" s="156">
        <f t="shared" si="62"/>
        <v>645.74121429385798</v>
      </c>
      <c r="N252" s="156">
        <f t="shared" si="62"/>
        <v>658.30919853038108</v>
      </c>
      <c r="O252" s="156">
        <f t="shared" si="62"/>
        <v>647.26751383789644</v>
      </c>
      <c r="P252" s="156">
        <f t="shared" si="62"/>
        <v>653.50980774370521</v>
      </c>
      <c r="Q252" s="156">
        <f t="shared" si="62"/>
        <v>658.48542832676856</v>
      </c>
    </row>
    <row r="253" spans="1:17" ht="12" customHeight="1" x14ac:dyDescent="0.25">
      <c r="A253" s="29" t="s">
        <v>140</v>
      </c>
      <c r="B253" s="57">
        <f t="shared" ref="B253:Q253" si="63">IF(B157=0,0,B157/0.086*1000000/B$20)</f>
        <v>481.96537482234936</v>
      </c>
      <c r="C253" s="57">
        <f t="shared" si="63"/>
        <v>496.43677570913468</v>
      </c>
      <c r="D253" s="57">
        <f t="shared" si="63"/>
        <v>493.62200866092843</v>
      </c>
      <c r="E253" s="57">
        <f t="shared" si="63"/>
        <v>521.64278113010596</v>
      </c>
      <c r="F253" s="57">
        <f t="shared" si="63"/>
        <v>566.15564515870381</v>
      </c>
      <c r="G253" s="57">
        <f t="shared" si="63"/>
        <v>576.29277788597392</v>
      </c>
      <c r="H253" s="57">
        <f t="shared" si="63"/>
        <v>659.20884340117414</v>
      </c>
      <c r="I253" s="57">
        <f t="shared" si="63"/>
        <v>648.44991403434358</v>
      </c>
      <c r="J253" s="57">
        <f t="shared" si="63"/>
        <v>721.5044042589808</v>
      </c>
      <c r="K253" s="57">
        <f t="shared" si="63"/>
        <v>700.99692440097647</v>
      </c>
      <c r="L253" s="57">
        <f t="shared" si="63"/>
        <v>651.82915175644814</v>
      </c>
      <c r="M253" s="57">
        <f t="shared" si="63"/>
        <v>683.5285467954925</v>
      </c>
      <c r="N253" s="57">
        <f t="shared" si="63"/>
        <v>705.31557615783049</v>
      </c>
      <c r="O253" s="57">
        <f t="shared" si="63"/>
        <v>677.25476165987186</v>
      </c>
      <c r="P253" s="57">
        <f t="shared" si="63"/>
        <v>708.35610756278584</v>
      </c>
      <c r="Q253" s="57">
        <f t="shared" si="63"/>
        <v>710.12121456639011</v>
      </c>
    </row>
    <row r="255" spans="1:17" ht="12" customHeight="1" x14ac:dyDescent="0.25">
      <c r="A255" s="152" t="s">
        <v>197</v>
      </c>
      <c r="B255" s="168">
        <f t="shared" ref="B255:Q255" si="64">IF(B183=0,0,B183*1000000/B$5)</f>
        <v>179.3548146546305</v>
      </c>
      <c r="C255" s="168">
        <f t="shared" si="64"/>
        <v>177.95834602266174</v>
      </c>
      <c r="D255" s="168">
        <f t="shared" si="64"/>
        <v>174.63711902985685</v>
      </c>
      <c r="E255" s="168">
        <f t="shared" si="64"/>
        <v>167.8383814604438</v>
      </c>
      <c r="F255" s="168">
        <f t="shared" si="64"/>
        <v>151.3383498855581</v>
      </c>
      <c r="G255" s="168">
        <f t="shared" si="64"/>
        <v>146.13666778471617</v>
      </c>
      <c r="H255" s="168">
        <f t="shared" si="64"/>
        <v>130.54629864045901</v>
      </c>
      <c r="I255" s="168">
        <f t="shared" si="64"/>
        <v>93.206441786284728</v>
      </c>
      <c r="J255" s="168">
        <f t="shared" si="64"/>
        <v>88.384542801015897</v>
      </c>
      <c r="K255" s="168">
        <f t="shared" si="64"/>
        <v>84.650237546211869</v>
      </c>
      <c r="L255" s="168">
        <f t="shared" si="64"/>
        <v>89.755752969809805</v>
      </c>
      <c r="M255" s="168">
        <f t="shared" si="64"/>
        <v>98.229395560968115</v>
      </c>
      <c r="N255" s="168">
        <f t="shared" si="64"/>
        <v>102.25177267820544</v>
      </c>
      <c r="O255" s="168">
        <f t="shared" si="64"/>
        <v>82.449533837547136</v>
      </c>
      <c r="P255" s="168">
        <f t="shared" si="64"/>
        <v>76.429860559077767</v>
      </c>
      <c r="Q255" s="168">
        <f t="shared" si="64"/>
        <v>69.739810661372346</v>
      </c>
    </row>
    <row r="256" spans="1:17" ht="12" customHeight="1" x14ac:dyDescent="0.25">
      <c r="A256" s="158" t="s">
        <v>65</v>
      </c>
      <c r="B256" s="157">
        <f t="shared" ref="B256:Q256" si="65">SUM(B257:B258)</f>
        <v>0</v>
      </c>
      <c r="C256" s="157">
        <f t="shared" si="65"/>
        <v>0</v>
      </c>
      <c r="D256" s="157">
        <f t="shared" si="65"/>
        <v>0</v>
      </c>
      <c r="E256" s="157">
        <f t="shared" si="65"/>
        <v>0</v>
      </c>
      <c r="F256" s="157">
        <f t="shared" si="65"/>
        <v>0</v>
      </c>
      <c r="G256" s="157">
        <f t="shared" si="65"/>
        <v>0</v>
      </c>
      <c r="H256" s="157">
        <f t="shared" si="65"/>
        <v>0</v>
      </c>
      <c r="I256" s="157">
        <f t="shared" si="65"/>
        <v>0</v>
      </c>
      <c r="J256" s="157">
        <f t="shared" si="65"/>
        <v>0</v>
      </c>
      <c r="K256" s="157">
        <f t="shared" si="65"/>
        <v>0</v>
      </c>
      <c r="L256" s="157">
        <f t="shared" si="65"/>
        <v>0</v>
      </c>
      <c r="M256" s="157">
        <f t="shared" si="65"/>
        <v>0</v>
      </c>
      <c r="N256" s="157">
        <f t="shared" si="65"/>
        <v>0</v>
      </c>
      <c r="O256" s="157">
        <f t="shared" si="65"/>
        <v>0</v>
      </c>
      <c r="P256" s="157">
        <f t="shared" si="65"/>
        <v>0</v>
      </c>
      <c r="Q256" s="157">
        <f t="shared" si="65"/>
        <v>0</v>
      </c>
    </row>
    <row r="257" spans="1:17" ht="12" customHeight="1" x14ac:dyDescent="0.25">
      <c r="A257" s="23" t="s">
        <v>157</v>
      </c>
      <c r="B257" s="156">
        <f t="shared" ref="B257:Q257" si="66">IF(B185=0,0,B185*1000000/B$7)</f>
        <v>0</v>
      </c>
      <c r="C257" s="156">
        <f t="shared" si="66"/>
        <v>0</v>
      </c>
      <c r="D257" s="156">
        <f t="shared" si="66"/>
        <v>0</v>
      </c>
      <c r="E257" s="156">
        <f t="shared" si="66"/>
        <v>0</v>
      </c>
      <c r="F257" s="156">
        <f t="shared" si="66"/>
        <v>0</v>
      </c>
      <c r="G257" s="156">
        <f t="shared" si="66"/>
        <v>0</v>
      </c>
      <c r="H257" s="156">
        <f t="shared" si="66"/>
        <v>0</v>
      </c>
      <c r="I257" s="156">
        <f t="shared" si="66"/>
        <v>0</v>
      </c>
      <c r="J257" s="156">
        <f t="shared" si="66"/>
        <v>0</v>
      </c>
      <c r="K257" s="156">
        <f t="shared" si="66"/>
        <v>0</v>
      </c>
      <c r="L257" s="156">
        <f t="shared" si="66"/>
        <v>0</v>
      </c>
      <c r="M257" s="156">
        <f t="shared" si="66"/>
        <v>0</v>
      </c>
      <c r="N257" s="156">
        <f t="shared" si="66"/>
        <v>0</v>
      </c>
      <c r="O257" s="156">
        <f t="shared" si="66"/>
        <v>0</v>
      </c>
      <c r="P257" s="156">
        <f t="shared" si="66"/>
        <v>0</v>
      </c>
      <c r="Q257" s="156">
        <f t="shared" si="66"/>
        <v>0</v>
      </c>
    </row>
    <row r="258" spans="1:17" ht="12" customHeight="1" x14ac:dyDescent="0.25">
      <c r="A258" s="23" t="s">
        <v>60</v>
      </c>
      <c r="B258" s="156">
        <f t="shared" ref="B258:Q258" si="67">IF(B186=0,0,B186*1000000/B$7)</f>
        <v>0</v>
      </c>
      <c r="C258" s="156">
        <f t="shared" si="67"/>
        <v>0</v>
      </c>
      <c r="D258" s="156">
        <f t="shared" si="67"/>
        <v>0</v>
      </c>
      <c r="E258" s="156">
        <f t="shared" si="67"/>
        <v>0</v>
      </c>
      <c r="F258" s="156">
        <f t="shared" si="67"/>
        <v>0</v>
      </c>
      <c r="G258" s="156">
        <f t="shared" si="67"/>
        <v>0</v>
      </c>
      <c r="H258" s="156">
        <f t="shared" si="67"/>
        <v>0</v>
      </c>
      <c r="I258" s="156">
        <f t="shared" si="67"/>
        <v>0</v>
      </c>
      <c r="J258" s="156">
        <f t="shared" si="67"/>
        <v>0</v>
      </c>
      <c r="K258" s="156">
        <f t="shared" si="67"/>
        <v>0</v>
      </c>
      <c r="L258" s="156">
        <f t="shared" si="67"/>
        <v>0</v>
      </c>
      <c r="M258" s="156">
        <f t="shared" si="67"/>
        <v>0</v>
      </c>
      <c r="N258" s="156">
        <f t="shared" si="67"/>
        <v>0</v>
      </c>
      <c r="O258" s="156">
        <f t="shared" si="67"/>
        <v>0</v>
      </c>
      <c r="P258" s="156">
        <f t="shared" si="67"/>
        <v>0</v>
      </c>
      <c r="Q258" s="156">
        <f t="shared" si="67"/>
        <v>0</v>
      </c>
    </row>
    <row r="259" spans="1:17" ht="12" customHeight="1" x14ac:dyDescent="0.25">
      <c r="A259" s="158" t="s">
        <v>112</v>
      </c>
      <c r="B259" s="157">
        <f t="shared" ref="B259:Q259" si="68">B260</f>
        <v>0</v>
      </c>
      <c r="C259" s="157">
        <f t="shared" si="68"/>
        <v>0</v>
      </c>
      <c r="D259" s="157">
        <f t="shared" si="68"/>
        <v>0</v>
      </c>
      <c r="E259" s="157">
        <f t="shared" si="68"/>
        <v>0</v>
      </c>
      <c r="F259" s="157">
        <f t="shared" si="68"/>
        <v>0</v>
      </c>
      <c r="G259" s="157">
        <f t="shared" si="68"/>
        <v>0</v>
      </c>
      <c r="H259" s="157">
        <f t="shared" si="68"/>
        <v>0</v>
      </c>
      <c r="I259" s="157">
        <f t="shared" si="68"/>
        <v>0</v>
      </c>
      <c r="J259" s="157">
        <f t="shared" si="68"/>
        <v>0</v>
      </c>
      <c r="K259" s="157">
        <f t="shared" si="68"/>
        <v>0</v>
      </c>
      <c r="L259" s="157">
        <f t="shared" si="68"/>
        <v>0</v>
      </c>
      <c r="M259" s="157">
        <f t="shared" si="68"/>
        <v>0</v>
      </c>
      <c r="N259" s="157">
        <f t="shared" si="68"/>
        <v>0</v>
      </c>
      <c r="O259" s="157">
        <f t="shared" si="68"/>
        <v>0</v>
      </c>
      <c r="P259" s="157">
        <f t="shared" si="68"/>
        <v>0</v>
      </c>
      <c r="Q259" s="157">
        <f t="shared" si="68"/>
        <v>0</v>
      </c>
    </row>
    <row r="260" spans="1:17" ht="12" customHeight="1" x14ac:dyDescent="0.25">
      <c r="A260" s="23" t="s">
        <v>60</v>
      </c>
      <c r="B260" s="156">
        <f t="shared" ref="B260:Q260" si="69">IF(B188=0,0,B188*1000000/B$5)</f>
        <v>0</v>
      </c>
      <c r="C260" s="156">
        <f t="shared" si="69"/>
        <v>0</v>
      </c>
      <c r="D260" s="156">
        <f t="shared" si="69"/>
        <v>0</v>
      </c>
      <c r="E260" s="156">
        <f t="shared" si="69"/>
        <v>0</v>
      </c>
      <c r="F260" s="156">
        <f t="shared" si="69"/>
        <v>0</v>
      </c>
      <c r="G260" s="156">
        <f t="shared" si="69"/>
        <v>0</v>
      </c>
      <c r="H260" s="156">
        <f t="shared" si="69"/>
        <v>0</v>
      </c>
      <c r="I260" s="156">
        <f t="shared" si="69"/>
        <v>0</v>
      </c>
      <c r="J260" s="156">
        <f t="shared" si="69"/>
        <v>0</v>
      </c>
      <c r="K260" s="156">
        <f t="shared" si="69"/>
        <v>0</v>
      </c>
      <c r="L260" s="156">
        <f t="shared" si="69"/>
        <v>0</v>
      </c>
      <c r="M260" s="156">
        <f t="shared" si="69"/>
        <v>0</v>
      </c>
      <c r="N260" s="156">
        <f t="shared" si="69"/>
        <v>0</v>
      </c>
      <c r="O260" s="156">
        <f t="shared" si="69"/>
        <v>0</v>
      </c>
      <c r="P260" s="156">
        <f t="shared" si="69"/>
        <v>0</v>
      </c>
      <c r="Q260" s="156">
        <f t="shared" si="69"/>
        <v>0</v>
      </c>
    </row>
    <row r="261" spans="1:17" ht="12" customHeight="1" x14ac:dyDescent="0.25">
      <c r="A261" s="158" t="s">
        <v>63</v>
      </c>
      <c r="B261" s="157">
        <f t="shared" ref="B261:Q261" si="70">IF(B189=0,0,B189*1000000/B$5)</f>
        <v>31.320589027291351</v>
      </c>
      <c r="C261" s="157">
        <f t="shared" si="70"/>
        <v>30.57005123306531</v>
      </c>
      <c r="D261" s="157">
        <f t="shared" si="70"/>
        <v>29.90817111449924</v>
      </c>
      <c r="E261" s="157">
        <f t="shared" si="70"/>
        <v>26.333028677800463</v>
      </c>
      <c r="F261" s="157">
        <f t="shared" si="70"/>
        <v>24.265254357092061</v>
      </c>
      <c r="G261" s="157">
        <f t="shared" si="70"/>
        <v>22.087033516752975</v>
      </c>
      <c r="H261" s="157">
        <f t="shared" si="70"/>
        <v>19.322977983975129</v>
      </c>
      <c r="I261" s="157">
        <f t="shared" si="70"/>
        <v>18.071781068291767</v>
      </c>
      <c r="J261" s="157">
        <f t="shared" si="70"/>
        <v>17.063455661961584</v>
      </c>
      <c r="K261" s="157">
        <f t="shared" si="70"/>
        <v>12.06971273335831</v>
      </c>
      <c r="L261" s="157">
        <f t="shared" si="70"/>
        <v>10.138789077683811</v>
      </c>
      <c r="M261" s="157">
        <f t="shared" si="70"/>
        <v>7.0198886165967762</v>
      </c>
      <c r="N261" s="157">
        <f t="shared" si="70"/>
        <v>5.9335607913647737</v>
      </c>
      <c r="O261" s="157">
        <f t="shared" si="70"/>
        <v>4.1452336571877693</v>
      </c>
      <c r="P261" s="157">
        <f t="shared" si="70"/>
        <v>4.7297580589288586</v>
      </c>
      <c r="Q261" s="157">
        <f t="shared" si="70"/>
        <v>5.899444839589739</v>
      </c>
    </row>
    <row r="262" spans="1:17" ht="12" customHeight="1" x14ac:dyDescent="0.25">
      <c r="A262" s="167" t="s">
        <v>156</v>
      </c>
      <c r="B262" s="132">
        <f t="shared" ref="B262:Q262" si="71">IF(B190=0,0,B190*1000000/B$11)</f>
        <v>0</v>
      </c>
      <c r="C262" s="132">
        <f t="shared" si="71"/>
        <v>0</v>
      </c>
      <c r="D262" s="132">
        <f t="shared" si="71"/>
        <v>0</v>
      </c>
      <c r="E262" s="132">
        <f t="shared" si="71"/>
        <v>0</v>
      </c>
      <c r="F262" s="132">
        <f t="shared" si="71"/>
        <v>0</v>
      </c>
      <c r="G262" s="132">
        <f t="shared" si="71"/>
        <v>0</v>
      </c>
      <c r="H262" s="132">
        <f t="shared" si="71"/>
        <v>0</v>
      </c>
      <c r="I262" s="132">
        <f t="shared" si="71"/>
        <v>0</v>
      </c>
      <c r="J262" s="132">
        <f t="shared" si="71"/>
        <v>0</v>
      </c>
      <c r="K262" s="132">
        <f t="shared" si="71"/>
        <v>0</v>
      </c>
      <c r="L262" s="132">
        <f t="shared" si="71"/>
        <v>0</v>
      </c>
      <c r="M262" s="132">
        <f t="shared" si="71"/>
        <v>0</v>
      </c>
      <c r="N262" s="132">
        <f t="shared" si="71"/>
        <v>0</v>
      </c>
      <c r="O262" s="132">
        <f t="shared" si="71"/>
        <v>0</v>
      </c>
      <c r="P262" s="132">
        <f t="shared" si="71"/>
        <v>0</v>
      </c>
      <c r="Q262" s="132">
        <f t="shared" si="71"/>
        <v>0</v>
      </c>
    </row>
    <row r="263" spans="1:17" ht="12" customHeight="1" x14ac:dyDescent="0.25">
      <c r="A263" s="167" t="s">
        <v>155</v>
      </c>
      <c r="B263" s="132">
        <f t="shared" ref="B263:Q263" si="72">IF(B191=0,0,B191*1000000/B$12)</f>
        <v>0</v>
      </c>
      <c r="C263" s="132">
        <f t="shared" si="72"/>
        <v>0</v>
      </c>
      <c r="D263" s="132">
        <f t="shared" si="72"/>
        <v>0</v>
      </c>
      <c r="E263" s="132">
        <f t="shared" si="72"/>
        <v>0</v>
      </c>
      <c r="F263" s="132">
        <f t="shared" si="72"/>
        <v>0</v>
      </c>
      <c r="G263" s="132">
        <f t="shared" si="72"/>
        <v>0</v>
      </c>
      <c r="H263" s="132">
        <f t="shared" si="72"/>
        <v>0</v>
      </c>
      <c r="I263" s="132">
        <f t="shared" si="72"/>
        <v>0</v>
      </c>
      <c r="J263" s="132">
        <f t="shared" si="72"/>
        <v>0</v>
      </c>
      <c r="K263" s="132">
        <f t="shared" si="72"/>
        <v>0</v>
      </c>
      <c r="L263" s="132">
        <f t="shared" si="72"/>
        <v>0</v>
      </c>
      <c r="M263" s="132">
        <f t="shared" si="72"/>
        <v>0</v>
      </c>
      <c r="N263" s="132">
        <f t="shared" si="72"/>
        <v>0</v>
      </c>
      <c r="O263" s="132">
        <f t="shared" si="72"/>
        <v>0</v>
      </c>
      <c r="P263" s="132">
        <f t="shared" si="72"/>
        <v>0</v>
      </c>
      <c r="Q263" s="132">
        <f t="shared" si="72"/>
        <v>0</v>
      </c>
    </row>
    <row r="264" spans="1:17" ht="12" customHeight="1" x14ac:dyDescent="0.25">
      <c r="A264" s="166" t="s">
        <v>55</v>
      </c>
      <c r="B264" s="165">
        <f t="shared" ref="B264:Q264" si="73">IF(B192=0,0,B192*1000000/B$12)</f>
        <v>0</v>
      </c>
      <c r="C264" s="165">
        <f t="shared" si="73"/>
        <v>0</v>
      </c>
      <c r="D264" s="165">
        <f t="shared" si="73"/>
        <v>0</v>
      </c>
      <c r="E264" s="165">
        <f t="shared" si="73"/>
        <v>0</v>
      </c>
      <c r="F264" s="165">
        <f t="shared" si="73"/>
        <v>0</v>
      </c>
      <c r="G264" s="165">
        <f t="shared" si="73"/>
        <v>0</v>
      </c>
      <c r="H264" s="165">
        <f t="shared" si="73"/>
        <v>0</v>
      </c>
      <c r="I264" s="165">
        <f t="shared" si="73"/>
        <v>0</v>
      </c>
      <c r="J264" s="165">
        <f t="shared" si="73"/>
        <v>0</v>
      </c>
      <c r="K264" s="165">
        <f t="shared" si="73"/>
        <v>0</v>
      </c>
      <c r="L264" s="165">
        <f t="shared" si="73"/>
        <v>0</v>
      </c>
      <c r="M264" s="165">
        <f t="shared" si="73"/>
        <v>0</v>
      </c>
      <c r="N264" s="165">
        <f t="shared" si="73"/>
        <v>0</v>
      </c>
      <c r="O264" s="165">
        <f t="shared" si="73"/>
        <v>0</v>
      </c>
      <c r="P264" s="165">
        <f t="shared" si="73"/>
        <v>0</v>
      </c>
      <c r="Q264" s="165">
        <f t="shared" si="73"/>
        <v>0</v>
      </c>
    </row>
    <row r="265" spans="1:17" ht="12" customHeight="1" x14ac:dyDescent="0.25">
      <c r="A265" s="147" t="s">
        <v>59</v>
      </c>
      <c r="B265" s="164">
        <f t="shared" ref="B265:Q265" si="74">IF(B193=0,0,B193*1000000/B$12)</f>
        <v>0</v>
      </c>
      <c r="C265" s="164">
        <f t="shared" si="74"/>
        <v>0</v>
      </c>
      <c r="D265" s="164">
        <f t="shared" si="74"/>
        <v>0</v>
      </c>
      <c r="E265" s="164">
        <f t="shared" si="74"/>
        <v>0</v>
      </c>
      <c r="F265" s="164">
        <f t="shared" si="74"/>
        <v>0</v>
      </c>
      <c r="G265" s="164">
        <f t="shared" si="74"/>
        <v>0</v>
      </c>
      <c r="H265" s="164">
        <f t="shared" si="74"/>
        <v>0</v>
      </c>
      <c r="I265" s="164">
        <f t="shared" si="74"/>
        <v>0</v>
      </c>
      <c r="J265" s="164">
        <f t="shared" si="74"/>
        <v>0</v>
      </c>
      <c r="K265" s="164">
        <f t="shared" si="74"/>
        <v>0</v>
      </c>
      <c r="L265" s="164">
        <f t="shared" si="74"/>
        <v>0</v>
      </c>
      <c r="M265" s="164">
        <f t="shared" si="74"/>
        <v>0</v>
      </c>
      <c r="N265" s="164">
        <f t="shared" si="74"/>
        <v>0</v>
      </c>
      <c r="O265" s="164">
        <f t="shared" si="74"/>
        <v>0</v>
      </c>
      <c r="P265" s="164">
        <f t="shared" si="74"/>
        <v>0</v>
      </c>
      <c r="Q265" s="164">
        <f t="shared" si="74"/>
        <v>0</v>
      </c>
    </row>
    <row r="266" spans="1:17" ht="12" customHeight="1" x14ac:dyDescent="0.25">
      <c r="A266" s="163" t="s">
        <v>144</v>
      </c>
      <c r="B266" s="162">
        <f t="shared" ref="B266:Q266" si="75">IF(B194=0,0,B194*1000000/B$13)</f>
        <v>422.85937663270647</v>
      </c>
      <c r="C266" s="162">
        <f t="shared" si="75"/>
        <v>434.96516590055677</v>
      </c>
      <c r="D266" s="162">
        <f t="shared" si="75"/>
        <v>437.89165253707625</v>
      </c>
      <c r="E266" s="162">
        <f t="shared" si="75"/>
        <v>455.01819229744785</v>
      </c>
      <c r="F266" s="162">
        <f t="shared" si="75"/>
        <v>460.06844631844194</v>
      </c>
      <c r="G266" s="162">
        <f t="shared" si="75"/>
        <v>463.10024961272075</v>
      </c>
      <c r="H266" s="162">
        <f t="shared" si="75"/>
        <v>479.4568558704778</v>
      </c>
      <c r="I266" s="162">
        <f t="shared" si="75"/>
        <v>480.77581356365755</v>
      </c>
      <c r="J266" s="162">
        <f t="shared" si="75"/>
        <v>490.61578241950912</v>
      </c>
      <c r="K266" s="162">
        <f t="shared" si="75"/>
        <v>502.04204162461161</v>
      </c>
      <c r="L266" s="162">
        <f t="shared" si="75"/>
        <v>507.49430736581621</v>
      </c>
      <c r="M266" s="162">
        <f t="shared" si="75"/>
        <v>509.69245056688391</v>
      </c>
      <c r="N266" s="162">
        <f t="shared" si="75"/>
        <v>512.60673446932537</v>
      </c>
      <c r="O266" s="162">
        <f t="shared" si="75"/>
        <v>486.30843394653152</v>
      </c>
      <c r="P266" s="162">
        <f t="shared" si="75"/>
        <v>484.21455760431024</v>
      </c>
      <c r="Q266" s="162">
        <f t="shared" si="75"/>
        <v>477.0203773323899</v>
      </c>
    </row>
    <row r="267" spans="1:17" ht="12" customHeight="1" x14ac:dyDescent="0.25">
      <c r="A267" s="161" t="s">
        <v>143</v>
      </c>
      <c r="B267" s="160">
        <f t="shared" ref="B267:Q267" si="76">IF(B195=0,0,B195*1000000/B$14)</f>
        <v>0</v>
      </c>
      <c r="C267" s="160">
        <f t="shared" si="76"/>
        <v>0</v>
      </c>
      <c r="D267" s="160">
        <f t="shared" si="76"/>
        <v>0</v>
      </c>
      <c r="E267" s="160">
        <f t="shared" si="76"/>
        <v>0</v>
      </c>
      <c r="F267" s="160">
        <f t="shared" si="76"/>
        <v>0</v>
      </c>
      <c r="G267" s="160">
        <f t="shared" si="76"/>
        <v>0</v>
      </c>
      <c r="H267" s="160">
        <f t="shared" si="76"/>
        <v>0</v>
      </c>
      <c r="I267" s="160">
        <f t="shared" si="76"/>
        <v>0</v>
      </c>
      <c r="J267" s="160">
        <f t="shared" si="76"/>
        <v>0</v>
      </c>
      <c r="K267" s="160">
        <f t="shared" si="76"/>
        <v>0</v>
      </c>
      <c r="L267" s="160">
        <f t="shared" si="76"/>
        <v>0</v>
      </c>
      <c r="M267" s="160">
        <f t="shared" si="76"/>
        <v>0</v>
      </c>
      <c r="N267" s="160">
        <f t="shared" si="76"/>
        <v>0</v>
      </c>
      <c r="O267" s="160">
        <f t="shared" si="76"/>
        <v>0</v>
      </c>
      <c r="P267" s="160">
        <f t="shared" si="76"/>
        <v>0</v>
      </c>
      <c r="Q267" s="160">
        <f t="shared" si="76"/>
        <v>0</v>
      </c>
    </row>
    <row r="268" spans="1:17" ht="12" customHeight="1" x14ac:dyDescent="0.25">
      <c r="A268" s="148" t="s">
        <v>57</v>
      </c>
      <c r="B268" s="156">
        <f t="shared" ref="B268:Q268" si="77">IF(B196=0,0,B196*1000000/B$14)</f>
        <v>0</v>
      </c>
      <c r="C268" s="156">
        <f t="shared" si="77"/>
        <v>0</v>
      </c>
      <c r="D268" s="156">
        <f t="shared" si="77"/>
        <v>0</v>
      </c>
      <c r="E268" s="156">
        <f t="shared" si="77"/>
        <v>0</v>
      </c>
      <c r="F268" s="156">
        <f t="shared" si="77"/>
        <v>0</v>
      </c>
      <c r="G268" s="156">
        <f t="shared" si="77"/>
        <v>0</v>
      </c>
      <c r="H268" s="156">
        <f t="shared" si="77"/>
        <v>0</v>
      </c>
      <c r="I268" s="156">
        <f t="shared" si="77"/>
        <v>0</v>
      </c>
      <c r="J268" s="156">
        <f t="shared" si="77"/>
        <v>0</v>
      </c>
      <c r="K268" s="156">
        <f t="shared" si="77"/>
        <v>0</v>
      </c>
      <c r="L268" s="156">
        <f t="shared" si="77"/>
        <v>0</v>
      </c>
      <c r="M268" s="156">
        <f t="shared" si="77"/>
        <v>0</v>
      </c>
      <c r="N268" s="156">
        <f t="shared" si="77"/>
        <v>0</v>
      </c>
      <c r="O268" s="156">
        <f t="shared" si="77"/>
        <v>0</v>
      </c>
      <c r="P268" s="156">
        <f t="shared" si="77"/>
        <v>0</v>
      </c>
      <c r="Q268" s="156">
        <f t="shared" si="77"/>
        <v>0</v>
      </c>
    </row>
    <row r="269" spans="1:17" ht="12" customHeight="1" x14ac:dyDescent="0.25">
      <c r="A269" s="148" t="s">
        <v>59</v>
      </c>
      <c r="B269" s="156">
        <f t="shared" ref="B269:Q269" si="78">IF(B197=0,0,B197*1000000/B$14)</f>
        <v>0</v>
      </c>
      <c r="C269" s="156">
        <f t="shared" si="78"/>
        <v>0</v>
      </c>
      <c r="D269" s="156">
        <f t="shared" si="78"/>
        <v>0</v>
      </c>
      <c r="E269" s="156">
        <f t="shared" si="78"/>
        <v>0</v>
      </c>
      <c r="F269" s="156">
        <f t="shared" si="78"/>
        <v>0</v>
      </c>
      <c r="G269" s="156">
        <f t="shared" si="78"/>
        <v>0</v>
      </c>
      <c r="H269" s="156">
        <f t="shared" si="78"/>
        <v>0</v>
      </c>
      <c r="I269" s="156">
        <f t="shared" si="78"/>
        <v>0</v>
      </c>
      <c r="J269" s="156">
        <f t="shared" si="78"/>
        <v>0</v>
      </c>
      <c r="K269" s="156">
        <f t="shared" si="78"/>
        <v>0</v>
      </c>
      <c r="L269" s="156">
        <f t="shared" si="78"/>
        <v>0</v>
      </c>
      <c r="M269" s="156">
        <f t="shared" si="78"/>
        <v>0</v>
      </c>
      <c r="N269" s="156">
        <f t="shared" si="78"/>
        <v>0</v>
      </c>
      <c r="O269" s="156">
        <f t="shared" si="78"/>
        <v>0</v>
      </c>
      <c r="P269" s="156">
        <f t="shared" si="78"/>
        <v>0</v>
      </c>
      <c r="Q269" s="156">
        <f t="shared" si="78"/>
        <v>0</v>
      </c>
    </row>
    <row r="270" spans="1:17" ht="12" customHeight="1" x14ac:dyDescent="0.25">
      <c r="A270" s="163" t="s">
        <v>142</v>
      </c>
      <c r="B270" s="162">
        <f t="shared" ref="B270:Q270" si="79">IF(B198=0,0,B198*1000000/B$15)</f>
        <v>0</v>
      </c>
      <c r="C270" s="162">
        <f t="shared" si="79"/>
        <v>0</v>
      </c>
      <c r="D270" s="162">
        <f t="shared" si="79"/>
        <v>0</v>
      </c>
      <c r="E270" s="162">
        <f t="shared" si="79"/>
        <v>0</v>
      </c>
      <c r="F270" s="162">
        <f t="shared" si="79"/>
        <v>0</v>
      </c>
      <c r="G270" s="162">
        <f t="shared" si="79"/>
        <v>0</v>
      </c>
      <c r="H270" s="162">
        <f t="shared" si="79"/>
        <v>0</v>
      </c>
      <c r="I270" s="162">
        <f t="shared" si="79"/>
        <v>0</v>
      </c>
      <c r="J270" s="162">
        <f t="shared" si="79"/>
        <v>0</v>
      </c>
      <c r="K270" s="162">
        <f t="shared" si="79"/>
        <v>0</v>
      </c>
      <c r="L270" s="162">
        <f t="shared" si="79"/>
        <v>0</v>
      </c>
      <c r="M270" s="162">
        <f t="shared" si="79"/>
        <v>0</v>
      </c>
      <c r="N270" s="162">
        <f t="shared" si="79"/>
        <v>0</v>
      </c>
      <c r="O270" s="162">
        <f t="shared" si="79"/>
        <v>0</v>
      </c>
      <c r="P270" s="162">
        <f t="shared" si="79"/>
        <v>0</v>
      </c>
      <c r="Q270" s="162">
        <f t="shared" si="79"/>
        <v>0</v>
      </c>
    </row>
    <row r="271" spans="1:17" ht="12" customHeight="1" x14ac:dyDescent="0.25">
      <c r="A271" s="161" t="s">
        <v>141</v>
      </c>
      <c r="B271" s="160">
        <f t="shared" ref="B271:Q271" si="80">IF(B199=0,0,B199*1000000/B$16)</f>
        <v>0</v>
      </c>
      <c r="C271" s="160">
        <f t="shared" si="80"/>
        <v>0</v>
      </c>
      <c r="D271" s="160">
        <f t="shared" si="80"/>
        <v>0</v>
      </c>
      <c r="E271" s="160">
        <f t="shared" si="80"/>
        <v>0</v>
      </c>
      <c r="F271" s="160">
        <f t="shared" si="80"/>
        <v>0</v>
      </c>
      <c r="G271" s="160">
        <f t="shared" si="80"/>
        <v>0</v>
      </c>
      <c r="H271" s="160">
        <f t="shared" si="80"/>
        <v>0</v>
      </c>
      <c r="I271" s="160">
        <f t="shared" si="80"/>
        <v>0</v>
      </c>
      <c r="J271" s="160">
        <f t="shared" si="80"/>
        <v>0</v>
      </c>
      <c r="K271" s="160">
        <f t="shared" si="80"/>
        <v>0</v>
      </c>
      <c r="L271" s="160">
        <f t="shared" si="80"/>
        <v>0</v>
      </c>
      <c r="M271" s="160">
        <f t="shared" si="80"/>
        <v>0</v>
      </c>
      <c r="N271" s="160">
        <f t="shared" si="80"/>
        <v>0</v>
      </c>
      <c r="O271" s="160">
        <f t="shared" si="80"/>
        <v>0</v>
      </c>
      <c r="P271" s="160">
        <f t="shared" si="80"/>
        <v>0</v>
      </c>
      <c r="Q271" s="160">
        <f t="shared" si="80"/>
        <v>0</v>
      </c>
    </row>
    <row r="272" spans="1:17" ht="12" customHeight="1" x14ac:dyDescent="0.25">
      <c r="A272" s="148" t="s">
        <v>60</v>
      </c>
      <c r="B272" s="156">
        <f t="shared" ref="B272:Q272" si="81">IF(B200=0,0,B200*1000000/B$16)</f>
        <v>0</v>
      </c>
      <c r="C272" s="156">
        <f t="shared" si="81"/>
        <v>0</v>
      </c>
      <c r="D272" s="156">
        <f t="shared" si="81"/>
        <v>0</v>
      </c>
      <c r="E272" s="156">
        <f t="shared" si="81"/>
        <v>0</v>
      </c>
      <c r="F272" s="156">
        <f t="shared" si="81"/>
        <v>0</v>
      </c>
      <c r="G272" s="156">
        <f t="shared" si="81"/>
        <v>0</v>
      </c>
      <c r="H272" s="156">
        <f t="shared" si="81"/>
        <v>0</v>
      </c>
      <c r="I272" s="156">
        <f t="shared" si="81"/>
        <v>0</v>
      </c>
      <c r="J272" s="156">
        <f t="shared" si="81"/>
        <v>0</v>
      </c>
      <c r="K272" s="156">
        <f t="shared" si="81"/>
        <v>0</v>
      </c>
      <c r="L272" s="156">
        <f t="shared" si="81"/>
        <v>0</v>
      </c>
      <c r="M272" s="156">
        <f t="shared" si="81"/>
        <v>0</v>
      </c>
      <c r="N272" s="156">
        <f t="shared" si="81"/>
        <v>0</v>
      </c>
      <c r="O272" s="156">
        <f t="shared" si="81"/>
        <v>0</v>
      </c>
      <c r="P272" s="156">
        <f t="shared" si="81"/>
        <v>0</v>
      </c>
      <c r="Q272" s="156">
        <f t="shared" si="81"/>
        <v>0</v>
      </c>
    </row>
    <row r="273" spans="1:17" ht="12" customHeight="1" x14ac:dyDescent="0.25">
      <c r="A273" s="148" t="s">
        <v>59</v>
      </c>
      <c r="B273" s="156">
        <f t="shared" ref="B273:Q273" si="82">IF(B201=0,0,B201*1000000/B$16)</f>
        <v>0</v>
      </c>
      <c r="C273" s="156">
        <f t="shared" si="82"/>
        <v>0</v>
      </c>
      <c r="D273" s="156">
        <f t="shared" si="82"/>
        <v>0</v>
      </c>
      <c r="E273" s="156">
        <f t="shared" si="82"/>
        <v>0</v>
      </c>
      <c r="F273" s="156">
        <f t="shared" si="82"/>
        <v>0</v>
      </c>
      <c r="G273" s="156">
        <f t="shared" si="82"/>
        <v>0</v>
      </c>
      <c r="H273" s="156">
        <f t="shared" si="82"/>
        <v>0</v>
      </c>
      <c r="I273" s="156">
        <f t="shared" si="82"/>
        <v>0</v>
      </c>
      <c r="J273" s="156">
        <f t="shared" si="82"/>
        <v>0</v>
      </c>
      <c r="K273" s="156">
        <f t="shared" si="82"/>
        <v>0</v>
      </c>
      <c r="L273" s="156">
        <f t="shared" si="82"/>
        <v>0</v>
      </c>
      <c r="M273" s="156">
        <f t="shared" si="82"/>
        <v>0</v>
      </c>
      <c r="N273" s="156">
        <f t="shared" si="82"/>
        <v>0</v>
      </c>
      <c r="O273" s="156">
        <f t="shared" si="82"/>
        <v>0</v>
      </c>
      <c r="P273" s="156">
        <f t="shared" si="82"/>
        <v>0</v>
      </c>
      <c r="Q273" s="156">
        <f t="shared" si="82"/>
        <v>0</v>
      </c>
    </row>
    <row r="274" spans="1:17" ht="12" customHeight="1" x14ac:dyDescent="0.25">
      <c r="A274" s="158" t="s">
        <v>62</v>
      </c>
      <c r="B274" s="157">
        <f t="shared" ref="B274:Q274" si="83">IF(B202=0,0,B202*1000000/B$5)</f>
        <v>148.03422562733917</v>
      </c>
      <c r="C274" s="157">
        <f t="shared" si="83"/>
        <v>147.38829478959642</v>
      </c>
      <c r="D274" s="157">
        <f t="shared" si="83"/>
        <v>144.72894791535765</v>
      </c>
      <c r="E274" s="157">
        <f t="shared" si="83"/>
        <v>141.50535278264331</v>
      </c>
      <c r="F274" s="157">
        <f t="shared" si="83"/>
        <v>127.07309552846604</v>
      </c>
      <c r="G274" s="157">
        <f t="shared" si="83"/>
        <v>124.0496342679632</v>
      </c>
      <c r="H274" s="157">
        <f t="shared" si="83"/>
        <v>111.22332065648389</v>
      </c>
      <c r="I274" s="157">
        <f t="shared" si="83"/>
        <v>75.134660717992958</v>
      </c>
      <c r="J274" s="157">
        <f t="shared" si="83"/>
        <v>71.321087139054328</v>
      </c>
      <c r="K274" s="157">
        <f t="shared" si="83"/>
        <v>72.580524812853568</v>
      </c>
      <c r="L274" s="157">
        <f t="shared" si="83"/>
        <v>79.61696389212598</v>
      </c>
      <c r="M274" s="157">
        <f t="shared" si="83"/>
        <v>91.209506944371327</v>
      </c>
      <c r="N274" s="157">
        <f t="shared" si="83"/>
        <v>96.318211886840672</v>
      </c>
      <c r="O274" s="157">
        <f t="shared" si="83"/>
        <v>78.304300180359363</v>
      </c>
      <c r="P274" s="157">
        <f t="shared" si="83"/>
        <v>71.700102500148901</v>
      </c>
      <c r="Q274" s="157">
        <f t="shared" si="83"/>
        <v>63.840365821782605</v>
      </c>
    </row>
    <row r="275" spans="1:17" ht="12" customHeight="1" x14ac:dyDescent="0.25">
      <c r="A275" s="23" t="s">
        <v>55</v>
      </c>
      <c r="B275" s="156">
        <f t="shared" ref="B275:Q275" si="84">IF(B203=0,0,B203*1000000/B$18)</f>
        <v>0</v>
      </c>
      <c r="C275" s="156">
        <f t="shared" si="84"/>
        <v>0</v>
      </c>
      <c r="D275" s="156">
        <f t="shared" si="84"/>
        <v>0</v>
      </c>
      <c r="E275" s="156">
        <f t="shared" si="84"/>
        <v>0</v>
      </c>
      <c r="F275" s="156">
        <f t="shared" si="84"/>
        <v>0</v>
      </c>
      <c r="G275" s="156">
        <f t="shared" si="84"/>
        <v>0</v>
      </c>
      <c r="H275" s="156">
        <f t="shared" si="84"/>
        <v>0</v>
      </c>
      <c r="I275" s="156">
        <f t="shared" si="84"/>
        <v>0</v>
      </c>
      <c r="J275" s="156">
        <f t="shared" si="84"/>
        <v>0</v>
      </c>
      <c r="K275" s="156">
        <f t="shared" si="84"/>
        <v>0</v>
      </c>
      <c r="L275" s="156">
        <f t="shared" si="84"/>
        <v>0</v>
      </c>
      <c r="M275" s="156">
        <f t="shared" si="84"/>
        <v>0</v>
      </c>
      <c r="N275" s="156">
        <f t="shared" si="84"/>
        <v>0</v>
      </c>
      <c r="O275" s="156">
        <f t="shared" si="84"/>
        <v>0</v>
      </c>
      <c r="P275" s="156">
        <f t="shared" si="84"/>
        <v>0</v>
      </c>
      <c r="Q275" s="156">
        <f t="shared" si="84"/>
        <v>0</v>
      </c>
    </row>
    <row r="276" spans="1:17" ht="12" customHeight="1" x14ac:dyDescent="0.25">
      <c r="A276" s="23" t="s">
        <v>57</v>
      </c>
      <c r="B276" s="156">
        <f t="shared" ref="B276:Q276" si="85">IF(B204=0,0,B204*1000000/B$19)</f>
        <v>270.23770310181942</v>
      </c>
      <c r="C276" s="156">
        <f t="shared" si="85"/>
        <v>275.30980870060915</v>
      </c>
      <c r="D276" s="156">
        <f t="shared" si="85"/>
        <v>273.48514101345012</v>
      </c>
      <c r="E276" s="156">
        <f t="shared" si="85"/>
        <v>278.41001946424319</v>
      </c>
      <c r="F276" s="156">
        <f t="shared" si="85"/>
        <v>283.66220543017641</v>
      </c>
      <c r="G276" s="156">
        <f t="shared" si="85"/>
        <v>282.4498046839982</v>
      </c>
      <c r="H276" s="156">
        <f t="shared" si="85"/>
        <v>299.67361633957285</v>
      </c>
      <c r="I276" s="156">
        <f t="shared" si="85"/>
        <v>298.20689864301204</v>
      </c>
      <c r="J276" s="156">
        <f t="shared" si="85"/>
        <v>309.32214774934488</v>
      </c>
      <c r="K276" s="156">
        <f t="shared" si="85"/>
        <v>309.84900081345336</v>
      </c>
      <c r="L276" s="156">
        <f t="shared" si="85"/>
        <v>313.8353544393816</v>
      </c>
      <c r="M276" s="156">
        <f t="shared" si="85"/>
        <v>317.67378430940624</v>
      </c>
      <c r="N276" s="156">
        <f t="shared" si="85"/>
        <v>323.04103829957722</v>
      </c>
      <c r="O276" s="156">
        <f t="shared" si="85"/>
        <v>315.42665872747591</v>
      </c>
      <c r="P276" s="156">
        <f t="shared" si="85"/>
        <v>318.08533595865305</v>
      </c>
      <c r="Q276" s="156">
        <f t="shared" si="85"/>
        <v>320.14771326519627</v>
      </c>
    </row>
    <row r="277" spans="1:17" ht="12" customHeight="1" x14ac:dyDescent="0.25">
      <c r="A277" s="29" t="s">
        <v>140</v>
      </c>
      <c r="B277" s="57">
        <f t="shared" ref="B277:Q277" si="86">IF(B205=0,0,B205*1000000/B$20)</f>
        <v>0</v>
      </c>
      <c r="C277" s="57">
        <f t="shared" si="86"/>
        <v>0</v>
      </c>
      <c r="D277" s="57">
        <f t="shared" si="86"/>
        <v>0</v>
      </c>
      <c r="E277" s="57">
        <f t="shared" si="86"/>
        <v>0</v>
      </c>
      <c r="F277" s="57">
        <f t="shared" si="86"/>
        <v>0</v>
      </c>
      <c r="G277" s="57">
        <f t="shared" si="86"/>
        <v>0</v>
      </c>
      <c r="H277" s="57">
        <f t="shared" si="86"/>
        <v>0</v>
      </c>
      <c r="I277" s="57">
        <f t="shared" si="86"/>
        <v>0</v>
      </c>
      <c r="J277" s="57">
        <f t="shared" si="86"/>
        <v>0</v>
      </c>
      <c r="K277" s="57">
        <f t="shared" si="86"/>
        <v>0</v>
      </c>
      <c r="L277" s="57">
        <f t="shared" si="86"/>
        <v>0</v>
      </c>
      <c r="M277" s="57">
        <f t="shared" si="86"/>
        <v>0</v>
      </c>
      <c r="N277" s="57">
        <f t="shared" si="86"/>
        <v>0</v>
      </c>
      <c r="O277" s="57">
        <f t="shared" si="86"/>
        <v>0</v>
      </c>
      <c r="P277" s="57">
        <f t="shared" si="86"/>
        <v>0</v>
      </c>
      <c r="Q277" s="57">
        <f t="shared" si="86"/>
        <v>0</v>
      </c>
    </row>
    <row r="279" spans="1:17" ht="12" customHeight="1" x14ac:dyDescent="0.25">
      <c r="A279" s="152" t="s">
        <v>196</v>
      </c>
      <c r="B279" s="184">
        <f>B207/RES_summary!B$19</f>
        <v>223.03820365568339</v>
      </c>
      <c r="C279" s="184">
        <f>C207/RES_summary!C$19</f>
        <v>233.58039667383144</v>
      </c>
      <c r="D279" s="184">
        <f>D207/RES_summary!D$19</f>
        <v>239.95388340559515</v>
      </c>
      <c r="E279" s="184">
        <f>E207/RES_summary!E$19</f>
        <v>243.40280183543831</v>
      </c>
      <c r="F279" s="184">
        <f>F207/RES_summary!F$19</f>
        <v>247.67307180150956</v>
      </c>
      <c r="G279" s="184">
        <f>G207/RES_summary!G$19</f>
        <v>253.27615562314415</v>
      </c>
      <c r="H279" s="184">
        <f>H207/RES_summary!H$19</f>
        <v>268.77239862030103</v>
      </c>
      <c r="I279" s="184">
        <f>I207/RES_summary!I$19</f>
        <v>257.72187283226071</v>
      </c>
      <c r="J279" s="184">
        <f>J207/RES_summary!J$19</f>
        <v>263.01364543975978</v>
      </c>
      <c r="K279" s="184">
        <f>K207/RES_summary!K$19</f>
        <v>264.81377432586305</v>
      </c>
      <c r="L279" s="184">
        <f>L207/RES_summary!L$19</f>
        <v>256.66381991957024</v>
      </c>
      <c r="M279" s="184">
        <f>M207/RES_summary!M$19</f>
        <v>248.48841609929389</v>
      </c>
      <c r="N279" s="184">
        <f>N207/RES_summary!N$19</f>
        <v>248.27392957866616</v>
      </c>
      <c r="O279" s="184">
        <f>O207/RES_summary!O$19</f>
        <v>230.7313598236621</v>
      </c>
      <c r="P279" s="184">
        <f>P207/RES_summary!P$19</f>
        <v>218.53140801693425</v>
      </c>
      <c r="Q279" s="184">
        <f>Q207/RES_summary!Q$19</f>
        <v>208.83374135269813</v>
      </c>
    </row>
    <row r="280" spans="1:17" ht="12" customHeight="1" x14ac:dyDescent="0.25">
      <c r="A280" s="158" t="s">
        <v>65</v>
      </c>
      <c r="B280" s="178">
        <f>B208/RES_summary!B$19</f>
        <v>173.09727022897076</v>
      </c>
      <c r="C280" s="178">
        <f>C208/RES_summary!C$19</f>
        <v>182.49640327079186</v>
      </c>
      <c r="D280" s="178">
        <f>D208/RES_summary!D$19</f>
        <v>188.93259888773613</v>
      </c>
      <c r="E280" s="178">
        <f>E208/RES_summary!E$19</f>
        <v>190.61363648572939</v>
      </c>
      <c r="F280" s="178">
        <f>F208/RES_summary!F$19</f>
        <v>193.99480667613852</v>
      </c>
      <c r="G280" s="178">
        <f>G208/RES_summary!G$19</f>
        <v>199.41077239847476</v>
      </c>
      <c r="H280" s="178">
        <f>H208/RES_summary!H$19</f>
        <v>212.99183654183062</v>
      </c>
      <c r="I280" s="178">
        <f>I208/RES_summary!I$19</f>
        <v>203.21480401636057</v>
      </c>
      <c r="J280" s="178">
        <f>J208/RES_summary!J$19</f>
        <v>206.49557679772522</v>
      </c>
      <c r="K280" s="178">
        <f>K208/RES_summary!K$19</f>
        <v>207.71740686766836</v>
      </c>
      <c r="L280" s="178">
        <f>L208/RES_summary!L$19</f>
        <v>201.18559662705852</v>
      </c>
      <c r="M280" s="178">
        <f>M208/RES_summary!M$19</f>
        <v>190.58049467411072</v>
      </c>
      <c r="N280" s="178">
        <f>N208/RES_summary!N$19</f>
        <v>189.60000474934526</v>
      </c>
      <c r="O280" s="178">
        <f>O208/RES_summary!O$19</f>
        <v>175.72350742841127</v>
      </c>
      <c r="P280" s="178">
        <f>P208/RES_summary!P$19</f>
        <v>163.23716313751819</v>
      </c>
      <c r="Q280" s="178">
        <f>Q208/RES_summary!Q$19</f>
        <v>154.53770186232731</v>
      </c>
    </row>
    <row r="281" spans="1:17" ht="12" customHeight="1" x14ac:dyDescent="0.25">
      <c r="A281" s="23" t="s">
        <v>157</v>
      </c>
      <c r="B281" s="177">
        <f>B209/RES_summary!B$19</f>
        <v>172.7846236302764</v>
      </c>
      <c r="C281" s="177">
        <f>C209/RES_summary!C$19</f>
        <v>182.14427288379053</v>
      </c>
      <c r="D281" s="177">
        <f>D209/RES_summary!D$19</f>
        <v>188.62947349425258</v>
      </c>
      <c r="E281" s="177">
        <f>E209/RES_summary!E$19</f>
        <v>190.0741508682286</v>
      </c>
      <c r="F281" s="177">
        <f>F209/RES_summary!F$19</f>
        <v>192.91668352876923</v>
      </c>
      <c r="G281" s="177">
        <f>G209/RES_summary!G$19</f>
        <v>198.20848150219717</v>
      </c>
      <c r="H281" s="177">
        <f>H209/RES_summary!H$19</f>
        <v>210.87961904419325</v>
      </c>
      <c r="I281" s="177">
        <f>I209/RES_summary!I$19</f>
        <v>201.06894453320257</v>
      </c>
      <c r="J281" s="177">
        <f>J209/RES_summary!J$19</f>
        <v>203.52859298234677</v>
      </c>
      <c r="K281" s="177">
        <f>K209/RES_summary!K$19</f>
        <v>205.26444532477586</v>
      </c>
      <c r="L281" s="177">
        <f>L209/RES_summary!L$19</f>
        <v>200.06745314644817</v>
      </c>
      <c r="M281" s="177">
        <f>M209/RES_summary!M$19</f>
        <v>189.13244762980915</v>
      </c>
      <c r="N281" s="177">
        <f>N209/RES_summary!N$19</f>
        <v>188.04829560094137</v>
      </c>
      <c r="O281" s="177">
        <f>O209/RES_summary!O$19</f>
        <v>174.51983278055738</v>
      </c>
      <c r="P281" s="177">
        <f>P209/RES_summary!P$19</f>
        <v>161.60645386444574</v>
      </c>
      <c r="Q281" s="177">
        <f>Q209/RES_summary!Q$19</f>
        <v>153.01895734681244</v>
      </c>
    </row>
    <row r="282" spans="1:17" ht="12" customHeight="1" x14ac:dyDescent="0.25">
      <c r="A282" s="23" t="s">
        <v>60</v>
      </c>
      <c r="B282" s="177">
        <f>B210/RES_summary!B$19</f>
        <v>0.31264659869435096</v>
      </c>
      <c r="C282" s="177">
        <f>C210/RES_summary!C$19</f>
        <v>0.35213038700133331</v>
      </c>
      <c r="D282" s="177">
        <f>D210/RES_summary!D$19</f>
        <v>0.30312539348355011</v>
      </c>
      <c r="E282" s="177">
        <f>E210/RES_summary!E$19</f>
        <v>0.53948561750078916</v>
      </c>
      <c r="F282" s="177">
        <f>F210/RES_summary!F$19</f>
        <v>1.0781231473692916</v>
      </c>
      <c r="G282" s="177">
        <f>G210/RES_summary!G$19</f>
        <v>1.2022908962776051</v>
      </c>
      <c r="H282" s="177">
        <f>H210/RES_summary!H$19</f>
        <v>2.1122174976373742</v>
      </c>
      <c r="I282" s="177">
        <f>I210/RES_summary!I$19</f>
        <v>2.1458594831580089</v>
      </c>
      <c r="J282" s="177">
        <f>J210/RES_summary!J$19</f>
        <v>2.9669838153784687</v>
      </c>
      <c r="K282" s="177">
        <f>K210/RES_summary!K$19</f>
        <v>2.4529615428925005</v>
      </c>
      <c r="L282" s="177">
        <f>L210/RES_summary!L$19</f>
        <v>1.1181434806103461</v>
      </c>
      <c r="M282" s="177">
        <f>M210/RES_summary!M$19</f>
        <v>1.4480470443015716</v>
      </c>
      <c r="N282" s="177">
        <f>N210/RES_summary!N$19</f>
        <v>1.5517091484038632</v>
      </c>
      <c r="O282" s="177">
        <f>O210/RES_summary!O$19</f>
        <v>1.2036746478539053</v>
      </c>
      <c r="P282" s="177">
        <f>P210/RES_summary!P$19</f>
        <v>1.6307092730724504</v>
      </c>
      <c r="Q282" s="177">
        <f>Q210/RES_summary!Q$19</f>
        <v>1.5187445155148713</v>
      </c>
    </row>
    <row r="283" spans="1:17" ht="12" customHeight="1" x14ac:dyDescent="0.25">
      <c r="A283" s="158" t="s">
        <v>112</v>
      </c>
      <c r="B283" s="178">
        <f>B211/RES_summary!B$19</f>
        <v>1.5765028722281797E-4</v>
      </c>
      <c r="C283" s="178">
        <f>C211/RES_summary!C$19</f>
        <v>1.9347924096802183E-4</v>
      </c>
      <c r="D283" s="178">
        <f>D211/RES_summary!D$19</f>
        <v>2.6428797511642558E-4</v>
      </c>
      <c r="E283" s="178">
        <f>E211/RES_summary!E$19</f>
        <v>4.4776812987820495E-4</v>
      </c>
      <c r="F283" s="178">
        <f>F211/RES_summary!F$19</f>
        <v>8.003557483252673E-4</v>
      </c>
      <c r="G283" s="178">
        <f>G211/RES_summary!G$19</f>
        <v>1.4563213856797889E-3</v>
      </c>
      <c r="H283" s="178">
        <f>H211/RES_summary!H$19</f>
        <v>2.8483540388981074E-3</v>
      </c>
      <c r="I283" s="178">
        <f>I211/RES_summary!I$19</f>
        <v>5.4890341251706441E-3</v>
      </c>
      <c r="J283" s="178">
        <f>J211/RES_summary!J$19</f>
        <v>8.700271413607373E-3</v>
      </c>
      <c r="K283" s="178">
        <f>K211/RES_summary!K$19</f>
        <v>1.0890775632799317E-2</v>
      </c>
      <c r="L283" s="178">
        <f>L211/RES_summary!L$19</f>
        <v>1.2295212892523581E-2</v>
      </c>
      <c r="M283" s="178">
        <f>M211/RES_summary!M$19</f>
        <v>1.770703827612299E-2</v>
      </c>
      <c r="N283" s="178">
        <f>N211/RES_summary!N$19</f>
        <v>1.6861779511149429E-2</v>
      </c>
      <c r="O283" s="178">
        <f>O211/RES_summary!O$19</f>
        <v>1.6715751586588098E-2</v>
      </c>
      <c r="P283" s="178">
        <f>P211/RES_summary!P$19</f>
        <v>1.9133191490696953E-2</v>
      </c>
      <c r="Q283" s="178">
        <f>Q211/RES_summary!Q$19</f>
        <v>1.9545060033817629E-2</v>
      </c>
    </row>
    <row r="284" spans="1:17" ht="12" customHeight="1" x14ac:dyDescent="0.25">
      <c r="A284" s="23" t="s">
        <v>60</v>
      </c>
      <c r="B284" s="177">
        <f>B212/RES_summary!B$19</f>
        <v>1.5765028722281797E-4</v>
      </c>
      <c r="C284" s="177">
        <f>C212/RES_summary!C$19</f>
        <v>1.9347924096802183E-4</v>
      </c>
      <c r="D284" s="177">
        <f>D212/RES_summary!D$19</f>
        <v>2.6428797511642558E-4</v>
      </c>
      <c r="E284" s="177">
        <f>E212/RES_summary!E$19</f>
        <v>4.4776812987820495E-4</v>
      </c>
      <c r="F284" s="177">
        <f>F212/RES_summary!F$19</f>
        <v>8.003557483252673E-4</v>
      </c>
      <c r="G284" s="177">
        <f>G212/RES_summary!G$19</f>
        <v>1.4563213856797889E-3</v>
      </c>
      <c r="H284" s="177">
        <f>H212/RES_summary!H$19</f>
        <v>2.8483540388981074E-3</v>
      </c>
      <c r="I284" s="177">
        <f>I212/RES_summary!I$19</f>
        <v>5.4890341251706441E-3</v>
      </c>
      <c r="J284" s="177">
        <f>J212/RES_summary!J$19</f>
        <v>8.700271413607373E-3</v>
      </c>
      <c r="K284" s="177">
        <f>K212/RES_summary!K$19</f>
        <v>1.0890775632799317E-2</v>
      </c>
      <c r="L284" s="177">
        <f>L212/RES_summary!L$19</f>
        <v>1.2295212892523581E-2</v>
      </c>
      <c r="M284" s="177">
        <f>M212/RES_summary!M$19</f>
        <v>1.770703827612299E-2</v>
      </c>
      <c r="N284" s="177">
        <f>N212/RES_summary!N$19</f>
        <v>1.6861779511149429E-2</v>
      </c>
      <c r="O284" s="177">
        <f>O212/RES_summary!O$19</f>
        <v>1.6715751586588098E-2</v>
      </c>
      <c r="P284" s="177">
        <f>P212/RES_summary!P$19</f>
        <v>1.9133191490696953E-2</v>
      </c>
      <c r="Q284" s="177">
        <f>Q212/RES_summary!Q$19</f>
        <v>1.9545060033817629E-2</v>
      </c>
    </row>
    <row r="285" spans="1:17" ht="12" customHeight="1" x14ac:dyDescent="0.25">
      <c r="A285" s="158" t="s">
        <v>63</v>
      </c>
      <c r="B285" s="178">
        <f>B213/RES_summary!B$19</f>
        <v>34.759863804461403</v>
      </c>
      <c r="C285" s="178">
        <f>C213/RES_summary!C$19</f>
        <v>35.723048907983753</v>
      </c>
      <c r="D285" s="178">
        <f>D213/RES_summary!D$19</f>
        <v>35.852836806317569</v>
      </c>
      <c r="E285" s="178">
        <f>E213/RES_summary!E$19</f>
        <v>37.416574546170857</v>
      </c>
      <c r="F285" s="178">
        <f>F213/RES_summary!F$19</f>
        <v>38.278185399906711</v>
      </c>
      <c r="G285" s="178">
        <f>G213/RES_summary!G$19</f>
        <v>38.535098694303905</v>
      </c>
      <c r="H285" s="178">
        <f>H213/RES_summary!H$19</f>
        <v>39.62746402234054</v>
      </c>
      <c r="I285" s="178">
        <f>I213/RES_summary!I$19</f>
        <v>39.626961462779946</v>
      </c>
      <c r="J285" s="178">
        <f>J213/RES_summary!J$19</f>
        <v>40.64533941011679</v>
      </c>
      <c r="K285" s="178">
        <f>K213/RES_summary!K$19</f>
        <v>41.565374312886036</v>
      </c>
      <c r="L285" s="178">
        <f>L213/RES_summary!L$19</f>
        <v>40.506988475362675</v>
      </c>
      <c r="M285" s="178">
        <f>M213/RES_summary!M$19</f>
        <v>42.168527137246905</v>
      </c>
      <c r="N285" s="178">
        <f>N213/RES_summary!N$19</f>
        <v>42.518566300384769</v>
      </c>
      <c r="O285" s="178">
        <f>O213/RES_summary!O$19</f>
        <v>39.943957429808769</v>
      </c>
      <c r="P285" s="178">
        <f>P213/RES_summary!P$19</f>
        <v>40.028678593206166</v>
      </c>
      <c r="Q285" s="178">
        <f>Q213/RES_summary!Q$19</f>
        <v>39.319328903114972</v>
      </c>
    </row>
    <row r="286" spans="1:17" ht="12" customHeight="1" x14ac:dyDescent="0.25">
      <c r="A286" s="167" t="s">
        <v>156</v>
      </c>
      <c r="B286" s="183">
        <f>B214/RES_summary!B$19</f>
        <v>36.3494594027202</v>
      </c>
      <c r="C286" s="183">
        <f>C214/RES_summary!C$19</f>
        <v>37.36925680880249</v>
      </c>
      <c r="D286" s="183">
        <f>D214/RES_summary!D$19</f>
        <v>37.539759515284267</v>
      </c>
      <c r="E286" s="183">
        <f>E214/RES_summary!E$19</f>
        <v>38.911439644498842</v>
      </c>
      <c r="F286" s="183">
        <f>F214/RES_summary!F$19</f>
        <v>39.908029765230125</v>
      </c>
      <c r="G286" s="183">
        <f>G214/RES_summary!G$19</f>
        <v>40.263679198542022</v>
      </c>
      <c r="H286" s="183">
        <f>H214/RES_summary!H$19</f>
        <v>40.587620543813664</v>
      </c>
      <c r="I286" s="183">
        <f>I214/RES_summary!I$19</f>
        <v>40.940014514566187</v>
      </c>
      <c r="J286" s="183">
        <f>J214/RES_summary!J$19</f>
        <v>41.744693597328265</v>
      </c>
      <c r="K286" s="183">
        <f>K214/RES_summary!K$19</f>
        <v>42.881047012748262</v>
      </c>
      <c r="L286" s="183">
        <f>L214/RES_summary!L$19</f>
        <v>42.23049544154231</v>
      </c>
      <c r="M286" s="183">
        <f>M214/RES_summary!M$19</f>
        <v>43.126672488317524</v>
      </c>
      <c r="N286" s="183">
        <f>N214/RES_summary!N$19</f>
        <v>43.475808933275111</v>
      </c>
      <c r="O286" s="183">
        <f>O214/RES_summary!O$19</f>
        <v>41.339596859197179</v>
      </c>
      <c r="P286" s="183">
        <f>P214/RES_summary!P$19</f>
        <v>41.10312278273733</v>
      </c>
      <c r="Q286" s="183">
        <f>Q214/RES_summary!Q$19</f>
        <v>40.447900279047253</v>
      </c>
    </row>
    <row r="287" spans="1:17" ht="12" customHeight="1" x14ac:dyDescent="0.25">
      <c r="A287" s="167" t="s">
        <v>155</v>
      </c>
      <c r="B287" s="183">
        <f>B215/RES_summary!B$19</f>
        <v>0</v>
      </c>
      <c r="C287" s="183">
        <f>C215/RES_summary!C$19</f>
        <v>0</v>
      </c>
      <c r="D287" s="183">
        <f>D215/RES_summary!D$19</f>
        <v>0</v>
      </c>
      <c r="E287" s="183">
        <f>E215/RES_summary!E$19</f>
        <v>0</v>
      </c>
      <c r="F287" s="183">
        <f>F215/RES_summary!F$19</f>
        <v>0</v>
      </c>
      <c r="G287" s="183">
        <f>G215/RES_summary!G$19</f>
        <v>0</v>
      </c>
      <c r="H287" s="183">
        <f>H215/RES_summary!H$19</f>
        <v>0</v>
      </c>
      <c r="I287" s="183">
        <f>I215/RES_summary!I$19</f>
        <v>0</v>
      </c>
      <c r="J287" s="183">
        <f>J215/RES_summary!J$19</f>
        <v>0</v>
      </c>
      <c r="K287" s="183">
        <f>K215/RES_summary!K$19</f>
        <v>0</v>
      </c>
      <c r="L287" s="183">
        <f>L215/RES_summary!L$19</f>
        <v>0</v>
      </c>
      <c r="M287" s="183">
        <f>M215/RES_summary!M$19</f>
        <v>0</v>
      </c>
      <c r="N287" s="183">
        <f>N215/RES_summary!N$19</f>
        <v>0</v>
      </c>
      <c r="O287" s="183">
        <f>O215/RES_summary!O$19</f>
        <v>0</v>
      </c>
      <c r="P287" s="183">
        <f>P215/RES_summary!P$19</f>
        <v>0</v>
      </c>
      <c r="Q287" s="183">
        <f>Q215/RES_summary!Q$19</f>
        <v>0</v>
      </c>
    </row>
    <row r="288" spans="1:17" ht="12" customHeight="1" x14ac:dyDescent="0.25">
      <c r="A288" s="166" t="s">
        <v>55</v>
      </c>
      <c r="B288" s="182">
        <f>B216/RES_summary!B$19</f>
        <v>0</v>
      </c>
      <c r="C288" s="182">
        <f>C216/RES_summary!C$19</f>
        <v>0</v>
      </c>
      <c r="D288" s="182">
        <f>D216/RES_summary!D$19</f>
        <v>0</v>
      </c>
      <c r="E288" s="182">
        <f>E216/RES_summary!E$19</f>
        <v>0</v>
      </c>
      <c r="F288" s="182">
        <f>F216/RES_summary!F$19</f>
        <v>0</v>
      </c>
      <c r="G288" s="182">
        <f>G216/RES_summary!G$19</f>
        <v>0</v>
      </c>
      <c r="H288" s="182">
        <f>H216/RES_summary!H$19</f>
        <v>0</v>
      </c>
      <c r="I288" s="182">
        <f>I216/RES_summary!I$19</f>
        <v>0</v>
      </c>
      <c r="J288" s="182">
        <f>J216/RES_summary!J$19</f>
        <v>0</v>
      </c>
      <c r="K288" s="182">
        <f>K216/RES_summary!K$19</f>
        <v>0</v>
      </c>
      <c r="L288" s="182">
        <f>L216/RES_summary!L$19</f>
        <v>0</v>
      </c>
      <c r="M288" s="182">
        <f>M216/RES_summary!M$19</f>
        <v>0</v>
      </c>
      <c r="N288" s="182">
        <f>N216/RES_summary!N$19</f>
        <v>0</v>
      </c>
      <c r="O288" s="182">
        <f>O216/RES_summary!O$19</f>
        <v>0</v>
      </c>
      <c r="P288" s="182">
        <f>P216/RES_summary!P$19</f>
        <v>0</v>
      </c>
      <c r="Q288" s="182">
        <f>Q216/RES_summary!Q$19</f>
        <v>0</v>
      </c>
    </row>
    <row r="289" spans="1:17" ht="12" customHeight="1" x14ac:dyDescent="0.25">
      <c r="A289" s="147" t="s">
        <v>59</v>
      </c>
      <c r="B289" s="181">
        <f>B217/RES_summary!B$19</f>
        <v>0</v>
      </c>
      <c r="C289" s="181">
        <f>C217/RES_summary!C$19</f>
        <v>0</v>
      </c>
      <c r="D289" s="181">
        <f>D217/RES_summary!D$19</f>
        <v>0</v>
      </c>
      <c r="E289" s="181">
        <f>E217/RES_summary!E$19</f>
        <v>0</v>
      </c>
      <c r="F289" s="181">
        <f>F217/RES_summary!F$19</f>
        <v>0</v>
      </c>
      <c r="G289" s="181">
        <f>G217/RES_summary!G$19</f>
        <v>0</v>
      </c>
      <c r="H289" s="181">
        <f>H217/RES_summary!H$19</f>
        <v>0</v>
      </c>
      <c r="I289" s="181">
        <f>I217/RES_summary!I$19</f>
        <v>0</v>
      </c>
      <c r="J289" s="181">
        <f>J217/RES_summary!J$19</f>
        <v>0</v>
      </c>
      <c r="K289" s="181">
        <f>K217/RES_summary!K$19</f>
        <v>0</v>
      </c>
      <c r="L289" s="181">
        <f>L217/RES_summary!L$19</f>
        <v>0</v>
      </c>
      <c r="M289" s="181">
        <f>M217/RES_summary!M$19</f>
        <v>0</v>
      </c>
      <c r="N289" s="181">
        <f>N217/RES_summary!N$19</f>
        <v>0</v>
      </c>
      <c r="O289" s="181">
        <f>O217/RES_summary!O$19</f>
        <v>0</v>
      </c>
      <c r="P289" s="181">
        <f>P217/RES_summary!P$19</f>
        <v>0</v>
      </c>
      <c r="Q289" s="181">
        <f>Q217/RES_summary!Q$19</f>
        <v>0</v>
      </c>
    </row>
    <row r="290" spans="1:17" ht="12" customHeight="1" x14ac:dyDescent="0.25">
      <c r="A290" s="163" t="s">
        <v>144</v>
      </c>
      <c r="B290" s="180">
        <f>B218/RES_summary!B$19</f>
        <v>30.291096085403758</v>
      </c>
      <c r="C290" s="180">
        <f>C218/RES_summary!C$19</f>
        <v>31.140728789398278</v>
      </c>
      <c r="D290" s="180">
        <f>D218/RES_summary!D$19</f>
        <v>31.323874929675391</v>
      </c>
      <c r="E290" s="180">
        <f>E218/RES_summary!E$19</f>
        <v>32.511652918181014</v>
      </c>
      <c r="F290" s="180">
        <f>F218/RES_summary!F$19</f>
        <v>32.826010004278309</v>
      </c>
      <c r="G290" s="180">
        <f>G218/RES_summary!G$19</f>
        <v>32.990938315353397</v>
      </c>
      <c r="H290" s="180">
        <f>H218/RES_summary!H$19</f>
        <v>34.093469441433847</v>
      </c>
      <c r="I290" s="180">
        <f>I218/RES_summary!I$19</f>
        <v>34.117245786676463</v>
      </c>
      <c r="J290" s="180">
        <f>J218/RES_summary!J$19</f>
        <v>34.697574758068789</v>
      </c>
      <c r="K290" s="180">
        <f>K218/RES_summary!K$19</f>
        <v>35.370044309007582</v>
      </c>
      <c r="L290" s="180">
        <f>L218/RES_summary!L$19</f>
        <v>35.584540461961076</v>
      </c>
      <c r="M290" s="180">
        <f>M218/RES_summary!M$19</f>
        <v>35.622646558707324</v>
      </c>
      <c r="N290" s="180">
        <f>N218/RES_summary!N$19</f>
        <v>35.69909472876072</v>
      </c>
      <c r="O290" s="180">
        <f>O218/RES_summary!O$19</f>
        <v>33.694433117192673</v>
      </c>
      <c r="P290" s="180">
        <f>P218/RES_summary!P$19</f>
        <v>33.421553388218655</v>
      </c>
      <c r="Q290" s="180">
        <f>Q218/RES_summary!Q$19</f>
        <v>32.768440683850642</v>
      </c>
    </row>
    <row r="291" spans="1:17" ht="12" customHeight="1" x14ac:dyDescent="0.25">
      <c r="A291" s="161" t="s">
        <v>143</v>
      </c>
      <c r="B291" s="179">
        <f>B219/RES_summary!B$19</f>
        <v>0</v>
      </c>
      <c r="C291" s="179">
        <f>C219/RES_summary!C$19</f>
        <v>0</v>
      </c>
      <c r="D291" s="179">
        <f>D219/RES_summary!D$19</f>
        <v>0</v>
      </c>
      <c r="E291" s="179">
        <f>E219/RES_summary!E$19</f>
        <v>0</v>
      </c>
      <c r="F291" s="179">
        <f>F219/RES_summary!F$19</f>
        <v>0</v>
      </c>
      <c r="G291" s="179">
        <f>G219/RES_summary!G$19</f>
        <v>0</v>
      </c>
      <c r="H291" s="179">
        <f>H219/RES_summary!H$19</f>
        <v>0</v>
      </c>
      <c r="I291" s="179">
        <f>I219/RES_summary!I$19</f>
        <v>0</v>
      </c>
      <c r="J291" s="179">
        <f>J219/RES_summary!J$19</f>
        <v>0</v>
      </c>
      <c r="K291" s="179">
        <f>K219/RES_summary!K$19</f>
        <v>0</v>
      </c>
      <c r="L291" s="179">
        <f>L219/RES_summary!L$19</f>
        <v>0</v>
      </c>
      <c r="M291" s="179">
        <f>M219/RES_summary!M$19</f>
        <v>0</v>
      </c>
      <c r="N291" s="179">
        <f>N219/RES_summary!N$19</f>
        <v>0</v>
      </c>
      <c r="O291" s="179">
        <f>O219/RES_summary!O$19</f>
        <v>0</v>
      </c>
      <c r="P291" s="179">
        <f>P219/RES_summary!P$19</f>
        <v>0</v>
      </c>
      <c r="Q291" s="179">
        <f>Q219/RES_summary!Q$19</f>
        <v>0</v>
      </c>
    </row>
    <row r="292" spans="1:17" ht="12" customHeight="1" x14ac:dyDescent="0.25">
      <c r="A292" s="148" t="s">
        <v>57</v>
      </c>
      <c r="B292" s="177">
        <f>B220/RES_summary!B$19</f>
        <v>0</v>
      </c>
      <c r="C292" s="177">
        <f>C220/RES_summary!C$19</f>
        <v>0</v>
      </c>
      <c r="D292" s="177">
        <f>D220/RES_summary!D$19</f>
        <v>0</v>
      </c>
      <c r="E292" s="177">
        <f>E220/RES_summary!E$19</f>
        <v>0</v>
      </c>
      <c r="F292" s="177">
        <f>F220/RES_summary!F$19</f>
        <v>0</v>
      </c>
      <c r="G292" s="177">
        <f>G220/RES_summary!G$19</f>
        <v>0</v>
      </c>
      <c r="H292" s="177">
        <f>H220/RES_summary!H$19</f>
        <v>0</v>
      </c>
      <c r="I292" s="177">
        <f>I220/RES_summary!I$19</f>
        <v>0</v>
      </c>
      <c r="J292" s="177">
        <f>J220/RES_summary!J$19</f>
        <v>0</v>
      </c>
      <c r="K292" s="177">
        <f>K220/RES_summary!K$19</f>
        <v>0</v>
      </c>
      <c r="L292" s="177">
        <f>L220/RES_summary!L$19</f>
        <v>0</v>
      </c>
      <c r="M292" s="177">
        <f>M220/RES_summary!M$19</f>
        <v>0</v>
      </c>
      <c r="N292" s="177">
        <f>N220/RES_summary!N$19</f>
        <v>0</v>
      </c>
      <c r="O292" s="177">
        <f>O220/RES_summary!O$19</f>
        <v>0</v>
      </c>
      <c r="P292" s="177">
        <f>P220/RES_summary!P$19</f>
        <v>0</v>
      </c>
      <c r="Q292" s="177">
        <f>Q220/RES_summary!Q$19</f>
        <v>0</v>
      </c>
    </row>
    <row r="293" spans="1:17" ht="12" customHeight="1" x14ac:dyDescent="0.25">
      <c r="A293" s="148" t="s">
        <v>59</v>
      </c>
      <c r="B293" s="177">
        <f>B221/RES_summary!B$19</f>
        <v>0</v>
      </c>
      <c r="C293" s="177">
        <f>C221/RES_summary!C$19</f>
        <v>0</v>
      </c>
      <c r="D293" s="177">
        <f>D221/RES_summary!D$19</f>
        <v>0</v>
      </c>
      <c r="E293" s="177">
        <f>E221/RES_summary!E$19</f>
        <v>0</v>
      </c>
      <c r="F293" s="177">
        <f>F221/RES_summary!F$19</f>
        <v>0</v>
      </c>
      <c r="G293" s="177">
        <f>G221/RES_summary!G$19</f>
        <v>0</v>
      </c>
      <c r="H293" s="177">
        <f>H221/RES_summary!H$19</f>
        <v>0</v>
      </c>
      <c r="I293" s="177">
        <f>I221/RES_summary!I$19</f>
        <v>0</v>
      </c>
      <c r="J293" s="177">
        <f>J221/RES_summary!J$19</f>
        <v>0</v>
      </c>
      <c r="K293" s="177">
        <f>K221/RES_summary!K$19</f>
        <v>0</v>
      </c>
      <c r="L293" s="177">
        <f>L221/RES_summary!L$19</f>
        <v>0</v>
      </c>
      <c r="M293" s="177">
        <f>M221/RES_summary!M$19</f>
        <v>0</v>
      </c>
      <c r="N293" s="177">
        <f>N221/RES_summary!N$19</f>
        <v>0</v>
      </c>
      <c r="O293" s="177">
        <f>O221/RES_summary!O$19</f>
        <v>0</v>
      </c>
      <c r="P293" s="177">
        <f>P221/RES_summary!P$19</f>
        <v>0</v>
      </c>
      <c r="Q293" s="177">
        <f>Q221/RES_summary!Q$19</f>
        <v>0</v>
      </c>
    </row>
    <row r="294" spans="1:17" ht="12" customHeight="1" x14ac:dyDescent="0.25">
      <c r="A294" s="163" t="s">
        <v>142</v>
      </c>
      <c r="B294" s="180">
        <f>B222/RES_summary!B$19</f>
        <v>24.582855430713177</v>
      </c>
      <c r="C294" s="180">
        <f>C222/RES_summary!C$19</f>
        <v>25.385256303632922</v>
      </c>
      <c r="D294" s="180">
        <f>D222/RES_summary!D$19</f>
        <v>23.436786709230564</v>
      </c>
      <c r="E294" s="180">
        <f>E222/RES_summary!E$19</f>
        <v>27.246053362058642</v>
      </c>
      <c r="F294" s="180">
        <f>F222/RES_summary!F$19</f>
        <v>27.408855249475536</v>
      </c>
      <c r="G294" s="180">
        <f>G222/RES_summary!G$19</f>
        <v>27.117476281969562</v>
      </c>
      <c r="H294" s="180">
        <f>H222/RES_summary!H$19</f>
        <v>33.518881983080774</v>
      </c>
      <c r="I294" s="180">
        <f>I222/RES_summary!I$19</f>
        <v>31.098187829040626</v>
      </c>
      <c r="J294" s="180">
        <f>J222/RES_summary!J$19</f>
        <v>33.495997091340797</v>
      </c>
      <c r="K294" s="180">
        <f>K222/RES_summary!K$19</f>
        <v>32.342401249863542</v>
      </c>
      <c r="L294" s="180">
        <f>L222/RES_summary!L$19</f>
        <v>28.144527327499897</v>
      </c>
      <c r="M294" s="180">
        <f>M222/RES_summary!M$19</f>
        <v>34.906037602173889</v>
      </c>
      <c r="N294" s="180">
        <f>N222/RES_summary!N$19</f>
        <v>35.125250596336095</v>
      </c>
      <c r="O294" s="180">
        <f>O222/RES_summary!O$19</f>
        <v>27.004013817243226</v>
      </c>
      <c r="P294" s="180">
        <f>P222/RES_summary!P$19</f>
        <v>30.081472458016393</v>
      </c>
      <c r="Q294" s="180">
        <f>Q222/RES_summary!Q$19</f>
        <v>28.227957926812877</v>
      </c>
    </row>
    <row r="295" spans="1:17" ht="12" customHeight="1" x14ac:dyDescent="0.25">
      <c r="A295" s="161" t="s">
        <v>141</v>
      </c>
      <c r="B295" s="179">
        <f>B223/RES_summary!B$19</f>
        <v>0</v>
      </c>
      <c r="C295" s="179">
        <f>C223/RES_summary!C$19</f>
        <v>0</v>
      </c>
      <c r="D295" s="179">
        <f>D223/RES_summary!D$19</f>
        <v>0</v>
      </c>
      <c r="E295" s="179">
        <f>E223/RES_summary!E$19</f>
        <v>0</v>
      </c>
      <c r="F295" s="179">
        <f>F223/RES_summary!F$19</f>
        <v>0</v>
      </c>
      <c r="G295" s="179">
        <f>G223/RES_summary!G$19</f>
        <v>0</v>
      </c>
      <c r="H295" s="179">
        <f>H223/RES_summary!H$19</f>
        <v>0</v>
      </c>
      <c r="I295" s="179">
        <f>I223/RES_summary!I$19</f>
        <v>0</v>
      </c>
      <c r="J295" s="179">
        <f>J223/RES_summary!J$19</f>
        <v>0</v>
      </c>
      <c r="K295" s="179">
        <f>K223/RES_summary!K$19</f>
        <v>0</v>
      </c>
      <c r="L295" s="179">
        <f>L223/RES_summary!L$19</f>
        <v>0</v>
      </c>
      <c r="M295" s="179">
        <f>M223/RES_summary!M$19</f>
        <v>0</v>
      </c>
      <c r="N295" s="179">
        <f>N223/RES_summary!N$19</f>
        <v>0</v>
      </c>
      <c r="O295" s="179">
        <f>O223/RES_summary!O$19</f>
        <v>0</v>
      </c>
      <c r="P295" s="179">
        <f>P223/RES_summary!P$19</f>
        <v>0</v>
      </c>
      <c r="Q295" s="179">
        <f>Q223/RES_summary!Q$19</f>
        <v>0</v>
      </c>
    </row>
    <row r="296" spans="1:17" ht="12" customHeight="1" x14ac:dyDescent="0.25">
      <c r="A296" s="148" t="s">
        <v>60</v>
      </c>
      <c r="B296" s="177">
        <f>B224/RES_summary!B$19</f>
        <v>0</v>
      </c>
      <c r="C296" s="177">
        <f>C224/RES_summary!C$19</f>
        <v>0</v>
      </c>
      <c r="D296" s="177">
        <f>D224/RES_summary!D$19</f>
        <v>0</v>
      </c>
      <c r="E296" s="177">
        <f>E224/RES_summary!E$19</f>
        <v>0</v>
      </c>
      <c r="F296" s="177">
        <f>F224/RES_summary!F$19</f>
        <v>0</v>
      </c>
      <c r="G296" s="177">
        <f>G224/RES_summary!G$19</f>
        <v>0</v>
      </c>
      <c r="H296" s="177">
        <f>H224/RES_summary!H$19</f>
        <v>0</v>
      </c>
      <c r="I296" s="177">
        <f>I224/RES_summary!I$19</f>
        <v>0</v>
      </c>
      <c r="J296" s="177">
        <f>J224/RES_summary!J$19</f>
        <v>0</v>
      </c>
      <c r="K296" s="177">
        <f>K224/RES_summary!K$19</f>
        <v>0</v>
      </c>
      <c r="L296" s="177">
        <f>L224/RES_summary!L$19</f>
        <v>0</v>
      </c>
      <c r="M296" s="177">
        <f>M224/RES_summary!M$19</f>
        <v>0</v>
      </c>
      <c r="N296" s="177">
        <f>N224/RES_summary!N$19</f>
        <v>0</v>
      </c>
      <c r="O296" s="177">
        <f>O224/RES_summary!O$19</f>
        <v>0</v>
      </c>
      <c r="P296" s="177">
        <f>P224/RES_summary!P$19</f>
        <v>0</v>
      </c>
      <c r="Q296" s="177">
        <f>Q224/RES_summary!Q$19</f>
        <v>0</v>
      </c>
    </row>
    <row r="297" spans="1:17" ht="12" customHeight="1" x14ac:dyDescent="0.25">
      <c r="A297" s="148" t="s">
        <v>59</v>
      </c>
      <c r="B297" s="177">
        <f>B225/RES_summary!B$19</f>
        <v>0</v>
      </c>
      <c r="C297" s="177">
        <f>C225/RES_summary!C$19</f>
        <v>0</v>
      </c>
      <c r="D297" s="177">
        <f>D225/RES_summary!D$19</f>
        <v>0</v>
      </c>
      <c r="E297" s="177">
        <f>E225/RES_summary!E$19</f>
        <v>0</v>
      </c>
      <c r="F297" s="177">
        <f>F225/RES_summary!F$19</f>
        <v>0</v>
      </c>
      <c r="G297" s="177">
        <f>G225/RES_summary!G$19</f>
        <v>0</v>
      </c>
      <c r="H297" s="177">
        <f>H225/RES_summary!H$19</f>
        <v>0</v>
      </c>
      <c r="I297" s="177">
        <f>I225/RES_summary!I$19</f>
        <v>0</v>
      </c>
      <c r="J297" s="177">
        <f>J225/RES_summary!J$19</f>
        <v>0</v>
      </c>
      <c r="K297" s="177">
        <f>K225/RES_summary!K$19</f>
        <v>0</v>
      </c>
      <c r="L297" s="177">
        <f>L225/RES_summary!L$19</f>
        <v>0</v>
      </c>
      <c r="M297" s="177">
        <f>M225/RES_summary!M$19</f>
        <v>0</v>
      </c>
      <c r="N297" s="177">
        <f>N225/RES_summary!N$19</f>
        <v>0</v>
      </c>
      <c r="O297" s="177">
        <f>O225/RES_summary!O$19</f>
        <v>0</v>
      </c>
      <c r="P297" s="177">
        <f>P225/RES_summary!P$19</f>
        <v>0</v>
      </c>
      <c r="Q297" s="177">
        <f>Q225/RES_summary!Q$19</f>
        <v>0</v>
      </c>
    </row>
    <row r="298" spans="1:17" ht="12" customHeight="1" x14ac:dyDescent="0.25">
      <c r="A298" s="158" t="s">
        <v>62</v>
      </c>
      <c r="B298" s="178">
        <f>B226/RES_summary!B$19</f>
        <v>15.180911971964047</v>
      </c>
      <c r="C298" s="178">
        <f>C226/RES_summary!C$19</f>
        <v>15.360751015814939</v>
      </c>
      <c r="D298" s="178">
        <f>D226/RES_summary!D$19</f>
        <v>15.168183423566335</v>
      </c>
      <c r="E298" s="178">
        <f>E226/RES_summary!E$19</f>
        <v>15.372143035408147</v>
      </c>
      <c r="F298" s="178">
        <f>F226/RES_summary!F$19</f>
        <v>15.399279369716002</v>
      </c>
      <c r="G298" s="178">
        <f>G226/RES_summary!G$19</f>
        <v>15.328828208979825</v>
      </c>
      <c r="H298" s="178">
        <f>H226/RES_summary!H$19</f>
        <v>16.150249702090939</v>
      </c>
      <c r="I298" s="178">
        <f>I226/RES_summary!I$19</f>
        <v>14.874618318995047</v>
      </c>
      <c r="J298" s="178">
        <f>J226/RES_summary!J$19</f>
        <v>15.864028960504157</v>
      </c>
      <c r="K298" s="178">
        <f>K226/RES_summary!K$19</f>
        <v>15.520102369675831</v>
      </c>
      <c r="L298" s="178">
        <f>L226/RES_summary!L$19</f>
        <v>14.958939604256532</v>
      </c>
      <c r="M298" s="178">
        <f>M226/RES_summary!M$19</f>
        <v>15.721687249660095</v>
      </c>
      <c r="N298" s="178">
        <f>N226/RES_summary!N$19</f>
        <v>16.138496749424974</v>
      </c>
      <c r="O298" s="178">
        <f>O226/RES_summary!O$19</f>
        <v>15.047179213855449</v>
      </c>
      <c r="P298" s="178">
        <f>P226/RES_summary!P$19</f>
        <v>15.246433094719215</v>
      </c>
      <c r="Q298" s="178">
        <f>Q226/RES_summary!Q$19</f>
        <v>14.957165527222015</v>
      </c>
    </row>
    <row r="299" spans="1:17" ht="12" customHeight="1" x14ac:dyDescent="0.25">
      <c r="A299" s="23" t="s">
        <v>55</v>
      </c>
      <c r="B299" s="177">
        <f>B227/RES_summary!B$19</f>
        <v>0</v>
      </c>
      <c r="C299" s="177">
        <f>C227/RES_summary!C$19</f>
        <v>0</v>
      </c>
      <c r="D299" s="177">
        <f>D227/RES_summary!D$19</f>
        <v>0</v>
      </c>
      <c r="E299" s="177">
        <f>E227/RES_summary!E$19</f>
        <v>0</v>
      </c>
      <c r="F299" s="177">
        <f>F227/RES_summary!F$19</f>
        <v>0</v>
      </c>
      <c r="G299" s="177">
        <f>G227/RES_summary!G$19</f>
        <v>0</v>
      </c>
      <c r="H299" s="177">
        <f>H227/RES_summary!H$19</f>
        <v>0</v>
      </c>
      <c r="I299" s="177">
        <f>I227/RES_summary!I$19</f>
        <v>0</v>
      </c>
      <c r="J299" s="177">
        <f>J227/RES_summary!J$19</f>
        <v>0</v>
      </c>
      <c r="K299" s="177">
        <f>K227/RES_summary!K$19</f>
        <v>0</v>
      </c>
      <c r="L299" s="177">
        <f>L227/RES_summary!L$19</f>
        <v>0</v>
      </c>
      <c r="M299" s="177">
        <f>M227/RES_summary!M$19</f>
        <v>0</v>
      </c>
      <c r="N299" s="177">
        <f>N227/RES_summary!N$19</f>
        <v>0</v>
      </c>
      <c r="O299" s="177">
        <f>O227/RES_summary!O$19</f>
        <v>0</v>
      </c>
      <c r="P299" s="177">
        <f>P227/RES_summary!P$19</f>
        <v>0</v>
      </c>
      <c r="Q299" s="177">
        <f>Q227/RES_summary!Q$19</f>
        <v>0</v>
      </c>
    </row>
    <row r="300" spans="1:17" ht="12" customHeight="1" x14ac:dyDescent="0.25">
      <c r="A300" s="23" t="s">
        <v>57</v>
      </c>
      <c r="B300" s="177">
        <f>B228/RES_summary!B$19</f>
        <v>19.358199635398329</v>
      </c>
      <c r="C300" s="177">
        <f>C228/RES_summary!C$19</f>
        <v>19.710424553323563</v>
      </c>
      <c r="D300" s="177">
        <f>D228/RES_summary!D$19</f>
        <v>19.5633196079357</v>
      </c>
      <c r="E300" s="177">
        <f>E228/RES_summary!E$19</f>
        <v>19.892764893779095</v>
      </c>
      <c r="F300" s="177">
        <f>F228/RES_summary!F$19</f>
        <v>20.239376266290503</v>
      </c>
      <c r="G300" s="177">
        <f>G228/RES_summary!G$19</f>
        <v>20.121526799663894</v>
      </c>
      <c r="H300" s="177">
        <f>H228/RES_summary!H$19</f>
        <v>21.30934860140415</v>
      </c>
      <c r="I300" s="177">
        <f>I228/RES_summary!I$19</f>
        <v>21.161626207594281</v>
      </c>
      <c r="J300" s="177">
        <f>J228/RES_summary!J$19</f>
        <v>21.876035648364237</v>
      </c>
      <c r="K300" s="177">
        <f>K228/RES_summary!K$19</f>
        <v>21.829591905110103</v>
      </c>
      <c r="L300" s="177">
        <f>L228/RES_summary!L$19</f>
        <v>22.005541158498335</v>
      </c>
      <c r="M300" s="177">
        <f>M228/RES_summary!M$19</f>
        <v>22.202371109940589</v>
      </c>
      <c r="N300" s="177">
        <f>N228/RES_summary!N$19</f>
        <v>22.497310027486424</v>
      </c>
      <c r="O300" s="177">
        <f>O228/RES_summary!O$19</f>
        <v>21.854694909611684</v>
      </c>
      <c r="P300" s="177">
        <f>P228/RES_summary!P$19</f>
        <v>21.954949248838858</v>
      </c>
      <c r="Q300" s="177">
        <f>Q228/RES_summary!Q$19</f>
        <v>21.992228950192235</v>
      </c>
    </row>
    <row r="301" spans="1:17" ht="12" customHeight="1" x14ac:dyDescent="0.25">
      <c r="A301" s="29" t="s">
        <v>140</v>
      </c>
      <c r="B301" s="176">
        <f>B229/RES_summary!B$19</f>
        <v>10.120650535391853</v>
      </c>
      <c r="C301" s="176">
        <f>C229/RES_summary!C$19</f>
        <v>10.349154873896262</v>
      </c>
      <c r="D301" s="176">
        <f>D229/RES_summary!D$19</f>
        <v>10.227811853059558</v>
      </c>
      <c r="E301" s="176">
        <f>E229/RES_summary!E$19</f>
        <v>10.699605521742182</v>
      </c>
      <c r="F301" s="176">
        <f>F229/RES_summary!F$19</f>
        <v>11.47150881343976</v>
      </c>
      <c r="G301" s="176">
        <f>G229/RES_summary!G$19</f>
        <v>11.575470458357382</v>
      </c>
      <c r="H301" s="176">
        <f>H229/RES_summary!H$19</f>
        <v>13.1053507323287</v>
      </c>
      <c r="I301" s="176">
        <f>I229/RES_summary!I$19</f>
        <v>12.75704327229638</v>
      </c>
      <c r="J301" s="176">
        <f>J229/RES_summary!J$19</f>
        <v>14.06242836357427</v>
      </c>
      <c r="K301" s="176">
        <f>K229/RES_summary!K$19</f>
        <v>13.590026914637845</v>
      </c>
      <c r="L301" s="176">
        <f>L229/RES_summary!L$19</f>
        <v>12.563615222616754</v>
      </c>
      <c r="M301" s="176">
        <f>M229/RES_summary!M$19</f>
        <v>13.111562657666532</v>
      </c>
      <c r="N301" s="176">
        <f>N229/RES_summary!N$19</f>
        <v>13.437094626154806</v>
      </c>
      <c r="O301" s="176">
        <f>O229/RES_summary!O$19</f>
        <v>12.799150998426379</v>
      </c>
      <c r="P301" s="176">
        <f>P229/RES_summary!P$19</f>
        <v>13.294200450244228</v>
      </c>
      <c r="Q301" s="176">
        <f>Q229/RES_summary!Q$19</f>
        <v>13.204890272604052</v>
      </c>
    </row>
    <row r="303" spans="1:17" ht="12" customHeight="1" x14ac:dyDescent="0.25">
      <c r="A303" s="152" t="s">
        <v>71</v>
      </c>
      <c r="B303" s="184">
        <f>B231/RES_summary!B$19</f>
        <v>97.899366288413489</v>
      </c>
      <c r="C303" s="184">
        <f>C231/RES_summary!C$19</f>
        <v>103.20263749635129</v>
      </c>
      <c r="D303" s="184">
        <f>D231/RES_summary!D$19</f>
        <v>106.20617248559033</v>
      </c>
      <c r="E303" s="184">
        <f>E231/RES_summary!E$19</f>
        <v>109.18328703720046</v>
      </c>
      <c r="F303" s="184">
        <f>F231/RES_summary!F$19</f>
        <v>112.99128945884904</v>
      </c>
      <c r="G303" s="184">
        <f>G231/RES_summary!G$19</f>
        <v>116.9648993701788</v>
      </c>
      <c r="H303" s="184">
        <f>H231/RES_summary!H$19</f>
        <v>126.30406092926464</v>
      </c>
      <c r="I303" s="184">
        <f>I231/RES_summary!I$19</f>
        <v>123.29949009958415</v>
      </c>
      <c r="J303" s="184">
        <f>J231/RES_summary!J$19</f>
        <v>128.36864385618128</v>
      </c>
      <c r="K303" s="184">
        <f>K231/RES_summary!K$19</f>
        <v>130.18616490238449</v>
      </c>
      <c r="L303" s="184">
        <f>L231/RES_summary!L$19</f>
        <v>126.6146070646208</v>
      </c>
      <c r="M303" s="184">
        <f>M231/RES_summary!M$19</f>
        <v>124.37983888694048</v>
      </c>
      <c r="N303" s="184">
        <f>N231/RES_summary!N$19</f>
        <v>125.77807086297362</v>
      </c>
      <c r="O303" s="184">
        <f>O231/RES_summary!O$19</f>
        <v>118.32218165510335</v>
      </c>
      <c r="P303" s="184">
        <f>P231/RES_summary!P$19</f>
        <v>113.95322327521122</v>
      </c>
      <c r="Q303" s="184">
        <f>Q231/RES_summary!Q$19</f>
        <v>110.2709454019261</v>
      </c>
    </row>
    <row r="304" spans="1:17" ht="12" customHeight="1" x14ac:dyDescent="0.25">
      <c r="A304" s="158" t="s">
        <v>65</v>
      </c>
      <c r="B304" s="178">
        <f>B232/RES_summary!B$19</f>
        <v>75.744891144685653</v>
      </c>
      <c r="C304" s="178">
        <f>C232/RES_summary!C$19</f>
        <v>80.297645178727464</v>
      </c>
      <c r="D304" s="178">
        <f>D232/RES_summary!D$19</f>
        <v>83.289290425480459</v>
      </c>
      <c r="E304" s="178">
        <f>E232/RES_summary!E$19</f>
        <v>85.001368528197816</v>
      </c>
      <c r="F304" s="178">
        <f>F232/RES_summary!F$19</f>
        <v>87.725930632417757</v>
      </c>
      <c r="G304" s="178">
        <f>G232/RES_summary!G$19</f>
        <v>91.21589060307231</v>
      </c>
      <c r="H304" s="178">
        <f>H232/RES_summary!H$19</f>
        <v>98.683120668028423</v>
      </c>
      <c r="I304" s="178">
        <f>I232/RES_summary!I$19</f>
        <v>95.323882620509963</v>
      </c>
      <c r="J304" s="178">
        <f>J232/RES_summary!J$19</f>
        <v>98.621628994748121</v>
      </c>
      <c r="K304" s="178">
        <f>K232/RES_summary!K$19</f>
        <v>100.13834378632279</v>
      </c>
      <c r="L304" s="178">
        <f>L232/RES_summary!L$19</f>
        <v>97.540951854421692</v>
      </c>
      <c r="M304" s="178">
        <f>M232/RES_summary!M$19</f>
        <v>93.833583775842314</v>
      </c>
      <c r="N304" s="178">
        <f>N232/RES_summary!N$19</f>
        <v>94.597204498658797</v>
      </c>
      <c r="O304" s="178">
        <f>O232/RES_summary!O$19</f>
        <v>88.775518732161174</v>
      </c>
      <c r="P304" s="178">
        <f>P232/RES_summary!P$19</f>
        <v>83.727969052482948</v>
      </c>
      <c r="Q304" s="178">
        <f>Q232/RES_summary!Q$19</f>
        <v>80.232724988808599</v>
      </c>
    </row>
    <row r="305" spans="1:17" ht="12" customHeight="1" x14ac:dyDescent="0.25">
      <c r="A305" s="23" t="s">
        <v>157</v>
      </c>
      <c r="B305" s="177">
        <f>B233/RES_summary!B$19</f>
        <v>75.432244545991296</v>
      </c>
      <c r="C305" s="177">
        <f>C233/RES_summary!C$19</f>
        <v>79.94551479172614</v>
      </c>
      <c r="D305" s="177">
        <f>D233/RES_summary!D$19</f>
        <v>82.986165031996919</v>
      </c>
      <c r="E305" s="177">
        <f>E233/RES_summary!E$19</f>
        <v>84.461882910697042</v>
      </c>
      <c r="F305" s="177">
        <f>F233/RES_summary!F$19</f>
        <v>86.647807485048475</v>
      </c>
      <c r="G305" s="177">
        <f>G233/RES_summary!G$19</f>
        <v>90.013599706794707</v>
      </c>
      <c r="H305" s="177">
        <f>H233/RES_summary!H$19</f>
        <v>96.570903170391048</v>
      </c>
      <c r="I305" s="177">
        <f>I233/RES_summary!I$19</f>
        <v>93.178023137351943</v>
      </c>
      <c r="J305" s="177">
        <f>J233/RES_summary!J$19</f>
        <v>95.654645179369652</v>
      </c>
      <c r="K305" s="177">
        <f>K233/RES_summary!K$19</f>
        <v>97.685382243430297</v>
      </c>
      <c r="L305" s="177">
        <f>L233/RES_summary!L$19</f>
        <v>96.42280837381135</v>
      </c>
      <c r="M305" s="177">
        <f>M233/RES_summary!M$19</f>
        <v>92.385536731540739</v>
      </c>
      <c r="N305" s="177">
        <f>N233/RES_summary!N$19</f>
        <v>93.045495350254939</v>
      </c>
      <c r="O305" s="177">
        <f>O233/RES_summary!O$19</f>
        <v>87.571844084307259</v>
      </c>
      <c r="P305" s="177">
        <f>P233/RES_summary!P$19</f>
        <v>82.097259779410493</v>
      </c>
      <c r="Q305" s="177">
        <f>Q233/RES_summary!Q$19</f>
        <v>78.713980473293731</v>
      </c>
    </row>
    <row r="306" spans="1:17" ht="12" customHeight="1" x14ac:dyDescent="0.25">
      <c r="A306" s="23" t="s">
        <v>60</v>
      </c>
      <c r="B306" s="177">
        <f>B234/RES_summary!B$19</f>
        <v>0.31264659869435096</v>
      </c>
      <c r="C306" s="177">
        <f>C234/RES_summary!C$19</f>
        <v>0.35213038700133342</v>
      </c>
      <c r="D306" s="177">
        <f>D234/RES_summary!D$19</f>
        <v>0.30312539348355011</v>
      </c>
      <c r="E306" s="177">
        <f>E234/RES_summary!E$19</f>
        <v>0.53948561750078927</v>
      </c>
      <c r="F306" s="177">
        <f>F234/RES_summary!F$19</f>
        <v>1.0781231473692916</v>
      </c>
      <c r="G306" s="177">
        <f>G234/RES_summary!G$19</f>
        <v>1.2022908962776051</v>
      </c>
      <c r="H306" s="177">
        <f>H234/RES_summary!H$19</f>
        <v>2.1122174976373747</v>
      </c>
      <c r="I306" s="177">
        <f>I234/RES_summary!I$19</f>
        <v>2.1458594831580093</v>
      </c>
      <c r="J306" s="177">
        <f>J234/RES_summary!J$19</f>
        <v>2.9669838153784687</v>
      </c>
      <c r="K306" s="177">
        <f>K234/RES_summary!K$19</f>
        <v>2.4529615428925005</v>
      </c>
      <c r="L306" s="177">
        <f>L234/RES_summary!L$19</f>
        <v>1.1181434806103461</v>
      </c>
      <c r="M306" s="177">
        <f>M234/RES_summary!M$19</f>
        <v>1.4480470443015721</v>
      </c>
      <c r="N306" s="177">
        <f>N234/RES_summary!N$19</f>
        <v>1.5517091484038623</v>
      </c>
      <c r="O306" s="177">
        <f>O234/RES_summary!O$19</f>
        <v>1.2036746478539058</v>
      </c>
      <c r="P306" s="177">
        <f>P234/RES_summary!P$19</f>
        <v>1.6307092730724495</v>
      </c>
      <c r="Q306" s="177">
        <f>Q234/RES_summary!Q$19</f>
        <v>1.5187445155148709</v>
      </c>
    </row>
    <row r="307" spans="1:17" ht="12" customHeight="1" x14ac:dyDescent="0.25">
      <c r="A307" s="158" t="s">
        <v>112</v>
      </c>
      <c r="B307" s="178">
        <f>B235/RES_summary!B$19</f>
        <v>2.391615628160625E-4</v>
      </c>
      <c r="C307" s="178">
        <f>C235/RES_summary!C$19</f>
        <v>3.1004602133248837E-4</v>
      </c>
      <c r="D307" s="178">
        <f>D235/RES_summary!D$19</f>
        <v>4.4189729679465831E-4</v>
      </c>
      <c r="E307" s="178">
        <f>E235/RES_summary!E$19</f>
        <v>7.887780609268551E-4</v>
      </c>
      <c r="F307" s="178">
        <f>F235/RES_summary!F$19</f>
        <v>1.4667654473359141E-3</v>
      </c>
      <c r="G307" s="178">
        <f>G235/RES_summary!G$19</f>
        <v>2.7620559401859705E-3</v>
      </c>
      <c r="H307" s="178">
        <f>H235/RES_summary!H$19</f>
        <v>5.5992839977864351E-3</v>
      </c>
      <c r="I307" s="178">
        <f>I235/RES_summary!I$19</f>
        <v>1.1219233476893829E-2</v>
      </c>
      <c r="J307" s="178">
        <f>J235/RES_summary!J$19</f>
        <v>1.8437997962483202E-2</v>
      </c>
      <c r="K307" s="178">
        <f>K235/RES_summary!K$19</f>
        <v>2.3705095180806719E-2</v>
      </c>
      <c r="L307" s="178">
        <f>L235/RES_summary!L$19</f>
        <v>2.7388396990963629E-2</v>
      </c>
      <c r="M307" s="178">
        <f>M235/RES_summary!M$19</f>
        <v>4.1893752874305759E-2</v>
      </c>
      <c r="N307" s="178">
        <f>N235/RES_summary!N$19</f>
        <v>4.0311569782460956E-2</v>
      </c>
      <c r="O307" s="178">
        <f>O235/RES_summary!O$19</f>
        <v>4.0592184868919551E-2</v>
      </c>
      <c r="P307" s="178">
        <f>P235/RES_summary!P$19</f>
        <v>4.8325091996458333E-2</v>
      </c>
      <c r="Q307" s="178">
        <f>Q235/RES_summary!Q$19</f>
        <v>5.1459708871985012E-2</v>
      </c>
    </row>
    <row r="308" spans="1:17" ht="12" customHeight="1" x14ac:dyDescent="0.25">
      <c r="A308" s="23" t="s">
        <v>60</v>
      </c>
      <c r="B308" s="177">
        <f>B236/RES_summary!B$19</f>
        <v>2.391615628160625E-4</v>
      </c>
      <c r="C308" s="177">
        <f>C236/RES_summary!C$19</f>
        <v>3.1004602133248837E-4</v>
      </c>
      <c r="D308" s="177">
        <f>D236/RES_summary!D$19</f>
        <v>4.4189729679465831E-4</v>
      </c>
      <c r="E308" s="177">
        <f>E236/RES_summary!E$19</f>
        <v>7.887780609268551E-4</v>
      </c>
      <c r="F308" s="177">
        <f>F236/RES_summary!F$19</f>
        <v>1.4667654473359141E-3</v>
      </c>
      <c r="G308" s="177">
        <f>G236/RES_summary!G$19</f>
        <v>2.7620559401859705E-3</v>
      </c>
      <c r="H308" s="177">
        <f>H236/RES_summary!H$19</f>
        <v>5.5992839977864351E-3</v>
      </c>
      <c r="I308" s="177">
        <f>I236/RES_summary!I$19</f>
        <v>1.1219233476893829E-2</v>
      </c>
      <c r="J308" s="177">
        <f>J236/RES_summary!J$19</f>
        <v>1.8437997962483202E-2</v>
      </c>
      <c r="K308" s="177">
        <f>K236/RES_summary!K$19</f>
        <v>2.3705095180806719E-2</v>
      </c>
      <c r="L308" s="177">
        <f>L236/RES_summary!L$19</f>
        <v>2.7388396990963629E-2</v>
      </c>
      <c r="M308" s="177">
        <f>M236/RES_summary!M$19</f>
        <v>4.1893752874305759E-2</v>
      </c>
      <c r="N308" s="177">
        <f>N236/RES_summary!N$19</f>
        <v>4.0311569782460956E-2</v>
      </c>
      <c r="O308" s="177">
        <f>O236/RES_summary!O$19</f>
        <v>4.0592184868919551E-2</v>
      </c>
      <c r="P308" s="177">
        <f>P236/RES_summary!P$19</f>
        <v>4.8325091996458333E-2</v>
      </c>
      <c r="Q308" s="177">
        <f>Q236/RES_summary!Q$19</f>
        <v>5.1459708871985012E-2</v>
      </c>
    </row>
    <row r="309" spans="1:17" ht="12" customHeight="1" x14ac:dyDescent="0.25">
      <c r="A309" s="158" t="s">
        <v>63</v>
      </c>
      <c r="B309" s="178">
        <f>B237/RES_summary!B$19</f>
        <v>14.466422190217086</v>
      </c>
      <c r="C309" s="178">
        <f>C237/RES_summary!C$19</f>
        <v>14.986372846477572</v>
      </c>
      <c r="D309" s="178">
        <f>D237/RES_summary!D$19</f>
        <v>15.005459639374278</v>
      </c>
      <c r="E309" s="178">
        <f>E237/RES_summary!E$19</f>
        <v>15.915719455025204</v>
      </c>
      <c r="F309" s="178">
        <f>F237/RES_summary!F$19</f>
        <v>16.484217100552467</v>
      </c>
      <c r="G309" s="178">
        <f>G237/RES_summary!G$19</f>
        <v>16.809591659660676</v>
      </c>
      <c r="H309" s="178">
        <f>H237/RES_summary!H$19</f>
        <v>17.552769354474002</v>
      </c>
      <c r="I309" s="178">
        <f>I237/RES_summary!I$19</f>
        <v>17.786587522350043</v>
      </c>
      <c r="J309" s="178">
        <f>J237/RES_summary!J$19</f>
        <v>18.538527146081567</v>
      </c>
      <c r="K309" s="178">
        <f>K237/RES_summary!K$19</f>
        <v>19.112421770840481</v>
      </c>
      <c r="L309" s="178">
        <f>L237/RES_summary!L$19</f>
        <v>18.743664637698291</v>
      </c>
      <c r="M309" s="178">
        <f>M237/RES_summary!M$19</f>
        <v>19.822769398454032</v>
      </c>
      <c r="N309" s="178">
        <f>N237/RES_summary!N$19</f>
        <v>20.202261890318457</v>
      </c>
      <c r="O309" s="178">
        <f>O237/RES_summary!O$19</f>
        <v>18.962000131100716</v>
      </c>
      <c r="P309" s="178">
        <f>P237/RES_summary!P$19</f>
        <v>19.262431237429155</v>
      </c>
      <c r="Q309" s="178">
        <f>Q237/RES_summary!Q$19</f>
        <v>19.064361252977893</v>
      </c>
    </row>
    <row r="310" spans="1:17" ht="12" customHeight="1" x14ac:dyDescent="0.25">
      <c r="A310" s="167" t="s">
        <v>156</v>
      </c>
      <c r="B310" s="183">
        <f>B238/RES_summary!B$19</f>
        <v>14.414740608881628</v>
      </c>
      <c r="C310" s="183">
        <f>C238/RES_summary!C$19</f>
        <v>14.898512581917728</v>
      </c>
      <c r="D310" s="183">
        <f>D238/RES_summary!D$19</f>
        <v>15.035949804001673</v>
      </c>
      <c r="E310" s="183">
        <f>E238/RES_summary!E$19</f>
        <v>15.748102309844878</v>
      </c>
      <c r="F310" s="183">
        <f>F238/RES_summary!F$19</f>
        <v>16.323914477107408</v>
      </c>
      <c r="G310" s="183">
        <f>G238/RES_summary!G$19</f>
        <v>16.649137396457942</v>
      </c>
      <c r="H310" s="183">
        <f>H238/RES_summary!H$19</f>
        <v>16.951791616358026</v>
      </c>
      <c r="I310" s="183">
        <f>I238/RES_summary!I$19</f>
        <v>17.282165534508849</v>
      </c>
      <c r="J310" s="183">
        <f>J238/RES_summary!J$19</f>
        <v>17.876981909287629</v>
      </c>
      <c r="K310" s="183">
        <f>K238/RES_summary!K$19</f>
        <v>18.598400647921352</v>
      </c>
      <c r="L310" s="183">
        <f>L238/RES_summary!L$19</f>
        <v>18.53583012235741</v>
      </c>
      <c r="M310" s="183">
        <f>M238/RES_summary!M$19</f>
        <v>19.198403008924423</v>
      </c>
      <c r="N310" s="183">
        <f>N238/RES_summary!N$19</f>
        <v>19.592015823244683</v>
      </c>
      <c r="O310" s="183">
        <f>O238/RES_summary!O$19</f>
        <v>18.892204720586303</v>
      </c>
      <c r="P310" s="183">
        <f>P238/RES_summary!P$19</f>
        <v>18.999180291368958</v>
      </c>
      <c r="Q310" s="183">
        <f>Q238/RES_summary!Q$19</f>
        <v>18.915701033233439</v>
      </c>
    </row>
    <row r="311" spans="1:17" ht="12" customHeight="1" x14ac:dyDescent="0.25">
      <c r="A311" s="167" t="s">
        <v>155</v>
      </c>
      <c r="B311" s="183">
        <f>B239/RES_summary!B$19</f>
        <v>0</v>
      </c>
      <c r="C311" s="183">
        <f>C239/RES_summary!C$19</f>
        <v>0</v>
      </c>
      <c r="D311" s="183">
        <f>D239/RES_summary!D$19</f>
        <v>0</v>
      </c>
      <c r="E311" s="183">
        <f>E239/RES_summary!E$19</f>
        <v>0</v>
      </c>
      <c r="F311" s="183">
        <f>F239/RES_summary!F$19</f>
        <v>0</v>
      </c>
      <c r="G311" s="183">
        <f>G239/RES_summary!G$19</f>
        <v>0</v>
      </c>
      <c r="H311" s="183">
        <f>H239/RES_summary!H$19</f>
        <v>0</v>
      </c>
      <c r="I311" s="183">
        <f>I239/RES_summary!I$19</f>
        <v>0</v>
      </c>
      <c r="J311" s="183">
        <f>J239/RES_summary!J$19</f>
        <v>0</v>
      </c>
      <c r="K311" s="183">
        <f>K239/RES_summary!K$19</f>
        <v>0</v>
      </c>
      <c r="L311" s="183">
        <f>L239/RES_summary!L$19</f>
        <v>0</v>
      </c>
      <c r="M311" s="183">
        <f>M239/RES_summary!M$19</f>
        <v>0</v>
      </c>
      <c r="N311" s="183">
        <f>N239/RES_summary!N$19</f>
        <v>0</v>
      </c>
      <c r="O311" s="183">
        <f>O239/RES_summary!O$19</f>
        <v>0</v>
      </c>
      <c r="P311" s="183">
        <f>P239/RES_summary!P$19</f>
        <v>0</v>
      </c>
      <c r="Q311" s="183">
        <f>Q239/RES_summary!Q$19</f>
        <v>0</v>
      </c>
    </row>
    <row r="312" spans="1:17" ht="12" customHeight="1" x14ac:dyDescent="0.25">
      <c r="A312" s="166" t="s">
        <v>55</v>
      </c>
      <c r="B312" s="182">
        <f>B240/RES_summary!B$19</f>
        <v>0</v>
      </c>
      <c r="C312" s="182">
        <f>C240/RES_summary!C$19</f>
        <v>0</v>
      </c>
      <c r="D312" s="182">
        <f>D240/RES_summary!D$19</f>
        <v>0</v>
      </c>
      <c r="E312" s="182">
        <f>E240/RES_summary!E$19</f>
        <v>0</v>
      </c>
      <c r="F312" s="182">
        <f>F240/RES_summary!F$19</f>
        <v>0</v>
      </c>
      <c r="G312" s="182">
        <f>G240/RES_summary!G$19</f>
        <v>0</v>
      </c>
      <c r="H312" s="182">
        <f>H240/RES_summary!H$19</f>
        <v>0</v>
      </c>
      <c r="I312" s="182">
        <f>I240/RES_summary!I$19</f>
        <v>0</v>
      </c>
      <c r="J312" s="182">
        <f>J240/RES_summary!J$19</f>
        <v>0</v>
      </c>
      <c r="K312" s="182">
        <f>K240/RES_summary!K$19</f>
        <v>0</v>
      </c>
      <c r="L312" s="182">
        <f>L240/RES_summary!L$19</f>
        <v>0</v>
      </c>
      <c r="M312" s="182">
        <f>M240/RES_summary!M$19</f>
        <v>0</v>
      </c>
      <c r="N312" s="182">
        <f>N240/RES_summary!N$19</f>
        <v>0</v>
      </c>
      <c r="O312" s="182">
        <f>O240/RES_summary!O$19</f>
        <v>0</v>
      </c>
      <c r="P312" s="182">
        <f>P240/RES_summary!P$19</f>
        <v>0</v>
      </c>
      <c r="Q312" s="182">
        <f>Q240/RES_summary!Q$19</f>
        <v>0</v>
      </c>
    </row>
    <row r="313" spans="1:17" ht="12" customHeight="1" x14ac:dyDescent="0.25">
      <c r="A313" s="147" t="s">
        <v>59</v>
      </c>
      <c r="B313" s="181">
        <f>B241/RES_summary!B$19</f>
        <v>0</v>
      </c>
      <c r="C313" s="181">
        <f>C241/RES_summary!C$19</f>
        <v>0</v>
      </c>
      <c r="D313" s="181">
        <f>D241/RES_summary!D$19</f>
        <v>0</v>
      </c>
      <c r="E313" s="181">
        <f>E241/RES_summary!E$19</f>
        <v>0</v>
      </c>
      <c r="F313" s="181">
        <f>F241/RES_summary!F$19</f>
        <v>0</v>
      </c>
      <c r="G313" s="181">
        <f>G241/RES_summary!G$19</f>
        <v>0</v>
      </c>
      <c r="H313" s="181">
        <f>H241/RES_summary!H$19</f>
        <v>0</v>
      </c>
      <c r="I313" s="181">
        <f>I241/RES_summary!I$19</f>
        <v>0</v>
      </c>
      <c r="J313" s="181">
        <f>J241/RES_summary!J$19</f>
        <v>0</v>
      </c>
      <c r="K313" s="181">
        <f>K241/RES_summary!K$19</f>
        <v>0</v>
      </c>
      <c r="L313" s="181">
        <f>L241/RES_summary!L$19</f>
        <v>0</v>
      </c>
      <c r="M313" s="181">
        <f>M241/RES_summary!M$19</f>
        <v>0</v>
      </c>
      <c r="N313" s="181">
        <f>N241/RES_summary!N$19</f>
        <v>0</v>
      </c>
      <c r="O313" s="181">
        <f>O241/RES_summary!O$19</f>
        <v>0</v>
      </c>
      <c r="P313" s="181">
        <f>P241/RES_summary!P$19</f>
        <v>0</v>
      </c>
      <c r="Q313" s="181">
        <f>Q241/RES_summary!Q$19</f>
        <v>0</v>
      </c>
    </row>
    <row r="314" spans="1:17" ht="12" customHeight="1" x14ac:dyDescent="0.25">
      <c r="A314" s="163" t="s">
        <v>144</v>
      </c>
      <c r="B314" s="180">
        <f>B242/RES_summary!B$19</f>
        <v>14.414683464496175</v>
      </c>
      <c r="C314" s="180">
        <f>C242/RES_summary!C$19</f>
        <v>14.933369099192179</v>
      </c>
      <c r="D314" s="180">
        <f>D242/RES_summary!D$19</f>
        <v>15.173140338925247</v>
      </c>
      <c r="E314" s="180">
        <f>E242/RES_summary!E$19</f>
        <v>15.79990401744181</v>
      </c>
      <c r="F314" s="180">
        <f>F242/RES_summary!F$19</f>
        <v>16.216076040970119</v>
      </c>
      <c r="G314" s="180">
        <f>G242/RES_summary!G$19</f>
        <v>16.633226230684947</v>
      </c>
      <c r="H314" s="180">
        <f>H242/RES_summary!H$19</f>
        <v>17.508127797037492</v>
      </c>
      <c r="I314" s="180">
        <f>I242/RES_summary!I$19</f>
        <v>18.196119311274831</v>
      </c>
      <c r="J314" s="180">
        <f>J242/RES_summary!J$19</f>
        <v>19.323460482167732</v>
      </c>
      <c r="K314" s="180">
        <f>K242/RES_summary!K$19</f>
        <v>19.817649358691391</v>
      </c>
      <c r="L314" s="180">
        <f>L242/RES_summary!L$19</f>
        <v>19.976220363744321</v>
      </c>
      <c r="M314" s="180">
        <f>M242/RES_summary!M$19</f>
        <v>20.048571359442377</v>
      </c>
      <c r="N314" s="180">
        <f>N242/RES_summary!N$19</f>
        <v>20.101127436043669</v>
      </c>
      <c r="O314" s="180">
        <f>O242/RES_summary!O$19</f>
        <v>18.991025443948519</v>
      </c>
      <c r="P314" s="180">
        <f>P242/RES_summary!P$19</f>
        <v>18.912831877988495</v>
      </c>
      <c r="Q314" s="180">
        <f>Q242/RES_summary!Q$19</f>
        <v>18.719543564376639</v>
      </c>
    </row>
    <row r="315" spans="1:17" ht="12" customHeight="1" x14ac:dyDescent="0.25">
      <c r="A315" s="161" t="s">
        <v>143</v>
      </c>
      <c r="B315" s="179">
        <f>B243/RES_summary!B$19</f>
        <v>0</v>
      </c>
      <c r="C315" s="179">
        <f>C243/RES_summary!C$19</f>
        <v>0</v>
      </c>
      <c r="D315" s="179">
        <f>D243/RES_summary!D$19</f>
        <v>0</v>
      </c>
      <c r="E315" s="179">
        <f>E243/RES_summary!E$19</f>
        <v>0</v>
      </c>
      <c r="F315" s="179">
        <f>F243/RES_summary!F$19</f>
        <v>0</v>
      </c>
      <c r="G315" s="179">
        <f>G243/RES_summary!G$19</f>
        <v>0</v>
      </c>
      <c r="H315" s="179">
        <f>H243/RES_summary!H$19</f>
        <v>0</v>
      </c>
      <c r="I315" s="179">
        <f>I243/RES_summary!I$19</f>
        <v>0</v>
      </c>
      <c r="J315" s="179">
        <f>J243/RES_summary!J$19</f>
        <v>0</v>
      </c>
      <c r="K315" s="179">
        <f>K243/RES_summary!K$19</f>
        <v>0</v>
      </c>
      <c r="L315" s="179">
        <f>L243/RES_summary!L$19</f>
        <v>0</v>
      </c>
      <c r="M315" s="179">
        <f>M243/RES_summary!M$19</f>
        <v>0</v>
      </c>
      <c r="N315" s="179">
        <f>N243/RES_summary!N$19</f>
        <v>0</v>
      </c>
      <c r="O315" s="179">
        <f>O243/RES_summary!O$19</f>
        <v>0</v>
      </c>
      <c r="P315" s="179">
        <f>P243/RES_summary!P$19</f>
        <v>0</v>
      </c>
      <c r="Q315" s="179">
        <f>Q243/RES_summary!Q$19</f>
        <v>0</v>
      </c>
    </row>
    <row r="316" spans="1:17" ht="12" customHeight="1" x14ac:dyDescent="0.25">
      <c r="A316" s="148" t="s">
        <v>57</v>
      </c>
      <c r="B316" s="177">
        <f>B244/RES_summary!B$19</f>
        <v>0</v>
      </c>
      <c r="C316" s="177">
        <f>C244/RES_summary!C$19</f>
        <v>0</v>
      </c>
      <c r="D316" s="177">
        <f>D244/RES_summary!D$19</f>
        <v>0</v>
      </c>
      <c r="E316" s="177">
        <f>E244/RES_summary!E$19</f>
        <v>0</v>
      </c>
      <c r="F316" s="177">
        <f>F244/RES_summary!F$19</f>
        <v>0</v>
      </c>
      <c r="G316" s="177">
        <f>G244/RES_summary!G$19</f>
        <v>0</v>
      </c>
      <c r="H316" s="177">
        <f>H244/RES_summary!H$19</f>
        <v>0</v>
      </c>
      <c r="I316" s="177">
        <f>I244/RES_summary!I$19</f>
        <v>0</v>
      </c>
      <c r="J316" s="177">
        <f>J244/RES_summary!J$19</f>
        <v>0</v>
      </c>
      <c r="K316" s="177">
        <f>K244/RES_summary!K$19</f>
        <v>0</v>
      </c>
      <c r="L316" s="177">
        <f>L244/RES_summary!L$19</f>
        <v>0</v>
      </c>
      <c r="M316" s="177">
        <f>M244/RES_summary!M$19</f>
        <v>0</v>
      </c>
      <c r="N316" s="177">
        <f>N244/RES_summary!N$19</f>
        <v>0</v>
      </c>
      <c r="O316" s="177">
        <f>O244/RES_summary!O$19</f>
        <v>0</v>
      </c>
      <c r="P316" s="177">
        <f>P244/RES_summary!P$19</f>
        <v>0</v>
      </c>
      <c r="Q316" s="177">
        <f>Q244/RES_summary!Q$19</f>
        <v>0</v>
      </c>
    </row>
    <row r="317" spans="1:17" ht="12" customHeight="1" x14ac:dyDescent="0.25">
      <c r="A317" s="148" t="s">
        <v>59</v>
      </c>
      <c r="B317" s="177">
        <f>B245/RES_summary!B$19</f>
        <v>0</v>
      </c>
      <c r="C317" s="177">
        <f>C245/RES_summary!C$19</f>
        <v>0</v>
      </c>
      <c r="D317" s="177">
        <f>D245/RES_summary!D$19</f>
        <v>0</v>
      </c>
      <c r="E317" s="177">
        <f>E245/RES_summary!E$19</f>
        <v>0</v>
      </c>
      <c r="F317" s="177">
        <f>F245/RES_summary!F$19</f>
        <v>0</v>
      </c>
      <c r="G317" s="177">
        <f>G245/RES_summary!G$19</f>
        <v>0</v>
      </c>
      <c r="H317" s="177">
        <f>H245/RES_summary!H$19</f>
        <v>0</v>
      </c>
      <c r="I317" s="177">
        <f>I245/RES_summary!I$19</f>
        <v>0</v>
      </c>
      <c r="J317" s="177">
        <f>J245/RES_summary!J$19</f>
        <v>0</v>
      </c>
      <c r="K317" s="177">
        <f>K245/RES_summary!K$19</f>
        <v>0</v>
      </c>
      <c r="L317" s="177">
        <f>L245/RES_summary!L$19</f>
        <v>0</v>
      </c>
      <c r="M317" s="177">
        <f>M245/RES_summary!M$19</f>
        <v>0</v>
      </c>
      <c r="N317" s="177">
        <f>N245/RES_summary!N$19</f>
        <v>0</v>
      </c>
      <c r="O317" s="177">
        <f>O245/RES_summary!O$19</f>
        <v>0</v>
      </c>
      <c r="P317" s="177">
        <f>P245/RES_summary!P$19</f>
        <v>0</v>
      </c>
      <c r="Q317" s="177">
        <f>Q245/RES_summary!Q$19</f>
        <v>0</v>
      </c>
    </row>
    <row r="318" spans="1:17" ht="12" customHeight="1" x14ac:dyDescent="0.25">
      <c r="A318" s="163" t="s">
        <v>142</v>
      </c>
      <c r="B318" s="180">
        <f>B246/RES_summary!B$19</f>
        <v>14.947817246777793</v>
      </c>
      <c r="C318" s="180">
        <f>C246/RES_summary!C$19</f>
        <v>15.745509569406623</v>
      </c>
      <c r="D318" s="180">
        <f>D246/RES_summary!D$19</f>
        <v>14.590639167395194</v>
      </c>
      <c r="E318" s="180">
        <f>E246/RES_summary!E$19</f>
        <v>17.455846273711153</v>
      </c>
      <c r="F318" s="180">
        <f>F246/RES_summary!F$19</f>
        <v>17.975358977519068</v>
      </c>
      <c r="G318" s="180">
        <f>G246/RES_summary!G$19</f>
        <v>18.182984630629981</v>
      </c>
      <c r="H318" s="180">
        <f>H246/RES_summary!H$19</f>
        <v>22.807297447703821</v>
      </c>
      <c r="I318" s="180">
        <f>I246/RES_summary!I$19</f>
        <v>21.660693197672163</v>
      </c>
      <c r="J318" s="180">
        <f>J246/RES_summary!J$19</f>
        <v>23.779076783518413</v>
      </c>
      <c r="K318" s="180">
        <f>K246/RES_summary!K$19</f>
        <v>23.098603374836742</v>
      </c>
      <c r="L318" s="180">
        <f>L246/RES_summary!L$19</f>
        <v>20.121393437351259</v>
      </c>
      <c r="M318" s="180">
        <f>M246/RES_summary!M$19</f>
        <v>25.0903856258563</v>
      </c>
      <c r="N318" s="180">
        <f>N246/RES_summary!N$19</f>
        <v>25.411364020528286</v>
      </c>
      <c r="O318" s="180">
        <f>O246/RES_summary!O$19</f>
        <v>19.635160449813785</v>
      </c>
      <c r="P318" s="180">
        <f>P246/RES_summary!P$19</f>
        <v>21.91165054854288</v>
      </c>
      <c r="Q318" s="180">
        <f>Q246/RES_summary!Q$19</f>
        <v>20.701951843767098</v>
      </c>
    </row>
    <row r="319" spans="1:17" ht="12" customHeight="1" x14ac:dyDescent="0.25">
      <c r="A319" s="161" t="s">
        <v>141</v>
      </c>
      <c r="B319" s="179">
        <f>B247/RES_summary!B$19</f>
        <v>0</v>
      </c>
      <c r="C319" s="179">
        <f>C247/RES_summary!C$19</f>
        <v>0</v>
      </c>
      <c r="D319" s="179">
        <f>D247/RES_summary!D$19</f>
        <v>0</v>
      </c>
      <c r="E319" s="179">
        <f>E247/RES_summary!E$19</f>
        <v>0</v>
      </c>
      <c r="F319" s="179">
        <f>F247/RES_summary!F$19</f>
        <v>0</v>
      </c>
      <c r="G319" s="179">
        <f>G247/RES_summary!G$19</f>
        <v>0</v>
      </c>
      <c r="H319" s="179">
        <f>H247/RES_summary!H$19</f>
        <v>0</v>
      </c>
      <c r="I319" s="179">
        <f>I247/RES_summary!I$19</f>
        <v>0</v>
      </c>
      <c r="J319" s="179">
        <f>J247/RES_summary!J$19</f>
        <v>0</v>
      </c>
      <c r="K319" s="179">
        <f>K247/RES_summary!K$19</f>
        <v>0</v>
      </c>
      <c r="L319" s="179">
        <f>L247/RES_summary!L$19</f>
        <v>0</v>
      </c>
      <c r="M319" s="179">
        <f>M247/RES_summary!M$19</f>
        <v>0</v>
      </c>
      <c r="N319" s="179">
        <f>N247/RES_summary!N$19</f>
        <v>0</v>
      </c>
      <c r="O319" s="179">
        <f>O247/RES_summary!O$19</f>
        <v>0</v>
      </c>
      <c r="P319" s="179">
        <f>P247/RES_summary!P$19</f>
        <v>0</v>
      </c>
      <c r="Q319" s="179">
        <f>Q247/RES_summary!Q$19</f>
        <v>0</v>
      </c>
    </row>
    <row r="320" spans="1:17" ht="12" customHeight="1" x14ac:dyDescent="0.25">
      <c r="A320" s="148" t="s">
        <v>60</v>
      </c>
      <c r="B320" s="177">
        <f>B248/RES_summary!B$19</f>
        <v>0</v>
      </c>
      <c r="C320" s="177">
        <f>C248/RES_summary!C$19</f>
        <v>0</v>
      </c>
      <c r="D320" s="177">
        <f>D248/RES_summary!D$19</f>
        <v>0</v>
      </c>
      <c r="E320" s="177">
        <f>E248/RES_summary!E$19</f>
        <v>0</v>
      </c>
      <c r="F320" s="177">
        <f>F248/RES_summary!F$19</f>
        <v>0</v>
      </c>
      <c r="G320" s="177">
        <f>G248/RES_summary!G$19</f>
        <v>0</v>
      </c>
      <c r="H320" s="177">
        <f>H248/RES_summary!H$19</f>
        <v>0</v>
      </c>
      <c r="I320" s="177">
        <f>I248/RES_summary!I$19</f>
        <v>0</v>
      </c>
      <c r="J320" s="177">
        <f>J248/RES_summary!J$19</f>
        <v>0</v>
      </c>
      <c r="K320" s="177">
        <f>K248/RES_summary!K$19</f>
        <v>0</v>
      </c>
      <c r="L320" s="177">
        <f>L248/RES_summary!L$19</f>
        <v>0</v>
      </c>
      <c r="M320" s="177">
        <f>M248/RES_summary!M$19</f>
        <v>0</v>
      </c>
      <c r="N320" s="177">
        <f>N248/RES_summary!N$19</f>
        <v>0</v>
      </c>
      <c r="O320" s="177">
        <f>O248/RES_summary!O$19</f>
        <v>0</v>
      </c>
      <c r="P320" s="177">
        <f>P248/RES_summary!P$19</f>
        <v>0</v>
      </c>
      <c r="Q320" s="177">
        <f>Q248/RES_summary!Q$19</f>
        <v>0</v>
      </c>
    </row>
    <row r="321" spans="1:17" ht="12" customHeight="1" x14ac:dyDescent="0.25">
      <c r="A321" s="148" t="s">
        <v>59</v>
      </c>
      <c r="B321" s="177">
        <f>B249/RES_summary!B$19</f>
        <v>0</v>
      </c>
      <c r="C321" s="177">
        <f>C249/RES_summary!C$19</f>
        <v>0</v>
      </c>
      <c r="D321" s="177">
        <f>D249/RES_summary!D$19</f>
        <v>0</v>
      </c>
      <c r="E321" s="177">
        <f>E249/RES_summary!E$19</f>
        <v>0</v>
      </c>
      <c r="F321" s="177">
        <f>F249/RES_summary!F$19</f>
        <v>0</v>
      </c>
      <c r="G321" s="177">
        <f>G249/RES_summary!G$19</f>
        <v>0</v>
      </c>
      <c r="H321" s="177">
        <f>H249/RES_summary!H$19</f>
        <v>0</v>
      </c>
      <c r="I321" s="177">
        <f>I249/RES_summary!I$19</f>
        <v>0</v>
      </c>
      <c r="J321" s="177">
        <f>J249/RES_summary!J$19</f>
        <v>0</v>
      </c>
      <c r="K321" s="177">
        <f>K249/RES_summary!K$19</f>
        <v>0</v>
      </c>
      <c r="L321" s="177">
        <f>L249/RES_summary!L$19</f>
        <v>0</v>
      </c>
      <c r="M321" s="177">
        <f>M249/RES_summary!M$19</f>
        <v>0</v>
      </c>
      <c r="N321" s="177">
        <f>N249/RES_summary!N$19</f>
        <v>0</v>
      </c>
      <c r="O321" s="177">
        <f>O249/RES_summary!O$19</f>
        <v>0</v>
      </c>
      <c r="P321" s="177">
        <f>P249/RES_summary!P$19</f>
        <v>0</v>
      </c>
      <c r="Q321" s="177">
        <f>Q249/RES_summary!Q$19</f>
        <v>0</v>
      </c>
    </row>
    <row r="322" spans="1:17" ht="12" customHeight="1" x14ac:dyDescent="0.25">
      <c r="A322" s="158" t="s">
        <v>62</v>
      </c>
      <c r="B322" s="178">
        <f>B250/RES_summary!B$19</f>
        <v>7.6878137919479528</v>
      </c>
      <c r="C322" s="178">
        <f>C250/RES_summary!C$19</f>
        <v>7.9183094251249164</v>
      </c>
      <c r="D322" s="178">
        <f>D250/RES_summary!D$19</f>
        <v>7.9109805234387736</v>
      </c>
      <c r="E322" s="178">
        <f>E250/RES_summary!E$19</f>
        <v>8.2654102759165138</v>
      </c>
      <c r="F322" s="178">
        <f>F250/RES_summary!F$19</f>
        <v>8.7796749604315032</v>
      </c>
      <c r="G322" s="178">
        <f>G250/RES_summary!G$19</f>
        <v>8.9366550515056211</v>
      </c>
      <c r="H322" s="178">
        <f>H250/RES_summary!H$19</f>
        <v>10.062571622764457</v>
      </c>
      <c r="I322" s="178">
        <f>I250/RES_summary!I$19</f>
        <v>10.177800723247262</v>
      </c>
      <c r="J322" s="178">
        <f>J250/RES_summary!J$19</f>
        <v>11.190049717389105</v>
      </c>
      <c r="K322" s="178">
        <f>K250/RES_summary!K$19</f>
        <v>10.911694250040405</v>
      </c>
      <c r="L322" s="178">
        <f>L250/RES_summary!L$19</f>
        <v>10.302602175509833</v>
      </c>
      <c r="M322" s="178">
        <f>M250/RES_summary!M$19</f>
        <v>10.68159195976984</v>
      </c>
      <c r="N322" s="178">
        <f>N250/RES_summary!N$19</f>
        <v>10.938292904213915</v>
      </c>
      <c r="O322" s="178">
        <f>O250/RES_summary!O$19</f>
        <v>10.544070606972522</v>
      </c>
      <c r="P322" s="178">
        <f>P250/RES_summary!P$19</f>
        <v>10.914497893302675</v>
      </c>
      <c r="Q322" s="178">
        <f>Q250/RES_summary!Q$19</f>
        <v>10.922399451267609</v>
      </c>
    </row>
    <row r="323" spans="1:17" ht="12" customHeight="1" x14ac:dyDescent="0.25">
      <c r="A323" s="23" t="s">
        <v>55</v>
      </c>
      <c r="B323" s="177">
        <f>B251/RES_summary!B$19</f>
        <v>0</v>
      </c>
      <c r="C323" s="177">
        <f>C251/RES_summary!C$19</f>
        <v>0</v>
      </c>
      <c r="D323" s="177">
        <f>D251/RES_summary!D$19</f>
        <v>0</v>
      </c>
      <c r="E323" s="177">
        <f>E251/RES_summary!E$19</f>
        <v>0</v>
      </c>
      <c r="F323" s="177">
        <f>F251/RES_summary!F$19</f>
        <v>0</v>
      </c>
      <c r="G323" s="177">
        <f>G251/RES_summary!G$19</f>
        <v>0</v>
      </c>
      <c r="H323" s="177">
        <f>H251/RES_summary!H$19</f>
        <v>0</v>
      </c>
      <c r="I323" s="177">
        <f>I251/RES_summary!I$19</f>
        <v>0</v>
      </c>
      <c r="J323" s="177">
        <f>J251/RES_summary!J$19</f>
        <v>0</v>
      </c>
      <c r="K323" s="177">
        <f>K251/RES_summary!K$19</f>
        <v>0</v>
      </c>
      <c r="L323" s="177">
        <f>L251/RES_summary!L$19</f>
        <v>0</v>
      </c>
      <c r="M323" s="177">
        <f>M251/RES_summary!M$19</f>
        <v>0</v>
      </c>
      <c r="N323" s="177">
        <f>N251/RES_summary!N$19</f>
        <v>0</v>
      </c>
      <c r="O323" s="177">
        <f>O251/RES_summary!O$19</f>
        <v>0</v>
      </c>
      <c r="P323" s="177">
        <f>P251/RES_summary!P$19</f>
        <v>0</v>
      </c>
      <c r="Q323" s="177">
        <f>Q251/RES_summary!Q$19</f>
        <v>0</v>
      </c>
    </row>
    <row r="324" spans="1:17" ht="12" customHeight="1" x14ac:dyDescent="0.25">
      <c r="A324" s="23" t="s">
        <v>57</v>
      </c>
      <c r="B324" s="177">
        <f>B252/RES_summary!B$19</f>
        <v>7.5587718934181609</v>
      </c>
      <c r="C324" s="177">
        <f>C252/RES_summary!C$19</f>
        <v>7.7822217021851756</v>
      </c>
      <c r="D324" s="177">
        <f>D252/RES_summary!D$19</f>
        <v>7.8117090418034918</v>
      </c>
      <c r="E324" s="177">
        <f>E252/RES_summary!E$19</f>
        <v>8.0691682727960483</v>
      </c>
      <c r="F324" s="177">
        <f>F252/RES_summary!F$19</f>
        <v>8.2889988354057405</v>
      </c>
      <c r="G324" s="177">
        <f>G252/RES_summary!G$19</f>
        <v>8.4373730062446715</v>
      </c>
      <c r="H324" s="177">
        <f>H252/RES_summary!H$19</f>
        <v>9.067055050673158</v>
      </c>
      <c r="I324" s="177">
        <f>I252/RES_summary!I$19</f>
        <v>9.35525021121558</v>
      </c>
      <c r="J324" s="177">
        <f>J252/RES_summary!J$19</f>
        <v>9.8444295180739072</v>
      </c>
      <c r="K324" s="177">
        <f>K252/RES_summary!K$19</f>
        <v>9.9013988440132081</v>
      </c>
      <c r="L324" s="177">
        <f>L252/RES_summary!L$19</f>
        <v>10.062489769804495</v>
      </c>
      <c r="M324" s="177">
        <f>M252/RES_summary!M$19</f>
        <v>10.253839445195847</v>
      </c>
      <c r="N324" s="177">
        <f>N252/RES_summary!N$19</f>
        <v>10.416284786873119</v>
      </c>
      <c r="O324" s="177">
        <f>O252/RES_summary!O$19</f>
        <v>10.189202395360928</v>
      </c>
      <c r="P324" s="177">
        <f>P252/RES_summary!P$19</f>
        <v>10.248278644557603</v>
      </c>
      <c r="Q324" s="177">
        <f>Q252/RES_summary!Q$19</f>
        <v>10.277205456957642</v>
      </c>
    </row>
    <row r="325" spans="1:17" ht="12" customHeight="1" x14ac:dyDescent="0.25">
      <c r="A325" s="29" t="s">
        <v>140</v>
      </c>
      <c r="B325" s="176">
        <f>B253/RES_summary!B$19</f>
        <v>7.8441319092153483</v>
      </c>
      <c r="C325" s="176">
        <f>C253/RES_summary!C$19</f>
        <v>8.0751066425174525</v>
      </c>
      <c r="D325" s="176">
        <f>D253/RES_summary!D$19</f>
        <v>8.0225670557007813</v>
      </c>
      <c r="E325" s="176">
        <f>E253/RES_summary!E$19</f>
        <v>8.4682469983995894</v>
      </c>
      <c r="F325" s="176">
        <f>F253/RES_summary!F$19</f>
        <v>9.1778618723315333</v>
      </c>
      <c r="G325" s="176">
        <f>G253/RES_summary!G$19</f>
        <v>9.3276631858309091</v>
      </c>
      <c r="H325" s="176">
        <f>H253/RES_summary!H$19</f>
        <v>10.650125271938647</v>
      </c>
      <c r="I325" s="176">
        <f>I253/RES_summary!I$19</f>
        <v>10.454850230706302</v>
      </c>
      <c r="J325" s="176">
        <f>J253/RES_summary!J$19</f>
        <v>11.593287817443523</v>
      </c>
      <c r="K325" s="176">
        <f>K253/RES_summary!K$19</f>
        <v>11.220744032048879</v>
      </c>
      <c r="L325" s="176">
        <f>L253/RES_summary!L$19</f>
        <v>10.384222669487375</v>
      </c>
      <c r="M325" s="176">
        <f>M253/RES_summary!M$19</f>
        <v>10.853871210177271</v>
      </c>
      <c r="N325" s="176">
        <f>N253/RES_summary!N$19</f>
        <v>11.160056584775798</v>
      </c>
      <c r="O325" s="176">
        <f>O253/RES_summary!O$19</f>
        <v>10.661257814188073</v>
      </c>
      <c r="P325" s="176">
        <f>P253/RES_summary!P$19</f>
        <v>11.108373101455678</v>
      </c>
      <c r="Q325" s="176">
        <f>Q253/RES_summary!Q$19</f>
        <v>11.083102689132678</v>
      </c>
    </row>
    <row r="327" spans="1:17" ht="12" customHeight="1" x14ac:dyDescent="0.25">
      <c r="A327" s="152" t="s">
        <v>195</v>
      </c>
      <c r="B327" s="184">
        <f>B255/RES_summary!B$19</f>
        <v>2.919053729165427</v>
      </c>
      <c r="C327" s="184">
        <f>C255/RES_summary!C$19</f>
        <v>2.8946941330168117</v>
      </c>
      <c r="D327" s="184">
        <f>D255/RES_summary!D$19</f>
        <v>2.8382810596960355</v>
      </c>
      <c r="E327" s="184">
        <f>E255/RES_summary!E$19</f>
        <v>2.7246554949720556</v>
      </c>
      <c r="F327" s="184">
        <f>F255/RES_summary!F$19</f>
        <v>2.4533226562580355</v>
      </c>
      <c r="G327" s="184">
        <f>G255/RES_summary!G$19</f>
        <v>2.3653144174317702</v>
      </c>
      <c r="H327" s="184">
        <f>H255/RES_summary!H$19</f>
        <v>2.1090955441911263</v>
      </c>
      <c r="I327" s="184">
        <f>I255/RES_summary!I$19</f>
        <v>1.5027519756306771</v>
      </c>
      <c r="J327" s="184">
        <f>J255/RES_summary!J$19</f>
        <v>1.4201818273829045</v>
      </c>
      <c r="K327" s="184">
        <f>K255/RES_summary!K$19</f>
        <v>1.3549826178907178</v>
      </c>
      <c r="L327" s="184">
        <f>L255/RES_summary!L$19</f>
        <v>1.429889599436418</v>
      </c>
      <c r="M327" s="184">
        <f>M255/RES_summary!M$19</f>
        <v>1.5598020206627858</v>
      </c>
      <c r="N327" s="184">
        <f>N255/RES_summary!N$19</f>
        <v>1.6179077955412253</v>
      </c>
      <c r="O327" s="184">
        <f>O255/RES_summary!O$19</f>
        <v>1.2979100135779762</v>
      </c>
      <c r="P327" s="184">
        <f>P255/RES_summary!P$19</f>
        <v>1.198565803439783</v>
      </c>
      <c r="Q327" s="184">
        <f>Q255/RES_summary!Q$19</f>
        <v>1.0884528827273858</v>
      </c>
    </row>
    <row r="328" spans="1:17" ht="12" customHeight="1" x14ac:dyDescent="0.25">
      <c r="A328" s="158" t="s">
        <v>65</v>
      </c>
      <c r="B328" s="178">
        <f>B256/RES_summary!B$19</f>
        <v>0</v>
      </c>
      <c r="C328" s="178">
        <f>C256/RES_summary!C$19</f>
        <v>0</v>
      </c>
      <c r="D328" s="178">
        <f>D256/RES_summary!D$19</f>
        <v>0</v>
      </c>
      <c r="E328" s="178">
        <f>E256/RES_summary!E$19</f>
        <v>0</v>
      </c>
      <c r="F328" s="178">
        <f>F256/RES_summary!F$19</f>
        <v>0</v>
      </c>
      <c r="G328" s="178">
        <f>G256/RES_summary!G$19</f>
        <v>0</v>
      </c>
      <c r="H328" s="178">
        <f>H256/RES_summary!H$19</f>
        <v>0</v>
      </c>
      <c r="I328" s="178">
        <f>I256/RES_summary!I$19</f>
        <v>0</v>
      </c>
      <c r="J328" s="178">
        <f>J256/RES_summary!J$19</f>
        <v>0</v>
      </c>
      <c r="K328" s="178">
        <f>K256/RES_summary!K$19</f>
        <v>0</v>
      </c>
      <c r="L328" s="178">
        <f>L256/RES_summary!L$19</f>
        <v>0</v>
      </c>
      <c r="M328" s="178">
        <f>M256/RES_summary!M$19</f>
        <v>0</v>
      </c>
      <c r="N328" s="178">
        <f>N256/RES_summary!N$19</f>
        <v>0</v>
      </c>
      <c r="O328" s="178">
        <f>O256/RES_summary!O$19</f>
        <v>0</v>
      </c>
      <c r="P328" s="178">
        <f>P256/RES_summary!P$19</f>
        <v>0</v>
      </c>
      <c r="Q328" s="178">
        <f>Q256/RES_summary!Q$19</f>
        <v>0</v>
      </c>
    </row>
    <row r="329" spans="1:17" ht="12" customHeight="1" x14ac:dyDescent="0.25">
      <c r="A329" s="23" t="s">
        <v>157</v>
      </c>
      <c r="B329" s="177">
        <f>B257/RES_summary!B$19</f>
        <v>0</v>
      </c>
      <c r="C329" s="177">
        <f>C257/RES_summary!C$19</f>
        <v>0</v>
      </c>
      <c r="D329" s="177">
        <f>D257/RES_summary!D$19</f>
        <v>0</v>
      </c>
      <c r="E329" s="177">
        <f>E257/RES_summary!E$19</f>
        <v>0</v>
      </c>
      <c r="F329" s="177">
        <f>F257/RES_summary!F$19</f>
        <v>0</v>
      </c>
      <c r="G329" s="177">
        <f>G257/RES_summary!G$19</f>
        <v>0</v>
      </c>
      <c r="H329" s="177">
        <f>H257/RES_summary!H$19</f>
        <v>0</v>
      </c>
      <c r="I329" s="177">
        <f>I257/RES_summary!I$19</f>
        <v>0</v>
      </c>
      <c r="J329" s="177">
        <f>J257/RES_summary!J$19</f>
        <v>0</v>
      </c>
      <c r="K329" s="177">
        <f>K257/RES_summary!K$19</f>
        <v>0</v>
      </c>
      <c r="L329" s="177">
        <f>L257/RES_summary!L$19</f>
        <v>0</v>
      </c>
      <c r="M329" s="177">
        <f>M257/RES_summary!M$19</f>
        <v>0</v>
      </c>
      <c r="N329" s="177">
        <f>N257/RES_summary!N$19</f>
        <v>0</v>
      </c>
      <c r="O329" s="177">
        <f>O257/RES_summary!O$19</f>
        <v>0</v>
      </c>
      <c r="P329" s="177">
        <f>P257/RES_summary!P$19</f>
        <v>0</v>
      </c>
      <c r="Q329" s="177">
        <f>Q257/RES_summary!Q$19</f>
        <v>0</v>
      </c>
    </row>
    <row r="330" spans="1:17" ht="12" customHeight="1" x14ac:dyDescent="0.25">
      <c r="A330" s="23" t="s">
        <v>60</v>
      </c>
      <c r="B330" s="177">
        <f>B258/RES_summary!B$19</f>
        <v>0</v>
      </c>
      <c r="C330" s="177">
        <f>C258/RES_summary!C$19</f>
        <v>0</v>
      </c>
      <c r="D330" s="177">
        <f>D258/RES_summary!D$19</f>
        <v>0</v>
      </c>
      <c r="E330" s="177">
        <f>E258/RES_summary!E$19</f>
        <v>0</v>
      </c>
      <c r="F330" s="177">
        <f>F258/RES_summary!F$19</f>
        <v>0</v>
      </c>
      <c r="G330" s="177">
        <f>G258/RES_summary!G$19</f>
        <v>0</v>
      </c>
      <c r="H330" s="177">
        <f>H258/RES_summary!H$19</f>
        <v>0</v>
      </c>
      <c r="I330" s="177">
        <f>I258/RES_summary!I$19</f>
        <v>0</v>
      </c>
      <c r="J330" s="177">
        <f>J258/RES_summary!J$19</f>
        <v>0</v>
      </c>
      <c r="K330" s="177">
        <f>K258/RES_summary!K$19</f>
        <v>0</v>
      </c>
      <c r="L330" s="177">
        <f>L258/RES_summary!L$19</f>
        <v>0</v>
      </c>
      <c r="M330" s="177">
        <f>M258/RES_summary!M$19</f>
        <v>0</v>
      </c>
      <c r="N330" s="177">
        <f>N258/RES_summary!N$19</f>
        <v>0</v>
      </c>
      <c r="O330" s="177">
        <f>O258/RES_summary!O$19</f>
        <v>0</v>
      </c>
      <c r="P330" s="177">
        <f>P258/RES_summary!P$19</f>
        <v>0</v>
      </c>
      <c r="Q330" s="177">
        <f>Q258/RES_summary!Q$19</f>
        <v>0</v>
      </c>
    </row>
    <row r="331" spans="1:17" ht="12" customHeight="1" x14ac:dyDescent="0.25">
      <c r="A331" s="158" t="s">
        <v>112</v>
      </c>
      <c r="B331" s="178">
        <f>B259/RES_summary!B$19</f>
        <v>0</v>
      </c>
      <c r="C331" s="178">
        <f>C259/RES_summary!C$19</f>
        <v>0</v>
      </c>
      <c r="D331" s="178">
        <f>D259/RES_summary!D$19</f>
        <v>0</v>
      </c>
      <c r="E331" s="178">
        <f>E259/RES_summary!E$19</f>
        <v>0</v>
      </c>
      <c r="F331" s="178">
        <f>F259/RES_summary!F$19</f>
        <v>0</v>
      </c>
      <c r="G331" s="178">
        <f>G259/RES_summary!G$19</f>
        <v>0</v>
      </c>
      <c r="H331" s="178">
        <f>H259/RES_summary!H$19</f>
        <v>0</v>
      </c>
      <c r="I331" s="178">
        <f>I259/RES_summary!I$19</f>
        <v>0</v>
      </c>
      <c r="J331" s="178">
        <f>J259/RES_summary!J$19</f>
        <v>0</v>
      </c>
      <c r="K331" s="178">
        <f>K259/RES_summary!K$19</f>
        <v>0</v>
      </c>
      <c r="L331" s="178">
        <f>L259/RES_summary!L$19</f>
        <v>0</v>
      </c>
      <c r="M331" s="178">
        <f>M259/RES_summary!M$19</f>
        <v>0</v>
      </c>
      <c r="N331" s="178">
        <f>N259/RES_summary!N$19</f>
        <v>0</v>
      </c>
      <c r="O331" s="178">
        <f>O259/RES_summary!O$19</f>
        <v>0</v>
      </c>
      <c r="P331" s="178">
        <f>P259/RES_summary!P$19</f>
        <v>0</v>
      </c>
      <c r="Q331" s="178">
        <f>Q259/RES_summary!Q$19</f>
        <v>0</v>
      </c>
    </row>
    <row r="332" spans="1:17" ht="12" customHeight="1" x14ac:dyDescent="0.25">
      <c r="A332" s="23" t="s">
        <v>60</v>
      </c>
      <c r="B332" s="177">
        <f>B260/RES_summary!B$19</f>
        <v>0</v>
      </c>
      <c r="C332" s="177">
        <f>C260/RES_summary!C$19</f>
        <v>0</v>
      </c>
      <c r="D332" s="177">
        <f>D260/RES_summary!D$19</f>
        <v>0</v>
      </c>
      <c r="E332" s="177">
        <f>E260/RES_summary!E$19</f>
        <v>0</v>
      </c>
      <c r="F332" s="177">
        <f>F260/RES_summary!F$19</f>
        <v>0</v>
      </c>
      <c r="G332" s="177">
        <f>G260/RES_summary!G$19</f>
        <v>0</v>
      </c>
      <c r="H332" s="177">
        <f>H260/RES_summary!H$19</f>
        <v>0</v>
      </c>
      <c r="I332" s="177">
        <f>I260/RES_summary!I$19</f>
        <v>0</v>
      </c>
      <c r="J332" s="177">
        <f>J260/RES_summary!J$19</f>
        <v>0</v>
      </c>
      <c r="K332" s="177">
        <f>K260/RES_summary!K$19</f>
        <v>0</v>
      </c>
      <c r="L332" s="177">
        <f>L260/RES_summary!L$19</f>
        <v>0</v>
      </c>
      <c r="M332" s="177">
        <f>M260/RES_summary!M$19</f>
        <v>0</v>
      </c>
      <c r="N332" s="177">
        <f>N260/RES_summary!N$19</f>
        <v>0</v>
      </c>
      <c r="O332" s="177">
        <f>O260/RES_summary!O$19</f>
        <v>0</v>
      </c>
      <c r="P332" s="177">
        <f>P260/RES_summary!P$19</f>
        <v>0</v>
      </c>
      <c r="Q332" s="177">
        <f>Q260/RES_summary!Q$19</f>
        <v>0</v>
      </c>
    </row>
    <row r="333" spans="1:17" ht="12" customHeight="1" x14ac:dyDescent="0.25">
      <c r="A333" s="158" t="s">
        <v>63</v>
      </c>
      <c r="B333" s="178">
        <f>B261/RES_summary!B$19</f>
        <v>0.50975203746732634</v>
      </c>
      <c r="C333" s="178">
        <f>C261/RES_summary!C$19</f>
        <v>0.49725652057425174</v>
      </c>
      <c r="D333" s="178">
        <f>D261/RES_summary!D$19</f>
        <v>0.48608105811639285</v>
      </c>
      <c r="E333" s="178">
        <f>E261/RES_summary!E$19</f>
        <v>0.42748524301716678</v>
      </c>
      <c r="F333" s="178">
        <f>F261/RES_summary!F$19</f>
        <v>0.39336029710337705</v>
      </c>
      <c r="G333" s="178">
        <f>G261/RES_summary!G$19</f>
        <v>0.35749261022180223</v>
      </c>
      <c r="H333" s="178">
        <f>H261/RES_summary!H$19</f>
        <v>0.31218048455549746</v>
      </c>
      <c r="I333" s="178">
        <f>I261/RES_summary!I$19</f>
        <v>0.29136832372391575</v>
      </c>
      <c r="J333" s="178">
        <f>J261/RES_summary!J$19</f>
        <v>0.27417927247787077</v>
      </c>
      <c r="K333" s="178">
        <f>K261/RES_summary!K$19</f>
        <v>0.19319793341048497</v>
      </c>
      <c r="L333" s="178">
        <f>L261/RES_summary!L$19</f>
        <v>0.16151999814358367</v>
      </c>
      <c r="M333" s="178">
        <f>M261/RES_summary!M$19</f>
        <v>0.11147005829023168</v>
      </c>
      <c r="N333" s="178">
        <f>N261/RES_summary!N$19</f>
        <v>9.3885455559569203E-2</v>
      </c>
      <c r="O333" s="178">
        <f>O261/RES_summary!O$19</f>
        <v>6.5253737915427379E-2</v>
      </c>
      <c r="P333" s="178">
        <f>P261/RES_summary!P$19</f>
        <v>7.4171615995478127E-2</v>
      </c>
      <c r="Q333" s="178">
        <f>Q261/RES_summary!Q$19</f>
        <v>9.2074636871638055E-2</v>
      </c>
    </row>
    <row r="334" spans="1:17" ht="12" customHeight="1" x14ac:dyDescent="0.25">
      <c r="A334" s="167" t="s">
        <v>156</v>
      </c>
      <c r="B334" s="183">
        <f>B262/RES_summary!B$19</f>
        <v>0</v>
      </c>
      <c r="C334" s="183">
        <f>C262/RES_summary!C$19</f>
        <v>0</v>
      </c>
      <c r="D334" s="183">
        <f>D262/RES_summary!D$19</f>
        <v>0</v>
      </c>
      <c r="E334" s="183">
        <f>E262/RES_summary!E$19</f>
        <v>0</v>
      </c>
      <c r="F334" s="183">
        <f>F262/RES_summary!F$19</f>
        <v>0</v>
      </c>
      <c r="G334" s="183">
        <f>G262/RES_summary!G$19</f>
        <v>0</v>
      </c>
      <c r="H334" s="183">
        <f>H262/RES_summary!H$19</f>
        <v>0</v>
      </c>
      <c r="I334" s="183">
        <f>I262/RES_summary!I$19</f>
        <v>0</v>
      </c>
      <c r="J334" s="183">
        <f>J262/RES_summary!J$19</f>
        <v>0</v>
      </c>
      <c r="K334" s="183">
        <f>K262/RES_summary!K$19</f>
        <v>0</v>
      </c>
      <c r="L334" s="183">
        <f>L262/RES_summary!L$19</f>
        <v>0</v>
      </c>
      <c r="M334" s="183">
        <f>M262/RES_summary!M$19</f>
        <v>0</v>
      </c>
      <c r="N334" s="183">
        <f>N262/RES_summary!N$19</f>
        <v>0</v>
      </c>
      <c r="O334" s="183">
        <f>O262/RES_summary!O$19</f>
        <v>0</v>
      </c>
      <c r="P334" s="183">
        <f>P262/RES_summary!P$19</f>
        <v>0</v>
      </c>
      <c r="Q334" s="183">
        <f>Q262/RES_summary!Q$19</f>
        <v>0</v>
      </c>
    </row>
    <row r="335" spans="1:17" ht="12" customHeight="1" x14ac:dyDescent="0.25">
      <c r="A335" s="167" t="s">
        <v>155</v>
      </c>
      <c r="B335" s="183">
        <f>B263/RES_summary!B$19</f>
        <v>0</v>
      </c>
      <c r="C335" s="183">
        <f>C263/RES_summary!C$19</f>
        <v>0</v>
      </c>
      <c r="D335" s="183">
        <f>D263/RES_summary!D$19</f>
        <v>0</v>
      </c>
      <c r="E335" s="183">
        <f>E263/RES_summary!E$19</f>
        <v>0</v>
      </c>
      <c r="F335" s="183">
        <f>F263/RES_summary!F$19</f>
        <v>0</v>
      </c>
      <c r="G335" s="183">
        <f>G263/RES_summary!G$19</f>
        <v>0</v>
      </c>
      <c r="H335" s="183">
        <f>H263/RES_summary!H$19</f>
        <v>0</v>
      </c>
      <c r="I335" s="183">
        <f>I263/RES_summary!I$19</f>
        <v>0</v>
      </c>
      <c r="J335" s="183">
        <f>J263/RES_summary!J$19</f>
        <v>0</v>
      </c>
      <c r="K335" s="183">
        <f>K263/RES_summary!K$19</f>
        <v>0</v>
      </c>
      <c r="L335" s="183">
        <f>L263/RES_summary!L$19</f>
        <v>0</v>
      </c>
      <c r="M335" s="183">
        <f>M263/RES_summary!M$19</f>
        <v>0</v>
      </c>
      <c r="N335" s="183">
        <f>N263/RES_summary!N$19</f>
        <v>0</v>
      </c>
      <c r="O335" s="183">
        <f>O263/RES_summary!O$19</f>
        <v>0</v>
      </c>
      <c r="P335" s="183">
        <f>P263/RES_summary!P$19</f>
        <v>0</v>
      </c>
      <c r="Q335" s="183">
        <f>Q263/RES_summary!Q$19</f>
        <v>0</v>
      </c>
    </row>
    <row r="336" spans="1:17" ht="12" customHeight="1" x14ac:dyDescent="0.25">
      <c r="A336" s="166" t="s">
        <v>55</v>
      </c>
      <c r="B336" s="182">
        <f>B264/RES_summary!B$19</f>
        <v>0</v>
      </c>
      <c r="C336" s="182">
        <f>C264/RES_summary!C$19</f>
        <v>0</v>
      </c>
      <c r="D336" s="182">
        <f>D264/RES_summary!D$19</f>
        <v>0</v>
      </c>
      <c r="E336" s="182">
        <f>E264/RES_summary!E$19</f>
        <v>0</v>
      </c>
      <c r="F336" s="182">
        <f>F264/RES_summary!F$19</f>
        <v>0</v>
      </c>
      <c r="G336" s="182">
        <f>G264/RES_summary!G$19</f>
        <v>0</v>
      </c>
      <c r="H336" s="182">
        <f>H264/RES_summary!H$19</f>
        <v>0</v>
      </c>
      <c r="I336" s="182">
        <f>I264/RES_summary!I$19</f>
        <v>0</v>
      </c>
      <c r="J336" s="182">
        <f>J264/RES_summary!J$19</f>
        <v>0</v>
      </c>
      <c r="K336" s="182">
        <f>K264/RES_summary!K$19</f>
        <v>0</v>
      </c>
      <c r="L336" s="182">
        <f>L264/RES_summary!L$19</f>
        <v>0</v>
      </c>
      <c r="M336" s="182">
        <f>M264/RES_summary!M$19</f>
        <v>0</v>
      </c>
      <c r="N336" s="182">
        <f>N264/RES_summary!N$19</f>
        <v>0</v>
      </c>
      <c r="O336" s="182">
        <f>O264/RES_summary!O$19</f>
        <v>0</v>
      </c>
      <c r="P336" s="182">
        <f>P264/RES_summary!P$19</f>
        <v>0</v>
      </c>
      <c r="Q336" s="182">
        <f>Q264/RES_summary!Q$19</f>
        <v>0</v>
      </c>
    </row>
    <row r="337" spans="1:17" ht="12" customHeight="1" x14ac:dyDescent="0.25">
      <c r="A337" s="147" t="s">
        <v>59</v>
      </c>
      <c r="B337" s="181">
        <f>B265/RES_summary!B$19</f>
        <v>0</v>
      </c>
      <c r="C337" s="181">
        <f>C265/RES_summary!C$19</f>
        <v>0</v>
      </c>
      <c r="D337" s="181">
        <f>D265/RES_summary!D$19</f>
        <v>0</v>
      </c>
      <c r="E337" s="181">
        <f>E265/RES_summary!E$19</f>
        <v>0</v>
      </c>
      <c r="F337" s="181">
        <f>F265/RES_summary!F$19</f>
        <v>0</v>
      </c>
      <c r="G337" s="181">
        <f>G265/RES_summary!G$19</f>
        <v>0</v>
      </c>
      <c r="H337" s="181">
        <f>H265/RES_summary!H$19</f>
        <v>0</v>
      </c>
      <c r="I337" s="181">
        <f>I265/RES_summary!I$19</f>
        <v>0</v>
      </c>
      <c r="J337" s="181">
        <f>J265/RES_summary!J$19</f>
        <v>0</v>
      </c>
      <c r="K337" s="181">
        <f>K265/RES_summary!K$19</f>
        <v>0</v>
      </c>
      <c r="L337" s="181">
        <f>L265/RES_summary!L$19</f>
        <v>0</v>
      </c>
      <c r="M337" s="181">
        <f>M265/RES_summary!M$19</f>
        <v>0</v>
      </c>
      <c r="N337" s="181">
        <f>N265/RES_summary!N$19</f>
        <v>0</v>
      </c>
      <c r="O337" s="181">
        <f>O265/RES_summary!O$19</f>
        <v>0</v>
      </c>
      <c r="P337" s="181">
        <f>P265/RES_summary!P$19</f>
        <v>0</v>
      </c>
      <c r="Q337" s="181">
        <f>Q265/RES_summary!Q$19</f>
        <v>0</v>
      </c>
    </row>
    <row r="338" spans="1:17" ht="12" customHeight="1" x14ac:dyDescent="0.25">
      <c r="A338" s="163" t="s">
        <v>144</v>
      </c>
      <c r="B338" s="180">
        <f>B266/RES_summary!B$19</f>
        <v>6.8821639533299352</v>
      </c>
      <c r="C338" s="180">
        <f>C266/RES_summary!C$19</f>
        <v>7.0752012588310382</v>
      </c>
      <c r="D338" s="180">
        <f>D266/RES_summary!D$19</f>
        <v>7.1168122246822874</v>
      </c>
      <c r="E338" s="180">
        <f>E266/RES_summary!E$19</f>
        <v>7.386676439367843</v>
      </c>
      <c r="F338" s="180">
        <f>F266/RES_summary!F$19</f>
        <v>7.4580986487297256</v>
      </c>
      <c r="G338" s="180">
        <f>G266/RES_summary!G$19</f>
        <v>7.4955705075942678</v>
      </c>
      <c r="H338" s="180">
        <f>H266/RES_summary!H$19</f>
        <v>7.7460665593694094</v>
      </c>
      <c r="I338" s="180">
        <f>I266/RES_summary!I$19</f>
        <v>7.7514685661409501</v>
      </c>
      <c r="J338" s="180">
        <f>J266/RES_summary!J$19</f>
        <v>7.8833198242376756</v>
      </c>
      <c r="K338" s="180">
        <f>K266/RES_summary!K$19</f>
        <v>8.036105503901906</v>
      </c>
      <c r="L338" s="180">
        <f>L266/RES_summary!L$19</f>
        <v>8.0848392204971216</v>
      </c>
      <c r="M338" s="180">
        <f>M266/RES_summary!M$19</f>
        <v>8.0934969595465684</v>
      </c>
      <c r="N338" s="180">
        <f>N266/RES_summary!N$19</f>
        <v>8.1108660517298308</v>
      </c>
      <c r="O338" s="180">
        <f>O266/RES_summary!O$19</f>
        <v>7.6554051518383304</v>
      </c>
      <c r="P338" s="180">
        <f>P266/RES_summary!P$19</f>
        <v>7.5934066348799325</v>
      </c>
      <c r="Q338" s="180">
        <f>Q266/RES_summary!Q$19</f>
        <v>7.4450188479609496</v>
      </c>
    </row>
    <row r="339" spans="1:17" ht="12" customHeight="1" x14ac:dyDescent="0.25">
      <c r="A339" s="161" t="s">
        <v>143</v>
      </c>
      <c r="B339" s="179">
        <f>B267/RES_summary!B$19</f>
        <v>0</v>
      </c>
      <c r="C339" s="179">
        <f>C267/RES_summary!C$19</f>
        <v>0</v>
      </c>
      <c r="D339" s="179">
        <f>D267/RES_summary!D$19</f>
        <v>0</v>
      </c>
      <c r="E339" s="179">
        <f>E267/RES_summary!E$19</f>
        <v>0</v>
      </c>
      <c r="F339" s="179">
        <f>F267/RES_summary!F$19</f>
        <v>0</v>
      </c>
      <c r="G339" s="179">
        <f>G267/RES_summary!G$19</f>
        <v>0</v>
      </c>
      <c r="H339" s="179">
        <f>H267/RES_summary!H$19</f>
        <v>0</v>
      </c>
      <c r="I339" s="179">
        <f>I267/RES_summary!I$19</f>
        <v>0</v>
      </c>
      <c r="J339" s="179">
        <f>J267/RES_summary!J$19</f>
        <v>0</v>
      </c>
      <c r="K339" s="179">
        <f>K267/RES_summary!K$19</f>
        <v>0</v>
      </c>
      <c r="L339" s="179">
        <f>L267/RES_summary!L$19</f>
        <v>0</v>
      </c>
      <c r="M339" s="179">
        <f>M267/RES_summary!M$19</f>
        <v>0</v>
      </c>
      <c r="N339" s="179">
        <f>N267/RES_summary!N$19</f>
        <v>0</v>
      </c>
      <c r="O339" s="179">
        <f>O267/RES_summary!O$19</f>
        <v>0</v>
      </c>
      <c r="P339" s="179">
        <f>P267/RES_summary!P$19</f>
        <v>0</v>
      </c>
      <c r="Q339" s="179">
        <f>Q267/RES_summary!Q$19</f>
        <v>0</v>
      </c>
    </row>
    <row r="340" spans="1:17" ht="12" customHeight="1" x14ac:dyDescent="0.25">
      <c r="A340" s="148" t="s">
        <v>57</v>
      </c>
      <c r="B340" s="177">
        <f>B268/RES_summary!B$19</f>
        <v>0</v>
      </c>
      <c r="C340" s="177">
        <f>C268/RES_summary!C$19</f>
        <v>0</v>
      </c>
      <c r="D340" s="177">
        <f>D268/RES_summary!D$19</f>
        <v>0</v>
      </c>
      <c r="E340" s="177">
        <f>E268/RES_summary!E$19</f>
        <v>0</v>
      </c>
      <c r="F340" s="177">
        <f>F268/RES_summary!F$19</f>
        <v>0</v>
      </c>
      <c r="G340" s="177">
        <f>G268/RES_summary!G$19</f>
        <v>0</v>
      </c>
      <c r="H340" s="177">
        <f>H268/RES_summary!H$19</f>
        <v>0</v>
      </c>
      <c r="I340" s="177">
        <f>I268/RES_summary!I$19</f>
        <v>0</v>
      </c>
      <c r="J340" s="177">
        <f>J268/RES_summary!J$19</f>
        <v>0</v>
      </c>
      <c r="K340" s="177">
        <f>K268/RES_summary!K$19</f>
        <v>0</v>
      </c>
      <c r="L340" s="177">
        <f>L268/RES_summary!L$19</f>
        <v>0</v>
      </c>
      <c r="M340" s="177">
        <f>M268/RES_summary!M$19</f>
        <v>0</v>
      </c>
      <c r="N340" s="177">
        <f>N268/RES_summary!N$19</f>
        <v>0</v>
      </c>
      <c r="O340" s="177">
        <f>O268/RES_summary!O$19</f>
        <v>0</v>
      </c>
      <c r="P340" s="177">
        <f>P268/RES_summary!P$19</f>
        <v>0</v>
      </c>
      <c r="Q340" s="177">
        <f>Q268/RES_summary!Q$19</f>
        <v>0</v>
      </c>
    </row>
    <row r="341" spans="1:17" ht="12" customHeight="1" x14ac:dyDescent="0.25">
      <c r="A341" s="148" t="s">
        <v>59</v>
      </c>
      <c r="B341" s="177">
        <f>B269/RES_summary!B$19</f>
        <v>0</v>
      </c>
      <c r="C341" s="177">
        <f>C269/RES_summary!C$19</f>
        <v>0</v>
      </c>
      <c r="D341" s="177">
        <f>D269/RES_summary!D$19</f>
        <v>0</v>
      </c>
      <c r="E341" s="177">
        <f>E269/RES_summary!E$19</f>
        <v>0</v>
      </c>
      <c r="F341" s="177">
        <f>F269/RES_summary!F$19</f>
        <v>0</v>
      </c>
      <c r="G341" s="177">
        <f>G269/RES_summary!G$19</f>
        <v>0</v>
      </c>
      <c r="H341" s="177">
        <f>H269/RES_summary!H$19</f>
        <v>0</v>
      </c>
      <c r="I341" s="177">
        <f>I269/RES_summary!I$19</f>
        <v>0</v>
      </c>
      <c r="J341" s="177">
        <f>J269/RES_summary!J$19</f>
        <v>0</v>
      </c>
      <c r="K341" s="177">
        <f>K269/RES_summary!K$19</f>
        <v>0</v>
      </c>
      <c r="L341" s="177">
        <f>L269/RES_summary!L$19</f>
        <v>0</v>
      </c>
      <c r="M341" s="177">
        <f>M269/RES_summary!M$19</f>
        <v>0</v>
      </c>
      <c r="N341" s="177">
        <f>N269/RES_summary!N$19</f>
        <v>0</v>
      </c>
      <c r="O341" s="177">
        <f>O269/RES_summary!O$19</f>
        <v>0</v>
      </c>
      <c r="P341" s="177">
        <f>P269/RES_summary!P$19</f>
        <v>0</v>
      </c>
      <c r="Q341" s="177">
        <f>Q269/RES_summary!Q$19</f>
        <v>0</v>
      </c>
    </row>
    <row r="342" spans="1:17" ht="12" customHeight="1" x14ac:dyDescent="0.25">
      <c r="A342" s="163" t="s">
        <v>142</v>
      </c>
      <c r="B342" s="180">
        <f>B270/RES_summary!B$19</f>
        <v>0</v>
      </c>
      <c r="C342" s="180">
        <f>C270/RES_summary!C$19</f>
        <v>0</v>
      </c>
      <c r="D342" s="180">
        <f>D270/RES_summary!D$19</f>
        <v>0</v>
      </c>
      <c r="E342" s="180">
        <f>E270/RES_summary!E$19</f>
        <v>0</v>
      </c>
      <c r="F342" s="180">
        <f>F270/RES_summary!F$19</f>
        <v>0</v>
      </c>
      <c r="G342" s="180">
        <f>G270/RES_summary!G$19</f>
        <v>0</v>
      </c>
      <c r="H342" s="180">
        <f>H270/RES_summary!H$19</f>
        <v>0</v>
      </c>
      <c r="I342" s="180">
        <f>I270/RES_summary!I$19</f>
        <v>0</v>
      </c>
      <c r="J342" s="180">
        <f>J270/RES_summary!J$19</f>
        <v>0</v>
      </c>
      <c r="K342" s="180">
        <f>K270/RES_summary!K$19</f>
        <v>0</v>
      </c>
      <c r="L342" s="180">
        <f>L270/RES_summary!L$19</f>
        <v>0</v>
      </c>
      <c r="M342" s="180">
        <f>M270/RES_summary!M$19</f>
        <v>0</v>
      </c>
      <c r="N342" s="180">
        <f>N270/RES_summary!N$19</f>
        <v>0</v>
      </c>
      <c r="O342" s="180">
        <f>O270/RES_summary!O$19</f>
        <v>0</v>
      </c>
      <c r="P342" s="180">
        <f>P270/RES_summary!P$19</f>
        <v>0</v>
      </c>
      <c r="Q342" s="180">
        <f>Q270/RES_summary!Q$19</f>
        <v>0</v>
      </c>
    </row>
    <row r="343" spans="1:17" ht="12" customHeight="1" x14ac:dyDescent="0.25">
      <c r="A343" s="161" t="s">
        <v>141</v>
      </c>
      <c r="B343" s="179">
        <f>B271/RES_summary!B$19</f>
        <v>0</v>
      </c>
      <c r="C343" s="179">
        <f>C271/RES_summary!C$19</f>
        <v>0</v>
      </c>
      <c r="D343" s="179">
        <f>D271/RES_summary!D$19</f>
        <v>0</v>
      </c>
      <c r="E343" s="179">
        <f>E271/RES_summary!E$19</f>
        <v>0</v>
      </c>
      <c r="F343" s="179">
        <f>F271/RES_summary!F$19</f>
        <v>0</v>
      </c>
      <c r="G343" s="179">
        <f>G271/RES_summary!G$19</f>
        <v>0</v>
      </c>
      <c r="H343" s="179">
        <f>H271/RES_summary!H$19</f>
        <v>0</v>
      </c>
      <c r="I343" s="179">
        <f>I271/RES_summary!I$19</f>
        <v>0</v>
      </c>
      <c r="J343" s="179">
        <f>J271/RES_summary!J$19</f>
        <v>0</v>
      </c>
      <c r="K343" s="179">
        <f>K271/RES_summary!K$19</f>
        <v>0</v>
      </c>
      <c r="L343" s="179">
        <f>L271/RES_summary!L$19</f>
        <v>0</v>
      </c>
      <c r="M343" s="179">
        <f>M271/RES_summary!M$19</f>
        <v>0</v>
      </c>
      <c r="N343" s="179">
        <f>N271/RES_summary!N$19</f>
        <v>0</v>
      </c>
      <c r="O343" s="179">
        <f>O271/RES_summary!O$19</f>
        <v>0</v>
      </c>
      <c r="P343" s="179">
        <f>P271/RES_summary!P$19</f>
        <v>0</v>
      </c>
      <c r="Q343" s="179">
        <f>Q271/RES_summary!Q$19</f>
        <v>0</v>
      </c>
    </row>
    <row r="344" spans="1:17" ht="12" customHeight="1" x14ac:dyDescent="0.25">
      <c r="A344" s="148" t="s">
        <v>60</v>
      </c>
      <c r="B344" s="177">
        <f>B272/RES_summary!B$19</f>
        <v>0</v>
      </c>
      <c r="C344" s="177">
        <f>C272/RES_summary!C$19</f>
        <v>0</v>
      </c>
      <c r="D344" s="177">
        <f>D272/RES_summary!D$19</f>
        <v>0</v>
      </c>
      <c r="E344" s="177">
        <f>E272/RES_summary!E$19</f>
        <v>0</v>
      </c>
      <c r="F344" s="177">
        <f>F272/RES_summary!F$19</f>
        <v>0</v>
      </c>
      <c r="G344" s="177">
        <f>G272/RES_summary!G$19</f>
        <v>0</v>
      </c>
      <c r="H344" s="177">
        <f>H272/RES_summary!H$19</f>
        <v>0</v>
      </c>
      <c r="I344" s="177">
        <f>I272/RES_summary!I$19</f>
        <v>0</v>
      </c>
      <c r="J344" s="177">
        <f>J272/RES_summary!J$19</f>
        <v>0</v>
      </c>
      <c r="K344" s="177">
        <f>K272/RES_summary!K$19</f>
        <v>0</v>
      </c>
      <c r="L344" s="177">
        <f>L272/RES_summary!L$19</f>
        <v>0</v>
      </c>
      <c r="M344" s="177">
        <f>M272/RES_summary!M$19</f>
        <v>0</v>
      </c>
      <c r="N344" s="177">
        <f>N272/RES_summary!N$19</f>
        <v>0</v>
      </c>
      <c r="O344" s="177">
        <f>O272/RES_summary!O$19</f>
        <v>0</v>
      </c>
      <c r="P344" s="177">
        <f>P272/RES_summary!P$19</f>
        <v>0</v>
      </c>
      <c r="Q344" s="177">
        <f>Q272/RES_summary!Q$19</f>
        <v>0</v>
      </c>
    </row>
    <row r="345" spans="1:17" ht="12" customHeight="1" x14ac:dyDescent="0.25">
      <c r="A345" s="148" t="s">
        <v>59</v>
      </c>
      <c r="B345" s="177">
        <f>B273/RES_summary!B$19</f>
        <v>0</v>
      </c>
      <c r="C345" s="177">
        <f>C273/RES_summary!C$19</f>
        <v>0</v>
      </c>
      <c r="D345" s="177">
        <f>D273/RES_summary!D$19</f>
        <v>0</v>
      </c>
      <c r="E345" s="177">
        <f>E273/RES_summary!E$19</f>
        <v>0</v>
      </c>
      <c r="F345" s="177">
        <f>F273/RES_summary!F$19</f>
        <v>0</v>
      </c>
      <c r="G345" s="177">
        <f>G273/RES_summary!G$19</f>
        <v>0</v>
      </c>
      <c r="H345" s="177">
        <f>H273/RES_summary!H$19</f>
        <v>0</v>
      </c>
      <c r="I345" s="177">
        <f>I273/RES_summary!I$19</f>
        <v>0</v>
      </c>
      <c r="J345" s="177">
        <f>J273/RES_summary!J$19</f>
        <v>0</v>
      </c>
      <c r="K345" s="177">
        <f>K273/RES_summary!K$19</f>
        <v>0</v>
      </c>
      <c r="L345" s="177">
        <f>L273/RES_summary!L$19</f>
        <v>0</v>
      </c>
      <c r="M345" s="177">
        <f>M273/RES_summary!M$19</f>
        <v>0</v>
      </c>
      <c r="N345" s="177">
        <f>N273/RES_summary!N$19</f>
        <v>0</v>
      </c>
      <c r="O345" s="177">
        <f>O273/RES_summary!O$19</f>
        <v>0</v>
      </c>
      <c r="P345" s="177">
        <f>P273/RES_summary!P$19</f>
        <v>0</v>
      </c>
      <c r="Q345" s="177">
        <f>Q273/RES_summary!Q$19</f>
        <v>0</v>
      </c>
    </row>
    <row r="346" spans="1:17" ht="12" customHeight="1" x14ac:dyDescent="0.25">
      <c r="A346" s="158" t="s">
        <v>62</v>
      </c>
      <c r="B346" s="178">
        <f>B274/RES_summary!B$19</f>
        <v>2.4093016916981012</v>
      </c>
      <c r="C346" s="178">
        <f>C274/RES_summary!C$19</f>
        <v>2.3974376124425598</v>
      </c>
      <c r="D346" s="178">
        <f>D274/RES_summary!D$19</f>
        <v>2.3522000015796434</v>
      </c>
      <c r="E346" s="178">
        <f>E274/RES_summary!E$19</f>
        <v>2.2971702519548884</v>
      </c>
      <c r="F346" s="178">
        <f>F274/RES_summary!F$19</f>
        <v>2.0599623591546585</v>
      </c>
      <c r="G346" s="178">
        <f>G274/RES_summary!G$19</f>
        <v>2.0078218072099681</v>
      </c>
      <c r="H346" s="178">
        <f>H274/RES_summary!H$19</f>
        <v>1.7969150596356289</v>
      </c>
      <c r="I346" s="178">
        <f>I274/RES_summary!I$19</f>
        <v>1.2113836519067611</v>
      </c>
      <c r="J346" s="178">
        <f>J274/RES_summary!J$19</f>
        <v>1.1460025549050339</v>
      </c>
      <c r="K346" s="178">
        <f>K274/RES_summary!K$19</f>
        <v>1.1617846844802331</v>
      </c>
      <c r="L346" s="178">
        <f>L274/RES_summary!L$19</f>
        <v>1.268369601292834</v>
      </c>
      <c r="M346" s="178">
        <f>M274/RES_summary!M$19</f>
        <v>1.4483319623725541</v>
      </c>
      <c r="N346" s="178">
        <f>N274/RES_summary!N$19</f>
        <v>1.5240223399816561</v>
      </c>
      <c r="O346" s="178">
        <f>O274/RES_summary!O$19</f>
        <v>1.2326562756625488</v>
      </c>
      <c r="P346" s="178">
        <f>P274/RES_summary!P$19</f>
        <v>1.1243941874443046</v>
      </c>
      <c r="Q346" s="178">
        <f>Q274/RES_summary!Q$19</f>
        <v>0.99637824585574764</v>
      </c>
    </row>
    <row r="347" spans="1:17" ht="12" customHeight="1" x14ac:dyDescent="0.25">
      <c r="A347" s="23" t="s">
        <v>55</v>
      </c>
      <c r="B347" s="177">
        <f>B275/RES_summary!B$19</f>
        <v>0</v>
      </c>
      <c r="C347" s="177">
        <f>C275/RES_summary!C$19</f>
        <v>0</v>
      </c>
      <c r="D347" s="177">
        <f>D275/RES_summary!D$19</f>
        <v>0</v>
      </c>
      <c r="E347" s="177">
        <f>E275/RES_summary!E$19</f>
        <v>0</v>
      </c>
      <c r="F347" s="177">
        <f>F275/RES_summary!F$19</f>
        <v>0</v>
      </c>
      <c r="G347" s="177">
        <f>G275/RES_summary!G$19</f>
        <v>0</v>
      </c>
      <c r="H347" s="177">
        <f>H275/RES_summary!H$19</f>
        <v>0</v>
      </c>
      <c r="I347" s="177">
        <f>I275/RES_summary!I$19</f>
        <v>0</v>
      </c>
      <c r="J347" s="177">
        <f>J275/RES_summary!J$19</f>
        <v>0</v>
      </c>
      <c r="K347" s="177">
        <f>K275/RES_summary!K$19</f>
        <v>0</v>
      </c>
      <c r="L347" s="177">
        <f>L275/RES_summary!L$19</f>
        <v>0</v>
      </c>
      <c r="M347" s="177">
        <f>M275/RES_summary!M$19</f>
        <v>0</v>
      </c>
      <c r="N347" s="177">
        <f>N275/RES_summary!N$19</f>
        <v>0</v>
      </c>
      <c r="O347" s="177">
        <f>O275/RES_summary!O$19</f>
        <v>0</v>
      </c>
      <c r="P347" s="177">
        <f>P275/RES_summary!P$19</f>
        <v>0</v>
      </c>
      <c r="Q347" s="177">
        <f>Q275/RES_summary!Q$19</f>
        <v>0</v>
      </c>
    </row>
    <row r="348" spans="1:17" ht="12" customHeight="1" x14ac:dyDescent="0.25">
      <c r="A348" s="23" t="s">
        <v>57</v>
      </c>
      <c r="B348" s="177">
        <f>B276/RES_summary!B$19</f>
        <v>4.3982001627303378</v>
      </c>
      <c r="C348" s="177">
        <f>C276/RES_summary!C$19</f>
        <v>4.4782259771404576</v>
      </c>
      <c r="D348" s="177">
        <f>D276/RES_summary!D$19</f>
        <v>4.4448036028014588</v>
      </c>
      <c r="E348" s="177">
        <f>E276/RES_summary!E$19</f>
        <v>4.5196538645560489</v>
      </c>
      <c r="F348" s="177">
        <f>F276/RES_summary!F$19</f>
        <v>4.5984042764588287</v>
      </c>
      <c r="G348" s="177">
        <f>G276/RES_summary!G$19</f>
        <v>4.5716287728966574</v>
      </c>
      <c r="H348" s="177">
        <f>H276/RES_summary!H$19</f>
        <v>4.8415029419880602</v>
      </c>
      <c r="I348" s="177">
        <f>I276/RES_summary!I$19</f>
        <v>4.8079402828187954</v>
      </c>
      <c r="J348" s="177">
        <f>J276/RES_summary!J$19</f>
        <v>4.9702547427288399</v>
      </c>
      <c r="K348" s="177">
        <f>K276/RES_summary!K$19</f>
        <v>4.9597026829823019</v>
      </c>
      <c r="L348" s="177">
        <f>L276/RES_summary!L$19</f>
        <v>4.9996785097358032</v>
      </c>
      <c r="M348" s="177">
        <f>M276/RES_summary!M$19</f>
        <v>5.0443984496459455</v>
      </c>
      <c r="N348" s="177">
        <f>N276/RES_summary!N$19</f>
        <v>5.1114088338540702</v>
      </c>
      <c r="O348" s="177">
        <f>O276/RES_summary!O$19</f>
        <v>4.9654061079166123</v>
      </c>
      <c r="P348" s="177">
        <f>P276/RES_summary!P$19</f>
        <v>4.988183982895082</v>
      </c>
      <c r="Q348" s="177">
        <f>Q276/RES_summary!Q$19</f>
        <v>4.996653964176768</v>
      </c>
    </row>
    <row r="349" spans="1:17" ht="12" customHeight="1" x14ac:dyDescent="0.25">
      <c r="A349" s="29" t="s">
        <v>140</v>
      </c>
      <c r="B349" s="176">
        <f>B277/RES_summary!B$19</f>
        <v>0</v>
      </c>
      <c r="C349" s="176">
        <f>C277/RES_summary!C$19</f>
        <v>0</v>
      </c>
      <c r="D349" s="176">
        <f>D277/RES_summary!D$19</f>
        <v>0</v>
      </c>
      <c r="E349" s="176">
        <f>E277/RES_summary!E$19</f>
        <v>0</v>
      </c>
      <c r="F349" s="176">
        <f>F277/RES_summary!F$19</f>
        <v>0</v>
      </c>
      <c r="G349" s="176">
        <f>G277/RES_summary!G$19</f>
        <v>0</v>
      </c>
      <c r="H349" s="176">
        <f>H277/RES_summary!H$19</f>
        <v>0</v>
      </c>
      <c r="I349" s="176">
        <f>I277/RES_summary!I$19</f>
        <v>0</v>
      </c>
      <c r="J349" s="176">
        <f>J277/RES_summary!J$19</f>
        <v>0</v>
      </c>
      <c r="K349" s="176">
        <f>K277/RES_summary!K$19</f>
        <v>0</v>
      </c>
      <c r="L349" s="176">
        <f>L277/RES_summary!L$19</f>
        <v>0</v>
      </c>
      <c r="M349" s="176">
        <f>M277/RES_summary!M$19</f>
        <v>0</v>
      </c>
      <c r="N349" s="176">
        <f>N277/RES_summary!N$19</f>
        <v>0</v>
      </c>
      <c r="O349" s="176">
        <f>O277/RES_summary!O$19</f>
        <v>0</v>
      </c>
      <c r="P349" s="176">
        <f>P277/RES_summary!P$19</f>
        <v>0</v>
      </c>
      <c r="Q349" s="176">
        <f>Q277/RES_summary!Q$19</f>
        <v>0</v>
      </c>
    </row>
    <row r="351" spans="1:17" s="28" customFormat="1" ht="12" customHeight="1" x14ac:dyDescent="0.25">
      <c r="A351" s="187" t="s">
        <v>194</v>
      </c>
      <c r="B351" s="186"/>
      <c r="C351" s="185"/>
      <c r="D351" s="185"/>
      <c r="E351" s="185"/>
      <c r="F351" s="185"/>
      <c r="G351" s="185"/>
      <c r="H351" s="185"/>
      <c r="I351" s="185"/>
      <c r="J351" s="185"/>
      <c r="K351" s="185"/>
      <c r="L351" s="185"/>
      <c r="M351" s="185"/>
      <c r="N351" s="185"/>
      <c r="O351" s="185"/>
      <c r="P351" s="185"/>
      <c r="Q351" s="185"/>
    </row>
    <row r="353" spans="1:17" ht="12" customHeight="1" x14ac:dyDescent="0.25">
      <c r="A353" s="152" t="s">
        <v>193</v>
      </c>
      <c r="B353" s="168"/>
      <c r="C353" s="168">
        <f>SUM(C354,C357,C359,C372)</f>
        <v>7.499786934457342</v>
      </c>
      <c r="D353" s="168">
        <f t="shared" ref="D353:Q353" si="87">SUM(D354,D357,D359,D372)</f>
        <v>2.8720208372949085</v>
      </c>
      <c r="E353" s="168">
        <f t="shared" si="87"/>
        <v>13.114259239172126</v>
      </c>
      <c r="F353" s="168">
        <f t="shared" si="87"/>
        <v>14.858280225654335</v>
      </c>
      <c r="G353" s="168">
        <f t="shared" si="87"/>
        <v>16.39496169037816</v>
      </c>
      <c r="H353" s="168">
        <f t="shared" si="87"/>
        <v>17.734931959333856</v>
      </c>
      <c r="I353" s="168">
        <f t="shared" si="87"/>
        <v>18.420893153020735</v>
      </c>
      <c r="J353" s="168">
        <f t="shared" si="87"/>
        <v>23.230616522504732</v>
      </c>
      <c r="K353" s="168">
        <f t="shared" si="87"/>
        <v>19.27791742428478</v>
      </c>
      <c r="L353" s="168">
        <f t="shared" si="87"/>
        <v>20.581323593406445</v>
      </c>
      <c r="M353" s="168">
        <f t="shared" si="87"/>
        <v>20.671336618102707</v>
      </c>
      <c r="N353" s="168">
        <f t="shared" si="87"/>
        <v>16.831918969896961</v>
      </c>
      <c r="O353" s="168">
        <f t="shared" si="87"/>
        <v>24.272824446951635</v>
      </c>
      <c r="P353" s="168">
        <f t="shared" si="87"/>
        <v>14.844905426565385</v>
      </c>
      <c r="Q353" s="168">
        <f t="shared" si="87"/>
        <v>15.246510573434978</v>
      </c>
    </row>
    <row r="354" spans="1:17" ht="12" customHeight="1" x14ac:dyDescent="0.25">
      <c r="A354" s="158" t="s">
        <v>65</v>
      </c>
      <c r="B354" s="157"/>
      <c r="C354" s="157">
        <f>SUM(C355:C356)</f>
        <v>6.0363455011642912</v>
      </c>
      <c r="D354" s="157">
        <f t="shared" ref="D354:Q354" si="88">SUM(D355:D356)</f>
        <v>2.3001979237385366</v>
      </c>
      <c r="E354" s="157">
        <f t="shared" si="88"/>
        <v>10.570857567762975</v>
      </c>
      <c r="F354" s="157">
        <f t="shared" si="88"/>
        <v>11.985291313597786</v>
      </c>
      <c r="G354" s="157">
        <f t="shared" si="88"/>
        <v>13.299896948540352</v>
      </c>
      <c r="H354" s="157">
        <f t="shared" si="88"/>
        <v>14.334840438045262</v>
      </c>
      <c r="I354" s="157">
        <f t="shared" si="88"/>
        <v>14.919950200769012</v>
      </c>
      <c r="J354" s="157">
        <f t="shared" si="88"/>
        <v>18.647216089026593</v>
      </c>
      <c r="K354" s="157">
        <f t="shared" si="88"/>
        <v>15.503593729117084</v>
      </c>
      <c r="L354" s="157">
        <f t="shared" si="88"/>
        <v>16.528310710739039</v>
      </c>
      <c r="M354" s="157">
        <f t="shared" si="88"/>
        <v>16.376884426360235</v>
      </c>
      <c r="N354" s="157">
        <f t="shared" si="88"/>
        <v>13.285208867355355</v>
      </c>
      <c r="O354" s="157">
        <f t="shared" si="88"/>
        <v>19.063228730177514</v>
      </c>
      <c r="P354" s="157">
        <f t="shared" si="88"/>
        <v>11.531508296675904</v>
      </c>
      <c r="Q354" s="157">
        <f t="shared" si="88"/>
        <v>11.665792953494522</v>
      </c>
    </row>
    <row r="355" spans="1:17" ht="12" customHeight="1" x14ac:dyDescent="0.25">
      <c r="A355" s="23" t="s">
        <v>157</v>
      </c>
      <c r="B355" s="156"/>
      <c r="C355" s="156">
        <f>RES_hhdet_in_fec!C$83</f>
        <v>6.024698254208718</v>
      </c>
      <c r="D355" s="156">
        <f>RES_hhdet_in_fec!D$83</f>
        <v>2.2965074626702613</v>
      </c>
      <c r="E355" s="156">
        <f>RES_hhdet_in_fec!E$83</f>
        <v>10.54093932199841</v>
      </c>
      <c r="F355" s="156">
        <f>RES_hhdet_in_fec!F$83</f>
        <v>11.918683241894477</v>
      </c>
      <c r="G355" s="156">
        <f>RES_hhdet_in_fec!G$83</f>
        <v>13.219708978601059</v>
      </c>
      <c r="H355" s="156">
        <f>RES_hhdet_in_fec!H$83</f>
        <v>14.192683342774934</v>
      </c>
      <c r="I355" s="156">
        <f>RES_hhdet_in_fec!I$83</f>
        <v>14.762402049779048</v>
      </c>
      <c r="J355" s="156">
        <f>RES_hhdet_in_fec!J$83</f>
        <v>18.379287888355243</v>
      </c>
      <c r="K355" s="156">
        <f>RES_hhdet_in_fec!K$83</f>
        <v>15.320509799042888</v>
      </c>
      <c r="L355" s="156">
        <f>RES_hhdet_in_fec!L$83</f>
        <v>16.436450144294149</v>
      </c>
      <c r="M355" s="156">
        <f>RES_hhdet_in_fec!M$83</f>
        <v>16.252451445277828</v>
      </c>
      <c r="N355" s="156">
        <f>RES_hhdet_in_fec!N$83</f>
        <v>13.176481126735387</v>
      </c>
      <c r="O355" s="156">
        <f>RES_hhdet_in_fec!O$83</f>
        <v>18.932649017397178</v>
      </c>
      <c r="P355" s="156">
        <f>RES_hhdet_in_fec!P$83</f>
        <v>11.416310647130503</v>
      </c>
      <c r="Q355" s="156">
        <f>RES_hhdet_in_fec!Q$83</f>
        <v>11.551145467128796</v>
      </c>
    </row>
    <row r="356" spans="1:17" ht="12" customHeight="1" x14ac:dyDescent="0.25">
      <c r="A356" s="23" t="s">
        <v>60</v>
      </c>
      <c r="B356" s="156"/>
      <c r="C356" s="156">
        <f>RES_hhdet_in_fec!C$84</f>
        <v>1.1647246955572928E-2</v>
      </c>
      <c r="D356" s="156">
        <f>RES_hhdet_in_fec!D$84</f>
        <v>3.690461068275436E-3</v>
      </c>
      <c r="E356" s="156">
        <f>RES_hhdet_in_fec!E$84</f>
        <v>2.991824576456496E-2</v>
      </c>
      <c r="F356" s="156">
        <f>RES_hhdet_in_fec!F$84</f>
        <v>6.6608071703309402E-2</v>
      </c>
      <c r="G356" s="156">
        <f>RES_hhdet_in_fec!G$84</f>
        <v>8.0187969939294335E-2</v>
      </c>
      <c r="H356" s="156">
        <f>RES_hhdet_in_fec!H$84</f>
        <v>0.14215709527032727</v>
      </c>
      <c r="I356" s="156">
        <f>RES_hhdet_in_fec!I$84</f>
        <v>0.15754815098996347</v>
      </c>
      <c r="J356" s="156">
        <f>RES_hhdet_in_fec!J$84</f>
        <v>0.26792820067134898</v>
      </c>
      <c r="K356" s="156">
        <f>RES_hhdet_in_fec!K$84</f>
        <v>0.1830839300741961</v>
      </c>
      <c r="L356" s="156">
        <f>RES_hhdet_in_fec!L$84</f>
        <v>9.1860566444891351E-2</v>
      </c>
      <c r="M356" s="156">
        <f>RES_hhdet_in_fec!M$84</f>
        <v>0.12443298108240697</v>
      </c>
      <c r="N356" s="156">
        <f>RES_hhdet_in_fec!N$84</f>
        <v>0.10872774061996755</v>
      </c>
      <c r="O356" s="156">
        <f>RES_hhdet_in_fec!O$84</f>
        <v>0.1305797127803342</v>
      </c>
      <c r="P356" s="156">
        <f>RES_hhdet_in_fec!P$84</f>
        <v>0.11519764954540114</v>
      </c>
      <c r="Q356" s="156">
        <f>RES_hhdet_in_fec!Q$84</f>
        <v>0.11464748636572623</v>
      </c>
    </row>
    <row r="357" spans="1:17" ht="12" customHeight="1" x14ac:dyDescent="0.25">
      <c r="A357" s="158" t="s">
        <v>112</v>
      </c>
      <c r="B357" s="157"/>
      <c r="C357" s="157">
        <f>C358</f>
        <v>5.2054189146324336E-5</v>
      </c>
      <c r="D357" s="157">
        <f t="shared" ref="D357:Q357" si="89">D358</f>
        <v>6.9067379178427204E-5</v>
      </c>
      <c r="E357" s="157">
        <f t="shared" si="89"/>
        <v>1.9073164264130345E-4</v>
      </c>
      <c r="F357" s="157">
        <f t="shared" si="89"/>
        <v>3.6455584650522634E-4</v>
      </c>
      <c r="G357" s="157">
        <f t="shared" si="89"/>
        <v>7.2235238205562433E-4</v>
      </c>
      <c r="H357" s="157">
        <f t="shared" si="89"/>
        <v>2.2418870121901358E-3</v>
      </c>
      <c r="I357" s="157">
        <f t="shared" si="89"/>
        <v>2.9929955414875246E-3</v>
      </c>
      <c r="J357" s="157">
        <f t="shared" si="89"/>
        <v>3.7565585157819008E-3</v>
      </c>
      <c r="K357" s="157">
        <f t="shared" si="89"/>
        <v>2.7207802137598942E-3</v>
      </c>
      <c r="L357" s="157">
        <f t="shared" si="89"/>
        <v>2.0647856992779016E-3</v>
      </c>
      <c r="M357" s="157">
        <f t="shared" si="89"/>
        <v>6.2171029214379593E-3</v>
      </c>
      <c r="N357" s="157">
        <f t="shared" si="89"/>
        <v>6.9254002835120914E-4</v>
      </c>
      <c r="O357" s="157">
        <f t="shared" si="89"/>
        <v>1.0113199685614714E-3</v>
      </c>
      <c r="P357" s="157">
        <f t="shared" si="89"/>
        <v>2.9489419961779783E-3</v>
      </c>
      <c r="Q357" s="157">
        <f t="shared" si="89"/>
        <v>2.7328504121370183E-3</v>
      </c>
    </row>
    <row r="358" spans="1:17" ht="12" customHeight="1" x14ac:dyDescent="0.25">
      <c r="A358" s="23" t="s">
        <v>60</v>
      </c>
      <c r="B358" s="156"/>
      <c r="C358" s="156">
        <f>RES_hhdet_in_fec!C$86</f>
        <v>5.2054189146324336E-5</v>
      </c>
      <c r="D358" s="156">
        <f>RES_hhdet_in_fec!D$86</f>
        <v>6.9067379178427204E-5</v>
      </c>
      <c r="E358" s="156">
        <f>RES_hhdet_in_fec!E$86</f>
        <v>1.9073164264130345E-4</v>
      </c>
      <c r="F358" s="156">
        <f>RES_hhdet_in_fec!F$86</f>
        <v>3.6455584650522634E-4</v>
      </c>
      <c r="G358" s="156">
        <f>RES_hhdet_in_fec!G$86</f>
        <v>7.2235238205562433E-4</v>
      </c>
      <c r="H358" s="156">
        <f>RES_hhdet_in_fec!H$86</f>
        <v>2.2418870121901358E-3</v>
      </c>
      <c r="I358" s="156">
        <f>RES_hhdet_in_fec!I$86</f>
        <v>2.9929955414875246E-3</v>
      </c>
      <c r="J358" s="156">
        <f>RES_hhdet_in_fec!J$86</f>
        <v>3.7565585157819008E-3</v>
      </c>
      <c r="K358" s="156">
        <f>RES_hhdet_in_fec!K$86</f>
        <v>2.7207802137598942E-3</v>
      </c>
      <c r="L358" s="156">
        <f>RES_hhdet_in_fec!L$86</f>
        <v>2.0647856992779016E-3</v>
      </c>
      <c r="M358" s="156">
        <f>RES_hhdet_in_fec!M$86</f>
        <v>6.2171029214379593E-3</v>
      </c>
      <c r="N358" s="156">
        <f>RES_hhdet_in_fec!N$86</f>
        <v>6.9254002835120914E-4</v>
      </c>
      <c r="O358" s="156">
        <f>RES_hhdet_in_fec!O$86</f>
        <v>1.0113199685614714E-3</v>
      </c>
      <c r="P358" s="156">
        <f>RES_hhdet_in_fec!P$86</f>
        <v>2.9489419961779783E-3</v>
      </c>
      <c r="Q358" s="156">
        <f>RES_hhdet_in_fec!Q$86</f>
        <v>2.7328504121370183E-3</v>
      </c>
    </row>
    <row r="359" spans="1:17" ht="12" customHeight="1" x14ac:dyDescent="0.25">
      <c r="A359" s="158" t="s">
        <v>63</v>
      </c>
      <c r="B359" s="157"/>
      <c r="C359" s="157">
        <f>RES_hhdet_in_fec!C$87</f>
        <v>1.0998493461273291</v>
      </c>
      <c r="D359" s="157">
        <f>RES_hhdet_in_fec!D$87</f>
        <v>0.44042290462025685</v>
      </c>
      <c r="E359" s="157">
        <f>RES_hhdet_in_fec!E$87</f>
        <v>1.9253339604433162</v>
      </c>
      <c r="F359" s="157">
        <f>RES_hhdet_in_fec!F$87</f>
        <v>2.1410580548518086</v>
      </c>
      <c r="G359" s="157">
        <f>RES_hhdet_in_fec!G$87</f>
        <v>2.3037656336186525</v>
      </c>
      <c r="H359" s="157">
        <f>RES_hhdet_in_fec!H$87</f>
        <v>2.4996707546953698</v>
      </c>
      <c r="I359" s="157">
        <f>RES_hhdet_in_fec!I$87</f>
        <v>2.5557284388579578</v>
      </c>
      <c r="J359" s="157">
        <f>RES_hhdet_in_fec!J$87</f>
        <v>3.3260407219770034</v>
      </c>
      <c r="K359" s="157">
        <f>RES_hhdet_in_fec!K$87</f>
        <v>2.7887272930337019</v>
      </c>
      <c r="L359" s="157">
        <f>RES_hhdet_in_fec!L$87</f>
        <v>3.0617449932247571</v>
      </c>
      <c r="M359" s="157">
        <f>RES_hhdet_in_fec!M$87</f>
        <v>3.2239875426652609</v>
      </c>
      <c r="N359" s="157">
        <f>RES_hhdet_in_fec!N$87</f>
        <v>2.6706530264189201</v>
      </c>
      <c r="O359" s="157">
        <f>RES_hhdet_in_fec!O$87</f>
        <v>3.9309014054601739</v>
      </c>
      <c r="P359" s="157">
        <f>RES_hhdet_in_fec!P$87</f>
        <v>2.4565696394504508</v>
      </c>
      <c r="Q359" s="157">
        <f>RES_hhdet_in_fec!Q$87</f>
        <v>2.6778294109943257</v>
      </c>
    </row>
    <row r="360" spans="1:17" ht="12" customHeight="1" x14ac:dyDescent="0.25">
      <c r="A360" s="167" t="s">
        <v>156</v>
      </c>
      <c r="B360" s="132"/>
      <c r="C360" s="132">
        <f>RES_hhdet_in_fec!C$88</f>
        <v>0.87277840331817236</v>
      </c>
      <c r="D360" s="132">
        <f>RES_hhdet_in_fec!D$88</f>
        <v>0.44042290462025685</v>
      </c>
      <c r="E360" s="132">
        <f>RES_hhdet_in_fec!E$88</f>
        <v>1.6050354304625545</v>
      </c>
      <c r="F360" s="132">
        <f>RES_hhdet_in_fec!F$88</f>
        <v>1.7085945356057277</v>
      </c>
      <c r="G360" s="132">
        <f>RES_hhdet_in_fec!G$88</f>
        <v>1.8186466546802138</v>
      </c>
      <c r="H360" s="132">
        <f>RES_hhdet_in_fec!H$88</f>
        <v>2.268926769240895</v>
      </c>
      <c r="I360" s="132">
        <f>RES_hhdet_in_fec!I$88</f>
        <v>1.7565066583276117</v>
      </c>
      <c r="J360" s="132">
        <f>RES_hhdet_in_fec!J$88</f>
        <v>2.8284536532877489</v>
      </c>
      <c r="K360" s="132">
        <f>RES_hhdet_in_fec!K$88</f>
        <v>2.4932242197308168</v>
      </c>
      <c r="L360" s="132">
        <f>RES_hhdet_in_fec!L$88</f>
        <v>2.9885863093826472</v>
      </c>
      <c r="M360" s="132">
        <f>RES_hhdet_in_fec!M$88</f>
        <v>2.9021965562793288</v>
      </c>
      <c r="N360" s="132">
        <f>RES_hhdet_in_fec!N$88</f>
        <v>2.6467898338721443</v>
      </c>
      <c r="O360" s="132">
        <f>RES_hhdet_in_fec!O$88</f>
        <v>3.9309014054601739</v>
      </c>
      <c r="P360" s="132">
        <f>RES_hhdet_in_fec!P$88</f>
        <v>2.2071285421637348</v>
      </c>
      <c r="Q360" s="132">
        <f>RES_hhdet_in_fec!Q$88</f>
        <v>2.6778294109943257</v>
      </c>
    </row>
    <row r="361" spans="1:17" ht="12" customHeight="1" x14ac:dyDescent="0.25">
      <c r="A361" s="167" t="s">
        <v>155</v>
      </c>
      <c r="B361" s="132"/>
      <c r="C361" s="132">
        <f>SUM(C362:C363)</f>
        <v>0</v>
      </c>
      <c r="D361" s="132">
        <f t="shared" ref="D361:Q361" si="90">SUM(D362:D363)</f>
        <v>0</v>
      </c>
      <c r="E361" s="132">
        <f t="shared" si="90"/>
        <v>0</v>
      </c>
      <c r="F361" s="132">
        <f t="shared" si="90"/>
        <v>0</v>
      </c>
      <c r="G361" s="132">
        <f t="shared" si="90"/>
        <v>0</v>
      </c>
      <c r="H361" s="132">
        <f t="shared" si="90"/>
        <v>0</v>
      </c>
      <c r="I361" s="132">
        <f t="shared" si="90"/>
        <v>0</v>
      </c>
      <c r="J361" s="132">
        <f t="shared" si="90"/>
        <v>0</v>
      </c>
      <c r="K361" s="132">
        <f t="shared" si="90"/>
        <v>0</v>
      </c>
      <c r="L361" s="132">
        <f t="shared" si="90"/>
        <v>0</v>
      </c>
      <c r="M361" s="132">
        <f t="shared" si="90"/>
        <v>0</v>
      </c>
      <c r="N361" s="132">
        <f t="shared" si="90"/>
        <v>0</v>
      </c>
      <c r="O361" s="132">
        <f t="shared" si="90"/>
        <v>0</v>
      </c>
      <c r="P361" s="132">
        <f t="shared" si="90"/>
        <v>0</v>
      </c>
      <c r="Q361" s="132">
        <f t="shared" si="90"/>
        <v>0</v>
      </c>
    </row>
    <row r="362" spans="1:17" ht="12" customHeight="1" x14ac:dyDescent="0.25">
      <c r="A362" s="166" t="s">
        <v>55</v>
      </c>
      <c r="B362" s="165"/>
      <c r="C362" s="165">
        <f>RES_hhdet_in_fec!C$90</f>
        <v>0</v>
      </c>
      <c r="D362" s="165">
        <f>RES_hhdet_in_fec!D$90</f>
        <v>0</v>
      </c>
      <c r="E362" s="165">
        <f>RES_hhdet_in_fec!E$90</f>
        <v>0</v>
      </c>
      <c r="F362" s="165">
        <f>RES_hhdet_in_fec!F$90</f>
        <v>0</v>
      </c>
      <c r="G362" s="165">
        <f>RES_hhdet_in_fec!G$90</f>
        <v>0</v>
      </c>
      <c r="H362" s="165">
        <f>RES_hhdet_in_fec!H$90</f>
        <v>0</v>
      </c>
      <c r="I362" s="165">
        <f>RES_hhdet_in_fec!I$90</f>
        <v>0</v>
      </c>
      <c r="J362" s="165">
        <f>RES_hhdet_in_fec!J$90</f>
        <v>0</v>
      </c>
      <c r="K362" s="165">
        <f>RES_hhdet_in_fec!K$90</f>
        <v>0</v>
      </c>
      <c r="L362" s="165">
        <f>RES_hhdet_in_fec!L$90</f>
        <v>0</v>
      </c>
      <c r="M362" s="165">
        <f>RES_hhdet_in_fec!M$90</f>
        <v>0</v>
      </c>
      <c r="N362" s="165">
        <f>RES_hhdet_in_fec!N$90</f>
        <v>0</v>
      </c>
      <c r="O362" s="165">
        <f>RES_hhdet_in_fec!O$90</f>
        <v>0</v>
      </c>
      <c r="P362" s="165">
        <f>RES_hhdet_in_fec!P$90</f>
        <v>0</v>
      </c>
      <c r="Q362" s="165">
        <f>RES_hhdet_in_fec!Q$90</f>
        <v>0</v>
      </c>
    </row>
    <row r="363" spans="1:17" ht="12" customHeight="1" x14ac:dyDescent="0.25">
      <c r="A363" s="147" t="s">
        <v>59</v>
      </c>
      <c r="B363" s="164"/>
      <c r="C363" s="164">
        <f>RES_hhdet_in_fec!C$91</f>
        <v>0</v>
      </c>
      <c r="D363" s="164">
        <f>RES_hhdet_in_fec!D$91</f>
        <v>0</v>
      </c>
      <c r="E363" s="164">
        <f>RES_hhdet_in_fec!E$91</f>
        <v>0</v>
      </c>
      <c r="F363" s="164">
        <f>RES_hhdet_in_fec!F$91</f>
        <v>0</v>
      </c>
      <c r="G363" s="164">
        <f>RES_hhdet_in_fec!G$91</f>
        <v>0</v>
      </c>
      <c r="H363" s="164">
        <f>RES_hhdet_in_fec!H$91</f>
        <v>0</v>
      </c>
      <c r="I363" s="164">
        <f>RES_hhdet_in_fec!I$91</f>
        <v>0</v>
      </c>
      <c r="J363" s="164">
        <f>RES_hhdet_in_fec!J$91</f>
        <v>0</v>
      </c>
      <c r="K363" s="164">
        <f>RES_hhdet_in_fec!K$91</f>
        <v>0</v>
      </c>
      <c r="L363" s="164">
        <f>RES_hhdet_in_fec!L$91</f>
        <v>0</v>
      </c>
      <c r="M363" s="164">
        <f>RES_hhdet_in_fec!M$91</f>
        <v>0</v>
      </c>
      <c r="N363" s="164">
        <f>RES_hhdet_in_fec!N$91</f>
        <v>0</v>
      </c>
      <c r="O363" s="164">
        <f>RES_hhdet_in_fec!O$91</f>
        <v>0</v>
      </c>
      <c r="P363" s="164">
        <f>RES_hhdet_in_fec!P$91</f>
        <v>0</v>
      </c>
      <c r="Q363" s="164">
        <f>RES_hhdet_in_fec!Q$91</f>
        <v>0</v>
      </c>
    </row>
    <row r="364" spans="1:17" ht="12" customHeight="1" x14ac:dyDescent="0.25">
      <c r="A364" s="163" t="s">
        <v>144</v>
      </c>
      <c r="B364" s="162"/>
      <c r="C364" s="162">
        <f>RES_hhdet_in_fec!C$92</f>
        <v>0</v>
      </c>
      <c r="D364" s="162">
        <f>RES_hhdet_in_fec!D$92</f>
        <v>0</v>
      </c>
      <c r="E364" s="162">
        <f>RES_hhdet_in_fec!E$92</f>
        <v>0</v>
      </c>
      <c r="F364" s="162">
        <f>RES_hhdet_in_fec!F$92</f>
        <v>0</v>
      </c>
      <c r="G364" s="162">
        <f>RES_hhdet_in_fec!G$92</f>
        <v>0</v>
      </c>
      <c r="H364" s="162">
        <f>RES_hhdet_in_fec!H$92</f>
        <v>0</v>
      </c>
      <c r="I364" s="162">
        <f>RES_hhdet_in_fec!I$92</f>
        <v>0</v>
      </c>
      <c r="J364" s="162">
        <f>RES_hhdet_in_fec!J$92</f>
        <v>0</v>
      </c>
      <c r="K364" s="162">
        <f>RES_hhdet_in_fec!K$92</f>
        <v>0</v>
      </c>
      <c r="L364" s="162">
        <f>RES_hhdet_in_fec!L$92</f>
        <v>0</v>
      </c>
      <c r="M364" s="162">
        <f>RES_hhdet_in_fec!M$92</f>
        <v>0</v>
      </c>
      <c r="N364" s="162">
        <f>RES_hhdet_in_fec!N$92</f>
        <v>0</v>
      </c>
      <c r="O364" s="162">
        <f>RES_hhdet_in_fec!O$92</f>
        <v>0</v>
      </c>
      <c r="P364" s="162">
        <f>RES_hhdet_in_fec!P$92</f>
        <v>0</v>
      </c>
      <c r="Q364" s="162">
        <f>RES_hhdet_in_fec!Q$92</f>
        <v>0</v>
      </c>
    </row>
    <row r="365" spans="1:17" ht="12" customHeight="1" x14ac:dyDescent="0.25">
      <c r="A365" s="161" t="s">
        <v>143</v>
      </c>
      <c r="B365" s="160"/>
      <c r="C365" s="160">
        <f>SUM(C366:C367)</f>
        <v>0</v>
      </c>
      <c r="D365" s="160">
        <f t="shared" ref="D365:Q365" si="91">SUM(D366:D367)</f>
        <v>0</v>
      </c>
      <c r="E365" s="160">
        <f t="shared" si="91"/>
        <v>0</v>
      </c>
      <c r="F365" s="160">
        <f t="shared" si="91"/>
        <v>0</v>
      </c>
      <c r="G365" s="160">
        <f t="shared" si="91"/>
        <v>0</v>
      </c>
      <c r="H365" s="160">
        <f t="shared" si="91"/>
        <v>0</v>
      </c>
      <c r="I365" s="160">
        <f t="shared" si="91"/>
        <v>0</v>
      </c>
      <c r="J365" s="160">
        <f t="shared" si="91"/>
        <v>0</v>
      </c>
      <c r="K365" s="160">
        <f t="shared" si="91"/>
        <v>0</v>
      </c>
      <c r="L365" s="160">
        <f t="shared" si="91"/>
        <v>0</v>
      </c>
      <c r="M365" s="160">
        <f t="shared" si="91"/>
        <v>0</v>
      </c>
      <c r="N365" s="160">
        <f t="shared" si="91"/>
        <v>0</v>
      </c>
      <c r="O365" s="160">
        <f t="shared" si="91"/>
        <v>0</v>
      </c>
      <c r="P365" s="160">
        <f t="shared" si="91"/>
        <v>0</v>
      </c>
      <c r="Q365" s="160">
        <f t="shared" si="91"/>
        <v>0</v>
      </c>
    </row>
    <row r="366" spans="1:17" ht="12" customHeight="1" x14ac:dyDescent="0.25">
      <c r="A366" s="148" t="s">
        <v>57</v>
      </c>
      <c r="B366" s="156"/>
      <c r="C366" s="156">
        <f>RES_hhdet_in_fec!C$94</f>
        <v>0</v>
      </c>
      <c r="D366" s="156">
        <f>RES_hhdet_in_fec!D$94</f>
        <v>0</v>
      </c>
      <c r="E366" s="156">
        <f>RES_hhdet_in_fec!E$94</f>
        <v>0</v>
      </c>
      <c r="F366" s="156">
        <f>RES_hhdet_in_fec!F$94</f>
        <v>0</v>
      </c>
      <c r="G366" s="156">
        <f>RES_hhdet_in_fec!G$94</f>
        <v>0</v>
      </c>
      <c r="H366" s="156">
        <f>RES_hhdet_in_fec!H$94</f>
        <v>0</v>
      </c>
      <c r="I366" s="156">
        <f>RES_hhdet_in_fec!I$94</f>
        <v>0</v>
      </c>
      <c r="J366" s="156">
        <f>RES_hhdet_in_fec!J$94</f>
        <v>0</v>
      </c>
      <c r="K366" s="156">
        <f>RES_hhdet_in_fec!K$94</f>
        <v>0</v>
      </c>
      <c r="L366" s="156">
        <f>RES_hhdet_in_fec!L$94</f>
        <v>0</v>
      </c>
      <c r="M366" s="156">
        <f>RES_hhdet_in_fec!M$94</f>
        <v>0</v>
      </c>
      <c r="N366" s="156">
        <f>RES_hhdet_in_fec!N$94</f>
        <v>0</v>
      </c>
      <c r="O366" s="156">
        <f>RES_hhdet_in_fec!O$94</f>
        <v>0</v>
      </c>
      <c r="P366" s="156">
        <f>RES_hhdet_in_fec!P$94</f>
        <v>0</v>
      </c>
      <c r="Q366" s="156">
        <f>RES_hhdet_in_fec!Q$94</f>
        <v>0</v>
      </c>
    </row>
    <row r="367" spans="1:17" ht="12" customHeight="1" x14ac:dyDescent="0.25">
      <c r="A367" s="148" t="s">
        <v>59</v>
      </c>
      <c r="B367" s="156"/>
      <c r="C367" s="156">
        <f>RES_hhdet_in_fec!C$95</f>
        <v>0</v>
      </c>
      <c r="D367" s="156">
        <f>RES_hhdet_in_fec!D$95</f>
        <v>0</v>
      </c>
      <c r="E367" s="156">
        <f>RES_hhdet_in_fec!E$95</f>
        <v>0</v>
      </c>
      <c r="F367" s="156">
        <f>RES_hhdet_in_fec!F$95</f>
        <v>0</v>
      </c>
      <c r="G367" s="156">
        <f>RES_hhdet_in_fec!G$95</f>
        <v>0</v>
      </c>
      <c r="H367" s="156">
        <f>RES_hhdet_in_fec!H$95</f>
        <v>0</v>
      </c>
      <c r="I367" s="156">
        <f>RES_hhdet_in_fec!I$95</f>
        <v>0</v>
      </c>
      <c r="J367" s="156">
        <f>RES_hhdet_in_fec!J$95</f>
        <v>0</v>
      </c>
      <c r="K367" s="156">
        <f>RES_hhdet_in_fec!K$95</f>
        <v>0</v>
      </c>
      <c r="L367" s="156">
        <f>RES_hhdet_in_fec!L$95</f>
        <v>0</v>
      </c>
      <c r="M367" s="156">
        <f>RES_hhdet_in_fec!M$95</f>
        <v>0</v>
      </c>
      <c r="N367" s="156">
        <f>RES_hhdet_in_fec!N$95</f>
        <v>0</v>
      </c>
      <c r="O367" s="156">
        <f>RES_hhdet_in_fec!O$95</f>
        <v>0</v>
      </c>
      <c r="P367" s="156">
        <f>RES_hhdet_in_fec!P$95</f>
        <v>0</v>
      </c>
      <c r="Q367" s="156">
        <f>RES_hhdet_in_fec!Q$95</f>
        <v>0</v>
      </c>
    </row>
    <row r="368" spans="1:17" ht="12" customHeight="1" x14ac:dyDescent="0.25">
      <c r="A368" s="163" t="s">
        <v>142</v>
      </c>
      <c r="B368" s="162"/>
      <c r="C368" s="162">
        <f>RES_hhdet_in_fec!C$96</f>
        <v>0.22707094280915679</v>
      </c>
      <c r="D368" s="162">
        <f>RES_hhdet_in_fec!D$96</f>
        <v>0</v>
      </c>
      <c r="E368" s="162">
        <f>RES_hhdet_in_fec!E$96</f>
        <v>0.3202985299807618</v>
      </c>
      <c r="F368" s="162">
        <f>RES_hhdet_in_fec!F$96</f>
        <v>0.43246351924608073</v>
      </c>
      <c r="G368" s="162">
        <f>RES_hhdet_in_fec!G$96</f>
        <v>0.48511897893843858</v>
      </c>
      <c r="H368" s="162">
        <f>RES_hhdet_in_fec!H$96</f>
        <v>0.23074398545447478</v>
      </c>
      <c r="I368" s="162">
        <f>RES_hhdet_in_fec!I$96</f>
        <v>0.7992217805303462</v>
      </c>
      <c r="J368" s="162">
        <f>RES_hhdet_in_fec!J$96</f>
        <v>0.49758706868925451</v>
      </c>
      <c r="K368" s="162">
        <f>RES_hhdet_in_fec!K$96</f>
        <v>0.29550307330288528</v>
      </c>
      <c r="L368" s="162">
        <f>RES_hhdet_in_fec!L$96</f>
        <v>7.3158683842109773E-2</v>
      </c>
      <c r="M368" s="162">
        <f>RES_hhdet_in_fec!M$96</f>
        <v>0.32179098638593218</v>
      </c>
      <c r="N368" s="162">
        <f>RES_hhdet_in_fec!N$96</f>
        <v>2.3863192546775904E-2</v>
      </c>
      <c r="O368" s="162">
        <f>RES_hhdet_in_fec!O$96</f>
        <v>0</v>
      </c>
      <c r="P368" s="162">
        <f>RES_hhdet_in_fec!P$96</f>
        <v>0.24944109728671626</v>
      </c>
      <c r="Q368" s="162">
        <f>RES_hhdet_in_fec!Q$96</f>
        <v>0</v>
      </c>
    </row>
    <row r="369" spans="1:17" ht="12" customHeight="1" x14ac:dyDescent="0.25">
      <c r="A369" s="161" t="s">
        <v>141</v>
      </c>
      <c r="B369" s="160"/>
      <c r="C369" s="160">
        <f>SUM(C370:C371)</f>
        <v>0</v>
      </c>
      <c r="D369" s="160">
        <f t="shared" ref="D369:Q369" si="92">SUM(D370:D371)</f>
        <v>0</v>
      </c>
      <c r="E369" s="160">
        <f t="shared" si="92"/>
        <v>0</v>
      </c>
      <c r="F369" s="160">
        <f t="shared" si="92"/>
        <v>0</v>
      </c>
      <c r="G369" s="160">
        <f t="shared" si="92"/>
        <v>0</v>
      </c>
      <c r="H369" s="160">
        <f t="shared" si="92"/>
        <v>0</v>
      </c>
      <c r="I369" s="160">
        <f t="shared" si="92"/>
        <v>0</v>
      </c>
      <c r="J369" s="160">
        <f t="shared" si="92"/>
        <v>0</v>
      </c>
      <c r="K369" s="160">
        <f t="shared" si="92"/>
        <v>0</v>
      </c>
      <c r="L369" s="160">
        <f t="shared" si="92"/>
        <v>0</v>
      </c>
      <c r="M369" s="160">
        <f t="shared" si="92"/>
        <v>0</v>
      </c>
      <c r="N369" s="160">
        <f t="shared" si="92"/>
        <v>0</v>
      </c>
      <c r="O369" s="160">
        <f t="shared" si="92"/>
        <v>0</v>
      </c>
      <c r="P369" s="160">
        <f t="shared" si="92"/>
        <v>0</v>
      </c>
      <c r="Q369" s="160">
        <f t="shared" si="92"/>
        <v>0</v>
      </c>
    </row>
    <row r="370" spans="1:17" ht="12" customHeight="1" x14ac:dyDescent="0.25">
      <c r="A370" s="148" t="s">
        <v>60</v>
      </c>
      <c r="B370" s="156"/>
      <c r="C370" s="156">
        <f>RES_hhdet_in_fec!C$98</f>
        <v>0</v>
      </c>
      <c r="D370" s="156">
        <f>RES_hhdet_in_fec!D$98</f>
        <v>0</v>
      </c>
      <c r="E370" s="156">
        <f>RES_hhdet_in_fec!E$98</f>
        <v>0</v>
      </c>
      <c r="F370" s="156">
        <f>RES_hhdet_in_fec!F$98</f>
        <v>0</v>
      </c>
      <c r="G370" s="156">
        <f>RES_hhdet_in_fec!G$98</f>
        <v>0</v>
      </c>
      <c r="H370" s="156">
        <f>RES_hhdet_in_fec!H$98</f>
        <v>0</v>
      </c>
      <c r="I370" s="156">
        <f>RES_hhdet_in_fec!I$98</f>
        <v>0</v>
      </c>
      <c r="J370" s="156">
        <f>RES_hhdet_in_fec!J$98</f>
        <v>0</v>
      </c>
      <c r="K370" s="156">
        <f>RES_hhdet_in_fec!K$98</f>
        <v>0</v>
      </c>
      <c r="L370" s="156">
        <f>RES_hhdet_in_fec!L$98</f>
        <v>0</v>
      </c>
      <c r="M370" s="156">
        <f>RES_hhdet_in_fec!M$98</f>
        <v>0</v>
      </c>
      <c r="N370" s="156">
        <f>RES_hhdet_in_fec!N$98</f>
        <v>0</v>
      </c>
      <c r="O370" s="156">
        <f>RES_hhdet_in_fec!O$98</f>
        <v>0</v>
      </c>
      <c r="P370" s="156">
        <f>RES_hhdet_in_fec!P$98</f>
        <v>0</v>
      </c>
      <c r="Q370" s="156">
        <f>RES_hhdet_in_fec!Q$98</f>
        <v>0</v>
      </c>
    </row>
    <row r="371" spans="1:17" ht="12" customHeight="1" x14ac:dyDescent="0.25">
      <c r="A371" s="148" t="s">
        <v>59</v>
      </c>
      <c r="B371" s="156"/>
      <c r="C371" s="156">
        <f>RES_hhdet_in_fec!C$99</f>
        <v>0</v>
      </c>
      <c r="D371" s="156">
        <f>RES_hhdet_in_fec!D$99</f>
        <v>0</v>
      </c>
      <c r="E371" s="156">
        <f>RES_hhdet_in_fec!E$99</f>
        <v>0</v>
      </c>
      <c r="F371" s="156">
        <f>RES_hhdet_in_fec!F$99</f>
        <v>0</v>
      </c>
      <c r="G371" s="156">
        <f>RES_hhdet_in_fec!G$99</f>
        <v>0</v>
      </c>
      <c r="H371" s="156">
        <f>RES_hhdet_in_fec!H$99</f>
        <v>0</v>
      </c>
      <c r="I371" s="156">
        <f>RES_hhdet_in_fec!I$99</f>
        <v>0</v>
      </c>
      <c r="J371" s="156">
        <f>RES_hhdet_in_fec!J$99</f>
        <v>0</v>
      </c>
      <c r="K371" s="156">
        <f>RES_hhdet_in_fec!K$99</f>
        <v>0</v>
      </c>
      <c r="L371" s="156">
        <f>RES_hhdet_in_fec!L$99</f>
        <v>0</v>
      </c>
      <c r="M371" s="156">
        <f>RES_hhdet_in_fec!M$99</f>
        <v>0</v>
      </c>
      <c r="N371" s="156">
        <f>RES_hhdet_in_fec!N$99</f>
        <v>0</v>
      </c>
      <c r="O371" s="156">
        <f>RES_hhdet_in_fec!O$99</f>
        <v>0</v>
      </c>
      <c r="P371" s="156">
        <f>RES_hhdet_in_fec!P$99</f>
        <v>0</v>
      </c>
      <c r="Q371" s="156">
        <f>RES_hhdet_in_fec!Q$99</f>
        <v>0</v>
      </c>
    </row>
    <row r="372" spans="1:17" ht="12" customHeight="1" x14ac:dyDescent="0.25">
      <c r="A372" s="158" t="s">
        <v>62</v>
      </c>
      <c r="B372" s="157"/>
      <c r="C372" s="157">
        <f>SUM(C373:C375)</f>
        <v>0.36354003297657472</v>
      </c>
      <c r="D372" s="157">
        <f t="shared" ref="D372:Q372" si="93">SUM(D373:D375)</f>
        <v>0.13133094155693678</v>
      </c>
      <c r="E372" s="157">
        <f t="shared" si="93"/>
        <v>0.61787697932319374</v>
      </c>
      <c r="F372" s="157">
        <f t="shared" si="93"/>
        <v>0.73156630135823297</v>
      </c>
      <c r="G372" s="157">
        <f t="shared" si="93"/>
        <v>0.79057675583710041</v>
      </c>
      <c r="H372" s="157">
        <f t="shared" si="93"/>
        <v>0.89817887958103526</v>
      </c>
      <c r="I372" s="157">
        <f t="shared" si="93"/>
        <v>0.94222151785227848</v>
      </c>
      <c r="J372" s="157">
        <f t="shared" si="93"/>
        <v>1.2536031529853549</v>
      </c>
      <c r="K372" s="157">
        <f t="shared" si="93"/>
        <v>0.98287562192023636</v>
      </c>
      <c r="L372" s="157">
        <f t="shared" si="93"/>
        <v>0.98920310374337095</v>
      </c>
      <c r="M372" s="157">
        <f t="shared" si="93"/>
        <v>1.0642475461557741</v>
      </c>
      <c r="N372" s="157">
        <f t="shared" si="93"/>
        <v>0.8753645360943354</v>
      </c>
      <c r="O372" s="157">
        <f t="shared" si="93"/>
        <v>1.277682991345386</v>
      </c>
      <c r="P372" s="157">
        <f t="shared" si="93"/>
        <v>0.85387854844285271</v>
      </c>
      <c r="Q372" s="157">
        <f t="shared" si="93"/>
        <v>0.90015535853399387</v>
      </c>
    </row>
    <row r="373" spans="1:17" ht="12" customHeight="1" x14ac:dyDescent="0.25">
      <c r="A373" s="23" t="s">
        <v>55</v>
      </c>
      <c r="B373" s="156"/>
      <c r="C373" s="156">
        <f>RES_hhdet_in_fec!C$101</f>
        <v>0</v>
      </c>
      <c r="D373" s="156">
        <f>RES_hhdet_in_fec!D$101</f>
        <v>0</v>
      </c>
      <c r="E373" s="156">
        <f>RES_hhdet_in_fec!E$101</f>
        <v>0</v>
      </c>
      <c r="F373" s="156">
        <f>RES_hhdet_in_fec!F$101</f>
        <v>0</v>
      </c>
      <c r="G373" s="156">
        <f>RES_hhdet_in_fec!G$101</f>
        <v>0</v>
      </c>
      <c r="H373" s="156">
        <f>RES_hhdet_in_fec!H$101</f>
        <v>0</v>
      </c>
      <c r="I373" s="156">
        <f>RES_hhdet_in_fec!I$101</f>
        <v>0</v>
      </c>
      <c r="J373" s="156">
        <f>RES_hhdet_in_fec!J$101</f>
        <v>0</v>
      </c>
      <c r="K373" s="156">
        <f>RES_hhdet_in_fec!K$101</f>
        <v>0</v>
      </c>
      <c r="L373" s="156">
        <f>RES_hhdet_in_fec!L$101</f>
        <v>0</v>
      </c>
      <c r="M373" s="156">
        <f>RES_hhdet_in_fec!M$101</f>
        <v>0</v>
      </c>
      <c r="N373" s="156">
        <f>RES_hhdet_in_fec!N$101</f>
        <v>0</v>
      </c>
      <c r="O373" s="156">
        <f>RES_hhdet_in_fec!O$101</f>
        <v>0</v>
      </c>
      <c r="P373" s="156">
        <f>RES_hhdet_in_fec!P$101</f>
        <v>0</v>
      </c>
      <c r="Q373" s="156">
        <f>RES_hhdet_in_fec!Q$101</f>
        <v>0</v>
      </c>
    </row>
    <row r="374" spans="1:17" ht="12" customHeight="1" x14ac:dyDescent="0.25">
      <c r="A374" s="23" t="s">
        <v>57</v>
      </c>
      <c r="B374" s="156"/>
      <c r="C374" s="156">
        <f>RES_hhdet_in_fec!C$102</f>
        <v>0</v>
      </c>
      <c r="D374" s="156">
        <f>RES_hhdet_in_fec!D$102</f>
        <v>0</v>
      </c>
      <c r="E374" s="156">
        <f>RES_hhdet_in_fec!E$102</f>
        <v>0</v>
      </c>
      <c r="F374" s="156">
        <f>RES_hhdet_in_fec!F$102</f>
        <v>0</v>
      </c>
      <c r="G374" s="156">
        <f>RES_hhdet_in_fec!G$102</f>
        <v>0</v>
      </c>
      <c r="H374" s="156">
        <f>RES_hhdet_in_fec!H$102</f>
        <v>0</v>
      </c>
      <c r="I374" s="156">
        <f>RES_hhdet_in_fec!I$102</f>
        <v>0</v>
      </c>
      <c r="J374" s="156">
        <f>RES_hhdet_in_fec!J$102</f>
        <v>0</v>
      </c>
      <c r="K374" s="156">
        <f>RES_hhdet_in_fec!K$102</f>
        <v>0</v>
      </c>
      <c r="L374" s="156">
        <f>RES_hhdet_in_fec!L$102</f>
        <v>0</v>
      </c>
      <c r="M374" s="156">
        <f>RES_hhdet_in_fec!M$102</f>
        <v>0</v>
      </c>
      <c r="N374" s="156">
        <f>RES_hhdet_in_fec!N$102</f>
        <v>0</v>
      </c>
      <c r="O374" s="156">
        <f>RES_hhdet_in_fec!O$102</f>
        <v>0</v>
      </c>
      <c r="P374" s="156">
        <f>RES_hhdet_in_fec!P$102</f>
        <v>0</v>
      </c>
      <c r="Q374" s="156">
        <f>RES_hhdet_in_fec!Q$102</f>
        <v>0</v>
      </c>
    </row>
    <row r="375" spans="1:17" ht="12" customHeight="1" x14ac:dyDescent="0.25">
      <c r="A375" s="29" t="s">
        <v>140</v>
      </c>
      <c r="B375" s="57"/>
      <c r="C375" s="57">
        <f>RES_hhdet_in_fec!C$103</f>
        <v>0.36354003297657472</v>
      </c>
      <c r="D375" s="57">
        <f>RES_hhdet_in_fec!D$103</f>
        <v>0.13133094155693678</v>
      </c>
      <c r="E375" s="57">
        <f>RES_hhdet_in_fec!E$103</f>
        <v>0.61787697932319374</v>
      </c>
      <c r="F375" s="57">
        <f>RES_hhdet_in_fec!F$103</f>
        <v>0.73156630135823297</v>
      </c>
      <c r="G375" s="57">
        <f>RES_hhdet_in_fec!G$103</f>
        <v>0.79057675583710041</v>
      </c>
      <c r="H375" s="57">
        <f>RES_hhdet_in_fec!H$103</f>
        <v>0.89817887958103526</v>
      </c>
      <c r="I375" s="57">
        <f>RES_hhdet_in_fec!I$103</f>
        <v>0.94222151785227848</v>
      </c>
      <c r="J375" s="57">
        <f>RES_hhdet_in_fec!J$103</f>
        <v>1.2536031529853549</v>
      </c>
      <c r="K375" s="57">
        <f>RES_hhdet_in_fec!K$103</f>
        <v>0.98287562192023636</v>
      </c>
      <c r="L375" s="57">
        <f>RES_hhdet_in_fec!L$103</f>
        <v>0.98920310374337095</v>
      </c>
      <c r="M375" s="57">
        <f>RES_hhdet_in_fec!M$103</f>
        <v>1.0642475461557741</v>
      </c>
      <c r="N375" s="57">
        <f>RES_hhdet_in_fec!N$103</f>
        <v>0.8753645360943354</v>
      </c>
      <c r="O375" s="57">
        <f>RES_hhdet_in_fec!O$103</f>
        <v>1.277682991345386</v>
      </c>
      <c r="P375" s="57">
        <f>RES_hhdet_in_fec!P$103</f>
        <v>0.85387854844285271</v>
      </c>
      <c r="Q375" s="57">
        <f>RES_hhdet_in_fec!Q$103</f>
        <v>0.90015535853399387</v>
      </c>
    </row>
    <row r="377" spans="1:17" ht="12" customHeight="1" x14ac:dyDescent="0.25">
      <c r="A377" s="152" t="s">
        <v>192</v>
      </c>
      <c r="B377" s="168"/>
      <c r="C377" s="168">
        <f>SUM(C378,C381,C383,C396)</f>
        <v>3.8824469468485554</v>
      </c>
      <c r="D377" s="168">
        <f t="shared" ref="D377:Q377" si="94">SUM(D378,D381,D383,D396)</f>
        <v>1.4697787278320007</v>
      </c>
      <c r="E377" s="168">
        <f t="shared" si="94"/>
        <v>6.8399294686403662</v>
      </c>
      <c r="F377" s="168">
        <f t="shared" si="94"/>
        <v>7.8347760678634764</v>
      </c>
      <c r="G377" s="168">
        <f t="shared" si="94"/>
        <v>8.6885039988131432</v>
      </c>
      <c r="H377" s="168">
        <f t="shared" si="94"/>
        <v>9.4425554220196339</v>
      </c>
      <c r="I377" s="168">
        <f t="shared" si="94"/>
        <v>9.9591659975008966</v>
      </c>
      <c r="J377" s="168">
        <f t="shared" si="94"/>
        <v>12.593415541067564</v>
      </c>
      <c r="K377" s="168">
        <f t="shared" si="94"/>
        <v>10.456581580973266</v>
      </c>
      <c r="L377" s="168">
        <f t="shared" si="94"/>
        <v>11.092092630458009</v>
      </c>
      <c r="M377" s="168">
        <f t="shared" si="94"/>
        <v>11.283889416998985</v>
      </c>
      <c r="N377" s="168">
        <f t="shared" si="94"/>
        <v>9.1596629992558611</v>
      </c>
      <c r="O377" s="168">
        <f t="shared" si="94"/>
        <v>13.210255732937112</v>
      </c>
      <c r="P377" s="168">
        <f t="shared" si="94"/>
        <v>8.1801533530901178</v>
      </c>
      <c r="Q377" s="168">
        <f t="shared" si="94"/>
        <v>8.3430600906084873</v>
      </c>
    </row>
    <row r="378" spans="1:17" ht="12" customHeight="1" x14ac:dyDescent="0.25">
      <c r="A378" s="158" t="s">
        <v>65</v>
      </c>
      <c r="B378" s="157"/>
      <c r="C378" s="157">
        <f>SUM(C379:C380)</f>
        <v>3.0273157475314569</v>
      </c>
      <c r="D378" s="157">
        <f t="shared" ref="D378:Q378" si="95">SUM(D379:D380)</f>
        <v>1.159572396665862</v>
      </c>
      <c r="E378" s="157">
        <f t="shared" si="95"/>
        <v>5.3591722546100069</v>
      </c>
      <c r="F378" s="157">
        <f t="shared" si="95"/>
        <v>6.1213297619813467</v>
      </c>
      <c r="G378" s="157">
        <f t="shared" si="95"/>
        <v>6.8246260963944767</v>
      </c>
      <c r="H378" s="157">
        <f t="shared" si="95"/>
        <v>7.4490684755002929</v>
      </c>
      <c r="I378" s="157">
        <f t="shared" si="95"/>
        <v>7.7379105776474706</v>
      </c>
      <c r="J378" s="157">
        <f t="shared" si="95"/>
        <v>9.8101155398874607</v>
      </c>
      <c r="K378" s="157">
        <f t="shared" si="95"/>
        <v>8.2051287226914482</v>
      </c>
      <c r="L378" s="157">
        <f t="shared" si="95"/>
        <v>8.7589203593185179</v>
      </c>
      <c r="M378" s="157">
        <f t="shared" si="95"/>
        <v>8.7242494948037397</v>
      </c>
      <c r="N378" s="157">
        <f t="shared" si="95"/>
        <v>7.1162693749599013</v>
      </c>
      <c r="O378" s="157">
        <f t="shared" si="95"/>
        <v>10.218541355098452</v>
      </c>
      <c r="P378" s="157">
        <f t="shared" si="95"/>
        <v>6.1928469593201818</v>
      </c>
      <c r="Q378" s="157">
        <f t="shared" si="95"/>
        <v>6.2750566381356938</v>
      </c>
    </row>
    <row r="379" spans="1:17" ht="12" customHeight="1" x14ac:dyDescent="0.25">
      <c r="A379" s="23" t="s">
        <v>157</v>
      </c>
      <c r="B379" s="156"/>
      <c r="C379" s="156">
        <f>RES_hhdet_in_tes!C$83</f>
        <v>3.0140400174228001</v>
      </c>
      <c r="D379" s="156">
        <f>RES_hhdet_in_tes!D$83</f>
        <v>1.1553522161694691</v>
      </c>
      <c r="E379" s="156">
        <f>RES_hhdet_in_tes!E$83</f>
        <v>5.3251587274970609</v>
      </c>
      <c r="F379" s="156">
        <f>RES_hhdet_in_tes!F$83</f>
        <v>6.0461006106745847</v>
      </c>
      <c r="G379" s="156">
        <f>RES_hhdet_in_tes!G$83</f>
        <v>6.7346726269721513</v>
      </c>
      <c r="H379" s="156">
        <f>RES_hhdet_in_tes!H$83</f>
        <v>7.2896283132056663</v>
      </c>
      <c r="I379" s="156">
        <f>RES_hhdet_in_tes!I$83</f>
        <v>7.5637205600316664</v>
      </c>
      <c r="J379" s="156">
        <f>RES_hhdet_in_tes!J$83</f>
        <v>9.5149829778874064</v>
      </c>
      <c r="K379" s="156">
        <f>RES_hhdet_in_tes!K$83</f>
        <v>8.0041381285770505</v>
      </c>
      <c r="L379" s="156">
        <f>RES_hhdet_in_tes!L$83</f>
        <v>8.6585140221774353</v>
      </c>
      <c r="M379" s="156">
        <f>RES_hhdet_in_tes!M$83</f>
        <v>8.5896162090829353</v>
      </c>
      <c r="N379" s="156">
        <f>RES_hhdet_in_tes!N$83</f>
        <v>6.9995388610916178</v>
      </c>
      <c r="O379" s="156">
        <f>RES_hhdet_in_tes!O$83</f>
        <v>10.079991906524825</v>
      </c>
      <c r="P379" s="156">
        <f>RES_hhdet_in_tes!P$83</f>
        <v>6.0722333450457002</v>
      </c>
      <c r="Q379" s="156">
        <f>RES_hhdet_in_tes!Q$83</f>
        <v>6.1562745843659492</v>
      </c>
    </row>
    <row r="380" spans="1:17" ht="12" customHeight="1" x14ac:dyDescent="0.25">
      <c r="A380" s="23" t="s">
        <v>60</v>
      </c>
      <c r="B380" s="156"/>
      <c r="C380" s="156">
        <f>RES_hhdet_in_tes!C$84</f>
        <v>1.3275730108656923E-2</v>
      </c>
      <c r="D380" s="156">
        <f>RES_hhdet_in_tes!D$84</f>
        <v>4.2201804963927312E-3</v>
      </c>
      <c r="E380" s="156">
        <f>RES_hhdet_in_tes!E$84</f>
        <v>3.4013527112946064E-2</v>
      </c>
      <c r="F380" s="156">
        <f>RES_hhdet_in_tes!F$84</f>
        <v>7.5229151306761777E-2</v>
      </c>
      <c r="G380" s="156">
        <f>RES_hhdet_in_tes!G$84</f>
        <v>8.9953469422325433E-2</v>
      </c>
      <c r="H380" s="156">
        <f>RES_hhdet_in_tes!H$84</f>
        <v>0.15944016229462663</v>
      </c>
      <c r="I380" s="156">
        <f>RES_hhdet_in_tes!I$84</f>
        <v>0.17419001761580433</v>
      </c>
      <c r="J380" s="156">
        <f>RES_hhdet_in_tes!J$84</f>
        <v>0.29513256200005489</v>
      </c>
      <c r="K380" s="156">
        <f>RES_hhdet_in_tes!K$84</f>
        <v>0.20099059411439732</v>
      </c>
      <c r="L380" s="156">
        <f>RES_hhdet_in_tes!L$84</f>
        <v>0.1004063371410832</v>
      </c>
      <c r="M380" s="156">
        <f>RES_hhdet_in_tes!M$84</f>
        <v>0.13463328572080469</v>
      </c>
      <c r="N380" s="156">
        <f>RES_hhdet_in_tes!N$84</f>
        <v>0.11673051386828319</v>
      </c>
      <c r="O380" s="156">
        <f>RES_hhdet_in_tes!O$84</f>
        <v>0.13854944857362791</v>
      </c>
      <c r="P380" s="156">
        <f>RES_hhdet_in_tes!P$84</f>
        <v>0.12061361427448201</v>
      </c>
      <c r="Q380" s="156">
        <f>RES_hhdet_in_tes!Q$84</f>
        <v>0.11878205376974425</v>
      </c>
    </row>
    <row r="381" spans="1:17" ht="12" customHeight="1" x14ac:dyDescent="0.25">
      <c r="A381" s="158" t="s">
        <v>112</v>
      </c>
      <c r="B381" s="157"/>
      <c r="C381" s="157">
        <f>C382</f>
        <v>9.3105290824763737E-5</v>
      </c>
      <c r="D381" s="157">
        <f t="shared" ref="D381:Q381" si="96">D382</f>
        <v>1.2654328908357678E-4</v>
      </c>
      <c r="E381" s="157">
        <f t="shared" si="96"/>
        <v>3.5760741004010508E-4</v>
      </c>
      <c r="F381" s="157">
        <f t="shared" si="96"/>
        <v>7.0007735058770536E-4</v>
      </c>
      <c r="G381" s="157">
        <f t="shared" si="96"/>
        <v>1.4271729422731215E-3</v>
      </c>
      <c r="H381" s="157">
        <f t="shared" si="96"/>
        <v>4.5807302076402616E-3</v>
      </c>
      <c r="I381" s="157">
        <f t="shared" si="96"/>
        <v>6.372055896493172E-3</v>
      </c>
      <c r="J381" s="157">
        <f t="shared" si="96"/>
        <v>8.3754497005770947E-3</v>
      </c>
      <c r="K381" s="157">
        <f t="shared" si="96"/>
        <v>6.4170433363006625E-3</v>
      </c>
      <c r="L381" s="157">
        <f t="shared" si="96"/>
        <v>5.1922288241528893E-3</v>
      </c>
      <c r="M381" s="157">
        <f t="shared" si="96"/>
        <v>1.6493248171957936E-2</v>
      </c>
      <c r="N381" s="157">
        <f t="shared" si="96"/>
        <v>1.9124723297355914E-3</v>
      </c>
      <c r="O381" s="157">
        <f t="shared" si="96"/>
        <v>2.8842214724157668E-3</v>
      </c>
      <c r="P381" s="157">
        <f t="shared" si="96"/>
        <v>8.6366601615447489E-3</v>
      </c>
      <c r="Q381" s="157">
        <f t="shared" si="96"/>
        <v>8.1616976846364871E-3</v>
      </c>
    </row>
    <row r="382" spans="1:17" ht="12" customHeight="1" x14ac:dyDescent="0.25">
      <c r="A382" s="23" t="s">
        <v>60</v>
      </c>
      <c r="B382" s="156"/>
      <c r="C382" s="156">
        <f>RES_hhdet_in_tes!C$86</f>
        <v>9.3105290824763737E-5</v>
      </c>
      <c r="D382" s="156">
        <f>RES_hhdet_in_tes!D$86</f>
        <v>1.2654328908357678E-4</v>
      </c>
      <c r="E382" s="156">
        <f>RES_hhdet_in_tes!E$86</f>
        <v>3.5760741004010508E-4</v>
      </c>
      <c r="F382" s="156">
        <f>RES_hhdet_in_tes!F$86</f>
        <v>7.0007735058770536E-4</v>
      </c>
      <c r="G382" s="156">
        <f>RES_hhdet_in_tes!G$86</f>
        <v>1.4271729422731215E-3</v>
      </c>
      <c r="H382" s="156">
        <f>RES_hhdet_in_tes!H$86</f>
        <v>4.5807302076402616E-3</v>
      </c>
      <c r="I382" s="156">
        <f>RES_hhdet_in_tes!I$86</f>
        <v>6.372055896493172E-3</v>
      </c>
      <c r="J382" s="156">
        <f>RES_hhdet_in_tes!J$86</f>
        <v>8.3754497005770947E-3</v>
      </c>
      <c r="K382" s="156">
        <f>RES_hhdet_in_tes!K$86</f>
        <v>6.4170433363006625E-3</v>
      </c>
      <c r="L382" s="156">
        <f>RES_hhdet_in_tes!L$86</f>
        <v>5.1922288241528893E-3</v>
      </c>
      <c r="M382" s="156">
        <f>RES_hhdet_in_tes!M$86</f>
        <v>1.6493248171957936E-2</v>
      </c>
      <c r="N382" s="156">
        <f>RES_hhdet_in_tes!N$86</f>
        <v>1.9124723297355914E-3</v>
      </c>
      <c r="O382" s="156">
        <f>RES_hhdet_in_tes!O$86</f>
        <v>2.8842214724157668E-3</v>
      </c>
      <c r="P382" s="156">
        <f>RES_hhdet_in_tes!P$86</f>
        <v>8.6366601615447489E-3</v>
      </c>
      <c r="Q382" s="156">
        <f>RES_hhdet_in_tes!Q$86</f>
        <v>8.1616976846364871E-3</v>
      </c>
    </row>
    <row r="383" spans="1:17" ht="12" customHeight="1" x14ac:dyDescent="0.25">
      <c r="A383" s="158" t="s">
        <v>63</v>
      </c>
      <c r="B383" s="157"/>
      <c r="C383" s="157">
        <f>RES_hhdet_in_tes!C$87</f>
        <v>0.5575023493707707</v>
      </c>
      <c r="D383" s="157">
        <f>RES_hhdet_in_tes!D$87</f>
        <v>0.20218770202846092</v>
      </c>
      <c r="E383" s="157">
        <f>RES_hhdet_in_tes!E$87</f>
        <v>0.97049736180471113</v>
      </c>
      <c r="F383" s="157">
        <f>RES_hhdet_in_tes!F$87</f>
        <v>1.1066011105719644</v>
      </c>
      <c r="G383" s="157">
        <f>RES_hhdet_in_tes!G$87</f>
        <v>1.2043213153146526</v>
      </c>
      <c r="H383" s="157">
        <f>RES_hhdet_in_tes!H$87</f>
        <v>1.2382956445809288</v>
      </c>
      <c r="I383" s="157">
        <f>RES_hhdet_in_tes!I$87</f>
        <v>1.425300236992294</v>
      </c>
      <c r="J383" s="157">
        <f>RES_hhdet_in_tes!J$87</f>
        <v>1.7194991851497896</v>
      </c>
      <c r="K383" s="157">
        <f>RES_hhdet_in_tes!K$87</f>
        <v>1.4160542229551871</v>
      </c>
      <c r="L383" s="157">
        <f>RES_hhdet_in_tes!L$87</f>
        <v>1.4929694385778343</v>
      </c>
      <c r="M383" s="157">
        <f>RES_hhdet_in_tes!M$87</f>
        <v>1.6441909992497674</v>
      </c>
      <c r="N383" s="157">
        <f>RES_hhdet_in_tes!N$87</f>
        <v>1.3014936162181483</v>
      </c>
      <c r="O383" s="157">
        <f>RES_hhdet_in_tes!O$87</f>
        <v>1.909663024518524</v>
      </c>
      <c r="P383" s="157">
        <f>RES_hhdet_in_tes!P$87</f>
        <v>1.2571284128502693</v>
      </c>
      <c r="Q383" s="157">
        <f>RES_hhdet_in_tes!Q$87</f>
        <v>1.2982592601761878</v>
      </c>
    </row>
    <row r="384" spans="1:17" ht="12" customHeight="1" x14ac:dyDescent="0.25">
      <c r="A384" s="167" t="s">
        <v>156</v>
      </c>
      <c r="B384" s="132"/>
      <c r="C384" s="132">
        <f>RES_hhdet_in_tes!C$88</f>
        <v>0.39790484511759638</v>
      </c>
      <c r="D384" s="132">
        <f>RES_hhdet_in_tes!D$88</f>
        <v>0.20218770202846092</v>
      </c>
      <c r="E384" s="132">
        <f>RES_hhdet_in_tes!E$88</f>
        <v>0.74143978492750517</v>
      </c>
      <c r="F384" s="132">
        <f>RES_hhdet_in_tes!F$88</f>
        <v>0.79397135359118753</v>
      </c>
      <c r="G384" s="132">
        <f>RES_hhdet_in_tes!G$88</f>
        <v>0.85002686743732747</v>
      </c>
      <c r="H384" s="132">
        <f>RES_hhdet_in_tes!H$88</f>
        <v>1.0681414177962987</v>
      </c>
      <c r="I384" s="132">
        <f>RES_hhdet_in_tes!I$88</f>
        <v>0.83092470863926637</v>
      </c>
      <c r="J384" s="132">
        <f>RES_hhdet_in_tes!J$88</f>
        <v>1.3457065865262874</v>
      </c>
      <c r="K384" s="132">
        <f>RES_hhdet_in_tes!K$88</f>
        <v>1.1951332817794476</v>
      </c>
      <c r="L384" s="132">
        <f>RES_hhdet_in_tes!L$88</f>
        <v>1.4386654956099765</v>
      </c>
      <c r="M384" s="132">
        <f>RES_hhdet_in_tes!M$88</f>
        <v>1.4048908302598104</v>
      </c>
      <c r="N384" s="132">
        <f>RES_hhdet_in_tes!N$88</f>
        <v>1.2837818296200649</v>
      </c>
      <c r="O384" s="132">
        <f>RES_hhdet_in_tes!O$88</f>
        <v>1.909663024518524</v>
      </c>
      <c r="P384" s="132">
        <f>RES_hhdet_in_tes!P$88</f>
        <v>1.0723327185359059</v>
      </c>
      <c r="Q384" s="132">
        <f>RES_hhdet_in_tes!Q$88</f>
        <v>1.2982592601761878</v>
      </c>
    </row>
    <row r="385" spans="1:17" ht="12" customHeight="1" x14ac:dyDescent="0.25">
      <c r="A385" s="167" t="s">
        <v>155</v>
      </c>
      <c r="B385" s="132"/>
      <c r="C385" s="132">
        <f>SUM(C386:C387)</f>
        <v>0</v>
      </c>
      <c r="D385" s="132">
        <f t="shared" ref="D385:Q385" si="97">SUM(D386:D387)</f>
        <v>0</v>
      </c>
      <c r="E385" s="132">
        <f t="shared" si="97"/>
        <v>0</v>
      </c>
      <c r="F385" s="132">
        <f t="shared" si="97"/>
        <v>0</v>
      </c>
      <c r="G385" s="132">
        <f t="shared" si="97"/>
        <v>0</v>
      </c>
      <c r="H385" s="132">
        <f t="shared" si="97"/>
        <v>0</v>
      </c>
      <c r="I385" s="132">
        <f t="shared" si="97"/>
        <v>0</v>
      </c>
      <c r="J385" s="132">
        <f t="shared" si="97"/>
        <v>0</v>
      </c>
      <c r="K385" s="132">
        <f t="shared" si="97"/>
        <v>0</v>
      </c>
      <c r="L385" s="132">
        <f t="shared" si="97"/>
        <v>0</v>
      </c>
      <c r="M385" s="132">
        <f t="shared" si="97"/>
        <v>0</v>
      </c>
      <c r="N385" s="132">
        <f t="shared" si="97"/>
        <v>0</v>
      </c>
      <c r="O385" s="132">
        <f t="shared" si="97"/>
        <v>0</v>
      </c>
      <c r="P385" s="132">
        <f t="shared" si="97"/>
        <v>0</v>
      </c>
      <c r="Q385" s="132">
        <f t="shared" si="97"/>
        <v>0</v>
      </c>
    </row>
    <row r="386" spans="1:17" ht="12" customHeight="1" x14ac:dyDescent="0.25">
      <c r="A386" s="166" t="s">
        <v>55</v>
      </c>
      <c r="B386" s="165"/>
      <c r="C386" s="165">
        <f>RES_hhdet_in_tes!C$90</f>
        <v>0</v>
      </c>
      <c r="D386" s="165">
        <f>RES_hhdet_in_tes!D$90</f>
        <v>0</v>
      </c>
      <c r="E386" s="165">
        <f>RES_hhdet_in_tes!E$90</f>
        <v>0</v>
      </c>
      <c r="F386" s="165">
        <f>RES_hhdet_in_tes!F$90</f>
        <v>0</v>
      </c>
      <c r="G386" s="165">
        <f>RES_hhdet_in_tes!G$90</f>
        <v>0</v>
      </c>
      <c r="H386" s="165">
        <f>RES_hhdet_in_tes!H$90</f>
        <v>0</v>
      </c>
      <c r="I386" s="165">
        <f>RES_hhdet_in_tes!I$90</f>
        <v>0</v>
      </c>
      <c r="J386" s="165">
        <f>RES_hhdet_in_tes!J$90</f>
        <v>0</v>
      </c>
      <c r="K386" s="165">
        <f>RES_hhdet_in_tes!K$90</f>
        <v>0</v>
      </c>
      <c r="L386" s="165">
        <f>RES_hhdet_in_tes!L$90</f>
        <v>0</v>
      </c>
      <c r="M386" s="165">
        <f>RES_hhdet_in_tes!M$90</f>
        <v>0</v>
      </c>
      <c r="N386" s="165">
        <f>RES_hhdet_in_tes!N$90</f>
        <v>0</v>
      </c>
      <c r="O386" s="165">
        <f>RES_hhdet_in_tes!O$90</f>
        <v>0</v>
      </c>
      <c r="P386" s="165">
        <f>RES_hhdet_in_tes!P$90</f>
        <v>0</v>
      </c>
      <c r="Q386" s="165">
        <f>RES_hhdet_in_tes!Q$90</f>
        <v>0</v>
      </c>
    </row>
    <row r="387" spans="1:17" ht="12" customHeight="1" x14ac:dyDescent="0.25">
      <c r="A387" s="147" t="s">
        <v>59</v>
      </c>
      <c r="B387" s="164"/>
      <c r="C387" s="164">
        <f>RES_hhdet_in_tes!C$91</f>
        <v>0</v>
      </c>
      <c r="D387" s="164">
        <f>RES_hhdet_in_tes!D$91</f>
        <v>0</v>
      </c>
      <c r="E387" s="164">
        <f>RES_hhdet_in_tes!E$91</f>
        <v>0</v>
      </c>
      <c r="F387" s="164">
        <f>RES_hhdet_in_tes!F$91</f>
        <v>0</v>
      </c>
      <c r="G387" s="164">
        <f>RES_hhdet_in_tes!G$91</f>
        <v>0</v>
      </c>
      <c r="H387" s="164">
        <f>RES_hhdet_in_tes!H$91</f>
        <v>0</v>
      </c>
      <c r="I387" s="164">
        <f>RES_hhdet_in_tes!I$91</f>
        <v>0</v>
      </c>
      <c r="J387" s="164">
        <f>RES_hhdet_in_tes!J$91</f>
        <v>0</v>
      </c>
      <c r="K387" s="164">
        <f>RES_hhdet_in_tes!K$91</f>
        <v>0</v>
      </c>
      <c r="L387" s="164">
        <f>RES_hhdet_in_tes!L$91</f>
        <v>0</v>
      </c>
      <c r="M387" s="164">
        <f>RES_hhdet_in_tes!M$91</f>
        <v>0</v>
      </c>
      <c r="N387" s="164">
        <f>RES_hhdet_in_tes!N$91</f>
        <v>0</v>
      </c>
      <c r="O387" s="164">
        <f>RES_hhdet_in_tes!O$91</f>
        <v>0</v>
      </c>
      <c r="P387" s="164">
        <f>RES_hhdet_in_tes!P$91</f>
        <v>0</v>
      </c>
      <c r="Q387" s="164">
        <f>RES_hhdet_in_tes!Q$91</f>
        <v>0</v>
      </c>
    </row>
    <row r="388" spans="1:17" ht="12" customHeight="1" x14ac:dyDescent="0.25">
      <c r="A388" s="163" t="s">
        <v>144</v>
      </c>
      <c r="B388" s="162"/>
      <c r="C388" s="162">
        <f>RES_hhdet_in_tes!C$92</f>
        <v>0</v>
      </c>
      <c r="D388" s="162">
        <f>RES_hhdet_in_tes!D$92</f>
        <v>0</v>
      </c>
      <c r="E388" s="162">
        <f>RES_hhdet_in_tes!E$92</f>
        <v>0</v>
      </c>
      <c r="F388" s="162">
        <f>RES_hhdet_in_tes!F$92</f>
        <v>0</v>
      </c>
      <c r="G388" s="162">
        <f>RES_hhdet_in_tes!G$92</f>
        <v>0</v>
      </c>
      <c r="H388" s="162">
        <f>RES_hhdet_in_tes!H$92</f>
        <v>0</v>
      </c>
      <c r="I388" s="162">
        <f>RES_hhdet_in_tes!I$92</f>
        <v>0</v>
      </c>
      <c r="J388" s="162">
        <f>RES_hhdet_in_tes!J$92</f>
        <v>0</v>
      </c>
      <c r="K388" s="162">
        <f>RES_hhdet_in_tes!K$92</f>
        <v>0</v>
      </c>
      <c r="L388" s="162">
        <f>RES_hhdet_in_tes!L$92</f>
        <v>0</v>
      </c>
      <c r="M388" s="162">
        <f>RES_hhdet_in_tes!M$92</f>
        <v>0</v>
      </c>
      <c r="N388" s="162">
        <f>RES_hhdet_in_tes!N$92</f>
        <v>0</v>
      </c>
      <c r="O388" s="162">
        <f>RES_hhdet_in_tes!O$92</f>
        <v>0</v>
      </c>
      <c r="P388" s="162">
        <f>RES_hhdet_in_tes!P$92</f>
        <v>0</v>
      </c>
      <c r="Q388" s="162">
        <f>RES_hhdet_in_tes!Q$92</f>
        <v>0</v>
      </c>
    </row>
    <row r="389" spans="1:17" ht="12" customHeight="1" x14ac:dyDescent="0.25">
      <c r="A389" s="161" t="s">
        <v>143</v>
      </c>
      <c r="B389" s="160"/>
      <c r="C389" s="160">
        <f>SUM(C390:C391)</f>
        <v>0</v>
      </c>
      <c r="D389" s="160">
        <f t="shared" ref="D389:Q389" si="98">SUM(D390:D391)</f>
        <v>0</v>
      </c>
      <c r="E389" s="160">
        <f t="shared" si="98"/>
        <v>0</v>
      </c>
      <c r="F389" s="160">
        <f t="shared" si="98"/>
        <v>0</v>
      </c>
      <c r="G389" s="160">
        <f t="shared" si="98"/>
        <v>0</v>
      </c>
      <c r="H389" s="160">
        <f t="shared" si="98"/>
        <v>0</v>
      </c>
      <c r="I389" s="160">
        <f t="shared" si="98"/>
        <v>0</v>
      </c>
      <c r="J389" s="160">
        <f t="shared" si="98"/>
        <v>0</v>
      </c>
      <c r="K389" s="160">
        <f t="shared" si="98"/>
        <v>0</v>
      </c>
      <c r="L389" s="160">
        <f t="shared" si="98"/>
        <v>0</v>
      </c>
      <c r="M389" s="160">
        <f t="shared" si="98"/>
        <v>0</v>
      </c>
      <c r="N389" s="160">
        <f t="shared" si="98"/>
        <v>0</v>
      </c>
      <c r="O389" s="160">
        <f t="shared" si="98"/>
        <v>0</v>
      </c>
      <c r="P389" s="160">
        <f t="shared" si="98"/>
        <v>0</v>
      </c>
      <c r="Q389" s="160">
        <f t="shared" si="98"/>
        <v>0</v>
      </c>
    </row>
    <row r="390" spans="1:17" ht="12" customHeight="1" x14ac:dyDescent="0.25">
      <c r="A390" s="148" t="s">
        <v>57</v>
      </c>
      <c r="B390" s="156"/>
      <c r="C390" s="156">
        <f>RES_hhdet_in_tes!C$94</f>
        <v>0</v>
      </c>
      <c r="D390" s="156">
        <f>RES_hhdet_in_tes!D$94</f>
        <v>0</v>
      </c>
      <c r="E390" s="156">
        <f>RES_hhdet_in_tes!E$94</f>
        <v>0</v>
      </c>
      <c r="F390" s="156">
        <f>RES_hhdet_in_tes!F$94</f>
        <v>0</v>
      </c>
      <c r="G390" s="156">
        <f>RES_hhdet_in_tes!G$94</f>
        <v>0</v>
      </c>
      <c r="H390" s="156">
        <f>RES_hhdet_in_tes!H$94</f>
        <v>0</v>
      </c>
      <c r="I390" s="156">
        <f>RES_hhdet_in_tes!I$94</f>
        <v>0</v>
      </c>
      <c r="J390" s="156">
        <f>RES_hhdet_in_tes!J$94</f>
        <v>0</v>
      </c>
      <c r="K390" s="156">
        <f>RES_hhdet_in_tes!K$94</f>
        <v>0</v>
      </c>
      <c r="L390" s="156">
        <f>RES_hhdet_in_tes!L$94</f>
        <v>0</v>
      </c>
      <c r="M390" s="156">
        <f>RES_hhdet_in_tes!M$94</f>
        <v>0</v>
      </c>
      <c r="N390" s="156">
        <f>RES_hhdet_in_tes!N$94</f>
        <v>0</v>
      </c>
      <c r="O390" s="156">
        <f>RES_hhdet_in_tes!O$94</f>
        <v>0</v>
      </c>
      <c r="P390" s="156">
        <f>RES_hhdet_in_tes!P$94</f>
        <v>0</v>
      </c>
      <c r="Q390" s="156">
        <f>RES_hhdet_in_tes!Q$94</f>
        <v>0</v>
      </c>
    </row>
    <row r="391" spans="1:17" ht="12" customHeight="1" x14ac:dyDescent="0.25">
      <c r="A391" s="148" t="s">
        <v>59</v>
      </c>
      <c r="B391" s="156"/>
      <c r="C391" s="156">
        <f>RES_hhdet_in_tes!C$95</f>
        <v>0</v>
      </c>
      <c r="D391" s="156">
        <f>RES_hhdet_in_tes!D$95</f>
        <v>0</v>
      </c>
      <c r="E391" s="156">
        <f>RES_hhdet_in_tes!E$95</f>
        <v>0</v>
      </c>
      <c r="F391" s="156">
        <f>RES_hhdet_in_tes!F$95</f>
        <v>0</v>
      </c>
      <c r="G391" s="156">
        <f>RES_hhdet_in_tes!G$95</f>
        <v>0</v>
      </c>
      <c r="H391" s="156">
        <f>RES_hhdet_in_tes!H$95</f>
        <v>0</v>
      </c>
      <c r="I391" s="156">
        <f>RES_hhdet_in_tes!I$95</f>
        <v>0</v>
      </c>
      <c r="J391" s="156">
        <f>RES_hhdet_in_tes!J$95</f>
        <v>0</v>
      </c>
      <c r="K391" s="156">
        <f>RES_hhdet_in_tes!K$95</f>
        <v>0</v>
      </c>
      <c r="L391" s="156">
        <f>RES_hhdet_in_tes!L$95</f>
        <v>0</v>
      </c>
      <c r="M391" s="156">
        <f>RES_hhdet_in_tes!M$95</f>
        <v>0</v>
      </c>
      <c r="N391" s="156">
        <f>RES_hhdet_in_tes!N$95</f>
        <v>0</v>
      </c>
      <c r="O391" s="156">
        <f>RES_hhdet_in_tes!O$95</f>
        <v>0</v>
      </c>
      <c r="P391" s="156">
        <f>RES_hhdet_in_tes!P$95</f>
        <v>0</v>
      </c>
      <c r="Q391" s="156">
        <f>RES_hhdet_in_tes!Q$95</f>
        <v>0</v>
      </c>
    </row>
    <row r="392" spans="1:17" ht="12" customHeight="1" x14ac:dyDescent="0.25">
      <c r="A392" s="163" t="s">
        <v>142</v>
      </c>
      <c r="B392" s="162"/>
      <c r="C392" s="162">
        <f>RES_hhdet_in_tes!C$96</f>
        <v>0.15959750425317432</v>
      </c>
      <c r="D392" s="162">
        <f>RES_hhdet_in_tes!D$96</f>
        <v>0</v>
      </c>
      <c r="E392" s="162">
        <f>RES_hhdet_in_tes!E$96</f>
        <v>0.22905757687720596</v>
      </c>
      <c r="F392" s="162">
        <f>RES_hhdet_in_tes!F$96</f>
        <v>0.312629756980777</v>
      </c>
      <c r="G392" s="162">
        <f>RES_hhdet_in_tes!G$96</f>
        <v>0.35429444787732517</v>
      </c>
      <c r="H392" s="162">
        <f>RES_hhdet_in_tes!H$96</f>
        <v>0.17015422678463016</v>
      </c>
      <c r="I392" s="162">
        <f>RES_hhdet_in_tes!I$96</f>
        <v>0.59437552835302765</v>
      </c>
      <c r="J392" s="162">
        <f>RES_hhdet_in_tes!J$96</f>
        <v>0.37379259862350217</v>
      </c>
      <c r="K392" s="162">
        <f>RES_hhdet_in_tes!K$96</f>
        <v>0.22092094117573946</v>
      </c>
      <c r="L392" s="162">
        <f>RES_hhdet_in_tes!L$96</f>
        <v>5.4303942967857718E-2</v>
      </c>
      <c r="M392" s="162">
        <f>RES_hhdet_in_tes!M$96</f>
        <v>0.23930016898995693</v>
      </c>
      <c r="N392" s="162">
        <f>RES_hhdet_in_tes!N$96</f>
        <v>1.7711786598083451E-2</v>
      </c>
      <c r="O392" s="162">
        <f>RES_hhdet_in_tes!O$96</f>
        <v>0</v>
      </c>
      <c r="P392" s="162">
        <f>RES_hhdet_in_tes!P$96</f>
        <v>0.1847956943143633</v>
      </c>
      <c r="Q392" s="162">
        <f>RES_hhdet_in_tes!Q$96</f>
        <v>0</v>
      </c>
    </row>
    <row r="393" spans="1:17" ht="12" customHeight="1" x14ac:dyDescent="0.25">
      <c r="A393" s="161" t="s">
        <v>141</v>
      </c>
      <c r="B393" s="160"/>
      <c r="C393" s="160">
        <f>SUM(C394:C395)</f>
        <v>0</v>
      </c>
      <c r="D393" s="160">
        <f t="shared" ref="D393:Q393" si="99">SUM(D394:D395)</f>
        <v>0</v>
      </c>
      <c r="E393" s="160">
        <f t="shared" si="99"/>
        <v>0</v>
      </c>
      <c r="F393" s="160">
        <f t="shared" si="99"/>
        <v>0</v>
      </c>
      <c r="G393" s="160">
        <f t="shared" si="99"/>
        <v>0</v>
      </c>
      <c r="H393" s="160">
        <f t="shared" si="99"/>
        <v>0</v>
      </c>
      <c r="I393" s="160">
        <f t="shared" si="99"/>
        <v>0</v>
      </c>
      <c r="J393" s="160">
        <f t="shared" si="99"/>
        <v>0</v>
      </c>
      <c r="K393" s="160">
        <f t="shared" si="99"/>
        <v>0</v>
      </c>
      <c r="L393" s="160">
        <f t="shared" si="99"/>
        <v>0</v>
      </c>
      <c r="M393" s="160">
        <f t="shared" si="99"/>
        <v>0</v>
      </c>
      <c r="N393" s="160">
        <f t="shared" si="99"/>
        <v>0</v>
      </c>
      <c r="O393" s="160">
        <f t="shared" si="99"/>
        <v>0</v>
      </c>
      <c r="P393" s="160">
        <f t="shared" si="99"/>
        <v>0</v>
      </c>
      <c r="Q393" s="160">
        <f t="shared" si="99"/>
        <v>0</v>
      </c>
    </row>
    <row r="394" spans="1:17" ht="12" customHeight="1" x14ac:dyDescent="0.25">
      <c r="A394" s="148" t="s">
        <v>60</v>
      </c>
      <c r="B394" s="156"/>
      <c r="C394" s="156">
        <f>RES_hhdet_in_tes!C$98</f>
        <v>0</v>
      </c>
      <c r="D394" s="156">
        <f>RES_hhdet_in_tes!D$98</f>
        <v>0</v>
      </c>
      <c r="E394" s="156">
        <f>RES_hhdet_in_tes!E$98</f>
        <v>0</v>
      </c>
      <c r="F394" s="156">
        <f>RES_hhdet_in_tes!F$98</f>
        <v>0</v>
      </c>
      <c r="G394" s="156">
        <f>RES_hhdet_in_tes!G$98</f>
        <v>0</v>
      </c>
      <c r="H394" s="156">
        <f>RES_hhdet_in_tes!H$98</f>
        <v>0</v>
      </c>
      <c r="I394" s="156">
        <f>RES_hhdet_in_tes!I$98</f>
        <v>0</v>
      </c>
      <c r="J394" s="156">
        <f>RES_hhdet_in_tes!J$98</f>
        <v>0</v>
      </c>
      <c r="K394" s="156">
        <f>RES_hhdet_in_tes!K$98</f>
        <v>0</v>
      </c>
      <c r="L394" s="156">
        <f>RES_hhdet_in_tes!L$98</f>
        <v>0</v>
      </c>
      <c r="M394" s="156">
        <f>RES_hhdet_in_tes!M$98</f>
        <v>0</v>
      </c>
      <c r="N394" s="156">
        <f>RES_hhdet_in_tes!N$98</f>
        <v>0</v>
      </c>
      <c r="O394" s="156">
        <f>RES_hhdet_in_tes!O$98</f>
        <v>0</v>
      </c>
      <c r="P394" s="156">
        <f>RES_hhdet_in_tes!P$98</f>
        <v>0</v>
      </c>
      <c r="Q394" s="156">
        <f>RES_hhdet_in_tes!Q$98</f>
        <v>0</v>
      </c>
    </row>
    <row r="395" spans="1:17" ht="12" customHeight="1" x14ac:dyDescent="0.25">
      <c r="A395" s="148" t="s">
        <v>59</v>
      </c>
      <c r="B395" s="156"/>
      <c r="C395" s="156">
        <f>RES_hhdet_in_tes!C$99</f>
        <v>0</v>
      </c>
      <c r="D395" s="156">
        <f>RES_hhdet_in_tes!D$99</f>
        <v>0</v>
      </c>
      <c r="E395" s="156">
        <f>RES_hhdet_in_tes!E$99</f>
        <v>0</v>
      </c>
      <c r="F395" s="156">
        <f>RES_hhdet_in_tes!F$99</f>
        <v>0</v>
      </c>
      <c r="G395" s="156">
        <f>RES_hhdet_in_tes!G$99</f>
        <v>0</v>
      </c>
      <c r="H395" s="156">
        <f>RES_hhdet_in_tes!H$99</f>
        <v>0</v>
      </c>
      <c r="I395" s="156">
        <f>RES_hhdet_in_tes!I$99</f>
        <v>0</v>
      </c>
      <c r="J395" s="156">
        <f>RES_hhdet_in_tes!J$99</f>
        <v>0</v>
      </c>
      <c r="K395" s="156">
        <f>RES_hhdet_in_tes!K$99</f>
        <v>0</v>
      </c>
      <c r="L395" s="156">
        <f>RES_hhdet_in_tes!L$99</f>
        <v>0</v>
      </c>
      <c r="M395" s="156">
        <f>RES_hhdet_in_tes!M$99</f>
        <v>0</v>
      </c>
      <c r="N395" s="156">
        <f>RES_hhdet_in_tes!N$99</f>
        <v>0</v>
      </c>
      <c r="O395" s="156">
        <f>RES_hhdet_in_tes!O$99</f>
        <v>0</v>
      </c>
      <c r="P395" s="156">
        <f>RES_hhdet_in_tes!P$99</f>
        <v>0</v>
      </c>
      <c r="Q395" s="156">
        <f>RES_hhdet_in_tes!Q$99</f>
        <v>0</v>
      </c>
    </row>
    <row r="396" spans="1:17" ht="12" customHeight="1" x14ac:dyDescent="0.25">
      <c r="A396" s="158" t="s">
        <v>62</v>
      </c>
      <c r="B396" s="157"/>
      <c r="C396" s="157">
        <f>SUM(C397:C399)</f>
        <v>0.29753574465550292</v>
      </c>
      <c r="D396" s="157">
        <f t="shared" ref="D396:Q396" si="100">SUM(D397:D399)</f>
        <v>0.10789208584859405</v>
      </c>
      <c r="E396" s="157">
        <f t="shared" si="100"/>
        <v>0.50990224481560809</v>
      </c>
      <c r="F396" s="157">
        <f t="shared" si="100"/>
        <v>0.6061451179595776</v>
      </c>
      <c r="G396" s="157">
        <f t="shared" si="100"/>
        <v>0.65812941416173953</v>
      </c>
      <c r="H396" s="157">
        <f t="shared" si="100"/>
        <v>0.7506105717307725</v>
      </c>
      <c r="I396" s="157">
        <f t="shared" si="100"/>
        <v>0.78958312696463862</v>
      </c>
      <c r="J396" s="157">
        <f t="shared" si="100"/>
        <v>1.0554253663297375</v>
      </c>
      <c r="K396" s="157">
        <f t="shared" si="100"/>
        <v>0.82898159199032961</v>
      </c>
      <c r="L396" s="157">
        <f t="shared" si="100"/>
        <v>0.8350106037375038</v>
      </c>
      <c r="M396" s="157">
        <f t="shared" si="100"/>
        <v>0.89895567477351901</v>
      </c>
      <c r="N396" s="157">
        <f t="shared" si="100"/>
        <v>0.73998753574807696</v>
      </c>
      <c r="O396" s="157">
        <f t="shared" si="100"/>
        <v>1.0791671318477207</v>
      </c>
      <c r="P396" s="157">
        <f t="shared" si="100"/>
        <v>0.72154132075812116</v>
      </c>
      <c r="Q396" s="157">
        <f t="shared" si="100"/>
        <v>0.76158249461196881</v>
      </c>
    </row>
    <row r="397" spans="1:17" ht="12" customHeight="1" x14ac:dyDescent="0.25">
      <c r="A397" s="23" t="s">
        <v>55</v>
      </c>
      <c r="B397" s="156"/>
      <c r="C397" s="156">
        <f>RES_hhdet_in_tes!C$101</f>
        <v>0</v>
      </c>
      <c r="D397" s="156">
        <f>RES_hhdet_in_tes!D$101</f>
        <v>0</v>
      </c>
      <c r="E397" s="156">
        <f>RES_hhdet_in_tes!E$101</f>
        <v>0</v>
      </c>
      <c r="F397" s="156">
        <f>RES_hhdet_in_tes!F$101</f>
        <v>0</v>
      </c>
      <c r="G397" s="156">
        <f>RES_hhdet_in_tes!G$101</f>
        <v>0</v>
      </c>
      <c r="H397" s="156">
        <f>RES_hhdet_in_tes!H$101</f>
        <v>0</v>
      </c>
      <c r="I397" s="156">
        <f>RES_hhdet_in_tes!I$101</f>
        <v>0</v>
      </c>
      <c r="J397" s="156">
        <f>RES_hhdet_in_tes!J$101</f>
        <v>0</v>
      </c>
      <c r="K397" s="156">
        <f>RES_hhdet_in_tes!K$101</f>
        <v>0</v>
      </c>
      <c r="L397" s="156">
        <f>RES_hhdet_in_tes!L$101</f>
        <v>0</v>
      </c>
      <c r="M397" s="156">
        <f>RES_hhdet_in_tes!M$101</f>
        <v>0</v>
      </c>
      <c r="N397" s="156">
        <f>RES_hhdet_in_tes!N$101</f>
        <v>0</v>
      </c>
      <c r="O397" s="156">
        <f>RES_hhdet_in_tes!O$101</f>
        <v>0</v>
      </c>
      <c r="P397" s="156">
        <f>RES_hhdet_in_tes!P$101</f>
        <v>0</v>
      </c>
      <c r="Q397" s="156">
        <f>RES_hhdet_in_tes!Q$101</f>
        <v>0</v>
      </c>
    </row>
    <row r="398" spans="1:17" ht="12" customHeight="1" x14ac:dyDescent="0.25">
      <c r="A398" s="23" t="s">
        <v>57</v>
      </c>
      <c r="B398" s="156"/>
      <c r="C398" s="156">
        <f>RES_hhdet_in_tes!C$102</f>
        <v>0</v>
      </c>
      <c r="D398" s="156">
        <f>RES_hhdet_in_tes!D$102</f>
        <v>0</v>
      </c>
      <c r="E398" s="156">
        <f>RES_hhdet_in_tes!E$102</f>
        <v>0</v>
      </c>
      <c r="F398" s="156">
        <f>RES_hhdet_in_tes!F$102</f>
        <v>0</v>
      </c>
      <c r="G398" s="156">
        <f>RES_hhdet_in_tes!G$102</f>
        <v>0</v>
      </c>
      <c r="H398" s="156">
        <f>RES_hhdet_in_tes!H$102</f>
        <v>0</v>
      </c>
      <c r="I398" s="156">
        <f>RES_hhdet_in_tes!I$102</f>
        <v>0</v>
      </c>
      <c r="J398" s="156">
        <f>RES_hhdet_in_tes!J$102</f>
        <v>0</v>
      </c>
      <c r="K398" s="156">
        <f>RES_hhdet_in_tes!K$102</f>
        <v>0</v>
      </c>
      <c r="L398" s="156">
        <f>RES_hhdet_in_tes!L$102</f>
        <v>0</v>
      </c>
      <c r="M398" s="156">
        <f>RES_hhdet_in_tes!M$102</f>
        <v>0</v>
      </c>
      <c r="N398" s="156">
        <f>RES_hhdet_in_tes!N$102</f>
        <v>0</v>
      </c>
      <c r="O398" s="156">
        <f>RES_hhdet_in_tes!O$102</f>
        <v>0</v>
      </c>
      <c r="P398" s="156">
        <f>RES_hhdet_in_tes!P$102</f>
        <v>0</v>
      </c>
      <c r="Q398" s="156">
        <f>RES_hhdet_in_tes!Q$102</f>
        <v>0</v>
      </c>
    </row>
    <row r="399" spans="1:17" ht="12" customHeight="1" x14ac:dyDescent="0.25">
      <c r="A399" s="29" t="s">
        <v>140</v>
      </c>
      <c r="B399" s="57"/>
      <c r="C399" s="57">
        <f>RES_hhdet_in_tes!C$103</f>
        <v>0.29753574465550292</v>
      </c>
      <c r="D399" s="57">
        <f>RES_hhdet_in_tes!D$103</f>
        <v>0.10789208584859405</v>
      </c>
      <c r="E399" s="57">
        <f>RES_hhdet_in_tes!E$103</f>
        <v>0.50990224481560809</v>
      </c>
      <c r="F399" s="57">
        <f>RES_hhdet_in_tes!F$103</f>
        <v>0.6061451179595776</v>
      </c>
      <c r="G399" s="57">
        <f>RES_hhdet_in_tes!G$103</f>
        <v>0.65812941416173953</v>
      </c>
      <c r="H399" s="57">
        <f>RES_hhdet_in_tes!H$103</f>
        <v>0.7506105717307725</v>
      </c>
      <c r="I399" s="57">
        <f>RES_hhdet_in_tes!I$103</f>
        <v>0.78958312696463862</v>
      </c>
      <c r="J399" s="57">
        <f>RES_hhdet_in_tes!J$103</f>
        <v>1.0554253663297375</v>
      </c>
      <c r="K399" s="57">
        <f>RES_hhdet_in_tes!K$103</f>
        <v>0.82898159199032961</v>
      </c>
      <c r="L399" s="57">
        <f>RES_hhdet_in_tes!L$103</f>
        <v>0.8350106037375038</v>
      </c>
      <c r="M399" s="57">
        <f>RES_hhdet_in_tes!M$103</f>
        <v>0.89895567477351901</v>
      </c>
      <c r="N399" s="57">
        <f>RES_hhdet_in_tes!N$103</f>
        <v>0.73998753574807696</v>
      </c>
      <c r="O399" s="57">
        <f>RES_hhdet_in_tes!O$103</f>
        <v>1.0791671318477207</v>
      </c>
      <c r="P399" s="57">
        <f>RES_hhdet_in_tes!P$103</f>
        <v>0.72154132075812116</v>
      </c>
      <c r="Q399" s="57">
        <f>RES_hhdet_in_tes!Q$103</f>
        <v>0.76158249461196881</v>
      </c>
    </row>
    <row r="401" spans="1:17" ht="12" customHeight="1" x14ac:dyDescent="0.25">
      <c r="A401" s="152" t="s">
        <v>191</v>
      </c>
      <c r="B401" s="175"/>
      <c r="C401" s="175">
        <f t="shared" ref="C401:Q416" si="101">IF(C377=0,"",C377/C353)</f>
        <v>0.51767429938720988</v>
      </c>
      <c r="D401" s="175">
        <f t="shared" si="101"/>
        <v>0.51175768251610321</v>
      </c>
      <c r="E401" s="175">
        <f t="shared" si="101"/>
        <v>0.52156430217648764</v>
      </c>
      <c r="F401" s="175">
        <f t="shared" si="101"/>
        <v>0.52730033011060973</v>
      </c>
      <c r="G401" s="175">
        <f t="shared" si="101"/>
        <v>0.52994963714445475</v>
      </c>
      <c r="H401" s="175">
        <f t="shared" si="101"/>
        <v>0.53242693254597107</v>
      </c>
      <c r="I401" s="175">
        <f t="shared" si="101"/>
        <v>0.5406451204494257</v>
      </c>
      <c r="J401" s="175">
        <f t="shared" si="101"/>
        <v>0.54210423252726214</v>
      </c>
      <c r="K401" s="175">
        <f t="shared" si="101"/>
        <v>0.54241240642523447</v>
      </c>
      <c r="L401" s="175">
        <f t="shared" si="101"/>
        <v>0.53893971299355781</v>
      </c>
      <c r="M401" s="175">
        <f t="shared" si="101"/>
        <v>0.54587130118703775</v>
      </c>
      <c r="N401" s="175">
        <f t="shared" si="101"/>
        <v>0.54418411921049858</v>
      </c>
      <c r="O401" s="175">
        <f t="shared" si="101"/>
        <v>0.54424056672136301</v>
      </c>
      <c r="P401" s="175">
        <f t="shared" si="101"/>
        <v>0.55104112273100092</v>
      </c>
      <c r="Q401" s="175">
        <f t="shared" si="101"/>
        <v>0.54721111761435848</v>
      </c>
    </row>
    <row r="402" spans="1:17" ht="12" customHeight="1" x14ac:dyDescent="0.25">
      <c r="A402" s="158" t="s">
        <v>65</v>
      </c>
      <c r="B402" s="169"/>
      <c r="C402" s="169">
        <f t="shared" si="101"/>
        <v>0.5015146576595968</v>
      </c>
      <c r="D402" s="169">
        <f t="shared" si="101"/>
        <v>0.50411853027899289</v>
      </c>
      <c r="E402" s="169">
        <f t="shared" si="101"/>
        <v>0.50697611052422165</v>
      </c>
      <c r="F402" s="169">
        <f t="shared" si="101"/>
        <v>0.51073683582779972</v>
      </c>
      <c r="G402" s="169">
        <f t="shared" si="101"/>
        <v>0.51313375756219459</v>
      </c>
      <c r="H402" s="169">
        <f t="shared" si="101"/>
        <v>0.519647812453507</v>
      </c>
      <c r="I402" s="169">
        <f t="shared" si="101"/>
        <v>0.51862844537166342</v>
      </c>
      <c r="J402" s="169">
        <f t="shared" si="101"/>
        <v>0.52609008728442108</v>
      </c>
      <c r="K402" s="169">
        <f t="shared" si="101"/>
        <v>0.52924043715629043</v>
      </c>
      <c r="L402" s="169">
        <f t="shared" si="101"/>
        <v>0.52993439635833639</v>
      </c>
      <c r="M402" s="169">
        <f t="shared" si="101"/>
        <v>0.53271729027782522</v>
      </c>
      <c r="N402" s="169">
        <f t="shared" si="101"/>
        <v>0.53565355622267419</v>
      </c>
      <c r="O402" s="169">
        <f t="shared" si="101"/>
        <v>0.5360341367001632</v>
      </c>
      <c r="P402" s="169">
        <f t="shared" si="101"/>
        <v>0.53703702932818809</v>
      </c>
      <c r="Q402" s="169">
        <f t="shared" si="101"/>
        <v>0.5379022808951861</v>
      </c>
    </row>
    <row r="403" spans="1:17" ht="12" customHeight="1" x14ac:dyDescent="0.25">
      <c r="A403" s="23" t="s">
        <v>157</v>
      </c>
      <c r="B403" s="73"/>
      <c r="C403" s="73">
        <f t="shared" si="101"/>
        <v>0.50028065975208968</v>
      </c>
      <c r="D403" s="73">
        <f t="shared" si="101"/>
        <v>0.50309099140748481</v>
      </c>
      <c r="E403" s="73">
        <f t="shared" si="101"/>
        <v>0.50518825361073116</v>
      </c>
      <c r="F403" s="73">
        <f t="shared" si="101"/>
        <v>0.50727924284642334</v>
      </c>
      <c r="G403" s="73">
        <f t="shared" si="101"/>
        <v>0.50944182189439013</v>
      </c>
      <c r="H403" s="73">
        <f t="shared" si="101"/>
        <v>0.51361875250437372</v>
      </c>
      <c r="I403" s="73">
        <f t="shared" si="101"/>
        <v>0.51236381007146969</v>
      </c>
      <c r="J403" s="73">
        <f t="shared" si="101"/>
        <v>0.51770139494446421</v>
      </c>
      <c r="K403" s="73">
        <f t="shared" si="101"/>
        <v>0.52244593904290904</v>
      </c>
      <c r="L403" s="73">
        <f t="shared" si="101"/>
        <v>0.52678735044155534</v>
      </c>
      <c r="M403" s="73">
        <f t="shared" si="101"/>
        <v>0.52851203635367017</v>
      </c>
      <c r="N403" s="73">
        <f t="shared" si="101"/>
        <v>0.53121457798693994</v>
      </c>
      <c r="O403" s="73">
        <f t="shared" si="101"/>
        <v>0.53241318197270426</v>
      </c>
      <c r="P403" s="73">
        <f t="shared" si="101"/>
        <v>0.53189104017346966</v>
      </c>
      <c r="Q403" s="73">
        <f t="shared" si="101"/>
        <v>0.53295793061258889</v>
      </c>
    </row>
    <row r="404" spans="1:17" ht="12" customHeight="1" x14ac:dyDescent="0.25">
      <c r="A404" s="23" t="s">
        <v>60</v>
      </c>
      <c r="B404" s="73"/>
      <c r="C404" s="73">
        <f t="shared" si="101"/>
        <v>1.1398170021890714</v>
      </c>
      <c r="D404" s="73">
        <f t="shared" si="101"/>
        <v>1.1435374654595218</v>
      </c>
      <c r="E404" s="73">
        <f t="shared" si="101"/>
        <v>1.1368824021504476</v>
      </c>
      <c r="F404" s="73">
        <f t="shared" si="101"/>
        <v>1.129429953202264</v>
      </c>
      <c r="G404" s="73">
        <f t="shared" si="101"/>
        <v>1.1217826001883324</v>
      </c>
      <c r="H404" s="73">
        <f t="shared" si="101"/>
        <v>1.1215772381352735</v>
      </c>
      <c r="I404" s="73">
        <f t="shared" si="101"/>
        <v>1.1056303518719239</v>
      </c>
      <c r="J404" s="73">
        <f t="shared" si="101"/>
        <v>1.101536013232425</v>
      </c>
      <c r="K404" s="73">
        <f t="shared" si="101"/>
        <v>1.0978057660928757</v>
      </c>
      <c r="L404" s="73">
        <f t="shared" si="101"/>
        <v>1.0930298062261417</v>
      </c>
      <c r="M404" s="73">
        <f t="shared" si="101"/>
        <v>1.0819742848693985</v>
      </c>
      <c r="N404" s="73">
        <f t="shared" si="101"/>
        <v>1.0736037850385163</v>
      </c>
      <c r="O404" s="73">
        <f t="shared" si="101"/>
        <v>1.0610334915248334</v>
      </c>
      <c r="P404" s="73">
        <f t="shared" si="101"/>
        <v>1.0470145419672505</v>
      </c>
      <c r="Q404" s="73">
        <f t="shared" si="101"/>
        <v>1.036063306183868</v>
      </c>
    </row>
    <row r="405" spans="1:17" ht="12" customHeight="1" x14ac:dyDescent="0.25">
      <c r="A405" s="158" t="s">
        <v>112</v>
      </c>
      <c r="B405" s="169"/>
      <c r="C405" s="169">
        <f t="shared" si="101"/>
        <v>1.7886224404157895</v>
      </c>
      <c r="D405" s="169">
        <f t="shared" si="101"/>
        <v>1.8321715777960466</v>
      </c>
      <c r="E405" s="169">
        <f t="shared" si="101"/>
        <v>1.8749243968534051</v>
      </c>
      <c r="F405" s="169">
        <f t="shared" si="101"/>
        <v>1.920356942012913</v>
      </c>
      <c r="G405" s="169">
        <f t="shared" si="101"/>
        <v>1.9757295438159472</v>
      </c>
      <c r="H405" s="169">
        <f t="shared" si="101"/>
        <v>2.0432475779255586</v>
      </c>
      <c r="I405" s="169">
        <f t="shared" si="101"/>
        <v>2.1289894382289147</v>
      </c>
      <c r="J405" s="169">
        <f t="shared" si="101"/>
        <v>2.2295539029647737</v>
      </c>
      <c r="K405" s="169">
        <f t="shared" si="101"/>
        <v>2.3585305802532419</v>
      </c>
      <c r="L405" s="169">
        <f t="shared" si="101"/>
        <v>2.5146574901059804</v>
      </c>
      <c r="M405" s="169">
        <f t="shared" si="101"/>
        <v>2.6528832448768918</v>
      </c>
      <c r="N405" s="169">
        <f t="shared" si="101"/>
        <v>2.7615332709197795</v>
      </c>
      <c r="O405" s="169">
        <f t="shared" si="101"/>
        <v>2.8519376281261022</v>
      </c>
      <c r="P405" s="169">
        <f t="shared" si="101"/>
        <v>2.9287317867690938</v>
      </c>
      <c r="Q405" s="169">
        <f t="shared" si="101"/>
        <v>2.9865146106750315</v>
      </c>
    </row>
    <row r="406" spans="1:17" ht="12" customHeight="1" x14ac:dyDescent="0.25">
      <c r="A406" s="23" t="s">
        <v>60</v>
      </c>
      <c r="B406" s="73"/>
      <c r="C406" s="73">
        <f t="shared" si="101"/>
        <v>1.7886224404157895</v>
      </c>
      <c r="D406" s="73">
        <f t="shared" si="101"/>
        <v>1.8321715777960466</v>
      </c>
      <c r="E406" s="73">
        <f t="shared" si="101"/>
        <v>1.8749243968534051</v>
      </c>
      <c r="F406" s="73">
        <f t="shared" si="101"/>
        <v>1.920356942012913</v>
      </c>
      <c r="G406" s="73">
        <f t="shared" si="101"/>
        <v>1.9757295438159472</v>
      </c>
      <c r="H406" s="73">
        <f t="shared" si="101"/>
        <v>2.0432475779255586</v>
      </c>
      <c r="I406" s="73">
        <f t="shared" si="101"/>
        <v>2.1289894382289147</v>
      </c>
      <c r="J406" s="73">
        <f t="shared" si="101"/>
        <v>2.2295539029647737</v>
      </c>
      <c r="K406" s="73">
        <f t="shared" si="101"/>
        <v>2.3585305802532419</v>
      </c>
      <c r="L406" s="73">
        <f t="shared" si="101"/>
        <v>2.5146574901059804</v>
      </c>
      <c r="M406" s="73">
        <f t="shared" si="101"/>
        <v>2.6528832448768918</v>
      </c>
      <c r="N406" s="73">
        <f t="shared" si="101"/>
        <v>2.7615332709197795</v>
      </c>
      <c r="O406" s="73">
        <f t="shared" si="101"/>
        <v>2.8519376281261022</v>
      </c>
      <c r="P406" s="73">
        <f t="shared" si="101"/>
        <v>2.9287317867690938</v>
      </c>
      <c r="Q406" s="73">
        <f t="shared" si="101"/>
        <v>2.9865146106750315</v>
      </c>
    </row>
    <row r="407" spans="1:17" ht="12" customHeight="1" x14ac:dyDescent="0.25">
      <c r="A407" s="158" t="s">
        <v>63</v>
      </c>
      <c r="B407" s="169"/>
      <c r="C407" s="169">
        <f t="shared" si="101"/>
        <v>0.50688974024832389</v>
      </c>
      <c r="D407" s="169">
        <f t="shared" si="101"/>
        <v>0.45907626489769415</v>
      </c>
      <c r="E407" s="169">
        <f t="shared" si="101"/>
        <v>0.50406702512080037</v>
      </c>
      <c r="F407" s="169">
        <f t="shared" si="101"/>
        <v>0.51684778376948626</v>
      </c>
      <c r="G407" s="169">
        <f t="shared" si="101"/>
        <v>0.52276208036967642</v>
      </c>
      <c r="H407" s="169">
        <f t="shared" si="101"/>
        <v>0.49538349890877431</v>
      </c>
      <c r="I407" s="169">
        <f t="shared" si="101"/>
        <v>0.5576884520756038</v>
      </c>
      <c r="J407" s="169">
        <f t="shared" si="101"/>
        <v>0.51698079755551429</v>
      </c>
      <c r="K407" s="169">
        <f t="shared" si="101"/>
        <v>0.5077779482032968</v>
      </c>
      <c r="L407" s="169">
        <f t="shared" si="101"/>
        <v>0.48762043928595661</v>
      </c>
      <c r="M407" s="169">
        <f t="shared" si="101"/>
        <v>0.50998677181318131</v>
      </c>
      <c r="N407" s="169">
        <f t="shared" si="101"/>
        <v>0.48733160142608328</v>
      </c>
      <c r="O407" s="169">
        <f t="shared" si="101"/>
        <v>0.48580791720339978</v>
      </c>
      <c r="P407" s="169">
        <f t="shared" si="101"/>
        <v>0.51174141073057322</v>
      </c>
      <c r="Q407" s="169">
        <f t="shared" si="101"/>
        <v>0.48481776129799137</v>
      </c>
    </row>
    <row r="408" spans="1:17" ht="12" customHeight="1" x14ac:dyDescent="0.25">
      <c r="A408" s="167" t="s">
        <v>156</v>
      </c>
      <c r="B408" s="174"/>
      <c r="C408" s="174">
        <f t="shared" si="101"/>
        <v>0.45590592480843012</v>
      </c>
      <c r="D408" s="174">
        <f t="shared" si="101"/>
        <v>0.45907626489769415</v>
      </c>
      <c r="E408" s="174">
        <f t="shared" si="101"/>
        <v>0.46194605480692097</v>
      </c>
      <c r="F408" s="174">
        <f t="shared" si="101"/>
        <v>0.46469266818163518</v>
      </c>
      <c r="G408" s="174">
        <f t="shared" si="101"/>
        <v>0.46739528277789288</v>
      </c>
      <c r="H408" s="174">
        <f t="shared" si="101"/>
        <v>0.47076945464998948</v>
      </c>
      <c r="I408" s="174">
        <f t="shared" si="101"/>
        <v>0.47305525697830175</v>
      </c>
      <c r="J408" s="174">
        <f t="shared" si="101"/>
        <v>0.4757746639977854</v>
      </c>
      <c r="K408" s="174">
        <f t="shared" si="101"/>
        <v>0.47935250761701698</v>
      </c>
      <c r="L408" s="174">
        <f t="shared" si="101"/>
        <v>0.48138663122871689</v>
      </c>
      <c r="M408" s="174">
        <f t="shared" si="101"/>
        <v>0.48407845678822914</v>
      </c>
      <c r="N408" s="174">
        <f t="shared" si="101"/>
        <v>0.48503353503589103</v>
      </c>
      <c r="O408" s="174">
        <f t="shared" si="101"/>
        <v>0.48580791720339978</v>
      </c>
      <c r="P408" s="174">
        <f t="shared" si="101"/>
        <v>0.48584969024262453</v>
      </c>
      <c r="Q408" s="174">
        <f t="shared" si="101"/>
        <v>0.48481776129799137</v>
      </c>
    </row>
    <row r="409" spans="1:17" ht="12" customHeight="1" x14ac:dyDescent="0.25">
      <c r="A409" s="167" t="s">
        <v>155</v>
      </c>
      <c r="B409" s="174"/>
      <c r="C409" s="174" t="str">
        <f t="shared" si="101"/>
        <v/>
      </c>
      <c r="D409" s="174" t="str">
        <f t="shared" si="101"/>
        <v/>
      </c>
      <c r="E409" s="174" t="str">
        <f t="shared" si="101"/>
        <v/>
      </c>
      <c r="F409" s="174" t="str">
        <f t="shared" si="101"/>
        <v/>
      </c>
      <c r="G409" s="174" t="str">
        <f t="shared" si="101"/>
        <v/>
      </c>
      <c r="H409" s="174" t="str">
        <f t="shared" si="101"/>
        <v/>
      </c>
      <c r="I409" s="174" t="str">
        <f t="shared" si="101"/>
        <v/>
      </c>
      <c r="J409" s="174" t="str">
        <f t="shared" si="101"/>
        <v/>
      </c>
      <c r="K409" s="174" t="str">
        <f t="shared" si="101"/>
        <v/>
      </c>
      <c r="L409" s="174" t="str">
        <f t="shared" si="101"/>
        <v/>
      </c>
      <c r="M409" s="174" t="str">
        <f t="shared" si="101"/>
        <v/>
      </c>
      <c r="N409" s="174" t="str">
        <f t="shared" si="101"/>
        <v/>
      </c>
      <c r="O409" s="174" t="str">
        <f t="shared" si="101"/>
        <v/>
      </c>
      <c r="P409" s="174" t="str">
        <f t="shared" si="101"/>
        <v/>
      </c>
      <c r="Q409" s="174" t="str">
        <f t="shared" si="101"/>
        <v/>
      </c>
    </row>
    <row r="410" spans="1:17" ht="12" customHeight="1" x14ac:dyDescent="0.25">
      <c r="A410" s="166" t="s">
        <v>55</v>
      </c>
      <c r="B410" s="173"/>
      <c r="C410" s="173" t="str">
        <f t="shared" si="101"/>
        <v/>
      </c>
      <c r="D410" s="173" t="str">
        <f t="shared" si="101"/>
        <v/>
      </c>
      <c r="E410" s="173" t="str">
        <f t="shared" si="101"/>
        <v/>
      </c>
      <c r="F410" s="173" t="str">
        <f t="shared" si="101"/>
        <v/>
      </c>
      <c r="G410" s="173" t="str">
        <f t="shared" si="101"/>
        <v/>
      </c>
      <c r="H410" s="173" t="str">
        <f t="shared" si="101"/>
        <v/>
      </c>
      <c r="I410" s="173" t="str">
        <f t="shared" si="101"/>
        <v/>
      </c>
      <c r="J410" s="173" t="str">
        <f t="shared" si="101"/>
        <v/>
      </c>
      <c r="K410" s="173" t="str">
        <f t="shared" si="101"/>
        <v/>
      </c>
      <c r="L410" s="173" t="str">
        <f t="shared" si="101"/>
        <v/>
      </c>
      <c r="M410" s="173" t="str">
        <f t="shared" si="101"/>
        <v/>
      </c>
      <c r="N410" s="173" t="str">
        <f t="shared" si="101"/>
        <v/>
      </c>
      <c r="O410" s="173" t="str">
        <f t="shared" si="101"/>
        <v/>
      </c>
      <c r="P410" s="173" t="str">
        <f t="shared" si="101"/>
        <v/>
      </c>
      <c r="Q410" s="173" t="str">
        <f t="shared" si="101"/>
        <v/>
      </c>
    </row>
    <row r="411" spans="1:17" ht="12" customHeight="1" x14ac:dyDescent="0.25">
      <c r="A411" s="147" t="s">
        <v>59</v>
      </c>
      <c r="B411" s="172"/>
      <c r="C411" s="172" t="str">
        <f t="shared" si="101"/>
        <v/>
      </c>
      <c r="D411" s="172" t="str">
        <f t="shared" si="101"/>
        <v/>
      </c>
      <c r="E411" s="172" t="str">
        <f t="shared" si="101"/>
        <v/>
      </c>
      <c r="F411" s="172" t="str">
        <f t="shared" si="101"/>
        <v/>
      </c>
      <c r="G411" s="172" t="str">
        <f t="shared" si="101"/>
        <v/>
      </c>
      <c r="H411" s="172" t="str">
        <f t="shared" si="101"/>
        <v/>
      </c>
      <c r="I411" s="172" t="str">
        <f t="shared" si="101"/>
        <v/>
      </c>
      <c r="J411" s="172" t="str">
        <f t="shared" si="101"/>
        <v/>
      </c>
      <c r="K411" s="172" t="str">
        <f t="shared" si="101"/>
        <v/>
      </c>
      <c r="L411" s="172" t="str">
        <f t="shared" si="101"/>
        <v/>
      </c>
      <c r="M411" s="172" t="str">
        <f t="shared" si="101"/>
        <v/>
      </c>
      <c r="N411" s="172" t="str">
        <f t="shared" si="101"/>
        <v/>
      </c>
      <c r="O411" s="172" t="str">
        <f t="shared" si="101"/>
        <v/>
      </c>
      <c r="P411" s="172" t="str">
        <f t="shared" si="101"/>
        <v/>
      </c>
      <c r="Q411" s="172" t="str">
        <f t="shared" si="101"/>
        <v/>
      </c>
    </row>
    <row r="412" spans="1:17" ht="12" customHeight="1" x14ac:dyDescent="0.25">
      <c r="A412" s="163" t="s">
        <v>144</v>
      </c>
      <c r="B412" s="171"/>
      <c r="C412" s="171" t="str">
        <f t="shared" si="101"/>
        <v/>
      </c>
      <c r="D412" s="171" t="str">
        <f t="shared" si="101"/>
        <v/>
      </c>
      <c r="E412" s="171" t="str">
        <f t="shared" si="101"/>
        <v/>
      </c>
      <c r="F412" s="171" t="str">
        <f t="shared" si="101"/>
        <v/>
      </c>
      <c r="G412" s="171" t="str">
        <f t="shared" si="101"/>
        <v/>
      </c>
      <c r="H412" s="171" t="str">
        <f t="shared" si="101"/>
        <v/>
      </c>
      <c r="I412" s="171" t="str">
        <f t="shared" si="101"/>
        <v/>
      </c>
      <c r="J412" s="171" t="str">
        <f t="shared" si="101"/>
        <v/>
      </c>
      <c r="K412" s="171" t="str">
        <f t="shared" si="101"/>
        <v/>
      </c>
      <c r="L412" s="171" t="str">
        <f t="shared" si="101"/>
        <v/>
      </c>
      <c r="M412" s="171" t="str">
        <f t="shared" si="101"/>
        <v/>
      </c>
      <c r="N412" s="171" t="str">
        <f t="shared" si="101"/>
        <v/>
      </c>
      <c r="O412" s="171" t="str">
        <f t="shared" si="101"/>
        <v/>
      </c>
      <c r="P412" s="171" t="str">
        <f t="shared" si="101"/>
        <v/>
      </c>
      <c r="Q412" s="171" t="str">
        <f t="shared" si="101"/>
        <v/>
      </c>
    </row>
    <row r="413" spans="1:17" ht="12" customHeight="1" x14ac:dyDescent="0.25">
      <c r="A413" s="161" t="s">
        <v>143</v>
      </c>
      <c r="B413" s="170"/>
      <c r="C413" s="170" t="str">
        <f t="shared" si="101"/>
        <v/>
      </c>
      <c r="D413" s="170" t="str">
        <f t="shared" si="101"/>
        <v/>
      </c>
      <c r="E413" s="170" t="str">
        <f t="shared" si="101"/>
        <v/>
      </c>
      <c r="F413" s="170" t="str">
        <f t="shared" si="101"/>
        <v/>
      </c>
      <c r="G413" s="170" t="str">
        <f t="shared" si="101"/>
        <v/>
      </c>
      <c r="H413" s="170" t="str">
        <f t="shared" si="101"/>
        <v/>
      </c>
      <c r="I413" s="170" t="str">
        <f t="shared" si="101"/>
        <v/>
      </c>
      <c r="J413" s="170" t="str">
        <f t="shared" si="101"/>
        <v/>
      </c>
      <c r="K413" s="170" t="str">
        <f t="shared" si="101"/>
        <v/>
      </c>
      <c r="L413" s="170" t="str">
        <f t="shared" si="101"/>
        <v/>
      </c>
      <c r="M413" s="170" t="str">
        <f t="shared" si="101"/>
        <v/>
      </c>
      <c r="N413" s="170" t="str">
        <f t="shared" si="101"/>
        <v/>
      </c>
      <c r="O413" s="170" t="str">
        <f t="shared" si="101"/>
        <v/>
      </c>
      <c r="P413" s="170" t="str">
        <f t="shared" si="101"/>
        <v/>
      </c>
      <c r="Q413" s="170" t="str">
        <f t="shared" si="101"/>
        <v/>
      </c>
    </row>
    <row r="414" spans="1:17" ht="12" customHeight="1" x14ac:dyDescent="0.25">
      <c r="A414" s="148" t="s">
        <v>57</v>
      </c>
      <c r="B414" s="73"/>
      <c r="C414" s="73" t="str">
        <f t="shared" si="101"/>
        <v/>
      </c>
      <c r="D414" s="73" t="str">
        <f t="shared" si="101"/>
        <v/>
      </c>
      <c r="E414" s="73" t="str">
        <f t="shared" si="101"/>
        <v/>
      </c>
      <c r="F414" s="73" t="str">
        <f t="shared" si="101"/>
        <v/>
      </c>
      <c r="G414" s="73" t="str">
        <f t="shared" si="101"/>
        <v/>
      </c>
      <c r="H414" s="73" t="str">
        <f t="shared" si="101"/>
        <v/>
      </c>
      <c r="I414" s="73" t="str">
        <f t="shared" si="101"/>
        <v/>
      </c>
      <c r="J414" s="73" t="str">
        <f t="shared" si="101"/>
        <v/>
      </c>
      <c r="K414" s="73" t="str">
        <f t="shared" si="101"/>
        <v/>
      </c>
      <c r="L414" s="73" t="str">
        <f t="shared" si="101"/>
        <v/>
      </c>
      <c r="M414" s="73" t="str">
        <f t="shared" si="101"/>
        <v/>
      </c>
      <c r="N414" s="73" t="str">
        <f t="shared" si="101"/>
        <v/>
      </c>
      <c r="O414" s="73" t="str">
        <f t="shared" si="101"/>
        <v/>
      </c>
      <c r="P414" s="73" t="str">
        <f t="shared" si="101"/>
        <v/>
      </c>
      <c r="Q414" s="73" t="str">
        <f t="shared" si="101"/>
        <v/>
      </c>
    </row>
    <row r="415" spans="1:17" ht="12" customHeight="1" x14ac:dyDescent="0.25">
      <c r="A415" s="148" t="s">
        <v>59</v>
      </c>
      <c r="B415" s="73"/>
      <c r="C415" s="73" t="str">
        <f t="shared" si="101"/>
        <v/>
      </c>
      <c r="D415" s="73" t="str">
        <f t="shared" si="101"/>
        <v/>
      </c>
      <c r="E415" s="73" t="str">
        <f t="shared" si="101"/>
        <v/>
      </c>
      <c r="F415" s="73" t="str">
        <f t="shared" si="101"/>
        <v/>
      </c>
      <c r="G415" s="73" t="str">
        <f t="shared" si="101"/>
        <v/>
      </c>
      <c r="H415" s="73" t="str">
        <f t="shared" si="101"/>
        <v/>
      </c>
      <c r="I415" s="73" t="str">
        <f t="shared" si="101"/>
        <v/>
      </c>
      <c r="J415" s="73" t="str">
        <f t="shared" si="101"/>
        <v/>
      </c>
      <c r="K415" s="73" t="str">
        <f t="shared" si="101"/>
        <v/>
      </c>
      <c r="L415" s="73" t="str">
        <f t="shared" si="101"/>
        <v/>
      </c>
      <c r="M415" s="73" t="str">
        <f t="shared" si="101"/>
        <v/>
      </c>
      <c r="N415" s="73" t="str">
        <f t="shared" si="101"/>
        <v/>
      </c>
      <c r="O415" s="73" t="str">
        <f t="shared" si="101"/>
        <v/>
      </c>
      <c r="P415" s="73" t="str">
        <f t="shared" si="101"/>
        <v/>
      </c>
      <c r="Q415" s="73" t="str">
        <f t="shared" si="101"/>
        <v/>
      </c>
    </row>
    <row r="416" spans="1:17" ht="12" customHeight="1" x14ac:dyDescent="0.25">
      <c r="A416" s="163" t="s">
        <v>142</v>
      </c>
      <c r="B416" s="171"/>
      <c r="C416" s="171">
        <f t="shared" si="101"/>
        <v>0.70285304794506021</v>
      </c>
      <c r="D416" s="171" t="str">
        <f t="shared" si="101"/>
        <v/>
      </c>
      <c r="E416" s="171">
        <f t="shared" si="101"/>
        <v>0.71513777128781675</v>
      </c>
      <c r="F416" s="171">
        <f t="shared" si="101"/>
        <v>0.7229043446850465</v>
      </c>
      <c r="G416" s="171">
        <f t="shared" si="101"/>
        <v>0.7303248548482062</v>
      </c>
      <c r="H416" s="171">
        <f t="shared" si="101"/>
        <v>0.73741565332458547</v>
      </c>
      <c r="I416" s="171">
        <f t="shared" si="101"/>
        <v>0.74369285576603406</v>
      </c>
      <c r="J416" s="171">
        <f t="shared" si="101"/>
        <v>0.75121043560908418</v>
      </c>
      <c r="K416" s="171">
        <f t="shared" si="101"/>
        <v>0.74760962282547738</v>
      </c>
      <c r="L416" s="171">
        <f t="shared" si="101"/>
        <v>0.74227610607451411</v>
      </c>
      <c r="M416" s="171">
        <f t="shared" si="101"/>
        <v>0.74365093838569518</v>
      </c>
      <c r="N416" s="171">
        <f t="shared" si="101"/>
        <v>0.74222200417506357</v>
      </c>
      <c r="O416" s="171" t="str">
        <f t="shared" si="101"/>
        <v/>
      </c>
      <c r="P416" s="171">
        <f t="shared" si="101"/>
        <v>0.7408390049774064</v>
      </c>
      <c r="Q416" s="171" t="str">
        <f t="shared" si="101"/>
        <v/>
      </c>
    </row>
    <row r="417" spans="1:17" ht="12" customHeight="1" x14ac:dyDescent="0.25">
      <c r="A417" s="161" t="s">
        <v>141</v>
      </c>
      <c r="B417" s="170"/>
      <c r="C417" s="170" t="str">
        <f t="shared" ref="C417:Q423" si="102">IF(C393=0,"",C393/C369)</f>
        <v/>
      </c>
      <c r="D417" s="170" t="str">
        <f t="shared" si="102"/>
        <v/>
      </c>
      <c r="E417" s="170" t="str">
        <f t="shared" si="102"/>
        <v/>
      </c>
      <c r="F417" s="170" t="str">
        <f t="shared" si="102"/>
        <v/>
      </c>
      <c r="G417" s="170" t="str">
        <f t="shared" si="102"/>
        <v/>
      </c>
      <c r="H417" s="170" t="str">
        <f t="shared" si="102"/>
        <v/>
      </c>
      <c r="I417" s="170" t="str">
        <f t="shared" si="102"/>
        <v/>
      </c>
      <c r="J417" s="170" t="str">
        <f t="shared" si="102"/>
        <v/>
      </c>
      <c r="K417" s="170" t="str">
        <f t="shared" si="102"/>
        <v/>
      </c>
      <c r="L417" s="170" t="str">
        <f t="shared" si="102"/>
        <v/>
      </c>
      <c r="M417" s="170" t="str">
        <f t="shared" si="102"/>
        <v/>
      </c>
      <c r="N417" s="170" t="str">
        <f t="shared" si="102"/>
        <v/>
      </c>
      <c r="O417" s="170" t="str">
        <f t="shared" si="102"/>
        <v/>
      </c>
      <c r="P417" s="170" t="str">
        <f t="shared" si="102"/>
        <v/>
      </c>
      <c r="Q417" s="170" t="str">
        <f t="shared" si="102"/>
        <v/>
      </c>
    </row>
    <row r="418" spans="1:17" ht="12" customHeight="1" x14ac:dyDescent="0.25">
      <c r="A418" s="148" t="s">
        <v>60</v>
      </c>
      <c r="B418" s="73"/>
      <c r="C418" s="73" t="str">
        <f t="shared" si="102"/>
        <v/>
      </c>
      <c r="D418" s="73" t="str">
        <f t="shared" si="102"/>
        <v/>
      </c>
      <c r="E418" s="73" t="str">
        <f t="shared" si="102"/>
        <v/>
      </c>
      <c r="F418" s="73" t="str">
        <f t="shared" si="102"/>
        <v/>
      </c>
      <c r="G418" s="73" t="str">
        <f t="shared" si="102"/>
        <v/>
      </c>
      <c r="H418" s="73" t="str">
        <f t="shared" si="102"/>
        <v/>
      </c>
      <c r="I418" s="73" t="str">
        <f t="shared" si="102"/>
        <v/>
      </c>
      <c r="J418" s="73" t="str">
        <f t="shared" si="102"/>
        <v/>
      </c>
      <c r="K418" s="73" t="str">
        <f t="shared" si="102"/>
        <v/>
      </c>
      <c r="L418" s="73" t="str">
        <f t="shared" si="102"/>
        <v/>
      </c>
      <c r="M418" s="73" t="str">
        <f t="shared" si="102"/>
        <v/>
      </c>
      <c r="N418" s="73" t="str">
        <f t="shared" si="102"/>
        <v/>
      </c>
      <c r="O418" s="73" t="str">
        <f t="shared" si="102"/>
        <v/>
      </c>
      <c r="P418" s="73" t="str">
        <f t="shared" si="102"/>
        <v/>
      </c>
      <c r="Q418" s="73" t="str">
        <f t="shared" si="102"/>
        <v/>
      </c>
    </row>
    <row r="419" spans="1:17" ht="12" customHeight="1" x14ac:dyDescent="0.25">
      <c r="A419" s="148" t="s">
        <v>59</v>
      </c>
      <c r="B419" s="73"/>
      <c r="C419" s="73" t="str">
        <f t="shared" si="102"/>
        <v/>
      </c>
      <c r="D419" s="73" t="str">
        <f t="shared" si="102"/>
        <v/>
      </c>
      <c r="E419" s="73" t="str">
        <f t="shared" si="102"/>
        <v/>
      </c>
      <c r="F419" s="73" t="str">
        <f t="shared" si="102"/>
        <v/>
      </c>
      <c r="G419" s="73" t="str">
        <f t="shared" si="102"/>
        <v/>
      </c>
      <c r="H419" s="73" t="str">
        <f t="shared" si="102"/>
        <v/>
      </c>
      <c r="I419" s="73" t="str">
        <f t="shared" si="102"/>
        <v/>
      </c>
      <c r="J419" s="73" t="str">
        <f t="shared" si="102"/>
        <v/>
      </c>
      <c r="K419" s="73" t="str">
        <f t="shared" si="102"/>
        <v/>
      </c>
      <c r="L419" s="73" t="str">
        <f t="shared" si="102"/>
        <v/>
      </c>
      <c r="M419" s="73" t="str">
        <f t="shared" si="102"/>
        <v/>
      </c>
      <c r="N419" s="73" t="str">
        <f t="shared" si="102"/>
        <v/>
      </c>
      <c r="O419" s="73" t="str">
        <f t="shared" si="102"/>
        <v/>
      </c>
      <c r="P419" s="73" t="str">
        <f t="shared" si="102"/>
        <v/>
      </c>
      <c r="Q419" s="73" t="str">
        <f t="shared" si="102"/>
        <v/>
      </c>
    </row>
    <row r="420" spans="1:17" ht="12" customHeight="1" x14ac:dyDescent="0.25">
      <c r="A420" s="158" t="s">
        <v>62</v>
      </c>
      <c r="B420" s="169"/>
      <c r="C420" s="169">
        <f t="shared" si="102"/>
        <v>0.81844011021112251</v>
      </c>
      <c r="D420" s="169">
        <f t="shared" si="102"/>
        <v>0.82152830528378473</v>
      </c>
      <c r="E420" s="169">
        <f t="shared" si="102"/>
        <v>0.8252488146979382</v>
      </c>
      <c r="F420" s="169">
        <f t="shared" si="102"/>
        <v>0.82855800880139341</v>
      </c>
      <c r="G420" s="169">
        <f t="shared" si="102"/>
        <v>0.83246744772413739</v>
      </c>
      <c r="H420" s="169">
        <f t="shared" si="102"/>
        <v>0.83570276344162364</v>
      </c>
      <c r="I420" s="169">
        <f t="shared" si="102"/>
        <v>0.83800158668041524</v>
      </c>
      <c r="J420" s="169">
        <f t="shared" si="102"/>
        <v>0.84191345867017564</v>
      </c>
      <c r="K420" s="169">
        <f t="shared" si="102"/>
        <v>0.84342471570385968</v>
      </c>
      <c r="L420" s="169">
        <f t="shared" si="102"/>
        <v>0.84412452870157051</v>
      </c>
      <c r="M420" s="169">
        <f t="shared" si="102"/>
        <v>0.84468663143334011</v>
      </c>
      <c r="N420" s="169">
        <f t="shared" si="102"/>
        <v>0.8453478582188424</v>
      </c>
      <c r="O420" s="169">
        <f t="shared" si="102"/>
        <v>0.84462823654822994</v>
      </c>
      <c r="P420" s="169">
        <f t="shared" si="102"/>
        <v>0.84501633408397026</v>
      </c>
      <c r="Q420" s="169">
        <f t="shared" si="102"/>
        <v>0.84605672497722295</v>
      </c>
    </row>
    <row r="421" spans="1:17" ht="12" customHeight="1" x14ac:dyDescent="0.25">
      <c r="A421" s="23" t="s">
        <v>55</v>
      </c>
      <c r="B421" s="73"/>
      <c r="C421" s="73" t="str">
        <f t="shared" si="102"/>
        <v/>
      </c>
      <c r="D421" s="73" t="str">
        <f t="shared" si="102"/>
        <v/>
      </c>
      <c r="E421" s="73" t="str">
        <f t="shared" si="102"/>
        <v/>
      </c>
      <c r="F421" s="73" t="str">
        <f t="shared" si="102"/>
        <v/>
      </c>
      <c r="G421" s="73" t="str">
        <f t="shared" si="102"/>
        <v/>
      </c>
      <c r="H421" s="73" t="str">
        <f t="shared" si="102"/>
        <v/>
      </c>
      <c r="I421" s="73" t="str">
        <f t="shared" si="102"/>
        <v/>
      </c>
      <c r="J421" s="73" t="str">
        <f t="shared" si="102"/>
        <v/>
      </c>
      <c r="K421" s="73" t="str">
        <f t="shared" si="102"/>
        <v/>
      </c>
      <c r="L421" s="73" t="str">
        <f t="shared" si="102"/>
        <v/>
      </c>
      <c r="M421" s="73" t="str">
        <f t="shared" si="102"/>
        <v/>
      </c>
      <c r="N421" s="73" t="str">
        <f t="shared" si="102"/>
        <v/>
      </c>
      <c r="O421" s="73" t="str">
        <f t="shared" si="102"/>
        <v/>
      </c>
      <c r="P421" s="73" t="str">
        <f t="shared" si="102"/>
        <v/>
      </c>
      <c r="Q421" s="73" t="str">
        <f t="shared" si="102"/>
        <v/>
      </c>
    </row>
    <row r="422" spans="1:17" ht="12" customHeight="1" x14ac:dyDescent="0.25">
      <c r="A422" s="23" t="s">
        <v>57</v>
      </c>
      <c r="B422" s="73"/>
      <c r="C422" s="73" t="str">
        <f t="shared" si="102"/>
        <v/>
      </c>
      <c r="D422" s="73" t="str">
        <f t="shared" si="102"/>
        <v/>
      </c>
      <c r="E422" s="73" t="str">
        <f t="shared" si="102"/>
        <v/>
      </c>
      <c r="F422" s="73" t="str">
        <f t="shared" si="102"/>
        <v/>
      </c>
      <c r="G422" s="73" t="str">
        <f t="shared" si="102"/>
        <v/>
      </c>
      <c r="H422" s="73" t="str">
        <f t="shared" si="102"/>
        <v/>
      </c>
      <c r="I422" s="73" t="str">
        <f t="shared" si="102"/>
        <v/>
      </c>
      <c r="J422" s="73" t="str">
        <f t="shared" si="102"/>
        <v/>
      </c>
      <c r="K422" s="73" t="str">
        <f t="shared" si="102"/>
        <v/>
      </c>
      <c r="L422" s="73" t="str">
        <f t="shared" si="102"/>
        <v/>
      </c>
      <c r="M422" s="73" t="str">
        <f t="shared" si="102"/>
        <v/>
      </c>
      <c r="N422" s="73" t="str">
        <f t="shared" si="102"/>
        <v/>
      </c>
      <c r="O422" s="73" t="str">
        <f t="shared" si="102"/>
        <v/>
      </c>
      <c r="P422" s="73" t="str">
        <f t="shared" si="102"/>
        <v/>
      </c>
      <c r="Q422" s="73" t="str">
        <f t="shared" si="102"/>
        <v/>
      </c>
    </row>
    <row r="423" spans="1:17" ht="12" customHeight="1" x14ac:dyDescent="0.25">
      <c r="A423" s="29" t="s">
        <v>140</v>
      </c>
      <c r="B423" s="65"/>
      <c r="C423" s="65">
        <f t="shared" si="102"/>
        <v>0.81844011021112251</v>
      </c>
      <c r="D423" s="65">
        <f t="shared" si="102"/>
        <v>0.82152830528378473</v>
      </c>
      <c r="E423" s="65">
        <f t="shared" si="102"/>
        <v>0.8252488146979382</v>
      </c>
      <c r="F423" s="65">
        <f t="shared" si="102"/>
        <v>0.82855800880139341</v>
      </c>
      <c r="G423" s="65">
        <f t="shared" si="102"/>
        <v>0.83246744772413739</v>
      </c>
      <c r="H423" s="65">
        <f t="shared" si="102"/>
        <v>0.83570276344162364</v>
      </c>
      <c r="I423" s="65">
        <f t="shared" si="102"/>
        <v>0.83800158668041524</v>
      </c>
      <c r="J423" s="65">
        <f t="shared" si="102"/>
        <v>0.84191345867017564</v>
      </c>
      <c r="K423" s="65">
        <f t="shared" si="102"/>
        <v>0.84342471570385968</v>
      </c>
      <c r="L423" s="65">
        <f t="shared" si="102"/>
        <v>0.84412452870157051</v>
      </c>
      <c r="M423" s="65">
        <f t="shared" si="102"/>
        <v>0.84468663143334011</v>
      </c>
      <c r="N423" s="65">
        <f t="shared" si="102"/>
        <v>0.8453478582188424</v>
      </c>
      <c r="O423" s="65">
        <f t="shared" si="102"/>
        <v>0.84462823654822994</v>
      </c>
      <c r="P423" s="65">
        <f t="shared" si="102"/>
        <v>0.84501633408397026</v>
      </c>
      <c r="Q423" s="65">
        <f t="shared" si="102"/>
        <v>0.84605672497722295</v>
      </c>
    </row>
    <row r="425" spans="1:17" ht="12" customHeight="1" x14ac:dyDescent="0.25">
      <c r="A425" s="152" t="s">
        <v>190</v>
      </c>
      <c r="B425" s="168"/>
      <c r="C425" s="168">
        <f>SUM(C426,C429,C431,C444)</f>
        <v>0</v>
      </c>
      <c r="D425" s="168">
        <f t="shared" ref="D425:Q425" si="103">SUM(D426,D429,D431,D444)</f>
        <v>0</v>
      </c>
      <c r="E425" s="168">
        <f t="shared" si="103"/>
        <v>0</v>
      </c>
      <c r="F425" s="168">
        <f t="shared" si="103"/>
        <v>0</v>
      </c>
      <c r="G425" s="168">
        <f t="shared" si="103"/>
        <v>0</v>
      </c>
      <c r="H425" s="168">
        <f t="shared" si="103"/>
        <v>0</v>
      </c>
      <c r="I425" s="168">
        <f t="shared" si="103"/>
        <v>0</v>
      </c>
      <c r="J425" s="168">
        <f t="shared" si="103"/>
        <v>0</v>
      </c>
      <c r="K425" s="168">
        <f t="shared" si="103"/>
        <v>0</v>
      </c>
      <c r="L425" s="168">
        <f t="shared" si="103"/>
        <v>0</v>
      </c>
      <c r="M425" s="168">
        <f t="shared" si="103"/>
        <v>0</v>
      </c>
      <c r="N425" s="168">
        <f t="shared" si="103"/>
        <v>0</v>
      </c>
      <c r="O425" s="168">
        <f t="shared" si="103"/>
        <v>0</v>
      </c>
      <c r="P425" s="168">
        <f t="shared" si="103"/>
        <v>0</v>
      </c>
      <c r="Q425" s="168">
        <f t="shared" si="103"/>
        <v>0</v>
      </c>
    </row>
    <row r="426" spans="1:17" ht="12" customHeight="1" x14ac:dyDescent="0.25">
      <c r="A426" s="158" t="s">
        <v>65</v>
      </c>
      <c r="B426" s="157"/>
      <c r="C426" s="157">
        <f>SUM(C427:C428)</f>
        <v>0</v>
      </c>
      <c r="D426" s="157">
        <f t="shared" ref="D426:Q426" si="104">SUM(D427:D428)</f>
        <v>0</v>
      </c>
      <c r="E426" s="157">
        <f t="shared" si="104"/>
        <v>0</v>
      </c>
      <c r="F426" s="157">
        <f t="shared" si="104"/>
        <v>0</v>
      </c>
      <c r="G426" s="157">
        <f t="shared" si="104"/>
        <v>0</v>
      </c>
      <c r="H426" s="157">
        <f t="shared" si="104"/>
        <v>0</v>
      </c>
      <c r="I426" s="157">
        <f t="shared" si="104"/>
        <v>0</v>
      </c>
      <c r="J426" s="157">
        <f t="shared" si="104"/>
        <v>0</v>
      </c>
      <c r="K426" s="157">
        <f t="shared" si="104"/>
        <v>0</v>
      </c>
      <c r="L426" s="157">
        <f t="shared" si="104"/>
        <v>0</v>
      </c>
      <c r="M426" s="157">
        <f t="shared" si="104"/>
        <v>0</v>
      </c>
      <c r="N426" s="157">
        <f t="shared" si="104"/>
        <v>0</v>
      </c>
      <c r="O426" s="157">
        <f t="shared" si="104"/>
        <v>0</v>
      </c>
      <c r="P426" s="157">
        <f t="shared" si="104"/>
        <v>0</v>
      </c>
      <c r="Q426" s="157">
        <f t="shared" si="104"/>
        <v>0</v>
      </c>
    </row>
    <row r="427" spans="1:17" ht="12" customHeight="1" x14ac:dyDescent="0.25">
      <c r="A427" s="23" t="s">
        <v>157</v>
      </c>
      <c r="B427" s="156"/>
      <c r="C427" s="156">
        <f>RES_hhdet_in_emi!C$83</f>
        <v>0</v>
      </c>
      <c r="D427" s="156">
        <f>RES_hhdet_in_emi!D$83</f>
        <v>0</v>
      </c>
      <c r="E427" s="156">
        <f>RES_hhdet_in_emi!E$83</f>
        <v>0</v>
      </c>
      <c r="F427" s="156">
        <f>RES_hhdet_in_emi!F$83</f>
        <v>0</v>
      </c>
      <c r="G427" s="156">
        <f>RES_hhdet_in_emi!G$83</f>
        <v>0</v>
      </c>
      <c r="H427" s="156">
        <f>RES_hhdet_in_emi!H$83</f>
        <v>0</v>
      </c>
      <c r="I427" s="156">
        <f>RES_hhdet_in_emi!I$83</f>
        <v>0</v>
      </c>
      <c r="J427" s="156">
        <f>RES_hhdet_in_emi!J$83</f>
        <v>0</v>
      </c>
      <c r="K427" s="156">
        <f>RES_hhdet_in_emi!K$83</f>
        <v>0</v>
      </c>
      <c r="L427" s="156">
        <f>RES_hhdet_in_emi!L$83</f>
        <v>0</v>
      </c>
      <c r="M427" s="156">
        <f>RES_hhdet_in_emi!M$83</f>
        <v>0</v>
      </c>
      <c r="N427" s="156">
        <f>RES_hhdet_in_emi!N$83</f>
        <v>0</v>
      </c>
      <c r="O427" s="156">
        <f>RES_hhdet_in_emi!O$83</f>
        <v>0</v>
      </c>
      <c r="P427" s="156">
        <f>RES_hhdet_in_emi!P$83</f>
        <v>0</v>
      </c>
      <c r="Q427" s="156">
        <f>RES_hhdet_in_emi!Q$83</f>
        <v>0</v>
      </c>
    </row>
    <row r="428" spans="1:17" ht="12" customHeight="1" x14ac:dyDescent="0.25">
      <c r="A428" s="23" t="s">
        <v>60</v>
      </c>
      <c r="B428" s="156"/>
      <c r="C428" s="156">
        <f>RES_hhdet_in_emi!C$84</f>
        <v>0</v>
      </c>
      <c r="D428" s="156">
        <f>RES_hhdet_in_emi!D$84</f>
        <v>0</v>
      </c>
      <c r="E428" s="156">
        <f>RES_hhdet_in_emi!E$84</f>
        <v>0</v>
      </c>
      <c r="F428" s="156">
        <f>RES_hhdet_in_emi!F$84</f>
        <v>0</v>
      </c>
      <c r="G428" s="156">
        <f>RES_hhdet_in_emi!G$84</f>
        <v>0</v>
      </c>
      <c r="H428" s="156">
        <f>RES_hhdet_in_emi!H$84</f>
        <v>0</v>
      </c>
      <c r="I428" s="156">
        <f>RES_hhdet_in_emi!I$84</f>
        <v>0</v>
      </c>
      <c r="J428" s="156">
        <f>RES_hhdet_in_emi!J$84</f>
        <v>0</v>
      </c>
      <c r="K428" s="156">
        <f>RES_hhdet_in_emi!K$84</f>
        <v>0</v>
      </c>
      <c r="L428" s="156">
        <f>RES_hhdet_in_emi!L$84</f>
        <v>0</v>
      </c>
      <c r="M428" s="156">
        <f>RES_hhdet_in_emi!M$84</f>
        <v>0</v>
      </c>
      <c r="N428" s="156">
        <f>RES_hhdet_in_emi!N$84</f>
        <v>0</v>
      </c>
      <c r="O428" s="156">
        <f>RES_hhdet_in_emi!O$84</f>
        <v>0</v>
      </c>
      <c r="P428" s="156">
        <f>RES_hhdet_in_emi!P$84</f>
        <v>0</v>
      </c>
      <c r="Q428" s="156">
        <f>RES_hhdet_in_emi!Q$84</f>
        <v>0</v>
      </c>
    </row>
    <row r="429" spans="1:17" ht="12" customHeight="1" x14ac:dyDescent="0.25">
      <c r="A429" s="158" t="s">
        <v>112</v>
      </c>
      <c r="B429" s="157"/>
      <c r="C429" s="157">
        <f>C430</f>
        <v>0</v>
      </c>
      <c r="D429" s="157">
        <f t="shared" ref="D429:Q429" si="105">D430</f>
        <v>0</v>
      </c>
      <c r="E429" s="157">
        <f t="shared" si="105"/>
        <v>0</v>
      </c>
      <c r="F429" s="157">
        <f t="shared" si="105"/>
        <v>0</v>
      </c>
      <c r="G429" s="157">
        <f t="shared" si="105"/>
        <v>0</v>
      </c>
      <c r="H429" s="157">
        <f t="shared" si="105"/>
        <v>0</v>
      </c>
      <c r="I429" s="157">
        <f t="shared" si="105"/>
        <v>0</v>
      </c>
      <c r="J429" s="157">
        <f t="shared" si="105"/>
        <v>0</v>
      </c>
      <c r="K429" s="157">
        <f t="shared" si="105"/>
        <v>0</v>
      </c>
      <c r="L429" s="157">
        <f t="shared" si="105"/>
        <v>0</v>
      </c>
      <c r="M429" s="157">
        <f t="shared" si="105"/>
        <v>0</v>
      </c>
      <c r="N429" s="157">
        <f t="shared" si="105"/>
        <v>0</v>
      </c>
      <c r="O429" s="157">
        <f t="shared" si="105"/>
        <v>0</v>
      </c>
      <c r="P429" s="157">
        <f t="shared" si="105"/>
        <v>0</v>
      </c>
      <c r="Q429" s="157">
        <f t="shared" si="105"/>
        <v>0</v>
      </c>
    </row>
    <row r="430" spans="1:17" ht="12" customHeight="1" x14ac:dyDescent="0.25">
      <c r="A430" s="23" t="s">
        <v>60</v>
      </c>
      <c r="B430" s="156"/>
      <c r="C430" s="156">
        <f>RES_hhdet_in_emi!C$86</f>
        <v>0</v>
      </c>
      <c r="D430" s="156">
        <f>RES_hhdet_in_emi!D$86</f>
        <v>0</v>
      </c>
      <c r="E430" s="156">
        <f>RES_hhdet_in_emi!E$86</f>
        <v>0</v>
      </c>
      <c r="F430" s="156">
        <f>RES_hhdet_in_emi!F$86</f>
        <v>0</v>
      </c>
      <c r="G430" s="156">
        <f>RES_hhdet_in_emi!G$86</f>
        <v>0</v>
      </c>
      <c r="H430" s="156">
        <f>RES_hhdet_in_emi!H$86</f>
        <v>0</v>
      </c>
      <c r="I430" s="156">
        <f>RES_hhdet_in_emi!I$86</f>
        <v>0</v>
      </c>
      <c r="J430" s="156">
        <f>RES_hhdet_in_emi!J$86</f>
        <v>0</v>
      </c>
      <c r="K430" s="156">
        <f>RES_hhdet_in_emi!K$86</f>
        <v>0</v>
      </c>
      <c r="L430" s="156">
        <f>RES_hhdet_in_emi!L$86</f>
        <v>0</v>
      </c>
      <c r="M430" s="156">
        <f>RES_hhdet_in_emi!M$86</f>
        <v>0</v>
      </c>
      <c r="N430" s="156">
        <f>RES_hhdet_in_emi!N$86</f>
        <v>0</v>
      </c>
      <c r="O430" s="156">
        <f>RES_hhdet_in_emi!O$86</f>
        <v>0</v>
      </c>
      <c r="P430" s="156">
        <f>RES_hhdet_in_emi!P$86</f>
        <v>0</v>
      </c>
      <c r="Q430" s="156">
        <f>RES_hhdet_in_emi!Q$86</f>
        <v>0</v>
      </c>
    </row>
    <row r="431" spans="1:17" ht="12" customHeight="1" x14ac:dyDescent="0.25">
      <c r="A431" s="158" t="s">
        <v>63</v>
      </c>
      <c r="B431" s="157"/>
      <c r="C431" s="157">
        <f>RES_hhdet_in_emi!C$87</f>
        <v>0</v>
      </c>
      <c r="D431" s="157">
        <f>RES_hhdet_in_emi!D$87</f>
        <v>0</v>
      </c>
      <c r="E431" s="157">
        <f>RES_hhdet_in_emi!E$87</f>
        <v>0</v>
      </c>
      <c r="F431" s="157">
        <f>RES_hhdet_in_emi!F$87</f>
        <v>0</v>
      </c>
      <c r="G431" s="157">
        <f>RES_hhdet_in_emi!G$87</f>
        <v>0</v>
      </c>
      <c r="H431" s="157">
        <f>RES_hhdet_in_emi!H$87</f>
        <v>0</v>
      </c>
      <c r="I431" s="157">
        <f>RES_hhdet_in_emi!I$87</f>
        <v>0</v>
      </c>
      <c r="J431" s="157">
        <f>RES_hhdet_in_emi!J$87</f>
        <v>0</v>
      </c>
      <c r="K431" s="157">
        <f>RES_hhdet_in_emi!K$87</f>
        <v>0</v>
      </c>
      <c r="L431" s="157">
        <f>RES_hhdet_in_emi!L$87</f>
        <v>0</v>
      </c>
      <c r="M431" s="157">
        <f>RES_hhdet_in_emi!M$87</f>
        <v>0</v>
      </c>
      <c r="N431" s="157">
        <f>RES_hhdet_in_emi!N$87</f>
        <v>0</v>
      </c>
      <c r="O431" s="157">
        <f>RES_hhdet_in_emi!O$87</f>
        <v>0</v>
      </c>
      <c r="P431" s="157">
        <f>RES_hhdet_in_emi!P$87</f>
        <v>0</v>
      </c>
      <c r="Q431" s="157">
        <f>RES_hhdet_in_emi!Q$87</f>
        <v>0</v>
      </c>
    </row>
    <row r="432" spans="1:17" ht="12" customHeight="1" x14ac:dyDescent="0.25">
      <c r="A432" s="167" t="s">
        <v>156</v>
      </c>
      <c r="B432" s="132"/>
      <c r="C432" s="132">
        <f>RES_hhdet_in_emi!C$88</f>
        <v>0</v>
      </c>
      <c r="D432" s="132">
        <f>RES_hhdet_in_emi!D$88</f>
        <v>0</v>
      </c>
      <c r="E432" s="132">
        <f>RES_hhdet_in_emi!E$88</f>
        <v>0</v>
      </c>
      <c r="F432" s="132">
        <f>RES_hhdet_in_emi!F$88</f>
        <v>0</v>
      </c>
      <c r="G432" s="132">
        <f>RES_hhdet_in_emi!G$88</f>
        <v>0</v>
      </c>
      <c r="H432" s="132">
        <f>RES_hhdet_in_emi!H$88</f>
        <v>0</v>
      </c>
      <c r="I432" s="132">
        <f>RES_hhdet_in_emi!I$88</f>
        <v>0</v>
      </c>
      <c r="J432" s="132">
        <f>RES_hhdet_in_emi!J$88</f>
        <v>0</v>
      </c>
      <c r="K432" s="132">
        <f>RES_hhdet_in_emi!K$88</f>
        <v>0</v>
      </c>
      <c r="L432" s="132">
        <f>RES_hhdet_in_emi!L$88</f>
        <v>0</v>
      </c>
      <c r="M432" s="132">
        <f>RES_hhdet_in_emi!M$88</f>
        <v>0</v>
      </c>
      <c r="N432" s="132">
        <f>RES_hhdet_in_emi!N$88</f>
        <v>0</v>
      </c>
      <c r="O432" s="132">
        <f>RES_hhdet_in_emi!O$88</f>
        <v>0</v>
      </c>
      <c r="P432" s="132">
        <f>RES_hhdet_in_emi!P$88</f>
        <v>0</v>
      </c>
      <c r="Q432" s="132">
        <f>RES_hhdet_in_emi!Q$88</f>
        <v>0</v>
      </c>
    </row>
    <row r="433" spans="1:17" ht="12" customHeight="1" x14ac:dyDescent="0.25">
      <c r="A433" s="167" t="s">
        <v>155</v>
      </c>
      <c r="B433" s="132"/>
      <c r="C433" s="132">
        <f>SUM(C434:C435)</f>
        <v>0</v>
      </c>
      <c r="D433" s="132">
        <f t="shared" ref="D433:Q433" si="106">SUM(D434:D435)</f>
        <v>0</v>
      </c>
      <c r="E433" s="132">
        <f t="shared" si="106"/>
        <v>0</v>
      </c>
      <c r="F433" s="132">
        <f t="shared" si="106"/>
        <v>0</v>
      </c>
      <c r="G433" s="132">
        <f t="shared" si="106"/>
        <v>0</v>
      </c>
      <c r="H433" s="132">
        <f t="shared" si="106"/>
        <v>0</v>
      </c>
      <c r="I433" s="132">
        <f t="shared" si="106"/>
        <v>0</v>
      </c>
      <c r="J433" s="132">
        <f t="shared" si="106"/>
        <v>0</v>
      </c>
      <c r="K433" s="132">
        <f t="shared" si="106"/>
        <v>0</v>
      </c>
      <c r="L433" s="132">
        <f t="shared" si="106"/>
        <v>0</v>
      </c>
      <c r="M433" s="132">
        <f t="shared" si="106"/>
        <v>0</v>
      </c>
      <c r="N433" s="132">
        <f t="shared" si="106"/>
        <v>0</v>
      </c>
      <c r="O433" s="132">
        <f t="shared" si="106"/>
        <v>0</v>
      </c>
      <c r="P433" s="132">
        <f t="shared" si="106"/>
        <v>0</v>
      </c>
      <c r="Q433" s="132">
        <f t="shared" si="106"/>
        <v>0</v>
      </c>
    </row>
    <row r="434" spans="1:17" ht="12" customHeight="1" x14ac:dyDescent="0.25">
      <c r="A434" s="166" t="s">
        <v>55</v>
      </c>
      <c r="B434" s="165"/>
      <c r="C434" s="165">
        <f>RES_hhdet_in_emi!C$90</f>
        <v>0</v>
      </c>
      <c r="D434" s="165">
        <f>RES_hhdet_in_emi!D$90</f>
        <v>0</v>
      </c>
      <c r="E434" s="165">
        <f>RES_hhdet_in_emi!E$90</f>
        <v>0</v>
      </c>
      <c r="F434" s="165">
        <f>RES_hhdet_in_emi!F$90</f>
        <v>0</v>
      </c>
      <c r="G434" s="165">
        <f>RES_hhdet_in_emi!G$90</f>
        <v>0</v>
      </c>
      <c r="H434" s="165">
        <f>RES_hhdet_in_emi!H$90</f>
        <v>0</v>
      </c>
      <c r="I434" s="165">
        <f>RES_hhdet_in_emi!I$90</f>
        <v>0</v>
      </c>
      <c r="J434" s="165">
        <f>RES_hhdet_in_emi!J$90</f>
        <v>0</v>
      </c>
      <c r="K434" s="165">
        <f>RES_hhdet_in_emi!K$90</f>
        <v>0</v>
      </c>
      <c r="L434" s="165">
        <f>RES_hhdet_in_emi!L$90</f>
        <v>0</v>
      </c>
      <c r="M434" s="165">
        <f>RES_hhdet_in_emi!M$90</f>
        <v>0</v>
      </c>
      <c r="N434" s="165">
        <f>RES_hhdet_in_emi!N$90</f>
        <v>0</v>
      </c>
      <c r="O434" s="165">
        <f>RES_hhdet_in_emi!O$90</f>
        <v>0</v>
      </c>
      <c r="P434" s="165">
        <f>RES_hhdet_in_emi!P$90</f>
        <v>0</v>
      </c>
      <c r="Q434" s="165">
        <f>RES_hhdet_in_emi!Q$90</f>
        <v>0</v>
      </c>
    </row>
    <row r="435" spans="1:17" ht="12" customHeight="1" x14ac:dyDescent="0.25">
      <c r="A435" s="147" t="s">
        <v>59</v>
      </c>
      <c r="B435" s="164"/>
      <c r="C435" s="164">
        <f>RES_hhdet_in_emi!C$91</f>
        <v>0</v>
      </c>
      <c r="D435" s="164">
        <f>RES_hhdet_in_emi!D$91</f>
        <v>0</v>
      </c>
      <c r="E435" s="164">
        <f>RES_hhdet_in_emi!E$91</f>
        <v>0</v>
      </c>
      <c r="F435" s="164">
        <f>RES_hhdet_in_emi!F$91</f>
        <v>0</v>
      </c>
      <c r="G435" s="164">
        <f>RES_hhdet_in_emi!G$91</f>
        <v>0</v>
      </c>
      <c r="H435" s="164">
        <f>RES_hhdet_in_emi!H$91</f>
        <v>0</v>
      </c>
      <c r="I435" s="164">
        <f>RES_hhdet_in_emi!I$91</f>
        <v>0</v>
      </c>
      <c r="J435" s="164">
        <f>RES_hhdet_in_emi!J$91</f>
        <v>0</v>
      </c>
      <c r="K435" s="164">
        <f>RES_hhdet_in_emi!K$91</f>
        <v>0</v>
      </c>
      <c r="L435" s="164">
        <f>RES_hhdet_in_emi!L$91</f>
        <v>0</v>
      </c>
      <c r="M435" s="164">
        <f>RES_hhdet_in_emi!M$91</f>
        <v>0</v>
      </c>
      <c r="N435" s="164">
        <f>RES_hhdet_in_emi!N$91</f>
        <v>0</v>
      </c>
      <c r="O435" s="164">
        <f>RES_hhdet_in_emi!O$91</f>
        <v>0</v>
      </c>
      <c r="P435" s="164">
        <f>RES_hhdet_in_emi!P$91</f>
        <v>0</v>
      </c>
      <c r="Q435" s="164">
        <f>RES_hhdet_in_emi!Q$91</f>
        <v>0</v>
      </c>
    </row>
    <row r="436" spans="1:17" ht="12" customHeight="1" x14ac:dyDescent="0.25">
      <c r="A436" s="163" t="s">
        <v>144</v>
      </c>
      <c r="B436" s="162"/>
      <c r="C436" s="162">
        <f>RES_hhdet_in_emi!C$92</f>
        <v>0</v>
      </c>
      <c r="D436" s="162">
        <f>RES_hhdet_in_emi!D$92</f>
        <v>0</v>
      </c>
      <c r="E436" s="162">
        <f>RES_hhdet_in_emi!E$92</f>
        <v>0</v>
      </c>
      <c r="F436" s="162">
        <f>RES_hhdet_in_emi!F$92</f>
        <v>0</v>
      </c>
      <c r="G436" s="162">
        <f>RES_hhdet_in_emi!G$92</f>
        <v>0</v>
      </c>
      <c r="H436" s="162">
        <f>RES_hhdet_in_emi!H$92</f>
        <v>0</v>
      </c>
      <c r="I436" s="162">
        <f>RES_hhdet_in_emi!I$92</f>
        <v>0</v>
      </c>
      <c r="J436" s="162">
        <f>RES_hhdet_in_emi!J$92</f>
        <v>0</v>
      </c>
      <c r="K436" s="162">
        <f>RES_hhdet_in_emi!K$92</f>
        <v>0</v>
      </c>
      <c r="L436" s="162">
        <f>RES_hhdet_in_emi!L$92</f>
        <v>0</v>
      </c>
      <c r="M436" s="162">
        <f>RES_hhdet_in_emi!M$92</f>
        <v>0</v>
      </c>
      <c r="N436" s="162">
        <f>RES_hhdet_in_emi!N$92</f>
        <v>0</v>
      </c>
      <c r="O436" s="162">
        <f>RES_hhdet_in_emi!O$92</f>
        <v>0</v>
      </c>
      <c r="P436" s="162">
        <f>RES_hhdet_in_emi!P$92</f>
        <v>0</v>
      </c>
      <c r="Q436" s="162">
        <f>RES_hhdet_in_emi!Q$92</f>
        <v>0</v>
      </c>
    </row>
    <row r="437" spans="1:17" ht="12" customHeight="1" x14ac:dyDescent="0.25">
      <c r="A437" s="161" t="s">
        <v>143</v>
      </c>
      <c r="B437" s="160"/>
      <c r="C437" s="160">
        <f>SUM(C438:C439)</f>
        <v>0</v>
      </c>
      <c r="D437" s="160">
        <f t="shared" ref="D437:Q437" si="107">SUM(D438:D439)</f>
        <v>0</v>
      </c>
      <c r="E437" s="160">
        <f t="shared" si="107"/>
        <v>0</v>
      </c>
      <c r="F437" s="160">
        <f t="shared" si="107"/>
        <v>0</v>
      </c>
      <c r="G437" s="160">
        <f t="shared" si="107"/>
        <v>0</v>
      </c>
      <c r="H437" s="160">
        <f t="shared" si="107"/>
        <v>0</v>
      </c>
      <c r="I437" s="160">
        <f t="shared" si="107"/>
        <v>0</v>
      </c>
      <c r="J437" s="160">
        <f t="shared" si="107"/>
        <v>0</v>
      </c>
      <c r="K437" s="160">
        <f t="shared" si="107"/>
        <v>0</v>
      </c>
      <c r="L437" s="160">
        <f t="shared" si="107"/>
        <v>0</v>
      </c>
      <c r="M437" s="160">
        <f t="shared" si="107"/>
        <v>0</v>
      </c>
      <c r="N437" s="160">
        <f t="shared" si="107"/>
        <v>0</v>
      </c>
      <c r="O437" s="160">
        <f t="shared" si="107"/>
        <v>0</v>
      </c>
      <c r="P437" s="160">
        <f t="shared" si="107"/>
        <v>0</v>
      </c>
      <c r="Q437" s="160">
        <f t="shared" si="107"/>
        <v>0</v>
      </c>
    </row>
    <row r="438" spans="1:17" ht="12" customHeight="1" x14ac:dyDescent="0.25">
      <c r="A438" s="148" t="s">
        <v>57</v>
      </c>
      <c r="B438" s="156"/>
      <c r="C438" s="156">
        <f>RES_hhdet_in_emi!C$94</f>
        <v>0</v>
      </c>
      <c r="D438" s="156">
        <f>RES_hhdet_in_emi!D$94</f>
        <v>0</v>
      </c>
      <c r="E438" s="156">
        <f>RES_hhdet_in_emi!E$94</f>
        <v>0</v>
      </c>
      <c r="F438" s="156">
        <f>RES_hhdet_in_emi!F$94</f>
        <v>0</v>
      </c>
      <c r="G438" s="156">
        <f>RES_hhdet_in_emi!G$94</f>
        <v>0</v>
      </c>
      <c r="H438" s="156">
        <f>RES_hhdet_in_emi!H$94</f>
        <v>0</v>
      </c>
      <c r="I438" s="156">
        <f>RES_hhdet_in_emi!I$94</f>
        <v>0</v>
      </c>
      <c r="J438" s="156">
        <f>RES_hhdet_in_emi!J$94</f>
        <v>0</v>
      </c>
      <c r="K438" s="156">
        <f>RES_hhdet_in_emi!K$94</f>
        <v>0</v>
      </c>
      <c r="L438" s="156">
        <f>RES_hhdet_in_emi!L$94</f>
        <v>0</v>
      </c>
      <c r="M438" s="156">
        <f>RES_hhdet_in_emi!M$94</f>
        <v>0</v>
      </c>
      <c r="N438" s="156">
        <f>RES_hhdet_in_emi!N$94</f>
        <v>0</v>
      </c>
      <c r="O438" s="156">
        <f>RES_hhdet_in_emi!O$94</f>
        <v>0</v>
      </c>
      <c r="P438" s="156">
        <f>RES_hhdet_in_emi!P$94</f>
        <v>0</v>
      </c>
      <c r="Q438" s="156">
        <f>RES_hhdet_in_emi!Q$94</f>
        <v>0</v>
      </c>
    </row>
    <row r="439" spans="1:17" ht="12" customHeight="1" x14ac:dyDescent="0.25">
      <c r="A439" s="148" t="s">
        <v>59</v>
      </c>
      <c r="B439" s="156"/>
      <c r="C439" s="156">
        <f>RES_hhdet_in_emi!C$95</f>
        <v>0</v>
      </c>
      <c r="D439" s="156">
        <f>RES_hhdet_in_emi!D$95</f>
        <v>0</v>
      </c>
      <c r="E439" s="156">
        <f>RES_hhdet_in_emi!E$95</f>
        <v>0</v>
      </c>
      <c r="F439" s="156">
        <f>RES_hhdet_in_emi!F$95</f>
        <v>0</v>
      </c>
      <c r="G439" s="156">
        <f>RES_hhdet_in_emi!G$95</f>
        <v>0</v>
      </c>
      <c r="H439" s="156">
        <f>RES_hhdet_in_emi!H$95</f>
        <v>0</v>
      </c>
      <c r="I439" s="156">
        <f>RES_hhdet_in_emi!I$95</f>
        <v>0</v>
      </c>
      <c r="J439" s="156">
        <f>RES_hhdet_in_emi!J$95</f>
        <v>0</v>
      </c>
      <c r="K439" s="156">
        <f>RES_hhdet_in_emi!K$95</f>
        <v>0</v>
      </c>
      <c r="L439" s="156">
        <f>RES_hhdet_in_emi!L$95</f>
        <v>0</v>
      </c>
      <c r="M439" s="156">
        <f>RES_hhdet_in_emi!M$95</f>
        <v>0</v>
      </c>
      <c r="N439" s="156">
        <f>RES_hhdet_in_emi!N$95</f>
        <v>0</v>
      </c>
      <c r="O439" s="156">
        <f>RES_hhdet_in_emi!O$95</f>
        <v>0</v>
      </c>
      <c r="P439" s="156">
        <f>RES_hhdet_in_emi!P$95</f>
        <v>0</v>
      </c>
      <c r="Q439" s="156">
        <f>RES_hhdet_in_emi!Q$95</f>
        <v>0</v>
      </c>
    </row>
    <row r="440" spans="1:17" ht="12" customHeight="1" x14ac:dyDescent="0.25">
      <c r="A440" s="163" t="s">
        <v>142</v>
      </c>
      <c r="B440" s="162"/>
      <c r="C440" s="162">
        <f>RES_hhdet_in_emi!C$96</f>
        <v>0</v>
      </c>
      <c r="D440" s="162">
        <f>RES_hhdet_in_emi!D$96</f>
        <v>0</v>
      </c>
      <c r="E440" s="162">
        <f>RES_hhdet_in_emi!E$96</f>
        <v>0</v>
      </c>
      <c r="F440" s="162">
        <f>RES_hhdet_in_emi!F$96</f>
        <v>0</v>
      </c>
      <c r="G440" s="162">
        <f>RES_hhdet_in_emi!G$96</f>
        <v>0</v>
      </c>
      <c r="H440" s="162">
        <f>RES_hhdet_in_emi!H$96</f>
        <v>0</v>
      </c>
      <c r="I440" s="162">
        <f>RES_hhdet_in_emi!I$96</f>
        <v>0</v>
      </c>
      <c r="J440" s="162">
        <f>RES_hhdet_in_emi!J$96</f>
        <v>0</v>
      </c>
      <c r="K440" s="162">
        <f>RES_hhdet_in_emi!K$96</f>
        <v>0</v>
      </c>
      <c r="L440" s="162">
        <f>RES_hhdet_in_emi!L$96</f>
        <v>0</v>
      </c>
      <c r="M440" s="162">
        <f>RES_hhdet_in_emi!M$96</f>
        <v>0</v>
      </c>
      <c r="N440" s="162">
        <f>RES_hhdet_in_emi!N$96</f>
        <v>0</v>
      </c>
      <c r="O440" s="162">
        <f>RES_hhdet_in_emi!O$96</f>
        <v>0</v>
      </c>
      <c r="P440" s="162">
        <f>RES_hhdet_in_emi!P$96</f>
        <v>0</v>
      </c>
      <c r="Q440" s="162">
        <f>RES_hhdet_in_emi!Q$96</f>
        <v>0</v>
      </c>
    </row>
    <row r="441" spans="1:17" ht="12" customHeight="1" x14ac:dyDescent="0.25">
      <c r="A441" s="161" t="s">
        <v>141</v>
      </c>
      <c r="B441" s="160"/>
      <c r="C441" s="160">
        <f>SUM(C442:C443)</f>
        <v>0</v>
      </c>
      <c r="D441" s="160">
        <f t="shared" ref="D441:Q441" si="108">SUM(D442:D443)</f>
        <v>0</v>
      </c>
      <c r="E441" s="160">
        <f t="shared" si="108"/>
        <v>0</v>
      </c>
      <c r="F441" s="160">
        <f t="shared" si="108"/>
        <v>0</v>
      </c>
      <c r="G441" s="160">
        <f t="shared" si="108"/>
        <v>0</v>
      </c>
      <c r="H441" s="160">
        <f t="shared" si="108"/>
        <v>0</v>
      </c>
      <c r="I441" s="160">
        <f t="shared" si="108"/>
        <v>0</v>
      </c>
      <c r="J441" s="160">
        <f t="shared" si="108"/>
        <v>0</v>
      </c>
      <c r="K441" s="160">
        <f t="shared" si="108"/>
        <v>0</v>
      </c>
      <c r="L441" s="160">
        <f t="shared" si="108"/>
        <v>0</v>
      </c>
      <c r="M441" s="160">
        <f t="shared" si="108"/>
        <v>0</v>
      </c>
      <c r="N441" s="160">
        <f t="shared" si="108"/>
        <v>0</v>
      </c>
      <c r="O441" s="160">
        <f t="shared" si="108"/>
        <v>0</v>
      </c>
      <c r="P441" s="160">
        <f t="shared" si="108"/>
        <v>0</v>
      </c>
      <c r="Q441" s="160">
        <f t="shared" si="108"/>
        <v>0</v>
      </c>
    </row>
    <row r="442" spans="1:17" ht="12" customHeight="1" x14ac:dyDescent="0.25">
      <c r="A442" s="148" t="s">
        <v>60</v>
      </c>
      <c r="B442" s="156"/>
      <c r="C442" s="156">
        <f>RES_hhdet_in_emi!C$98</f>
        <v>0</v>
      </c>
      <c r="D442" s="156">
        <f>RES_hhdet_in_emi!D$98</f>
        <v>0</v>
      </c>
      <c r="E442" s="156">
        <f>RES_hhdet_in_emi!E$98</f>
        <v>0</v>
      </c>
      <c r="F442" s="156">
        <f>RES_hhdet_in_emi!F$98</f>
        <v>0</v>
      </c>
      <c r="G442" s="156">
        <f>RES_hhdet_in_emi!G$98</f>
        <v>0</v>
      </c>
      <c r="H442" s="156">
        <f>RES_hhdet_in_emi!H$98</f>
        <v>0</v>
      </c>
      <c r="I442" s="156">
        <f>RES_hhdet_in_emi!I$98</f>
        <v>0</v>
      </c>
      <c r="J442" s="156">
        <f>RES_hhdet_in_emi!J$98</f>
        <v>0</v>
      </c>
      <c r="K442" s="156">
        <f>RES_hhdet_in_emi!K$98</f>
        <v>0</v>
      </c>
      <c r="L442" s="156">
        <f>RES_hhdet_in_emi!L$98</f>
        <v>0</v>
      </c>
      <c r="M442" s="156">
        <f>RES_hhdet_in_emi!M$98</f>
        <v>0</v>
      </c>
      <c r="N442" s="156">
        <f>RES_hhdet_in_emi!N$98</f>
        <v>0</v>
      </c>
      <c r="O442" s="156">
        <f>RES_hhdet_in_emi!O$98</f>
        <v>0</v>
      </c>
      <c r="P442" s="156">
        <f>RES_hhdet_in_emi!P$98</f>
        <v>0</v>
      </c>
      <c r="Q442" s="156">
        <f>RES_hhdet_in_emi!Q$98</f>
        <v>0</v>
      </c>
    </row>
    <row r="443" spans="1:17" ht="12" customHeight="1" x14ac:dyDescent="0.25">
      <c r="A443" s="148" t="s">
        <v>59</v>
      </c>
      <c r="B443" s="156"/>
      <c r="C443" s="156">
        <f>RES_hhdet_in_emi!C$99</f>
        <v>0</v>
      </c>
      <c r="D443" s="156">
        <f>RES_hhdet_in_emi!D$99</f>
        <v>0</v>
      </c>
      <c r="E443" s="156">
        <f>RES_hhdet_in_emi!E$99</f>
        <v>0</v>
      </c>
      <c r="F443" s="156">
        <f>RES_hhdet_in_emi!F$99</f>
        <v>0</v>
      </c>
      <c r="G443" s="156">
        <f>RES_hhdet_in_emi!G$99</f>
        <v>0</v>
      </c>
      <c r="H443" s="156">
        <f>RES_hhdet_in_emi!H$99</f>
        <v>0</v>
      </c>
      <c r="I443" s="156">
        <f>RES_hhdet_in_emi!I$99</f>
        <v>0</v>
      </c>
      <c r="J443" s="156">
        <f>RES_hhdet_in_emi!J$99</f>
        <v>0</v>
      </c>
      <c r="K443" s="156">
        <f>RES_hhdet_in_emi!K$99</f>
        <v>0</v>
      </c>
      <c r="L443" s="156">
        <f>RES_hhdet_in_emi!L$99</f>
        <v>0</v>
      </c>
      <c r="M443" s="156">
        <f>RES_hhdet_in_emi!M$99</f>
        <v>0</v>
      </c>
      <c r="N443" s="156">
        <f>RES_hhdet_in_emi!N$99</f>
        <v>0</v>
      </c>
      <c r="O443" s="156">
        <f>RES_hhdet_in_emi!O$99</f>
        <v>0</v>
      </c>
      <c r="P443" s="156">
        <f>RES_hhdet_in_emi!P$99</f>
        <v>0</v>
      </c>
      <c r="Q443" s="156">
        <f>RES_hhdet_in_emi!Q$99</f>
        <v>0</v>
      </c>
    </row>
    <row r="444" spans="1:17" ht="12" customHeight="1" x14ac:dyDescent="0.25">
      <c r="A444" s="158" t="s">
        <v>62</v>
      </c>
      <c r="B444" s="157"/>
      <c r="C444" s="157">
        <f>SUM(C445:C447)</f>
        <v>0</v>
      </c>
      <c r="D444" s="157">
        <f t="shared" ref="D444:Q444" si="109">SUM(D445:D447)</f>
        <v>0</v>
      </c>
      <c r="E444" s="157">
        <f t="shared" si="109"/>
        <v>0</v>
      </c>
      <c r="F444" s="157">
        <f t="shared" si="109"/>
        <v>0</v>
      </c>
      <c r="G444" s="157">
        <f t="shared" si="109"/>
        <v>0</v>
      </c>
      <c r="H444" s="157">
        <f t="shared" si="109"/>
        <v>0</v>
      </c>
      <c r="I444" s="157">
        <f t="shared" si="109"/>
        <v>0</v>
      </c>
      <c r="J444" s="157">
        <f t="shared" si="109"/>
        <v>0</v>
      </c>
      <c r="K444" s="157">
        <f t="shared" si="109"/>
        <v>0</v>
      </c>
      <c r="L444" s="157">
        <f t="shared" si="109"/>
        <v>0</v>
      </c>
      <c r="M444" s="157">
        <f t="shared" si="109"/>
        <v>0</v>
      </c>
      <c r="N444" s="157">
        <f t="shared" si="109"/>
        <v>0</v>
      </c>
      <c r="O444" s="157">
        <f t="shared" si="109"/>
        <v>0</v>
      </c>
      <c r="P444" s="157">
        <f t="shared" si="109"/>
        <v>0</v>
      </c>
      <c r="Q444" s="157">
        <f t="shared" si="109"/>
        <v>0</v>
      </c>
    </row>
    <row r="445" spans="1:17" ht="12" customHeight="1" x14ac:dyDescent="0.25">
      <c r="A445" s="23" t="s">
        <v>55</v>
      </c>
      <c r="B445" s="156"/>
      <c r="C445" s="156">
        <f>RES_hhdet_in_emi!C$101</f>
        <v>0</v>
      </c>
      <c r="D445" s="156">
        <f>RES_hhdet_in_emi!D$101</f>
        <v>0</v>
      </c>
      <c r="E445" s="156">
        <f>RES_hhdet_in_emi!E$101</f>
        <v>0</v>
      </c>
      <c r="F445" s="156">
        <f>RES_hhdet_in_emi!F$101</f>
        <v>0</v>
      </c>
      <c r="G445" s="156">
        <f>RES_hhdet_in_emi!G$101</f>
        <v>0</v>
      </c>
      <c r="H445" s="156">
        <f>RES_hhdet_in_emi!H$101</f>
        <v>0</v>
      </c>
      <c r="I445" s="156">
        <f>RES_hhdet_in_emi!I$101</f>
        <v>0</v>
      </c>
      <c r="J445" s="156">
        <f>RES_hhdet_in_emi!J$101</f>
        <v>0</v>
      </c>
      <c r="K445" s="156">
        <f>RES_hhdet_in_emi!K$101</f>
        <v>0</v>
      </c>
      <c r="L445" s="156">
        <f>RES_hhdet_in_emi!L$101</f>
        <v>0</v>
      </c>
      <c r="M445" s="156">
        <f>RES_hhdet_in_emi!M$101</f>
        <v>0</v>
      </c>
      <c r="N445" s="156">
        <f>RES_hhdet_in_emi!N$101</f>
        <v>0</v>
      </c>
      <c r="O445" s="156">
        <f>RES_hhdet_in_emi!O$101</f>
        <v>0</v>
      </c>
      <c r="P445" s="156">
        <f>RES_hhdet_in_emi!P$101</f>
        <v>0</v>
      </c>
      <c r="Q445" s="156">
        <f>RES_hhdet_in_emi!Q$101</f>
        <v>0</v>
      </c>
    </row>
    <row r="446" spans="1:17" ht="12" customHeight="1" x14ac:dyDescent="0.25">
      <c r="A446" s="23" t="s">
        <v>57</v>
      </c>
      <c r="B446" s="156"/>
      <c r="C446" s="156">
        <f>RES_hhdet_in_emi!C$102</f>
        <v>0</v>
      </c>
      <c r="D446" s="156">
        <f>RES_hhdet_in_emi!D$102</f>
        <v>0</v>
      </c>
      <c r="E446" s="156">
        <f>RES_hhdet_in_emi!E$102</f>
        <v>0</v>
      </c>
      <c r="F446" s="156">
        <f>RES_hhdet_in_emi!F$102</f>
        <v>0</v>
      </c>
      <c r="G446" s="156">
        <f>RES_hhdet_in_emi!G$102</f>
        <v>0</v>
      </c>
      <c r="H446" s="156">
        <f>RES_hhdet_in_emi!H$102</f>
        <v>0</v>
      </c>
      <c r="I446" s="156">
        <f>RES_hhdet_in_emi!I$102</f>
        <v>0</v>
      </c>
      <c r="J446" s="156">
        <f>RES_hhdet_in_emi!J$102</f>
        <v>0</v>
      </c>
      <c r="K446" s="156">
        <f>RES_hhdet_in_emi!K$102</f>
        <v>0</v>
      </c>
      <c r="L446" s="156">
        <f>RES_hhdet_in_emi!L$102</f>
        <v>0</v>
      </c>
      <c r="M446" s="156">
        <f>RES_hhdet_in_emi!M$102</f>
        <v>0</v>
      </c>
      <c r="N446" s="156">
        <f>RES_hhdet_in_emi!N$102</f>
        <v>0</v>
      </c>
      <c r="O446" s="156">
        <f>RES_hhdet_in_emi!O$102</f>
        <v>0</v>
      </c>
      <c r="P446" s="156">
        <f>RES_hhdet_in_emi!P$102</f>
        <v>0</v>
      </c>
      <c r="Q446" s="156">
        <f>RES_hhdet_in_emi!Q$102</f>
        <v>0</v>
      </c>
    </row>
    <row r="447" spans="1:17" ht="12" customHeight="1" x14ac:dyDescent="0.25">
      <c r="A447" s="29" t="s">
        <v>140</v>
      </c>
      <c r="B447" s="57"/>
      <c r="C447" s="57">
        <f>RES_hhdet_in_emi!C$103</f>
        <v>0</v>
      </c>
      <c r="D447" s="57">
        <f>RES_hhdet_in_emi!D$103</f>
        <v>0</v>
      </c>
      <c r="E447" s="57">
        <f>RES_hhdet_in_emi!E$103</f>
        <v>0</v>
      </c>
      <c r="F447" s="57">
        <f>RES_hhdet_in_emi!F$103</f>
        <v>0</v>
      </c>
      <c r="G447" s="57">
        <f>RES_hhdet_in_emi!G$103</f>
        <v>0</v>
      </c>
      <c r="H447" s="57">
        <f>RES_hhdet_in_emi!H$103</f>
        <v>0</v>
      </c>
      <c r="I447" s="57">
        <f>RES_hhdet_in_emi!I$103</f>
        <v>0</v>
      </c>
      <c r="J447" s="57">
        <f>RES_hhdet_in_emi!J$103</f>
        <v>0</v>
      </c>
      <c r="K447" s="57">
        <f>RES_hhdet_in_emi!K$103</f>
        <v>0</v>
      </c>
      <c r="L447" s="57">
        <f>RES_hhdet_in_emi!L$103</f>
        <v>0</v>
      </c>
      <c r="M447" s="57">
        <f>RES_hhdet_in_emi!M$103</f>
        <v>0</v>
      </c>
      <c r="N447" s="57">
        <f>RES_hhdet_in_emi!N$103</f>
        <v>0</v>
      </c>
      <c r="O447" s="57">
        <f>RES_hhdet_in_emi!O$103</f>
        <v>0</v>
      </c>
      <c r="P447" s="57">
        <f>RES_hhdet_in_emi!P$103</f>
        <v>0</v>
      </c>
      <c r="Q447" s="57">
        <f>RES_hhdet_in_emi!Q$103</f>
        <v>0</v>
      </c>
    </row>
    <row r="449" spans="1:17" ht="12" customHeight="1" x14ac:dyDescent="0.25">
      <c r="A449" s="152" t="s">
        <v>189</v>
      </c>
      <c r="B449" s="168"/>
      <c r="C449" s="168">
        <f>SUM(C450,C453,C455,C468)</f>
        <v>12513.098196194427</v>
      </c>
      <c r="D449" s="168">
        <f t="shared" ref="D449:Q449" si="110">SUM(D450,D453,D455,D468)</f>
        <v>13139.399888687431</v>
      </c>
      <c r="E449" s="168">
        <f t="shared" si="110"/>
        <v>13415.502964223473</v>
      </c>
      <c r="F449" s="168">
        <f t="shared" si="110"/>
        <v>13877.161348132513</v>
      </c>
      <c r="G449" s="168">
        <f t="shared" si="110"/>
        <v>14355.283017736596</v>
      </c>
      <c r="H449" s="168">
        <f t="shared" si="110"/>
        <v>15574.972480532706</v>
      </c>
      <c r="I449" s="168">
        <f t="shared" si="110"/>
        <v>15128.147447510362</v>
      </c>
      <c r="J449" s="168">
        <f t="shared" si="110"/>
        <v>15878.440268137525</v>
      </c>
      <c r="K449" s="168">
        <f t="shared" si="110"/>
        <v>16297.724134906353</v>
      </c>
      <c r="L449" s="168">
        <f t="shared" si="110"/>
        <v>16059.926739968329</v>
      </c>
      <c r="M449" s="168">
        <f t="shared" si="110"/>
        <v>15710.931033890623</v>
      </c>
      <c r="N449" s="168">
        <f t="shared" si="110"/>
        <v>16036.674624104635</v>
      </c>
      <c r="O449" s="168">
        <f t="shared" si="110"/>
        <v>15226.025206354459</v>
      </c>
      <c r="P449" s="168">
        <f t="shared" si="110"/>
        <v>14568.021444232165</v>
      </c>
      <c r="Q449" s="168">
        <f t="shared" si="110"/>
        <v>14210.820913534388</v>
      </c>
    </row>
    <row r="450" spans="1:17" ht="12" customHeight="1" x14ac:dyDescent="0.25">
      <c r="A450" s="158" t="s">
        <v>65</v>
      </c>
      <c r="B450" s="157"/>
      <c r="C450" s="157">
        <f>SUM(C451:C452)</f>
        <v>10071.40398285069</v>
      </c>
      <c r="D450" s="157">
        <f t="shared" ref="D450:Q450" si="111">SUM(D451:D452)</f>
        <v>10523.329061775106</v>
      </c>
      <c r="E450" s="157">
        <f t="shared" si="111"/>
        <v>10813.677574034346</v>
      </c>
      <c r="F450" s="157">
        <f t="shared" si="111"/>
        <v>11193.881043917587</v>
      </c>
      <c r="G450" s="157">
        <f t="shared" si="111"/>
        <v>11645.271785848518</v>
      </c>
      <c r="H450" s="157">
        <f t="shared" si="111"/>
        <v>12588.982345538609</v>
      </c>
      <c r="I450" s="157">
        <f t="shared" si="111"/>
        <v>12253.000148895189</v>
      </c>
      <c r="J450" s="157">
        <f t="shared" si="111"/>
        <v>12745.624144319412</v>
      </c>
      <c r="K450" s="157">
        <f t="shared" si="111"/>
        <v>13106.877062276273</v>
      </c>
      <c r="L450" s="157">
        <f t="shared" si="111"/>
        <v>12897.297782876407</v>
      </c>
      <c r="M450" s="157">
        <f t="shared" si="111"/>
        <v>12446.998785130259</v>
      </c>
      <c r="N450" s="157">
        <f t="shared" si="111"/>
        <v>12657.533125015496</v>
      </c>
      <c r="O450" s="157">
        <f t="shared" si="111"/>
        <v>11958.113972048935</v>
      </c>
      <c r="P450" s="157">
        <f t="shared" si="111"/>
        <v>11316.425084776256</v>
      </c>
      <c r="Q450" s="157">
        <f t="shared" si="111"/>
        <v>10873.340078570671</v>
      </c>
    </row>
    <row r="451" spans="1:17" ht="12" customHeight="1" x14ac:dyDescent="0.25">
      <c r="A451" s="23" t="s">
        <v>157</v>
      </c>
      <c r="B451" s="156"/>
      <c r="C451" s="156">
        <f t="shared" ref="C451:Q454" si="112">IF(C355=0,0,C355/0.086*1000000/C$58)</f>
        <v>10051.971011468424</v>
      </c>
      <c r="D451" s="156">
        <f t="shared" si="112"/>
        <v>10506.445325027787</v>
      </c>
      <c r="E451" s="156">
        <f t="shared" si="112"/>
        <v>10783.072085198193</v>
      </c>
      <c r="F451" s="156">
        <f t="shared" si="112"/>
        <v>11131.671222587198</v>
      </c>
      <c r="G451" s="156">
        <f t="shared" si="112"/>
        <v>11575.059910710566</v>
      </c>
      <c r="H451" s="156">
        <f t="shared" si="112"/>
        <v>12464.138740171262</v>
      </c>
      <c r="I451" s="156">
        <f t="shared" si="112"/>
        <v>12123.613824439582</v>
      </c>
      <c r="J451" s="156">
        <f t="shared" si="112"/>
        <v>12562.491599111745</v>
      </c>
      <c r="K451" s="156">
        <f t="shared" si="112"/>
        <v>12952.096267223955</v>
      </c>
      <c r="L451" s="156">
        <f t="shared" si="112"/>
        <v>12825.617554891965</v>
      </c>
      <c r="M451" s="156">
        <f t="shared" si="112"/>
        <v>12352.425414271644</v>
      </c>
      <c r="N451" s="156">
        <f t="shared" si="112"/>
        <v>12553.942357851343</v>
      </c>
      <c r="O451" s="156">
        <f t="shared" si="112"/>
        <v>11876.203026638477</v>
      </c>
      <c r="P451" s="156">
        <f t="shared" si="112"/>
        <v>11203.37607700694</v>
      </c>
      <c r="Q451" s="156">
        <f t="shared" si="112"/>
        <v>10766.480552314943</v>
      </c>
    </row>
    <row r="452" spans="1:17" ht="12" customHeight="1" x14ac:dyDescent="0.25">
      <c r="A452" s="23" t="s">
        <v>60</v>
      </c>
      <c r="B452" s="156"/>
      <c r="C452" s="156">
        <f t="shared" si="112"/>
        <v>19.432971382267162</v>
      </c>
      <c r="D452" s="156">
        <f t="shared" si="112"/>
        <v>16.883736747319563</v>
      </c>
      <c r="E452" s="156">
        <f t="shared" si="112"/>
        <v>30.605488836152144</v>
      </c>
      <c r="F452" s="156">
        <f t="shared" si="112"/>
        <v>62.209821330388742</v>
      </c>
      <c r="G452" s="156">
        <f t="shared" si="112"/>
        <v>70.211875137951196</v>
      </c>
      <c r="H452" s="156">
        <f t="shared" si="112"/>
        <v>124.84360536734627</v>
      </c>
      <c r="I452" s="156">
        <f t="shared" si="112"/>
        <v>129.38632445560606</v>
      </c>
      <c r="J452" s="156">
        <f t="shared" si="112"/>
        <v>183.13254520766722</v>
      </c>
      <c r="K452" s="156">
        <f t="shared" si="112"/>
        <v>154.78079505231801</v>
      </c>
      <c r="L452" s="156">
        <f t="shared" si="112"/>
        <v>71.680227984441942</v>
      </c>
      <c r="M452" s="156">
        <f t="shared" si="112"/>
        <v>94.573370858615817</v>
      </c>
      <c r="N452" s="156">
        <f t="shared" si="112"/>
        <v>103.59076716415171</v>
      </c>
      <c r="O452" s="156">
        <f t="shared" si="112"/>
        <v>81.910945410458339</v>
      </c>
      <c r="P452" s="156">
        <f t="shared" si="112"/>
        <v>113.04900776931558</v>
      </c>
      <c r="Q452" s="156">
        <f t="shared" si="112"/>
        <v>106.85952625572808</v>
      </c>
    </row>
    <row r="453" spans="1:17" ht="12" customHeight="1" x14ac:dyDescent="0.25">
      <c r="A453" s="158" t="s">
        <v>112</v>
      </c>
      <c r="B453" s="157"/>
      <c r="C453" s="157">
        <f>C454</f>
        <v>8.6850358017319454E-2</v>
      </c>
      <c r="D453" s="157">
        <f t="shared" ref="D453:Q453" si="113">D454</f>
        <v>0.31598096451964336</v>
      </c>
      <c r="E453" s="157">
        <f t="shared" si="113"/>
        <v>0.19511288213539602</v>
      </c>
      <c r="F453" s="157">
        <f t="shared" si="113"/>
        <v>0.34048357047561789</v>
      </c>
      <c r="G453" s="157">
        <f t="shared" si="113"/>
        <v>0.63248533779925531</v>
      </c>
      <c r="H453" s="157">
        <f t="shared" si="113"/>
        <v>1.9688447973406595</v>
      </c>
      <c r="I453" s="157">
        <f t="shared" si="113"/>
        <v>2.457995792345141</v>
      </c>
      <c r="J453" s="157">
        <f t="shared" si="113"/>
        <v>2.5676585013928412</v>
      </c>
      <c r="K453" s="157">
        <f t="shared" si="113"/>
        <v>2.3001719729181498</v>
      </c>
      <c r="L453" s="157">
        <f t="shared" si="113"/>
        <v>1.6111843785771294</v>
      </c>
      <c r="M453" s="157">
        <f t="shared" si="113"/>
        <v>4.7252133248012873</v>
      </c>
      <c r="N453" s="157">
        <f t="shared" si="113"/>
        <v>0.65982013807808426</v>
      </c>
      <c r="O453" s="157">
        <f t="shared" si="113"/>
        <v>0.63438778485214187</v>
      </c>
      <c r="P453" s="157">
        <f t="shared" si="113"/>
        <v>2.8939389644907396</v>
      </c>
      <c r="Q453" s="157">
        <f t="shared" si="113"/>
        <v>2.5472089238585824</v>
      </c>
    </row>
    <row r="454" spans="1:17" ht="12" customHeight="1" x14ac:dyDescent="0.25">
      <c r="A454" s="23" t="s">
        <v>60</v>
      </c>
      <c r="B454" s="156"/>
      <c r="C454" s="156">
        <f t="shared" si="112"/>
        <v>8.6850358017319454E-2</v>
      </c>
      <c r="D454" s="156">
        <f t="shared" si="112"/>
        <v>0.31598096451964336</v>
      </c>
      <c r="E454" s="156">
        <f t="shared" si="112"/>
        <v>0.19511288213539602</v>
      </c>
      <c r="F454" s="156">
        <f t="shared" si="112"/>
        <v>0.34048357047561789</v>
      </c>
      <c r="G454" s="156">
        <f t="shared" si="112"/>
        <v>0.63248533779925531</v>
      </c>
      <c r="H454" s="156">
        <f t="shared" si="112"/>
        <v>1.9688447973406595</v>
      </c>
      <c r="I454" s="156">
        <f t="shared" si="112"/>
        <v>2.457995792345141</v>
      </c>
      <c r="J454" s="156">
        <f t="shared" si="112"/>
        <v>2.5676585013928412</v>
      </c>
      <c r="K454" s="156">
        <f t="shared" si="112"/>
        <v>2.3001719729181498</v>
      </c>
      <c r="L454" s="156">
        <f t="shared" si="112"/>
        <v>1.6111843785771294</v>
      </c>
      <c r="M454" s="156">
        <f t="shared" si="112"/>
        <v>4.7252133248012873</v>
      </c>
      <c r="N454" s="156">
        <f t="shared" si="112"/>
        <v>0.65982013807808426</v>
      </c>
      <c r="O454" s="156">
        <f t="shared" si="112"/>
        <v>0.63438778485214187</v>
      </c>
      <c r="P454" s="156">
        <f t="shared" si="112"/>
        <v>2.8939389644907396</v>
      </c>
      <c r="Q454" s="156">
        <f t="shared" si="112"/>
        <v>2.5472089238585824</v>
      </c>
    </row>
    <row r="455" spans="1:17" ht="12" customHeight="1" x14ac:dyDescent="0.25">
      <c r="A455" s="158" t="s">
        <v>63</v>
      </c>
      <c r="B455" s="157"/>
      <c r="C455" s="157">
        <f>IF(C359=0,0,C359/0.086*1000000/SUM(C$62:C$67))</f>
        <v>1835.0551808185887</v>
      </c>
      <c r="D455" s="157">
        <f t="shared" ref="D455:Q455" si="114">IF(D359=0,0,D359/0.086*1000000/SUM(D$62:D$67))</f>
        <v>2014.9201526662112</v>
      </c>
      <c r="E455" s="157">
        <f t="shared" si="114"/>
        <v>1969.5602307674053</v>
      </c>
      <c r="F455" s="157">
        <f t="shared" si="114"/>
        <v>1999.6801535346492</v>
      </c>
      <c r="G455" s="157">
        <f t="shared" si="114"/>
        <v>2017.1567522807809</v>
      </c>
      <c r="H455" s="157">
        <f t="shared" si="114"/>
        <v>2195.2327363896547</v>
      </c>
      <c r="I455" s="157">
        <f t="shared" si="114"/>
        <v>2098.8904467153084</v>
      </c>
      <c r="J455" s="157">
        <f t="shared" si="114"/>
        <v>2273.3937724873872</v>
      </c>
      <c r="K455" s="157">
        <f t="shared" si="114"/>
        <v>2357.6150425923738</v>
      </c>
      <c r="L455" s="157">
        <f t="shared" si="114"/>
        <v>2389.127213538748</v>
      </c>
      <c r="M455" s="157">
        <f t="shared" si="114"/>
        <v>2450.3420786335892</v>
      </c>
      <c r="N455" s="157">
        <f t="shared" si="114"/>
        <v>2544.4747978621431</v>
      </c>
      <c r="O455" s="157">
        <f t="shared" si="114"/>
        <v>2465.8030223898172</v>
      </c>
      <c r="P455" s="157">
        <f t="shared" si="114"/>
        <v>2410.7502310335594</v>
      </c>
      <c r="Q455" s="157">
        <f t="shared" si="114"/>
        <v>2495.9254783806036</v>
      </c>
    </row>
    <row r="456" spans="1:17" ht="12" customHeight="1" x14ac:dyDescent="0.25">
      <c r="A456" s="167" t="s">
        <v>156</v>
      </c>
      <c r="B456" s="132"/>
      <c r="C456" s="132">
        <f>IF(C360=0,0,C360/0.086*1000000/C$62)</f>
        <v>2008.8485923393446</v>
      </c>
      <c r="D456" s="132">
        <f t="shared" ref="D456:Q456" si="115">IF(D360=0,0,D360/0.086*1000000/D$62)</f>
        <v>2014.9201526662112</v>
      </c>
      <c r="E456" s="132">
        <f t="shared" si="115"/>
        <v>2099.5189034338</v>
      </c>
      <c r="F456" s="132">
        <f t="shared" si="115"/>
        <v>2166.3757380949432</v>
      </c>
      <c r="G456" s="132">
        <f t="shared" si="115"/>
        <v>2200.0948947063866</v>
      </c>
      <c r="H456" s="132">
        <f t="shared" si="115"/>
        <v>2228.5058470526028</v>
      </c>
      <c r="I456" s="132">
        <f t="shared" si="115"/>
        <v>2265.7770023929347</v>
      </c>
      <c r="J456" s="132">
        <f t="shared" si="115"/>
        <v>2336.9796009446318</v>
      </c>
      <c r="K456" s="132">
        <f t="shared" si="115"/>
        <v>2421.4995608680947</v>
      </c>
      <c r="L456" s="132">
        <f t="shared" si="115"/>
        <v>2413.1325220365406</v>
      </c>
      <c r="M456" s="132">
        <f t="shared" si="115"/>
        <v>2493.273718995044</v>
      </c>
      <c r="N456" s="132">
        <f t="shared" si="115"/>
        <v>2548.5667505867909</v>
      </c>
      <c r="O456" s="132">
        <f t="shared" si="115"/>
        <v>2465.8030223898172</v>
      </c>
      <c r="P456" s="132">
        <f t="shared" si="115"/>
        <v>2489.6854565796057</v>
      </c>
      <c r="Q456" s="132">
        <f t="shared" si="115"/>
        <v>2495.9254783806036</v>
      </c>
    </row>
    <row r="457" spans="1:17" ht="12" customHeight="1" x14ac:dyDescent="0.25">
      <c r="A457" s="167" t="s">
        <v>155</v>
      </c>
      <c r="B457" s="132"/>
      <c r="C457" s="132">
        <f>IF(C361=0,0,C361/0.086*1000000/C$63)</f>
        <v>0</v>
      </c>
      <c r="D457" s="132">
        <f t="shared" ref="D457:Q457" si="116">IF(D361=0,0,D361/0.086*1000000/D$63)</f>
        <v>0</v>
      </c>
      <c r="E457" s="132">
        <f t="shared" si="116"/>
        <v>0</v>
      </c>
      <c r="F457" s="132">
        <f t="shared" si="116"/>
        <v>0</v>
      </c>
      <c r="G457" s="132">
        <f t="shared" si="116"/>
        <v>0</v>
      </c>
      <c r="H457" s="132">
        <f t="shared" si="116"/>
        <v>0</v>
      </c>
      <c r="I457" s="132">
        <f t="shared" si="116"/>
        <v>0</v>
      </c>
      <c r="J457" s="132">
        <f t="shared" si="116"/>
        <v>0</v>
      </c>
      <c r="K457" s="132">
        <f t="shared" si="116"/>
        <v>0</v>
      </c>
      <c r="L457" s="132">
        <f t="shared" si="116"/>
        <v>0</v>
      </c>
      <c r="M457" s="132">
        <f t="shared" si="116"/>
        <v>0</v>
      </c>
      <c r="N457" s="132">
        <f t="shared" si="116"/>
        <v>0</v>
      </c>
      <c r="O457" s="132">
        <f t="shared" si="116"/>
        <v>0</v>
      </c>
      <c r="P457" s="132">
        <f t="shared" si="116"/>
        <v>0</v>
      </c>
      <c r="Q457" s="132">
        <f t="shared" si="116"/>
        <v>0</v>
      </c>
    </row>
    <row r="458" spans="1:17" ht="12" customHeight="1" x14ac:dyDescent="0.25">
      <c r="A458" s="166" t="s">
        <v>55</v>
      </c>
      <c r="B458" s="165"/>
      <c r="C458" s="165">
        <f t="shared" ref="C458:Q459" si="117">IF(C362=0,0,C362/0.086*1000000/C$63)</f>
        <v>0</v>
      </c>
      <c r="D458" s="165">
        <f t="shared" si="117"/>
        <v>0</v>
      </c>
      <c r="E458" s="165">
        <f t="shared" si="117"/>
        <v>0</v>
      </c>
      <c r="F458" s="165">
        <f t="shared" si="117"/>
        <v>0</v>
      </c>
      <c r="G458" s="165">
        <f t="shared" si="117"/>
        <v>0</v>
      </c>
      <c r="H458" s="165">
        <f t="shared" si="117"/>
        <v>0</v>
      </c>
      <c r="I458" s="165">
        <f t="shared" si="117"/>
        <v>0</v>
      </c>
      <c r="J458" s="165">
        <f t="shared" si="117"/>
        <v>0</v>
      </c>
      <c r="K458" s="165">
        <f t="shared" si="117"/>
        <v>0</v>
      </c>
      <c r="L458" s="165">
        <f t="shared" si="117"/>
        <v>0</v>
      </c>
      <c r="M458" s="165">
        <f t="shared" si="117"/>
        <v>0</v>
      </c>
      <c r="N458" s="165">
        <f t="shared" si="117"/>
        <v>0</v>
      </c>
      <c r="O458" s="165">
        <f t="shared" si="117"/>
        <v>0</v>
      </c>
      <c r="P458" s="165">
        <f t="shared" si="117"/>
        <v>0</v>
      </c>
      <c r="Q458" s="165">
        <f t="shared" si="117"/>
        <v>0</v>
      </c>
    </row>
    <row r="459" spans="1:17" ht="12" customHeight="1" x14ac:dyDescent="0.25">
      <c r="A459" s="147" t="s">
        <v>59</v>
      </c>
      <c r="B459" s="164"/>
      <c r="C459" s="164">
        <f t="shared" si="117"/>
        <v>0</v>
      </c>
      <c r="D459" s="164">
        <f t="shared" si="117"/>
        <v>0</v>
      </c>
      <c r="E459" s="164">
        <f t="shared" si="117"/>
        <v>0</v>
      </c>
      <c r="F459" s="164">
        <f t="shared" si="117"/>
        <v>0</v>
      </c>
      <c r="G459" s="164">
        <f t="shared" si="117"/>
        <v>0</v>
      </c>
      <c r="H459" s="164">
        <f t="shared" si="117"/>
        <v>0</v>
      </c>
      <c r="I459" s="164">
        <f t="shared" si="117"/>
        <v>0</v>
      </c>
      <c r="J459" s="164">
        <f t="shared" si="117"/>
        <v>0</v>
      </c>
      <c r="K459" s="164">
        <f t="shared" si="117"/>
        <v>0</v>
      </c>
      <c r="L459" s="164">
        <f t="shared" si="117"/>
        <v>0</v>
      </c>
      <c r="M459" s="164">
        <f t="shared" si="117"/>
        <v>0</v>
      </c>
      <c r="N459" s="164">
        <f t="shared" si="117"/>
        <v>0</v>
      </c>
      <c r="O459" s="164">
        <f t="shared" si="117"/>
        <v>0</v>
      </c>
      <c r="P459" s="164">
        <f t="shared" si="117"/>
        <v>0</v>
      </c>
      <c r="Q459" s="164">
        <f t="shared" si="117"/>
        <v>0</v>
      </c>
    </row>
    <row r="460" spans="1:17" ht="12" customHeight="1" x14ac:dyDescent="0.25">
      <c r="A460" s="163" t="s">
        <v>144</v>
      </c>
      <c r="B460" s="162"/>
      <c r="C460" s="162">
        <f>IF(C364=0,0,C364/0.086*1000000/C$64)</f>
        <v>0</v>
      </c>
      <c r="D460" s="162">
        <f t="shared" ref="D460:Q460" si="118">IF(D364=0,0,D364/0.086*1000000/D$64)</f>
        <v>0</v>
      </c>
      <c r="E460" s="162">
        <f t="shared" si="118"/>
        <v>0</v>
      </c>
      <c r="F460" s="162">
        <f t="shared" si="118"/>
        <v>0</v>
      </c>
      <c r="G460" s="162">
        <f t="shared" si="118"/>
        <v>0</v>
      </c>
      <c r="H460" s="162">
        <f t="shared" si="118"/>
        <v>0</v>
      </c>
      <c r="I460" s="162">
        <f t="shared" si="118"/>
        <v>0</v>
      </c>
      <c r="J460" s="162">
        <f t="shared" si="118"/>
        <v>0</v>
      </c>
      <c r="K460" s="162">
        <f t="shared" si="118"/>
        <v>0</v>
      </c>
      <c r="L460" s="162">
        <f t="shared" si="118"/>
        <v>0</v>
      </c>
      <c r="M460" s="162">
        <f t="shared" si="118"/>
        <v>0</v>
      </c>
      <c r="N460" s="162">
        <f t="shared" si="118"/>
        <v>0</v>
      </c>
      <c r="O460" s="162">
        <f t="shared" si="118"/>
        <v>0</v>
      </c>
      <c r="P460" s="162">
        <f t="shared" si="118"/>
        <v>0</v>
      </c>
      <c r="Q460" s="162">
        <f t="shared" si="118"/>
        <v>0</v>
      </c>
    </row>
    <row r="461" spans="1:17" ht="12" customHeight="1" x14ac:dyDescent="0.25">
      <c r="A461" s="161" t="s">
        <v>143</v>
      </c>
      <c r="B461" s="160"/>
      <c r="C461" s="160">
        <f>IF(C365=0,0,C365/0.086*1000000/C$65)</f>
        <v>0</v>
      </c>
      <c r="D461" s="160">
        <f t="shared" ref="D461:Q461" si="119">IF(D365=0,0,D365/0.086*1000000/D$65)</f>
        <v>0</v>
      </c>
      <c r="E461" s="160">
        <f t="shared" si="119"/>
        <v>0</v>
      </c>
      <c r="F461" s="160">
        <f t="shared" si="119"/>
        <v>0</v>
      </c>
      <c r="G461" s="160">
        <f t="shared" si="119"/>
        <v>0</v>
      </c>
      <c r="H461" s="160">
        <f t="shared" si="119"/>
        <v>0</v>
      </c>
      <c r="I461" s="160">
        <f t="shared" si="119"/>
        <v>0</v>
      </c>
      <c r="J461" s="160">
        <f t="shared" si="119"/>
        <v>0</v>
      </c>
      <c r="K461" s="160">
        <f t="shared" si="119"/>
        <v>0</v>
      </c>
      <c r="L461" s="160">
        <f t="shared" si="119"/>
        <v>0</v>
      </c>
      <c r="M461" s="160">
        <f t="shared" si="119"/>
        <v>0</v>
      </c>
      <c r="N461" s="160">
        <f t="shared" si="119"/>
        <v>0</v>
      </c>
      <c r="O461" s="160">
        <f t="shared" si="119"/>
        <v>0</v>
      </c>
      <c r="P461" s="160">
        <f t="shared" si="119"/>
        <v>0</v>
      </c>
      <c r="Q461" s="160">
        <f t="shared" si="119"/>
        <v>0</v>
      </c>
    </row>
    <row r="462" spans="1:17" ht="12" customHeight="1" x14ac:dyDescent="0.25">
      <c r="A462" s="148" t="s">
        <v>57</v>
      </c>
      <c r="B462" s="156"/>
      <c r="C462" s="156">
        <f t="shared" ref="C462:Q463" si="120">IF(C366=0,0,C366/0.086*1000000/C$65)</f>
        <v>0</v>
      </c>
      <c r="D462" s="156">
        <f t="shared" si="120"/>
        <v>0</v>
      </c>
      <c r="E462" s="156">
        <f t="shared" si="120"/>
        <v>0</v>
      </c>
      <c r="F462" s="156">
        <f t="shared" si="120"/>
        <v>0</v>
      </c>
      <c r="G462" s="156">
        <f t="shared" si="120"/>
        <v>0</v>
      </c>
      <c r="H462" s="156">
        <f t="shared" si="120"/>
        <v>0</v>
      </c>
      <c r="I462" s="156">
        <f t="shared" si="120"/>
        <v>0</v>
      </c>
      <c r="J462" s="156">
        <f t="shared" si="120"/>
        <v>0</v>
      </c>
      <c r="K462" s="156">
        <f t="shared" si="120"/>
        <v>0</v>
      </c>
      <c r="L462" s="156">
        <f t="shared" si="120"/>
        <v>0</v>
      </c>
      <c r="M462" s="156">
        <f t="shared" si="120"/>
        <v>0</v>
      </c>
      <c r="N462" s="156">
        <f t="shared" si="120"/>
        <v>0</v>
      </c>
      <c r="O462" s="156">
        <f t="shared" si="120"/>
        <v>0</v>
      </c>
      <c r="P462" s="156">
        <f t="shared" si="120"/>
        <v>0</v>
      </c>
      <c r="Q462" s="156">
        <f t="shared" si="120"/>
        <v>0</v>
      </c>
    </row>
    <row r="463" spans="1:17" ht="12" customHeight="1" x14ac:dyDescent="0.25">
      <c r="A463" s="148" t="s">
        <v>59</v>
      </c>
      <c r="B463" s="156"/>
      <c r="C463" s="156">
        <f t="shared" si="120"/>
        <v>0</v>
      </c>
      <c r="D463" s="156">
        <f t="shared" si="120"/>
        <v>0</v>
      </c>
      <c r="E463" s="156">
        <f t="shared" si="120"/>
        <v>0</v>
      </c>
      <c r="F463" s="156">
        <f t="shared" si="120"/>
        <v>0</v>
      </c>
      <c r="G463" s="156">
        <f t="shared" si="120"/>
        <v>0</v>
      </c>
      <c r="H463" s="156">
        <f t="shared" si="120"/>
        <v>0</v>
      </c>
      <c r="I463" s="156">
        <f t="shared" si="120"/>
        <v>0</v>
      </c>
      <c r="J463" s="156">
        <f t="shared" si="120"/>
        <v>0</v>
      </c>
      <c r="K463" s="156">
        <f t="shared" si="120"/>
        <v>0</v>
      </c>
      <c r="L463" s="156">
        <f t="shared" si="120"/>
        <v>0</v>
      </c>
      <c r="M463" s="156">
        <f t="shared" si="120"/>
        <v>0</v>
      </c>
      <c r="N463" s="156">
        <f t="shared" si="120"/>
        <v>0</v>
      </c>
      <c r="O463" s="156">
        <f t="shared" si="120"/>
        <v>0</v>
      </c>
      <c r="P463" s="156">
        <f t="shared" si="120"/>
        <v>0</v>
      </c>
      <c r="Q463" s="156">
        <f t="shared" si="120"/>
        <v>0</v>
      </c>
    </row>
    <row r="464" spans="1:17" ht="12" customHeight="1" x14ac:dyDescent="0.25">
      <c r="A464" s="163" t="s">
        <v>142</v>
      </c>
      <c r="B464" s="162"/>
      <c r="C464" s="162">
        <f>IF(C368=0,0,C368/0.086*1000000/C$66)</f>
        <v>1377.1229218225519</v>
      </c>
      <c r="D464" s="162">
        <f t="shared" ref="D464:Q464" si="121">IF(D368=0,0,D368/0.086*1000000/D$66)</f>
        <v>0</v>
      </c>
      <c r="E464" s="162">
        <f t="shared" si="121"/>
        <v>1503.2734172988721</v>
      </c>
      <c r="F464" s="162">
        <f t="shared" si="121"/>
        <v>1533.4918934587397</v>
      </c>
      <c r="G464" s="162">
        <f t="shared" si="121"/>
        <v>1537.7967002192227</v>
      </c>
      <c r="H464" s="162">
        <f t="shared" si="121"/>
        <v>1914.1999346660018</v>
      </c>
      <c r="I464" s="162">
        <f t="shared" si="121"/>
        <v>1806.4643821116128</v>
      </c>
      <c r="J464" s="162">
        <f t="shared" si="121"/>
        <v>1968.8813955701412</v>
      </c>
      <c r="K464" s="162">
        <f t="shared" si="121"/>
        <v>1928.3735222112903</v>
      </c>
      <c r="L464" s="162">
        <f t="shared" si="121"/>
        <v>1698.7849722107908</v>
      </c>
      <c r="M464" s="162">
        <f t="shared" si="121"/>
        <v>2120.9646065368347</v>
      </c>
      <c r="N464" s="162">
        <f t="shared" si="121"/>
        <v>2159.8411165030216</v>
      </c>
      <c r="O464" s="162">
        <f t="shared" si="121"/>
        <v>0</v>
      </c>
      <c r="P464" s="162">
        <f t="shared" si="121"/>
        <v>1882.6127533812826</v>
      </c>
      <c r="Q464" s="162">
        <f t="shared" si="121"/>
        <v>0</v>
      </c>
    </row>
    <row r="465" spans="1:17" ht="12" customHeight="1" x14ac:dyDescent="0.25">
      <c r="A465" s="161" t="s">
        <v>141</v>
      </c>
      <c r="B465" s="160"/>
      <c r="C465" s="160">
        <f>IF(C369=0,0,C369/0.086*1000000/C$67)</f>
        <v>0</v>
      </c>
      <c r="D465" s="160">
        <f t="shared" ref="D465:Q465" si="122">IF(D369=0,0,D369/0.086*1000000/D$67)</f>
        <v>0</v>
      </c>
      <c r="E465" s="160">
        <f t="shared" si="122"/>
        <v>0</v>
      </c>
      <c r="F465" s="160">
        <f t="shared" si="122"/>
        <v>0</v>
      </c>
      <c r="G465" s="160">
        <f t="shared" si="122"/>
        <v>0</v>
      </c>
      <c r="H465" s="160">
        <f t="shared" si="122"/>
        <v>0</v>
      </c>
      <c r="I465" s="160">
        <f t="shared" si="122"/>
        <v>0</v>
      </c>
      <c r="J465" s="160">
        <f t="shared" si="122"/>
        <v>0</v>
      </c>
      <c r="K465" s="160">
        <f t="shared" si="122"/>
        <v>0</v>
      </c>
      <c r="L465" s="160">
        <f t="shared" si="122"/>
        <v>0</v>
      </c>
      <c r="M465" s="160">
        <f t="shared" si="122"/>
        <v>0</v>
      </c>
      <c r="N465" s="160">
        <f t="shared" si="122"/>
        <v>0</v>
      </c>
      <c r="O465" s="160">
        <f t="shared" si="122"/>
        <v>0</v>
      </c>
      <c r="P465" s="160">
        <f t="shared" si="122"/>
        <v>0</v>
      </c>
      <c r="Q465" s="160">
        <f t="shared" si="122"/>
        <v>0</v>
      </c>
    </row>
    <row r="466" spans="1:17" ht="12" customHeight="1" x14ac:dyDescent="0.25">
      <c r="A466" s="148" t="s">
        <v>60</v>
      </c>
      <c r="B466" s="156"/>
      <c r="C466" s="156">
        <f t="shared" ref="C466:Q467" si="123">IF(C370=0,0,C370/0.086*1000000/C$67)</f>
        <v>0</v>
      </c>
      <c r="D466" s="156">
        <f t="shared" si="123"/>
        <v>0</v>
      </c>
      <c r="E466" s="156">
        <f t="shared" si="123"/>
        <v>0</v>
      </c>
      <c r="F466" s="156">
        <f t="shared" si="123"/>
        <v>0</v>
      </c>
      <c r="G466" s="156">
        <f t="shared" si="123"/>
        <v>0</v>
      </c>
      <c r="H466" s="156">
        <f t="shared" si="123"/>
        <v>0</v>
      </c>
      <c r="I466" s="156">
        <f t="shared" si="123"/>
        <v>0</v>
      </c>
      <c r="J466" s="156">
        <f t="shared" si="123"/>
        <v>0</v>
      </c>
      <c r="K466" s="156">
        <f t="shared" si="123"/>
        <v>0</v>
      </c>
      <c r="L466" s="156">
        <f t="shared" si="123"/>
        <v>0</v>
      </c>
      <c r="M466" s="156">
        <f t="shared" si="123"/>
        <v>0</v>
      </c>
      <c r="N466" s="156">
        <f t="shared" si="123"/>
        <v>0</v>
      </c>
      <c r="O466" s="156">
        <f t="shared" si="123"/>
        <v>0</v>
      </c>
      <c r="P466" s="156">
        <f t="shared" si="123"/>
        <v>0</v>
      </c>
      <c r="Q466" s="156">
        <f t="shared" si="123"/>
        <v>0</v>
      </c>
    </row>
    <row r="467" spans="1:17" ht="12" customHeight="1" x14ac:dyDescent="0.25">
      <c r="A467" s="148" t="s">
        <v>59</v>
      </c>
      <c r="B467" s="156"/>
      <c r="C467" s="156">
        <f t="shared" si="123"/>
        <v>0</v>
      </c>
      <c r="D467" s="156">
        <f t="shared" si="123"/>
        <v>0</v>
      </c>
      <c r="E467" s="156">
        <f t="shared" si="123"/>
        <v>0</v>
      </c>
      <c r="F467" s="156">
        <f t="shared" si="123"/>
        <v>0</v>
      </c>
      <c r="G467" s="156">
        <f t="shared" si="123"/>
        <v>0</v>
      </c>
      <c r="H467" s="156">
        <f t="shared" si="123"/>
        <v>0</v>
      </c>
      <c r="I467" s="156">
        <f t="shared" si="123"/>
        <v>0</v>
      </c>
      <c r="J467" s="156">
        <f t="shared" si="123"/>
        <v>0</v>
      </c>
      <c r="K467" s="156">
        <f t="shared" si="123"/>
        <v>0</v>
      </c>
      <c r="L467" s="156">
        <f t="shared" si="123"/>
        <v>0</v>
      </c>
      <c r="M467" s="156">
        <f t="shared" si="123"/>
        <v>0</v>
      </c>
      <c r="N467" s="156">
        <f t="shared" si="123"/>
        <v>0</v>
      </c>
      <c r="O467" s="156">
        <f t="shared" si="123"/>
        <v>0</v>
      </c>
      <c r="P467" s="156">
        <f t="shared" si="123"/>
        <v>0</v>
      </c>
      <c r="Q467" s="156">
        <f t="shared" si="123"/>
        <v>0</v>
      </c>
    </row>
    <row r="468" spans="1:17" ht="12" customHeight="1" x14ac:dyDescent="0.25">
      <c r="A468" s="158" t="s">
        <v>62</v>
      </c>
      <c r="B468" s="157"/>
      <c r="C468" s="157">
        <f>IF(C372=0,0,C372/0.086*1000000/SUM(C$69:C$71))</f>
        <v>606.55218216713149</v>
      </c>
      <c r="D468" s="157">
        <f t="shared" ref="D468:Q468" si="124">IF(D372=0,0,D372/0.086*1000000/SUM(D$69:D$71))</f>
        <v>600.83469328159299</v>
      </c>
      <c r="E468" s="157">
        <f t="shared" si="124"/>
        <v>632.07004653958836</v>
      </c>
      <c r="F468" s="157">
        <f t="shared" si="124"/>
        <v>683.25966710980185</v>
      </c>
      <c r="G468" s="157">
        <f t="shared" si="124"/>
        <v>692.22199426949987</v>
      </c>
      <c r="H468" s="157">
        <f t="shared" si="124"/>
        <v>788.78855380710297</v>
      </c>
      <c r="I468" s="157">
        <f t="shared" si="124"/>
        <v>773.79885610751955</v>
      </c>
      <c r="J468" s="157">
        <f t="shared" si="124"/>
        <v>856.8546928293332</v>
      </c>
      <c r="K468" s="157">
        <f t="shared" si="124"/>
        <v>830.93185806478914</v>
      </c>
      <c r="L468" s="157">
        <f t="shared" si="124"/>
        <v>771.89055917459712</v>
      </c>
      <c r="M468" s="157">
        <f t="shared" si="124"/>
        <v>808.86495680197322</v>
      </c>
      <c r="N468" s="157">
        <f t="shared" si="124"/>
        <v>834.00688108891768</v>
      </c>
      <c r="O468" s="157">
        <f t="shared" si="124"/>
        <v>801.47382413085427</v>
      </c>
      <c r="P468" s="157">
        <f t="shared" si="124"/>
        <v>837.95218945785871</v>
      </c>
      <c r="Q468" s="157">
        <f t="shared" si="124"/>
        <v>839.00814765925475</v>
      </c>
    </row>
    <row r="469" spans="1:17" ht="12" customHeight="1" x14ac:dyDescent="0.25">
      <c r="A469" s="23" t="s">
        <v>55</v>
      </c>
      <c r="B469" s="156"/>
      <c r="C469" s="156">
        <f>IF(C373=0,0,C373/0.086*1000000/C$69)</f>
        <v>0</v>
      </c>
      <c r="D469" s="156">
        <f t="shared" ref="D469:Q469" si="125">IF(D373=0,0,D373/0.086*1000000/D$69)</f>
        <v>0</v>
      </c>
      <c r="E469" s="156">
        <f t="shared" si="125"/>
        <v>0</v>
      </c>
      <c r="F469" s="156">
        <f t="shared" si="125"/>
        <v>0</v>
      </c>
      <c r="G469" s="156">
        <f t="shared" si="125"/>
        <v>0</v>
      </c>
      <c r="H469" s="156">
        <f t="shared" si="125"/>
        <v>0</v>
      </c>
      <c r="I469" s="156">
        <f t="shared" si="125"/>
        <v>0</v>
      </c>
      <c r="J469" s="156">
        <f t="shared" si="125"/>
        <v>0</v>
      </c>
      <c r="K469" s="156">
        <f t="shared" si="125"/>
        <v>0</v>
      </c>
      <c r="L469" s="156">
        <f t="shared" si="125"/>
        <v>0</v>
      </c>
      <c r="M469" s="156">
        <f t="shared" si="125"/>
        <v>0</v>
      </c>
      <c r="N469" s="156">
        <f t="shared" si="125"/>
        <v>0</v>
      </c>
      <c r="O469" s="156">
        <f t="shared" si="125"/>
        <v>0</v>
      </c>
      <c r="P469" s="156">
        <f t="shared" si="125"/>
        <v>0</v>
      </c>
      <c r="Q469" s="156">
        <f t="shared" si="125"/>
        <v>0</v>
      </c>
    </row>
    <row r="470" spans="1:17" ht="12" customHeight="1" x14ac:dyDescent="0.25">
      <c r="A470" s="23" t="s">
        <v>57</v>
      </c>
      <c r="B470" s="156"/>
      <c r="C470" s="156">
        <f>IF(C374=0,0,C374/0.086*1000000/C$70)</f>
        <v>0</v>
      </c>
      <c r="D470" s="156">
        <f t="shared" ref="D470:Q470" si="126">IF(D374=0,0,D374/0.086*1000000/D$70)</f>
        <v>0</v>
      </c>
      <c r="E470" s="156">
        <f t="shared" si="126"/>
        <v>0</v>
      </c>
      <c r="F470" s="156">
        <f t="shared" si="126"/>
        <v>0</v>
      </c>
      <c r="G470" s="156">
        <f t="shared" si="126"/>
        <v>0</v>
      </c>
      <c r="H470" s="156">
        <f t="shared" si="126"/>
        <v>0</v>
      </c>
      <c r="I470" s="156">
        <f t="shared" si="126"/>
        <v>0</v>
      </c>
      <c r="J470" s="156">
        <f t="shared" si="126"/>
        <v>0</v>
      </c>
      <c r="K470" s="156">
        <f t="shared" si="126"/>
        <v>0</v>
      </c>
      <c r="L470" s="156">
        <f t="shared" si="126"/>
        <v>0</v>
      </c>
      <c r="M470" s="156">
        <f t="shared" si="126"/>
        <v>0</v>
      </c>
      <c r="N470" s="156">
        <f t="shared" si="126"/>
        <v>0</v>
      </c>
      <c r="O470" s="156">
        <f t="shared" si="126"/>
        <v>0</v>
      </c>
      <c r="P470" s="156">
        <f t="shared" si="126"/>
        <v>0</v>
      </c>
      <c r="Q470" s="156">
        <f t="shared" si="126"/>
        <v>0</v>
      </c>
    </row>
    <row r="471" spans="1:17" ht="12" customHeight="1" x14ac:dyDescent="0.25">
      <c r="A471" s="29" t="s">
        <v>140</v>
      </c>
      <c r="B471" s="57"/>
      <c r="C471" s="57">
        <f>IF(C375=0,0,C375/0.086*1000000/C$71)</f>
        <v>606.55218216713149</v>
      </c>
      <c r="D471" s="57">
        <f t="shared" ref="D471:Q471" si="127">IF(D375=0,0,D375/0.086*1000000/D$71)</f>
        <v>600.83469328159299</v>
      </c>
      <c r="E471" s="57">
        <f t="shared" si="127"/>
        <v>632.07004653958836</v>
      </c>
      <c r="F471" s="57">
        <f t="shared" si="127"/>
        <v>683.25966710980185</v>
      </c>
      <c r="G471" s="57">
        <f t="shared" si="127"/>
        <v>692.22199426949987</v>
      </c>
      <c r="H471" s="57">
        <f t="shared" si="127"/>
        <v>788.78855380710297</v>
      </c>
      <c r="I471" s="57">
        <f t="shared" si="127"/>
        <v>773.79885610751955</v>
      </c>
      <c r="J471" s="57">
        <f t="shared" si="127"/>
        <v>856.8546928293332</v>
      </c>
      <c r="K471" s="57">
        <f t="shared" si="127"/>
        <v>830.93185806478914</v>
      </c>
      <c r="L471" s="57">
        <f t="shared" si="127"/>
        <v>771.89055917459712</v>
      </c>
      <c r="M471" s="57">
        <f t="shared" si="127"/>
        <v>808.86495680197322</v>
      </c>
      <c r="N471" s="57">
        <f t="shared" si="127"/>
        <v>834.00688108891768</v>
      </c>
      <c r="O471" s="57">
        <f t="shared" si="127"/>
        <v>801.47382413085427</v>
      </c>
      <c r="P471" s="57">
        <f t="shared" si="127"/>
        <v>837.95218945785871</v>
      </c>
      <c r="Q471" s="57">
        <f t="shared" si="127"/>
        <v>839.00814765925475</v>
      </c>
    </row>
    <row r="473" spans="1:17" ht="12" customHeight="1" x14ac:dyDescent="0.25">
      <c r="A473" s="152" t="s">
        <v>188</v>
      </c>
      <c r="B473" s="168"/>
      <c r="C473" s="168">
        <f t="shared" ref="C473:Q473" si="128">SUM(C474,C477,C479,C492)</f>
        <v>6477.7093418783152</v>
      </c>
      <c r="D473" s="168">
        <f t="shared" si="128"/>
        <v>6724.1888366870216</v>
      </c>
      <c r="E473" s="168">
        <f t="shared" si="128"/>
        <v>6997.0474418818176</v>
      </c>
      <c r="F473" s="168">
        <f t="shared" si="128"/>
        <v>7317.4317598684711</v>
      </c>
      <c r="G473" s="168">
        <f t="shared" si="128"/>
        <v>7607.5770263554623</v>
      </c>
      <c r="H473" s="168">
        <f t="shared" si="128"/>
        <v>8292.5348222979428</v>
      </c>
      <c r="I473" s="168">
        <f t="shared" si="128"/>
        <v>8178.9590989359122</v>
      </c>
      <c r="J473" s="168">
        <f t="shared" si="128"/>
        <v>8607.7696752886695</v>
      </c>
      <c r="K473" s="168">
        <f t="shared" si="128"/>
        <v>8840.0877672691768</v>
      </c>
      <c r="L473" s="168">
        <f t="shared" si="128"/>
        <v>8655.3323079360944</v>
      </c>
      <c r="M473" s="168">
        <f t="shared" si="128"/>
        <v>8576.1463663296854</v>
      </c>
      <c r="N473" s="168">
        <f t="shared" si="128"/>
        <v>8726.9036553837341</v>
      </c>
      <c r="O473" s="168">
        <f t="shared" si="128"/>
        <v>8286.6205872201117</v>
      </c>
      <c r="P473" s="168">
        <f t="shared" si="128"/>
        <v>8027.5788925989891</v>
      </c>
      <c r="Q473" s="168">
        <f t="shared" si="128"/>
        <v>7776.3191943126494</v>
      </c>
    </row>
    <row r="474" spans="1:17" ht="12" customHeight="1" x14ac:dyDescent="0.25">
      <c r="A474" s="158" t="s">
        <v>65</v>
      </c>
      <c r="B474" s="157"/>
      <c r="C474" s="157">
        <f t="shared" ref="C474:Q474" si="129">SUM(C475:C476)</f>
        <v>5050.9567206108677</v>
      </c>
      <c r="D474" s="157">
        <f t="shared" si="129"/>
        <v>5305.0051802642784</v>
      </c>
      <c r="E474" s="157">
        <f t="shared" si="129"/>
        <v>5482.2761969469329</v>
      </c>
      <c r="F474" s="157">
        <f t="shared" si="129"/>
        <v>5717.1273850032567</v>
      </c>
      <c r="G474" s="157">
        <f t="shared" si="129"/>
        <v>5975.5820693054575</v>
      </c>
      <c r="H474" s="157">
        <f t="shared" si="129"/>
        <v>6541.8371368749577</v>
      </c>
      <c r="I474" s="157">
        <f t="shared" si="129"/>
        <v>6354.7544183602731</v>
      </c>
      <c r="J474" s="157">
        <f t="shared" si="129"/>
        <v>6705.3465185794239</v>
      </c>
      <c r="K474" s="157">
        <f t="shared" si="129"/>
        <v>6936.6893461928503</v>
      </c>
      <c r="L474" s="157">
        <f t="shared" si="129"/>
        <v>6834.7217152223184</v>
      </c>
      <c r="M474" s="157">
        <f t="shared" si="129"/>
        <v>6630.7314649059736</v>
      </c>
      <c r="N474" s="157">
        <f t="shared" si="129"/>
        <v>6780.0526314208482</v>
      </c>
      <c r="O474" s="157">
        <f t="shared" si="129"/>
        <v>6409.9572995694125</v>
      </c>
      <c r="P474" s="157">
        <f t="shared" si="129"/>
        <v>6077.3393101432303</v>
      </c>
      <c r="Q474" s="157">
        <f t="shared" si="129"/>
        <v>5848.7944292122065</v>
      </c>
    </row>
    <row r="475" spans="1:17" ht="12" customHeight="1" x14ac:dyDescent="0.25">
      <c r="A475" s="23" t="s">
        <v>157</v>
      </c>
      <c r="B475" s="156"/>
      <c r="C475" s="156">
        <f t="shared" ref="C475:Q476" si="130">IF(C379=0,0,C379/0.086*1000000/C$58)</f>
        <v>5028.8066894263056</v>
      </c>
      <c r="D475" s="156">
        <f t="shared" si="130"/>
        <v>5285.6979947367627</v>
      </c>
      <c r="E475" s="156">
        <f t="shared" si="130"/>
        <v>5447.4813552798996</v>
      </c>
      <c r="F475" s="156">
        <f t="shared" si="130"/>
        <v>5646.8657494093541</v>
      </c>
      <c r="G475" s="156">
        <f t="shared" si="130"/>
        <v>5896.8196094491077</v>
      </c>
      <c r="H475" s="156">
        <f t="shared" si="130"/>
        <v>6401.815390768199</v>
      </c>
      <c r="I475" s="156">
        <f t="shared" si="130"/>
        <v>6211.7009709250069</v>
      </c>
      <c r="J475" s="156">
        <f t="shared" si="130"/>
        <v>6503.6194248382635</v>
      </c>
      <c r="K475" s="156">
        <f t="shared" si="130"/>
        <v>6766.7700969039761</v>
      </c>
      <c r="L475" s="156">
        <f t="shared" si="130"/>
        <v>6756.373089518238</v>
      </c>
      <c r="M475" s="156">
        <f t="shared" si="130"/>
        <v>6528.4055096035345</v>
      </c>
      <c r="N475" s="156">
        <f t="shared" si="130"/>
        <v>6668.8371916983715</v>
      </c>
      <c r="O475" s="156">
        <f t="shared" si="130"/>
        <v>6323.0470431664535</v>
      </c>
      <c r="P475" s="156">
        <f t="shared" si="130"/>
        <v>5958.975355053788</v>
      </c>
      <c r="Q475" s="156">
        <f t="shared" si="130"/>
        <v>5738.0811951424548</v>
      </c>
    </row>
    <row r="476" spans="1:17" ht="12" customHeight="1" x14ac:dyDescent="0.25">
      <c r="A476" s="23" t="s">
        <v>60</v>
      </c>
      <c r="B476" s="156"/>
      <c r="C476" s="156">
        <f t="shared" si="130"/>
        <v>22.150031184561772</v>
      </c>
      <c r="D476" s="156">
        <f t="shared" si="130"/>
        <v>19.307185527515607</v>
      </c>
      <c r="E476" s="156">
        <f t="shared" si="130"/>
        <v>34.794841667033353</v>
      </c>
      <c r="F476" s="156">
        <f t="shared" si="130"/>
        <v>70.26163559390217</v>
      </c>
      <c r="G476" s="156">
        <f t="shared" si="130"/>
        <v>78.762459856349423</v>
      </c>
      <c r="H476" s="156">
        <f t="shared" si="130"/>
        <v>140.02174610675823</v>
      </c>
      <c r="I476" s="156">
        <f t="shared" si="130"/>
        <v>143.05344743526666</v>
      </c>
      <c r="J476" s="156">
        <f t="shared" si="130"/>
        <v>201.72709374116062</v>
      </c>
      <c r="K476" s="156">
        <f t="shared" si="130"/>
        <v>169.91924928887434</v>
      </c>
      <c r="L476" s="156">
        <f t="shared" si="130"/>
        <v>78.34862570408022</v>
      </c>
      <c r="M476" s="156">
        <f t="shared" si="130"/>
        <v>102.32595530243927</v>
      </c>
      <c r="N476" s="156">
        <f t="shared" si="130"/>
        <v>111.2154397224769</v>
      </c>
      <c r="O476" s="156">
        <f t="shared" si="130"/>
        <v>86.910256402958652</v>
      </c>
      <c r="P476" s="156">
        <f t="shared" si="130"/>
        <v>118.36395508944211</v>
      </c>
      <c r="Q476" s="156">
        <f t="shared" si="130"/>
        <v>110.71323406975149</v>
      </c>
    </row>
    <row r="477" spans="1:17" ht="12" customHeight="1" x14ac:dyDescent="0.25">
      <c r="A477" s="158" t="s">
        <v>112</v>
      </c>
      <c r="B477" s="157"/>
      <c r="C477" s="157">
        <f t="shared" ref="C477:Q477" si="131">C478</f>
        <v>0.15534249930792293</v>
      </c>
      <c r="D477" s="157">
        <f t="shared" si="131"/>
        <v>0.57893134231747145</v>
      </c>
      <c r="E477" s="157">
        <f t="shared" si="131"/>
        <v>0.36582190285603688</v>
      </c>
      <c r="F477" s="157">
        <f t="shared" si="131"/>
        <v>0.6538499882041956</v>
      </c>
      <c r="G477" s="157">
        <f t="shared" si="131"/>
        <v>1.2496199679203979</v>
      </c>
      <c r="H477" s="157">
        <f t="shared" si="131"/>
        <v>4.0228373634776391</v>
      </c>
      <c r="I477" s="157">
        <f t="shared" si="131"/>
        <v>5.2330470811139191</v>
      </c>
      <c r="J477" s="157">
        <f t="shared" si="131"/>
        <v>5.7247330332610904</v>
      </c>
      <c r="K477" s="157">
        <f t="shared" si="131"/>
        <v>5.4250259379688872</v>
      </c>
      <c r="L477" s="157">
        <f t="shared" si="131"/>
        <v>4.0515768655307278</v>
      </c>
      <c r="M477" s="157">
        <f t="shared" si="131"/>
        <v>12.535439257834364</v>
      </c>
      <c r="N477" s="157">
        <f t="shared" si="131"/>
        <v>1.8221152641255125</v>
      </c>
      <c r="O477" s="157">
        <f t="shared" si="131"/>
        <v>1.8092343944433893</v>
      </c>
      <c r="P477" s="157">
        <f t="shared" si="131"/>
        <v>8.4755710342736652</v>
      </c>
      <c r="Q477" s="157">
        <f t="shared" si="131"/>
        <v>7.6072766675454799</v>
      </c>
    </row>
    <row r="478" spans="1:17" ht="12" customHeight="1" x14ac:dyDescent="0.25">
      <c r="A478" s="23" t="s">
        <v>60</v>
      </c>
      <c r="B478" s="156"/>
      <c r="C478" s="156">
        <f t="shared" ref="C478:Q478" si="132">IF(C382=0,0,C382/0.086*1000000/C$58)</f>
        <v>0.15534249930792293</v>
      </c>
      <c r="D478" s="156">
        <f t="shared" si="132"/>
        <v>0.57893134231747145</v>
      </c>
      <c r="E478" s="156">
        <f t="shared" si="132"/>
        <v>0.36582190285603688</v>
      </c>
      <c r="F478" s="156">
        <f t="shared" si="132"/>
        <v>0.6538499882041956</v>
      </c>
      <c r="G478" s="156">
        <f t="shared" si="132"/>
        <v>1.2496199679203979</v>
      </c>
      <c r="H478" s="156">
        <f t="shared" si="132"/>
        <v>4.0228373634776391</v>
      </c>
      <c r="I478" s="156">
        <f t="shared" si="132"/>
        <v>5.2330470811139191</v>
      </c>
      <c r="J478" s="156">
        <f t="shared" si="132"/>
        <v>5.7247330332610904</v>
      </c>
      <c r="K478" s="156">
        <f t="shared" si="132"/>
        <v>5.4250259379688872</v>
      </c>
      <c r="L478" s="156">
        <f t="shared" si="132"/>
        <v>4.0515768655307278</v>
      </c>
      <c r="M478" s="156">
        <f t="shared" si="132"/>
        <v>12.535439257834364</v>
      </c>
      <c r="N478" s="156">
        <f t="shared" si="132"/>
        <v>1.8221152641255125</v>
      </c>
      <c r="O478" s="156">
        <f t="shared" si="132"/>
        <v>1.8092343944433893</v>
      </c>
      <c r="P478" s="156">
        <f t="shared" si="132"/>
        <v>8.4755710342736652</v>
      </c>
      <c r="Q478" s="156">
        <f t="shared" si="132"/>
        <v>7.6072766675454799</v>
      </c>
    </row>
    <row r="479" spans="1:17" ht="12" customHeight="1" x14ac:dyDescent="0.25">
      <c r="A479" s="158" t="s">
        <v>63</v>
      </c>
      <c r="B479" s="157"/>
      <c r="C479" s="157">
        <f t="shared" ref="C479:Q479" si="133">IF(C383=0,0,C383/0.086*1000000/SUM(C$62:C$67))</f>
        <v>930.17064394647559</v>
      </c>
      <c r="D479" s="157">
        <f t="shared" si="133"/>
        <v>925.00201775309597</v>
      </c>
      <c r="E479" s="157">
        <f t="shared" si="133"/>
        <v>992.79036631916313</v>
      </c>
      <c r="F479" s="157">
        <f t="shared" si="133"/>
        <v>1033.5302556022095</v>
      </c>
      <c r="G479" s="157">
        <f t="shared" si="133"/>
        <v>1054.493060254041</v>
      </c>
      <c r="H479" s="157">
        <f t="shared" si="133"/>
        <v>1087.4820738717901</v>
      </c>
      <c r="I479" s="157">
        <f t="shared" si="133"/>
        <v>1170.5269643049332</v>
      </c>
      <c r="J479" s="157">
        <f t="shared" si="133"/>
        <v>1175.3009256582686</v>
      </c>
      <c r="K479" s="157">
        <f t="shared" si="133"/>
        <v>1197.1449289807836</v>
      </c>
      <c r="L479" s="157">
        <f t="shared" si="133"/>
        <v>1164.9872613757973</v>
      </c>
      <c r="M479" s="157">
        <f t="shared" si="133"/>
        <v>1249.6420465203444</v>
      </c>
      <c r="N479" s="157">
        <f t="shared" si="133"/>
        <v>1240.0029780304676</v>
      </c>
      <c r="O479" s="157">
        <f t="shared" si="133"/>
        <v>1197.9066305410454</v>
      </c>
      <c r="P479" s="157">
        <f t="shared" si="133"/>
        <v>1233.680724148169</v>
      </c>
      <c r="Q479" s="157">
        <f t="shared" si="133"/>
        <v>1210.0690027951023</v>
      </c>
    </row>
    <row r="480" spans="1:17" ht="12" customHeight="1" x14ac:dyDescent="0.25">
      <c r="A480" s="167" t="s">
        <v>156</v>
      </c>
      <c r="B480" s="132"/>
      <c r="C480" s="132">
        <f t="shared" ref="C480:Q480" si="134">IF(C384=0,0,C384/0.086*1000000/C$62)</f>
        <v>915.84597529058203</v>
      </c>
      <c r="D480" s="132">
        <f t="shared" si="134"/>
        <v>925.00201775309597</v>
      </c>
      <c r="E480" s="132">
        <f t="shared" si="134"/>
        <v>969.86447443379677</v>
      </c>
      <c r="F480" s="132">
        <f t="shared" si="134"/>
        <v>1006.6989220192984</v>
      </c>
      <c r="G480" s="132">
        <f t="shared" si="134"/>
        <v>1028.31397544949</v>
      </c>
      <c r="H480" s="132">
        <f t="shared" si="134"/>
        <v>1049.1124823012669</v>
      </c>
      <c r="I480" s="132">
        <f t="shared" si="134"/>
        <v>1071.837722122516</v>
      </c>
      <c r="J480" s="132">
        <f t="shared" si="134"/>
        <v>1111.8756844091108</v>
      </c>
      <c r="K480" s="132">
        <f t="shared" si="134"/>
        <v>1160.7518866956266</v>
      </c>
      <c r="L480" s="132">
        <f t="shared" si="134"/>
        <v>1161.6497354916278</v>
      </c>
      <c r="M480" s="132">
        <f t="shared" si="134"/>
        <v>1206.9400942417697</v>
      </c>
      <c r="N480" s="132">
        <f t="shared" si="134"/>
        <v>1236.1403403120453</v>
      </c>
      <c r="O480" s="132">
        <f t="shared" si="134"/>
        <v>1197.9066305410454</v>
      </c>
      <c r="P480" s="132">
        <f t="shared" si="134"/>
        <v>1209.6129078807687</v>
      </c>
      <c r="Q480" s="132">
        <f t="shared" si="134"/>
        <v>1210.0690027951023</v>
      </c>
    </row>
    <row r="481" spans="1:17" ht="12" customHeight="1" x14ac:dyDescent="0.25">
      <c r="A481" s="167" t="s">
        <v>155</v>
      </c>
      <c r="B481" s="132"/>
      <c r="C481" s="132">
        <f t="shared" ref="C481:Q483" si="135">IF(C385=0,0,C385/0.086*1000000/C$63)</f>
        <v>0</v>
      </c>
      <c r="D481" s="132">
        <f t="shared" si="135"/>
        <v>0</v>
      </c>
      <c r="E481" s="132">
        <f t="shared" si="135"/>
        <v>0</v>
      </c>
      <c r="F481" s="132">
        <f t="shared" si="135"/>
        <v>0</v>
      </c>
      <c r="G481" s="132">
        <f t="shared" si="135"/>
        <v>0</v>
      </c>
      <c r="H481" s="132">
        <f t="shared" si="135"/>
        <v>0</v>
      </c>
      <c r="I481" s="132">
        <f t="shared" si="135"/>
        <v>0</v>
      </c>
      <c r="J481" s="132">
        <f t="shared" si="135"/>
        <v>0</v>
      </c>
      <c r="K481" s="132">
        <f t="shared" si="135"/>
        <v>0</v>
      </c>
      <c r="L481" s="132">
        <f t="shared" si="135"/>
        <v>0</v>
      </c>
      <c r="M481" s="132">
        <f t="shared" si="135"/>
        <v>0</v>
      </c>
      <c r="N481" s="132">
        <f t="shared" si="135"/>
        <v>0</v>
      </c>
      <c r="O481" s="132">
        <f t="shared" si="135"/>
        <v>0</v>
      </c>
      <c r="P481" s="132">
        <f t="shared" si="135"/>
        <v>0</v>
      </c>
      <c r="Q481" s="132">
        <f t="shared" si="135"/>
        <v>0</v>
      </c>
    </row>
    <row r="482" spans="1:17" ht="12" customHeight="1" x14ac:dyDescent="0.25">
      <c r="A482" s="166" t="s">
        <v>55</v>
      </c>
      <c r="B482" s="165"/>
      <c r="C482" s="165">
        <f t="shared" si="135"/>
        <v>0</v>
      </c>
      <c r="D482" s="165">
        <f t="shared" si="135"/>
        <v>0</v>
      </c>
      <c r="E482" s="165">
        <f t="shared" si="135"/>
        <v>0</v>
      </c>
      <c r="F482" s="165">
        <f t="shared" si="135"/>
        <v>0</v>
      </c>
      <c r="G482" s="165">
        <f t="shared" si="135"/>
        <v>0</v>
      </c>
      <c r="H482" s="165">
        <f t="shared" si="135"/>
        <v>0</v>
      </c>
      <c r="I482" s="165">
        <f t="shared" si="135"/>
        <v>0</v>
      </c>
      <c r="J482" s="165">
        <f t="shared" si="135"/>
        <v>0</v>
      </c>
      <c r="K482" s="165">
        <f t="shared" si="135"/>
        <v>0</v>
      </c>
      <c r="L482" s="165">
        <f t="shared" si="135"/>
        <v>0</v>
      </c>
      <c r="M482" s="165">
        <f t="shared" si="135"/>
        <v>0</v>
      </c>
      <c r="N482" s="165">
        <f t="shared" si="135"/>
        <v>0</v>
      </c>
      <c r="O482" s="165">
        <f t="shared" si="135"/>
        <v>0</v>
      </c>
      <c r="P482" s="165">
        <f t="shared" si="135"/>
        <v>0</v>
      </c>
      <c r="Q482" s="165">
        <f t="shared" si="135"/>
        <v>0</v>
      </c>
    </row>
    <row r="483" spans="1:17" ht="12" customHeight="1" x14ac:dyDescent="0.25">
      <c r="A483" s="147" t="s">
        <v>59</v>
      </c>
      <c r="B483" s="164"/>
      <c r="C483" s="164">
        <f t="shared" si="135"/>
        <v>0</v>
      </c>
      <c r="D483" s="164">
        <f t="shared" si="135"/>
        <v>0</v>
      </c>
      <c r="E483" s="164">
        <f t="shared" si="135"/>
        <v>0</v>
      </c>
      <c r="F483" s="164">
        <f t="shared" si="135"/>
        <v>0</v>
      </c>
      <c r="G483" s="164">
        <f t="shared" si="135"/>
        <v>0</v>
      </c>
      <c r="H483" s="164">
        <f t="shared" si="135"/>
        <v>0</v>
      </c>
      <c r="I483" s="164">
        <f t="shared" si="135"/>
        <v>0</v>
      </c>
      <c r="J483" s="164">
        <f t="shared" si="135"/>
        <v>0</v>
      </c>
      <c r="K483" s="164">
        <f t="shared" si="135"/>
        <v>0</v>
      </c>
      <c r="L483" s="164">
        <f t="shared" si="135"/>
        <v>0</v>
      </c>
      <c r="M483" s="164">
        <f t="shared" si="135"/>
        <v>0</v>
      </c>
      <c r="N483" s="164">
        <f t="shared" si="135"/>
        <v>0</v>
      </c>
      <c r="O483" s="164">
        <f t="shared" si="135"/>
        <v>0</v>
      </c>
      <c r="P483" s="164">
        <f t="shared" si="135"/>
        <v>0</v>
      </c>
      <c r="Q483" s="164">
        <f t="shared" si="135"/>
        <v>0</v>
      </c>
    </row>
    <row r="484" spans="1:17" ht="12" customHeight="1" x14ac:dyDescent="0.25">
      <c r="A484" s="163" t="s">
        <v>144</v>
      </c>
      <c r="B484" s="162"/>
      <c r="C484" s="162">
        <f t="shared" ref="C484:Q484" si="136">IF(C388=0,0,C388/0.086*1000000/C$64)</f>
        <v>0</v>
      </c>
      <c r="D484" s="162">
        <f t="shared" si="136"/>
        <v>0</v>
      </c>
      <c r="E484" s="162">
        <f t="shared" si="136"/>
        <v>0</v>
      </c>
      <c r="F484" s="162">
        <f t="shared" si="136"/>
        <v>0</v>
      </c>
      <c r="G484" s="162">
        <f t="shared" si="136"/>
        <v>0</v>
      </c>
      <c r="H484" s="162">
        <f t="shared" si="136"/>
        <v>0</v>
      </c>
      <c r="I484" s="162">
        <f t="shared" si="136"/>
        <v>0</v>
      </c>
      <c r="J484" s="162">
        <f t="shared" si="136"/>
        <v>0</v>
      </c>
      <c r="K484" s="162">
        <f t="shared" si="136"/>
        <v>0</v>
      </c>
      <c r="L484" s="162">
        <f t="shared" si="136"/>
        <v>0</v>
      </c>
      <c r="M484" s="162">
        <f t="shared" si="136"/>
        <v>0</v>
      </c>
      <c r="N484" s="162">
        <f t="shared" si="136"/>
        <v>0</v>
      </c>
      <c r="O484" s="162">
        <f t="shared" si="136"/>
        <v>0</v>
      </c>
      <c r="P484" s="162">
        <f t="shared" si="136"/>
        <v>0</v>
      </c>
      <c r="Q484" s="162">
        <f t="shared" si="136"/>
        <v>0</v>
      </c>
    </row>
    <row r="485" spans="1:17" ht="12" customHeight="1" x14ac:dyDescent="0.25">
      <c r="A485" s="161" t="s">
        <v>143</v>
      </c>
      <c r="B485" s="160"/>
      <c r="C485" s="160">
        <f t="shared" ref="C485:Q487" si="137">IF(C389=0,0,C389/0.086*1000000/C$65)</f>
        <v>0</v>
      </c>
      <c r="D485" s="160">
        <f t="shared" si="137"/>
        <v>0</v>
      </c>
      <c r="E485" s="160">
        <f t="shared" si="137"/>
        <v>0</v>
      </c>
      <c r="F485" s="160">
        <f t="shared" si="137"/>
        <v>0</v>
      </c>
      <c r="G485" s="160">
        <f t="shared" si="137"/>
        <v>0</v>
      </c>
      <c r="H485" s="160">
        <f t="shared" si="137"/>
        <v>0</v>
      </c>
      <c r="I485" s="160">
        <f t="shared" si="137"/>
        <v>0</v>
      </c>
      <c r="J485" s="160">
        <f t="shared" si="137"/>
        <v>0</v>
      </c>
      <c r="K485" s="160">
        <f t="shared" si="137"/>
        <v>0</v>
      </c>
      <c r="L485" s="160">
        <f t="shared" si="137"/>
        <v>0</v>
      </c>
      <c r="M485" s="160">
        <f t="shared" si="137"/>
        <v>0</v>
      </c>
      <c r="N485" s="160">
        <f t="shared" si="137"/>
        <v>0</v>
      </c>
      <c r="O485" s="160">
        <f t="shared" si="137"/>
        <v>0</v>
      </c>
      <c r="P485" s="160">
        <f t="shared" si="137"/>
        <v>0</v>
      </c>
      <c r="Q485" s="160">
        <f t="shared" si="137"/>
        <v>0</v>
      </c>
    </row>
    <row r="486" spans="1:17" ht="12" customHeight="1" x14ac:dyDescent="0.25">
      <c r="A486" s="148" t="s">
        <v>57</v>
      </c>
      <c r="B486" s="156"/>
      <c r="C486" s="156">
        <f t="shared" si="137"/>
        <v>0</v>
      </c>
      <c r="D486" s="156">
        <f t="shared" si="137"/>
        <v>0</v>
      </c>
      <c r="E486" s="156">
        <f t="shared" si="137"/>
        <v>0</v>
      </c>
      <c r="F486" s="156">
        <f t="shared" si="137"/>
        <v>0</v>
      </c>
      <c r="G486" s="156">
        <f t="shared" si="137"/>
        <v>0</v>
      </c>
      <c r="H486" s="156">
        <f t="shared" si="137"/>
        <v>0</v>
      </c>
      <c r="I486" s="156">
        <f t="shared" si="137"/>
        <v>0</v>
      </c>
      <c r="J486" s="156">
        <f t="shared" si="137"/>
        <v>0</v>
      </c>
      <c r="K486" s="156">
        <f t="shared" si="137"/>
        <v>0</v>
      </c>
      <c r="L486" s="156">
        <f t="shared" si="137"/>
        <v>0</v>
      </c>
      <c r="M486" s="156">
        <f t="shared" si="137"/>
        <v>0</v>
      </c>
      <c r="N486" s="156">
        <f t="shared" si="137"/>
        <v>0</v>
      </c>
      <c r="O486" s="156">
        <f t="shared" si="137"/>
        <v>0</v>
      </c>
      <c r="P486" s="156">
        <f t="shared" si="137"/>
        <v>0</v>
      </c>
      <c r="Q486" s="156">
        <f t="shared" si="137"/>
        <v>0</v>
      </c>
    </row>
    <row r="487" spans="1:17" ht="12" customHeight="1" x14ac:dyDescent="0.25">
      <c r="A487" s="148" t="s">
        <v>59</v>
      </c>
      <c r="B487" s="156"/>
      <c r="C487" s="156">
        <f t="shared" si="137"/>
        <v>0</v>
      </c>
      <c r="D487" s="156">
        <f t="shared" si="137"/>
        <v>0</v>
      </c>
      <c r="E487" s="156">
        <f t="shared" si="137"/>
        <v>0</v>
      </c>
      <c r="F487" s="156">
        <f t="shared" si="137"/>
        <v>0</v>
      </c>
      <c r="G487" s="156">
        <f t="shared" si="137"/>
        <v>0</v>
      </c>
      <c r="H487" s="156">
        <f t="shared" si="137"/>
        <v>0</v>
      </c>
      <c r="I487" s="156">
        <f t="shared" si="137"/>
        <v>0</v>
      </c>
      <c r="J487" s="156">
        <f t="shared" si="137"/>
        <v>0</v>
      </c>
      <c r="K487" s="156">
        <f t="shared" si="137"/>
        <v>0</v>
      </c>
      <c r="L487" s="156">
        <f t="shared" si="137"/>
        <v>0</v>
      </c>
      <c r="M487" s="156">
        <f t="shared" si="137"/>
        <v>0</v>
      </c>
      <c r="N487" s="156">
        <f t="shared" si="137"/>
        <v>0</v>
      </c>
      <c r="O487" s="156">
        <f t="shared" si="137"/>
        <v>0</v>
      </c>
      <c r="P487" s="156">
        <f t="shared" si="137"/>
        <v>0</v>
      </c>
      <c r="Q487" s="156">
        <f t="shared" si="137"/>
        <v>0</v>
      </c>
    </row>
    <row r="488" spans="1:17" ht="12" customHeight="1" x14ac:dyDescent="0.25">
      <c r="A488" s="163" t="s">
        <v>142</v>
      </c>
      <c r="B488" s="162"/>
      <c r="C488" s="162">
        <f t="shared" ref="C488:Q488" si="138">IF(C392=0,0,C392/0.086*1000000/C$66)</f>
        <v>967.9150429979876</v>
      </c>
      <c r="D488" s="162">
        <f t="shared" si="138"/>
        <v>0</v>
      </c>
      <c r="E488" s="162">
        <f t="shared" si="138"/>
        <v>1075.0476012833356</v>
      </c>
      <c r="F488" s="162">
        <f t="shared" si="138"/>
        <v>1108.5679523206213</v>
      </c>
      <c r="G488" s="162">
        <f t="shared" si="138"/>
        <v>1123.0911518736543</v>
      </c>
      <c r="H488" s="162">
        <f t="shared" si="138"/>
        <v>1411.5609954156084</v>
      </c>
      <c r="I488" s="162">
        <f t="shared" si="138"/>
        <v>1343.4546551722096</v>
      </c>
      <c r="J488" s="162">
        <f t="shared" si="138"/>
        <v>1479.044250828867</v>
      </c>
      <c r="K488" s="162">
        <f t="shared" si="138"/>
        <v>1441.67060160702</v>
      </c>
      <c r="L488" s="162">
        <f t="shared" si="138"/>
        <v>1260.9674942305273</v>
      </c>
      <c r="M488" s="162">
        <f t="shared" si="138"/>
        <v>1577.2573199339638</v>
      </c>
      <c r="N488" s="162">
        <f t="shared" si="138"/>
        <v>1603.0816021905796</v>
      </c>
      <c r="O488" s="162">
        <f t="shared" si="138"/>
        <v>0</v>
      </c>
      <c r="P488" s="162">
        <f t="shared" si="138"/>
        <v>1394.7129589727647</v>
      </c>
      <c r="Q488" s="162">
        <f t="shared" si="138"/>
        <v>0</v>
      </c>
    </row>
    <row r="489" spans="1:17" ht="12" customHeight="1" x14ac:dyDescent="0.25">
      <c r="A489" s="161" t="s">
        <v>141</v>
      </c>
      <c r="B489" s="160"/>
      <c r="C489" s="160">
        <f t="shared" ref="C489:Q491" si="139">IF(C393=0,0,C393/0.086*1000000/C$67)</f>
        <v>0</v>
      </c>
      <c r="D489" s="160">
        <f t="shared" si="139"/>
        <v>0</v>
      </c>
      <c r="E489" s="160">
        <f t="shared" si="139"/>
        <v>0</v>
      </c>
      <c r="F489" s="160">
        <f t="shared" si="139"/>
        <v>0</v>
      </c>
      <c r="G489" s="160">
        <f t="shared" si="139"/>
        <v>0</v>
      </c>
      <c r="H489" s="160">
        <f t="shared" si="139"/>
        <v>0</v>
      </c>
      <c r="I489" s="160">
        <f t="shared" si="139"/>
        <v>0</v>
      </c>
      <c r="J489" s="160">
        <f t="shared" si="139"/>
        <v>0</v>
      </c>
      <c r="K489" s="160">
        <f t="shared" si="139"/>
        <v>0</v>
      </c>
      <c r="L489" s="160">
        <f t="shared" si="139"/>
        <v>0</v>
      </c>
      <c r="M489" s="160">
        <f t="shared" si="139"/>
        <v>0</v>
      </c>
      <c r="N489" s="160">
        <f t="shared" si="139"/>
        <v>0</v>
      </c>
      <c r="O489" s="160">
        <f t="shared" si="139"/>
        <v>0</v>
      </c>
      <c r="P489" s="160">
        <f t="shared" si="139"/>
        <v>0</v>
      </c>
      <c r="Q489" s="160">
        <f t="shared" si="139"/>
        <v>0</v>
      </c>
    </row>
    <row r="490" spans="1:17" ht="12" customHeight="1" x14ac:dyDescent="0.25">
      <c r="A490" s="148" t="s">
        <v>60</v>
      </c>
      <c r="B490" s="156"/>
      <c r="C490" s="156">
        <f t="shared" si="139"/>
        <v>0</v>
      </c>
      <c r="D490" s="156">
        <f t="shared" si="139"/>
        <v>0</v>
      </c>
      <c r="E490" s="156">
        <f t="shared" si="139"/>
        <v>0</v>
      </c>
      <c r="F490" s="156">
        <f t="shared" si="139"/>
        <v>0</v>
      </c>
      <c r="G490" s="156">
        <f t="shared" si="139"/>
        <v>0</v>
      </c>
      <c r="H490" s="156">
        <f t="shared" si="139"/>
        <v>0</v>
      </c>
      <c r="I490" s="156">
        <f t="shared" si="139"/>
        <v>0</v>
      </c>
      <c r="J490" s="156">
        <f t="shared" si="139"/>
        <v>0</v>
      </c>
      <c r="K490" s="156">
        <f t="shared" si="139"/>
        <v>0</v>
      </c>
      <c r="L490" s="156">
        <f t="shared" si="139"/>
        <v>0</v>
      </c>
      <c r="M490" s="156">
        <f t="shared" si="139"/>
        <v>0</v>
      </c>
      <c r="N490" s="156">
        <f t="shared" si="139"/>
        <v>0</v>
      </c>
      <c r="O490" s="156">
        <f t="shared" si="139"/>
        <v>0</v>
      </c>
      <c r="P490" s="156">
        <f t="shared" si="139"/>
        <v>0</v>
      </c>
      <c r="Q490" s="156">
        <f t="shared" si="139"/>
        <v>0</v>
      </c>
    </row>
    <row r="491" spans="1:17" ht="12" customHeight="1" x14ac:dyDescent="0.25">
      <c r="A491" s="148" t="s">
        <v>59</v>
      </c>
      <c r="B491" s="156"/>
      <c r="C491" s="156">
        <f t="shared" si="139"/>
        <v>0</v>
      </c>
      <c r="D491" s="156">
        <f t="shared" si="139"/>
        <v>0</v>
      </c>
      <c r="E491" s="156">
        <f t="shared" si="139"/>
        <v>0</v>
      </c>
      <c r="F491" s="156">
        <f t="shared" si="139"/>
        <v>0</v>
      </c>
      <c r="G491" s="156">
        <f t="shared" si="139"/>
        <v>0</v>
      </c>
      <c r="H491" s="156">
        <f t="shared" si="139"/>
        <v>0</v>
      </c>
      <c r="I491" s="156">
        <f t="shared" si="139"/>
        <v>0</v>
      </c>
      <c r="J491" s="156">
        <f t="shared" si="139"/>
        <v>0</v>
      </c>
      <c r="K491" s="156">
        <f t="shared" si="139"/>
        <v>0</v>
      </c>
      <c r="L491" s="156">
        <f t="shared" si="139"/>
        <v>0</v>
      </c>
      <c r="M491" s="156">
        <f t="shared" si="139"/>
        <v>0</v>
      </c>
      <c r="N491" s="156">
        <f t="shared" si="139"/>
        <v>0</v>
      </c>
      <c r="O491" s="156">
        <f t="shared" si="139"/>
        <v>0</v>
      </c>
      <c r="P491" s="156">
        <f t="shared" si="139"/>
        <v>0</v>
      </c>
      <c r="Q491" s="156">
        <f t="shared" si="139"/>
        <v>0</v>
      </c>
    </row>
    <row r="492" spans="1:17" ht="12" customHeight="1" x14ac:dyDescent="0.25">
      <c r="A492" s="158" t="s">
        <v>62</v>
      </c>
      <c r="B492" s="157"/>
      <c r="C492" s="157">
        <f t="shared" ref="C492:Q492" si="140">IF(C396=0,0,C396/0.086*1000000/SUM(C$69:C$71))</f>
        <v>496.42663482166392</v>
      </c>
      <c r="D492" s="157">
        <f t="shared" si="140"/>
        <v>493.60270732732965</v>
      </c>
      <c r="E492" s="157">
        <f t="shared" si="140"/>
        <v>521.61505671286591</v>
      </c>
      <c r="F492" s="157">
        <f t="shared" si="140"/>
        <v>566.12026927480042</v>
      </c>
      <c r="G492" s="157">
        <f t="shared" si="140"/>
        <v>576.25227682804291</v>
      </c>
      <c r="H492" s="157">
        <f t="shared" si="140"/>
        <v>659.19277418771765</v>
      </c>
      <c r="I492" s="157">
        <f t="shared" si="140"/>
        <v>648.44466918959176</v>
      </c>
      <c r="J492" s="157">
        <f t="shared" si="140"/>
        <v>721.39749801771495</v>
      </c>
      <c r="K492" s="157">
        <f t="shared" si="140"/>
        <v>700.82846615757467</v>
      </c>
      <c r="L492" s="157">
        <f t="shared" si="140"/>
        <v>651.57175447244845</v>
      </c>
      <c r="M492" s="157">
        <f t="shared" si="140"/>
        <v>683.23741564553302</v>
      </c>
      <c r="N492" s="157">
        <f t="shared" si="140"/>
        <v>705.0259306682932</v>
      </c>
      <c r="O492" s="157">
        <f t="shared" si="140"/>
        <v>676.94742271520965</v>
      </c>
      <c r="P492" s="157">
        <f t="shared" si="140"/>
        <v>708.08328727331616</v>
      </c>
      <c r="Q492" s="157">
        <f t="shared" si="140"/>
        <v>709.84848563779531</v>
      </c>
    </row>
    <row r="493" spans="1:17" ht="12" customHeight="1" x14ac:dyDescent="0.25">
      <c r="A493" s="23" t="s">
        <v>55</v>
      </c>
      <c r="B493" s="156"/>
      <c r="C493" s="156">
        <f t="shared" ref="C493:Q493" si="141">IF(C397=0,0,C397/0.086*1000000/C$69)</f>
        <v>0</v>
      </c>
      <c r="D493" s="156">
        <f t="shared" si="141"/>
        <v>0</v>
      </c>
      <c r="E493" s="156">
        <f t="shared" si="141"/>
        <v>0</v>
      </c>
      <c r="F493" s="156">
        <f t="shared" si="141"/>
        <v>0</v>
      </c>
      <c r="G493" s="156">
        <f t="shared" si="141"/>
        <v>0</v>
      </c>
      <c r="H493" s="156">
        <f t="shared" si="141"/>
        <v>0</v>
      </c>
      <c r="I493" s="156">
        <f t="shared" si="141"/>
        <v>0</v>
      </c>
      <c r="J493" s="156">
        <f t="shared" si="141"/>
        <v>0</v>
      </c>
      <c r="K493" s="156">
        <f t="shared" si="141"/>
        <v>0</v>
      </c>
      <c r="L493" s="156">
        <f t="shared" si="141"/>
        <v>0</v>
      </c>
      <c r="M493" s="156">
        <f t="shared" si="141"/>
        <v>0</v>
      </c>
      <c r="N493" s="156">
        <f t="shared" si="141"/>
        <v>0</v>
      </c>
      <c r="O493" s="156">
        <f t="shared" si="141"/>
        <v>0</v>
      </c>
      <c r="P493" s="156">
        <f t="shared" si="141"/>
        <v>0</v>
      </c>
      <c r="Q493" s="156">
        <f t="shared" si="141"/>
        <v>0</v>
      </c>
    </row>
    <row r="494" spans="1:17" ht="12" customHeight="1" x14ac:dyDescent="0.25">
      <c r="A494" s="23" t="s">
        <v>57</v>
      </c>
      <c r="B494" s="156"/>
      <c r="C494" s="156">
        <f t="shared" ref="C494:Q494" si="142">IF(C398=0,0,C398/0.086*1000000/C$70)</f>
        <v>0</v>
      </c>
      <c r="D494" s="156">
        <f t="shared" si="142"/>
        <v>0</v>
      </c>
      <c r="E494" s="156">
        <f t="shared" si="142"/>
        <v>0</v>
      </c>
      <c r="F494" s="156">
        <f t="shared" si="142"/>
        <v>0</v>
      </c>
      <c r="G494" s="156">
        <f t="shared" si="142"/>
        <v>0</v>
      </c>
      <c r="H494" s="156">
        <f t="shared" si="142"/>
        <v>0</v>
      </c>
      <c r="I494" s="156">
        <f t="shared" si="142"/>
        <v>0</v>
      </c>
      <c r="J494" s="156">
        <f t="shared" si="142"/>
        <v>0</v>
      </c>
      <c r="K494" s="156">
        <f t="shared" si="142"/>
        <v>0</v>
      </c>
      <c r="L494" s="156">
        <f t="shared" si="142"/>
        <v>0</v>
      </c>
      <c r="M494" s="156">
        <f t="shared" si="142"/>
        <v>0</v>
      </c>
      <c r="N494" s="156">
        <f t="shared" si="142"/>
        <v>0</v>
      </c>
      <c r="O494" s="156">
        <f t="shared" si="142"/>
        <v>0</v>
      </c>
      <c r="P494" s="156">
        <f t="shared" si="142"/>
        <v>0</v>
      </c>
      <c r="Q494" s="156">
        <f t="shared" si="142"/>
        <v>0</v>
      </c>
    </row>
    <row r="495" spans="1:17" ht="12" customHeight="1" x14ac:dyDescent="0.25">
      <c r="A495" s="29" t="s">
        <v>140</v>
      </c>
      <c r="B495" s="57"/>
      <c r="C495" s="57">
        <f t="shared" ref="C495:Q495" si="143">IF(C399=0,0,C399/0.086*1000000/C$71)</f>
        <v>496.42663482166392</v>
      </c>
      <c r="D495" s="57">
        <f t="shared" si="143"/>
        <v>493.60270732732965</v>
      </c>
      <c r="E495" s="57">
        <f t="shared" si="143"/>
        <v>521.61505671286591</v>
      </c>
      <c r="F495" s="57">
        <f t="shared" si="143"/>
        <v>566.12026927480042</v>
      </c>
      <c r="G495" s="57">
        <f t="shared" si="143"/>
        <v>576.25227682804291</v>
      </c>
      <c r="H495" s="57">
        <f t="shared" si="143"/>
        <v>659.19277418771765</v>
      </c>
      <c r="I495" s="57">
        <f t="shared" si="143"/>
        <v>648.44466918959176</v>
      </c>
      <c r="J495" s="57">
        <f t="shared" si="143"/>
        <v>721.39749801771495</v>
      </c>
      <c r="K495" s="57">
        <f t="shared" si="143"/>
        <v>700.82846615757467</v>
      </c>
      <c r="L495" s="57">
        <f t="shared" si="143"/>
        <v>651.57175447244845</v>
      </c>
      <c r="M495" s="57">
        <f t="shared" si="143"/>
        <v>683.23741564553302</v>
      </c>
      <c r="N495" s="57">
        <f t="shared" si="143"/>
        <v>705.0259306682932</v>
      </c>
      <c r="O495" s="57">
        <f t="shared" si="143"/>
        <v>676.94742271520965</v>
      </c>
      <c r="P495" s="57">
        <f t="shared" si="143"/>
        <v>708.08328727331616</v>
      </c>
      <c r="Q495" s="57">
        <f t="shared" si="143"/>
        <v>709.84848563779531</v>
      </c>
    </row>
    <row r="497" spans="1:17" ht="12" customHeight="1" x14ac:dyDescent="0.25">
      <c r="A497" s="152" t="s">
        <v>187</v>
      </c>
      <c r="B497" s="168"/>
      <c r="C497" s="168">
        <f t="shared" ref="C497:Q497" si="144">SUM(C498,C501,C503,C516)</f>
        <v>0</v>
      </c>
      <c r="D497" s="168">
        <f t="shared" si="144"/>
        <v>0</v>
      </c>
      <c r="E497" s="168">
        <f t="shared" si="144"/>
        <v>0</v>
      </c>
      <c r="F497" s="168">
        <f t="shared" si="144"/>
        <v>0</v>
      </c>
      <c r="G497" s="168">
        <f t="shared" si="144"/>
        <v>0</v>
      </c>
      <c r="H497" s="168">
        <f t="shared" si="144"/>
        <v>0</v>
      </c>
      <c r="I497" s="168">
        <f t="shared" si="144"/>
        <v>0</v>
      </c>
      <c r="J497" s="168">
        <f t="shared" si="144"/>
        <v>0</v>
      </c>
      <c r="K497" s="168">
        <f t="shared" si="144"/>
        <v>0</v>
      </c>
      <c r="L497" s="168">
        <f t="shared" si="144"/>
        <v>0</v>
      </c>
      <c r="M497" s="168">
        <f t="shared" si="144"/>
        <v>0</v>
      </c>
      <c r="N497" s="168">
        <f t="shared" si="144"/>
        <v>0</v>
      </c>
      <c r="O497" s="168">
        <f t="shared" si="144"/>
        <v>0</v>
      </c>
      <c r="P497" s="168">
        <f t="shared" si="144"/>
        <v>0</v>
      </c>
      <c r="Q497" s="168">
        <f t="shared" si="144"/>
        <v>0</v>
      </c>
    </row>
    <row r="498" spans="1:17" ht="12" customHeight="1" x14ac:dyDescent="0.25">
      <c r="A498" s="158" t="s">
        <v>65</v>
      </c>
      <c r="B498" s="157"/>
      <c r="C498" s="157">
        <f t="shared" ref="C498:Q498" si="145">SUM(C499:C500)</f>
        <v>0</v>
      </c>
      <c r="D498" s="157">
        <f t="shared" si="145"/>
        <v>0</v>
      </c>
      <c r="E498" s="157">
        <f t="shared" si="145"/>
        <v>0</v>
      </c>
      <c r="F498" s="157">
        <f t="shared" si="145"/>
        <v>0</v>
      </c>
      <c r="G498" s="157">
        <f t="shared" si="145"/>
        <v>0</v>
      </c>
      <c r="H498" s="157">
        <f t="shared" si="145"/>
        <v>0</v>
      </c>
      <c r="I498" s="157">
        <f t="shared" si="145"/>
        <v>0</v>
      </c>
      <c r="J498" s="157">
        <f t="shared" si="145"/>
        <v>0</v>
      </c>
      <c r="K498" s="157">
        <f t="shared" si="145"/>
        <v>0</v>
      </c>
      <c r="L498" s="157">
        <f t="shared" si="145"/>
        <v>0</v>
      </c>
      <c r="M498" s="157">
        <f t="shared" si="145"/>
        <v>0</v>
      </c>
      <c r="N498" s="157">
        <f t="shared" si="145"/>
        <v>0</v>
      </c>
      <c r="O498" s="157">
        <f t="shared" si="145"/>
        <v>0</v>
      </c>
      <c r="P498" s="157">
        <f t="shared" si="145"/>
        <v>0</v>
      </c>
      <c r="Q498" s="157">
        <f t="shared" si="145"/>
        <v>0</v>
      </c>
    </row>
    <row r="499" spans="1:17" ht="12" customHeight="1" x14ac:dyDescent="0.25">
      <c r="A499" s="23" t="s">
        <v>157</v>
      </c>
      <c r="B499" s="156"/>
      <c r="C499" s="156">
        <f t="shared" ref="C499:Q499" si="146">IF(C427=0,0,C427*1000000/C$58)</f>
        <v>0</v>
      </c>
      <c r="D499" s="156">
        <f t="shared" si="146"/>
        <v>0</v>
      </c>
      <c r="E499" s="156">
        <f t="shared" si="146"/>
        <v>0</v>
      </c>
      <c r="F499" s="156">
        <f t="shared" si="146"/>
        <v>0</v>
      </c>
      <c r="G499" s="156">
        <f t="shared" si="146"/>
        <v>0</v>
      </c>
      <c r="H499" s="156">
        <f t="shared" si="146"/>
        <v>0</v>
      </c>
      <c r="I499" s="156">
        <f t="shared" si="146"/>
        <v>0</v>
      </c>
      <c r="J499" s="156">
        <f t="shared" si="146"/>
        <v>0</v>
      </c>
      <c r="K499" s="156">
        <f t="shared" si="146"/>
        <v>0</v>
      </c>
      <c r="L499" s="156">
        <f t="shared" si="146"/>
        <v>0</v>
      </c>
      <c r="M499" s="156">
        <f t="shared" si="146"/>
        <v>0</v>
      </c>
      <c r="N499" s="156">
        <f t="shared" si="146"/>
        <v>0</v>
      </c>
      <c r="O499" s="156">
        <f t="shared" si="146"/>
        <v>0</v>
      </c>
      <c r="P499" s="156">
        <f t="shared" si="146"/>
        <v>0</v>
      </c>
      <c r="Q499" s="156">
        <f t="shared" si="146"/>
        <v>0</v>
      </c>
    </row>
    <row r="500" spans="1:17" ht="12" customHeight="1" x14ac:dyDescent="0.25">
      <c r="A500" s="23" t="s">
        <v>60</v>
      </c>
      <c r="B500" s="156"/>
      <c r="C500" s="156">
        <f t="shared" ref="C500:Q500" si="147">IF(C428=0,0,C428*1000000/C$58)</f>
        <v>0</v>
      </c>
      <c r="D500" s="156">
        <f t="shared" si="147"/>
        <v>0</v>
      </c>
      <c r="E500" s="156">
        <f t="shared" si="147"/>
        <v>0</v>
      </c>
      <c r="F500" s="156">
        <f t="shared" si="147"/>
        <v>0</v>
      </c>
      <c r="G500" s="156">
        <f t="shared" si="147"/>
        <v>0</v>
      </c>
      <c r="H500" s="156">
        <f t="shared" si="147"/>
        <v>0</v>
      </c>
      <c r="I500" s="156">
        <f t="shared" si="147"/>
        <v>0</v>
      </c>
      <c r="J500" s="156">
        <f t="shared" si="147"/>
        <v>0</v>
      </c>
      <c r="K500" s="156">
        <f t="shared" si="147"/>
        <v>0</v>
      </c>
      <c r="L500" s="156">
        <f t="shared" si="147"/>
        <v>0</v>
      </c>
      <c r="M500" s="156">
        <f t="shared" si="147"/>
        <v>0</v>
      </c>
      <c r="N500" s="156">
        <f t="shared" si="147"/>
        <v>0</v>
      </c>
      <c r="O500" s="156">
        <f t="shared" si="147"/>
        <v>0</v>
      </c>
      <c r="P500" s="156">
        <f t="shared" si="147"/>
        <v>0</v>
      </c>
      <c r="Q500" s="156">
        <f t="shared" si="147"/>
        <v>0</v>
      </c>
    </row>
    <row r="501" spans="1:17" ht="12" customHeight="1" x14ac:dyDescent="0.25">
      <c r="A501" s="158" t="s">
        <v>112</v>
      </c>
      <c r="B501" s="157"/>
      <c r="C501" s="157">
        <f t="shared" ref="C501:Q501" si="148">C502</f>
        <v>0</v>
      </c>
      <c r="D501" s="157">
        <f t="shared" si="148"/>
        <v>0</v>
      </c>
      <c r="E501" s="157">
        <f t="shared" si="148"/>
        <v>0</v>
      </c>
      <c r="F501" s="157">
        <f t="shared" si="148"/>
        <v>0</v>
      </c>
      <c r="G501" s="157">
        <f t="shared" si="148"/>
        <v>0</v>
      </c>
      <c r="H501" s="157">
        <f t="shared" si="148"/>
        <v>0</v>
      </c>
      <c r="I501" s="157">
        <f t="shared" si="148"/>
        <v>0</v>
      </c>
      <c r="J501" s="157">
        <f t="shared" si="148"/>
        <v>0</v>
      </c>
      <c r="K501" s="157">
        <f t="shared" si="148"/>
        <v>0</v>
      </c>
      <c r="L501" s="157">
        <f t="shared" si="148"/>
        <v>0</v>
      </c>
      <c r="M501" s="157">
        <f t="shared" si="148"/>
        <v>0</v>
      </c>
      <c r="N501" s="157">
        <f t="shared" si="148"/>
        <v>0</v>
      </c>
      <c r="O501" s="157">
        <f t="shared" si="148"/>
        <v>0</v>
      </c>
      <c r="P501" s="157">
        <f t="shared" si="148"/>
        <v>0</v>
      </c>
      <c r="Q501" s="157">
        <f t="shared" si="148"/>
        <v>0</v>
      </c>
    </row>
    <row r="502" spans="1:17" ht="12" customHeight="1" x14ac:dyDescent="0.25">
      <c r="A502" s="23" t="s">
        <v>60</v>
      </c>
      <c r="B502" s="156"/>
      <c r="C502" s="156">
        <f t="shared" ref="C502:Q502" si="149">IF(C430=0,0,C430*1000000/C$58)</f>
        <v>0</v>
      </c>
      <c r="D502" s="156">
        <f t="shared" si="149"/>
        <v>0</v>
      </c>
      <c r="E502" s="156">
        <f t="shared" si="149"/>
        <v>0</v>
      </c>
      <c r="F502" s="156">
        <f t="shared" si="149"/>
        <v>0</v>
      </c>
      <c r="G502" s="156">
        <f t="shared" si="149"/>
        <v>0</v>
      </c>
      <c r="H502" s="156">
        <f t="shared" si="149"/>
        <v>0</v>
      </c>
      <c r="I502" s="156">
        <f t="shared" si="149"/>
        <v>0</v>
      </c>
      <c r="J502" s="156">
        <f t="shared" si="149"/>
        <v>0</v>
      </c>
      <c r="K502" s="156">
        <f t="shared" si="149"/>
        <v>0</v>
      </c>
      <c r="L502" s="156">
        <f t="shared" si="149"/>
        <v>0</v>
      </c>
      <c r="M502" s="156">
        <f t="shared" si="149"/>
        <v>0</v>
      </c>
      <c r="N502" s="156">
        <f t="shared" si="149"/>
        <v>0</v>
      </c>
      <c r="O502" s="156">
        <f t="shared" si="149"/>
        <v>0</v>
      </c>
      <c r="P502" s="156">
        <f t="shared" si="149"/>
        <v>0</v>
      </c>
      <c r="Q502" s="156">
        <f t="shared" si="149"/>
        <v>0</v>
      </c>
    </row>
    <row r="503" spans="1:17" ht="12" customHeight="1" x14ac:dyDescent="0.25">
      <c r="A503" s="158" t="s">
        <v>63</v>
      </c>
      <c r="B503" s="157"/>
      <c r="C503" s="157">
        <f t="shared" ref="C503:Q503" si="150">IF(C431=0,0,C431*1000000/SUM(C$62:C$67))</f>
        <v>0</v>
      </c>
      <c r="D503" s="157">
        <f t="shared" si="150"/>
        <v>0</v>
      </c>
      <c r="E503" s="157">
        <f t="shared" si="150"/>
        <v>0</v>
      </c>
      <c r="F503" s="157">
        <f t="shared" si="150"/>
        <v>0</v>
      </c>
      <c r="G503" s="157">
        <f t="shared" si="150"/>
        <v>0</v>
      </c>
      <c r="H503" s="157">
        <f t="shared" si="150"/>
        <v>0</v>
      </c>
      <c r="I503" s="157">
        <f t="shared" si="150"/>
        <v>0</v>
      </c>
      <c r="J503" s="157">
        <f t="shared" si="150"/>
        <v>0</v>
      </c>
      <c r="K503" s="157">
        <f t="shared" si="150"/>
        <v>0</v>
      </c>
      <c r="L503" s="157">
        <f t="shared" si="150"/>
        <v>0</v>
      </c>
      <c r="M503" s="157">
        <f t="shared" si="150"/>
        <v>0</v>
      </c>
      <c r="N503" s="157">
        <f t="shared" si="150"/>
        <v>0</v>
      </c>
      <c r="O503" s="157">
        <f t="shared" si="150"/>
        <v>0</v>
      </c>
      <c r="P503" s="157">
        <f t="shared" si="150"/>
        <v>0</v>
      </c>
      <c r="Q503" s="157">
        <f t="shared" si="150"/>
        <v>0</v>
      </c>
    </row>
    <row r="504" spans="1:17" ht="12" customHeight="1" x14ac:dyDescent="0.25">
      <c r="A504" s="167" t="s">
        <v>156</v>
      </c>
      <c r="B504" s="132"/>
      <c r="C504" s="132">
        <f t="shared" ref="C504:Q504" si="151">IF(C432=0,0,C432*1000000/C$62)</f>
        <v>0</v>
      </c>
      <c r="D504" s="132">
        <f t="shared" si="151"/>
        <v>0</v>
      </c>
      <c r="E504" s="132">
        <f t="shared" si="151"/>
        <v>0</v>
      </c>
      <c r="F504" s="132">
        <f t="shared" si="151"/>
        <v>0</v>
      </c>
      <c r="G504" s="132">
        <f t="shared" si="151"/>
        <v>0</v>
      </c>
      <c r="H504" s="132">
        <f t="shared" si="151"/>
        <v>0</v>
      </c>
      <c r="I504" s="132">
        <f t="shared" si="151"/>
        <v>0</v>
      </c>
      <c r="J504" s="132">
        <f t="shared" si="151"/>
        <v>0</v>
      </c>
      <c r="K504" s="132">
        <f t="shared" si="151"/>
        <v>0</v>
      </c>
      <c r="L504" s="132">
        <f t="shared" si="151"/>
        <v>0</v>
      </c>
      <c r="M504" s="132">
        <f t="shared" si="151"/>
        <v>0</v>
      </c>
      <c r="N504" s="132">
        <f t="shared" si="151"/>
        <v>0</v>
      </c>
      <c r="O504" s="132">
        <f t="shared" si="151"/>
        <v>0</v>
      </c>
      <c r="P504" s="132">
        <f t="shared" si="151"/>
        <v>0</v>
      </c>
      <c r="Q504" s="132">
        <f t="shared" si="151"/>
        <v>0</v>
      </c>
    </row>
    <row r="505" spans="1:17" ht="12" customHeight="1" x14ac:dyDescent="0.25">
      <c r="A505" s="167" t="s">
        <v>155</v>
      </c>
      <c r="B505" s="132"/>
      <c r="C505" s="132">
        <f t="shared" ref="C505:Q505" si="152">IF(C433=0,0,C433*1000000/C$63)</f>
        <v>0</v>
      </c>
      <c r="D505" s="132">
        <f t="shared" si="152"/>
        <v>0</v>
      </c>
      <c r="E505" s="132">
        <f t="shared" si="152"/>
        <v>0</v>
      </c>
      <c r="F505" s="132">
        <f t="shared" si="152"/>
        <v>0</v>
      </c>
      <c r="G505" s="132">
        <f t="shared" si="152"/>
        <v>0</v>
      </c>
      <c r="H505" s="132">
        <f t="shared" si="152"/>
        <v>0</v>
      </c>
      <c r="I505" s="132">
        <f t="shared" si="152"/>
        <v>0</v>
      </c>
      <c r="J505" s="132">
        <f t="shared" si="152"/>
        <v>0</v>
      </c>
      <c r="K505" s="132">
        <f t="shared" si="152"/>
        <v>0</v>
      </c>
      <c r="L505" s="132">
        <f t="shared" si="152"/>
        <v>0</v>
      </c>
      <c r="M505" s="132">
        <f t="shared" si="152"/>
        <v>0</v>
      </c>
      <c r="N505" s="132">
        <f t="shared" si="152"/>
        <v>0</v>
      </c>
      <c r="O505" s="132">
        <f t="shared" si="152"/>
        <v>0</v>
      </c>
      <c r="P505" s="132">
        <f t="shared" si="152"/>
        <v>0</v>
      </c>
      <c r="Q505" s="132">
        <f t="shared" si="152"/>
        <v>0</v>
      </c>
    </row>
    <row r="506" spans="1:17" ht="12" customHeight="1" x14ac:dyDescent="0.25">
      <c r="A506" s="166" t="s">
        <v>55</v>
      </c>
      <c r="B506" s="165"/>
      <c r="C506" s="165">
        <f t="shared" ref="C506:Q506" si="153">IF(C434=0,0,C434*1000000/C$63)</f>
        <v>0</v>
      </c>
      <c r="D506" s="165">
        <f t="shared" si="153"/>
        <v>0</v>
      </c>
      <c r="E506" s="165">
        <f t="shared" si="153"/>
        <v>0</v>
      </c>
      <c r="F506" s="165">
        <f t="shared" si="153"/>
        <v>0</v>
      </c>
      <c r="G506" s="165">
        <f t="shared" si="153"/>
        <v>0</v>
      </c>
      <c r="H506" s="165">
        <f t="shared" si="153"/>
        <v>0</v>
      </c>
      <c r="I506" s="165">
        <f t="shared" si="153"/>
        <v>0</v>
      </c>
      <c r="J506" s="165">
        <f t="shared" si="153"/>
        <v>0</v>
      </c>
      <c r="K506" s="165">
        <f t="shared" si="153"/>
        <v>0</v>
      </c>
      <c r="L506" s="165">
        <f t="shared" si="153"/>
        <v>0</v>
      </c>
      <c r="M506" s="165">
        <f t="shared" si="153"/>
        <v>0</v>
      </c>
      <c r="N506" s="165">
        <f t="shared" si="153"/>
        <v>0</v>
      </c>
      <c r="O506" s="165">
        <f t="shared" si="153"/>
        <v>0</v>
      </c>
      <c r="P506" s="165">
        <f t="shared" si="153"/>
        <v>0</v>
      </c>
      <c r="Q506" s="165">
        <f t="shared" si="153"/>
        <v>0</v>
      </c>
    </row>
    <row r="507" spans="1:17" ht="12" customHeight="1" x14ac:dyDescent="0.25">
      <c r="A507" s="147" t="s">
        <v>59</v>
      </c>
      <c r="B507" s="164"/>
      <c r="C507" s="164">
        <f t="shared" ref="C507:Q507" si="154">IF(C435=0,0,C435*1000000/C$63)</f>
        <v>0</v>
      </c>
      <c r="D507" s="164">
        <f t="shared" si="154"/>
        <v>0</v>
      </c>
      <c r="E507" s="164">
        <f t="shared" si="154"/>
        <v>0</v>
      </c>
      <c r="F507" s="164">
        <f t="shared" si="154"/>
        <v>0</v>
      </c>
      <c r="G507" s="164">
        <f t="shared" si="154"/>
        <v>0</v>
      </c>
      <c r="H507" s="164">
        <f t="shared" si="154"/>
        <v>0</v>
      </c>
      <c r="I507" s="164">
        <f t="shared" si="154"/>
        <v>0</v>
      </c>
      <c r="J507" s="164">
        <f t="shared" si="154"/>
        <v>0</v>
      </c>
      <c r="K507" s="164">
        <f t="shared" si="154"/>
        <v>0</v>
      </c>
      <c r="L507" s="164">
        <f t="shared" si="154"/>
        <v>0</v>
      </c>
      <c r="M507" s="164">
        <f t="shared" si="154"/>
        <v>0</v>
      </c>
      <c r="N507" s="164">
        <f t="shared" si="154"/>
        <v>0</v>
      </c>
      <c r="O507" s="164">
        <f t="shared" si="154"/>
        <v>0</v>
      </c>
      <c r="P507" s="164">
        <f t="shared" si="154"/>
        <v>0</v>
      </c>
      <c r="Q507" s="164">
        <f t="shared" si="154"/>
        <v>0</v>
      </c>
    </row>
    <row r="508" spans="1:17" ht="12" customHeight="1" x14ac:dyDescent="0.25">
      <c r="A508" s="163" t="s">
        <v>144</v>
      </c>
      <c r="B508" s="162"/>
      <c r="C508" s="162">
        <f t="shared" ref="C508:Q508" si="155">IF(C436=0,0,C436*1000000/C$64)</f>
        <v>0</v>
      </c>
      <c r="D508" s="162">
        <f t="shared" si="155"/>
        <v>0</v>
      </c>
      <c r="E508" s="162">
        <f t="shared" si="155"/>
        <v>0</v>
      </c>
      <c r="F508" s="162">
        <f t="shared" si="155"/>
        <v>0</v>
      </c>
      <c r="G508" s="162">
        <f t="shared" si="155"/>
        <v>0</v>
      </c>
      <c r="H508" s="162">
        <f t="shared" si="155"/>
        <v>0</v>
      </c>
      <c r="I508" s="162">
        <f t="shared" si="155"/>
        <v>0</v>
      </c>
      <c r="J508" s="162">
        <f t="shared" si="155"/>
        <v>0</v>
      </c>
      <c r="K508" s="162">
        <f t="shared" si="155"/>
        <v>0</v>
      </c>
      <c r="L508" s="162">
        <f t="shared" si="155"/>
        <v>0</v>
      </c>
      <c r="M508" s="162">
        <f t="shared" si="155"/>
        <v>0</v>
      </c>
      <c r="N508" s="162">
        <f t="shared" si="155"/>
        <v>0</v>
      </c>
      <c r="O508" s="162">
        <f t="shared" si="155"/>
        <v>0</v>
      </c>
      <c r="P508" s="162">
        <f t="shared" si="155"/>
        <v>0</v>
      </c>
      <c r="Q508" s="162">
        <f t="shared" si="155"/>
        <v>0</v>
      </c>
    </row>
    <row r="509" spans="1:17" ht="12" customHeight="1" x14ac:dyDescent="0.25">
      <c r="A509" s="161" t="s">
        <v>143</v>
      </c>
      <c r="B509" s="160"/>
      <c r="C509" s="160">
        <f t="shared" ref="C509:Q509" si="156">IF(C437=0,0,C437*1000000/C$65)</f>
        <v>0</v>
      </c>
      <c r="D509" s="160">
        <f t="shared" si="156"/>
        <v>0</v>
      </c>
      <c r="E509" s="160">
        <f t="shared" si="156"/>
        <v>0</v>
      </c>
      <c r="F509" s="160">
        <f t="shared" si="156"/>
        <v>0</v>
      </c>
      <c r="G509" s="160">
        <f t="shared" si="156"/>
        <v>0</v>
      </c>
      <c r="H509" s="160">
        <f t="shared" si="156"/>
        <v>0</v>
      </c>
      <c r="I509" s="160">
        <f t="shared" si="156"/>
        <v>0</v>
      </c>
      <c r="J509" s="160">
        <f t="shared" si="156"/>
        <v>0</v>
      </c>
      <c r="K509" s="160">
        <f t="shared" si="156"/>
        <v>0</v>
      </c>
      <c r="L509" s="160">
        <f t="shared" si="156"/>
        <v>0</v>
      </c>
      <c r="M509" s="160">
        <f t="shared" si="156"/>
        <v>0</v>
      </c>
      <c r="N509" s="160">
        <f t="shared" si="156"/>
        <v>0</v>
      </c>
      <c r="O509" s="160">
        <f t="shared" si="156"/>
        <v>0</v>
      </c>
      <c r="P509" s="160">
        <f t="shared" si="156"/>
        <v>0</v>
      </c>
      <c r="Q509" s="160">
        <f t="shared" si="156"/>
        <v>0</v>
      </c>
    </row>
    <row r="510" spans="1:17" ht="12" customHeight="1" x14ac:dyDescent="0.25">
      <c r="A510" s="148" t="s">
        <v>57</v>
      </c>
      <c r="B510" s="156"/>
      <c r="C510" s="156">
        <f t="shared" ref="C510:Q510" si="157">IF(C438=0,0,C438*1000000/C$65)</f>
        <v>0</v>
      </c>
      <c r="D510" s="156">
        <f t="shared" si="157"/>
        <v>0</v>
      </c>
      <c r="E510" s="156">
        <f t="shared" si="157"/>
        <v>0</v>
      </c>
      <c r="F510" s="156">
        <f t="shared" si="157"/>
        <v>0</v>
      </c>
      <c r="G510" s="156">
        <f t="shared" si="157"/>
        <v>0</v>
      </c>
      <c r="H510" s="156">
        <f t="shared" si="157"/>
        <v>0</v>
      </c>
      <c r="I510" s="156">
        <f t="shared" si="157"/>
        <v>0</v>
      </c>
      <c r="J510" s="156">
        <f t="shared" si="157"/>
        <v>0</v>
      </c>
      <c r="K510" s="156">
        <f t="shared" si="157"/>
        <v>0</v>
      </c>
      <c r="L510" s="156">
        <f t="shared" si="157"/>
        <v>0</v>
      </c>
      <c r="M510" s="156">
        <f t="shared" si="157"/>
        <v>0</v>
      </c>
      <c r="N510" s="156">
        <f t="shared" si="157"/>
        <v>0</v>
      </c>
      <c r="O510" s="156">
        <f t="shared" si="157"/>
        <v>0</v>
      </c>
      <c r="P510" s="156">
        <f t="shared" si="157"/>
        <v>0</v>
      </c>
      <c r="Q510" s="156">
        <f t="shared" si="157"/>
        <v>0</v>
      </c>
    </row>
    <row r="511" spans="1:17" ht="12" customHeight="1" x14ac:dyDescent="0.25">
      <c r="A511" s="148" t="s">
        <v>59</v>
      </c>
      <c r="B511" s="156"/>
      <c r="C511" s="156">
        <f t="shared" ref="C511:Q511" si="158">IF(C439=0,0,C439*1000000/C$65)</f>
        <v>0</v>
      </c>
      <c r="D511" s="156">
        <f t="shared" si="158"/>
        <v>0</v>
      </c>
      <c r="E511" s="156">
        <f t="shared" si="158"/>
        <v>0</v>
      </c>
      <c r="F511" s="156">
        <f t="shared" si="158"/>
        <v>0</v>
      </c>
      <c r="G511" s="156">
        <f t="shared" si="158"/>
        <v>0</v>
      </c>
      <c r="H511" s="156">
        <f t="shared" si="158"/>
        <v>0</v>
      </c>
      <c r="I511" s="156">
        <f t="shared" si="158"/>
        <v>0</v>
      </c>
      <c r="J511" s="156">
        <f t="shared" si="158"/>
        <v>0</v>
      </c>
      <c r="K511" s="156">
        <f t="shared" si="158"/>
        <v>0</v>
      </c>
      <c r="L511" s="156">
        <f t="shared" si="158"/>
        <v>0</v>
      </c>
      <c r="M511" s="156">
        <f t="shared" si="158"/>
        <v>0</v>
      </c>
      <c r="N511" s="156">
        <f t="shared" si="158"/>
        <v>0</v>
      </c>
      <c r="O511" s="156">
        <f t="shared" si="158"/>
        <v>0</v>
      </c>
      <c r="P511" s="156">
        <f t="shared" si="158"/>
        <v>0</v>
      </c>
      <c r="Q511" s="156">
        <f t="shared" si="158"/>
        <v>0</v>
      </c>
    </row>
    <row r="512" spans="1:17" ht="12" customHeight="1" x14ac:dyDescent="0.25">
      <c r="A512" s="163" t="s">
        <v>142</v>
      </c>
      <c r="B512" s="162"/>
      <c r="C512" s="162">
        <f t="shared" ref="C512:Q512" si="159">IF(C440=0,0,C440*1000000/C$66)</f>
        <v>0</v>
      </c>
      <c r="D512" s="162">
        <f t="shared" si="159"/>
        <v>0</v>
      </c>
      <c r="E512" s="162">
        <f t="shared" si="159"/>
        <v>0</v>
      </c>
      <c r="F512" s="162">
        <f t="shared" si="159"/>
        <v>0</v>
      </c>
      <c r="G512" s="162">
        <f t="shared" si="159"/>
        <v>0</v>
      </c>
      <c r="H512" s="162">
        <f t="shared" si="159"/>
        <v>0</v>
      </c>
      <c r="I512" s="162">
        <f t="shared" si="159"/>
        <v>0</v>
      </c>
      <c r="J512" s="162">
        <f t="shared" si="159"/>
        <v>0</v>
      </c>
      <c r="K512" s="162">
        <f t="shared" si="159"/>
        <v>0</v>
      </c>
      <c r="L512" s="162">
        <f t="shared" si="159"/>
        <v>0</v>
      </c>
      <c r="M512" s="162">
        <f t="shared" si="159"/>
        <v>0</v>
      </c>
      <c r="N512" s="162">
        <f t="shared" si="159"/>
        <v>0</v>
      </c>
      <c r="O512" s="162">
        <f t="shared" si="159"/>
        <v>0</v>
      </c>
      <c r="P512" s="162">
        <f t="shared" si="159"/>
        <v>0</v>
      </c>
      <c r="Q512" s="162">
        <f t="shared" si="159"/>
        <v>0</v>
      </c>
    </row>
    <row r="513" spans="1:17" ht="12" customHeight="1" x14ac:dyDescent="0.25">
      <c r="A513" s="161" t="s">
        <v>141</v>
      </c>
      <c r="B513" s="160"/>
      <c r="C513" s="160">
        <f t="shared" ref="C513:Q513" si="160">IF(C441=0,0,C441*1000000/C$67)</f>
        <v>0</v>
      </c>
      <c r="D513" s="160">
        <f t="shared" si="160"/>
        <v>0</v>
      </c>
      <c r="E513" s="160">
        <f t="shared" si="160"/>
        <v>0</v>
      </c>
      <c r="F513" s="160">
        <f t="shared" si="160"/>
        <v>0</v>
      </c>
      <c r="G513" s="160">
        <f t="shared" si="160"/>
        <v>0</v>
      </c>
      <c r="H513" s="160">
        <f t="shared" si="160"/>
        <v>0</v>
      </c>
      <c r="I513" s="160">
        <f t="shared" si="160"/>
        <v>0</v>
      </c>
      <c r="J513" s="160">
        <f t="shared" si="160"/>
        <v>0</v>
      </c>
      <c r="K513" s="160">
        <f t="shared" si="160"/>
        <v>0</v>
      </c>
      <c r="L513" s="160">
        <f t="shared" si="160"/>
        <v>0</v>
      </c>
      <c r="M513" s="160">
        <f t="shared" si="160"/>
        <v>0</v>
      </c>
      <c r="N513" s="160">
        <f t="shared" si="160"/>
        <v>0</v>
      </c>
      <c r="O513" s="160">
        <f t="shared" si="160"/>
        <v>0</v>
      </c>
      <c r="P513" s="160">
        <f t="shared" si="160"/>
        <v>0</v>
      </c>
      <c r="Q513" s="160">
        <f t="shared" si="160"/>
        <v>0</v>
      </c>
    </row>
    <row r="514" spans="1:17" ht="12" customHeight="1" x14ac:dyDescent="0.25">
      <c r="A514" s="148" t="s">
        <v>60</v>
      </c>
      <c r="B514" s="156"/>
      <c r="C514" s="156">
        <f t="shared" ref="C514:Q514" si="161">IF(C442=0,0,C442*1000000/C$67)</f>
        <v>0</v>
      </c>
      <c r="D514" s="156">
        <f t="shared" si="161"/>
        <v>0</v>
      </c>
      <c r="E514" s="156">
        <f t="shared" si="161"/>
        <v>0</v>
      </c>
      <c r="F514" s="156">
        <f t="shared" si="161"/>
        <v>0</v>
      </c>
      <c r="G514" s="156">
        <f t="shared" si="161"/>
        <v>0</v>
      </c>
      <c r="H514" s="156">
        <f t="shared" si="161"/>
        <v>0</v>
      </c>
      <c r="I514" s="156">
        <f t="shared" si="161"/>
        <v>0</v>
      </c>
      <c r="J514" s="156">
        <f t="shared" si="161"/>
        <v>0</v>
      </c>
      <c r="K514" s="156">
        <f t="shared" si="161"/>
        <v>0</v>
      </c>
      <c r="L514" s="156">
        <f t="shared" si="161"/>
        <v>0</v>
      </c>
      <c r="M514" s="156">
        <f t="shared" si="161"/>
        <v>0</v>
      </c>
      <c r="N514" s="156">
        <f t="shared" si="161"/>
        <v>0</v>
      </c>
      <c r="O514" s="156">
        <f t="shared" si="161"/>
        <v>0</v>
      </c>
      <c r="P514" s="156">
        <f t="shared" si="161"/>
        <v>0</v>
      </c>
      <c r="Q514" s="156">
        <f t="shared" si="161"/>
        <v>0</v>
      </c>
    </row>
    <row r="515" spans="1:17" ht="12" customHeight="1" x14ac:dyDescent="0.25">
      <c r="A515" s="148" t="s">
        <v>59</v>
      </c>
      <c r="B515" s="156"/>
      <c r="C515" s="156">
        <f t="shared" ref="C515:Q515" si="162">IF(C443=0,0,C443*1000000/C$67)</f>
        <v>0</v>
      </c>
      <c r="D515" s="156">
        <f t="shared" si="162"/>
        <v>0</v>
      </c>
      <c r="E515" s="156">
        <f t="shared" si="162"/>
        <v>0</v>
      </c>
      <c r="F515" s="156">
        <f t="shared" si="162"/>
        <v>0</v>
      </c>
      <c r="G515" s="156">
        <f t="shared" si="162"/>
        <v>0</v>
      </c>
      <c r="H515" s="156">
        <f t="shared" si="162"/>
        <v>0</v>
      </c>
      <c r="I515" s="156">
        <f t="shared" si="162"/>
        <v>0</v>
      </c>
      <c r="J515" s="156">
        <f t="shared" si="162"/>
        <v>0</v>
      </c>
      <c r="K515" s="156">
        <f t="shared" si="162"/>
        <v>0</v>
      </c>
      <c r="L515" s="156">
        <f t="shared" si="162"/>
        <v>0</v>
      </c>
      <c r="M515" s="156">
        <f t="shared" si="162"/>
        <v>0</v>
      </c>
      <c r="N515" s="156">
        <f t="shared" si="162"/>
        <v>0</v>
      </c>
      <c r="O515" s="156">
        <f t="shared" si="162"/>
        <v>0</v>
      </c>
      <c r="P515" s="156">
        <f t="shared" si="162"/>
        <v>0</v>
      </c>
      <c r="Q515" s="156">
        <f t="shared" si="162"/>
        <v>0</v>
      </c>
    </row>
    <row r="516" spans="1:17" ht="12" customHeight="1" x14ac:dyDescent="0.25">
      <c r="A516" s="158" t="s">
        <v>62</v>
      </c>
      <c r="B516" s="157"/>
      <c r="C516" s="157">
        <f t="shared" ref="C516:Q516" si="163">IF(C444=0,0,C444*1000000/SUM(C$69:C$71))</f>
        <v>0</v>
      </c>
      <c r="D516" s="157">
        <f t="shared" si="163"/>
        <v>0</v>
      </c>
      <c r="E516" s="157">
        <f t="shared" si="163"/>
        <v>0</v>
      </c>
      <c r="F516" s="157">
        <f t="shared" si="163"/>
        <v>0</v>
      </c>
      <c r="G516" s="157">
        <f t="shared" si="163"/>
        <v>0</v>
      </c>
      <c r="H516" s="157">
        <f t="shared" si="163"/>
        <v>0</v>
      </c>
      <c r="I516" s="157">
        <f t="shared" si="163"/>
        <v>0</v>
      </c>
      <c r="J516" s="157">
        <f t="shared" si="163"/>
        <v>0</v>
      </c>
      <c r="K516" s="157">
        <f t="shared" si="163"/>
        <v>0</v>
      </c>
      <c r="L516" s="157">
        <f t="shared" si="163"/>
        <v>0</v>
      </c>
      <c r="M516" s="157">
        <f t="shared" si="163"/>
        <v>0</v>
      </c>
      <c r="N516" s="157">
        <f t="shared" si="163"/>
        <v>0</v>
      </c>
      <c r="O516" s="157">
        <f t="shared" si="163"/>
        <v>0</v>
      </c>
      <c r="P516" s="157">
        <f t="shared" si="163"/>
        <v>0</v>
      </c>
      <c r="Q516" s="157">
        <f t="shared" si="163"/>
        <v>0</v>
      </c>
    </row>
    <row r="517" spans="1:17" ht="12" customHeight="1" x14ac:dyDescent="0.25">
      <c r="A517" s="23" t="s">
        <v>55</v>
      </c>
      <c r="B517" s="156"/>
      <c r="C517" s="156">
        <f t="shared" ref="C517:Q517" si="164">IF(C445=0,0,C445*1000000/C$69)</f>
        <v>0</v>
      </c>
      <c r="D517" s="156">
        <f t="shared" si="164"/>
        <v>0</v>
      </c>
      <c r="E517" s="156">
        <f t="shared" si="164"/>
        <v>0</v>
      </c>
      <c r="F517" s="156">
        <f t="shared" si="164"/>
        <v>0</v>
      </c>
      <c r="G517" s="156">
        <f t="shared" si="164"/>
        <v>0</v>
      </c>
      <c r="H517" s="156">
        <f t="shared" si="164"/>
        <v>0</v>
      </c>
      <c r="I517" s="156">
        <f t="shared" si="164"/>
        <v>0</v>
      </c>
      <c r="J517" s="156">
        <f t="shared" si="164"/>
        <v>0</v>
      </c>
      <c r="K517" s="156">
        <f t="shared" si="164"/>
        <v>0</v>
      </c>
      <c r="L517" s="156">
        <f t="shared" si="164"/>
        <v>0</v>
      </c>
      <c r="M517" s="156">
        <f t="shared" si="164"/>
        <v>0</v>
      </c>
      <c r="N517" s="156">
        <f t="shared" si="164"/>
        <v>0</v>
      </c>
      <c r="O517" s="156">
        <f t="shared" si="164"/>
        <v>0</v>
      </c>
      <c r="P517" s="156">
        <f t="shared" si="164"/>
        <v>0</v>
      </c>
      <c r="Q517" s="156">
        <f t="shared" si="164"/>
        <v>0</v>
      </c>
    </row>
    <row r="518" spans="1:17" ht="12" customHeight="1" x14ac:dyDescent="0.25">
      <c r="A518" s="23" t="s">
        <v>57</v>
      </c>
      <c r="B518" s="156"/>
      <c r="C518" s="156">
        <f t="shared" ref="C518:Q518" si="165">IF(C446=0,0,C446*1000000/C$70)</f>
        <v>0</v>
      </c>
      <c r="D518" s="156">
        <f t="shared" si="165"/>
        <v>0</v>
      </c>
      <c r="E518" s="156">
        <f t="shared" si="165"/>
        <v>0</v>
      </c>
      <c r="F518" s="156">
        <f t="shared" si="165"/>
        <v>0</v>
      </c>
      <c r="G518" s="156">
        <f t="shared" si="165"/>
        <v>0</v>
      </c>
      <c r="H518" s="156">
        <f t="shared" si="165"/>
        <v>0</v>
      </c>
      <c r="I518" s="156">
        <f t="shared" si="165"/>
        <v>0</v>
      </c>
      <c r="J518" s="156">
        <f t="shared" si="165"/>
        <v>0</v>
      </c>
      <c r="K518" s="156">
        <f t="shared" si="165"/>
        <v>0</v>
      </c>
      <c r="L518" s="156">
        <f t="shared" si="165"/>
        <v>0</v>
      </c>
      <c r="M518" s="156">
        <f t="shared" si="165"/>
        <v>0</v>
      </c>
      <c r="N518" s="156">
        <f t="shared" si="165"/>
        <v>0</v>
      </c>
      <c r="O518" s="156">
        <f t="shared" si="165"/>
        <v>0</v>
      </c>
      <c r="P518" s="156">
        <f t="shared" si="165"/>
        <v>0</v>
      </c>
      <c r="Q518" s="156">
        <f t="shared" si="165"/>
        <v>0</v>
      </c>
    </row>
    <row r="519" spans="1:17" ht="12" customHeight="1" x14ac:dyDescent="0.25">
      <c r="A519" s="29" t="s">
        <v>140</v>
      </c>
      <c r="B519" s="57"/>
      <c r="C519" s="57">
        <f t="shared" ref="C519:Q519" si="166">IF(C447=0,0,C447*1000000/C$71)</f>
        <v>0</v>
      </c>
      <c r="D519" s="57">
        <f t="shared" si="166"/>
        <v>0</v>
      </c>
      <c r="E519" s="57">
        <f t="shared" si="166"/>
        <v>0</v>
      </c>
      <c r="F519" s="57">
        <f t="shared" si="166"/>
        <v>0</v>
      </c>
      <c r="G519" s="57">
        <f t="shared" si="166"/>
        <v>0</v>
      </c>
      <c r="H519" s="57">
        <f t="shared" si="166"/>
        <v>0</v>
      </c>
      <c r="I519" s="57">
        <f t="shared" si="166"/>
        <v>0</v>
      </c>
      <c r="J519" s="57">
        <f t="shared" si="166"/>
        <v>0</v>
      </c>
      <c r="K519" s="57">
        <f t="shared" si="166"/>
        <v>0</v>
      </c>
      <c r="L519" s="57">
        <f t="shared" si="166"/>
        <v>0</v>
      </c>
      <c r="M519" s="57">
        <f t="shared" si="166"/>
        <v>0</v>
      </c>
      <c r="N519" s="57">
        <f t="shared" si="166"/>
        <v>0</v>
      </c>
      <c r="O519" s="57">
        <f t="shared" si="166"/>
        <v>0</v>
      </c>
      <c r="P519" s="57">
        <f t="shared" si="166"/>
        <v>0</v>
      </c>
      <c r="Q519" s="57">
        <f t="shared" si="166"/>
        <v>0</v>
      </c>
    </row>
    <row r="521" spans="1:17" ht="12" customHeight="1" x14ac:dyDescent="0.25">
      <c r="A521" s="152" t="s">
        <v>186</v>
      </c>
      <c r="B521" s="168"/>
      <c r="C521" s="184">
        <f>C449/RES_summary!C$21</f>
        <v>198.96079783782486</v>
      </c>
      <c r="D521" s="184">
        <f>D449/RES_summary!D$21</f>
        <v>206.46781175251112</v>
      </c>
      <c r="E521" s="184">
        <f>E449/RES_summary!E$21</f>
        <v>208.03011593663496</v>
      </c>
      <c r="F521" s="184">
        <f>F449/RES_summary!F$21</f>
        <v>212.70087092170752</v>
      </c>
      <c r="G521" s="184">
        <f>G449/RES_summary!G$21</f>
        <v>218.54448411415049</v>
      </c>
      <c r="H521" s="184">
        <f>H449/RES_summary!H$21</f>
        <v>234.51100084839717</v>
      </c>
      <c r="I521" s="184">
        <f>I449/RES_summary!I$21</f>
        <v>225.28028710164995</v>
      </c>
      <c r="J521" s="184">
        <f>J449/RES_summary!J$21</f>
        <v>232.08317472841853</v>
      </c>
      <c r="K521" s="184">
        <f>K449/RES_summary!K$21</f>
        <v>233.82022805997278</v>
      </c>
      <c r="L521" s="184">
        <f>L449/RES_summary!L$21</f>
        <v>228.00854307481887</v>
      </c>
      <c r="M521" s="184">
        <f>M449/RES_summary!M$21</f>
        <v>220.44187542957414</v>
      </c>
      <c r="N521" s="184">
        <f>N449/RES_summary!N$21</f>
        <v>221.65059738707993</v>
      </c>
      <c r="O521" s="184">
        <f>O449/RES_summary!O$21</f>
        <v>208.41272616528067</v>
      </c>
      <c r="P521" s="184">
        <f>P449/RES_summary!P$21</f>
        <v>197.7471772219443</v>
      </c>
      <c r="Q521" s="184">
        <f>Q449/RES_summary!Q$21</f>
        <v>191.72001498053029</v>
      </c>
    </row>
    <row r="522" spans="1:17" ht="12" customHeight="1" x14ac:dyDescent="0.25">
      <c r="A522" s="158" t="s">
        <v>65</v>
      </c>
      <c r="B522" s="157"/>
      <c r="C522" s="178">
        <f>C450/RES_summary!C$21</f>
        <v>160.13736489212835</v>
      </c>
      <c r="D522" s="178">
        <f>D450/RES_summary!D$21</f>
        <v>165.35981415764326</v>
      </c>
      <c r="E522" s="178">
        <f>E450/RES_summary!E$21</f>
        <v>167.68440254733048</v>
      </c>
      <c r="F522" s="178">
        <f>F450/RES_summary!F$21</f>
        <v>171.57314722406639</v>
      </c>
      <c r="G522" s="178">
        <f>G450/RES_summary!G$21</f>
        <v>177.28733816413526</v>
      </c>
      <c r="H522" s="178">
        <f>H450/RES_summary!H$21</f>
        <v>189.55120808111289</v>
      </c>
      <c r="I522" s="178">
        <f>I450/RES_summary!I$21</f>
        <v>182.46513004828887</v>
      </c>
      <c r="J522" s="178">
        <f>J450/RES_summary!J$21</f>
        <v>186.29316641664064</v>
      </c>
      <c r="K522" s="178">
        <f>K450/RES_summary!K$21</f>
        <v>188.04177555635584</v>
      </c>
      <c r="L522" s="178">
        <f>L450/RES_summary!L$21</f>
        <v>183.10756485315952</v>
      </c>
      <c r="M522" s="178">
        <f>M450/RES_summary!M$21</f>
        <v>174.64526766395372</v>
      </c>
      <c r="N522" s="178">
        <f>N450/RES_summary!N$21</f>
        <v>174.94585656738531</v>
      </c>
      <c r="O522" s="178">
        <f>O450/RES_summary!O$21</f>
        <v>163.68179475164288</v>
      </c>
      <c r="P522" s="178">
        <f>P450/RES_summary!P$21</f>
        <v>153.60981759428302</v>
      </c>
      <c r="Q522" s="178">
        <f>Q450/RES_summary!Q$21</f>
        <v>146.69363124311565</v>
      </c>
    </row>
    <row r="523" spans="1:17" ht="12" customHeight="1" x14ac:dyDescent="0.25">
      <c r="A523" s="23" t="s">
        <v>157</v>
      </c>
      <c r="B523" s="156"/>
      <c r="C523" s="177">
        <f>C451/RES_summary!C$21</f>
        <v>159.82837670791102</v>
      </c>
      <c r="D523" s="177">
        <f>D451/RES_summary!D$21</f>
        <v>165.09450918101143</v>
      </c>
      <c r="E523" s="177">
        <f>E451/RES_summary!E$21</f>
        <v>167.20981255932472</v>
      </c>
      <c r="F523" s="177">
        <f>F451/RES_summary!F$21</f>
        <v>170.61963210343703</v>
      </c>
      <c r="G523" s="177">
        <f>G451/RES_summary!G$21</f>
        <v>176.21843426222321</v>
      </c>
      <c r="H523" s="177">
        <f>H451/RES_summary!H$21</f>
        <v>187.67144881471208</v>
      </c>
      <c r="I523" s="177">
        <f>I451/RES_summary!I$21</f>
        <v>180.53837805029832</v>
      </c>
      <c r="J523" s="177">
        <f>J451/RES_summary!J$21</f>
        <v>183.61645625051824</v>
      </c>
      <c r="K523" s="177">
        <f>K451/RES_summary!K$21</f>
        <v>185.82116607132207</v>
      </c>
      <c r="L523" s="177">
        <f>L451/RES_summary!L$21</f>
        <v>182.08989493382364</v>
      </c>
      <c r="M523" s="177">
        <f>M451/RES_summary!M$21</f>
        <v>173.31829784957429</v>
      </c>
      <c r="N523" s="177">
        <f>N451/RES_summary!N$21</f>
        <v>173.51407872291824</v>
      </c>
      <c r="O523" s="177">
        <f>O451/RES_summary!O$21</f>
        <v>162.56060368539897</v>
      </c>
      <c r="P523" s="177">
        <f>P451/RES_summary!P$21</f>
        <v>152.07528373464385</v>
      </c>
      <c r="Q523" s="177">
        <f>Q451/RES_summary!Q$21</f>
        <v>145.25197561328159</v>
      </c>
    </row>
    <row r="524" spans="1:17" ht="12" customHeight="1" x14ac:dyDescent="0.25">
      <c r="A524" s="23" t="s">
        <v>60</v>
      </c>
      <c r="B524" s="156"/>
      <c r="C524" s="177">
        <f>C452/RES_summary!C$21</f>
        <v>0.30898818421734831</v>
      </c>
      <c r="D524" s="177">
        <f>D452/RES_summary!D$21</f>
        <v>0.26530497663183317</v>
      </c>
      <c r="E524" s="177">
        <f>E452/RES_summary!E$21</f>
        <v>0.47458998800576457</v>
      </c>
      <c r="F524" s="177">
        <f>F452/RES_summary!F$21</f>
        <v>0.95351512062934829</v>
      </c>
      <c r="G524" s="177">
        <f>G452/RES_summary!G$21</f>
        <v>1.0689039019120679</v>
      </c>
      <c r="H524" s="177">
        <f>H452/RES_summary!H$21</f>
        <v>1.8797592664007934</v>
      </c>
      <c r="I524" s="177">
        <f>I452/RES_summary!I$21</f>
        <v>1.9267519979905456</v>
      </c>
      <c r="J524" s="177">
        <f>J452/RES_summary!J$21</f>
        <v>2.6767101661224024</v>
      </c>
      <c r="K524" s="177">
        <f>K452/RES_summary!K$21</f>
        <v>2.2206094850337736</v>
      </c>
      <c r="L524" s="177">
        <f>L452/RES_summary!L$21</f>
        <v>1.0176699193358649</v>
      </c>
      <c r="M524" s="177">
        <f>M452/RES_summary!M$21</f>
        <v>1.3269698143794324</v>
      </c>
      <c r="N524" s="177">
        <f>N452/RES_summary!N$21</f>
        <v>1.4317778444670597</v>
      </c>
      <c r="O524" s="177">
        <f>O452/RES_summary!O$21</f>
        <v>1.1211910662439035</v>
      </c>
      <c r="P524" s="177">
        <f>P452/RES_summary!P$21</f>
        <v>1.5345338596391718</v>
      </c>
      <c r="Q524" s="177">
        <f>Q452/RES_summary!Q$21</f>
        <v>1.4416556298340677</v>
      </c>
    </row>
    <row r="525" spans="1:17" ht="12" customHeight="1" x14ac:dyDescent="0.25">
      <c r="A525" s="158" t="s">
        <v>112</v>
      </c>
      <c r="B525" s="157"/>
      <c r="C525" s="178">
        <f>C453/RES_summary!C$21</f>
        <v>1.380938297829539E-3</v>
      </c>
      <c r="D525" s="178">
        <f>D453/RES_summary!D$21</f>
        <v>4.9652114139541424E-3</v>
      </c>
      <c r="E525" s="178">
        <f>E453/RES_summary!E$21</f>
        <v>3.0255560003677319E-3</v>
      </c>
      <c r="F525" s="178">
        <f>F453/RES_summary!F$21</f>
        <v>5.2187295483483312E-3</v>
      </c>
      <c r="G525" s="178">
        <f>G453/RES_summary!G$21</f>
        <v>9.6289416020790258E-3</v>
      </c>
      <c r="H525" s="178">
        <f>H453/RES_summary!H$21</f>
        <v>2.9644724221286448E-2</v>
      </c>
      <c r="I525" s="178">
        <f>I453/RES_summary!I$21</f>
        <v>3.6603159753396605E-2</v>
      </c>
      <c r="J525" s="178">
        <f>J453/RES_summary!J$21</f>
        <v>3.7529525983572051E-2</v>
      </c>
      <c r="K525" s="178">
        <f>K453/RES_summary!K$21</f>
        <v>3.3000112827592028E-2</v>
      </c>
      <c r="L525" s="178">
        <f>L453/RES_summary!L$21</f>
        <v>2.2874562800465376E-2</v>
      </c>
      <c r="M525" s="178">
        <f>M453/RES_summary!M$21</f>
        <v>6.6300010157072195E-2</v>
      </c>
      <c r="N525" s="178">
        <f>N453/RES_summary!N$21</f>
        <v>9.1196916568479919E-3</v>
      </c>
      <c r="O525" s="178">
        <f>O453/RES_summary!O$21</f>
        <v>8.6834538820945717E-3</v>
      </c>
      <c r="P525" s="178">
        <f>P453/RES_summary!P$21</f>
        <v>3.928249717858668E-2</v>
      </c>
      <c r="Q525" s="178">
        <f>Q453/RES_summary!Q$21</f>
        <v>3.4364723615340362E-2</v>
      </c>
    </row>
    <row r="526" spans="1:17" ht="12" customHeight="1" x14ac:dyDescent="0.25">
      <c r="A526" s="23" t="s">
        <v>60</v>
      </c>
      <c r="B526" s="156"/>
      <c r="C526" s="177">
        <f>C454/RES_summary!C$21</f>
        <v>1.380938297829539E-3</v>
      </c>
      <c r="D526" s="177">
        <f>D454/RES_summary!D$21</f>
        <v>4.9652114139541424E-3</v>
      </c>
      <c r="E526" s="177">
        <f>E454/RES_summary!E$21</f>
        <v>3.0255560003677319E-3</v>
      </c>
      <c r="F526" s="177">
        <f>F454/RES_summary!F$21</f>
        <v>5.2187295483483312E-3</v>
      </c>
      <c r="G526" s="177">
        <f>G454/RES_summary!G$21</f>
        <v>9.6289416020790258E-3</v>
      </c>
      <c r="H526" s="177">
        <f>H454/RES_summary!H$21</f>
        <v>2.9644724221286448E-2</v>
      </c>
      <c r="I526" s="177">
        <f>I454/RES_summary!I$21</f>
        <v>3.6603159753396605E-2</v>
      </c>
      <c r="J526" s="177">
        <f>J454/RES_summary!J$21</f>
        <v>3.7529525983572051E-2</v>
      </c>
      <c r="K526" s="177">
        <f>K454/RES_summary!K$21</f>
        <v>3.3000112827592028E-2</v>
      </c>
      <c r="L526" s="177">
        <f>L454/RES_summary!L$21</f>
        <v>2.2874562800465376E-2</v>
      </c>
      <c r="M526" s="177">
        <f>M454/RES_summary!M$21</f>
        <v>6.6300010157072195E-2</v>
      </c>
      <c r="N526" s="177">
        <f>N454/RES_summary!N$21</f>
        <v>9.1196916568479919E-3</v>
      </c>
      <c r="O526" s="177">
        <f>O454/RES_summary!O$21</f>
        <v>8.6834538820945717E-3</v>
      </c>
      <c r="P526" s="177">
        <f>P454/RES_summary!P$21</f>
        <v>3.928249717858668E-2</v>
      </c>
      <c r="Q526" s="177">
        <f>Q454/RES_summary!Q$21</f>
        <v>3.4364723615340362E-2</v>
      </c>
    </row>
    <row r="527" spans="1:17" ht="12" customHeight="1" x14ac:dyDescent="0.25">
      <c r="A527" s="158" t="s">
        <v>63</v>
      </c>
      <c r="B527" s="157"/>
      <c r="C527" s="178">
        <f>C455/RES_summary!C$21</f>
        <v>29.177749357320508</v>
      </c>
      <c r="D527" s="178">
        <f>D455/RES_summary!D$21</f>
        <v>31.661731761068005</v>
      </c>
      <c r="E527" s="178">
        <f>E455/RES_summary!E$21</f>
        <v>30.541370252266574</v>
      </c>
      <c r="F527" s="178">
        <f>F455/RES_summary!F$21</f>
        <v>30.649907394707348</v>
      </c>
      <c r="G527" s="178">
        <f>G455/RES_summary!G$21</f>
        <v>30.709145981998599</v>
      </c>
      <c r="H527" s="178">
        <f>H455/RES_summary!H$21</f>
        <v>33.053427654486349</v>
      </c>
      <c r="I527" s="178">
        <f>I455/RES_summary!I$21</f>
        <v>31.255554857032411</v>
      </c>
      <c r="J527" s="178">
        <f>J455/RES_summary!J$21</f>
        <v>33.228480582279261</v>
      </c>
      <c r="K527" s="178">
        <f>K455/RES_summary!K$21</f>
        <v>33.824237198609254</v>
      </c>
      <c r="L527" s="178">
        <f>L455/RES_summary!L$21</f>
        <v>33.91929639527396</v>
      </c>
      <c r="M527" s="178">
        <f>M455/RES_summary!M$21</f>
        <v>34.381030767227912</v>
      </c>
      <c r="N527" s="178">
        <f>N455/RES_summary!N$21</f>
        <v>35.168410671299135</v>
      </c>
      <c r="O527" s="178">
        <f>O455/RES_summary!O$21</f>
        <v>33.751732518371007</v>
      </c>
      <c r="P527" s="178">
        <f>P455/RES_summary!P$21</f>
        <v>32.723664980791277</v>
      </c>
      <c r="Q527" s="178">
        <f>Q455/RES_summary!Q$21</f>
        <v>33.672852048235661</v>
      </c>
    </row>
    <row r="528" spans="1:17" ht="12" customHeight="1" x14ac:dyDescent="0.25">
      <c r="A528" s="167" t="s">
        <v>156</v>
      </c>
      <c r="B528" s="132"/>
      <c r="C528" s="183">
        <f>C456/RES_summary!C$21</f>
        <v>31.941099829999057</v>
      </c>
      <c r="D528" s="183">
        <f>D456/RES_summary!D$21</f>
        <v>31.661731761068005</v>
      </c>
      <c r="E528" s="183">
        <f>E456/RES_summary!E$21</f>
        <v>32.556599782896861</v>
      </c>
      <c r="F528" s="183">
        <f>F456/RES_summary!F$21</f>
        <v>33.204918115221105</v>
      </c>
      <c r="G528" s="183">
        <f>G456/RES_summary!G$21</f>
        <v>33.494191871501982</v>
      </c>
      <c r="H528" s="183">
        <f>H456/RES_summary!H$21</f>
        <v>33.554417976790951</v>
      </c>
      <c r="I528" s="183">
        <f>I456/RES_summary!I$21</f>
        <v>33.740740257750353</v>
      </c>
      <c r="J528" s="183">
        <f>J456/RES_summary!J$21</f>
        <v>34.157866635751184</v>
      </c>
      <c r="K528" s="183">
        <f>K456/RES_summary!K$21</f>
        <v>34.740775760011061</v>
      </c>
      <c r="L528" s="183">
        <f>L456/RES_summary!L$21</f>
        <v>34.260108374386022</v>
      </c>
      <c r="M528" s="183">
        <f>M456/RES_summary!M$21</f>
        <v>34.983409537533262</v>
      </c>
      <c r="N528" s="183">
        <f>N456/RES_summary!N$21</f>
        <v>35.224967519096907</v>
      </c>
      <c r="O528" s="183">
        <f>O456/RES_summary!O$21</f>
        <v>33.751732518371007</v>
      </c>
      <c r="P528" s="183">
        <f>P456/RES_summary!P$21</f>
        <v>33.795136360405984</v>
      </c>
      <c r="Q528" s="183">
        <f>Q456/RES_summary!Q$21</f>
        <v>33.672852048235661</v>
      </c>
    </row>
    <row r="529" spans="1:17" ht="12" customHeight="1" x14ac:dyDescent="0.25">
      <c r="A529" s="167" t="s">
        <v>155</v>
      </c>
      <c r="B529" s="132"/>
      <c r="C529" s="183">
        <f>C457/RES_summary!C$21</f>
        <v>0</v>
      </c>
      <c r="D529" s="183">
        <f>D457/RES_summary!D$21</f>
        <v>0</v>
      </c>
      <c r="E529" s="183">
        <f>E457/RES_summary!E$21</f>
        <v>0</v>
      </c>
      <c r="F529" s="183">
        <f>F457/RES_summary!F$21</f>
        <v>0</v>
      </c>
      <c r="G529" s="183">
        <f>G457/RES_summary!G$21</f>
        <v>0</v>
      </c>
      <c r="H529" s="183">
        <f>H457/RES_summary!H$21</f>
        <v>0</v>
      </c>
      <c r="I529" s="183">
        <f>I457/RES_summary!I$21</f>
        <v>0</v>
      </c>
      <c r="J529" s="183">
        <f>J457/RES_summary!J$21</f>
        <v>0</v>
      </c>
      <c r="K529" s="183">
        <f>K457/RES_summary!K$21</f>
        <v>0</v>
      </c>
      <c r="L529" s="183">
        <f>L457/RES_summary!L$21</f>
        <v>0</v>
      </c>
      <c r="M529" s="183">
        <f>M457/RES_summary!M$21</f>
        <v>0</v>
      </c>
      <c r="N529" s="183">
        <f>N457/RES_summary!N$21</f>
        <v>0</v>
      </c>
      <c r="O529" s="183">
        <f>O457/RES_summary!O$21</f>
        <v>0</v>
      </c>
      <c r="P529" s="183">
        <f>P457/RES_summary!P$21</f>
        <v>0</v>
      </c>
      <c r="Q529" s="183">
        <f>Q457/RES_summary!Q$21</f>
        <v>0</v>
      </c>
    </row>
    <row r="530" spans="1:17" ht="12" customHeight="1" x14ac:dyDescent="0.25">
      <c r="A530" s="166" t="s">
        <v>55</v>
      </c>
      <c r="B530" s="165"/>
      <c r="C530" s="182">
        <f>C458/RES_summary!C$21</f>
        <v>0</v>
      </c>
      <c r="D530" s="182">
        <f>D458/RES_summary!D$21</f>
        <v>0</v>
      </c>
      <c r="E530" s="182">
        <f>E458/RES_summary!E$21</f>
        <v>0</v>
      </c>
      <c r="F530" s="182">
        <f>F458/RES_summary!F$21</f>
        <v>0</v>
      </c>
      <c r="G530" s="182">
        <f>G458/RES_summary!G$21</f>
        <v>0</v>
      </c>
      <c r="H530" s="182">
        <f>H458/RES_summary!H$21</f>
        <v>0</v>
      </c>
      <c r="I530" s="182">
        <f>I458/RES_summary!I$21</f>
        <v>0</v>
      </c>
      <c r="J530" s="182">
        <f>J458/RES_summary!J$21</f>
        <v>0</v>
      </c>
      <c r="K530" s="182">
        <f>K458/RES_summary!K$21</f>
        <v>0</v>
      </c>
      <c r="L530" s="182">
        <f>L458/RES_summary!L$21</f>
        <v>0</v>
      </c>
      <c r="M530" s="182">
        <f>M458/RES_summary!M$21</f>
        <v>0</v>
      </c>
      <c r="N530" s="182">
        <f>N458/RES_summary!N$21</f>
        <v>0</v>
      </c>
      <c r="O530" s="182">
        <f>O458/RES_summary!O$21</f>
        <v>0</v>
      </c>
      <c r="P530" s="182">
        <f>P458/RES_summary!P$21</f>
        <v>0</v>
      </c>
      <c r="Q530" s="182">
        <f>Q458/RES_summary!Q$21</f>
        <v>0</v>
      </c>
    </row>
    <row r="531" spans="1:17" ht="12" customHeight="1" x14ac:dyDescent="0.25">
      <c r="A531" s="147" t="s">
        <v>59</v>
      </c>
      <c r="B531" s="164"/>
      <c r="C531" s="181">
        <f>C459/RES_summary!C$21</f>
        <v>0</v>
      </c>
      <c r="D531" s="181">
        <f>D459/RES_summary!D$21</f>
        <v>0</v>
      </c>
      <c r="E531" s="181">
        <f>E459/RES_summary!E$21</f>
        <v>0</v>
      </c>
      <c r="F531" s="181">
        <f>F459/RES_summary!F$21</f>
        <v>0</v>
      </c>
      <c r="G531" s="181">
        <f>G459/RES_summary!G$21</f>
        <v>0</v>
      </c>
      <c r="H531" s="181">
        <f>H459/RES_summary!H$21</f>
        <v>0</v>
      </c>
      <c r="I531" s="181">
        <f>I459/RES_summary!I$21</f>
        <v>0</v>
      </c>
      <c r="J531" s="181">
        <f>J459/RES_summary!J$21</f>
        <v>0</v>
      </c>
      <c r="K531" s="181">
        <f>K459/RES_summary!K$21</f>
        <v>0</v>
      </c>
      <c r="L531" s="181">
        <f>L459/RES_summary!L$21</f>
        <v>0</v>
      </c>
      <c r="M531" s="181">
        <f>M459/RES_summary!M$21</f>
        <v>0</v>
      </c>
      <c r="N531" s="181">
        <f>N459/RES_summary!N$21</f>
        <v>0</v>
      </c>
      <c r="O531" s="181">
        <f>O459/RES_summary!O$21</f>
        <v>0</v>
      </c>
      <c r="P531" s="181">
        <f>P459/RES_summary!P$21</f>
        <v>0</v>
      </c>
      <c r="Q531" s="181">
        <f>Q459/RES_summary!Q$21</f>
        <v>0</v>
      </c>
    </row>
    <row r="532" spans="1:17" ht="12" customHeight="1" x14ac:dyDescent="0.25">
      <c r="A532" s="163" t="s">
        <v>144</v>
      </c>
      <c r="B532" s="162"/>
      <c r="C532" s="180">
        <f>C460/RES_summary!C$21</f>
        <v>0</v>
      </c>
      <c r="D532" s="180">
        <f>D460/RES_summary!D$21</f>
        <v>0</v>
      </c>
      <c r="E532" s="180">
        <f>E460/RES_summary!E$21</f>
        <v>0</v>
      </c>
      <c r="F532" s="180">
        <f>F460/RES_summary!F$21</f>
        <v>0</v>
      </c>
      <c r="G532" s="180">
        <f>G460/RES_summary!G$21</f>
        <v>0</v>
      </c>
      <c r="H532" s="180">
        <f>H460/RES_summary!H$21</f>
        <v>0</v>
      </c>
      <c r="I532" s="180">
        <f>I460/RES_summary!I$21</f>
        <v>0</v>
      </c>
      <c r="J532" s="180">
        <f>J460/RES_summary!J$21</f>
        <v>0</v>
      </c>
      <c r="K532" s="180">
        <f>K460/RES_summary!K$21</f>
        <v>0</v>
      </c>
      <c r="L532" s="180">
        <f>L460/RES_summary!L$21</f>
        <v>0</v>
      </c>
      <c r="M532" s="180">
        <f>M460/RES_summary!M$21</f>
        <v>0</v>
      </c>
      <c r="N532" s="180">
        <f>N460/RES_summary!N$21</f>
        <v>0</v>
      </c>
      <c r="O532" s="180">
        <f>O460/RES_summary!O$21</f>
        <v>0</v>
      </c>
      <c r="P532" s="180">
        <f>P460/RES_summary!P$21</f>
        <v>0</v>
      </c>
      <c r="Q532" s="180">
        <f>Q460/RES_summary!Q$21</f>
        <v>0</v>
      </c>
    </row>
    <row r="533" spans="1:17" ht="12" customHeight="1" x14ac:dyDescent="0.25">
      <c r="A533" s="161" t="s">
        <v>143</v>
      </c>
      <c r="B533" s="160"/>
      <c r="C533" s="179">
        <f>C461/RES_summary!C$21</f>
        <v>0</v>
      </c>
      <c r="D533" s="179">
        <f>D461/RES_summary!D$21</f>
        <v>0</v>
      </c>
      <c r="E533" s="179">
        <f>E461/RES_summary!E$21</f>
        <v>0</v>
      </c>
      <c r="F533" s="179">
        <f>F461/RES_summary!F$21</f>
        <v>0</v>
      </c>
      <c r="G533" s="179">
        <f>G461/RES_summary!G$21</f>
        <v>0</v>
      </c>
      <c r="H533" s="179">
        <f>H461/RES_summary!H$21</f>
        <v>0</v>
      </c>
      <c r="I533" s="179">
        <f>I461/RES_summary!I$21</f>
        <v>0</v>
      </c>
      <c r="J533" s="179">
        <f>J461/RES_summary!J$21</f>
        <v>0</v>
      </c>
      <c r="K533" s="179">
        <f>K461/RES_summary!K$21</f>
        <v>0</v>
      </c>
      <c r="L533" s="179">
        <f>L461/RES_summary!L$21</f>
        <v>0</v>
      </c>
      <c r="M533" s="179">
        <f>M461/RES_summary!M$21</f>
        <v>0</v>
      </c>
      <c r="N533" s="179">
        <f>N461/RES_summary!N$21</f>
        <v>0</v>
      </c>
      <c r="O533" s="179">
        <f>O461/RES_summary!O$21</f>
        <v>0</v>
      </c>
      <c r="P533" s="179">
        <f>P461/RES_summary!P$21</f>
        <v>0</v>
      </c>
      <c r="Q533" s="179">
        <f>Q461/RES_summary!Q$21</f>
        <v>0</v>
      </c>
    </row>
    <row r="534" spans="1:17" ht="12" customHeight="1" x14ac:dyDescent="0.25">
      <c r="A534" s="148" t="s">
        <v>57</v>
      </c>
      <c r="B534" s="156"/>
      <c r="C534" s="177">
        <f>C462/RES_summary!C$21</f>
        <v>0</v>
      </c>
      <c r="D534" s="177">
        <f>D462/RES_summary!D$21</f>
        <v>0</v>
      </c>
      <c r="E534" s="177">
        <f>E462/RES_summary!E$21</f>
        <v>0</v>
      </c>
      <c r="F534" s="177">
        <f>F462/RES_summary!F$21</f>
        <v>0</v>
      </c>
      <c r="G534" s="177">
        <f>G462/RES_summary!G$21</f>
        <v>0</v>
      </c>
      <c r="H534" s="177">
        <f>H462/RES_summary!H$21</f>
        <v>0</v>
      </c>
      <c r="I534" s="177">
        <f>I462/RES_summary!I$21</f>
        <v>0</v>
      </c>
      <c r="J534" s="177">
        <f>J462/RES_summary!J$21</f>
        <v>0</v>
      </c>
      <c r="K534" s="177">
        <f>K462/RES_summary!K$21</f>
        <v>0</v>
      </c>
      <c r="L534" s="177">
        <f>L462/RES_summary!L$21</f>
        <v>0</v>
      </c>
      <c r="M534" s="177">
        <f>M462/RES_summary!M$21</f>
        <v>0</v>
      </c>
      <c r="N534" s="177">
        <f>N462/RES_summary!N$21</f>
        <v>0</v>
      </c>
      <c r="O534" s="177">
        <f>O462/RES_summary!O$21</f>
        <v>0</v>
      </c>
      <c r="P534" s="177">
        <f>P462/RES_summary!P$21</f>
        <v>0</v>
      </c>
      <c r="Q534" s="177">
        <f>Q462/RES_summary!Q$21</f>
        <v>0</v>
      </c>
    </row>
    <row r="535" spans="1:17" ht="12" customHeight="1" x14ac:dyDescent="0.25">
      <c r="A535" s="148" t="s">
        <v>59</v>
      </c>
      <c r="B535" s="156"/>
      <c r="C535" s="177">
        <f>C463/RES_summary!C$21</f>
        <v>0</v>
      </c>
      <c r="D535" s="177">
        <f>D463/RES_summary!D$21</f>
        <v>0</v>
      </c>
      <c r="E535" s="177">
        <f>E463/RES_summary!E$21</f>
        <v>0</v>
      </c>
      <c r="F535" s="177">
        <f>F463/RES_summary!F$21</f>
        <v>0</v>
      </c>
      <c r="G535" s="177">
        <f>G463/RES_summary!G$21</f>
        <v>0</v>
      </c>
      <c r="H535" s="177">
        <f>H463/RES_summary!H$21</f>
        <v>0</v>
      </c>
      <c r="I535" s="177">
        <f>I463/RES_summary!I$21</f>
        <v>0</v>
      </c>
      <c r="J535" s="177">
        <f>J463/RES_summary!J$21</f>
        <v>0</v>
      </c>
      <c r="K535" s="177">
        <f>K463/RES_summary!K$21</f>
        <v>0</v>
      </c>
      <c r="L535" s="177">
        <f>L463/RES_summary!L$21</f>
        <v>0</v>
      </c>
      <c r="M535" s="177">
        <f>M463/RES_summary!M$21</f>
        <v>0</v>
      </c>
      <c r="N535" s="177">
        <f>N463/RES_summary!N$21</f>
        <v>0</v>
      </c>
      <c r="O535" s="177">
        <f>O463/RES_summary!O$21</f>
        <v>0</v>
      </c>
      <c r="P535" s="177">
        <f>P463/RES_summary!P$21</f>
        <v>0</v>
      </c>
      <c r="Q535" s="177">
        <f>Q463/RES_summary!Q$21</f>
        <v>0</v>
      </c>
    </row>
    <row r="536" spans="1:17" ht="12" customHeight="1" x14ac:dyDescent="0.25">
      <c r="A536" s="163" t="s">
        <v>142</v>
      </c>
      <c r="B536" s="162"/>
      <c r="C536" s="180">
        <f>C464/RES_summary!C$21</f>
        <v>21.896533612267206</v>
      </c>
      <c r="D536" s="180">
        <f>D464/RES_summary!D$21</f>
        <v>0</v>
      </c>
      <c r="E536" s="180">
        <f>E464/RES_summary!E$21</f>
        <v>23.310802742105558</v>
      </c>
      <c r="F536" s="180">
        <f>F464/RES_summary!F$21</f>
        <v>23.50445117033582</v>
      </c>
      <c r="G536" s="180">
        <f>G464/RES_summary!G$21</f>
        <v>23.41138005475857</v>
      </c>
      <c r="H536" s="180">
        <f>H464/RES_summary!H$21</f>
        <v>28.821941294827056</v>
      </c>
      <c r="I536" s="180">
        <f>I464/RES_summary!I$21</f>
        <v>26.90090217939952</v>
      </c>
      <c r="J536" s="180">
        <f>J464/RES_summary!J$21</f>
        <v>28.777653045971075</v>
      </c>
      <c r="K536" s="180">
        <f>K464/RES_summary!K$21</f>
        <v>27.66599391522022</v>
      </c>
      <c r="L536" s="180">
        <f>L464/RES_summary!L$21</f>
        <v>24.118259863988829</v>
      </c>
      <c r="M536" s="180">
        <f>M464/RES_summary!M$21</f>
        <v>29.759497675609467</v>
      </c>
      <c r="N536" s="180">
        <f>N464/RES_summary!N$21</f>
        <v>29.852203462087829</v>
      </c>
      <c r="O536" s="180">
        <f>O464/RES_summary!O$21</f>
        <v>0</v>
      </c>
      <c r="P536" s="180">
        <f>P464/RES_summary!P$21</f>
        <v>25.55469589390097</v>
      </c>
      <c r="Q536" s="180">
        <f>Q464/RES_summary!Q$21</f>
        <v>0</v>
      </c>
    </row>
    <row r="537" spans="1:17" ht="12" customHeight="1" x14ac:dyDescent="0.25">
      <c r="A537" s="161" t="s">
        <v>141</v>
      </c>
      <c r="B537" s="160"/>
      <c r="C537" s="179">
        <f>C465/RES_summary!C$21</f>
        <v>0</v>
      </c>
      <c r="D537" s="179">
        <f>D465/RES_summary!D$21</f>
        <v>0</v>
      </c>
      <c r="E537" s="179">
        <f>E465/RES_summary!E$21</f>
        <v>0</v>
      </c>
      <c r="F537" s="179">
        <f>F465/RES_summary!F$21</f>
        <v>0</v>
      </c>
      <c r="G537" s="179">
        <f>G465/RES_summary!G$21</f>
        <v>0</v>
      </c>
      <c r="H537" s="179">
        <f>H465/RES_summary!H$21</f>
        <v>0</v>
      </c>
      <c r="I537" s="179">
        <f>I465/RES_summary!I$21</f>
        <v>0</v>
      </c>
      <c r="J537" s="179">
        <f>J465/RES_summary!J$21</f>
        <v>0</v>
      </c>
      <c r="K537" s="179">
        <f>K465/RES_summary!K$21</f>
        <v>0</v>
      </c>
      <c r="L537" s="179">
        <f>L465/RES_summary!L$21</f>
        <v>0</v>
      </c>
      <c r="M537" s="179">
        <f>M465/RES_summary!M$21</f>
        <v>0</v>
      </c>
      <c r="N537" s="179">
        <f>N465/RES_summary!N$21</f>
        <v>0</v>
      </c>
      <c r="O537" s="179">
        <f>O465/RES_summary!O$21</f>
        <v>0</v>
      </c>
      <c r="P537" s="179">
        <f>P465/RES_summary!P$21</f>
        <v>0</v>
      </c>
      <c r="Q537" s="179">
        <f>Q465/RES_summary!Q$21</f>
        <v>0</v>
      </c>
    </row>
    <row r="538" spans="1:17" ht="12" customHeight="1" x14ac:dyDescent="0.25">
      <c r="A538" s="148" t="s">
        <v>60</v>
      </c>
      <c r="B538" s="156"/>
      <c r="C538" s="177">
        <f>C466/RES_summary!C$21</f>
        <v>0</v>
      </c>
      <c r="D538" s="177">
        <f>D466/RES_summary!D$21</f>
        <v>0</v>
      </c>
      <c r="E538" s="177">
        <f>E466/RES_summary!E$21</f>
        <v>0</v>
      </c>
      <c r="F538" s="177">
        <f>F466/RES_summary!F$21</f>
        <v>0</v>
      </c>
      <c r="G538" s="177">
        <f>G466/RES_summary!G$21</f>
        <v>0</v>
      </c>
      <c r="H538" s="177">
        <f>H466/RES_summary!H$21</f>
        <v>0</v>
      </c>
      <c r="I538" s="177">
        <f>I466/RES_summary!I$21</f>
        <v>0</v>
      </c>
      <c r="J538" s="177">
        <f>J466/RES_summary!J$21</f>
        <v>0</v>
      </c>
      <c r="K538" s="177">
        <f>K466/RES_summary!K$21</f>
        <v>0</v>
      </c>
      <c r="L538" s="177">
        <f>L466/RES_summary!L$21</f>
        <v>0</v>
      </c>
      <c r="M538" s="177">
        <f>M466/RES_summary!M$21</f>
        <v>0</v>
      </c>
      <c r="N538" s="177">
        <f>N466/RES_summary!N$21</f>
        <v>0</v>
      </c>
      <c r="O538" s="177">
        <f>O466/RES_summary!O$21</f>
        <v>0</v>
      </c>
      <c r="P538" s="177">
        <f>P466/RES_summary!P$21</f>
        <v>0</v>
      </c>
      <c r="Q538" s="177">
        <f>Q466/RES_summary!Q$21</f>
        <v>0</v>
      </c>
    </row>
    <row r="539" spans="1:17" ht="12" customHeight="1" x14ac:dyDescent="0.25">
      <c r="A539" s="148" t="s">
        <v>59</v>
      </c>
      <c r="B539" s="156"/>
      <c r="C539" s="177">
        <f>C467/RES_summary!C$21</f>
        <v>0</v>
      </c>
      <c r="D539" s="177">
        <f>D467/RES_summary!D$21</f>
        <v>0</v>
      </c>
      <c r="E539" s="177">
        <f>E467/RES_summary!E$21</f>
        <v>0</v>
      </c>
      <c r="F539" s="177">
        <f>F467/RES_summary!F$21</f>
        <v>0</v>
      </c>
      <c r="G539" s="177">
        <f>G467/RES_summary!G$21</f>
        <v>0</v>
      </c>
      <c r="H539" s="177">
        <f>H467/RES_summary!H$21</f>
        <v>0</v>
      </c>
      <c r="I539" s="177">
        <f>I467/RES_summary!I$21</f>
        <v>0</v>
      </c>
      <c r="J539" s="177">
        <f>J467/RES_summary!J$21</f>
        <v>0</v>
      </c>
      <c r="K539" s="177">
        <f>K467/RES_summary!K$21</f>
        <v>0</v>
      </c>
      <c r="L539" s="177">
        <f>L467/RES_summary!L$21</f>
        <v>0</v>
      </c>
      <c r="M539" s="177">
        <f>M467/RES_summary!M$21</f>
        <v>0</v>
      </c>
      <c r="N539" s="177">
        <f>N467/RES_summary!N$21</f>
        <v>0</v>
      </c>
      <c r="O539" s="177">
        <f>O467/RES_summary!O$21</f>
        <v>0</v>
      </c>
      <c r="P539" s="177">
        <f>P467/RES_summary!P$21</f>
        <v>0</v>
      </c>
      <c r="Q539" s="177">
        <f>Q467/RES_summary!Q$21</f>
        <v>0</v>
      </c>
    </row>
    <row r="540" spans="1:17" ht="12" customHeight="1" x14ac:dyDescent="0.25">
      <c r="A540" s="158" t="s">
        <v>62</v>
      </c>
      <c r="B540" s="157"/>
      <c r="C540" s="178">
        <f>C468/RES_summary!C$21</f>
        <v>9.6443026500781599</v>
      </c>
      <c r="D540" s="178">
        <f>D468/RES_summary!D$21</f>
        <v>9.4413006223858869</v>
      </c>
      <c r="E540" s="178">
        <f>E468/RES_summary!E$21</f>
        <v>9.8013175810375444</v>
      </c>
      <c r="F540" s="178">
        <f>F468/RES_summary!F$21</f>
        <v>10.472597573385443</v>
      </c>
      <c r="G540" s="178">
        <f>G468/RES_summary!G$21</f>
        <v>10.538371026414557</v>
      </c>
      <c r="H540" s="178">
        <f>H468/RES_summary!H$21</f>
        <v>11.876720388576681</v>
      </c>
      <c r="I540" s="178">
        <f>I468/RES_summary!I$21</f>
        <v>11.522999036575255</v>
      </c>
      <c r="J540" s="178">
        <f>J468/RES_summary!J$21</f>
        <v>12.523998203515058</v>
      </c>
      <c r="K540" s="178">
        <f>K468/RES_summary!K$21</f>
        <v>11.921215192180101</v>
      </c>
      <c r="L540" s="178">
        <f>L468/RES_summary!L$21</f>
        <v>10.958807263584955</v>
      </c>
      <c r="M540" s="178">
        <f>M468/RES_summary!M$21</f>
        <v>11.349276988235411</v>
      </c>
      <c r="N540" s="178">
        <f>N468/RES_summary!N$21</f>
        <v>11.527210456738626</v>
      </c>
      <c r="O540" s="178">
        <f>O468/RES_summary!O$21</f>
        <v>10.970515441384686</v>
      </c>
      <c r="P540" s="178">
        <f>P468/RES_summary!P$21</f>
        <v>11.374412149691416</v>
      </c>
      <c r="Q540" s="178">
        <f>Q468/RES_summary!Q$21</f>
        <v>11.319166965563635</v>
      </c>
    </row>
    <row r="541" spans="1:17" ht="12" customHeight="1" x14ac:dyDescent="0.25">
      <c r="A541" s="23" t="s">
        <v>55</v>
      </c>
      <c r="B541" s="156"/>
      <c r="C541" s="177">
        <f>C469/RES_summary!C$21</f>
        <v>0</v>
      </c>
      <c r="D541" s="177">
        <f>D469/RES_summary!D$21</f>
        <v>0</v>
      </c>
      <c r="E541" s="177">
        <f>E469/RES_summary!E$21</f>
        <v>0</v>
      </c>
      <c r="F541" s="177">
        <f>F469/RES_summary!F$21</f>
        <v>0</v>
      </c>
      <c r="G541" s="177">
        <f>G469/RES_summary!G$21</f>
        <v>0</v>
      </c>
      <c r="H541" s="177">
        <f>H469/RES_summary!H$21</f>
        <v>0</v>
      </c>
      <c r="I541" s="177">
        <f>I469/RES_summary!I$21</f>
        <v>0</v>
      </c>
      <c r="J541" s="177">
        <f>J469/RES_summary!J$21</f>
        <v>0</v>
      </c>
      <c r="K541" s="177">
        <f>K469/RES_summary!K$21</f>
        <v>0</v>
      </c>
      <c r="L541" s="177">
        <f>L469/RES_summary!L$21</f>
        <v>0</v>
      </c>
      <c r="M541" s="177">
        <f>M469/RES_summary!M$21</f>
        <v>0</v>
      </c>
      <c r="N541" s="177">
        <f>N469/RES_summary!N$21</f>
        <v>0</v>
      </c>
      <c r="O541" s="177">
        <f>O469/RES_summary!O$21</f>
        <v>0</v>
      </c>
      <c r="P541" s="177">
        <f>P469/RES_summary!P$21</f>
        <v>0</v>
      </c>
      <c r="Q541" s="177">
        <f>Q469/RES_summary!Q$21</f>
        <v>0</v>
      </c>
    </row>
    <row r="542" spans="1:17" ht="12" customHeight="1" x14ac:dyDescent="0.25">
      <c r="A542" s="23" t="s">
        <v>57</v>
      </c>
      <c r="B542" s="156"/>
      <c r="C542" s="177">
        <f>C470/RES_summary!C$21</f>
        <v>0</v>
      </c>
      <c r="D542" s="177">
        <f>D470/RES_summary!D$21</f>
        <v>0</v>
      </c>
      <c r="E542" s="177">
        <f>E470/RES_summary!E$21</f>
        <v>0</v>
      </c>
      <c r="F542" s="177">
        <f>F470/RES_summary!F$21</f>
        <v>0</v>
      </c>
      <c r="G542" s="177">
        <f>G470/RES_summary!G$21</f>
        <v>0</v>
      </c>
      <c r="H542" s="177">
        <f>H470/RES_summary!H$21</f>
        <v>0</v>
      </c>
      <c r="I542" s="177">
        <f>I470/RES_summary!I$21</f>
        <v>0</v>
      </c>
      <c r="J542" s="177">
        <f>J470/RES_summary!J$21</f>
        <v>0</v>
      </c>
      <c r="K542" s="177">
        <f>K470/RES_summary!K$21</f>
        <v>0</v>
      </c>
      <c r="L542" s="177">
        <f>L470/RES_summary!L$21</f>
        <v>0</v>
      </c>
      <c r="M542" s="177">
        <f>M470/RES_summary!M$21</f>
        <v>0</v>
      </c>
      <c r="N542" s="177">
        <f>N470/RES_summary!N$21</f>
        <v>0</v>
      </c>
      <c r="O542" s="177">
        <f>O470/RES_summary!O$21</f>
        <v>0</v>
      </c>
      <c r="P542" s="177">
        <f>P470/RES_summary!P$21</f>
        <v>0</v>
      </c>
      <c r="Q542" s="177">
        <f>Q470/RES_summary!Q$21</f>
        <v>0</v>
      </c>
    </row>
    <row r="543" spans="1:17" ht="12" customHeight="1" x14ac:dyDescent="0.25">
      <c r="A543" s="29" t="s">
        <v>140</v>
      </c>
      <c r="B543" s="57"/>
      <c r="C543" s="176">
        <f>C471/RES_summary!C$21</f>
        <v>9.6443026500781599</v>
      </c>
      <c r="D543" s="176">
        <f>D471/RES_summary!D$21</f>
        <v>9.4413006223858869</v>
      </c>
      <c r="E543" s="176">
        <f>E471/RES_summary!E$21</f>
        <v>9.8013175810375444</v>
      </c>
      <c r="F543" s="176">
        <f>F471/RES_summary!F$21</f>
        <v>10.472597573385443</v>
      </c>
      <c r="G543" s="176">
        <f>G471/RES_summary!G$21</f>
        <v>10.538371026414557</v>
      </c>
      <c r="H543" s="176">
        <f>H471/RES_summary!H$21</f>
        <v>11.876720388576681</v>
      </c>
      <c r="I543" s="176">
        <f>I471/RES_summary!I$21</f>
        <v>11.522999036575255</v>
      </c>
      <c r="J543" s="176">
        <f>J471/RES_summary!J$21</f>
        <v>12.523998203515058</v>
      </c>
      <c r="K543" s="176">
        <f>K471/RES_summary!K$21</f>
        <v>11.921215192180101</v>
      </c>
      <c r="L543" s="176">
        <f>L471/RES_summary!L$21</f>
        <v>10.958807263584955</v>
      </c>
      <c r="M543" s="176">
        <f>M471/RES_summary!M$21</f>
        <v>11.349276988235411</v>
      </c>
      <c r="N543" s="176">
        <f>N471/RES_summary!N$21</f>
        <v>11.527210456738626</v>
      </c>
      <c r="O543" s="176">
        <f>O471/RES_summary!O$21</f>
        <v>10.970515441384686</v>
      </c>
      <c r="P543" s="176">
        <f>P471/RES_summary!P$21</f>
        <v>11.374412149691416</v>
      </c>
      <c r="Q543" s="176">
        <f>Q471/RES_summary!Q$21</f>
        <v>11.319166965563635</v>
      </c>
    </row>
    <row r="545" spans="1:17" ht="12" customHeight="1" x14ac:dyDescent="0.25">
      <c r="A545" s="152" t="s">
        <v>185</v>
      </c>
      <c r="B545" s="168"/>
      <c r="C545" s="184">
        <f>C473/RES_summary!C$21</f>
        <v>102.99689162621637</v>
      </c>
      <c r="D545" s="184">
        <f>D473/RES_summary!D$21</f>
        <v>105.66148885663611</v>
      </c>
      <c r="E545" s="184">
        <f>E473/RES_summary!E$21</f>
        <v>108.50108225018484</v>
      </c>
      <c r="F545" s="184">
        <f>F473/RES_summary!F$21</f>
        <v>112.15723945183062</v>
      </c>
      <c r="G545" s="184">
        <f>G473/RES_summary!G$21</f>
        <v>115.8175700562161</v>
      </c>
      <c r="H545" s="184">
        <f>H473/RES_summary!H$21</f>
        <v>124.85997282999773</v>
      </c>
      <c r="I545" s="184">
        <f>I473/RES_summary!I$21</f>
        <v>121.79668795495274</v>
      </c>
      <c r="J545" s="184">
        <f>J473/RES_summary!J$21</f>
        <v>125.81327131863983</v>
      </c>
      <c r="K545" s="184">
        <f>K473/RES_summary!K$21</f>
        <v>126.82699257290696</v>
      </c>
      <c r="L545" s="184">
        <f>L473/RES_summary!L$21</f>
        <v>122.88285876482213</v>
      </c>
      <c r="M545" s="184">
        <f>M473/RES_summary!M$21</f>
        <v>120.3328933768525</v>
      </c>
      <c r="N545" s="184">
        <f>N473/RES_summary!N$21</f>
        <v>120.61873511156892</v>
      </c>
      <c r="O545" s="184">
        <f>O473/RES_summary!O$21</f>
        <v>113.42666020013662</v>
      </c>
      <c r="P545" s="184">
        <f>P473/RES_summary!P$21</f>
        <v>108.96682655326639</v>
      </c>
      <c r="Q545" s="184">
        <f>Q473/RES_summary!Q$21</f>
        <v>104.91132366653751</v>
      </c>
    </row>
    <row r="546" spans="1:17" ht="12" customHeight="1" x14ac:dyDescent="0.25">
      <c r="A546" s="158" t="s">
        <v>65</v>
      </c>
      <c r="B546" s="157"/>
      <c r="C546" s="178">
        <f>C474/RES_summary!C$21</f>
        <v>80.311235732385754</v>
      </c>
      <c r="D546" s="178">
        <f>D474/RES_summary!D$21</f>
        <v>83.360946480358493</v>
      </c>
      <c r="E546" s="178">
        <f>E474/RES_summary!E$21</f>
        <v>85.011986199023482</v>
      </c>
      <c r="F546" s="178">
        <f>F474/RES_summary!F$21</f>
        <v>87.628726326236915</v>
      </c>
      <c r="G546" s="178">
        <f>G474/RES_summary!G$21</f>
        <v>90.972118000362187</v>
      </c>
      <c r="H546" s="178">
        <f>H474/RES_summary!H$21</f>
        <v>98.499870627269829</v>
      </c>
      <c r="I546" s="178">
        <f>I474/RES_summary!I$21</f>
        <v>94.631606731482464</v>
      </c>
      <c r="J546" s="178">
        <f>J474/RES_summary!J$21</f>
        <v>98.006988180621647</v>
      </c>
      <c r="K546" s="178">
        <f>K474/RES_summary!K$21</f>
        <v>99.519311499090819</v>
      </c>
      <c r="L546" s="178">
        <f>L474/RES_summary!L$21</f>
        <v>97.034996849104004</v>
      </c>
      <c r="M546" s="178">
        <f>M474/RES_summary!M$21</f>
        <v>93.036553749786904</v>
      </c>
      <c r="N546" s="178">
        <f>N474/RES_summary!N$21</f>
        <v>93.710370216741808</v>
      </c>
      <c r="O546" s="178">
        <f>O474/RES_summary!O$21</f>
        <v>87.739029543230217</v>
      </c>
      <c r="P546" s="178">
        <f>P474/RES_summary!P$21</f>
        <v>82.494160116478596</v>
      </c>
      <c r="Q546" s="178">
        <f>Q474/RES_summary!Q$21</f>
        <v>78.906838838469255</v>
      </c>
    </row>
    <row r="547" spans="1:17" ht="12" customHeight="1" x14ac:dyDescent="0.25">
      <c r="A547" s="23" t="s">
        <v>157</v>
      </c>
      <c r="B547" s="156"/>
      <c r="C547" s="177">
        <f>C475/RES_summary!C$21</f>
        <v>79.959045746539289</v>
      </c>
      <c r="D547" s="177">
        <f>D475/RES_summary!D$21</f>
        <v>83.057560299807136</v>
      </c>
      <c r="E547" s="177">
        <f>E475/RES_summary!E$21</f>
        <v>84.472433193422944</v>
      </c>
      <c r="F547" s="177">
        <f>F475/RES_summary!F$21</f>
        <v>86.551797788166851</v>
      </c>
      <c r="G547" s="177">
        <f>G475/RES_summary!G$21</f>
        <v>89.773040201923806</v>
      </c>
      <c r="H547" s="177">
        <f>H475/RES_summary!H$21</f>
        <v>96.391575420900836</v>
      </c>
      <c r="I547" s="177">
        <f>I475/RES_summary!I$21</f>
        <v>92.501331241974242</v>
      </c>
      <c r="J547" s="177">
        <f>J475/RES_summary!J$21</f>
        <v>95.058495535652483</v>
      </c>
      <c r="K547" s="177">
        <f>K475/RES_summary!K$21</f>
        <v>97.081513602180209</v>
      </c>
      <c r="L547" s="177">
        <f>L475/RES_summary!L$21</f>
        <v>95.92265329437015</v>
      </c>
      <c r="M547" s="177">
        <f>M475/RES_summary!M$21</f>
        <v>91.60080653383045</v>
      </c>
      <c r="N547" s="177">
        <f>N475/RES_summary!N$21</f>
        <v>92.173208103587697</v>
      </c>
      <c r="O547" s="177">
        <f>O475/RES_summary!O$21</f>
        <v>86.549408271546994</v>
      </c>
      <c r="P547" s="177">
        <f>P475/RES_summary!P$21</f>
        <v>80.887480850295248</v>
      </c>
      <c r="Q547" s="177">
        <f>Q475/RES_summary!Q$21</f>
        <v>77.413192340244777</v>
      </c>
    </row>
    <row r="548" spans="1:17" ht="12" customHeight="1" x14ac:dyDescent="0.25">
      <c r="A548" s="23" t="s">
        <v>60</v>
      </c>
      <c r="B548" s="156"/>
      <c r="C548" s="177">
        <f>C476/RES_summary!C$21</f>
        <v>0.35218998584646249</v>
      </c>
      <c r="D548" s="177">
        <f>D476/RES_summary!D$21</f>
        <v>0.30338618055136418</v>
      </c>
      <c r="E548" s="177">
        <f>E476/RES_summary!E$21</f>
        <v>0.53955300560054564</v>
      </c>
      <c r="F548" s="177">
        <f>F476/RES_summary!F$21</f>
        <v>1.0769285380700562</v>
      </c>
      <c r="G548" s="177">
        <f>G476/RES_summary!G$21</f>
        <v>1.1990777984383738</v>
      </c>
      <c r="H548" s="177">
        <f>H476/RES_summary!H$21</f>
        <v>2.1082952063689895</v>
      </c>
      <c r="I548" s="177">
        <f>I476/RES_summary!I$21</f>
        <v>2.1302754895082199</v>
      </c>
      <c r="J548" s="177">
        <f>J476/RES_summary!J$21</f>
        <v>2.9484926449691735</v>
      </c>
      <c r="K548" s="177">
        <f>K476/RES_summary!K$21</f>
        <v>2.4377978969106078</v>
      </c>
      <c r="L548" s="177">
        <f>L476/RES_summary!L$21</f>
        <v>1.1123435547338534</v>
      </c>
      <c r="M548" s="177">
        <f>M476/RES_summary!M$21</f>
        <v>1.435747215956465</v>
      </c>
      <c r="N548" s="177">
        <f>N476/RES_summary!N$21</f>
        <v>1.5371621131541231</v>
      </c>
      <c r="O548" s="177">
        <f>O476/RES_summary!O$21</f>
        <v>1.18962127168322</v>
      </c>
      <c r="P548" s="177">
        <f>P476/RES_summary!P$21</f>
        <v>1.6066792661833447</v>
      </c>
      <c r="Q548" s="177">
        <f>Q476/RES_summary!Q$21</f>
        <v>1.4936464982244708</v>
      </c>
    </row>
    <row r="549" spans="1:17" ht="12" customHeight="1" x14ac:dyDescent="0.25">
      <c r="A549" s="158" t="s">
        <v>112</v>
      </c>
      <c r="B549" s="157"/>
      <c r="C549" s="178">
        <f>C477/RES_summary!C$21</f>
        <v>2.4699772283274957E-3</v>
      </c>
      <c r="D549" s="178">
        <f>D477/RES_summary!D$21</f>
        <v>9.0971192303952991E-3</v>
      </c>
      <c r="E549" s="178">
        <f>E477/RES_summary!E$21</f>
        <v>5.6726887591356705E-3</v>
      </c>
      <c r="F549" s="178">
        <f>F477/RES_summary!F$21</f>
        <v>1.002182351665863E-2</v>
      </c>
      <c r="G549" s="178">
        <f>G477/RES_summary!G$21</f>
        <v>1.9024184398905988E-2</v>
      </c>
      <c r="H549" s="178">
        <f>H477/RES_summary!H$21</f>
        <v>6.0571510963414663E-2</v>
      </c>
      <c r="I549" s="178">
        <f>I477/RES_summary!I$21</f>
        <v>7.7927740520787075E-2</v>
      </c>
      <c r="J549" s="178">
        <f>J477/RES_summary!J$21</f>
        <v>8.3674101133090956E-2</v>
      </c>
      <c r="K549" s="178">
        <f>K477/RES_summary!K$21</f>
        <v>7.7831775255683064E-2</v>
      </c>
      <c r="L549" s="178">
        <f>L477/RES_summary!L$21</f>
        <v>5.7521690679089882E-2</v>
      </c>
      <c r="M549" s="178">
        <f>M477/RES_summary!M$21</f>
        <v>0.17588618608086456</v>
      </c>
      <c r="N549" s="178">
        <f>N477/RES_summary!N$21</f>
        <v>2.5184331930915255E-2</v>
      </c>
      <c r="O549" s="178">
        <f>O477/RES_summary!O$21</f>
        <v>2.4764668868443182E-2</v>
      </c>
      <c r="P549" s="178">
        <f>P477/RES_summary!P$21</f>
        <v>0.11504789815059405</v>
      </c>
      <c r="Q549" s="178">
        <f>Q477/RES_summary!Q$21</f>
        <v>0.10263074916902327</v>
      </c>
    </row>
    <row r="550" spans="1:17" ht="12" customHeight="1" x14ac:dyDescent="0.25">
      <c r="A550" s="23" t="s">
        <v>60</v>
      </c>
      <c r="B550" s="156"/>
      <c r="C550" s="177">
        <f>C478/RES_summary!C$21</f>
        <v>2.4699772283274957E-3</v>
      </c>
      <c r="D550" s="177">
        <f>D478/RES_summary!D$21</f>
        <v>9.0971192303952991E-3</v>
      </c>
      <c r="E550" s="177">
        <f>E478/RES_summary!E$21</f>
        <v>5.6726887591356705E-3</v>
      </c>
      <c r="F550" s="177">
        <f>F478/RES_summary!F$21</f>
        <v>1.002182351665863E-2</v>
      </c>
      <c r="G550" s="177">
        <f>G478/RES_summary!G$21</f>
        <v>1.9024184398905988E-2</v>
      </c>
      <c r="H550" s="177">
        <f>H478/RES_summary!H$21</f>
        <v>6.0571510963414663E-2</v>
      </c>
      <c r="I550" s="177">
        <f>I478/RES_summary!I$21</f>
        <v>7.7927740520787075E-2</v>
      </c>
      <c r="J550" s="177">
        <f>J478/RES_summary!J$21</f>
        <v>8.3674101133090956E-2</v>
      </c>
      <c r="K550" s="177">
        <f>K478/RES_summary!K$21</f>
        <v>7.7831775255683064E-2</v>
      </c>
      <c r="L550" s="177">
        <f>L478/RES_summary!L$21</f>
        <v>5.7521690679089882E-2</v>
      </c>
      <c r="M550" s="177">
        <f>M478/RES_summary!M$21</f>
        <v>0.17588618608086456</v>
      </c>
      <c r="N550" s="177">
        <f>N478/RES_summary!N$21</f>
        <v>2.5184331930915255E-2</v>
      </c>
      <c r="O550" s="177">
        <f>O478/RES_summary!O$21</f>
        <v>2.4764668868443182E-2</v>
      </c>
      <c r="P550" s="177">
        <f>P478/RES_summary!P$21</f>
        <v>0.11504789815059405</v>
      </c>
      <c r="Q550" s="177">
        <f>Q478/RES_summary!Q$21</f>
        <v>0.10263074916902327</v>
      </c>
    </row>
    <row r="551" spans="1:17" ht="12" customHeight="1" x14ac:dyDescent="0.25">
      <c r="A551" s="158" t="s">
        <v>63</v>
      </c>
      <c r="B551" s="157"/>
      <c r="C551" s="178">
        <f>C479/RES_summary!C$21</f>
        <v>14.789901792762894</v>
      </c>
      <c r="D551" s="178">
        <f>D479/RES_summary!D$21</f>
        <v>14.535149557063793</v>
      </c>
      <c r="E551" s="178">
        <f>E479/RES_summary!E$21</f>
        <v>15.394897646172922</v>
      </c>
      <c r="F551" s="178">
        <f>F479/RES_summary!F$21</f>
        <v>15.841336709694483</v>
      </c>
      <c r="G551" s="178">
        <f>G479/RES_summary!G$21</f>
        <v>16.053577039925678</v>
      </c>
      <c r="H551" s="178">
        <f>H479/RES_summary!H$21</f>
        <v>16.374122642407489</v>
      </c>
      <c r="I551" s="178">
        <f>I479/RES_summary!I$21</f>
        <v>17.43086200698253</v>
      </c>
      <c r="J551" s="178">
        <f>J479/RES_summary!J$21</f>
        <v>17.178486392984649</v>
      </c>
      <c r="K551" s="178">
        <f>K479/RES_summary!K$21</f>
        <v>17.17520176425143</v>
      </c>
      <c r="L551" s="178">
        <f>L479/RES_summary!L$21</f>
        <v>16.539742208534047</v>
      </c>
      <c r="M551" s="178">
        <f>M479/RES_summary!M$21</f>
        <v>17.533870892588226</v>
      </c>
      <c r="N551" s="178">
        <f>N479/RES_summary!N$21</f>
        <v>17.138677892054361</v>
      </c>
      <c r="O551" s="178">
        <f>O479/RES_summary!O$21</f>
        <v>16.396858876756077</v>
      </c>
      <c r="P551" s="178">
        <f>P479/RES_summary!P$21</f>
        <v>16.746054481544782</v>
      </c>
      <c r="Q551" s="178">
        <f>Q479/RES_summary!Q$21</f>
        <v>16.325196746544094</v>
      </c>
    </row>
    <row r="552" spans="1:17" ht="12" customHeight="1" x14ac:dyDescent="0.25">
      <c r="A552" s="167" t="s">
        <v>156</v>
      </c>
      <c r="B552" s="132"/>
      <c r="C552" s="183">
        <f>C480/RES_summary!C$21</f>
        <v>14.562136657394113</v>
      </c>
      <c r="D552" s="183">
        <f>D480/RES_summary!D$21</f>
        <v>14.535149557063793</v>
      </c>
      <c r="E552" s="183">
        <f>E480/RES_summary!E$21</f>
        <v>15.039392827637064</v>
      </c>
      <c r="F552" s="183">
        <f>F480/RES_summary!F$21</f>
        <v>15.430081995714806</v>
      </c>
      <c r="G552" s="183">
        <f>G480/RES_summary!G$21</f>
        <v>15.655027281197668</v>
      </c>
      <c r="H552" s="183">
        <f>H480/RES_summary!H$21</f>
        <v>15.796395052031684</v>
      </c>
      <c r="I552" s="183">
        <f>I480/RES_summary!I$21</f>
        <v>15.961234553268225</v>
      </c>
      <c r="J552" s="183">
        <f>J480/RES_summary!J$21</f>
        <v>16.251447521505682</v>
      </c>
      <c r="K552" s="183">
        <f>K480/RES_summary!K$21</f>
        <v>16.653077977121779</v>
      </c>
      <c r="L552" s="183">
        <f>L480/RES_summary!L$21</f>
        <v>16.492358155876438</v>
      </c>
      <c r="M552" s="183">
        <f>M480/RES_summary!M$21</f>
        <v>16.934714902119715</v>
      </c>
      <c r="N552" s="183">
        <f>N480/RES_summary!N$21</f>
        <v>17.085290517312014</v>
      </c>
      <c r="O552" s="183">
        <f>O480/RES_summary!O$21</f>
        <v>16.396858876756077</v>
      </c>
      <c r="P552" s="183">
        <f>P480/RES_summary!P$21</f>
        <v>16.419356532410507</v>
      </c>
      <c r="Q552" s="183">
        <f>Q480/RES_summary!Q$21</f>
        <v>16.325196746544094</v>
      </c>
    </row>
    <row r="553" spans="1:17" ht="12" customHeight="1" x14ac:dyDescent="0.25">
      <c r="A553" s="167" t="s">
        <v>155</v>
      </c>
      <c r="B553" s="132"/>
      <c r="C553" s="183">
        <f>C481/RES_summary!C$21</f>
        <v>0</v>
      </c>
      <c r="D553" s="183">
        <f>D481/RES_summary!D$21</f>
        <v>0</v>
      </c>
      <c r="E553" s="183">
        <f>E481/RES_summary!E$21</f>
        <v>0</v>
      </c>
      <c r="F553" s="183">
        <f>F481/RES_summary!F$21</f>
        <v>0</v>
      </c>
      <c r="G553" s="183">
        <f>G481/RES_summary!G$21</f>
        <v>0</v>
      </c>
      <c r="H553" s="183">
        <f>H481/RES_summary!H$21</f>
        <v>0</v>
      </c>
      <c r="I553" s="183">
        <f>I481/RES_summary!I$21</f>
        <v>0</v>
      </c>
      <c r="J553" s="183">
        <f>J481/RES_summary!J$21</f>
        <v>0</v>
      </c>
      <c r="K553" s="183">
        <f>K481/RES_summary!K$21</f>
        <v>0</v>
      </c>
      <c r="L553" s="183">
        <f>L481/RES_summary!L$21</f>
        <v>0</v>
      </c>
      <c r="M553" s="183">
        <f>M481/RES_summary!M$21</f>
        <v>0</v>
      </c>
      <c r="N553" s="183">
        <f>N481/RES_summary!N$21</f>
        <v>0</v>
      </c>
      <c r="O553" s="183">
        <f>O481/RES_summary!O$21</f>
        <v>0</v>
      </c>
      <c r="P553" s="183">
        <f>P481/RES_summary!P$21</f>
        <v>0</v>
      </c>
      <c r="Q553" s="183">
        <f>Q481/RES_summary!Q$21</f>
        <v>0</v>
      </c>
    </row>
    <row r="554" spans="1:17" ht="12" customHeight="1" x14ac:dyDescent="0.25">
      <c r="A554" s="166" t="s">
        <v>55</v>
      </c>
      <c r="B554" s="165"/>
      <c r="C554" s="182">
        <f>C482/RES_summary!C$21</f>
        <v>0</v>
      </c>
      <c r="D554" s="182">
        <f>D482/RES_summary!D$21</f>
        <v>0</v>
      </c>
      <c r="E554" s="182">
        <f>E482/RES_summary!E$21</f>
        <v>0</v>
      </c>
      <c r="F554" s="182">
        <f>F482/RES_summary!F$21</f>
        <v>0</v>
      </c>
      <c r="G554" s="182">
        <f>G482/RES_summary!G$21</f>
        <v>0</v>
      </c>
      <c r="H554" s="182">
        <f>H482/RES_summary!H$21</f>
        <v>0</v>
      </c>
      <c r="I554" s="182">
        <f>I482/RES_summary!I$21</f>
        <v>0</v>
      </c>
      <c r="J554" s="182">
        <f>J482/RES_summary!J$21</f>
        <v>0</v>
      </c>
      <c r="K554" s="182">
        <f>K482/RES_summary!K$21</f>
        <v>0</v>
      </c>
      <c r="L554" s="182">
        <f>L482/RES_summary!L$21</f>
        <v>0</v>
      </c>
      <c r="M554" s="182">
        <f>M482/RES_summary!M$21</f>
        <v>0</v>
      </c>
      <c r="N554" s="182">
        <f>N482/RES_summary!N$21</f>
        <v>0</v>
      </c>
      <c r="O554" s="182">
        <f>O482/RES_summary!O$21</f>
        <v>0</v>
      </c>
      <c r="P554" s="182">
        <f>P482/RES_summary!P$21</f>
        <v>0</v>
      </c>
      <c r="Q554" s="182">
        <f>Q482/RES_summary!Q$21</f>
        <v>0</v>
      </c>
    </row>
    <row r="555" spans="1:17" ht="12" customHeight="1" x14ac:dyDescent="0.25">
      <c r="A555" s="147" t="s">
        <v>59</v>
      </c>
      <c r="B555" s="164"/>
      <c r="C555" s="181">
        <f>C483/RES_summary!C$21</f>
        <v>0</v>
      </c>
      <c r="D555" s="181">
        <f>D483/RES_summary!D$21</f>
        <v>0</v>
      </c>
      <c r="E555" s="181">
        <f>E483/RES_summary!E$21</f>
        <v>0</v>
      </c>
      <c r="F555" s="181">
        <f>F483/RES_summary!F$21</f>
        <v>0</v>
      </c>
      <c r="G555" s="181">
        <f>G483/RES_summary!G$21</f>
        <v>0</v>
      </c>
      <c r="H555" s="181">
        <f>H483/RES_summary!H$21</f>
        <v>0</v>
      </c>
      <c r="I555" s="181">
        <f>I483/RES_summary!I$21</f>
        <v>0</v>
      </c>
      <c r="J555" s="181">
        <f>J483/RES_summary!J$21</f>
        <v>0</v>
      </c>
      <c r="K555" s="181">
        <f>K483/RES_summary!K$21</f>
        <v>0</v>
      </c>
      <c r="L555" s="181">
        <f>L483/RES_summary!L$21</f>
        <v>0</v>
      </c>
      <c r="M555" s="181">
        <f>M483/RES_summary!M$21</f>
        <v>0</v>
      </c>
      <c r="N555" s="181">
        <f>N483/RES_summary!N$21</f>
        <v>0</v>
      </c>
      <c r="O555" s="181">
        <f>O483/RES_summary!O$21</f>
        <v>0</v>
      </c>
      <c r="P555" s="181">
        <f>P483/RES_summary!P$21</f>
        <v>0</v>
      </c>
      <c r="Q555" s="181">
        <f>Q483/RES_summary!Q$21</f>
        <v>0</v>
      </c>
    </row>
    <row r="556" spans="1:17" ht="12" customHeight="1" x14ac:dyDescent="0.25">
      <c r="A556" s="163" t="s">
        <v>144</v>
      </c>
      <c r="B556" s="162"/>
      <c r="C556" s="180">
        <f>C484/RES_summary!C$21</f>
        <v>0</v>
      </c>
      <c r="D556" s="180">
        <f>D484/RES_summary!D$21</f>
        <v>0</v>
      </c>
      <c r="E556" s="180">
        <f>E484/RES_summary!E$21</f>
        <v>0</v>
      </c>
      <c r="F556" s="180">
        <f>F484/RES_summary!F$21</f>
        <v>0</v>
      </c>
      <c r="G556" s="180">
        <f>G484/RES_summary!G$21</f>
        <v>0</v>
      </c>
      <c r="H556" s="180">
        <f>H484/RES_summary!H$21</f>
        <v>0</v>
      </c>
      <c r="I556" s="180">
        <f>I484/RES_summary!I$21</f>
        <v>0</v>
      </c>
      <c r="J556" s="180">
        <f>J484/RES_summary!J$21</f>
        <v>0</v>
      </c>
      <c r="K556" s="180">
        <f>K484/RES_summary!K$21</f>
        <v>0</v>
      </c>
      <c r="L556" s="180">
        <f>L484/RES_summary!L$21</f>
        <v>0</v>
      </c>
      <c r="M556" s="180">
        <f>M484/RES_summary!M$21</f>
        <v>0</v>
      </c>
      <c r="N556" s="180">
        <f>N484/RES_summary!N$21</f>
        <v>0</v>
      </c>
      <c r="O556" s="180">
        <f>O484/RES_summary!O$21</f>
        <v>0</v>
      </c>
      <c r="P556" s="180">
        <f>P484/RES_summary!P$21</f>
        <v>0</v>
      </c>
      <c r="Q556" s="180">
        <f>Q484/RES_summary!Q$21</f>
        <v>0</v>
      </c>
    </row>
    <row r="557" spans="1:17" ht="12" customHeight="1" x14ac:dyDescent="0.25">
      <c r="A557" s="161" t="s">
        <v>143</v>
      </c>
      <c r="B557" s="160"/>
      <c r="C557" s="179">
        <f>C485/RES_summary!C$21</f>
        <v>0</v>
      </c>
      <c r="D557" s="179">
        <f>D485/RES_summary!D$21</f>
        <v>0</v>
      </c>
      <c r="E557" s="179">
        <f>E485/RES_summary!E$21</f>
        <v>0</v>
      </c>
      <c r="F557" s="179">
        <f>F485/RES_summary!F$21</f>
        <v>0</v>
      </c>
      <c r="G557" s="179">
        <f>G485/RES_summary!G$21</f>
        <v>0</v>
      </c>
      <c r="H557" s="179">
        <f>H485/RES_summary!H$21</f>
        <v>0</v>
      </c>
      <c r="I557" s="179">
        <f>I485/RES_summary!I$21</f>
        <v>0</v>
      </c>
      <c r="J557" s="179">
        <f>J485/RES_summary!J$21</f>
        <v>0</v>
      </c>
      <c r="K557" s="179">
        <f>K485/RES_summary!K$21</f>
        <v>0</v>
      </c>
      <c r="L557" s="179">
        <f>L485/RES_summary!L$21</f>
        <v>0</v>
      </c>
      <c r="M557" s="179">
        <f>M485/RES_summary!M$21</f>
        <v>0</v>
      </c>
      <c r="N557" s="179">
        <f>N485/RES_summary!N$21</f>
        <v>0</v>
      </c>
      <c r="O557" s="179">
        <f>O485/RES_summary!O$21</f>
        <v>0</v>
      </c>
      <c r="P557" s="179">
        <f>P485/RES_summary!P$21</f>
        <v>0</v>
      </c>
      <c r="Q557" s="179">
        <f>Q485/RES_summary!Q$21</f>
        <v>0</v>
      </c>
    </row>
    <row r="558" spans="1:17" ht="12" customHeight="1" x14ac:dyDescent="0.25">
      <c r="A558" s="148" t="s">
        <v>57</v>
      </c>
      <c r="B558" s="156"/>
      <c r="C558" s="177">
        <f>C486/RES_summary!C$21</f>
        <v>0</v>
      </c>
      <c r="D558" s="177">
        <f>D486/RES_summary!D$21</f>
        <v>0</v>
      </c>
      <c r="E558" s="177">
        <f>E486/RES_summary!E$21</f>
        <v>0</v>
      </c>
      <c r="F558" s="177">
        <f>F486/RES_summary!F$21</f>
        <v>0</v>
      </c>
      <c r="G558" s="177">
        <f>G486/RES_summary!G$21</f>
        <v>0</v>
      </c>
      <c r="H558" s="177">
        <f>H486/RES_summary!H$21</f>
        <v>0</v>
      </c>
      <c r="I558" s="177">
        <f>I486/RES_summary!I$21</f>
        <v>0</v>
      </c>
      <c r="J558" s="177">
        <f>J486/RES_summary!J$21</f>
        <v>0</v>
      </c>
      <c r="K558" s="177">
        <f>K486/RES_summary!K$21</f>
        <v>0</v>
      </c>
      <c r="L558" s="177">
        <f>L486/RES_summary!L$21</f>
        <v>0</v>
      </c>
      <c r="M558" s="177">
        <f>M486/RES_summary!M$21</f>
        <v>0</v>
      </c>
      <c r="N558" s="177">
        <f>N486/RES_summary!N$21</f>
        <v>0</v>
      </c>
      <c r="O558" s="177">
        <f>O486/RES_summary!O$21</f>
        <v>0</v>
      </c>
      <c r="P558" s="177">
        <f>P486/RES_summary!P$21</f>
        <v>0</v>
      </c>
      <c r="Q558" s="177">
        <f>Q486/RES_summary!Q$21</f>
        <v>0</v>
      </c>
    </row>
    <row r="559" spans="1:17" ht="12" customHeight="1" x14ac:dyDescent="0.25">
      <c r="A559" s="148" t="s">
        <v>59</v>
      </c>
      <c r="B559" s="156"/>
      <c r="C559" s="177">
        <f>C487/RES_summary!C$21</f>
        <v>0</v>
      </c>
      <c r="D559" s="177">
        <f>D487/RES_summary!D$21</f>
        <v>0</v>
      </c>
      <c r="E559" s="177">
        <f>E487/RES_summary!E$21</f>
        <v>0</v>
      </c>
      <c r="F559" s="177">
        <f>F487/RES_summary!F$21</f>
        <v>0</v>
      </c>
      <c r="G559" s="177">
        <f>G487/RES_summary!G$21</f>
        <v>0</v>
      </c>
      <c r="H559" s="177">
        <f>H487/RES_summary!H$21</f>
        <v>0</v>
      </c>
      <c r="I559" s="177">
        <f>I487/RES_summary!I$21</f>
        <v>0</v>
      </c>
      <c r="J559" s="177">
        <f>J487/RES_summary!J$21</f>
        <v>0</v>
      </c>
      <c r="K559" s="177">
        <f>K487/RES_summary!K$21</f>
        <v>0</v>
      </c>
      <c r="L559" s="177">
        <f>L487/RES_summary!L$21</f>
        <v>0</v>
      </c>
      <c r="M559" s="177">
        <f>M487/RES_summary!M$21</f>
        <v>0</v>
      </c>
      <c r="N559" s="177">
        <f>N487/RES_summary!N$21</f>
        <v>0</v>
      </c>
      <c r="O559" s="177">
        <f>O487/RES_summary!O$21</f>
        <v>0</v>
      </c>
      <c r="P559" s="177">
        <f>P487/RES_summary!P$21</f>
        <v>0</v>
      </c>
      <c r="Q559" s="177">
        <f>Q487/RES_summary!Q$21</f>
        <v>0</v>
      </c>
    </row>
    <row r="560" spans="1:17" ht="12" customHeight="1" x14ac:dyDescent="0.25">
      <c r="A560" s="163" t="s">
        <v>142</v>
      </c>
      <c r="B560" s="162"/>
      <c r="C560" s="180">
        <f>C488/RES_summary!C$21</f>
        <v>15.390045388813467</v>
      </c>
      <c r="D560" s="180">
        <f>D488/RES_summary!D$21</f>
        <v>0</v>
      </c>
      <c r="E560" s="180">
        <f>E488/RES_summary!E$21</f>
        <v>16.670435519919298</v>
      </c>
      <c r="F560" s="180">
        <f>F488/RES_summary!F$21</f>
        <v>16.991469870473288</v>
      </c>
      <c r="G560" s="180">
        <f>G488/RES_summary!G$21</f>
        <v>17.097912740287743</v>
      </c>
      <c r="H560" s="180">
        <f>H488/RES_summary!H$21</f>
        <v>21.25375067000774</v>
      </c>
      <c r="I560" s="180">
        <f>I488/RES_summary!I$21</f>
        <v>20.006008764480359</v>
      </c>
      <c r="J560" s="180">
        <f>J488/RES_summary!J$21</f>
        <v>21.618073280471013</v>
      </c>
      <c r="K560" s="180">
        <f>K488/RES_summary!K$21</f>
        <v>20.683363276049739</v>
      </c>
      <c r="L560" s="180">
        <f>L488/RES_summary!L$21</f>
        <v>17.902408017134867</v>
      </c>
      <c r="M560" s="180">
        <f>M488/RES_summary!M$21</f>
        <v>22.130678372353891</v>
      </c>
      <c r="N560" s="180">
        <f>N488/RES_summary!N$21</f>
        <v>22.156962282672598</v>
      </c>
      <c r="O560" s="180">
        <f>O488/RES_summary!O$21</f>
        <v>0</v>
      </c>
      <c r="P560" s="180">
        <f>P488/RES_summary!P$21</f>
        <v>18.931915478537807</v>
      </c>
      <c r="Q560" s="180">
        <f>Q488/RES_summary!Q$21</f>
        <v>0</v>
      </c>
    </row>
    <row r="561" spans="1:17" ht="12" customHeight="1" x14ac:dyDescent="0.25">
      <c r="A561" s="161" t="s">
        <v>141</v>
      </c>
      <c r="B561" s="160"/>
      <c r="C561" s="179">
        <f>C489/RES_summary!C$21</f>
        <v>0</v>
      </c>
      <c r="D561" s="179">
        <f>D489/RES_summary!D$21</f>
        <v>0</v>
      </c>
      <c r="E561" s="179">
        <f>E489/RES_summary!E$21</f>
        <v>0</v>
      </c>
      <c r="F561" s="179">
        <f>F489/RES_summary!F$21</f>
        <v>0</v>
      </c>
      <c r="G561" s="179">
        <f>G489/RES_summary!G$21</f>
        <v>0</v>
      </c>
      <c r="H561" s="179">
        <f>H489/RES_summary!H$21</f>
        <v>0</v>
      </c>
      <c r="I561" s="179">
        <f>I489/RES_summary!I$21</f>
        <v>0</v>
      </c>
      <c r="J561" s="179">
        <f>J489/RES_summary!J$21</f>
        <v>0</v>
      </c>
      <c r="K561" s="179">
        <f>K489/RES_summary!K$21</f>
        <v>0</v>
      </c>
      <c r="L561" s="179">
        <f>L489/RES_summary!L$21</f>
        <v>0</v>
      </c>
      <c r="M561" s="179">
        <f>M489/RES_summary!M$21</f>
        <v>0</v>
      </c>
      <c r="N561" s="179">
        <f>N489/RES_summary!N$21</f>
        <v>0</v>
      </c>
      <c r="O561" s="179">
        <f>O489/RES_summary!O$21</f>
        <v>0</v>
      </c>
      <c r="P561" s="179">
        <f>P489/RES_summary!P$21</f>
        <v>0</v>
      </c>
      <c r="Q561" s="179">
        <f>Q489/RES_summary!Q$21</f>
        <v>0</v>
      </c>
    </row>
    <row r="562" spans="1:17" ht="12" customHeight="1" x14ac:dyDescent="0.25">
      <c r="A562" s="148" t="s">
        <v>60</v>
      </c>
      <c r="B562" s="156"/>
      <c r="C562" s="177">
        <f>C490/RES_summary!C$21</f>
        <v>0</v>
      </c>
      <c r="D562" s="177">
        <f>D490/RES_summary!D$21</f>
        <v>0</v>
      </c>
      <c r="E562" s="177">
        <f>E490/RES_summary!E$21</f>
        <v>0</v>
      </c>
      <c r="F562" s="177">
        <f>F490/RES_summary!F$21</f>
        <v>0</v>
      </c>
      <c r="G562" s="177">
        <f>G490/RES_summary!G$21</f>
        <v>0</v>
      </c>
      <c r="H562" s="177">
        <f>H490/RES_summary!H$21</f>
        <v>0</v>
      </c>
      <c r="I562" s="177">
        <f>I490/RES_summary!I$21</f>
        <v>0</v>
      </c>
      <c r="J562" s="177">
        <f>J490/RES_summary!J$21</f>
        <v>0</v>
      </c>
      <c r="K562" s="177">
        <f>K490/RES_summary!K$21</f>
        <v>0</v>
      </c>
      <c r="L562" s="177">
        <f>L490/RES_summary!L$21</f>
        <v>0</v>
      </c>
      <c r="M562" s="177">
        <f>M490/RES_summary!M$21</f>
        <v>0</v>
      </c>
      <c r="N562" s="177">
        <f>N490/RES_summary!N$21</f>
        <v>0</v>
      </c>
      <c r="O562" s="177">
        <f>O490/RES_summary!O$21</f>
        <v>0</v>
      </c>
      <c r="P562" s="177">
        <f>P490/RES_summary!P$21</f>
        <v>0</v>
      </c>
      <c r="Q562" s="177">
        <f>Q490/RES_summary!Q$21</f>
        <v>0</v>
      </c>
    </row>
    <row r="563" spans="1:17" ht="12" customHeight="1" x14ac:dyDescent="0.25">
      <c r="A563" s="148" t="s">
        <v>59</v>
      </c>
      <c r="B563" s="156"/>
      <c r="C563" s="177">
        <f>C491/RES_summary!C$21</f>
        <v>0</v>
      </c>
      <c r="D563" s="177">
        <f>D491/RES_summary!D$21</f>
        <v>0</v>
      </c>
      <c r="E563" s="177">
        <f>E491/RES_summary!E$21</f>
        <v>0</v>
      </c>
      <c r="F563" s="177">
        <f>F491/RES_summary!F$21</f>
        <v>0</v>
      </c>
      <c r="G563" s="177">
        <f>G491/RES_summary!G$21</f>
        <v>0</v>
      </c>
      <c r="H563" s="177">
        <f>H491/RES_summary!H$21</f>
        <v>0</v>
      </c>
      <c r="I563" s="177">
        <f>I491/RES_summary!I$21</f>
        <v>0</v>
      </c>
      <c r="J563" s="177">
        <f>J491/RES_summary!J$21</f>
        <v>0</v>
      </c>
      <c r="K563" s="177">
        <f>K491/RES_summary!K$21</f>
        <v>0</v>
      </c>
      <c r="L563" s="177">
        <f>L491/RES_summary!L$21</f>
        <v>0</v>
      </c>
      <c r="M563" s="177">
        <f>M491/RES_summary!M$21</f>
        <v>0</v>
      </c>
      <c r="N563" s="177">
        <f>N491/RES_summary!N$21</f>
        <v>0</v>
      </c>
      <c r="O563" s="177">
        <f>O491/RES_summary!O$21</f>
        <v>0</v>
      </c>
      <c r="P563" s="177">
        <f>P491/RES_summary!P$21</f>
        <v>0</v>
      </c>
      <c r="Q563" s="177">
        <f>Q491/RES_summary!Q$21</f>
        <v>0</v>
      </c>
    </row>
    <row r="564" spans="1:17" ht="12" customHeight="1" x14ac:dyDescent="0.25">
      <c r="A564" s="158" t="s">
        <v>62</v>
      </c>
      <c r="B564" s="157"/>
      <c r="C564" s="178">
        <f>C492/RES_summary!C$21</f>
        <v>7.8932841238393898</v>
      </c>
      <c r="D564" s="178">
        <f>D492/RES_summary!D$21</f>
        <v>7.7562956999834194</v>
      </c>
      <c r="E564" s="178">
        <f>E492/RES_summary!E$21</f>
        <v>8.0885257162292952</v>
      </c>
      <c r="F564" s="178">
        <f>F492/RES_summary!F$21</f>
        <v>8.6771545923825482</v>
      </c>
      <c r="G564" s="178">
        <f>G492/RES_summary!G$21</f>
        <v>8.7728508315293237</v>
      </c>
      <c r="H564" s="178">
        <f>H492/RES_summary!H$21</f>
        <v>9.9254080493570047</v>
      </c>
      <c r="I564" s="178">
        <f>I492/RES_summary!I$21</f>
        <v>9.6562914759669614</v>
      </c>
      <c r="J564" s="178">
        <f>J492/RES_summary!J$21</f>
        <v>10.54412264390043</v>
      </c>
      <c r="K564" s="178">
        <f>K492/RES_summary!K$21</f>
        <v>10.054647534309035</v>
      </c>
      <c r="L564" s="178">
        <f>L492/RES_summary!L$21</f>
        <v>9.2505980165049966</v>
      </c>
      <c r="M564" s="178">
        <f>M492/RES_summary!M$21</f>
        <v>9.5865825483964944</v>
      </c>
      <c r="N564" s="178">
        <f>N492/RES_summary!N$21</f>
        <v>9.7445026708418396</v>
      </c>
      <c r="O564" s="178">
        <f>O492/RES_summary!O$21</f>
        <v>9.2660071112818745</v>
      </c>
      <c r="P564" s="178">
        <f>P492/RES_summary!P$21</f>
        <v>9.6115640570924104</v>
      </c>
      <c r="Q564" s="178">
        <f>Q492/RES_summary!Q$21</f>
        <v>9.5766573323551398</v>
      </c>
    </row>
    <row r="565" spans="1:17" ht="12" customHeight="1" x14ac:dyDescent="0.25">
      <c r="A565" s="23" t="s">
        <v>55</v>
      </c>
      <c r="B565" s="156"/>
      <c r="C565" s="177">
        <f>C493/RES_summary!C$21</f>
        <v>0</v>
      </c>
      <c r="D565" s="177">
        <f>D493/RES_summary!D$21</f>
        <v>0</v>
      </c>
      <c r="E565" s="177">
        <f>E493/RES_summary!E$21</f>
        <v>0</v>
      </c>
      <c r="F565" s="177">
        <f>F493/RES_summary!F$21</f>
        <v>0</v>
      </c>
      <c r="G565" s="177">
        <f>G493/RES_summary!G$21</f>
        <v>0</v>
      </c>
      <c r="H565" s="177">
        <f>H493/RES_summary!H$21</f>
        <v>0</v>
      </c>
      <c r="I565" s="177">
        <f>I493/RES_summary!I$21</f>
        <v>0</v>
      </c>
      <c r="J565" s="177">
        <f>J493/RES_summary!J$21</f>
        <v>0</v>
      </c>
      <c r="K565" s="177">
        <f>K493/RES_summary!K$21</f>
        <v>0</v>
      </c>
      <c r="L565" s="177">
        <f>L493/RES_summary!L$21</f>
        <v>0</v>
      </c>
      <c r="M565" s="177">
        <f>M493/RES_summary!M$21</f>
        <v>0</v>
      </c>
      <c r="N565" s="177">
        <f>N493/RES_summary!N$21</f>
        <v>0</v>
      </c>
      <c r="O565" s="177">
        <f>O493/RES_summary!O$21</f>
        <v>0</v>
      </c>
      <c r="P565" s="177">
        <f>P493/RES_summary!P$21</f>
        <v>0</v>
      </c>
      <c r="Q565" s="177">
        <f>Q493/RES_summary!Q$21</f>
        <v>0</v>
      </c>
    </row>
    <row r="566" spans="1:17" ht="12" customHeight="1" x14ac:dyDescent="0.25">
      <c r="A566" s="23" t="s">
        <v>57</v>
      </c>
      <c r="B566" s="156"/>
      <c r="C566" s="177">
        <f>C494/RES_summary!C$21</f>
        <v>0</v>
      </c>
      <c r="D566" s="177">
        <f>D494/RES_summary!D$21</f>
        <v>0</v>
      </c>
      <c r="E566" s="177">
        <f>E494/RES_summary!E$21</f>
        <v>0</v>
      </c>
      <c r="F566" s="177">
        <f>F494/RES_summary!F$21</f>
        <v>0</v>
      </c>
      <c r="G566" s="177">
        <f>G494/RES_summary!G$21</f>
        <v>0</v>
      </c>
      <c r="H566" s="177">
        <f>H494/RES_summary!H$21</f>
        <v>0</v>
      </c>
      <c r="I566" s="177">
        <f>I494/RES_summary!I$21</f>
        <v>0</v>
      </c>
      <c r="J566" s="177">
        <f>J494/RES_summary!J$21</f>
        <v>0</v>
      </c>
      <c r="K566" s="177">
        <f>K494/RES_summary!K$21</f>
        <v>0</v>
      </c>
      <c r="L566" s="177">
        <f>L494/RES_summary!L$21</f>
        <v>0</v>
      </c>
      <c r="M566" s="177">
        <f>M494/RES_summary!M$21</f>
        <v>0</v>
      </c>
      <c r="N566" s="177">
        <f>N494/RES_summary!N$21</f>
        <v>0</v>
      </c>
      <c r="O566" s="177">
        <f>O494/RES_summary!O$21</f>
        <v>0</v>
      </c>
      <c r="P566" s="177">
        <f>P494/RES_summary!P$21</f>
        <v>0</v>
      </c>
      <c r="Q566" s="177">
        <f>Q494/RES_summary!Q$21</f>
        <v>0</v>
      </c>
    </row>
    <row r="567" spans="1:17" ht="12" customHeight="1" x14ac:dyDescent="0.25">
      <c r="A567" s="29" t="s">
        <v>140</v>
      </c>
      <c r="B567" s="57"/>
      <c r="C567" s="176">
        <f>C495/RES_summary!C$21</f>
        <v>7.8932841238393898</v>
      </c>
      <c r="D567" s="176">
        <f>D495/RES_summary!D$21</f>
        <v>7.7562956999834194</v>
      </c>
      <c r="E567" s="176">
        <f>E495/RES_summary!E$21</f>
        <v>8.0885257162292952</v>
      </c>
      <c r="F567" s="176">
        <f>F495/RES_summary!F$21</f>
        <v>8.6771545923825482</v>
      </c>
      <c r="G567" s="176">
        <f>G495/RES_summary!G$21</f>
        <v>8.7728508315293237</v>
      </c>
      <c r="H567" s="176">
        <f>H495/RES_summary!H$21</f>
        <v>9.9254080493570047</v>
      </c>
      <c r="I567" s="176">
        <f>I495/RES_summary!I$21</f>
        <v>9.6562914759669614</v>
      </c>
      <c r="J567" s="176">
        <f>J495/RES_summary!J$21</f>
        <v>10.54412264390043</v>
      </c>
      <c r="K567" s="176">
        <f>K495/RES_summary!K$21</f>
        <v>10.054647534309035</v>
      </c>
      <c r="L567" s="176">
        <f>L495/RES_summary!L$21</f>
        <v>9.2505980165049966</v>
      </c>
      <c r="M567" s="176">
        <f>M495/RES_summary!M$21</f>
        <v>9.5865825483964944</v>
      </c>
      <c r="N567" s="176">
        <f>N495/RES_summary!N$21</f>
        <v>9.7445026708418396</v>
      </c>
      <c r="O567" s="176">
        <f>O495/RES_summary!O$21</f>
        <v>9.2660071112818745</v>
      </c>
      <c r="P567" s="176">
        <f>P495/RES_summary!P$21</f>
        <v>9.6115640570924104</v>
      </c>
      <c r="Q567" s="176">
        <f>Q495/RES_summary!Q$21</f>
        <v>9.5766573323551398</v>
      </c>
    </row>
    <row r="569" spans="1:17" ht="12" customHeight="1" x14ac:dyDescent="0.25">
      <c r="A569" s="152" t="s">
        <v>184</v>
      </c>
      <c r="B569" s="168"/>
      <c r="C569" s="184">
        <f>C497/RES_summary!C$21</f>
        <v>0</v>
      </c>
      <c r="D569" s="184">
        <f>D497/RES_summary!D$21</f>
        <v>0</v>
      </c>
      <c r="E569" s="184">
        <f>E497/RES_summary!E$21</f>
        <v>0</v>
      </c>
      <c r="F569" s="184">
        <f>F497/RES_summary!F$21</f>
        <v>0</v>
      </c>
      <c r="G569" s="184">
        <f>G497/RES_summary!G$21</f>
        <v>0</v>
      </c>
      <c r="H569" s="184">
        <f>H497/RES_summary!H$21</f>
        <v>0</v>
      </c>
      <c r="I569" s="184">
        <f>I497/RES_summary!I$21</f>
        <v>0</v>
      </c>
      <c r="J569" s="184">
        <f>J497/RES_summary!J$21</f>
        <v>0</v>
      </c>
      <c r="K569" s="184">
        <f>K497/RES_summary!K$21</f>
        <v>0</v>
      </c>
      <c r="L569" s="184">
        <f>L497/RES_summary!L$21</f>
        <v>0</v>
      </c>
      <c r="M569" s="184">
        <f>M497/RES_summary!M$21</f>
        <v>0</v>
      </c>
      <c r="N569" s="184">
        <f>N497/RES_summary!N$21</f>
        <v>0</v>
      </c>
      <c r="O569" s="184">
        <f>O497/RES_summary!O$21</f>
        <v>0</v>
      </c>
      <c r="P569" s="184">
        <f>P497/RES_summary!P$21</f>
        <v>0</v>
      </c>
      <c r="Q569" s="184">
        <f>Q497/RES_summary!Q$21</f>
        <v>0</v>
      </c>
    </row>
    <row r="570" spans="1:17" ht="12" customHeight="1" x14ac:dyDescent="0.25">
      <c r="A570" s="158" t="s">
        <v>65</v>
      </c>
      <c r="B570" s="157"/>
      <c r="C570" s="178">
        <f>C498/RES_summary!C$21</f>
        <v>0</v>
      </c>
      <c r="D570" s="178">
        <f>D498/RES_summary!D$21</f>
        <v>0</v>
      </c>
      <c r="E570" s="178">
        <f>E498/RES_summary!E$21</f>
        <v>0</v>
      </c>
      <c r="F570" s="178">
        <f>F498/RES_summary!F$21</f>
        <v>0</v>
      </c>
      <c r="G570" s="178">
        <f>G498/RES_summary!G$21</f>
        <v>0</v>
      </c>
      <c r="H570" s="178">
        <f>H498/RES_summary!H$21</f>
        <v>0</v>
      </c>
      <c r="I570" s="178">
        <f>I498/RES_summary!I$21</f>
        <v>0</v>
      </c>
      <c r="J570" s="178">
        <f>J498/RES_summary!J$21</f>
        <v>0</v>
      </c>
      <c r="K570" s="178">
        <f>K498/RES_summary!K$21</f>
        <v>0</v>
      </c>
      <c r="L570" s="178">
        <f>L498/RES_summary!L$21</f>
        <v>0</v>
      </c>
      <c r="M570" s="178">
        <f>M498/RES_summary!M$21</f>
        <v>0</v>
      </c>
      <c r="N570" s="178">
        <f>N498/RES_summary!N$21</f>
        <v>0</v>
      </c>
      <c r="O570" s="178">
        <f>O498/RES_summary!O$21</f>
        <v>0</v>
      </c>
      <c r="P570" s="178">
        <f>P498/RES_summary!P$21</f>
        <v>0</v>
      </c>
      <c r="Q570" s="178">
        <f>Q498/RES_summary!Q$21</f>
        <v>0</v>
      </c>
    </row>
    <row r="571" spans="1:17" ht="12" customHeight="1" x14ac:dyDescent="0.25">
      <c r="A571" s="23" t="s">
        <v>157</v>
      </c>
      <c r="B571" s="156"/>
      <c r="C571" s="177">
        <f>C499/RES_summary!C$21</f>
        <v>0</v>
      </c>
      <c r="D571" s="177">
        <f>D499/RES_summary!D$21</f>
        <v>0</v>
      </c>
      <c r="E571" s="177">
        <f>E499/RES_summary!E$21</f>
        <v>0</v>
      </c>
      <c r="F571" s="177">
        <f>F499/RES_summary!F$21</f>
        <v>0</v>
      </c>
      <c r="G571" s="177">
        <f>G499/RES_summary!G$21</f>
        <v>0</v>
      </c>
      <c r="H571" s="177">
        <f>H499/RES_summary!H$21</f>
        <v>0</v>
      </c>
      <c r="I571" s="177">
        <f>I499/RES_summary!I$21</f>
        <v>0</v>
      </c>
      <c r="J571" s="177">
        <f>J499/RES_summary!J$21</f>
        <v>0</v>
      </c>
      <c r="K571" s="177">
        <f>K499/RES_summary!K$21</f>
        <v>0</v>
      </c>
      <c r="L571" s="177">
        <f>L499/RES_summary!L$21</f>
        <v>0</v>
      </c>
      <c r="M571" s="177">
        <f>M499/RES_summary!M$21</f>
        <v>0</v>
      </c>
      <c r="N571" s="177">
        <f>N499/RES_summary!N$21</f>
        <v>0</v>
      </c>
      <c r="O571" s="177">
        <f>O499/RES_summary!O$21</f>
        <v>0</v>
      </c>
      <c r="P571" s="177">
        <f>P499/RES_summary!P$21</f>
        <v>0</v>
      </c>
      <c r="Q571" s="177">
        <f>Q499/RES_summary!Q$21</f>
        <v>0</v>
      </c>
    </row>
    <row r="572" spans="1:17" ht="12" customHeight="1" x14ac:dyDescent="0.25">
      <c r="A572" s="23" t="s">
        <v>60</v>
      </c>
      <c r="B572" s="156"/>
      <c r="C572" s="177">
        <f>C500/RES_summary!C$21</f>
        <v>0</v>
      </c>
      <c r="D572" s="177">
        <f>D500/RES_summary!D$21</f>
        <v>0</v>
      </c>
      <c r="E572" s="177">
        <f>E500/RES_summary!E$21</f>
        <v>0</v>
      </c>
      <c r="F572" s="177">
        <f>F500/RES_summary!F$21</f>
        <v>0</v>
      </c>
      <c r="G572" s="177">
        <f>G500/RES_summary!G$21</f>
        <v>0</v>
      </c>
      <c r="H572" s="177">
        <f>H500/RES_summary!H$21</f>
        <v>0</v>
      </c>
      <c r="I572" s="177">
        <f>I500/RES_summary!I$21</f>
        <v>0</v>
      </c>
      <c r="J572" s="177">
        <f>J500/RES_summary!J$21</f>
        <v>0</v>
      </c>
      <c r="K572" s="177">
        <f>K500/RES_summary!K$21</f>
        <v>0</v>
      </c>
      <c r="L572" s="177">
        <f>L500/RES_summary!L$21</f>
        <v>0</v>
      </c>
      <c r="M572" s="177">
        <f>M500/RES_summary!M$21</f>
        <v>0</v>
      </c>
      <c r="N572" s="177">
        <f>N500/RES_summary!N$21</f>
        <v>0</v>
      </c>
      <c r="O572" s="177">
        <f>O500/RES_summary!O$21</f>
        <v>0</v>
      </c>
      <c r="P572" s="177">
        <f>P500/RES_summary!P$21</f>
        <v>0</v>
      </c>
      <c r="Q572" s="177">
        <f>Q500/RES_summary!Q$21</f>
        <v>0</v>
      </c>
    </row>
    <row r="573" spans="1:17" ht="12" customHeight="1" x14ac:dyDescent="0.25">
      <c r="A573" s="158" t="s">
        <v>112</v>
      </c>
      <c r="B573" s="157"/>
      <c r="C573" s="178">
        <f>C501/RES_summary!C$21</f>
        <v>0</v>
      </c>
      <c r="D573" s="178">
        <f>D501/RES_summary!D$21</f>
        <v>0</v>
      </c>
      <c r="E573" s="178">
        <f>E501/RES_summary!E$21</f>
        <v>0</v>
      </c>
      <c r="F573" s="178">
        <f>F501/RES_summary!F$21</f>
        <v>0</v>
      </c>
      <c r="G573" s="178">
        <f>G501/RES_summary!G$21</f>
        <v>0</v>
      </c>
      <c r="H573" s="178">
        <f>H501/RES_summary!H$21</f>
        <v>0</v>
      </c>
      <c r="I573" s="178">
        <f>I501/RES_summary!I$21</f>
        <v>0</v>
      </c>
      <c r="J573" s="178">
        <f>J501/RES_summary!J$21</f>
        <v>0</v>
      </c>
      <c r="K573" s="178">
        <f>K501/RES_summary!K$21</f>
        <v>0</v>
      </c>
      <c r="L573" s="178">
        <f>L501/RES_summary!L$21</f>
        <v>0</v>
      </c>
      <c r="M573" s="178">
        <f>M501/RES_summary!M$21</f>
        <v>0</v>
      </c>
      <c r="N573" s="178">
        <f>N501/RES_summary!N$21</f>
        <v>0</v>
      </c>
      <c r="O573" s="178">
        <f>O501/RES_summary!O$21</f>
        <v>0</v>
      </c>
      <c r="P573" s="178">
        <f>P501/RES_summary!P$21</f>
        <v>0</v>
      </c>
      <c r="Q573" s="178">
        <f>Q501/RES_summary!Q$21</f>
        <v>0</v>
      </c>
    </row>
    <row r="574" spans="1:17" ht="12" customHeight="1" x14ac:dyDescent="0.25">
      <c r="A574" s="23" t="s">
        <v>60</v>
      </c>
      <c r="B574" s="156"/>
      <c r="C574" s="177">
        <f>C502/RES_summary!C$21</f>
        <v>0</v>
      </c>
      <c r="D574" s="177">
        <f>D502/RES_summary!D$21</f>
        <v>0</v>
      </c>
      <c r="E574" s="177">
        <f>E502/RES_summary!E$21</f>
        <v>0</v>
      </c>
      <c r="F574" s="177">
        <f>F502/RES_summary!F$21</f>
        <v>0</v>
      </c>
      <c r="G574" s="177">
        <f>G502/RES_summary!G$21</f>
        <v>0</v>
      </c>
      <c r="H574" s="177">
        <f>H502/RES_summary!H$21</f>
        <v>0</v>
      </c>
      <c r="I574" s="177">
        <f>I502/RES_summary!I$21</f>
        <v>0</v>
      </c>
      <c r="J574" s="177">
        <f>J502/RES_summary!J$21</f>
        <v>0</v>
      </c>
      <c r="K574" s="177">
        <f>K502/RES_summary!K$21</f>
        <v>0</v>
      </c>
      <c r="L574" s="177">
        <f>L502/RES_summary!L$21</f>
        <v>0</v>
      </c>
      <c r="M574" s="177">
        <f>M502/RES_summary!M$21</f>
        <v>0</v>
      </c>
      <c r="N574" s="177">
        <f>N502/RES_summary!N$21</f>
        <v>0</v>
      </c>
      <c r="O574" s="177">
        <f>O502/RES_summary!O$21</f>
        <v>0</v>
      </c>
      <c r="P574" s="177">
        <f>P502/RES_summary!P$21</f>
        <v>0</v>
      </c>
      <c r="Q574" s="177">
        <f>Q502/RES_summary!Q$21</f>
        <v>0</v>
      </c>
    </row>
    <row r="575" spans="1:17" ht="12" customHeight="1" x14ac:dyDescent="0.25">
      <c r="A575" s="158" t="s">
        <v>63</v>
      </c>
      <c r="B575" s="157"/>
      <c r="C575" s="178">
        <f>C503/RES_summary!C$21</f>
        <v>0</v>
      </c>
      <c r="D575" s="178">
        <f>D503/RES_summary!D$21</f>
        <v>0</v>
      </c>
      <c r="E575" s="178">
        <f>E503/RES_summary!E$21</f>
        <v>0</v>
      </c>
      <c r="F575" s="178">
        <f>F503/RES_summary!F$21</f>
        <v>0</v>
      </c>
      <c r="G575" s="178">
        <f>G503/RES_summary!G$21</f>
        <v>0</v>
      </c>
      <c r="H575" s="178">
        <f>H503/RES_summary!H$21</f>
        <v>0</v>
      </c>
      <c r="I575" s="178">
        <f>I503/RES_summary!I$21</f>
        <v>0</v>
      </c>
      <c r="J575" s="178">
        <f>J503/RES_summary!J$21</f>
        <v>0</v>
      </c>
      <c r="K575" s="178">
        <f>K503/RES_summary!K$21</f>
        <v>0</v>
      </c>
      <c r="L575" s="178">
        <f>L503/RES_summary!L$21</f>
        <v>0</v>
      </c>
      <c r="M575" s="178">
        <f>M503/RES_summary!M$21</f>
        <v>0</v>
      </c>
      <c r="N575" s="178">
        <f>N503/RES_summary!N$21</f>
        <v>0</v>
      </c>
      <c r="O575" s="178">
        <f>O503/RES_summary!O$21</f>
        <v>0</v>
      </c>
      <c r="P575" s="178">
        <f>P503/RES_summary!P$21</f>
        <v>0</v>
      </c>
      <c r="Q575" s="178">
        <f>Q503/RES_summary!Q$21</f>
        <v>0</v>
      </c>
    </row>
    <row r="576" spans="1:17" ht="12" customHeight="1" x14ac:dyDescent="0.25">
      <c r="A576" s="167" t="s">
        <v>156</v>
      </c>
      <c r="B576" s="132"/>
      <c r="C576" s="183">
        <f>C504/RES_summary!C$21</f>
        <v>0</v>
      </c>
      <c r="D576" s="183">
        <f>D504/RES_summary!D$21</f>
        <v>0</v>
      </c>
      <c r="E576" s="183">
        <f>E504/RES_summary!E$21</f>
        <v>0</v>
      </c>
      <c r="F576" s="183">
        <f>F504/RES_summary!F$21</f>
        <v>0</v>
      </c>
      <c r="G576" s="183">
        <f>G504/RES_summary!G$21</f>
        <v>0</v>
      </c>
      <c r="H576" s="183">
        <f>H504/RES_summary!H$21</f>
        <v>0</v>
      </c>
      <c r="I576" s="183">
        <f>I504/RES_summary!I$21</f>
        <v>0</v>
      </c>
      <c r="J576" s="183">
        <f>J504/RES_summary!J$21</f>
        <v>0</v>
      </c>
      <c r="K576" s="183">
        <f>K504/RES_summary!K$21</f>
        <v>0</v>
      </c>
      <c r="L576" s="183">
        <f>L504/RES_summary!L$21</f>
        <v>0</v>
      </c>
      <c r="M576" s="183">
        <f>M504/RES_summary!M$21</f>
        <v>0</v>
      </c>
      <c r="N576" s="183">
        <f>N504/RES_summary!N$21</f>
        <v>0</v>
      </c>
      <c r="O576" s="183">
        <f>O504/RES_summary!O$21</f>
        <v>0</v>
      </c>
      <c r="P576" s="183">
        <f>P504/RES_summary!P$21</f>
        <v>0</v>
      </c>
      <c r="Q576" s="183">
        <f>Q504/RES_summary!Q$21</f>
        <v>0</v>
      </c>
    </row>
    <row r="577" spans="1:17" ht="12" customHeight="1" x14ac:dyDescent="0.25">
      <c r="A577" s="167" t="s">
        <v>155</v>
      </c>
      <c r="B577" s="132"/>
      <c r="C577" s="183">
        <f>C505/RES_summary!C$21</f>
        <v>0</v>
      </c>
      <c r="D577" s="183">
        <f>D505/RES_summary!D$21</f>
        <v>0</v>
      </c>
      <c r="E577" s="183">
        <f>E505/RES_summary!E$21</f>
        <v>0</v>
      </c>
      <c r="F577" s="183">
        <f>F505/RES_summary!F$21</f>
        <v>0</v>
      </c>
      <c r="G577" s="183">
        <f>G505/RES_summary!G$21</f>
        <v>0</v>
      </c>
      <c r="H577" s="183">
        <f>H505/RES_summary!H$21</f>
        <v>0</v>
      </c>
      <c r="I577" s="183">
        <f>I505/RES_summary!I$21</f>
        <v>0</v>
      </c>
      <c r="J577" s="183">
        <f>J505/RES_summary!J$21</f>
        <v>0</v>
      </c>
      <c r="K577" s="183">
        <f>K505/RES_summary!K$21</f>
        <v>0</v>
      </c>
      <c r="L577" s="183">
        <f>L505/RES_summary!L$21</f>
        <v>0</v>
      </c>
      <c r="M577" s="183">
        <f>M505/RES_summary!M$21</f>
        <v>0</v>
      </c>
      <c r="N577" s="183">
        <f>N505/RES_summary!N$21</f>
        <v>0</v>
      </c>
      <c r="O577" s="183">
        <f>O505/RES_summary!O$21</f>
        <v>0</v>
      </c>
      <c r="P577" s="183">
        <f>P505/RES_summary!P$21</f>
        <v>0</v>
      </c>
      <c r="Q577" s="183">
        <f>Q505/RES_summary!Q$21</f>
        <v>0</v>
      </c>
    </row>
    <row r="578" spans="1:17" ht="12" customHeight="1" x14ac:dyDescent="0.25">
      <c r="A578" s="166" t="s">
        <v>55</v>
      </c>
      <c r="B578" s="165"/>
      <c r="C578" s="182">
        <f>C506/RES_summary!C$21</f>
        <v>0</v>
      </c>
      <c r="D578" s="182">
        <f>D506/RES_summary!D$21</f>
        <v>0</v>
      </c>
      <c r="E578" s="182">
        <f>E506/RES_summary!E$21</f>
        <v>0</v>
      </c>
      <c r="F578" s="182">
        <f>F506/RES_summary!F$21</f>
        <v>0</v>
      </c>
      <c r="G578" s="182">
        <f>G506/RES_summary!G$21</f>
        <v>0</v>
      </c>
      <c r="H578" s="182">
        <f>H506/RES_summary!H$21</f>
        <v>0</v>
      </c>
      <c r="I578" s="182">
        <f>I506/RES_summary!I$21</f>
        <v>0</v>
      </c>
      <c r="J578" s="182">
        <f>J506/RES_summary!J$21</f>
        <v>0</v>
      </c>
      <c r="K578" s="182">
        <f>K506/RES_summary!K$21</f>
        <v>0</v>
      </c>
      <c r="L578" s="182">
        <f>L506/RES_summary!L$21</f>
        <v>0</v>
      </c>
      <c r="M578" s="182">
        <f>M506/RES_summary!M$21</f>
        <v>0</v>
      </c>
      <c r="N578" s="182">
        <f>N506/RES_summary!N$21</f>
        <v>0</v>
      </c>
      <c r="O578" s="182">
        <f>O506/RES_summary!O$21</f>
        <v>0</v>
      </c>
      <c r="P578" s="182">
        <f>P506/RES_summary!P$21</f>
        <v>0</v>
      </c>
      <c r="Q578" s="182">
        <f>Q506/RES_summary!Q$21</f>
        <v>0</v>
      </c>
    </row>
    <row r="579" spans="1:17" ht="12" customHeight="1" x14ac:dyDescent="0.25">
      <c r="A579" s="147" t="s">
        <v>59</v>
      </c>
      <c r="B579" s="164"/>
      <c r="C579" s="181">
        <f>C507/RES_summary!C$21</f>
        <v>0</v>
      </c>
      <c r="D579" s="181">
        <f>D507/RES_summary!D$21</f>
        <v>0</v>
      </c>
      <c r="E579" s="181">
        <f>E507/RES_summary!E$21</f>
        <v>0</v>
      </c>
      <c r="F579" s="181">
        <f>F507/RES_summary!F$21</f>
        <v>0</v>
      </c>
      <c r="G579" s="181">
        <f>G507/RES_summary!G$21</f>
        <v>0</v>
      </c>
      <c r="H579" s="181">
        <f>H507/RES_summary!H$21</f>
        <v>0</v>
      </c>
      <c r="I579" s="181">
        <f>I507/RES_summary!I$21</f>
        <v>0</v>
      </c>
      <c r="J579" s="181">
        <f>J507/RES_summary!J$21</f>
        <v>0</v>
      </c>
      <c r="K579" s="181">
        <f>K507/RES_summary!K$21</f>
        <v>0</v>
      </c>
      <c r="L579" s="181">
        <f>L507/RES_summary!L$21</f>
        <v>0</v>
      </c>
      <c r="M579" s="181">
        <f>M507/RES_summary!M$21</f>
        <v>0</v>
      </c>
      <c r="N579" s="181">
        <f>N507/RES_summary!N$21</f>
        <v>0</v>
      </c>
      <c r="O579" s="181">
        <f>O507/RES_summary!O$21</f>
        <v>0</v>
      </c>
      <c r="P579" s="181">
        <f>P507/RES_summary!P$21</f>
        <v>0</v>
      </c>
      <c r="Q579" s="181">
        <f>Q507/RES_summary!Q$21</f>
        <v>0</v>
      </c>
    </row>
    <row r="580" spans="1:17" ht="12" customHeight="1" x14ac:dyDescent="0.25">
      <c r="A580" s="163" t="s">
        <v>144</v>
      </c>
      <c r="B580" s="162"/>
      <c r="C580" s="180">
        <f>C508/RES_summary!C$21</f>
        <v>0</v>
      </c>
      <c r="D580" s="180">
        <f>D508/RES_summary!D$21</f>
        <v>0</v>
      </c>
      <c r="E580" s="180">
        <f>E508/RES_summary!E$21</f>
        <v>0</v>
      </c>
      <c r="F580" s="180">
        <f>F508/RES_summary!F$21</f>
        <v>0</v>
      </c>
      <c r="G580" s="180">
        <f>G508/RES_summary!G$21</f>
        <v>0</v>
      </c>
      <c r="H580" s="180">
        <f>H508/RES_summary!H$21</f>
        <v>0</v>
      </c>
      <c r="I580" s="180">
        <f>I508/RES_summary!I$21</f>
        <v>0</v>
      </c>
      <c r="J580" s="180">
        <f>J508/RES_summary!J$21</f>
        <v>0</v>
      </c>
      <c r="K580" s="180">
        <f>K508/RES_summary!K$21</f>
        <v>0</v>
      </c>
      <c r="L580" s="180">
        <f>L508/RES_summary!L$21</f>
        <v>0</v>
      </c>
      <c r="M580" s="180">
        <f>M508/RES_summary!M$21</f>
        <v>0</v>
      </c>
      <c r="N580" s="180">
        <f>N508/RES_summary!N$21</f>
        <v>0</v>
      </c>
      <c r="O580" s="180">
        <f>O508/RES_summary!O$21</f>
        <v>0</v>
      </c>
      <c r="P580" s="180">
        <f>P508/RES_summary!P$21</f>
        <v>0</v>
      </c>
      <c r="Q580" s="180">
        <f>Q508/RES_summary!Q$21</f>
        <v>0</v>
      </c>
    </row>
    <row r="581" spans="1:17" ht="12" customHeight="1" x14ac:dyDescent="0.25">
      <c r="A581" s="161" t="s">
        <v>143</v>
      </c>
      <c r="B581" s="160"/>
      <c r="C581" s="179">
        <f>C509/RES_summary!C$21</f>
        <v>0</v>
      </c>
      <c r="D581" s="179">
        <f>D509/RES_summary!D$21</f>
        <v>0</v>
      </c>
      <c r="E581" s="179">
        <f>E509/RES_summary!E$21</f>
        <v>0</v>
      </c>
      <c r="F581" s="179">
        <f>F509/RES_summary!F$21</f>
        <v>0</v>
      </c>
      <c r="G581" s="179">
        <f>G509/RES_summary!G$21</f>
        <v>0</v>
      </c>
      <c r="H581" s="179">
        <f>H509/RES_summary!H$21</f>
        <v>0</v>
      </c>
      <c r="I581" s="179">
        <f>I509/RES_summary!I$21</f>
        <v>0</v>
      </c>
      <c r="J581" s="179">
        <f>J509/RES_summary!J$21</f>
        <v>0</v>
      </c>
      <c r="K581" s="179">
        <f>K509/RES_summary!K$21</f>
        <v>0</v>
      </c>
      <c r="L581" s="179">
        <f>L509/RES_summary!L$21</f>
        <v>0</v>
      </c>
      <c r="M581" s="179">
        <f>M509/RES_summary!M$21</f>
        <v>0</v>
      </c>
      <c r="N581" s="179">
        <f>N509/RES_summary!N$21</f>
        <v>0</v>
      </c>
      <c r="O581" s="179">
        <f>O509/RES_summary!O$21</f>
        <v>0</v>
      </c>
      <c r="P581" s="179">
        <f>P509/RES_summary!P$21</f>
        <v>0</v>
      </c>
      <c r="Q581" s="179">
        <f>Q509/RES_summary!Q$21</f>
        <v>0</v>
      </c>
    </row>
    <row r="582" spans="1:17" ht="12" customHeight="1" x14ac:dyDescent="0.25">
      <c r="A582" s="148" t="s">
        <v>57</v>
      </c>
      <c r="B582" s="156"/>
      <c r="C582" s="177">
        <f>C510/RES_summary!C$21</f>
        <v>0</v>
      </c>
      <c r="D582" s="177">
        <f>D510/RES_summary!D$21</f>
        <v>0</v>
      </c>
      <c r="E582" s="177">
        <f>E510/RES_summary!E$21</f>
        <v>0</v>
      </c>
      <c r="F582" s="177">
        <f>F510/RES_summary!F$21</f>
        <v>0</v>
      </c>
      <c r="G582" s="177">
        <f>G510/RES_summary!G$21</f>
        <v>0</v>
      </c>
      <c r="H582" s="177">
        <f>H510/RES_summary!H$21</f>
        <v>0</v>
      </c>
      <c r="I582" s="177">
        <f>I510/RES_summary!I$21</f>
        <v>0</v>
      </c>
      <c r="J582" s="177">
        <f>J510/RES_summary!J$21</f>
        <v>0</v>
      </c>
      <c r="K582" s="177">
        <f>K510/RES_summary!K$21</f>
        <v>0</v>
      </c>
      <c r="L582" s="177">
        <f>L510/RES_summary!L$21</f>
        <v>0</v>
      </c>
      <c r="M582" s="177">
        <f>M510/RES_summary!M$21</f>
        <v>0</v>
      </c>
      <c r="N582" s="177">
        <f>N510/RES_summary!N$21</f>
        <v>0</v>
      </c>
      <c r="O582" s="177">
        <f>O510/RES_summary!O$21</f>
        <v>0</v>
      </c>
      <c r="P582" s="177">
        <f>P510/RES_summary!P$21</f>
        <v>0</v>
      </c>
      <c r="Q582" s="177">
        <f>Q510/RES_summary!Q$21</f>
        <v>0</v>
      </c>
    </row>
    <row r="583" spans="1:17" ht="12" customHeight="1" x14ac:dyDescent="0.25">
      <c r="A583" s="148" t="s">
        <v>59</v>
      </c>
      <c r="B583" s="156"/>
      <c r="C583" s="177">
        <f>C511/RES_summary!C$21</f>
        <v>0</v>
      </c>
      <c r="D583" s="177">
        <f>D511/RES_summary!D$21</f>
        <v>0</v>
      </c>
      <c r="E583" s="177">
        <f>E511/RES_summary!E$21</f>
        <v>0</v>
      </c>
      <c r="F583" s="177">
        <f>F511/RES_summary!F$21</f>
        <v>0</v>
      </c>
      <c r="G583" s="177">
        <f>G511/RES_summary!G$21</f>
        <v>0</v>
      </c>
      <c r="H583" s="177">
        <f>H511/RES_summary!H$21</f>
        <v>0</v>
      </c>
      <c r="I583" s="177">
        <f>I511/RES_summary!I$21</f>
        <v>0</v>
      </c>
      <c r="J583" s="177">
        <f>J511/RES_summary!J$21</f>
        <v>0</v>
      </c>
      <c r="K583" s="177">
        <f>K511/RES_summary!K$21</f>
        <v>0</v>
      </c>
      <c r="L583" s="177">
        <f>L511/RES_summary!L$21</f>
        <v>0</v>
      </c>
      <c r="M583" s="177">
        <f>M511/RES_summary!M$21</f>
        <v>0</v>
      </c>
      <c r="N583" s="177">
        <f>N511/RES_summary!N$21</f>
        <v>0</v>
      </c>
      <c r="O583" s="177">
        <f>O511/RES_summary!O$21</f>
        <v>0</v>
      </c>
      <c r="P583" s="177">
        <f>P511/RES_summary!P$21</f>
        <v>0</v>
      </c>
      <c r="Q583" s="177">
        <f>Q511/RES_summary!Q$21</f>
        <v>0</v>
      </c>
    </row>
    <row r="584" spans="1:17" ht="12" customHeight="1" x14ac:dyDescent="0.25">
      <c r="A584" s="163" t="s">
        <v>142</v>
      </c>
      <c r="B584" s="162"/>
      <c r="C584" s="180">
        <f>C512/RES_summary!C$21</f>
        <v>0</v>
      </c>
      <c r="D584" s="180">
        <f>D512/RES_summary!D$21</f>
        <v>0</v>
      </c>
      <c r="E584" s="180">
        <f>E512/RES_summary!E$21</f>
        <v>0</v>
      </c>
      <c r="F584" s="180">
        <f>F512/RES_summary!F$21</f>
        <v>0</v>
      </c>
      <c r="G584" s="180">
        <f>G512/RES_summary!G$21</f>
        <v>0</v>
      </c>
      <c r="H584" s="180">
        <f>H512/RES_summary!H$21</f>
        <v>0</v>
      </c>
      <c r="I584" s="180">
        <f>I512/RES_summary!I$21</f>
        <v>0</v>
      </c>
      <c r="J584" s="180">
        <f>J512/RES_summary!J$21</f>
        <v>0</v>
      </c>
      <c r="K584" s="180">
        <f>K512/RES_summary!K$21</f>
        <v>0</v>
      </c>
      <c r="L584" s="180">
        <f>L512/RES_summary!L$21</f>
        <v>0</v>
      </c>
      <c r="M584" s="180">
        <f>M512/RES_summary!M$21</f>
        <v>0</v>
      </c>
      <c r="N584" s="180">
        <f>N512/RES_summary!N$21</f>
        <v>0</v>
      </c>
      <c r="O584" s="180">
        <f>O512/RES_summary!O$21</f>
        <v>0</v>
      </c>
      <c r="P584" s="180">
        <f>P512/RES_summary!P$21</f>
        <v>0</v>
      </c>
      <c r="Q584" s="180">
        <f>Q512/RES_summary!Q$21</f>
        <v>0</v>
      </c>
    </row>
    <row r="585" spans="1:17" ht="12" customHeight="1" x14ac:dyDescent="0.25">
      <c r="A585" s="161" t="s">
        <v>141</v>
      </c>
      <c r="B585" s="160"/>
      <c r="C585" s="179">
        <f>C513/RES_summary!C$21</f>
        <v>0</v>
      </c>
      <c r="D585" s="179">
        <f>D513/RES_summary!D$21</f>
        <v>0</v>
      </c>
      <c r="E585" s="179">
        <f>E513/RES_summary!E$21</f>
        <v>0</v>
      </c>
      <c r="F585" s="179">
        <f>F513/RES_summary!F$21</f>
        <v>0</v>
      </c>
      <c r="G585" s="179">
        <f>G513/RES_summary!G$21</f>
        <v>0</v>
      </c>
      <c r="H585" s="179">
        <f>H513/RES_summary!H$21</f>
        <v>0</v>
      </c>
      <c r="I585" s="179">
        <f>I513/RES_summary!I$21</f>
        <v>0</v>
      </c>
      <c r="J585" s="179">
        <f>J513/RES_summary!J$21</f>
        <v>0</v>
      </c>
      <c r="K585" s="179">
        <f>K513/RES_summary!K$21</f>
        <v>0</v>
      </c>
      <c r="L585" s="179">
        <f>L513/RES_summary!L$21</f>
        <v>0</v>
      </c>
      <c r="M585" s="179">
        <f>M513/RES_summary!M$21</f>
        <v>0</v>
      </c>
      <c r="N585" s="179">
        <f>N513/RES_summary!N$21</f>
        <v>0</v>
      </c>
      <c r="O585" s="179">
        <f>O513/RES_summary!O$21</f>
        <v>0</v>
      </c>
      <c r="P585" s="179">
        <f>P513/RES_summary!P$21</f>
        <v>0</v>
      </c>
      <c r="Q585" s="179">
        <f>Q513/RES_summary!Q$21</f>
        <v>0</v>
      </c>
    </row>
    <row r="586" spans="1:17" ht="12" customHeight="1" x14ac:dyDescent="0.25">
      <c r="A586" s="148" t="s">
        <v>60</v>
      </c>
      <c r="B586" s="156"/>
      <c r="C586" s="177">
        <f>C514/RES_summary!C$21</f>
        <v>0</v>
      </c>
      <c r="D586" s="177">
        <f>D514/RES_summary!D$21</f>
        <v>0</v>
      </c>
      <c r="E586" s="177">
        <f>E514/RES_summary!E$21</f>
        <v>0</v>
      </c>
      <c r="F586" s="177">
        <f>F514/RES_summary!F$21</f>
        <v>0</v>
      </c>
      <c r="G586" s="177">
        <f>G514/RES_summary!G$21</f>
        <v>0</v>
      </c>
      <c r="H586" s="177">
        <f>H514/RES_summary!H$21</f>
        <v>0</v>
      </c>
      <c r="I586" s="177">
        <f>I514/RES_summary!I$21</f>
        <v>0</v>
      </c>
      <c r="J586" s="177">
        <f>J514/RES_summary!J$21</f>
        <v>0</v>
      </c>
      <c r="K586" s="177">
        <f>K514/RES_summary!K$21</f>
        <v>0</v>
      </c>
      <c r="L586" s="177">
        <f>L514/RES_summary!L$21</f>
        <v>0</v>
      </c>
      <c r="M586" s="177">
        <f>M514/RES_summary!M$21</f>
        <v>0</v>
      </c>
      <c r="N586" s="177">
        <f>N514/RES_summary!N$21</f>
        <v>0</v>
      </c>
      <c r="O586" s="177">
        <f>O514/RES_summary!O$21</f>
        <v>0</v>
      </c>
      <c r="P586" s="177">
        <f>P514/RES_summary!P$21</f>
        <v>0</v>
      </c>
      <c r="Q586" s="177">
        <f>Q514/RES_summary!Q$21</f>
        <v>0</v>
      </c>
    </row>
    <row r="587" spans="1:17" ht="12" customHeight="1" x14ac:dyDescent="0.25">
      <c r="A587" s="148" t="s">
        <v>59</v>
      </c>
      <c r="B587" s="156"/>
      <c r="C587" s="177">
        <f>C515/RES_summary!C$21</f>
        <v>0</v>
      </c>
      <c r="D587" s="177">
        <f>D515/RES_summary!D$21</f>
        <v>0</v>
      </c>
      <c r="E587" s="177">
        <f>E515/RES_summary!E$21</f>
        <v>0</v>
      </c>
      <c r="F587" s="177">
        <f>F515/RES_summary!F$21</f>
        <v>0</v>
      </c>
      <c r="G587" s="177">
        <f>G515/RES_summary!G$21</f>
        <v>0</v>
      </c>
      <c r="H587" s="177">
        <f>H515/RES_summary!H$21</f>
        <v>0</v>
      </c>
      <c r="I587" s="177">
        <f>I515/RES_summary!I$21</f>
        <v>0</v>
      </c>
      <c r="J587" s="177">
        <f>J515/RES_summary!J$21</f>
        <v>0</v>
      </c>
      <c r="K587" s="177">
        <f>K515/RES_summary!K$21</f>
        <v>0</v>
      </c>
      <c r="L587" s="177">
        <f>L515/RES_summary!L$21</f>
        <v>0</v>
      </c>
      <c r="M587" s="177">
        <f>M515/RES_summary!M$21</f>
        <v>0</v>
      </c>
      <c r="N587" s="177">
        <f>N515/RES_summary!N$21</f>
        <v>0</v>
      </c>
      <c r="O587" s="177">
        <f>O515/RES_summary!O$21</f>
        <v>0</v>
      </c>
      <c r="P587" s="177">
        <f>P515/RES_summary!P$21</f>
        <v>0</v>
      </c>
      <c r="Q587" s="177">
        <f>Q515/RES_summary!Q$21</f>
        <v>0</v>
      </c>
    </row>
    <row r="588" spans="1:17" ht="12" customHeight="1" x14ac:dyDescent="0.25">
      <c r="A588" s="158" t="s">
        <v>62</v>
      </c>
      <c r="B588" s="157"/>
      <c r="C588" s="178">
        <f>C516/RES_summary!C$21</f>
        <v>0</v>
      </c>
      <c r="D588" s="178">
        <f>D516/RES_summary!D$21</f>
        <v>0</v>
      </c>
      <c r="E588" s="178">
        <f>E516/RES_summary!E$21</f>
        <v>0</v>
      </c>
      <c r="F588" s="178">
        <f>F516/RES_summary!F$21</f>
        <v>0</v>
      </c>
      <c r="G588" s="178">
        <f>G516/RES_summary!G$21</f>
        <v>0</v>
      </c>
      <c r="H588" s="178">
        <f>H516/RES_summary!H$21</f>
        <v>0</v>
      </c>
      <c r="I588" s="178">
        <f>I516/RES_summary!I$21</f>
        <v>0</v>
      </c>
      <c r="J588" s="178">
        <f>J516/RES_summary!J$21</f>
        <v>0</v>
      </c>
      <c r="K588" s="178">
        <f>K516/RES_summary!K$21</f>
        <v>0</v>
      </c>
      <c r="L588" s="178">
        <f>L516/RES_summary!L$21</f>
        <v>0</v>
      </c>
      <c r="M588" s="178">
        <f>M516/RES_summary!M$21</f>
        <v>0</v>
      </c>
      <c r="N588" s="178">
        <f>N516/RES_summary!N$21</f>
        <v>0</v>
      </c>
      <c r="O588" s="178">
        <f>O516/RES_summary!O$21</f>
        <v>0</v>
      </c>
      <c r="P588" s="178">
        <f>P516/RES_summary!P$21</f>
        <v>0</v>
      </c>
      <c r="Q588" s="178">
        <f>Q516/RES_summary!Q$21</f>
        <v>0</v>
      </c>
    </row>
    <row r="589" spans="1:17" ht="12" customHeight="1" x14ac:dyDescent="0.25">
      <c r="A589" s="23" t="s">
        <v>55</v>
      </c>
      <c r="B589" s="156"/>
      <c r="C589" s="177">
        <f>C517/RES_summary!C$21</f>
        <v>0</v>
      </c>
      <c r="D589" s="177">
        <f>D517/RES_summary!D$21</f>
        <v>0</v>
      </c>
      <c r="E589" s="177">
        <f>E517/RES_summary!E$21</f>
        <v>0</v>
      </c>
      <c r="F589" s="177">
        <f>F517/RES_summary!F$21</f>
        <v>0</v>
      </c>
      <c r="G589" s="177">
        <f>G517/RES_summary!G$21</f>
        <v>0</v>
      </c>
      <c r="H589" s="177">
        <f>H517/RES_summary!H$21</f>
        <v>0</v>
      </c>
      <c r="I589" s="177">
        <f>I517/RES_summary!I$21</f>
        <v>0</v>
      </c>
      <c r="J589" s="177">
        <f>J517/RES_summary!J$21</f>
        <v>0</v>
      </c>
      <c r="K589" s="177">
        <f>K517/RES_summary!K$21</f>
        <v>0</v>
      </c>
      <c r="L589" s="177">
        <f>L517/RES_summary!L$21</f>
        <v>0</v>
      </c>
      <c r="M589" s="177">
        <f>M517/RES_summary!M$21</f>
        <v>0</v>
      </c>
      <c r="N589" s="177">
        <f>N517/RES_summary!N$21</f>
        <v>0</v>
      </c>
      <c r="O589" s="177">
        <f>O517/RES_summary!O$21</f>
        <v>0</v>
      </c>
      <c r="P589" s="177">
        <f>P517/RES_summary!P$21</f>
        <v>0</v>
      </c>
      <c r="Q589" s="177">
        <f>Q517/RES_summary!Q$21</f>
        <v>0</v>
      </c>
    </row>
    <row r="590" spans="1:17" ht="12" customHeight="1" x14ac:dyDescent="0.25">
      <c r="A590" s="23" t="s">
        <v>57</v>
      </c>
      <c r="B590" s="156"/>
      <c r="C590" s="177">
        <f>C518/RES_summary!C$21</f>
        <v>0</v>
      </c>
      <c r="D590" s="177">
        <f>D518/RES_summary!D$21</f>
        <v>0</v>
      </c>
      <c r="E590" s="177">
        <f>E518/RES_summary!E$21</f>
        <v>0</v>
      </c>
      <c r="F590" s="177">
        <f>F518/RES_summary!F$21</f>
        <v>0</v>
      </c>
      <c r="G590" s="177">
        <f>G518/RES_summary!G$21</f>
        <v>0</v>
      </c>
      <c r="H590" s="177">
        <f>H518/RES_summary!H$21</f>
        <v>0</v>
      </c>
      <c r="I590" s="177">
        <f>I518/RES_summary!I$21</f>
        <v>0</v>
      </c>
      <c r="J590" s="177">
        <f>J518/RES_summary!J$21</f>
        <v>0</v>
      </c>
      <c r="K590" s="177">
        <f>K518/RES_summary!K$21</f>
        <v>0</v>
      </c>
      <c r="L590" s="177">
        <f>L518/RES_summary!L$21</f>
        <v>0</v>
      </c>
      <c r="M590" s="177">
        <f>M518/RES_summary!M$21</f>
        <v>0</v>
      </c>
      <c r="N590" s="177">
        <f>N518/RES_summary!N$21</f>
        <v>0</v>
      </c>
      <c r="O590" s="177">
        <f>O518/RES_summary!O$21</f>
        <v>0</v>
      </c>
      <c r="P590" s="177">
        <f>P518/RES_summary!P$21</f>
        <v>0</v>
      </c>
      <c r="Q590" s="177">
        <f>Q518/RES_summary!Q$21</f>
        <v>0</v>
      </c>
    </row>
    <row r="591" spans="1:17" ht="12" customHeight="1" x14ac:dyDescent="0.25">
      <c r="A591" s="29" t="s">
        <v>140</v>
      </c>
      <c r="B591" s="57"/>
      <c r="C591" s="176">
        <f>C519/RES_summary!C$21</f>
        <v>0</v>
      </c>
      <c r="D591" s="176">
        <f>D519/RES_summary!D$21</f>
        <v>0</v>
      </c>
      <c r="E591" s="176">
        <f>E519/RES_summary!E$21</f>
        <v>0</v>
      </c>
      <c r="F591" s="176">
        <f>F519/RES_summary!F$21</f>
        <v>0</v>
      </c>
      <c r="G591" s="176">
        <f>G519/RES_summary!G$21</f>
        <v>0</v>
      </c>
      <c r="H591" s="176">
        <f>H519/RES_summary!H$21</f>
        <v>0</v>
      </c>
      <c r="I591" s="176">
        <f>I519/RES_summary!I$21</f>
        <v>0</v>
      </c>
      <c r="J591" s="176">
        <f>J519/RES_summary!J$21</f>
        <v>0</v>
      </c>
      <c r="K591" s="176">
        <f>K519/RES_summary!K$21</f>
        <v>0</v>
      </c>
      <c r="L591" s="176">
        <f>L519/RES_summary!L$21</f>
        <v>0</v>
      </c>
      <c r="M591" s="176">
        <f>M519/RES_summary!M$21</f>
        <v>0</v>
      </c>
      <c r="N591" s="176">
        <f>N519/RES_summary!N$21</f>
        <v>0</v>
      </c>
      <c r="O591" s="176">
        <f>O519/RES_summary!O$21</f>
        <v>0</v>
      </c>
      <c r="P591" s="176">
        <f>P519/RES_summary!P$21</f>
        <v>0</v>
      </c>
      <c r="Q591" s="176">
        <f>Q519/RES_summary!Q$21</f>
        <v>0</v>
      </c>
    </row>
  </sheetData>
  <mergeCells count="1">
    <mergeCell ref="B90:Q90"/>
  </mergeCells>
  <pageMargins left="0.39370078740157483" right="0.39370078740157483" top="0.39370078740157483" bottom="0.39370078740157483" header="0.31496062992125984" footer="0.31496062992125984"/>
  <pageSetup paperSize="9" scale="11" orientation="portrait" horizontalDpi="1200" verticalDpi="12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RES_hhdet_num!B$105</f>
        <v>0</v>
      </c>
      <c r="C5" s="151">
        <f>RES_hhdet_num!C$105</f>
        <v>0</v>
      </c>
      <c r="D5" s="151">
        <f>RES_hhdet_num!D$105</f>
        <v>0</v>
      </c>
      <c r="E5" s="151">
        <f>RES_hhdet_num!E$105</f>
        <v>0</v>
      </c>
      <c r="F5" s="151">
        <f>RES_hhdet_num!F$105</f>
        <v>0</v>
      </c>
      <c r="G5" s="151">
        <f>RES_hhdet_num!G$105</f>
        <v>0</v>
      </c>
      <c r="H5" s="151">
        <f>RES_hhdet_num!H$105</f>
        <v>0</v>
      </c>
      <c r="I5" s="151">
        <f>RES_hhdet_num!I$105</f>
        <v>0</v>
      </c>
      <c r="J5" s="151">
        <f>RES_hhdet_num!J$105</f>
        <v>0</v>
      </c>
      <c r="K5" s="151">
        <f>RES_hhdet_num!K$105</f>
        <v>0</v>
      </c>
      <c r="L5" s="151">
        <f>RES_hhdet_num!L$105</f>
        <v>0</v>
      </c>
      <c r="M5" s="151">
        <f>RES_hhdet_num!M$105</f>
        <v>0</v>
      </c>
      <c r="N5" s="151">
        <f>RES_hhdet_num!N$105</f>
        <v>0</v>
      </c>
      <c r="O5" s="151">
        <f>RES_hhdet_num!O$105</f>
        <v>0</v>
      </c>
      <c r="P5" s="151">
        <f>RES_hhdet_num!P$105</f>
        <v>0</v>
      </c>
      <c r="Q5" s="151">
        <f>RES_hhdet_num!Q$105</f>
        <v>0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153</v>
      </c>
      <c r="B7" s="67">
        <f>RES_hhdet_num!B$107</f>
        <v>0</v>
      </c>
      <c r="C7" s="67">
        <f>RES_hhdet_num!C$107</f>
        <v>0</v>
      </c>
      <c r="D7" s="67">
        <f>RES_hhdet_num!D$107</f>
        <v>0</v>
      </c>
      <c r="E7" s="67">
        <f>RES_hhdet_num!E$107</f>
        <v>0</v>
      </c>
      <c r="F7" s="67">
        <f>RES_hhdet_num!F$107</f>
        <v>0</v>
      </c>
      <c r="G7" s="67">
        <f>RES_hhdet_num!G$107</f>
        <v>0</v>
      </c>
      <c r="H7" s="67">
        <f>RES_hhdet_num!H$107</f>
        <v>0</v>
      </c>
      <c r="I7" s="67">
        <f>RES_hhdet_num!I$107</f>
        <v>0</v>
      </c>
      <c r="J7" s="67">
        <f>RES_hhdet_num!J$107</f>
        <v>0</v>
      </c>
      <c r="K7" s="67">
        <f>RES_hhdet_num!K$107</f>
        <v>0</v>
      </c>
      <c r="L7" s="67">
        <f>RES_hhdet_num!L$107</f>
        <v>0</v>
      </c>
      <c r="M7" s="67">
        <f>RES_hhdet_num!M$107</f>
        <v>0</v>
      </c>
      <c r="N7" s="67">
        <f>RES_hhdet_num!N$107</f>
        <v>0</v>
      </c>
      <c r="O7" s="67">
        <f>RES_hhdet_num!O$107</f>
        <v>0</v>
      </c>
      <c r="P7" s="67">
        <f>RES_hhdet_num!P$107</f>
        <v>0</v>
      </c>
      <c r="Q7" s="67">
        <f>RES_hhdet_num!Q$107</f>
        <v>0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RES_hhdet_num!B$110</f>
        <v>0</v>
      </c>
      <c r="C9" s="67">
        <f>RES_hhdet_num!C$110</f>
        <v>0</v>
      </c>
      <c r="D9" s="67">
        <f>RES_hhdet_num!D$110</f>
        <v>0</v>
      </c>
      <c r="E9" s="67">
        <f>RES_hhdet_num!E$110</f>
        <v>0</v>
      </c>
      <c r="F9" s="67">
        <f>RES_hhdet_num!F$110</f>
        <v>0</v>
      </c>
      <c r="G9" s="67">
        <f>RES_hhdet_num!G$110</f>
        <v>0</v>
      </c>
      <c r="H9" s="67">
        <f>RES_hhdet_num!H$110</f>
        <v>0</v>
      </c>
      <c r="I9" s="67">
        <f>RES_hhdet_num!I$110</f>
        <v>0</v>
      </c>
      <c r="J9" s="67">
        <f>RES_hhdet_num!J$110</f>
        <v>0</v>
      </c>
      <c r="K9" s="67">
        <f>RES_hhdet_num!K$110</f>
        <v>0</v>
      </c>
      <c r="L9" s="67">
        <f>RES_hhdet_num!L$110</f>
        <v>0</v>
      </c>
      <c r="M9" s="67">
        <f>RES_hhdet_num!M$110</f>
        <v>0</v>
      </c>
      <c r="N9" s="67">
        <f>RES_hhdet_num!N$110</f>
        <v>0</v>
      </c>
      <c r="O9" s="67">
        <f>RES_hhdet_num!O$110</f>
        <v>0</v>
      </c>
      <c r="P9" s="67">
        <f>RES_hhdet_num!P$110</f>
        <v>0</v>
      </c>
      <c r="Q9" s="67">
        <f>RES_hhdet_num!Q$110</f>
        <v>0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152</v>
      </c>
      <c r="B11" s="67">
        <f>RES_hhdet_num!B$112</f>
        <v>0</v>
      </c>
      <c r="C11" s="67">
        <f>RES_hhdet_num!C$112</f>
        <v>0</v>
      </c>
      <c r="D11" s="67">
        <f>RES_hhdet_num!D$112</f>
        <v>0</v>
      </c>
      <c r="E11" s="67">
        <f>RES_hhdet_num!E$112</f>
        <v>0</v>
      </c>
      <c r="F11" s="67">
        <f>RES_hhdet_num!F$112</f>
        <v>0</v>
      </c>
      <c r="G11" s="67">
        <f>RES_hhdet_num!G$112</f>
        <v>0</v>
      </c>
      <c r="H11" s="67">
        <f>RES_hhdet_num!H$112</f>
        <v>0</v>
      </c>
      <c r="I11" s="67">
        <f>RES_hhdet_num!I$112</f>
        <v>0</v>
      </c>
      <c r="J11" s="67">
        <f>RES_hhdet_num!J$112</f>
        <v>0</v>
      </c>
      <c r="K11" s="67">
        <f>RES_hhdet_num!K$112</f>
        <v>0</v>
      </c>
      <c r="L11" s="67">
        <f>RES_hhdet_num!L$112</f>
        <v>0</v>
      </c>
      <c r="M11" s="67">
        <f>RES_hhdet_num!M$112</f>
        <v>0</v>
      </c>
      <c r="N11" s="67">
        <f>RES_hhdet_num!N$112</f>
        <v>0</v>
      </c>
      <c r="O11" s="67">
        <f>RES_hhdet_num!O$112</f>
        <v>0</v>
      </c>
      <c r="P11" s="67">
        <f>RES_hhdet_num!P$112</f>
        <v>0</v>
      </c>
      <c r="Q11" s="67">
        <f>RES_hhdet_num!Q$112</f>
        <v>0</v>
      </c>
    </row>
    <row r="12" spans="1:17" ht="12" customHeight="1" x14ac:dyDescent="0.25">
      <c r="A12" s="23" t="s">
        <v>151</v>
      </c>
      <c r="B12" s="67">
        <f>RES_hhdet_num!B$113</f>
        <v>0</v>
      </c>
      <c r="C12" s="67">
        <f>RES_hhdet_num!C$113</f>
        <v>0</v>
      </c>
      <c r="D12" s="67">
        <f>RES_hhdet_num!D$113</f>
        <v>0</v>
      </c>
      <c r="E12" s="67">
        <f>RES_hhdet_num!E$113</f>
        <v>0</v>
      </c>
      <c r="F12" s="67">
        <f>RES_hhdet_num!F$113</f>
        <v>0</v>
      </c>
      <c r="G12" s="67">
        <f>RES_hhdet_num!G$113</f>
        <v>0</v>
      </c>
      <c r="H12" s="67">
        <f>RES_hhdet_num!H$113</f>
        <v>0</v>
      </c>
      <c r="I12" s="67">
        <f>RES_hhdet_num!I$113</f>
        <v>0</v>
      </c>
      <c r="J12" s="67">
        <f>RES_hhdet_num!J$113</f>
        <v>0</v>
      </c>
      <c r="K12" s="67">
        <f>RES_hhdet_num!K$113</f>
        <v>0</v>
      </c>
      <c r="L12" s="67">
        <f>RES_hhdet_num!L$113</f>
        <v>0</v>
      </c>
      <c r="M12" s="67">
        <f>RES_hhdet_num!M$113</f>
        <v>0</v>
      </c>
      <c r="N12" s="67">
        <f>RES_hhdet_num!N$113</f>
        <v>0</v>
      </c>
      <c r="O12" s="67">
        <f>RES_hhdet_num!O$113</f>
        <v>0</v>
      </c>
      <c r="P12" s="67">
        <f>RES_hhdet_num!P$113</f>
        <v>0</v>
      </c>
      <c r="Q12" s="67">
        <f>RES_hhdet_num!Q$113</f>
        <v>0</v>
      </c>
    </row>
    <row r="13" spans="1:17" ht="12" customHeight="1" x14ac:dyDescent="0.25">
      <c r="A13" s="23" t="s">
        <v>142</v>
      </c>
      <c r="B13" s="67">
        <f>RES_hhdet_num!B$116</f>
        <v>0</v>
      </c>
      <c r="C13" s="67">
        <f>RES_hhdet_num!C$116</f>
        <v>0</v>
      </c>
      <c r="D13" s="67">
        <f>RES_hhdet_num!D$116</f>
        <v>0</v>
      </c>
      <c r="E13" s="67">
        <f>RES_hhdet_num!E$116</f>
        <v>0</v>
      </c>
      <c r="F13" s="67">
        <f>RES_hhdet_num!F$116</f>
        <v>0</v>
      </c>
      <c r="G13" s="67">
        <f>RES_hhdet_num!G$116</f>
        <v>0</v>
      </c>
      <c r="H13" s="67">
        <f>RES_hhdet_num!H$116</f>
        <v>0</v>
      </c>
      <c r="I13" s="67">
        <f>RES_hhdet_num!I$116</f>
        <v>0</v>
      </c>
      <c r="J13" s="67">
        <f>RES_hhdet_num!J$116</f>
        <v>0</v>
      </c>
      <c r="K13" s="67">
        <f>RES_hhdet_num!K$116</f>
        <v>0</v>
      </c>
      <c r="L13" s="67">
        <f>RES_hhdet_num!L$116</f>
        <v>0</v>
      </c>
      <c r="M13" s="67">
        <f>RES_hhdet_num!M$116</f>
        <v>0</v>
      </c>
      <c r="N13" s="67">
        <f>RES_hhdet_num!N$116</f>
        <v>0</v>
      </c>
      <c r="O13" s="67">
        <f>RES_hhdet_num!O$116</f>
        <v>0</v>
      </c>
      <c r="P13" s="67">
        <f>RES_hhdet_num!P$116</f>
        <v>0</v>
      </c>
      <c r="Q13" s="67">
        <f>RES_hhdet_num!Q$116</f>
        <v>0</v>
      </c>
    </row>
    <row r="14" spans="1:17" ht="12" customHeight="1" x14ac:dyDescent="0.25">
      <c r="A14" s="23" t="s">
        <v>141</v>
      </c>
      <c r="B14" s="67">
        <f>RES_hhdet_num!B$117</f>
        <v>0</v>
      </c>
      <c r="C14" s="67">
        <f>RES_hhdet_num!C$117</f>
        <v>0</v>
      </c>
      <c r="D14" s="67">
        <f>RES_hhdet_num!D$117</f>
        <v>0</v>
      </c>
      <c r="E14" s="67">
        <f>RES_hhdet_num!E$117</f>
        <v>0</v>
      </c>
      <c r="F14" s="67">
        <f>RES_hhdet_num!F$117</f>
        <v>0</v>
      </c>
      <c r="G14" s="67">
        <f>RES_hhdet_num!G$117</f>
        <v>0</v>
      </c>
      <c r="H14" s="67">
        <f>RES_hhdet_num!H$117</f>
        <v>0</v>
      </c>
      <c r="I14" s="67">
        <f>RES_hhdet_num!I$117</f>
        <v>0</v>
      </c>
      <c r="J14" s="67">
        <f>RES_hhdet_num!J$117</f>
        <v>0</v>
      </c>
      <c r="K14" s="67">
        <f>RES_hhdet_num!K$117</f>
        <v>0</v>
      </c>
      <c r="L14" s="67">
        <f>RES_hhdet_num!L$117</f>
        <v>0</v>
      </c>
      <c r="M14" s="67">
        <f>RES_hhdet_num!M$117</f>
        <v>0</v>
      </c>
      <c r="N14" s="67">
        <f>RES_hhdet_num!N$117</f>
        <v>0</v>
      </c>
      <c r="O14" s="67">
        <f>RES_hhdet_num!O$117</f>
        <v>0</v>
      </c>
      <c r="P14" s="67">
        <f>RES_hhdet_num!P$117</f>
        <v>0</v>
      </c>
      <c r="Q14" s="67">
        <f>RES_hhdet_num!Q$117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RES_hhdet_num!B$121</f>
        <v>0</v>
      </c>
      <c r="C16" s="67">
        <f>RES_hhdet_num!C$121</f>
        <v>0</v>
      </c>
      <c r="D16" s="67">
        <f>RES_hhdet_num!D$121</f>
        <v>0</v>
      </c>
      <c r="E16" s="67">
        <f>RES_hhdet_num!E$121</f>
        <v>0</v>
      </c>
      <c r="F16" s="67">
        <f>RES_hhdet_num!F$121</f>
        <v>0</v>
      </c>
      <c r="G16" s="67">
        <f>RES_hhdet_num!G$121</f>
        <v>0</v>
      </c>
      <c r="H16" s="67">
        <f>RES_hhdet_num!H$121</f>
        <v>0</v>
      </c>
      <c r="I16" s="67">
        <f>RES_hhdet_num!I$121</f>
        <v>0</v>
      </c>
      <c r="J16" s="67">
        <f>RES_hhdet_num!J$121</f>
        <v>0</v>
      </c>
      <c r="K16" s="67">
        <f>RES_hhdet_num!K$121</f>
        <v>0</v>
      </c>
      <c r="L16" s="67">
        <f>RES_hhdet_num!L$121</f>
        <v>0</v>
      </c>
      <c r="M16" s="67">
        <f>RES_hhdet_num!M$121</f>
        <v>0</v>
      </c>
      <c r="N16" s="67">
        <f>RES_hhdet_num!N$121</f>
        <v>0</v>
      </c>
      <c r="O16" s="67">
        <f>RES_hhdet_num!O$121</f>
        <v>0</v>
      </c>
      <c r="P16" s="67">
        <f>RES_hhdet_num!P$121</f>
        <v>0</v>
      </c>
      <c r="Q16" s="67">
        <f>RES_hhdet_num!Q$121</f>
        <v>0</v>
      </c>
    </row>
    <row r="17" spans="1:17" ht="12" customHeight="1" x14ac:dyDescent="0.25">
      <c r="A17" s="29" t="s">
        <v>140</v>
      </c>
      <c r="B17" s="83">
        <f>RES_hhdet_num!B$122</f>
        <v>0</v>
      </c>
      <c r="C17" s="83">
        <f>RES_hhdet_num!C$122</f>
        <v>0</v>
      </c>
      <c r="D17" s="83">
        <f>RES_hhdet_num!D$122</f>
        <v>0</v>
      </c>
      <c r="E17" s="83">
        <f>RES_hhdet_num!E$122</f>
        <v>0</v>
      </c>
      <c r="F17" s="83">
        <f>RES_hhdet_num!F$122</f>
        <v>0</v>
      </c>
      <c r="G17" s="83">
        <f>RES_hhdet_num!G$122</f>
        <v>0</v>
      </c>
      <c r="H17" s="83">
        <f>RES_hhdet_num!H$122</f>
        <v>0</v>
      </c>
      <c r="I17" s="83">
        <f>RES_hhdet_num!I$122</f>
        <v>0</v>
      </c>
      <c r="J17" s="83">
        <f>RES_hhdet_num!J$122</f>
        <v>0</v>
      </c>
      <c r="K17" s="83">
        <f>RES_hhdet_num!K$122</f>
        <v>0</v>
      </c>
      <c r="L17" s="83">
        <f>RES_hhdet_num!L$122</f>
        <v>0</v>
      </c>
      <c r="M17" s="83">
        <f>RES_hhdet_num!M$122</f>
        <v>0</v>
      </c>
      <c r="N17" s="83">
        <f>RES_hhdet_num!N$122</f>
        <v>0</v>
      </c>
      <c r="O17" s="83">
        <f>RES_hhdet_num!O$122</f>
        <v>0</v>
      </c>
      <c r="P17" s="83">
        <f>RES_hhdet_num!P$122</f>
        <v>0</v>
      </c>
      <c r="Q17" s="83">
        <f>RES_hhdet_num!Q$122</f>
        <v>0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153</v>
      </c>
      <c r="B21" s="67"/>
      <c r="C21" s="67">
        <f t="shared" ref="C21:Q21" si="0">B7+C35-C7</f>
        <v>0</v>
      </c>
      <c r="D21" s="67">
        <f t="shared" si="0"/>
        <v>0</v>
      </c>
      <c r="E21" s="67">
        <f t="shared" si="0"/>
        <v>0</v>
      </c>
      <c r="F21" s="67">
        <f t="shared" si="0"/>
        <v>0</v>
      </c>
      <c r="G21" s="67">
        <f t="shared" si="0"/>
        <v>0</v>
      </c>
      <c r="H21" s="67">
        <f t="shared" si="0"/>
        <v>0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0</v>
      </c>
      <c r="Q23" s="67">
        <f t="shared" si="1"/>
        <v>0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152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0</v>
      </c>
      <c r="K25" s="67">
        <f t="shared" si="2"/>
        <v>0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151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0</v>
      </c>
      <c r="D30" s="67">
        <f t="shared" si="3"/>
        <v>0</v>
      </c>
      <c r="E30" s="67">
        <f t="shared" si="3"/>
        <v>0</v>
      </c>
      <c r="F30" s="67">
        <f t="shared" si="3"/>
        <v>0</v>
      </c>
      <c r="G30" s="67">
        <f t="shared" si="3"/>
        <v>0</v>
      </c>
      <c r="H30" s="67">
        <f t="shared" si="3"/>
        <v>0</v>
      </c>
      <c r="I30" s="67">
        <f t="shared" si="3"/>
        <v>0</v>
      </c>
      <c r="J30" s="67">
        <f t="shared" si="3"/>
        <v>0</v>
      </c>
      <c r="K30" s="67">
        <f t="shared" si="3"/>
        <v>0</v>
      </c>
      <c r="L30" s="67">
        <f t="shared" si="3"/>
        <v>0</v>
      </c>
      <c r="M30" s="67">
        <f t="shared" si="3"/>
        <v>0</v>
      </c>
      <c r="N30" s="67">
        <f t="shared" si="3"/>
        <v>0</v>
      </c>
      <c r="O30" s="67">
        <f t="shared" si="3"/>
        <v>0</v>
      </c>
      <c r="P30" s="67">
        <f t="shared" si="3"/>
        <v>0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0</v>
      </c>
      <c r="D31" s="83">
        <f t="shared" si="3"/>
        <v>0</v>
      </c>
      <c r="E31" s="83">
        <f t="shared" si="3"/>
        <v>0</v>
      </c>
      <c r="F31" s="83">
        <f t="shared" si="3"/>
        <v>0</v>
      </c>
      <c r="G31" s="83">
        <f t="shared" si="3"/>
        <v>0</v>
      </c>
      <c r="H31" s="83">
        <f t="shared" si="3"/>
        <v>0</v>
      </c>
      <c r="I31" s="83">
        <f t="shared" si="3"/>
        <v>0</v>
      </c>
      <c r="J31" s="83">
        <f t="shared" si="3"/>
        <v>0</v>
      </c>
      <c r="K31" s="83">
        <f t="shared" si="3"/>
        <v>0</v>
      </c>
      <c r="L31" s="83">
        <f t="shared" si="3"/>
        <v>0</v>
      </c>
      <c r="M31" s="83">
        <f t="shared" si="3"/>
        <v>0</v>
      </c>
      <c r="N31" s="83">
        <f t="shared" si="3"/>
        <v>0</v>
      </c>
      <c r="O31" s="83">
        <f t="shared" si="3"/>
        <v>0</v>
      </c>
      <c r="P31" s="83">
        <f t="shared" si="3"/>
        <v>0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153</v>
      </c>
      <c r="B35" s="67"/>
      <c r="C35" s="67">
        <f>RES_hhdet_in!C$107</f>
        <v>0</v>
      </c>
      <c r="D35" s="67">
        <f>RES_hhdet_in!D$107</f>
        <v>0</v>
      </c>
      <c r="E35" s="67">
        <f>RES_hhdet_in!E$107</f>
        <v>0</v>
      </c>
      <c r="F35" s="67">
        <f>RES_hhdet_in!F$107</f>
        <v>0</v>
      </c>
      <c r="G35" s="67">
        <f>RES_hhdet_in!G$107</f>
        <v>0</v>
      </c>
      <c r="H35" s="67">
        <f>RES_hhdet_in!H$107</f>
        <v>0</v>
      </c>
      <c r="I35" s="67">
        <f>RES_hhdet_in!I$107</f>
        <v>0</v>
      </c>
      <c r="J35" s="67">
        <f>RES_hhdet_in!J$107</f>
        <v>0</v>
      </c>
      <c r="K35" s="67">
        <f>RES_hhdet_in!K$107</f>
        <v>0</v>
      </c>
      <c r="L35" s="67">
        <f>RES_hhdet_in!L$107</f>
        <v>0</v>
      </c>
      <c r="M35" s="67">
        <f>RES_hhdet_in!M$107</f>
        <v>0</v>
      </c>
      <c r="N35" s="67">
        <f>RES_hhdet_in!N$107</f>
        <v>0</v>
      </c>
      <c r="O35" s="67">
        <f>RES_hhdet_in!O$107</f>
        <v>0</v>
      </c>
      <c r="P35" s="67">
        <f>RES_hhdet_in!P$107</f>
        <v>0</v>
      </c>
      <c r="Q35" s="67">
        <f>RES_hhdet_in!Q$107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RES_hhdet_in!C$110</f>
        <v>0</v>
      </c>
      <c r="D37" s="67">
        <f>RES_hhdet_in!D$110</f>
        <v>0</v>
      </c>
      <c r="E37" s="67">
        <f>RES_hhdet_in!E$110</f>
        <v>0</v>
      </c>
      <c r="F37" s="67">
        <f>RES_hhdet_in!F$110</f>
        <v>0</v>
      </c>
      <c r="G37" s="67">
        <f>RES_hhdet_in!G$110</f>
        <v>0</v>
      </c>
      <c r="H37" s="67">
        <f>RES_hhdet_in!H$110</f>
        <v>0</v>
      </c>
      <c r="I37" s="67">
        <f>RES_hhdet_in!I$110</f>
        <v>0</v>
      </c>
      <c r="J37" s="67">
        <f>RES_hhdet_in!J$110</f>
        <v>0</v>
      </c>
      <c r="K37" s="67">
        <f>RES_hhdet_in!K$110</f>
        <v>0</v>
      </c>
      <c r="L37" s="67">
        <f>RES_hhdet_in!L$110</f>
        <v>0</v>
      </c>
      <c r="M37" s="67">
        <f>RES_hhdet_in!M$110</f>
        <v>0</v>
      </c>
      <c r="N37" s="67">
        <f>RES_hhdet_in!N$110</f>
        <v>0</v>
      </c>
      <c r="O37" s="67">
        <f>RES_hhdet_in!O$110</f>
        <v>0</v>
      </c>
      <c r="P37" s="67">
        <f>RES_hhdet_in!P$110</f>
        <v>0</v>
      </c>
      <c r="Q37" s="67">
        <f>RES_hhdet_in!Q$110</f>
        <v>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152</v>
      </c>
      <c r="B39" s="67"/>
      <c r="C39" s="67">
        <f>RES_hhdet_in!C$112</f>
        <v>0</v>
      </c>
      <c r="D39" s="67">
        <f>RES_hhdet_in!D$112</f>
        <v>0</v>
      </c>
      <c r="E39" s="67">
        <f>RES_hhdet_in!E$112</f>
        <v>0</v>
      </c>
      <c r="F39" s="67">
        <f>RES_hhdet_in!F$112</f>
        <v>0</v>
      </c>
      <c r="G39" s="67">
        <f>RES_hhdet_in!G$112</f>
        <v>0</v>
      </c>
      <c r="H39" s="67">
        <f>RES_hhdet_in!H$112</f>
        <v>0</v>
      </c>
      <c r="I39" s="67">
        <f>RES_hhdet_in!I$112</f>
        <v>0</v>
      </c>
      <c r="J39" s="67">
        <f>RES_hhdet_in!J$112</f>
        <v>0</v>
      </c>
      <c r="K39" s="67">
        <f>RES_hhdet_in!K$112</f>
        <v>0</v>
      </c>
      <c r="L39" s="67">
        <f>RES_hhdet_in!L$112</f>
        <v>0</v>
      </c>
      <c r="M39" s="67">
        <f>RES_hhdet_in!M$112</f>
        <v>0</v>
      </c>
      <c r="N39" s="67">
        <f>RES_hhdet_in!N$112</f>
        <v>0</v>
      </c>
      <c r="O39" s="67">
        <f>RES_hhdet_in!O$112</f>
        <v>0</v>
      </c>
      <c r="P39" s="67">
        <f>RES_hhdet_in!P$112</f>
        <v>0</v>
      </c>
      <c r="Q39" s="67">
        <f>RES_hhdet_in!Q$112</f>
        <v>0</v>
      </c>
    </row>
    <row r="40" spans="1:17" ht="12" customHeight="1" x14ac:dyDescent="0.25">
      <c r="A40" s="23" t="s">
        <v>151</v>
      </c>
      <c r="B40" s="67"/>
      <c r="C40" s="67">
        <f>RES_hhdet_in!C$113</f>
        <v>0</v>
      </c>
      <c r="D40" s="67">
        <f>RES_hhdet_in!D$113</f>
        <v>0</v>
      </c>
      <c r="E40" s="67">
        <f>RES_hhdet_in!E$113</f>
        <v>0</v>
      </c>
      <c r="F40" s="67">
        <f>RES_hhdet_in!F$113</f>
        <v>0</v>
      </c>
      <c r="G40" s="67">
        <f>RES_hhdet_in!G$113</f>
        <v>0</v>
      </c>
      <c r="H40" s="67">
        <f>RES_hhdet_in!H$113</f>
        <v>0</v>
      </c>
      <c r="I40" s="67">
        <f>RES_hhdet_in!I$113</f>
        <v>0</v>
      </c>
      <c r="J40" s="67">
        <f>RES_hhdet_in!J$113</f>
        <v>0</v>
      </c>
      <c r="K40" s="67">
        <f>RES_hhdet_in!K$113</f>
        <v>0</v>
      </c>
      <c r="L40" s="67">
        <f>RES_hhdet_in!L$113</f>
        <v>0</v>
      </c>
      <c r="M40" s="67">
        <f>RES_hhdet_in!M$113</f>
        <v>0</v>
      </c>
      <c r="N40" s="67">
        <f>RES_hhdet_in!N$113</f>
        <v>0</v>
      </c>
      <c r="O40" s="67">
        <f>RES_hhdet_in!O$113</f>
        <v>0</v>
      </c>
      <c r="P40" s="67">
        <f>RES_hhdet_in!P$113</f>
        <v>0</v>
      </c>
      <c r="Q40" s="67">
        <f>RES_hhdet_in!Q$113</f>
        <v>0</v>
      </c>
    </row>
    <row r="41" spans="1:17" ht="12" customHeight="1" x14ac:dyDescent="0.25">
      <c r="A41" s="23" t="s">
        <v>142</v>
      </c>
      <c r="B41" s="67"/>
      <c r="C41" s="67">
        <f>RES_hhdet_in!C$116</f>
        <v>0</v>
      </c>
      <c r="D41" s="67">
        <f>RES_hhdet_in!D$116</f>
        <v>0</v>
      </c>
      <c r="E41" s="67">
        <f>RES_hhdet_in!E$116</f>
        <v>0</v>
      </c>
      <c r="F41" s="67">
        <f>RES_hhdet_in!F$116</f>
        <v>0</v>
      </c>
      <c r="G41" s="67">
        <f>RES_hhdet_in!G$116</f>
        <v>0</v>
      </c>
      <c r="H41" s="67">
        <f>RES_hhdet_in!H$116</f>
        <v>0</v>
      </c>
      <c r="I41" s="67">
        <f>RES_hhdet_in!I$116</f>
        <v>0</v>
      </c>
      <c r="J41" s="67">
        <f>RES_hhdet_in!J$116</f>
        <v>0</v>
      </c>
      <c r="K41" s="67">
        <f>RES_hhdet_in!K$116</f>
        <v>0</v>
      </c>
      <c r="L41" s="67">
        <f>RES_hhdet_in!L$116</f>
        <v>0</v>
      </c>
      <c r="M41" s="67">
        <f>RES_hhdet_in!M$116</f>
        <v>0</v>
      </c>
      <c r="N41" s="67">
        <f>RES_hhdet_in!N$116</f>
        <v>0</v>
      </c>
      <c r="O41" s="67">
        <f>RES_hhdet_in!O$116</f>
        <v>0</v>
      </c>
      <c r="P41" s="67">
        <f>RES_hhdet_in!P$116</f>
        <v>0</v>
      </c>
      <c r="Q41" s="67">
        <f>RES_hhdet_in!Q$116</f>
        <v>0</v>
      </c>
    </row>
    <row r="42" spans="1:17" ht="12" customHeight="1" x14ac:dyDescent="0.25">
      <c r="A42" s="23" t="s">
        <v>141</v>
      </c>
      <c r="B42" s="67"/>
      <c r="C42" s="67">
        <f>RES_hhdet_in!C$117</f>
        <v>0</v>
      </c>
      <c r="D42" s="67">
        <f>RES_hhdet_in!D$117</f>
        <v>0</v>
      </c>
      <c r="E42" s="67">
        <f>RES_hhdet_in!E$117</f>
        <v>0</v>
      </c>
      <c r="F42" s="67">
        <f>RES_hhdet_in!F$117</f>
        <v>0</v>
      </c>
      <c r="G42" s="67">
        <f>RES_hhdet_in!G$117</f>
        <v>0</v>
      </c>
      <c r="H42" s="67">
        <f>RES_hhdet_in!H$117</f>
        <v>0</v>
      </c>
      <c r="I42" s="67">
        <f>RES_hhdet_in!I$117</f>
        <v>0</v>
      </c>
      <c r="J42" s="67">
        <f>RES_hhdet_in!J$117</f>
        <v>0</v>
      </c>
      <c r="K42" s="67">
        <f>RES_hhdet_in!K$117</f>
        <v>0</v>
      </c>
      <c r="L42" s="67">
        <f>RES_hhdet_in!L$117</f>
        <v>0</v>
      </c>
      <c r="M42" s="67">
        <f>RES_hhdet_in!M$117</f>
        <v>0</v>
      </c>
      <c r="N42" s="67">
        <f>RES_hhdet_in!N$117</f>
        <v>0</v>
      </c>
      <c r="O42" s="67">
        <f>RES_hhdet_in!O$117</f>
        <v>0</v>
      </c>
      <c r="P42" s="67">
        <f>RES_hhdet_in!P$117</f>
        <v>0</v>
      </c>
      <c r="Q42" s="67">
        <f>RES_hhdet_in!Q$117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RES_hhdet_in!C$121</f>
        <v>0</v>
      </c>
      <c r="D44" s="67">
        <f>RES_hhdet_in!D$121</f>
        <v>0</v>
      </c>
      <c r="E44" s="67">
        <f>RES_hhdet_in!E$121</f>
        <v>0</v>
      </c>
      <c r="F44" s="67">
        <f>RES_hhdet_in!F$121</f>
        <v>0</v>
      </c>
      <c r="G44" s="67">
        <f>RES_hhdet_in!G$121</f>
        <v>0</v>
      </c>
      <c r="H44" s="67">
        <f>RES_hhdet_in!H$121</f>
        <v>0</v>
      </c>
      <c r="I44" s="67">
        <f>RES_hhdet_in!I$121</f>
        <v>0</v>
      </c>
      <c r="J44" s="67">
        <f>RES_hhdet_in!J$121</f>
        <v>0</v>
      </c>
      <c r="K44" s="67">
        <f>RES_hhdet_in!K$121</f>
        <v>0</v>
      </c>
      <c r="L44" s="67">
        <f>RES_hhdet_in!L$121</f>
        <v>0</v>
      </c>
      <c r="M44" s="67">
        <f>RES_hhdet_in!M$121</f>
        <v>0</v>
      </c>
      <c r="N44" s="67">
        <f>RES_hhdet_in!N$121</f>
        <v>0</v>
      </c>
      <c r="O44" s="67">
        <f>RES_hhdet_in!O$121</f>
        <v>0</v>
      </c>
      <c r="P44" s="67">
        <f>RES_hhdet_in!P$121</f>
        <v>0</v>
      </c>
      <c r="Q44" s="67">
        <f>RES_hhdet_in!Q$121</f>
        <v>0</v>
      </c>
    </row>
    <row r="45" spans="1:17" ht="12" customHeight="1" x14ac:dyDescent="0.25">
      <c r="A45" s="29" t="s">
        <v>140</v>
      </c>
      <c r="B45" s="83"/>
      <c r="C45" s="83">
        <f>RES_hhdet_in!C$122</f>
        <v>0</v>
      </c>
      <c r="D45" s="83">
        <f>RES_hhdet_in!D$122</f>
        <v>0</v>
      </c>
      <c r="E45" s="83">
        <f>RES_hhdet_in!E$122</f>
        <v>0</v>
      </c>
      <c r="F45" s="83">
        <f>RES_hhdet_in!F$122</f>
        <v>0</v>
      </c>
      <c r="G45" s="83">
        <f>RES_hhdet_in!G$122</f>
        <v>0</v>
      </c>
      <c r="H45" s="83">
        <f>RES_hhdet_in!H$122</f>
        <v>0</v>
      </c>
      <c r="I45" s="83">
        <f>RES_hhdet_in!I$122</f>
        <v>0</v>
      </c>
      <c r="J45" s="83">
        <f>RES_hhdet_in!J$122</f>
        <v>0</v>
      </c>
      <c r="K45" s="83">
        <f>RES_hhdet_in!K$122</f>
        <v>0</v>
      </c>
      <c r="L45" s="83">
        <f>RES_hhdet_in!L$122</f>
        <v>0</v>
      </c>
      <c r="M45" s="83">
        <f>RES_hhdet_in!M$122</f>
        <v>0</v>
      </c>
      <c r="N45" s="83">
        <f>RES_hhdet_in!N$122</f>
        <v>0</v>
      </c>
      <c r="O45" s="83">
        <f>RES_hhdet_in!O$122</f>
        <v>0</v>
      </c>
      <c r="P45" s="83">
        <f>RES_hhdet_in!P$122</f>
        <v>0</v>
      </c>
      <c r="Q45" s="83">
        <f>RES_hhdet_in!Q$122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153</v>
      </c>
      <c r="B49" s="67"/>
      <c r="C49" s="67">
        <f>RES_hhdet_in_new!C$107</f>
        <v>0</v>
      </c>
      <c r="D49" s="67">
        <f>RES_hhdet_in_new!D$107</f>
        <v>0</v>
      </c>
      <c r="E49" s="67">
        <f>RES_hhdet_in_new!E$107</f>
        <v>0</v>
      </c>
      <c r="F49" s="67">
        <f>RES_hhdet_in_new!F$107</f>
        <v>0</v>
      </c>
      <c r="G49" s="67">
        <f>RES_hhdet_in_new!G$107</f>
        <v>0</v>
      </c>
      <c r="H49" s="67">
        <f>RES_hhdet_in_new!H$107</f>
        <v>0</v>
      </c>
      <c r="I49" s="67">
        <f>RES_hhdet_in_new!I$107</f>
        <v>0</v>
      </c>
      <c r="J49" s="67">
        <f>RES_hhdet_in_new!J$107</f>
        <v>0</v>
      </c>
      <c r="K49" s="67">
        <f>RES_hhdet_in_new!K$107</f>
        <v>0</v>
      </c>
      <c r="L49" s="67">
        <f>RES_hhdet_in_new!L$107</f>
        <v>0</v>
      </c>
      <c r="M49" s="67">
        <f>RES_hhdet_in_new!M$107</f>
        <v>0</v>
      </c>
      <c r="N49" s="67">
        <f>RES_hhdet_in_new!N$107</f>
        <v>0</v>
      </c>
      <c r="O49" s="67">
        <f>RES_hhdet_in_new!O$107</f>
        <v>0</v>
      </c>
      <c r="P49" s="67">
        <f>RES_hhdet_in_new!P$107</f>
        <v>0</v>
      </c>
      <c r="Q49" s="67">
        <f>RES_hhdet_in_new!Q$107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RES_hhdet_in_new!C$110</f>
        <v>0</v>
      </c>
      <c r="D51" s="67">
        <f>RES_hhdet_in_new!D$110</f>
        <v>0</v>
      </c>
      <c r="E51" s="67">
        <f>RES_hhdet_in_new!E$110</f>
        <v>0</v>
      </c>
      <c r="F51" s="67">
        <f>RES_hhdet_in_new!F$110</f>
        <v>0</v>
      </c>
      <c r="G51" s="67">
        <f>RES_hhdet_in_new!G$110</f>
        <v>0</v>
      </c>
      <c r="H51" s="67">
        <f>RES_hhdet_in_new!H$110</f>
        <v>0</v>
      </c>
      <c r="I51" s="67">
        <f>RES_hhdet_in_new!I$110</f>
        <v>0</v>
      </c>
      <c r="J51" s="67">
        <f>RES_hhdet_in_new!J$110</f>
        <v>0</v>
      </c>
      <c r="K51" s="67">
        <f>RES_hhdet_in_new!K$110</f>
        <v>0</v>
      </c>
      <c r="L51" s="67">
        <f>RES_hhdet_in_new!L$110</f>
        <v>0</v>
      </c>
      <c r="M51" s="67">
        <f>RES_hhdet_in_new!M$110</f>
        <v>0</v>
      </c>
      <c r="N51" s="67">
        <f>RES_hhdet_in_new!N$110</f>
        <v>0</v>
      </c>
      <c r="O51" s="67">
        <f>RES_hhdet_in_new!O$110</f>
        <v>0</v>
      </c>
      <c r="P51" s="67">
        <f>RES_hhdet_in_new!P$110</f>
        <v>0</v>
      </c>
      <c r="Q51" s="67">
        <f>RES_hhdet_in_new!Q$110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152</v>
      </c>
      <c r="B53" s="67"/>
      <c r="C53" s="67">
        <f>RES_hhdet_in_new!C$112</f>
        <v>0</v>
      </c>
      <c r="D53" s="67">
        <f>RES_hhdet_in_new!D$112</f>
        <v>0</v>
      </c>
      <c r="E53" s="67">
        <f>RES_hhdet_in_new!E$112</f>
        <v>0</v>
      </c>
      <c r="F53" s="67">
        <f>RES_hhdet_in_new!F$112</f>
        <v>0</v>
      </c>
      <c r="G53" s="67">
        <f>RES_hhdet_in_new!G$112</f>
        <v>0</v>
      </c>
      <c r="H53" s="67">
        <f>RES_hhdet_in_new!H$112</f>
        <v>0</v>
      </c>
      <c r="I53" s="67">
        <f>RES_hhdet_in_new!I$112</f>
        <v>0</v>
      </c>
      <c r="J53" s="67">
        <f>RES_hhdet_in_new!J$112</f>
        <v>0</v>
      </c>
      <c r="K53" s="67">
        <f>RES_hhdet_in_new!K$112</f>
        <v>0</v>
      </c>
      <c r="L53" s="67">
        <f>RES_hhdet_in_new!L$112</f>
        <v>0</v>
      </c>
      <c r="M53" s="67">
        <f>RES_hhdet_in_new!M$112</f>
        <v>0</v>
      </c>
      <c r="N53" s="67">
        <f>RES_hhdet_in_new!N$112</f>
        <v>0</v>
      </c>
      <c r="O53" s="67">
        <f>RES_hhdet_in_new!O$112</f>
        <v>0</v>
      </c>
      <c r="P53" s="67">
        <f>RES_hhdet_in_new!P$112</f>
        <v>0</v>
      </c>
      <c r="Q53" s="67">
        <f>RES_hhdet_in_new!Q$112</f>
        <v>0</v>
      </c>
    </row>
    <row r="54" spans="1:17" ht="12" customHeight="1" x14ac:dyDescent="0.25">
      <c r="A54" s="148" t="s">
        <v>151</v>
      </c>
      <c r="B54" s="67"/>
      <c r="C54" s="67">
        <f>RES_hhdet_in_new!C$113</f>
        <v>0</v>
      </c>
      <c r="D54" s="67">
        <f>RES_hhdet_in_new!D$113</f>
        <v>0</v>
      </c>
      <c r="E54" s="67">
        <f>RES_hhdet_in_new!E$113</f>
        <v>0</v>
      </c>
      <c r="F54" s="67">
        <f>RES_hhdet_in_new!F$113</f>
        <v>0</v>
      </c>
      <c r="G54" s="67">
        <f>RES_hhdet_in_new!G$113</f>
        <v>0</v>
      </c>
      <c r="H54" s="67">
        <f>RES_hhdet_in_new!H$113</f>
        <v>0</v>
      </c>
      <c r="I54" s="67">
        <f>RES_hhdet_in_new!I$113</f>
        <v>0</v>
      </c>
      <c r="J54" s="67">
        <f>RES_hhdet_in_new!J$113</f>
        <v>0</v>
      </c>
      <c r="K54" s="67">
        <f>RES_hhdet_in_new!K$113</f>
        <v>0</v>
      </c>
      <c r="L54" s="67">
        <f>RES_hhdet_in_new!L$113</f>
        <v>0</v>
      </c>
      <c r="M54" s="67">
        <f>RES_hhdet_in_new!M$113</f>
        <v>0</v>
      </c>
      <c r="N54" s="67">
        <f>RES_hhdet_in_new!N$113</f>
        <v>0</v>
      </c>
      <c r="O54" s="67">
        <f>RES_hhdet_in_new!O$113</f>
        <v>0</v>
      </c>
      <c r="P54" s="67">
        <f>RES_hhdet_in_new!P$113</f>
        <v>0</v>
      </c>
      <c r="Q54" s="67">
        <f>RES_hhdet_in_new!Q$113</f>
        <v>0</v>
      </c>
    </row>
    <row r="55" spans="1:17" ht="12" customHeight="1" x14ac:dyDescent="0.25">
      <c r="A55" s="148" t="s">
        <v>142</v>
      </c>
      <c r="B55" s="67"/>
      <c r="C55" s="67">
        <f>RES_hhdet_in_new!C$116</f>
        <v>0</v>
      </c>
      <c r="D55" s="67">
        <f>RES_hhdet_in_new!D$116</f>
        <v>0</v>
      </c>
      <c r="E55" s="67">
        <f>RES_hhdet_in_new!E$116</f>
        <v>0</v>
      </c>
      <c r="F55" s="67">
        <f>RES_hhdet_in_new!F$116</f>
        <v>0</v>
      </c>
      <c r="G55" s="67">
        <f>RES_hhdet_in_new!G$116</f>
        <v>0</v>
      </c>
      <c r="H55" s="67">
        <f>RES_hhdet_in_new!H$116</f>
        <v>0</v>
      </c>
      <c r="I55" s="67">
        <f>RES_hhdet_in_new!I$116</f>
        <v>0</v>
      </c>
      <c r="J55" s="67">
        <f>RES_hhdet_in_new!J$116</f>
        <v>0</v>
      </c>
      <c r="K55" s="67">
        <f>RES_hhdet_in_new!K$116</f>
        <v>0</v>
      </c>
      <c r="L55" s="67">
        <f>RES_hhdet_in_new!L$116</f>
        <v>0</v>
      </c>
      <c r="M55" s="67">
        <f>RES_hhdet_in_new!M$116</f>
        <v>0</v>
      </c>
      <c r="N55" s="67">
        <f>RES_hhdet_in_new!N$116</f>
        <v>0</v>
      </c>
      <c r="O55" s="67">
        <f>RES_hhdet_in_new!O$116</f>
        <v>0</v>
      </c>
      <c r="P55" s="67">
        <f>RES_hhdet_in_new!P$116</f>
        <v>0</v>
      </c>
      <c r="Q55" s="67">
        <f>RES_hhdet_in_new!Q$116</f>
        <v>0</v>
      </c>
    </row>
    <row r="56" spans="1:17" ht="12" customHeight="1" x14ac:dyDescent="0.25">
      <c r="A56" s="148" t="s">
        <v>141</v>
      </c>
      <c r="B56" s="67"/>
      <c r="C56" s="67">
        <f>RES_hhdet_in_new!C$117</f>
        <v>0</v>
      </c>
      <c r="D56" s="67">
        <f>RES_hhdet_in_new!D$117</f>
        <v>0</v>
      </c>
      <c r="E56" s="67">
        <f>RES_hhdet_in_new!E$117</f>
        <v>0</v>
      </c>
      <c r="F56" s="67">
        <f>RES_hhdet_in_new!F$117</f>
        <v>0</v>
      </c>
      <c r="G56" s="67">
        <f>RES_hhdet_in_new!G$117</f>
        <v>0</v>
      </c>
      <c r="H56" s="67">
        <f>RES_hhdet_in_new!H$117</f>
        <v>0</v>
      </c>
      <c r="I56" s="67">
        <f>RES_hhdet_in_new!I$117</f>
        <v>0</v>
      </c>
      <c r="J56" s="67">
        <f>RES_hhdet_in_new!J$117</f>
        <v>0</v>
      </c>
      <c r="K56" s="67">
        <f>RES_hhdet_in_new!K$117</f>
        <v>0</v>
      </c>
      <c r="L56" s="67">
        <f>RES_hhdet_in_new!L$117</f>
        <v>0</v>
      </c>
      <c r="M56" s="67">
        <f>RES_hhdet_in_new!M$117</f>
        <v>0</v>
      </c>
      <c r="N56" s="67">
        <f>RES_hhdet_in_new!N$117</f>
        <v>0</v>
      </c>
      <c r="O56" s="67">
        <f>RES_hhdet_in_new!O$117</f>
        <v>0</v>
      </c>
      <c r="P56" s="67">
        <f>RES_hhdet_in_new!P$117</f>
        <v>0</v>
      </c>
      <c r="Q56" s="67">
        <f>RES_hhdet_in_new!Q$117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RES_hhdet_in_new!C$121</f>
        <v>0</v>
      </c>
      <c r="D58" s="67">
        <f>RES_hhdet_in_new!D$121</f>
        <v>0</v>
      </c>
      <c r="E58" s="67">
        <f>RES_hhdet_in_new!E$121</f>
        <v>0</v>
      </c>
      <c r="F58" s="67">
        <f>RES_hhdet_in_new!F$121</f>
        <v>0</v>
      </c>
      <c r="G58" s="67">
        <f>RES_hhdet_in_new!G$121</f>
        <v>0</v>
      </c>
      <c r="H58" s="67">
        <f>RES_hhdet_in_new!H$121</f>
        <v>0</v>
      </c>
      <c r="I58" s="67">
        <f>RES_hhdet_in_new!I$121</f>
        <v>0</v>
      </c>
      <c r="J58" s="67">
        <f>RES_hhdet_in_new!J$121</f>
        <v>0</v>
      </c>
      <c r="K58" s="67">
        <f>RES_hhdet_in_new!K$121</f>
        <v>0</v>
      </c>
      <c r="L58" s="67">
        <f>RES_hhdet_in_new!L$121</f>
        <v>0</v>
      </c>
      <c r="M58" s="67">
        <f>RES_hhdet_in_new!M$121</f>
        <v>0</v>
      </c>
      <c r="N58" s="67">
        <f>RES_hhdet_in_new!N$121</f>
        <v>0</v>
      </c>
      <c r="O58" s="67">
        <f>RES_hhdet_in_new!O$121</f>
        <v>0</v>
      </c>
      <c r="P58" s="67">
        <f>RES_hhdet_in_new!P$121</f>
        <v>0</v>
      </c>
      <c r="Q58" s="67">
        <f>RES_hhdet_in_new!Q$121</f>
        <v>0</v>
      </c>
    </row>
    <row r="59" spans="1:17" ht="12" customHeight="1" x14ac:dyDescent="0.25">
      <c r="A59" s="159" t="s">
        <v>140</v>
      </c>
      <c r="B59" s="83"/>
      <c r="C59" s="83">
        <f>RES_hhdet_in_new!C$122</f>
        <v>0</v>
      </c>
      <c r="D59" s="83">
        <f>RES_hhdet_in_new!D$122</f>
        <v>0</v>
      </c>
      <c r="E59" s="83">
        <f>RES_hhdet_in_new!E$122</f>
        <v>0</v>
      </c>
      <c r="F59" s="83">
        <f>RES_hhdet_in_new!F$122</f>
        <v>0</v>
      </c>
      <c r="G59" s="83">
        <f>RES_hhdet_in_new!G$122</f>
        <v>0</v>
      </c>
      <c r="H59" s="83">
        <f>RES_hhdet_in_new!H$122</f>
        <v>0</v>
      </c>
      <c r="I59" s="83">
        <f>RES_hhdet_in_new!I$122</f>
        <v>0</v>
      </c>
      <c r="J59" s="83">
        <f>RES_hhdet_in_new!J$122</f>
        <v>0</v>
      </c>
      <c r="K59" s="83">
        <f>RES_hhdet_in_new!K$122</f>
        <v>0</v>
      </c>
      <c r="L59" s="83">
        <f>RES_hhdet_in_new!L$122</f>
        <v>0</v>
      </c>
      <c r="M59" s="83">
        <f>RES_hhdet_in_new!M$122</f>
        <v>0</v>
      </c>
      <c r="N59" s="83">
        <f>RES_hhdet_in_new!N$122</f>
        <v>0</v>
      </c>
      <c r="O59" s="83">
        <f>RES_hhdet_in_new!O$122</f>
        <v>0</v>
      </c>
      <c r="P59" s="83">
        <f>RES_hhdet_in_new!P$122</f>
        <v>0</v>
      </c>
      <c r="Q59" s="83">
        <f>RES_hhdet_in_new!Q$122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153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0</v>
      </c>
      <c r="F63" s="67">
        <f t="shared" si="4"/>
        <v>0</v>
      </c>
      <c r="G63" s="67">
        <f t="shared" si="4"/>
        <v>0</v>
      </c>
      <c r="H63" s="67">
        <f t="shared" si="4"/>
        <v>0</v>
      </c>
      <c r="I63" s="67">
        <f t="shared" si="4"/>
        <v>0</v>
      </c>
      <c r="J63" s="67">
        <f t="shared" si="4"/>
        <v>0</v>
      </c>
      <c r="K63" s="67">
        <f t="shared" si="4"/>
        <v>0</v>
      </c>
      <c r="L63" s="67">
        <f t="shared" si="4"/>
        <v>0</v>
      </c>
      <c r="M63" s="67">
        <f t="shared" si="4"/>
        <v>0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</v>
      </c>
      <c r="I65" s="67">
        <f t="shared" si="5"/>
        <v>0</v>
      </c>
      <c r="J65" s="67">
        <f t="shared" si="5"/>
        <v>0</v>
      </c>
      <c r="K65" s="67">
        <f t="shared" si="5"/>
        <v>0</v>
      </c>
      <c r="L65" s="67">
        <f t="shared" si="5"/>
        <v>0</v>
      </c>
      <c r="M65" s="67">
        <f t="shared" si="5"/>
        <v>0</v>
      </c>
      <c r="N65" s="67">
        <f t="shared" si="5"/>
        <v>0</v>
      </c>
      <c r="O65" s="67">
        <f t="shared" si="5"/>
        <v>0</v>
      </c>
      <c r="P65" s="67">
        <f t="shared" si="5"/>
        <v>0</v>
      </c>
      <c r="Q65" s="67">
        <f t="shared" si="5"/>
        <v>0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152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151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0</v>
      </c>
      <c r="F69" s="67">
        <f t="shared" si="6"/>
        <v>0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0</v>
      </c>
      <c r="E72" s="67">
        <f t="shared" si="7"/>
        <v>0</v>
      </c>
      <c r="F72" s="67">
        <f t="shared" si="7"/>
        <v>0</v>
      </c>
      <c r="G72" s="67">
        <f t="shared" si="7"/>
        <v>0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0</v>
      </c>
      <c r="F73" s="83">
        <f t="shared" si="7"/>
        <v>0</v>
      </c>
      <c r="G73" s="83">
        <f t="shared" si="7"/>
        <v>0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0</v>
      </c>
      <c r="N73" s="83">
        <f t="shared" si="7"/>
        <v>0</v>
      </c>
      <c r="O73" s="83">
        <f t="shared" si="7"/>
        <v>0</v>
      </c>
      <c r="P73" s="83">
        <f t="shared" si="7"/>
        <v>0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RES_hhdet_numvin!B106</f>
        <v>0</v>
      </c>
      <c r="C78" s="189">
        <f>RES_hhdet_numvin!C106</f>
        <v>0</v>
      </c>
      <c r="D78" s="189">
        <f>RES_hhdet_numvin!D106</f>
        <v>0</v>
      </c>
      <c r="E78" s="189">
        <f>RES_hhdet_numvin!E106</f>
        <v>0</v>
      </c>
      <c r="F78" s="189">
        <f>RES_hhdet_numvin!F106</f>
        <v>0</v>
      </c>
      <c r="G78" s="189">
        <f>RES_hhdet_numvin!G106</f>
        <v>0</v>
      </c>
      <c r="H78" s="189">
        <f>RES_hhdet_numvin!H106</f>
        <v>0</v>
      </c>
      <c r="I78" s="189">
        <f>RES_hhdet_numvin!I106</f>
        <v>0</v>
      </c>
      <c r="J78" s="189">
        <f>RES_hhdet_numvin!J106</f>
        <v>0</v>
      </c>
      <c r="K78" s="189">
        <f>RES_hhdet_numvin!K106</f>
        <v>0</v>
      </c>
      <c r="L78" s="189">
        <f>RES_hhdet_numvin!L106</f>
        <v>0</v>
      </c>
      <c r="M78" s="189">
        <f>RES_hhdet_numvin!M106</f>
        <v>0</v>
      </c>
      <c r="N78" s="189">
        <f>RES_hhdet_numvin!N106</f>
        <v>0</v>
      </c>
      <c r="O78" s="189">
        <f>RES_hhdet_numvin!O106</f>
        <v>0</v>
      </c>
      <c r="P78" s="189">
        <f>RES_hhdet_numvin!P106</f>
        <v>0</v>
      </c>
      <c r="Q78" s="189">
        <f>RES_hhdet_numvin!Q106</f>
        <v>0</v>
      </c>
    </row>
    <row r="79" spans="1:17" ht="12" customHeight="1" x14ac:dyDescent="0.25">
      <c r="A79" s="23" t="s">
        <v>153</v>
      </c>
      <c r="B79" s="80">
        <f>RES_hhdet_numvin!B107</f>
        <v>0</v>
      </c>
      <c r="C79" s="80">
        <f>RES_hhdet_numvin!C107</f>
        <v>0</v>
      </c>
      <c r="D79" s="80">
        <f>RES_hhdet_numvin!D107</f>
        <v>0</v>
      </c>
      <c r="E79" s="80">
        <f>RES_hhdet_numvin!E107</f>
        <v>0</v>
      </c>
      <c r="F79" s="80">
        <f>RES_hhdet_numvin!F107</f>
        <v>0</v>
      </c>
      <c r="G79" s="80">
        <f>RES_hhdet_numvin!G107</f>
        <v>0</v>
      </c>
      <c r="H79" s="80">
        <f>RES_hhdet_numvin!H107</f>
        <v>0</v>
      </c>
      <c r="I79" s="80">
        <f>RES_hhdet_numvin!I107</f>
        <v>0</v>
      </c>
      <c r="J79" s="80">
        <f>RES_hhdet_numvin!J107</f>
        <v>0</v>
      </c>
      <c r="K79" s="80">
        <f>RES_hhdet_numvin!K107</f>
        <v>0</v>
      </c>
      <c r="L79" s="80">
        <f>RES_hhdet_numvin!L107</f>
        <v>0</v>
      </c>
      <c r="M79" s="80">
        <f>RES_hhdet_numvin!M107</f>
        <v>0</v>
      </c>
      <c r="N79" s="80">
        <f>RES_hhdet_numvin!N107</f>
        <v>0</v>
      </c>
      <c r="O79" s="80">
        <f>RES_hhdet_numvin!O107</f>
        <v>0</v>
      </c>
      <c r="P79" s="80">
        <f>RES_hhdet_numvin!P107</f>
        <v>0</v>
      </c>
      <c r="Q79" s="80">
        <f>RES_hhdet_numvin!Q107</f>
        <v>0</v>
      </c>
    </row>
    <row r="80" spans="1:17" ht="12.95" customHeight="1" x14ac:dyDescent="0.25">
      <c r="A80" s="146" t="s">
        <v>112</v>
      </c>
      <c r="B80" s="188">
        <f>RES_hhdet_numvin!B109</f>
        <v>0</v>
      </c>
      <c r="C80" s="188">
        <f>RES_hhdet_numvin!C109</f>
        <v>0</v>
      </c>
      <c r="D80" s="188">
        <f>RES_hhdet_numvin!D109</f>
        <v>0</v>
      </c>
      <c r="E80" s="188">
        <f>RES_hhdet_numvin!E109</f>
        <v>0</v>
      </c>
      <c r="F80" s="188">
        <f>RES_hhdet_numvin!F109</f>
        <v>0</v>
      </c>
      <c r="G80" s="188">
        <f>RES_hhdet_numvin!G109</f>
        <v>0</v>
      </c>
      <c r="H80" s="188">
        <f>RES_hhdet_numvin!H109</f>
        <v>0</v>
      </c>
      <c r="I80" s="188">
        <f>RES_hhdet_numvin!I109</f>
        <v>0</v>
      </c>
      <c r="J80" s="188">
        <f>RES_hhdet_numvin!J109</f>
        <v>0</v>
      </c>
      <c r="K80" s="188">
        <f>RES_hhdet_numvin!K109</f>
        <v>0</v>
      </c>
      <c r="L80" s="188">
        <f>RES_hhdet_numvin!L109</f>
        <v>0</v>
      </c>
      <c r="M80" s="188">
        <f>RES_hhdet_numvin!M109</f>
        <v>0</v>
      </c>
      <c r="N80" s="188">
        <f>RES_hhdet_numvin!N109</f>
        <v>0</v>
      </c>
      <c r="O80" s="188">
        <f>RES_hhdet_numvin!O109</f>
        <v>0</v>
      </c>
      <c r="P80" s="188">
        <f>RES_hhdet_numvin!P109</f>
        <v>0</v>
      </c>
      <c r="Q80" s="188">
        <f>RES_hhdet_numvin!Q109</f>
        <v>0</v>
      </c>
    </row>
    <row r="81" spans="1:17" ht="12" customHeight="1" x14ac:dyDescent="0.25">
      <c r="A81" s="23" t="s">
        <v>60</v>
      </c>
      <c r="B81" s="80">
        <f>RES_hhdet_numvin!B110</f>
        <v>0</v>
      </c>
      <c r="C81" s="80">
        <f>RES_hhdet_numvin!C110</f>
        <v>0</v>
      </c>
      <c r="D81" s="80">
        <f>RES_hhdet_numvin!D110</f>
        <v>0</v>
      </c>
      <c r="E81" s="80">
        <f>RES_hhdet_numvin!E110</f>
        <v>0</v>
      </c>
      <c r="F81" s="80">
        <f>RES_hhdet_numvin!F110</f>
        <v>0</v>
      </c>
      <c r="G81" s="80">
        <f>RES_hhdet_numvin!G110</f>
        <v>0</v>
      </c>
      <c r="H81" s="80">
        <f>RES_hhdet_numvin!H110</f>
        <v>0</v>
      </c>
      <c r="I81" s="80">
        <f>RES_hhdet_numvin!I110</f>
        <v>0</v>
      </c>
      <c r="J81" s="80">
        <f>RES_hhdet_numvin!J110</f>
        <v>0</v>
      </c>
      <c r="K81" s="80">
        <f>RES_hhdet_numvin!K110</f>
        <v>0</v>
      </c>
      <c r="L81" s="80">
        <f>RES_hhdet_numvin!L110</f>
        <v>0</v>
      </c>
      <c r="M81" s="80">
        <f>RES_hhdet_numvin!M110</f>
        <v>0</v>
      </c>
      <c r="N81" s="80">
        <f>RES_hhdet_numvin!N110</f>
        <v>0</v>
      </c>
      <c r="O81" s="80">
        <f>RES_hhdet_numvin!O110</f>
        <v>0</v>
      </c>
      <c r="P81" s="80">
        <f>RES_hhdet_numvin!P110</f>
        <v>0</v>
      </c>
      <c r="Q81" s="80">
        <f>RES_hhdet_numvin!Q110</f>
        <v>0</v>
      </c>
    </row>
    <row r="82" spans="1:17" ht="12" customHeight="1" x14ac:dyDescent="0.25">
      <c r="A82" s="146" t="s">
        <v>63</v>
      </c>
      <c r="B82" s="188">
        <f>RES_hhdet_numvin!B111</f>
        <v>0</v>
      </c>
      <c r="C82" s="188">
        <f>RES_hhdet_numvin!C111</f>
        <v>0</v>
      </c>
      <c r="D82" s="188">
        <f>RES_hhdet_numvin!D111</f>
        <v>0</v>
      </c>
      <c r="E82" s="188">
        <f>RES_hhdet_numvin!E111</f>
        <v>0</v>
      </c>
      <c r="F82" s="188">
        <f>RES_hhdet_numvin!F111</f>
        <v>0</v>
      </c>
      <c r="G82" s="188">
        <f>RES_hhdet_numvin!G111</f>
        <v>0</v>
      </c>
      <c r="H82" s="188">
        <f>RES_hhdet_numvin!H111</f>
        <v>0</v>
      </c>
      <c r="I82" s="188">
        <f>RES_hhdet_numvin!I111</f>
        <v>0</v>
      </c>
      <c r="J82" s="188">
        <f>RES_hhdet_numvin!J111</f>
        <v>0</v>
      </c>
      <c r="K82" s="188">
        <f>RES_hhdet_numvin!K111</f>
        <v>0</v>
      </c>
      <c r="L82" s="188">
        <f>RES_hhdet_numvin!L111</f>
        <v>0</v>
      </c>
      <c r="M82" s="188">
        <f>RES_hhdet_numvin!M111</f>
        <v>0</v>
      </c>
      <c r="N82" s="188">
        <f>RES_hhdet_numvin!N111</f>
        <v>0</v>
      </c>
      <c r="O82" s="188">
        <f>RES_hhdet_numvin!O111</f>
        <v>0</v>
      </c>
      <c r="P82" s="188">
        <f>RES_hhdet_numvin!P111</f>
        <v>0</v>
      </c>
      <c r="Q82" s="188">
        <f>RES_hhdet_numvin!Q111</f>
        <v>0</v>
      </c>
    </row>
    <row r="83" spans="1:17" ht="12" customHeight="1" x14ac:dyDescent="0.25">
      <c r="A83" s="23" t="s">
        <v>152</v>
      </c>
      <c r="B83" s="80">
        <f>RES_hhdet_numvin!B112</f>
        <v>0</v>
      </c>
      <c r="C83" s="80">
        <f>RES_hhdet_numvin!C112</f>
        <v>0</v>
      </c>
      <c r="D83" s="80">
        <f>RES_hhdet_numvin!D112</f>
        <v>0</v>
      </c>
      <c r="E83" s="80">
        <f>RES_hhdet_numvin!E112</f>
        <v>0</v>
      </c>
      <c r="F83" s="80">
        <f>RES_hhdet_numvin!F112</f>
        <v>0</v>
      </c>
      <c r="G83" s="80">
        <f>RES_hhdet_numvin!G112</f>
        <v>0</v>
      </c>
      <c r="H83" s="80">
        <f>RES_hhdet_numvin!H112</f>
        <v>0</v>
      </c>
      <c r="I83" s="80">
        <f>RES_hhdet_numvin!I112</f>
        <v>0</v>
      </c>
      <c r="J83" s="80">
        <f>RES_hhdet_numvin!J112</f>
        <v>0</v>
      </c>
      <c r="K83" s="80">
        <f>RES_hhdet_numvin!K112</f>
        <v>0</v>
      </c>
      <c r="L83" s="80">
        <f>RES_hhdet_numvin!L112</f>
        <v>0</v>
      </c>
      <c r="M83" s="80">
        <f>RES_hhdet_numvin!M112</f>
        <v>0</v>
      </c>
      <c r="N83" s="80">
        <f>RES_hhdet_numvin!N112</f>
        <v>0</v>
      </c>
      <c r="O83" s="80">
        <f>RES_hhdet_numvin!O112</f>
        <v>0</v>
      </c>
      <c r="P83" s="80">
        <f>RES_hhdet_numvin!P112</f>
        <v>0</v>
      </c>
      <c r="Q83" s="80">
        <f>RES_hhdet_numvin!Q112</f>
        <v>0</v>
      </c>
    </row>
    <row r="84" spans="1:17" ht="12" customHeight="1" x14ac:dyDescent="0.25">
      <c r="A84" s="23" t="s">
        <v>151</v>
      </c>
      <c r="B84" s="80">
        <f>RES_hhdet_numvin!B113</f>
        <v>0</v>
      </c>
      <c r="C84" s="80">
        <f>RES_hhdet_numvin!C113</f>
        <v>0</v>
      </c>
      <c r="D84" s="80">
        <f>RES_hhdet_numvin!D113</f>
        <v>0</v>
      </c>
      <c r="E84" s="80">
        <f>RES_hhdet_numvin!E113</f>
        <v>0</v>
      </c>
      <c r="F84" s="80">
        <f>RES_hhdet_numvin!F113</f>
        <v>0</v>
      </c>
      <c r="G84" s="80">
        <f>RES_hhdet_numvin!G113</f>
        <v>0</v>
      </c>
      <c r="H84" s="80">
        <f>RES_hhdet_numvin!H113</f>
        <v>0</v>
      </c>
      <c r="I84" s="80">
        <f>RES_hhdet_numvin!I113</f>
        <v>0</v>
      </c>
      <c r="J84" s="80">
        <f>RES_hhdet_numvin!J113</f>
        <v>0</v>
      </c>
      <c r="K84" s="80">
        <f>RES_hhdet_numvin!K113</f>
        <v>0</v>
      </c>
      <c r="L84" s="80">
        <f>RES_hhdet_numvin!L113</f>
        <v>0</v>
      </c>
      <c r="M84" s="80">
        <f>RES_hhdet_numvin!M113</f>
        <v>0</v>
      </c>
      <c r="N84" s="80">
        <f>RES_hhdet_numvin!N113</f>
        <v>0</v>
      </c>
      <c r="O84" s="80">
        <f>RES_hhdet_numvin!O113</f>
        <v>0</v>
      </c>
      <c r="P84" s="80">
        <f>RES_hhdet_numvin!P113</f>
        <v>0</v>
      </c>
      <c r="Q84" s="80">
        <f>RES_hhdet_numvin!Q113</f>
        <v>0</v>
      </c>
    </row>
    <row r="85" spans="1:17" ht="12" customHeight="1" x14ac:dyDescent="0.25">
      <c r="A85" s="23" t="s">
        <v>142</v>
      </c>
      <c r="B85" s="80">
        <f>RES_hhdet_numvin!B116</f>
        <v>0</v>
      </c>
      <c r="C85" s="80">
        <f>RES_hhdet_numvin!C116</f>
        <v>0</v>
      </c>
      <c r="D85" s="80">
        <f>RES_hhdet_numvin!D116</f>
        <v>0</v>
      </c>
      <c r="E85" s="80">
        <f>RES_hhdet_numvin!E116</f>
        <v>0</v>
      </c>
      <c r="F85" s="80">
        <f>RES_hhdet_numvin!F116</f>
        <v>0</v>
      </c>
      <c r="G85" s="80">
        <f>RES_hhdet_numvin!G116</f>
        <v>0</v>
      </c>
      <c r="H85" s="80">
        <f>RES_hhdet_numvin!H116</f>
        <v>0</v>
      </c>
      <c r="I85" s="80">
        <f>RES_hhdet_numvin!I116</f>
        <v>0</v>
      </c>
      <c r="J85" s="80">
        <f>RES_hhdet_numvin!J116</f>
        <v>0</v>
      </c>
      <c r="K85" s="80">
        <f>RES_hhdet_numvin!K116</f>
        <v>0</v>
      </c>
      <c r="L85" s="80">
        <f>RES_hhdet_numvin!L116</f>
        <v>0</v>
      </c>
      <c r="M85" s="80">
        <f>RES_hhdet_numvin!M116</f>
        <v>0</v>
      </c>
      <c r="N85" s="80">
        <f>RES_hhdet_numvin!N116</f>
        <v>0</v>
      </c>
      <c r="O85" s="80">
        <f>RES_hhdet_numvin!O116</f>
        <v>0</v>
      </c>
      <c r="P85" s="80">
        <f>RES_hhdet_numvin!P116</f>
        <v>0</v>
      </c>
      <c r="Q85" s="80">
        <f>RES_hhdet_numvin!Q116</f>
        <v>0</v>
      </c>
    </row>
    <row r="86" spans="1:17" ht="12" customHeight="1" x14ac:dyDescent="0.25">
      <c r="A86" s="23" t="s">
        <v>141</v>
      </c>
      <c r="B86" s="80">
        <f>RES_hhdet_numvin!B117</f>
        <v>0</v>
      </c>
      <c r="C86" s="80">
        <f>RES_hhdet_numvin!C117</f>
        <v>0</v>
      </c>
      <c r="D86" s="80">
        <f>RES_hhdet_numvin!D117</f>
        <v>0</v>
      </c>
      <c r="E86" s="80">
        <f>RES_hhdet_numvin!E117</f>
        <v>0</v>
      </c>
      <c r="F86" s="80">
        <f>RES_hhdet_numvin!F117</f>
        <v>0</v>
      </c>
      <c r="G86" s="80">
        <f>RES_hhdet_numvin!G117</f>
        <v>0</v>
      </c>
      <c r="H86" s="80">
        <f>RES_hhdet_numvin!H117</f>
        <v>0</v>
      </c>
      <c r="I86" s="80">
        <f>RES_hhdet_numvin!I117</f>
        <v>0</v>
      </c>
      <c r="J86" s="80">
        <f>RES_hhdet_numvin!J117</f>
        <v>0</v>
      </c>
      <c r="K86" s="80">
        <f>RES_hhdet_numvin!K117</f>
        <v>0</v>
      </c>
      <c r="L86" s="80">
        <f>RES_hhdet_numvin!L117</f>
        <v>0</v>
      </c>
      <c r="M86" s="80">
        <f>RES_hhdet_numvin!M117</f>
        <v>0</v>
      </c>
      <c r="N86" s="80">
        <f>RES_hhdet_numvin!N117</f>
        <v>0</v>
      </c>
      <c r="O86" s="80">
        <f>RES_hhdet_numvin!O117</f>
        <v>0</v>
      </c>
      <c r="P86" s="80">
        <f>RES_hhdet_numvin!P117</f>
        <v>0</v>
      </c>
      <c r="Q86" s="80">
        <f>RES_hhdet_numvin!Q117</f>
        <v>0</v>
      </c>
    </row>
    <row r="87" spans="1:17" ht="12" customHeight="1" x14ac:dyDescent="0.25">
      <c r="A87" s="146" t="s">
        <v>62</v>
      </c>
      <c r="B87" s="188">
        <f>RES_hhdet_numvin!B120</f>
        <v>0</v>
      </c>
      <c r="C87" s="188">
        <f>RES_hhdet_numvin!C120</f>
        <v>0</v>
      </c>
      <c r="D87" s="188">
        <f>RES_hhdet_numvin!D120</f>
        <v>0</v>
      </c>
      <c r="E87" s="188">
        <f>RES_hhdet_numvin!E120</f>
        <v>0</v>
      </c>
      <c r="F87" s="188">
        <f>RES_hhdet_numvin!F120</f>
        <v>0</v>
      </c>
      <c r="G87" s="188">
        <f>RES_hhdet_numvin!G120</f>
        <v>0</v>
      </c>
      <c r="H87" s="188">
        <f>RES_hhdet_numvin!H120</f>
        <v>0</v>
      </c>
      <c r="I87" s="188">
        <f>RES_hhdet_numvin!I120</f>
        <v>0</v>
      </c>
      <c r="J87" s="188">
        <f>RES_hhdet_numvin!J120</f>
        <v>0</v>
      </c>
      <c r="K87" s="188">
        <f>RES_hhdet_numvin!K120</f>
        <v>0</v>
      </c>
      <c r="L87" s="188">
        <f>RES_hhdet_numvin!L120</f>
        <v>0</v>
      </c>
      <c r="M87" s="188">
        <f>RES_hhdet_numvin!M120</f>
        <v>0</v>
      </c>
      <c r="N87" s="188">
        <f>RES_hhdet_numvin!N120</f>
        <v>0</v>
      </c>
      <c r="O87" s="188">
        <f>RES_hhdet_numvin!O120</f>
        <v>0</v>
      </c>
      <c r="P87" s="188">
        <f>RES_hhdet_numvin!P120</f>
        <v>0</v>
      </c>
      <c r="Q87" s="188">
        <f>RES_hhdet_numvin!Q120</f>
        <v>0</v>
      </c>
    </row>
    <row r="88" spans="1:17" ht="12" customHeight="1" x14ac:dyDescent="0.25">
      <c r="A88" s="23" t="s">
        <v>57</v>
      </c>
      <c r="B88" s="80">
        <f>RES_hhdet_numvin!B121</f>
        <v>0</v>
      </c>
      <c r="C88" s="80">
        <f>RES_hhdet_numvin!C121</f>
        <v>0</v>
      </c>
      <c r="D88" s="80">
        <f>RES_hhdet_numvin!D121</f>
        <v>0</v>
      </c>
      <c r="E88" s="80">
        <f>RES_hhdet_numvin!E121</f>
        <v>0</v>
      </c>
      <c r="F88" s="80">
        <f>RES_hhdet_numvin!F121</f>
        <v>0</v>
      </c>
      <c r="G88" s="80">
        <f>RES_hhdet_numvin!G121</f>
        <v>0</v>
      </c>
      <c r="H88" s="80">
        <f>RES_hhdet_numvin!H121</f>
        <v>0</v>
      </c>
      <c r="I88" s="80">
        <f>RES_hhdet_numvin!I121</f>
        <v>0</v>
      </c>
      <c r="J88" s="80">
        <f>RES_hhdet_numvin!J121</f>
        <v>0</v>
      </c>
      <c r="K88" s="80">
        <f>RES_hhdet_numvin!K121</f>
        <v>0</v>
      </c>
      <c r="L88" s="80">
        <f>RES_hhdet_numvin!L121</f>
        <v>0</v>
      </c>
      <c r="M88" s="80">
        <f>RES_hhdet_numvin!M121</f>
        <v>0</v>
      </c>
      <c r="N88" s="80">
        <f>RES_hhdet_numvin!N121</f>
        <v>0</v>
      </c>
      <c r="O88" s="80">
        <f>RES_hhdet_numvin!O121</f>
        <v>0</v>
      </c>
      <c r="P88" s="80">
        <f>RES_hhdet_numvin!P121</f>
        <v>0</v>
      </c>
      <c r="Q88" s="80">
        <f>RES_hhdet_numvin!Q121</f>
        <v>0</v>
      </c>
    </row>
    <row r="89" spans="1:17" ht="12" customHeight="1" x14ac:dyDescent="0.25">
      <c r="A89" s="29" t="s">
        <v>140</v>
      </c>
      <c r="B89" s="78">
        <f>RES_hhdet_numvin!B122</f>
        <v>0</v>
      </c>
      <c r="C89" s="78">
        <f>RES_hhdet_numvin!C122</f>
        <v>0</v>
      </c>
      <c r="D89" s="78">
        <f>RES_hhdet_numvin!D122</f>
        <v>0</v>
      </c>
      <c r="E89" s="78">
        <f>RES_hhdet_numvin!E122</f>
        <v>0</v>
      </c>
      <c r="F89" s="78">
        <f>RES_hhdet_numvin!F122</f>
        <v>0</v>
      </c>
      <c r="G89" s="78">
        <f>RES_hhdet_numvin!G122</f>
        <v>0</v>
      </c>
      <c r="H89" s="78">
        <f>RES_hhdet_numvin!H122</f>
        <v>0</v>
      </c>
      <c r="I89" s="78">
        <f>RES_hhdet_numvin!I122</f>
        <v>0</v>
      </c>
      <c r="J89" s="78">
        <f>RES_hhdet_numvin!J122</f>
        <v>0</v>
      </c>
      <c r="K89" s="78">
        <f>RES_hhdet_numvin!K122</f>
        <v>0</v>
      </c>
      <c r="L89" s="78">
        <f>RES_hhdet_numvin!L122</f>
        <v>0</v>
      </c>
      <c r="M89" s="78">
        <f>RES_hhdet_numvin!M122</f>
        <v>0</v>
      </c>
      <c r="N89" s="78">
        <f>RES_hhdet_numvin!N122</f>
        <v>0</v>
      </c>
      <c r="O89" s="78">
        <f>RES_hhdet_numvin!O122</f>
        <v>0</v>
      </c>
      <c r="P89" s="78">
        <f>RES_hhdet_numvin!P122</f>
        <v>0</v>
      </c>
      <c r="Q89" s="78">
        <f>RES_hhdet_numvin!Q122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0</v>
      </c>
      <c r="C93" s="168">
        <f t="shared" ref="C93:Q93" si="8">SUM(C94,C97,C99,C108)</f>
        <v>0</v>
      </c>
      <c r="D93" s="168">
        <f t="shared" si="8"/>
        <v>0</v>
      </c>
      <c r="E93" s="168">
        <f t="shared" si="8"/>
        <v>0</v>
      </c>
      <c r="F93" s="168">
        <f t="shared" si="8"/>
        <v>0</v>
      </c>
      <c r="G93" s="168">
        <f t="shared" si="8"/>
        <v>0</v>
      </c>
      <c r="H93" s="168">
        <f t="shared" si="8"/>
        <v>0</v>
      </c>
      <c r="I93" s="168">
        <f t="shared" si="8"/>
        <v>0</v>
      </c>
      <c r="J93" s="168">
        <f t="shared" si="8"/>
        <v>0</v>
      </c>
      <c r="K93" s="168">
        <f t="shared" si="8"/>
        <v>0</v>
      </c>
      <c r="L93" s="168">
        <f t="shared" si="8"/>
        <v>0</v>
      </c>
      <c r="M93" s="168">
        <f t="shared" si="8"/>
        <v>0</v>
      </c>
      <c r="N93" s="168">
        <f t="shared" si="8"/>
        <v>0</v>
      </c>
      <c r="O93" s="168">
        <f t="shared" si="8"/>
        <v>0</v>
      </c>
      <c r="P93" s="168">
        <f t="shared" si="8"/>
        <v>0</v>
      </c>
      <c r="Q93" s="168">
        <f t="shared" si="8"/>
        <v>0</v>
      </c>
    </row>
    <row r="94" spans="1:17" ht="12" customHeight="1" x14ac:dyDescent="0.25">
      <c r="A94" s="158" t="s">
        <v>65</v>
      </c>
      <c r="B94" s="157">
        <f>SUM(B95:B96)</f>
        <v>0</v>
      </c>
      <c r="C94" s="157">
        <f t="shared" ref="C94:Q94" si="9">SUM(C95:C96)</f>
        <v>0</v>
      </c>
      <c r="D94" s="157">
        <f t="shared" si="9"/>
        <v>0</v>
      </c>
      <c r="E94" s="157">
        <f t="shared" si="9"/>
        <v>0</v>
      </c>
      <c r="F94" s="157">
        <f t="shared" si="9"/>
        <v>0</v>
      </c>
      <c r="G94" s="157">
        <f t="shared" si="9"/>
        <v>0</v>
      </c>
      <c r="H94" s="157">
        <f t="shared" si="9"/>
        <v>0</v>
      </c>
      <c r="I94" s="157">
        <f t="shared" si="9"/>
        <v>0</v>
      </c>
      <c r="J94" s="157">
        <f t="shared" si="9"/>
        <v>0</v>
      </c>
      <c r="K94" s="157">
        <f t="shared" si="9"/>
        <v>0</v>
      </c>
      <c r="L94" s="157">
        <f t="shared" si="9"/>
        <v>0</v>
      </c>
      <c r="M94" s="157">
        <f t="shared" si="9"/>
        <v>0</v>
      </c>
      <c r="N94" s="157">
        <f t="shared" si="9"/>
        <v>0</v>
      </c>
      <c r="O94" s="157">
        <f t="shared" si="9"/>
        <v>0</v>
      </c>
      <c r="P94" s="157">
        <f t="shared" si="9"/>
        <v>0</v>
      </c>
      <c r="Q94" s="157">
        <f t="shared" si="9"/>
        <v>0</v>
      </c>
    </row>
    <row r="95" spans="1:17" ht="12" customHeight="1" x14ac:dyDescent="0.25">
      <c r="A95" s="23" t="s">
        <v>153</v>
      </c>
      <c r="B95" s="156">
        <f>RES_hhdet_fec!B$107</f>
        <v>0</v>
      </c>
      <c r="C95" s="156">
        <f>RES_hhdet_fec!C$107</f>
        <v>0</v>
      </c>
      <c r="D95" s="156">
        <f>RES_hhdet_fec!D$107</f>
        <v>0</v>
      </c>
      <c r="E95" s="156">
        <f>RES_hhdet_fec!E$107</f>
        <v>0</v>
      </c>
      <c r="F95" s="156">
        <f>RES_hhdet_fec!F$107</f>
        <v>0</v>
      </c>
      <c r="G95" s="156">
        <f>RES_hhdet_fec!G$107</f>
        <v>0</v>
      </c>
      <c r="H95" s="156">
        <f>RES_hhdet_fec!H$107</f>
        <v>0</v>
      </c>
      <c r="I95" s="156">
        <f>RES_hhdet_fec!I$107</f>
        <v>0</v>
      </c>
      <c r="J95" s="156">
        <f>RES_hhdet_fec!J$107</f>
        <v>0</v>
      </c>
      <c r="K95" s="156">
        <f>RES_hhdet_fec!K$107</f>
        <v>0</v>
      </c>
      <c r="L95" s="156">
        <f>RES_hhdet_fec!L$107</f>
        <v>0</v>
      </c>
      <c r="M95" s="156">
        <f>RES_hhdet_fec!M$107</f>
        <v>0</v>
      </c>
      <c r="N95" s="156">
        <f>RES_hhdet_fec!N$107</f>
        <v>0</v>
      </c>
      <c r="O95" s="156">
        <f>RES_hhdet_fec!O$107</f>
        <v>0</v>
      </c>
      <c r="P95" s="156">
        <f>RES_hhdet_fec!P$107</f>
        <v>0</v>
      </c>
      <c r="Q95" s="156">
        <f>RES_hhdet_fec!Q$107</f>
        <v>0</v>
      </c>
    </row>
    <row r="96" spans="1:17" ht="12" customHeight="1" x14ac:dyDescent="0.25">
      <c r="A96" s="23" t="s">
        <v>60</v>
      </c>
      <c r="B96" s="156">
        <f>RES_hhdet_fec!B$108</f>
        <v>0</v>
      </c>
      <c r="C96" s="156">
        <f>RES_hhdet_fec!C$108</f>
        <v>0</v>
      </c>
      <c r="D96" s="156">
        <f>RES_hhdet_fec!D$108</f>
        <v>0</v>
      </c>
      <c r="E96" s="156">
        <f>RES_hhdet_fec!E$108</f>
        <v>0</v>
      </c>
      <c r="F96" s="156">
        <f>RES_hhdet_fec!F$108</f>
        <v>0</v>
      </c>
      <c r="G96" s="156">
        <f>RES_hhdet_fec!G$108</f>
        <v>0</v>
      </c>
      <c r="H96" s="156">
        <f>RES_hhdet_fec!H$108</f>
        <v>0</v>
      </c>
      <c r="I96" s="156">
        <f>RES_hhdet_fec!I$108</f>
        <v>0</v>
      </c>
      <c r="J96" s="156">
        <f>RES_hhdet_fec!J$108</f>
        <v>0</v>
      </c>
      <c r="K96" s="156">
        <f>RES_hhdet_fec!K$108</f>
        <v>0</v>
      </c>
      <c r="L96" s="156">
        <f>RES_hhdet_fec!L$108</f>
        <v>0</v>
      </c>
      <c r="M96" s="156">
        <f>RES_hhdet_fec!M$108</f>
        <v>0</v>
      </c>
      <c r="N96" s="156">
        <f>RES_hhdet_fec!N$108</f>
        <v>0</v>
      </c>
      <c r="O96" s="156">
        <f>RES_hhdet_fec!O$108</f>
        <v>0</v>
      </c>
      <c r="P96" s="156">
        <f>RES_hhdet_fec!P$108</f>
        <v>0</v>
      </c>
      <c r="Q96" s="156">
        <f>RES_hhdet_fec!Q$108</f>
        <v>0</v>
      </c>
    </row>
    <row r="97" spans="1:17" ht="12" customHeight="1" x14ac:dyDescent="0.25">
      <c r="A97" s="158" t="s">
        <v>112</v>
      </c>
      <c r="B97" s="157">
        <f>B98</f>
        <v>0</v>
      </c>
      <c r="C97" s="157">
        <f t="shared" ref="C97:Q97" si="10">C98</f>
        <v>0</v>
      </c>
      <c r="D97" s="157">
        <f t="shared" si="10"/>
        <v>0</v>
      </c>
      <c r="E97" s="157">
        <f t="shared" si="10"/>
        <v>0</v>
      </c>
      <c r="F97" s="157">
        <f t="shared" si="10"/>
        <v>0</v>
      </c>
      <c r="G97" s="157">
        <f t="shared" si="10"/>
        <v>0</v>
      </c>
      <c r="H97" s="157">
        <f t="shared" si="10"/>
        <v>0</v>
      </c>
      <c r="I97" s="157">
        <f t="shared" si="10"/>
        <v>0</v>
      </c>
      <c r="J97" s="157">
        <f t="shared" si="10"/>
        <v>0</v>
      </c>
      <c r="K97" s="157">
        <f t="shared" si="10"/>
        <v>0</v>
      </c>
      <c r="L97" s="157">
        <f t="shared" si="10"/>
        <v>0</v>
      </c>
      <c r="M97" s="157">
        <f t="shared" si="10"/>
        <v>0</v>
      </c>
      <c r="N97" s="157">
        <f t="shared" si="10"/>
        <v>0</v>
      </c>
      <c r="O97" s="157">
        <f t="shared" si="10"/>
        <v>0</v>
      </c>
      <c r="P97" s="157">
        <f t="shared" si="10"/>
        <v>0</v>
      </c>
      <c r="Q97" s="157">
        <f t="shared" si="10"/>
        <v>0</v>
      </c>
    </row>
    <row r="98" spans="1:17" ht="12" customHeight="1" x14ac:dyDescent="0.25">
      <c r="A98" s="23" t="s">
        <v>60</v>
      </c>
      <c r="B98" s="156">
        <f>RES_hhdet_fec!B$110</f>
        <v>0</v>
      </c>
      <c r="C98" s="156">
        <f>RES_hhdet_fec!C$110</f>
        <v>0</v>
      </c>
      <c r="D98" s="156">
        <f>RES_hhdet_fec!D$110</f>
        <v>0</v>
      </c>
      <c r="E98" s="156">
        <f>RES_hhdet_fec!E$110</f>
        <v>0</v>
      </c>
      <c r="F98" s="156">
        <f>RES_hhdet_fec!F$110</f>
        <v>0</v>
      </c>
      <c r="G98" s="156">
        <f>RES_hhdet_fec!G$110</f>
        <v>0</v>
      </c>
      <c r="H98" s="156">
        <f>RES_hhdet_fec!H$110</f>
        <v>0</v>
      </c>
      <c r="I98" s="156">
        <f>RES_hhdet_fec!I$110</f>
        <v>0</v>
      </c>
      <c r="J98" s="156">
        <f>RES_hhdet_fec!J$110</f>
        <v>0</v>
      </c>
      <c r="K98" s="156">
        <f>RES_hhdet_fec!K$110</f>
        <v>0</v>
      </c>
      <c r="L98" s="156">
        <f>RES_hhdet_fec!L$110</f>
        <v>0</v>
      </c>
      <c r="M98" s="156">
        <f>RES_hhdet_fec!M$110</f>
        <v>0</v>
      </c>
      <c r="N98" s="156">
        <f>RES_hhdet_fec!N$110</f>
        <v>0</v>
      </c>
      <c r="O98" s="156">
        <f>RES_hhdet_fec!O$110</f>
        <v>0</v>
      </c>
      <c r="P98" s="156">
        <f>RES_hhdet_fec!P$110</f>
        <v>0</v>
      </c>
      <c r="Q98" s="156">
        <f>RES_hhdet_fec!Q$110</f>
        <v>0</v>
      </c>
    </row>
    <row r="99" spans="1:17" ht="12" customHeight="1" x14ac:dyDescent="0.25">
      <c r="A99" s="158" t="s">
        <v>63</v>
      </c>
      <c r="B99" s="157">
        <f>SUM(B100:B101,B104:B105)</f>
        <v>0</v>
      </c>
      <c r="C99" s="157">
        <f t="shared" ref="C99:Q99" si="11">SUM(C100:C101,C104:C105)</f>
        <v>0</v>
      </c>
      <c r="D99" s="157">
        <f t="shared" si="11"/>
        <v>0</v>
      </c>
      <c r="E99" s="157">
        <f t="shared" si="11"/>
        <v>0</v>
      </c>
      <c r="F99" s="157">
        <f t="shared" si="11"/>
        <v>0</v>
      </c>
      <c r="G99" s="157">
        <f t="shared" si="11"/>
        <v>0</v>
      </c>
      <c r="H99" s="157">
        <f t="shared" si="11"/>
        <v>0</v>
      </c>
      <c r="I99" s="157">
        <f t="shared" si="11"/>
        <v>0</v>
      </c>
      <c r="J99" s="157">
        <f t="shared" si="11"/>
        <v>0</v>
      </c>
      <c r="K99" s="157">
        <f t="shared" si="11"/>
        <v>0</v>
      </c>
      <c r="L99" s="157">
        <f t="shared" si="11"/>
        <v>0</v>
      </c>
      <c r="M99" s="157">
        <f t="shared" si="11"/>
        <v>0</v>
      </c>
      <c r="N99" s="157">
        <f t="shared" si="11"/>
        <v>0</v>
      </c>
      <c r="O99" s="157">
        <f t="shared" si="11"/>
        <v>0</v>
      </c>
      <c r="P99" s="157">
        <f t="shared" si="11"/>
        <v>0</v>
      </c>
      <c r="Q99" s="157">
        <f t="shared" si="11"/>
        <v>0</v>
      </c>
    </row>
    <row r="100" spans="1:17" ht="12" customHeight="1" x14ac:dyDescent="0.25">
      <c r="A100" s="167" t="s">
        <v>152</v>
      </c>
      <c r="B100" s="132">
        <f>RES_hhdet_fec!B$112</f>
        <v>0</v>
      </c>
      <c r="C100" s="132">
        <f>RES_hhdet_fec!C$112</f>
        <v>0</v>
      </c>
      <c r="D100" s="132">
        <f>RES_hhdet_fec!D$112</f>
        <v>0</v>
      </c>
      <c r="E100" s="132">
        <f>RES_hhdet_fec!E$112</f>
        <v>0</v>
      </c>
      <c r="F100" s="132">
        <f>RES_hhdet_fec!F$112</f>
        <v>0</v>
      </c>
      <c r="G100" s="132">
        <f>RES_hhdet_fec!G$112</f>
        <v>0</v>
      </c>
      <c r="H100" s="132">
        <f>RES_hhdet_fec!H$112</f>
        <v>0</v>
      </c>
      <c r="I100" s="132">
        <f>RES_hhdet_fec!I$112</f>
        <v>0</v>
      </c>
      <c r="J100" s="132">
        <f>RES_hhdet_fec!J$112</f>
        <v>0</v>
      </c>
      <c r="K100" s="132">
        <f>RES_hhdet_fec!K$112</f>
        <v>0</v>
      </c>
      <c r="L100" s="132">
        <f>RES_hhdet_fec!L$112</f>
        <v>0</v>
      </c>
      <c r="M100" s="132">
        <f>RES_hhdet_fec!M$112</f>
        <v>0</v>
      </c>
      <c r="N100" s="132">
        <f>RES_hhdet_fec!N$112</f>
        <v>0</v>
      </c>
      <c r="O100" s="132">
        <f>RES_hhdet_fec!O$112</f>
        <v>0</v>
      </c>
      <c r="P100" s="132">
        <f>RES_hhdet_fec!P$112</f>
        <v>0</v>
      </c>
      <c r="Q100" s="132">
        <f>RES_hhdet_fec!Q$112</f>
        <v>0</v>
      </c>
    </row>
    <row r="101" spans="1:17" ht="12" customHeight="1" x14ac:dyDescent="0.25">
      <c r="A101" s="167" t="s">
        <v>151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79</v>
      </c>
      <c r="B102" s="165">
        <f>RES_hhdet_fec!B$114</f>
        <v>0</v>
      </c>
      <c r="C102" s="165">
        <f>RES_hhdet_fec!C$114</f>
        <v>0</v>
      </c>
      <c r="D102" s="165">
        <f>RES_hhdet_fec!D$114</f>
        <v>0</v>
      </c>
      <c r="E102" s="165">
        <f>RES_hhdet_fec!E$114</f>
        <v>0</v>
      </c>
      <c r="F102" s="165">
        <f>RES_hhdet_fec!F$114</f>
        <v>0</v>
      </c>
      <c r="G102" s="165">
        <f>RES_hhdet_fec!G$114</f>
        <v>0</v>
      </c>
      <c r="H102" s="165">
        <f>RES_hhdet_fec!H$114</f>
        <v>0</v>
      </c>
      <c r="I102" s="165">
        <f>RES_hhdet_fec!I$114</f>
        <v>0</v>
      </c>
      <c r="J102" s="165">
        <f>RES_hhdet_fec!J$114</f>
        <v>0</v>
      </c>
      <c r="K102" s="165">
        <f>RES_hhdet_fec!K$114</f>
        <v>0</v>
      </c>
      <c r="L102" s="165">
        <f>RES_hhdet_fec!L$114</f>
        <v>0</v>
      </c>
      <c r="M102" s="165">
        <f>RES_hhdet_fec!M$114</f>
        <v>0</v>
      </c>
      <c r="N102" s="165">
        <f>RES_hhdet_fec!N$114</f>
        <v>0</v>
      </c>
      <c r="O102" s="165">
        <f>RES_hhdet_fec!O$114</f>
        <v>0</v>
      </c>
      <c r="P102" s="165">
        <f>RES_hhdet_fec!P$114</f>
        <v>0</v>
      </c>
      <c r="Q102" s="165">
        <f>RES_hhdet_fec!Q$114</f>
        <v>0</v>
      </c>
    </row>
    <row r="103" spans="1:17" ht="12" customHeight="1" x14ac:dyDescent="0.25">
      <c r="A103" s="147" t="s">
        <v>59</v>
      </c>
      <c r="B103" s="164">
        <f>RES_hhdet_fec!B$115</f>
        <v>0</v>
      </c>
      <c r="C103" s="164">
        <f>RES_hhdet_fec!C$115</f>
        <v>0</v>
      </c>
      <c r="D103" s="164">
        <f>RES_hhdet_fec!D$115</f>
        <v>0</v>
      </c>
      <c r="E103" s="164">
        <f>RES_hhdet_fec!E$115</f>
        <v>0</v>
      </c>
      <c r="F103" s="164">
        <f>RES_hhdet_fec!F$115</f>
        <v>0</v>
      </c>
      <c r="G103" s="164">
        <f>RES_hhdet_fec!G$115</f>
        <v>0</v>
      </c>
      <c r="H103" s="164">
        <f>RES_hhdet_fec!H$115</f>
        <v>0</v>
      </c>
      <c r="I103" s="164">
        <f>RES_hhdet_fec!I$115</f>
        <v>0</v>
      </c>
      <c r="J103" s="164">
        <f>RES_hhdet_fec!J$115</f>
        <v>0</v>
      </c>
      <c r="K103" s="164">
        <f>RES_hhdet_fec!K$115</f>
        <v>0</v>
      </c>
      <c r="L103" s="164">
        <f>RES_hhdet_fec!L$115</f>
        <v>0</v>
      </c>
      <c r="M103" s="164">
        <f>RES_hhdet_fec!M$115</f>
        <v>0</v>
      </c>
      <c r="N103" s="164">
        <f>RES_hhdet_fec!N$115</f>
        <v>0</v>
      </c>
      <c r="O103" s="164">
        <f>RES_hhdet_fec!O$115</f>
        <v>0</v>
      </c>
      <c r="P103" s="164">
        <f>RES_hhdet_fec!P$115</f>
        <v>0</v>
      </c>
      <c r="Q103" s="164">
        <f>RES_hhdet_fec!Q$115</f>
        <v>0</v>
      </c>
    </row>
    <row r="104" spans="1:17" ht="12" customHeight="1" x14ac:dyDescent="0.25">
      <c r="A104" s="163" t="s">
        <v>142</v>
      </c>
      <c r="B104" s="162">
        <f>RES_hhdet_fec!B$116</f>
        <v>0</v>
      </c>
      <c r="C104" s="162">
        <f>RES_hhdet_fec!C$116</f>
        <v>0</v>
      </c>
      <c r="D104" s="162">
        <f>RES_hhdet_fec!D$116</f>
        <v>0</v>
      </c>
      <c r="E104" s="162">
        <f>RES_hhdet_fec!E$116</f>
        <v>0</v>
      </c>
      <c r="F104" s="162">
        <f>RES_hhdet_fec!F$116</f>
        <v>0</v>
      </c>
      <c r="G104" s="162">
        <f>RES_hhdet_fec!G$116</f>
        <v>0</v>
      </c>
      <c r="H104" s="162">
        <f>RES_hhdet_fec!H$116</f>
        <v>0</v>
      </c>
      <c r="I104" s="162">
        <f>RES_hhdet_fec!I$116</f>
        <v>0</v>
      </c>
      <c r="J104" s="162">
        <f>RES_hhdet_fec!J$116</f>
        <v>0</v>
      </c>
      <c r="K104" s="162">
        <f>RES_hhdet_fec!K$116</f>
        <v>0</v>
      </c>
      <c r="L104" s="162">
        <f>RES_hhdet_fec!L$116</f>
        <v>0</v>
      </c>
      <c r="M104" s="162">
        <f>RES_hhdet_fec!M$116</f>
        <v>0</v>
      </c>
      <c r="N104" s="162">
        <f>RES_hhdet_fec!N$116</f>
        <v>0</v>
      </c>
      <c r="O104" s="162">
        <f>RES_hhdet_fec!O$116</f>
        <v>0</v>
      </c>
      <c r="P104" s="162">
        <f>RES_hhdet_fec!P$116</f>
        <v>0</v>
      </c>
      <c r="Q104" s="162">
        <f>RES_hhdet_fec!Q$116</f>
        <v>0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RES_hhdet_fec!B$118</f>
        <v>0</v>
      </c>
      <c r="C106" s="156">
        <f>RES_hhdet_fec!C$118</f>
        <v>0</v>
      </c>
      <c r="D106" s="156">
        <f>RES_hhdet_fec!D$118</f>
        <v>0</v>
      </c>
      <c r="E106" s="156">
        <f>RES_hhdet_fec!E$118</f>
        <v>0</v>
      </c>
      <c r="F106" s="156">
        <f>RES_hhdet_fec!F$118</f>
        <v>0</v>
      </c>
      <c r="G106" s="156">
        <f>RES_hhdet_fec!G$118</f>
        <v>0</v>
      </c>
      <c r="H106" s="156">
        <f>RES_hhdet_fec!H$118</f>
        <v>0</v>
      </c>
      <c r="I106" s="156">
        <f>RES_hhdet_fec!I$118</f>
        <v>0</v>
      </c>
      <c r="J106" s="156">
        <f>RES_hhdet_fec!J$118</f>
        <v>0</v>
      </c>
      <c r="K106" s="156">
        <f>RES_hhdet_fec!K$118</f>
        <v>0</v>
      </c>
      <c r="L106" s="156">
        <f>RES_hhdet_fec!L$118</f>
        <v>0</v>
      </c>
      <c r="M106" s="156">
        <f>RES_hhdet_fec!M$118</f>
        <v>0</v>
      </c>
      <c r="N106" s="156">
        <f>RES_hhdet_fec!N$118</f>
        <v>0</v>
      </c>
      <c r="O106" s="156">
        <f>RES_hhdet_fec!O$118</f>
        <v>0</v>
      </c>
      <c r="P106" s="156">
        <f>RES_hhdet_fec!P$118</f>
        <v>0</v>
      </c>
      <c r="Q106" s="156">
        <f>RES_hhdet_fec!Q$118</f>
        <v>0</v>
      </c>
    </row>
    <row r="107" spans="1:17" ht="12" customHeight="1" x14ac:dyDescent="0.25">
      <c r="A107" s="148" t="s">
        <v>59</v>
      </c>
      <c r="B107" s="156">
        <f>RES_hhdet_fec!B$119</f>
        <v>0</v>
      </c>
      <c r="C107" s="156">
        <f>RES_hhdet_fec!C$119</f>
        <v>0</v>
      </c>
      <c r="D107" s="156">
        <f>RES_hhdet_fec!D$119</f>
        <v>0</v>
      </c>
      <c r="E107" s="156">
        <f>RES_hhdet_fec!E$119</f>
        <v>0</v>
      </c>
      <c r="F107" s="156">
        <f>RES_hhdet_fec!F$119</f>
        <v>0</v>
      </c>
      <c r="G107" s="156">
        <f>RES_hhdet_fec!G$119</f>
        <v>0</v>
      </c>
      <c r="H107" s="156">
        <f>RES_hhdet_fec!H$119</f>
        <v>0</v>
      </c>
      <c r="I107" s="156">
        <f>RES_hhdet_fec!I$119</f>
        <v>0</v>
      </c>
      <c r="J107" s="156">
        <f>RES_hhdet_fec!J$119</f>
        <v>0</v>
      </c>
      <c r="K107" s="156">
        <f>RES_hhdet_fec!K$119</f>
        <v>0</v>
      </c>
      <c r="L107" s="156">
        <f>RES_hhdet_fec!L$119</f>
        <v>0</v>
      </c>
      <c r="M107" s="156">
        <f>RES_hhdet_fec!M$119</f>
        <v>0</v>
      </c>
      <c r="N107" s="156">
        <f>RES_hhdet_fec!N$119</f>
        <v>0</v>
      </c>
      <c r="O107" s="156">
        <f>RES_hhdet_fec!O$119</f>
        <v>0</v>
      </c>
      <c r="P107" s="156">
        <f>RES_hhdet_fec!P$119</f>
        <v>0</v>
      </c>
      <c r="Q107" s="156">
        <f>RES_hhdet_fec!Q$119</f>
        <v>0</v>
      </c>
    </row>
    <row r="108" spans="1:17" ht="12" customHeight="1" x14ac:dyDescent="0.25">
      <c r="A108" s="158" t="s">
        <v>62</v>
      </c>
      <c r="B108" s="157">
        <f>SUM(B109:B110)</f>
        <v>0</v>
      </c>
      <c r="C108" s="157">
        <f t="shared" ref="C108:Q108" si="14">SUM(C109:C110)</f>
        <v>0</v>
      </c>
      <c r="D108" s="157">
        <f t="shared" si="14"/>
        <v>0</v>
      </c>
      <c r="E108" s="157">
        <f t="shared" si="14"/>
        <v>0</v>
      </c>
      <c r="F108" s="157">
        <f t="shared" si="14"/>
        <v>0</v>
      </c>
      <c r="G108" s="157">
        <f t="shared" si="14"/>
        <v>0</v>
      </c>
      <c r="H108" s="157">
        <f t="shared" si="14"/>
        <v>0</v>
      </c>
      <c r="I108" s="157">
        <f t="shared" si="14"/>
        <v>0</v>
      </c>
      <c r="J108" s="157">
        <f t="shared" si="14"/>
        <v>0</v>
      </c>
      <c r="K108" s="157">
        <f t="shared" si="14"/>
        <v>0</v>
      </c>
      <c r="L108" s="157">
        <f t="shared" si="14"/>
        <v>0</v>
      </c>
      <c r="M108" s="157">
        <f t="shared" si="14"/>
        <v>0</v>
      </c>
      <c r="N108" s="157">
        <f t="shared" si="14"/>
        <v>0</v>
      </c>
      <c r="O108" s="157">
        <f t="shared" si="14"/>
        <v>0</v>
      </c>
      <c r="P108" s="157">
        <f t="shared" si="14"/>
        <v>0</v>
      </c>
      <c r="Q108" s="157">
        <f t="shared" si="14"/>
        <v>0</v>
      </c>
    </row>
    <row r="109" spans="1:17" ht="12" customHeight="1" x14ac:dyDescent="0.25">
      <c r="A109" s="23" t="s">
        <v>57</v>
      </c>
      <c r="B109" s="156">
        <f>RES_hhdet_fec!B$121</f>
        <v>0</v>
      </c>
      <c r="C109" s="156">
        <f>RES_hhdet_fec!C$121</f>
        <v>0</v>
      </c>
      <c r="D109" s="156">
        <f>RES_hhdet_fec!D$121</f>
        <v>0</v>
      </c>
      <c r="E109" s="156">
        <f>RES_hhdet_fec!E$121</f>
        <v>0</v>
      </c>
      <c r="F109" s="156">
        <f>RES_hhdet_fec!F$121</f>
        <v>0</v>
      </c>
      <c r="G109" s="156">
        <f>RES_hhdet_fec!G$121</f>
        <v>0</v>
      </c>
      <c r="H109" s="156">
        <f>RES_hhdet_fec!H$121</f>
        <v>0</v>
      </c>
      <c r="I109" s="156">
        <f>RES_hhdet_fec!I$121</f>
        <v>0</v>
      </c>
      <c r="J109" s="156">
        <f>RES_hhdet_fec!J$121</f>
        <v>0</v>
      </c>
      <c r="K109" s="156">
        <f>RES_hhdet_fec!K$121</f>
        <v>0</v>
      </c>
      <c r="L109" s="156">
        <f>RES_hhdet_fec!L$121</f>
        <v>0</v>
      </c>
      <c r="M109" s="156">
        <f>RES_hhdet_fec!M$121</f>
        <v>0</v>
      </c>
      <c r="N109" s="156">
        <f>RES_hhdet_fec!N$121</f>
        <v>0</v>
      </c>
      <c r="O109" s="156">
        <f>RES_hhdet_fec!O$121</f>
        <v>0</v>
      </c>
      <c r="P109" s="156">
        <f>RES_hhdet_fec!P$121</f>
        <v>0</v>
      </c>
      <c r="Q109" s="156">
        <f>RES_hhdet_fec!Q$121</f>
        <v>0</v>
      </c>
    </row>
    <row r="110" spans="1:17" ht="12" customHeight="1" x14ac:dyDescent="0.25">
      <c r="A110" s="29" t="s">
        <v>140</v>
      </c>
      <c r="B110" s="57">
        <f>RES_hhdet_fec!B$122</f>
        <v>0</v>
      </c>
      <c r="C110" s="57">
        <f>RES_hhdet_fec!C$122</f>
        <v>0</v>
      </c>
      <c r="D110" s="57">
        <f>RES_hhdet_fec!D$122</f>
        <v>0</v>
      </c>
      <c r="E110" s="57">
        <f>RES_hhdet_fec!E$122</f>
        <v>0</v>
      </c>
      <c r="F110" s="57">
        <f>RES_hhdet_fec!F$122</f>
        <v>0</v>
      </c>
      <c r="G110" s="57">
        <f>RES_hhdet_fec!G$122</f>
        <v>0</v>
      </c>
      <c r="H110" s="57">
        <f>RES_hhdet_fec!H$122</f>
        <v>0</v>
      </c>
      <c r="I110" s="57">
        <f>RES_hhdet_fec!I$122</f>
        <v>0</v>
      </c>
      <c r="J110" s="57">
        <f>RES_hhdet_fec!J$122</f>
        <v>0</v>
      </c>
      <c r="K110" s="57">
        <f>RES_hhdet_fec!K$122</f>
        <v>0</v>
      </c>
      <c r="L110" s="57">
        <f>RES_hhdet_fec!L$122</f>
        <v>0</v>
      </c>
      <c r="M110" s="57">
        <f>RES_hhdet_fec!M$122</f>
        <v>0</v>
      </c>
      <c r="N110" s="57">
        <f>RES_hhdet_fec!N$122</f>
        <v>0</v>
      </c>
      <c r="O110" s="57">
        <f>RES_hhdet_fec!O$122</f>
        <v>0</v>
      </c>
      <c r="P110" s="57">
        <f>RES_hhdet_fec!P$122</f>
        <v>0</v>
      </c>
      <c r="Q110" s="57">
        <f>RES_hhdet_fec!Q$122</f>
        <v>0</v>
      </c>
    </row>
    <row r="112" spans="1:17" ht="12" customHeight="1" x14ac:dyDescent="0.25">
      <c r="A112" s="152" t="s">
        <v>119</v>
      </c>
      <c r="B112" s="168">
        <f>SUM(B113,B116,B118,B127)</f>
        <v>0</v>
      </c>
      <c r="C112" s="168">
        <f t="shared" ref="C112:Q112" si="15">SUM(C113,C116,C118,C127)</f>
        <v>0</v>
      </c>
      <c r="D112" s="168">
        <f t="shared" si="15"/>
        <v>0</v>
      </c>
      <c r="E112" s="168">
        <f t="shared" si="15"/>
        <v>0</v>
      </c>
      <c r="F112" s="168">
        <f t="shared" si="15"/>
        <v>0</v>
      </c>
      <c r="G112" s="168">
        <f t="shared" si="15"/>
        <v>0</v>
      </c>
      <c r="H112" s="168">
        <f t="shared" si="15"/>
        <v>0</v>
      </c>
      <c r="I112" s="168">
        <f t="shared" si="15"/>
        <v>0</v>
      </c>
      <c r="J112" s="168">
        <f t="shared" si="15"/>
        <v>0</v>
      </c>
      <c r="K112" s="168">
        <f t="shared" si="15"/>
        <v>0</v>
      </c>
      <c r="L112" s="168">
        <f t="shared" si="15"/>
        <v>0</v>
      </c>
      <c r="M112" s="168">
        <f t="shared" si="15"/>
        <v>0</v>
      </c>
      <c r="N112" s="168">
        <f t="shared" si="15"/>
        <v>0</v>
      </c>
      <c r="O112" s="168">
        <f t="shared" si="15"/>
        <v>0</v>
      </c>
      <c r="P112" s="168">
        <f t="shared" si="15"/>
        <v>0</v>
      </c>
      <c r="Q112" s="168">
        <f t="shared" si="15"/>
        <v>0</v>
      </c>
    </row>
    <row r="113" spans="1:17" ht="12" customHeight="1" x14ac:dyDescent="0.25">
      <c r="A113" s="158" t="s">
        <v>65</v>
      </c>
      <c r="B113" s="157">
        <f>SUM(B114:B115)</f>
        <v>0</v>
      </c>
      <c r="C113" s="157">
        <f t="shared" ref="C113:Q113" si="16">SUM(C114:C115)</f>
        <v>0</v>
      </c>
      <c r="D113" s="157">
        <f t="shared" si="16"/>
        <v>0</v>
      </c>
      <c r="E113" s="157">
        <f t="shared" si="16"/>
        <v>0</v>
      </c>
      <c r="F113" s="157">
        <f t="shared" si="16"/>
        <v>0</v>
      </c>
      <c r="G113" s="157">
        <f t="shared" si="16"/>
        <v>0</v>
      </c>
      <c r="H113" s="157">
        <f t="shared" si="16"/>
        <v>0</v>
      </c>
      <c r="I113" s="157">
        <f t="shared" si="16"/>
        <v>0</v>
      </c>
      <c r="J113" s="157">
        <f t="shared" si="16"/>
        <v>0</v>
      </c>
      <c r="K113" s="157">
        <f t="shared" si="16"/>
        <v>0</v>
      </c>
      <c r="L113" s="157">
        <f t="shared" si="16"/>
        <v>0</v>
      </c>
      <c r="M113" s="157">
        <f t="shared" si="16"/>
        <v>0</v>
      </c>
      <c r="N113" s="157">
        <f t="shared" si="16"/>
        <v>0</v>
      </c>
      <c r="O113" s="157">
        <f t="shared" si="16"/>
        <v>0</v>
      </c>
      <c r="P113" s="157">
        <f t="shared" si="16"/>
        <v>0</v>
      </c>
      <c r="Q113" s="157">
        <f t="shared" si="16"/>
        <v>0</v>
      </c>
    </row>
    <row r="114" spans="1:17" ht="12" customHeight="1" x14ac:dyDescent="0.25">
      <c r="A114" s="23" t="s">
        <v>153</v>
      </c>
      <c r="B114" s="156">
        <f>RES_hhdet_tes!B$107</f>
        <v>0</v>
      </c>
      <c r="C114" s="156">
        <f>RES_hhdet_tes!C$107</f>
        <v>0</v>
      </c>
      <c r="D114" s="156">
        <f>RES_hhdet_tes!D$107</f>
        <v>0</v>
      </c>
      <c r="E114" s="156">
        <f>RES_hhdet_tes!E$107</f>
        <v>0</v>
      </c>
      <c r="F114" s="156">
        <f>RES_hhdet_tes!F$107</f>
        <v>0</v>
      </c>
      <c r="G114" s="156">
        <f>RES_hhdet_tes!G$107</f>
        <v>0</v>
      </c>
      <c r="H114" s="156">
        <f>RES_hhdet_tes!H$107</f>
        <v>0</v>
      </c>
      <c r="I114" s="156">
        <f>RES_hhdet_tes!I$107</f>
        <v>0</v>
      </c>
      <c r="J114" s="156">
        <f>RES_hhdet_tes!J$107</f>
        <v>0</v>
      </c>
      <c r="K114" s="156">
        <f>RES_hhdet_tes!K$107</f>
        <v>0</v>
      </c>
      <c r="L114" s="156">
        <f>RES_hhdet_tes!L$107</f>
        <v>0</v>
      </c>
      <c r="M114" s="156">
        <f>RES_hhdet_tes!M$107</f>
        <v>0</v>
      </c>
      <c r="N114" s="156">
        <f>RES_hhdet_tes!N$107</f>
        <v>0</v>
      </c>
      <c r="O114" s="156">
        <f>RES_hhdet_tes!O$107</f>
        <v>0</v>
      </c>
      <c r="P114" s="156">
        <f>RES_hhdet_tes!P$107</f>
        <v>0</v>
      </c>
      <c r="Q114" s="156">
        <f>RES_hhdet_tes!Q$107</f>
        <v>0</v>
      </c>
    </row>
    <row r="115" spans="1:17" ht="12" customHeight="1" x14ac:dyDescent="0.25">
      <c r="A115" s="23" t="s">
        <v>60</v>
      </c>
      <c r="B115" s="156">
        <f>RES_hhdet_tes!B$108</f>
        <v>0</v>
      </c>
      <c r="C115" s="156">
        <f>RES_hhdet_tes!C$108</f>
        <v>0</v>
      </c>
      <c r="D115" s="156">
        <f>RES_hhdet_tes!D$108</f>
        <v>0</v>
      </c>
      <c r="E115" s="156">
        <f>RES_hhdet_tes!E$108</f>
        <v>0</v>
      </c>
      <c r="F115" s="156">
        <f>RES_hhdet_tes!F$108</f>
        <v>0</v>
      </c>
      <c r="G115" s="156">
        <f>RES_hhdet_tes!G$108</f>
        <v>0</v>
      </c>
      <c r="H115" s="156">
        <f>RES_hhdet_tes!H$108</f>
        <v>0</v>
      </c>
      <c r="I115" s="156">
        <f>RES_hhdet_tes!I$108</f>
        <v>0</v>
      </c>
      <c r="J115" s="156">
        <f>RES_hhdet_tes!J$108</f>
        <v>0</v>
      </c>
      <c r="K115" s="156">
        <f>RES_hhdet_tes!K$108</f>
        <v>0</v>
      </c>
      <c r="L115" s="156">
        <f>RES_hhdet_tes!L$108</f>
        <v>0</v>
      </c>
      <c r="M115" s="156">
        <f>RES_hhdet_tes!M$108</f>
        <v>0</v>
      </c>
      <c r="N115" s="156">
        <f>RES_hhdet_tes!N$108</f>
        <v>0</v>
      </c>
      <c r="O115" s="156">
        <f>RES_hhdet_tes!O$108</f>
        <v>0</v>
      </c>
      <c r="P115" s="156">
        <f>RES_hhdet_tes!P$108</f>
        <v>0</v>
      </c>
      <c r="Q115" s="156">
        <f>RES_hhdet_tes!Q$108</f>
        <v>0</v>
      </c>
    </row>
    <row r="116" spans="1:17" ht="12" customHeight="1" x14ac:dyDescent="0.25">
      <c r="A116" s="158" t="s">
        <v>112</v>
      </c>
      <c r="B116" s="157">
        <f>B117</f>
        <v>0</v>
      </c>
      <c r="C116" s="157">
        <f t="shared" ref="C116:Q116" si="17">C117</f>
        <v>0</v>
      </c>
      <c r="D116" s="157">
        <f t="shared" si="17"/>
        <v>0</v>
      </c>
      <c r="E116" s="157">
        <f t="shared" si="17"/>
        <v>0</v>
      </c>
      <c r="F116" s="157">
        <f t="shared" si="17"/>
        <v>0</v>
      </c>
      <c r="G116" s="157">
        <f t="shared" si="17"/>
        <v>0</v>
      </c>
      <c r="H116" s="157">
        <f t="shared" si="17"/>
        <v>0</v>
      </c>
      <c r="I116" s="157">
        <f t="shared" si="17"/>
        <v>0</v>
      </c>
      <c r="J116" s="157">
        <f t="shared" si="17"/>
        <v>0</v>
      </c>
      <c r="K116" s="157">
        <f t="shared" si="17"/>
        <v>0</v>
      </c>
      <c r="L116" s="157">
        <f t="shared" si="17"/>
        <v>0</v>
      </c>
      <c r="M116" s="157">
        <f t="shared" si="17"/>
        <v>0</v>
      </c>
      <c r="N116" s="157">
        <f t="shared" si="17"/>
        <v>0</v>
      </c>
      <c r="O116" s="157">
        <f t="shared" si="17"/>
        <v>0</v>
      </c>
      <c r="P116" s="157">
        <f t="shared" si="17"/>
        <v>0</v>
      </c>
      <c r="Q116" s="157">
        <f t="shared" si="17"/>
        <v>0</v>
      </c>
    </row>
    <row r="117" spans="1:17" ht="12" customHeight="1" x14ac:dyDescent="0.25">
      <c r="A117" s="23" t="s">
        <v>60</v>
      </c>
      <c r="B117" s="156">
        <f>RES_hhdet_tes!B$110</f>
        <v>0</v>
      </c>
      <c r="C117" s="156">
        <f>RES_hhdet_tes!C$110</f>
        <v>0</v>
      </c>
      <c r="D117" s="156">
        <f>RES_hhdet_tes!D$110</f>
        <v>0</v>
      </c>
      <c r="E117" s="156">
        <f>RES_hhdet_tes!E$110</f>
        <v>0</v>
      </c>
      <c r="F117" s="156">
        <f>RES_hhdet_tes!F$110</f>
        <v>0</v>
      </c>
      <c r="G117" s="156">
        <f>RES_hhdet_tes!G$110</f>
        <v>0</v>
      </c>
      <c r="H117" s="156">
        <f>RES_hhdet_tes!H$110</f>
        <v>0</v>
      </c>
      <c r="I117" s="156">
        <f>RES_hhdet_tes!I$110</f>
        <v>0</v>
      </c>
      <c r="J117" s="156">
        <f>RES_hhdet_tes!J$110</f>
        <v>0</v>
      </c>
      <c r="K117" s="156">
        <f>RES_hhdet_tes!K$110</f>
        <v>0</v>
      </c>
      <c r="L117" s="156">
        <f>RES_hhdet_tes!L$110</f>
        <v>0</v>
      </c>
      <c r="M117" s="156">
        <f>RES_hhdet_tes!M$110</f>
        <v>0</v>
      </c>
      <c r="N117" s="156">
        <f>RES_hhdet_tes!N$110</f>
        <v>0</v>
      </c>
      <c r="O117" s="156">
        <f>RES_hhdet_tes!O$110</f>
        <v>0</v>
      </c>
      <c r="P117" s="156">
        <f>RES_hhdet_tes!P$110</f>
        <v>0</v>
      </c>
      <c r="Q117" s="156">
        <f>RES_hhdet_tes!Q$110</f>
        <v>0</v>
      </c>
    </row>
    <row r="118" spans="1:17" ht="12" customHeight="1" x14ac:dyDescent="0.25">
      <c r="A118" s="158" t="s">
        <v>63</v>
      </c>
      <c r="B118" s="157">
        <f>SUM(B119:B120,B123:B124)</f>
        <v>0</v>
      </c>
      <c r="C118" s="157">
        <f t="shared" ref="C118:Q118" si="18">SUM(C119:C120,C123:C124)</f>
        <v>0</v>
      </c>
      <c r="D118" s="157">
        <f t="shared" si="18"/>
        <v>0</v>
      </c>
      <c r="E118" s="157">
        <f t="shared" si="18"/>
        <v>0</v>
      </c>
      <c r="F118" s="157">
        <f t="shared" si="18"/>
        <v>0</v>
      </c>
      <c r="G118" s="157">
        <f t="shared" si="18"/>
        <v>0</v>
      </c>
      <c r="H118" s="157">
        <f t="shared" si="18"/>
        <v>0</v>
      </c>
      <c r="I118" s="157">
        <f t="shared" si="18"/>
        <v>0</v>
      </c>
      <c r="J118" s="157">
        <f t="shared" si="18"/>
        <v>0</v>
      </c>
      <c r="K118" s="157">
        <f t="shared" si="18"/>
        <v>0</v>
      </c>
      <c r="L118" s="157">
        <f t="shared" si="18"/>
        <v>0</v>
      </c>
      <c r="M118" s="157">
        <f t="shared" si="18"/>
        <v>0</v>
      </c>
      <c r="N118" s="157">
        <f t="shared" si="18"/>
        <v>0</v>
      </c>
      <c r="O118" s="157">
        <f t="shared" si="18"/>
        <v>0</v>
      </c>
      <c r="P118" s="157">
        <f t="shared" si="18"/>
        <v>0</v>
      </c>
      <c r="Q118" s="157">
        <f t="shared" si="18"/>
        <v>0</v>
      </c>
    </row>
    <row r="119" spans="1:17" ht="12" customHeight="1" x14ac:dyDescent="0.25">
      <c r="A119" s="167" t="s">
        <v>152</v>
      </c>
      <c r="B119" s="132">
        <f>RES_hhdet_tes!B$112</f>
        <v>0</v>
      </c>
      <c r="C119" s="132">
        <f>RES_hhdet_tes!C$112</f>
        <v>0</v>
      </c>
      <c r="D119" s="132">
        <f>RES_hhdet_tes!D$112</f>
        <v>0</v>
      </c>
      <c r="E119" s="132">
        <f>RES_hhdet_tes!E$112</f>
        <v>0</v>
      </c>
      <c r="F119" s="132">
        <f>RES_hhdet_tes!F$112</f>
        <v>0</v>
      </c>
      <c r="G119" s="132">
        <f>RES_hhdet_tes!G$112</f>
        <v>0</v>
      </c>
      <c r="H119" s="132">
        <f>RES_hhdet_tes!H$112</f>
        <v>0</v>
      </c>
      <c r="I119" s="132">
        <f>RES_hhdet_tes!I$112</f>
        <v>0</v>
      </c>
      <c r="J119" s="132">
        <f>RES_hhdet_tes!J$112</f>
        <v>0</v>
      </c>
      <c r="K119" s="132">
        <f>RES_hhdet_tes!K$112</f>
        <v>0</v>
      </c>
      <c r="L119" s="132">
        <f>RES_hhdet_tes!L$112</f>
        <v>0</v>
      </c>
      <c r="M119" s="132">
        <f>RES_hhdet_tes!M$112</f>
        <v>0</v>
      </c>
      <c r="N119" s="132">
        <f>RES_hhdet_tes!N$112</f>
        <v>0</v>
      </c>
      <c r="O119" s="132">
        <f>RES_hhdet_tes!O$112</f>
        <v>0</v>
      </c>
      <c r="P119" s="132">
        <f>RES_hhdet_tes!P$112</f>
        <v>0</v>
      </c>
      <c r="Q119" s="132">
        <f>RES_hhdet_tes!Q$112</f>
        <v>0</v>
      </c>
    </row>
    <row r="120" spans="1:17" ht="12" customHeight="1" x14ac:dyDescent="0.25">
      <c r="A120" s="167" t="s">
        <v>151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79</v>
      </c>
      <c r="B121" s="165">
        <f>RES_hhdet_tes!B$114</f>
        <v>0</v>
      </c>
      <c r="C121" s="165">
        <f>RES_hhdet_tes!C$114</f>
        <v>0</v>
      </c>
      <c r="D121" s="165">
        <f>RES_hhdet_tes!D$114</f>
        <v>0</v>
      </c>
      <c r="E121" s="165">
        <f>RES_hhdet_tes!E$114</f>
        <v>0</v>
      </c>
      <c r="F121" s="165">
        <f>RES_hhdet_tes!F$114</f>
        <v>0</v>
      </c>
      <c r="G121" s="165">
        <f>RES_hhdet_tes!G$114</f>
        <v>0</v>
      </c>
      <c r="H121" s="165">
        <f>RES_hhdet_tes!H$114</f>
        <v>0</v>
      </c>
      <c r="I121" s="165">
        <f>RES_hhdet_tes!I$114</f>
        <v>0</v>
      </c>
      <c r="J121" s="165">
        <f>RES_hhdet_tes!J$114</f>
        <v>0</v>
      </c>
      <c r="K121" s="165">
        <f>RES_hhdet_tes!K$114</f>
        <v>0</v>
      </c>
      <c r="L121" s="165">
        <f>RES_hhdet_tes!L$114</f>
        <v>0</v>
      </c>
      <c r="M121" s="165">
        <f>RES_hhdet_tes!M$114</f>
        <v>0</v>
      </c>
      <c r="N121" s="165">
        <f>RES_hhdet_tes!N$114</f>
        <v>0</v>
      </c>
      <c r="O121" s="165">
        <f>RES_hhdet_tes!O$114</f>
        <v>0</v>
      </c>
      <c r="P121" s="165">
        <f>RES_hhdet_tes!P$114</f>
        <v>0</v>
      </c>
      <c r="Q121" s="165">
        <f>RES_hhdet_tes!Q$114</f>
        <v>0</v>
      </c>
    </row>
    <row r="122" spans="1:17" ht="12" customHeight="1" x14ac:dyDescent="0.25">
      <c r="A122" s="147" t="s">
        <v>59</v>
      </c>
      <c r="B122" s="164">
        <f>RES_hhdet_tes!B$115</f>
        <v>0</v>
      </c>
      <c r="C122" s="164">
        <f>RES_hhdet_tes!C$115</f>
        <v>0</v>
      </c>
      <c r="D122" s="164">
        <f>RES_hhdet_tes!D$115</f>
        <v>0</v>
      </c>
      <c r="E122" s="164">
        <f>RES_hhdet_tes!E$115</f>
        <v>0</v>
      </c>
      <c r="F122" s="164">
        <f>RES_hhdet_tes!F$115</f>
        <v>0</v>
      </c>
      <c r="G122" s="164">
        <f>RES_hhdet_tes!G$115</f>
        <v>0</v>
      </c>
      <c r="H122" s="164">
        <f>RES_hhdet_tes!H$115</f>
        <v>0</v>
      </c>
      <c r="I122" s="164">
        <f>RES_hhdet_tes!I$115</f>
        <v>0</v>
      </c>
      <c r="J122" s="164">
        <f>RES_hhdet_tes!J$115</f>
        <v>0</v>
      </c>
      <c r="K122" s="164">
        <f>RES_hhdet_tes!K$115</f>
        <v>0</v>
      </c>
      <c r="L122" s="164">
        <f>RES_hhdet_tes!L$115</f>
        <v>0</v>
      </c>
      <c r="M122" s="164">
        <f>RES_hhdet_tes!M$115</f>
        <v>0</v>
      </c>
      <c r="N122" s="164">
        <f>RES_hhdet_tes!N$115</f>
        <v>0</v>
      </c>
      <c r="O122" s="164">
        <f>RES_hhdet_tes!O$115</f>
        <v>0</v>
      </c>
      <c r="P122" s="164">
        <f>RES_hhdet_tes!P$115</f>
        <v>0</v>
      </c>
      <c r="Q122" s="164">
        <f>RES_hhdet_tes!Q$115</f>
        <v>0</v>
      </c>
    </row>
    <row r="123" spans="1:17" ht="12" customHeight="1" x14ac:dyDescent="0.25">
      <c r="A123" s="163" t="s">
        <v>142</v>
      </c>
      <c r="B123" s="162">
        <f>RES_hhdet_tes!B$116</f>
        <v>0</v>
      </c>
      <c r="C123" s="162">
        <f>RES_hhdet_tes!C$116</f>
        <v>0</v>
      </c>
      <c r="D123" s="162">
        <f>RES_hhdet_tes!D$116</f>
        <v>0</v>
      </c>
      <c r="E123" s="162">
        <f>RES_hhdet_tes!E$116</f>
        <v>0</v>
      </c>
      <c r="F123" s="162">
        <f>RES_hhdet_tes!F$116</f>
        <v>0</v>
      </c>
      <c r="G123" s="162">
        <f>RES_hhdet_tes!G$116</f>
        <v>0</v>
      </c>
      <c r="H123" s="162">
        <f>RES_hhdet_tes!H$116</f>
        <v>0</v>
      </c>
      <c r="I123" s="162">
        <f>RES_hhdet_tes!I$116</f>
        <v>0</v>
      </c>
      <c r="J123" s="162">
        <f>RES_hhdet_tes!J$116</f>
        <v>0</v>
      </c>
      <c r="K123" s="162">
        <f>RES_hhdet_tes!K$116</f>
        <v>0</v>
      </c>
      <c r="L123" s="162">
        <f>RES_hhdet_tes!L$116</f>
        <v>0</v>
      </c>
      <c r="M123" s="162">
        <f>RES_hhdet_tes!M$116</f>
        <v>0</v>
      </c>
      <c r="N123" s="162">
        <f>RES_hhdet_tes!N$116</f>
        <v>0</v>
      </c>
      <c r="O123" s="162">
        <f>RES_hhdet_tes!O$116</f>
        <v>0</v>
      </c>
      <c r="P123" s="162">
        <f>RES_hhdet_tes!P$116</f>
        <v>0</v>
      </c>
      <c r="Q123" s="162">
        <f>RES_hhdet_tes!Q$116</f>
        <v>0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RES_hhdet_tes!B$118</f>
        <v>0</v>
      </c>
      <c r="C125" s="156">
        <f>RES_hhdet_tes!C$118</f>
        <v>0</v>
      </c>
      <c r="D125" s="156">
        <f>RES_hhdet_tes!D$118</f>
        <v>0</v>
      </c>
      <c r="E125" s="156">
        <f>RES_hhdet_tes!E$118</f>
        <v>0</v>
      </c>
      <c r="F125" s="156">
        <f>RES_hhdet_tes!F$118</f>
        <v>0</v>
      </c>
      <c r="G125" s="156">
        <f>RES_hhdet_tes!G$118</f>
        <v>0</v>
      </c>
      <c r="H125" s="156">
        <f>RES_hhdet_tes!H$118</f>
        <v>0</v>
      </c>
      <c r="I125" s="156">
        <f>RES_hhdet_tes!I$118</f>
        <v>0</v>
      </c>
      <c r="J125" s="156">
        <f>RES_hhdet_tes!J$118</f>
        <v>0</v>
      </c>
      <c r="K125" s="156">
        <f>RES_hhdet_tes!K$118</f>
        <v>0</v>
      </c>
      <c r="L125" s="156">
        <f>RES_hhdet_tes!L$118</f>
        <v>0</v>
      </c>
      <c r="M125" s="156">
        <f>RES_hhdet_tes!M$118</f>
        <v>0</v>
      </c>
      <c r="N125" s="156">
        <f>RES_hhdet_tes!N$118</f>
        <v>0</v>
      </c>
      <c r="O125" s="156">
        <f>RES_hhdet_tes!O$118</f>
        <v>0</v>
      </c>
      <c r="P125" s="156">
        <f>RES_hhdet_tes!P$118</f>
        <v>0</v>
      </c>
      <c r="Q125" s="156">
        <f>RES_hhdet_tes!Q$118</f>
        <v>0</v>
      </c>
    </row>
    <row r="126" spans="1:17" ht="12" customHeight="1" x14ac:dyDescent="0.25">
      <c r="A126" s="148" t="s">
        <v>59</v>
      </c>
      <c r="B126" s="156">
        <f>RES_hhdet_tes!B$119</f>
        <v>0</v>
      </c>
      <c r="C126" s="156">
        <f>RES_hhdet_tes!C$119</f>
        <v>0</v>
      </c>
      <c r="D126" s="156">
        <f>RES_hhdet_tes!D$119</f>
        <v>0</v>
      </c>
      <c r="E126" s="156">
        <f>RES_hhdet_tes!E$119</f>
        <v>0</v>
      </c>
      <c r="F126" s="156">
        <f>RES_hhdet_tes!F$119</f>
        <v>0</v>
      </c>
      <c r="G126" s="156">
        <f>RES_hhdet_tes!G$119</f>
        <v>0</v>
      </c>
      <c r="H126" s="156">
        <f>RES_hhdet_tes!H$119</f>
        <v>0</v>
      </c>
      <c r="I126" s="156">
        <f>RES_hhdet_tes!I$119</f>
        <v>0</v>
      </c>
      <c r="J126" s="156">
        <f>RES_hhdet_tes!J$119</f>
        <v>0</v>
      </c>
      <c r="K126" s="156">
        <f>RES_hhdet_tes!K$119</f>
        <v>0</v>
      </c>
      <c r="L126" s="156">
        <f>RES_hhdet_tes!L$119</f>
        <v>0</v>
      </c>
      <c r="M126" s="156">
        <f>RES_hhdet_tes!M$119</f>
        <v>0</v>
      </c>
      <c r="N126" s="156">
        <f>RES_hhdet_tes!N$119</f>
        <v>0</v>
      </c>
      <c r="O126" s="156">
        <f>RES_hhdet_tes!O$119</f>
        <v>0</v>
      </c>
      <c r="P126" s="156">
        <f>RES_hhdet_tes!P$119</f>
        <v>0</v>
      </c>
      <c r="Q126" s="156">
        <f>RES_hhdet_tes!Q$119</f>
        <v>0</v>
      </c>
    </row>
    <row r="127" spans="1:17" ht="12" customHeight="1" x14ac:dyDescent="0.25">
      <c r="A127" s="158" t="s">
        <v>62</v>
      </c>
      <c r="B127" s="157">
        <f>SUM(B128:B129)</f>
        <v>0</v>
      </c>
      <c r="C127" s="157">
        <f t="shared" ref="C127:Q127" si="21">SUM(C128:C129)</f>
        <v>0</v>
      </c>
      <c r="D127" s="157">
        <f t="shared" si="21"/>
        <v>0</v>
      </c>
      <c r="E127" s="157">
        <f t="shared" si="21"/>
        <v>0</v>
      </c>
      <c r="F127" s="157">
        <f t="shared" si="21"/>
        <v>0</v>
      </c>
      <c r="G127" s="157">
        <f t="shared" si="21"/>
        <v>0</v>
      </c>
      <c r="H127" s="157">
        <f t="shared" si="21"/>
        <v>0</v>
      </c>
      <c r="I127" s="157">
        <f t="shared" si="21"/>
        <v>0</v>
      </c>
      <c r="J127" s="157">
        <f t="shared" si="21"/>
        <v>0</v>
      </c>
      <c r="K127" s="157">
        <f t="shared" si="21"/>
        <v>0</v>
      </c>
      <c r="L127" s="157">
        <f t="shared" si="21"/>
        <v>0</v>
      </c>
      <c r="M127" s="157">
        <f t="shared" si="21"/>
        <v>0</v>
      </c>
      <c r="N127" s="157">
        <f t="shared" si="21"/>
        <v>0</v>
      </c>
      <c r="O127" s="157">
        <f t="shared" si="21"/>
        <v>0</v>
      </c>
      <c r="P127" s="157">
        <f t="shared" si="21"/>
        <v>0</v>
      </c>
      <c r="Q127" s="157">
        <f t="shared" si="21"/>
        <v>0</v>
      </c>
    </row>
    <row r="128" spans="1:17" ht="12" customHeight="1" x14ac:dyDescent="0.25">
      <c r="A128" s="23" t="s">
        <v>57</v>
      </c>
      <c r="B128" s="156">
        <f>RES_hhdet_tes!B$121</f>
        <v>0</v>
      </c>
      <c r="C128" s="156">
        <f>RES_hhdet_tes!C$121</f>
        <v>0</v>
      </c>
      <c r="D128" s="156">
        <f>RES_hhdet_tes!D$121</f>
        <v>0</v>
      </c>
      <c r="E128" s="156">
        <f>RES_hhdet_tes!E$121</f>
        <v>0</v>
      </c>
      <c r="F128" s="156">
        <f>RES_hhdet_tes!F$121</f>
        <v>0</v>
      </c>
      <c r="G128" s="156">
        <f>RES_hhdet_tes!G$121</f>
        <v>0</v>
      </c>
      <c r="H128" s="156">
        <f>RES_hhdet_tes!H$121</f>
        <v>0</v>
      </c>
      <c r="I128" s="156">
        <f>RES_hhdet_tes!I$121</f>
        <v>0</v>
      </c>
      <c r="J128" s="156">
        <f>RES_hhdet_tes!J$121</f>
        <v>0</v>
      </c>
      <c r="K128" s="156">
        <f>RES_hhdet_tes!K$121</f>
        <v>0</v>
      </c>
      <c r="L128" s="156">
        <f>RES_hhdet_tes!L$121</f>
        <v>0</v>
      </c>
      <c r="M128" s="156">
        <f>RES_hhdet_tes!M$121</f>
        <v>0</v>
      </c>
      <c r="N128" s="156">
        <f>RES_hhdet_tes!N$121</f>
        <v>0</v>
      </c>
      <c r="O128" s="156">
        <f>RES_hhdet_tes!O$121</f>
        <v>0</v>
      </c>
      <c r="P128" s="156">
        <f>RES_hhdet_tes!P$121</f>
        <v>0</v>
      </c>
      <c r="Q128" s="156">
        <f>RES_hhdet_tes!Q$121</f>
        <v>0</v>
      </c>
    </row>
    <row r="129" spans="1:17" ht="12" customHeight="1" x14ac:dyDescent="0.25">
      <c r="A129" s="29" t="s">
        <v>140</v>
      </c>
      <c r="B129" s="57">
        <f>RES_hhdet_tes!B$122</f>
        <v>0</v>
      </c>
      <c r="C129" s="57">
        <f>RES_hhdet_tes!C$122</f>
        <v>0</v>
      </c>
      <c r="D129" s="57">
        <f>RES_hhdet_tes!D$122</f>
        <v>0</v>
      </c>
      <c r="E129" s="57">
        <f>RES_hhdet_tes!E$122</f>
        <v>0</v>
      </c>
      <c r="F129" s="57">
        <f>RES_hhdet_tes!F$122</f>
        <v>0</v>
      </c>
      <c r="G129" s="57">
        <f>RES_hhdet_tes!G$122</f>
        <v>0</v>
      </c>
      <c r="H129" s="57">
        <f>RES_hhdet_tes!H$122</f>
        <v>0</v>
      </c>
      <c r="I129" s="57">
        <f>RES_hhdet_tes!I$122</f>
        <v>0</v>
      </c>
      <c r="J129" s="57">
        <f>RES_hhdet_tes!J$122</f>
        <v>0</v>
      </c>
      <c r="K129" s="57">
        <f>RES_hhdet_tes!K$122</f>
        <v>0</v>
      </c>
      <c r="L129" s="57">
        <f>RES_hhdet_tes!L$122</f>
        <v>0</v>
      </c>
      <c r="M129" s="57">
        <f>RES_hhdet_tes!M$122</f>
        <v>0</v>
      </c>
      <c r="N129" s="57">
        <f>RES_hhdet_tes!N$122</f>
        <v>0</v>
      </c>
      <c r="O129" s="57">
        <f>RES_hhdet_tes!O$122</f>
        <v>0</v>
      </c>
      <c r="P129" s="57">
        <f>RES_hhdet_tes!P$122</f>
        <v>0</v>
      </c>
      <c r="Q129" s="57">
        <f>RES_hhdet_tes!Q$122</f>
        <v>0</v>
      </c>
    </row>
    <row r="131" spans="1:17" ht="12" customHeight="1" x14ac:dyDescent="0.25">
      <c r="A131" s="152" t="s">
        <v>199</v>
      </c>
      <c r="B131" s="175" t="str">
        <f t="shared" ref="B131:Q146" si="22">IF(B112=0,"",B112/B93)</f>
        <v/>
      </c>
      <c r="C131" s="175" t="str">
        <f t="shared" si="22"/>
        <v/>
      </c>
      <c r="D131" s="175" t="str">
        <f t="shared" si="22"/>
        <v/>
      </c>
      <c r="E131" s="175" t="str">
        <f t="shared" si="22"/>
        <v/>
      </c>
      <c r="F131" s="175" t="str">
        <f t="shared" si="22"/>
        <v/>
      </c>
      <c r="G131" s="175" t="str">
        <f t="shared" si="22"/>
        <v/>
      </c>
      <c r="H131" s="175" t="str">
        <f t="shared" si="22"/>
        <v/>
      </c>
      <c r="I131" s="175" t="str">
        <f t="shared" si="22"/>
        <v/>
      </c>
      <c r="J131" s="175" t="str">
        <f t="shared" si="22"/>
        <v/>
      </c>
      <c r="K131" s="175" t="str">
        <f t="shared" si="22"/>
        <v/>
      </c>
      <c r="L131" s="175" t="str">
        <f t="shared" si="22"/>
        <v/>
      </c>
      <c r="M131" s="175" t="str">
        <f t="shared" si="22"/>
        <v/>
      </c>
      <c r="N131" s="175" t="str">
        <f t="shared" si="22"/>
        <v/>
      </c>
      <c r="O131" s="175" t="str">
        <f t="shared" si="22"/>
        <v/>
      </c>
      <c r="P131" s="175" t="str">
        <f t="shared" si="22"/>
        <v/>
      </c>
      <c r="Q131" s="175" t="str">
        <f t="shared" si="22"/>
        <v/>
      </c>
    </row>
    <row r="132" spans="1:17" ht="12" customHeight="1" x14ac:dyDescent="0.25">
      <c r="A132" s="158" t="s">
        <v>65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 t="str">
        <f t="shared" si="22"/>
        <v/>
      </c>
      <c r="G132" s="169" t="str">
        <f t="shared" si="22"/>
        <v/>
      </c>
      <c r="H132" s="169" t="str">
        <f t="shared" si="22"/>
        <v/>
      </c>
      <c r="I132" s="169" t="str">
        <f t="shared" si="22"/>
        <v/>
      </c>
      <c r="J132" s="169" t="str">
        <f t="shared" si="22"/>
        <v/>
      </c>
      <c r="K132" s="169" t="str">
        <f t="shared" si="22"/>
        <v/>
      </c>
      <c r="L132" s="169" t="str">
        <f t="shared" si="22"/>
        <v/>
      </c>
      <c r="M132" s="169" t="str">
        <f t="shared" si="22"/>
        <v/>
      </c>
      <c r="N132" s="169" t="str">
        <f t="shared" si="22"/>
        <v/>
      </c>
      <c r="O132" s="169" t="str">
        <f t="shared" si="22"/>
        <v/>
      </c>
      <c r="P132" s="169" t="str">
        <f t="shared" si="22"/>
        <v/>
      </c>
      <c r="Q132" s="169" t="str">
        <f t="shared" si="22"/>
        <v/>
      </c>
    </row>
    <row r="133" spans="1:17" ht="12" customHeight="1" x14ac:dyDescent="0.25">
      <c r="A133" s="23" t="s">
        <v>153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 t="str">
        <f t="shared" si="22"/>
        <v/>
      </c>
      <c r="G133" s="73" t="str">
        <f t="shared" si="22"/>
        <v/>
      </c>
      <c r="H133" s="73" t="str">
        <f t="shared" si="22"/>
        <v/>
      </c>
      <c r="I133" s="73" t="str">
        <f t="shared" si="22"/>
        <v/>
      </c>
      <c r="J133" s="73" t="str">
        <f t="shared" si="22"/>
        <v/>
      </c>
      <c r="K133" s="73" t="str">
        <f t="shared" si="22"/>
        <v/>
      </c>
      <c r="L133" s="73" t="str">
        <f t="shared" si="22"/>
        <v/>
      </c>
      <c r="M133" s="73" t="str">
        <f t="shared" si="22"/>
        <v/>
      </c>
      <c r="N133" s="73" t="str">
        <f t="shared" si="22"/>
        <v/>
      </c>
      <c r="O133" s="73" t="str">
        <f t="shared" si="22"/>
        <v/>
      </c>
      <c r="P133" s="73" t="str">
        <f t="shared" si="22"/>
        <v/>
      </c>
      <c r="Q133" s="73" t="str">
        <f t="shared" si="22"/>
        <v/>
      </c>
    </row>
    <row r="134" spans="1:17" ht="12" customHeight="1" x14ac:dyDescent="0.25">
      <c r="A134" s="23" t="s">
        <v>60</v>
      </c>
      <c r="B134" s="73" t="str">
        <f t="shared" si="22"/>
        <v/>
      </c>
      <c r="C134" s="73" t="str">
        <f t="shared" si="22"/>
        <v/>
      </c>
      <c r="D134" s="73" t="str">
        <f t="shared" si="22"/>
        <v/>
      </c>
      <c r="E134" s="73" t="str">
        <f t="shared" si="22"/>
        <v/>
      </c>
      <c r="F134" s="73" t="str">
        <f t="shared" si="22"/>
        <v/>
      </c>
      <c r="G134" s="73" t="str">
        <f t="shared" si="22"/>
        <v/>
      </c>
      <c r="H134" s="73" t="str">
        <f t="shared" si="22"/>
        <v/>
      </c>
      <c r="I134" s="73" t="str">
        <f t="shared" si="22"/>
        <v/>
      </c>
      <c r="J134" s="73" t="str">
        <f t="shared" si="22"/>
        <v/>
      </c>
      <c r="K134" s="73" t="str">
        <f t="shared" si="22"/>
        <v/>
      </c>
      <c r="L134" s="73" t="str">
        <f t="shared" si="22"/>
        <v/>
      </c>
      <c r="M134" s="73" t="str">
        <f t="shared" si="22"/>
        <v/>
      </c>
      <c r="N134" s="73" t="str">
        <f t="shared" si="22"/>
        <v/>
      </c>
      <c r="O134" s="73" t="str">
        <f t="shared" si="22"/>
        <v/>
      </c>
      <c r="P134" s="73" t="str">
        <f t="shared" si="22"/>
        <v/>
      </c>
      <c r="Q134" s="73" t="str">
        <f t="shared" si="22"/>
        <v/>
      </c>
    </row>
    <row r="135" spans="1:17" ht="12" customHeight="1" x14ac:dyDescent="0.25">
      <c r="A135" s="158" t="s">
        <v>112</v>
      </c>
      <c r="B135" s="169" t="str">
        <f t="shared" si="22"/>
        <v/>
      </c>
      <c r="C135" s="169" t="str">
        <f t="shared" si="22"/>
        <v/>
      </c>
      <c r="D135" s="169" t="str">
        <f t="shared" si="22"/>
        <v/>
      </c>
      <c r="E135" s="169" t="str">
        <f t="shared" si="22"/>
        <v/>
      </c>
      <c r="F135" s="169" t="str">
        <f t="shared" si="22"/>
        <v/>
      </c>
      <c r="G135" s="169" t="str">
        <f t="shared" si="22"/>
        <v/>
      </c>
      <c r="H135" s="169" t="str">
        <f t="shared" si="22"/>
        <v/>
      </c>
      <c r="I135" s="169" t="str">
        <f t="shared" si="22"/>
        <v/>
      </c>
      <c r="J135" s="169" t="str">
        <f t="shared" si="22"/>
        <v/>
      </c>
      <c r="K135" s="169" t="str">
        <f t="shared" si="22"/>
        <v/>
      </c>
      <c r="L135" s="169" t="str">
        <f t="shared" si="22"/>
        <v/>
      </c>
      <c r="M135" s="169" t="str">
        <f t="shared" si="22"/>
        <v/>
      </c>
      <c r="N135" s="169" t="str">
        <f t="shared" si="22"/>
        <v/>
      </c>
      <c r="O135" s="169" t="str">
        <f t="shared" si="22"/>
        <v/>
      </c>
      <c r="P135" s="169" t="str">
        <f t="shared" si="22"/>
        <v/>
      </c>
      <c r="Q135" s="169" t="str">
        <f t="shared" si="22"/>
        <v/>
      </c>
    </row>
    <row r="136" spans="1:17" ht="12" customHeight="1" x14ac:dyDescent="0.25">
      <c r="A136" s="23" t="s">
        <v>60</v>
      </c>
      <c r="B136" s="73" t="str">
        <f t="shared" si="22"/>
        <v/>
      </c>
      <c r="C136" s="73" t="str">
        <f t="shared" si="22"/>
        <v/>
      </c>
      <c r="D136" s="73" t="str">
        <f t="shared" si="22"/>
        <v/>
      </c>
      <c r="E136" s="73" t="str">
        <f t="shared" si="22"/>
        <v/>
      </c>
      <c r="F136" s="73" t="str">
        <f t="shared" si="22"/>
        <v/>
      </c>
      <c r="G136" s="73" t="str">
        <f t="shared" si="22"/>
        <v/>
      </c>
      <c r="H136" s="73" t="str">
        <f t="shared" si="22"/>
        <v/>
      </c>
      <c r="I136" s="73" t="str">
        <f t="shared" si="22"/>
        <v/>
      </c>
      <c r="J136" s="73" t="str">
        <f t="shared" si="22"/>
        <v/>
      </c>
      <c r="K136" s="73" t="str">
        <f t="shared" si="22"/>
        <v/>
      </c>
      <c r="L136" s="73" t="str">
        <f t="shared" si="22"/>
        <v/>
      </c>
      <c r="M136" s="73" t="str">
        <f t="shared" si="22"/>
        <v/>
      </c>
      <c r="N136" s="73" t="str">
        <f t="shared" si="22"/>
        <v/>
      </c>
      <c r="O136" s="73" t="str">
        <f t="shared" si="22"/>
        <v/>
      </c>
      <c r="P136" s="73" t="str">
        <f t="shared" si="22"/>
        <v/>
      </c>
      <c r="Q136" s="73" t="str">
        <f t="shared" si="22"/>
        <v/>
      </c>
    </row>
    <row r="137" spans="1:17" ht="12" customHeight="1" x14ac:dyDescent="0.25">
      <c r="A137" s="158" t="s">
        <v>63</v>
      </c>
      <c r="B137" s="169" t="str">
        <f t="shared" si="22"/>
        <v/>
      </c>
      <c r="C137" s="169" t="str">
        <f t="shared" si="22"/>
        <v/>
      </c>
      <c r="D137" s="169" t="str">
        <f t="shared" si="22"/>
        <v/>
      </c>
      <c r="E137" s="169" t="str">
        <f t="shared" si="22"/>
        <v/>
      </c>
      <c r="F137" s="169" t="str">
        <f t="shared" si="22"/>
        <v/>
      </c>
      <c r="G137" s="169" t="str">
        <f t="shared" si="22"/>
        <v/>
      </c>
      <c r="H137" s="169" t="str">
        <f t="shared" si="22"/>
        <v/>
      </c>
      <c r="I137" s="169" t="str">
        <f t="shared" si="22"/>
        <v/>
      </c>
      <c r="J137" s="169" t="str">
        <f t="shared" si="22"/>
        <v/>
      </c>
      <c r="K137" s="169" t="str">
        <f t="shared" si="22"/>
        <v/>
      </c>
      <c r="L137" s="169" t="str">
        <f t="shared" si="22"/>
        <v/>
      </c>
      <c r="M137" s="169" t="str">
        <f t="shared" si="22"/>
        <v/>
      </c>
      <c r="N137" s="169" t="str">
        <f t="shared" si="22"/>
        <v/>
      </c>
      <c r="O137" s="169" t="str">
        <f t="shared" si="22"/>
        <v/>
      </c>
      <c r="P137" s="169" t="str">
        <f t="shared" si="22"/>
        <v/>
      </c>
      <c r="Q137" s="169" t="str">
        <f t="shared" si="22"/>
        <v/>
      </c>
    </row>
    <row r="138" spans="1:17" ht="12" customHeight="1" x14ac:dyDescent="0.25">
      <c r="A138" s="167" t="s">
        <v>152</v>
      </c>
      <c r="B138" s="174" t="str">
        <f t="shared" si="22"/>
        <v/>
      </c>
      <c r="C138" s="174" t="str">
        <f t="shared" si="22"/>
        <v/>
      </c>
      <c r="D138" s="174" t="str">
        <f t="shared" si="22"/>
        <v/>
      </c>
      <c r="E138" s="174" t="str">
        <f t="shared" si="22"/>
        <v/>
      </c>
      <c r="F138" s="174" t="str">
        <f t="shared" si="22"/>
        <v/>
      </c>
      <c r="G138" s="174" t="str">
        <f t="shared" si="22"/>
        <v/>
      </c>
      <c r="H138" s="174" t="str">
        <f t="shared" si="22"/>
        <v/>
      </c>
      <c r="I138" s="174" t="str">
        <f t="shared" si="22"/>
        <v/>
      </c>
      <c r="J138" s="174" t="str">
        <f t="shared" si="22"/>
        <v/>
      </c>
      <c r="K138" s="174" t="str">
        <f t="shared" si="22"/>
        <v/>
      </c>
      <c r="L138" s="174" t="str">
        <f t="shared" si="22"/>
        <v/>
      </c>
      <c r="M138" s="174" t="str">
        <f t="shared" si="22"/>
        <v/>
      </c>
      <c r="N138" s="174" t="str">
        <f t="shared" si="22"/>
        <v/>
      </c>
      <c r="O138" s="174" t="str">
        <f t="shared" si="22"/>
        <v/>
      </c>
      <c r="P138" s="174" t="str">
        <f t="shared" si="22"/>
        <v/>
      </c>
      <c r="Q138" s="174" t="str">
        <f t="shared" si="22"/>
        <v/>
      </c>
    </row>
    <row r="139" spans="1:17" ht="12" customHeight="1" x14ac:dyDescent="0.25">
      <c r="A139" s="167" t="s">
        <v>151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79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 t="str">
        <f t="shared" si="22"/>
        <v/>
      </c>
      <c r="C142" s="171" t="str">
        <f t="shared" si="22"/>
        <v/>
      </c>
      <c r="D142" s="171" t="str">
        <f t="shared" si="22"/>
        <v/>
      </c>
      <c r="E142" s="171" t="str">
        <f t="shared" si="22"/>
        <v/>
      </c>
      <c r="F142" s="171" t="str">
        <f t="shared" si="22"/>
        <v/>
      </c>
      <c r="G142" s="171" t="str">
        <f t="shared" si="22"/>
        <v/>
      </c>
      <c r="H142" s="171" t="str">
        <f t="shared" si="22"/>
        <v/>
      </c>
      <c r="I142" s="171" t="str">
        <f t="shared" si="22"/>
        <v/>
      </c>
      <c r="J142" s="171" t="str">
        <f t="shared" si="22"/>
        <v/>
      </c>
      <c r="K142" s="171" t="str">
        <f t="shared" si="22"/>
        <v/>
      </c>
      <c r="L142" s="171" t="str">
        <f t="shared" si="22"/>
        <v/>
      </c>
      <c r="M142" s="171" t="str">
        <f t="shared" si="22"/>
        <v/>
      </c>
      <c r="N142" s="171" t="str">
        <f t="shared" si="22"/>
        <v/>
      </c>
      <c r="O142" s="171" t="str">
        <f t="shared" si="22"/>
        <v/>
      </c>
      <c r="P142" s="171" t="str">
        <f t="shared" si="22"/>
        <v/>
      </c>
      <c r="Q142" s="171" t="str">
        <f t="shared" si="22"/>
        <v/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 t="str">
        <f t="shared" si="22"/>
        <v/>
      </c>
      <c r="C146" s="169" t="str">
        <f t="shared" si="22"/>
        <v/>
      </c>
      <c r="D146" s="169" t="str">
        <f t="shared" si="22"/>
        <v/>
      </c>
      <c r="E146" s="169" t="str">
        <f t="shared" si="22"/>
        <v/>
      </c>
      <c r="F146" s="169" t="str">
        <f t="shared" si="22"/>
        <v/>
      </c>
      <c r="G146" s="169" t="str">
        <f t="shared" si="22"/>
        <v/>
      </c>
      <c r="H146" s="169" t="str">
        <f t="shared" si="22"/>
        <v/>
      </c>
      <c r="I146" s="169" t="str">
        <f t="shared" si="22"/>
        <v/>
      </c>
      <c r="J146" s="169" t="str">
        <f t="shared" si="22"/>
        <v/>
      </c>
      <c r="K146" s="169" t="str">
        <f t="shared" si="22"/>
        <v/>
      </c>
      <c r="L146" s="169" t="str">
        <f t="shared" si="22"/>
        <v/>
      </c>
      <c r="M146" s="169" t="str">
        <f t="shared" si="22"/>
        <v/>
      </c>
      <c r="N146" s="169" t="str">
        <f t="shared" si="22"/>
        <v/>
      </c>
      <c r="O146" s="169" t="str">
        <f t="shared" si="22"/>
        <v/>
      </c>
      <c r="P146" s="169" t="str">
        <f t="shared" si="22"/>
        <v/>
      </c>
      <c r="Q146" s="169" t="str">
        <f t="shared" ref="Q146" si="23">IF(Q127=0,"",Q127/Q108)</f>
        <v/>
      </c>
    </row>
    <row r="147" spans="1:17" ht="12" customHeight="1" x14ac:dyDescent="0.25">
      <c r="A147" s="23" t="s">
        <v>57</v>
      </c>
      <c r="B147" s="73" t="str">
        <f t="shared" ref="B147:Q148" si="24">IF(B128=0,"",B128/B109)</f>
        <v/>
      </c>
      <c r="C147" s="73" t="str">
        <f t="shared" si="24"/>
        <v/>
      </c>
      <c r="D147" s="73" t="str">
        <f t="shared" si="24"/>
        <v/>
      </c>
      <c r="E147" s="73" t="str">
        <f t="shared" si="24"/>
        <v/>
      </c>
      <c r="F147" s="73" t="str">
        <f t="shared" si="24"/>
        <v/>
      </c>
      <c r="G147" s="73" t="str">
        <f t="shared" si="24"/>
        <v/>
      </c>
      <c r="H147" s="73" t="str">
        <f t="shared" si="24"/>
        <v/>
      </c>
      <c r="I147" s="73" t="str">
        <f t="shared" si="24"/>
        <v/>
      </c>
      <c r="J147" s="73" t="str">
        <f t="shared" si="24"/>
        <v/>
      </c>
      <c r="K147" s="73" t="str">
        <f t="shared" si="24"/>
        <v/>
      </c>
      <c r="L147" s="73" t="str">
        <f t="shared" si="24"/>
        <v/>
      </c>
      <c r="M147" s="73" t="str">
        <f t="shared" si="24"/>
        <v/>
      </c>
      <c r="N147" s="73" t="str">
        <f t="shared" si="24"/>
        <v/>
      </c>
      <c r="O147" s="73" t="str">
        <f t="shared" si="24"/>
        <v/>
      </c>
      <c r="P147" s="73" t="str">
        <f t="shared" si="24"/>
        <v/>
      </c>
      <c r="Q147" s="73" t="str">
        <f t="shared" si="24"/>
        <v/>
      </c>
    </row>
    <row r="148" spans="1:17" ht="12" customHeight="1" x14ac:dyDescent="0.25">
      <c r="A148" s="29" t="s">
        <v>140</v>
      </c>
      <c r="B148" s="65" t="str">
        <f t="shared" si="24"/>
        <v/>
      </c>
      <c r="C148" s="65" t="str">
        <f t="shared" si="24"/>
        <v/>
      </c>
      <c r="D148" s="65" t="str">
        <f t="shared" si="24"/>
        <v/>
      </c>
      <c r="E148" s="65" t="str">
        <f t="shared" si="24"/>
        <v/>
      </c>
      <c r="F148" s="65" t="str">
        <f t="shared" si="24"/>
        <v/>
      </c>
      <c r="G148" s="65" t="str">
        <f t="shared" si="24"/>
        <v/>
      </c>
      <c r="H148" s="65" t="str">
        <f t="shared" si="24"/>
        <v/>
      </c>
      <c r="I148" s="65" t="str">
        <f t="shared" si="24"/>
        <v/>
      </c>
      <c r="J148" s="65" t="str">
        <f t="shared" si="24"/>
        <v/>
      </c>
      <c r="K148" s="65" t="str">
        <f t="shared" si="24"/>
        <v/>
      </c>
      <c r="L148" s="65" t="str">
        <f t="shared" si="24"/>
        <v/>
      </c>
      <c r="M148" s="65" t="str">
        <f t="shared" si="24"/>
        <v/>
      </c>
      <c r="N148" s="65" t="str">
        <f t="shared" si="24"/>
        <v/>
      </c>
      <c r="O148" s="65" t="str">
        <f t="shared" si="24"/>
        <v/>
      </c>
      <c r="P148" s="65" t="str">
        <f t="shared" si="24"/>
        <v/>
      </c>
      <c r="Q148" s="65" t="str">
        <f t="shared" si="24"/>
        <v/>
      </c>
    </row>
    <row r="150" spans="1:17" ht="12" customHeight="1" x14ac:dyDescent="0.25">
      <c r="A150" s="152" t="s">
        <v>121</v>
      </c>
      <c r="B150" s="168">
        <f>SUM(B151,B154,B156,B165)</f>
        <v>0</v>
      </c>
      <c r="C150" s="168">
        <f t="shared" ref="C150:Q150" si="25">SUM(C151,C154,C156,C165)</f>
        <v>0</v>
      </c>
      <c r="D150" s="168">
        <f t="shared" si="25"/>
        <v>0</v>
      </c>
      <c r="E150" s="168">
        <f t="shared" si="25"/>
        <v>0</v>
      </c>
      <c r="F150" s="168">
        <f t="shared" si="25"/>
        <v>0</v>
      </c>
      <c r="G150" s="168">
        <f t="shared" si="25"/>
        <v>0</v>
      </c>
      <c r="H150" s="168">
        <f t="shared" si="25"/>
        <v>0</v>
      </c>
      <c r="I150" s="168">
        <f t="shared" si="25"/>
        <v>0</v>
      </c>
      <c r="J150" s="168">
        <f t="shared" si="25"/>
        <v>0</v>
      </c>
      <c r="K150" s="168">
        <f t="shared" si="25"/>
        <v>0</v>
      </c>
      <c r="L150" s="168">
        <f t="shared" si="25"/>
        <v>0</v>
      </c>
      <c r="M150" s="168">
        <f t="shared" si="25"/>
        <v>0</v>
      </c>
      <c r="N150" s="168">
        <f t="shared" si="25"/>
        <v>0</v>
      </c>
      <c r="O150" s="168">
        <f t="shared" si="25"/>
        <v>0</v>
      </c>
      <c r="P150" s="168">
        <f t="shared" si="25"/>
        <v>0</v>
      </c>
      <c r="Q150" s="168">
        <f t="shared" si="25"/>
        <v>0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153</v>
      </c>
      <c r="B152" s="156">
        <f>RES_hhdet_emi!B$107</f>
        <v>0</v>
      </c>
      <c r="C152" s="156">
        <f>RES_hhdet_emi!C$107</f>
        <v>0</v>
      </c>
      <c r="D152" s="156">
        <f>RES_hhdet_emi!D$107</f>
        <v>0</v>
      </c>
      <c r="E152" s="156">
        <f>RES_hhdet_emi!E$107</f>
        <v>0</v>
      </c>
      <c r="F152" s="156">
        <f>RES_hhdet_emi!F$107</f>
        <v>0</v>
      </c>
      <c r="G152" s="156">
        <f>RES_hhdet_emi!G$107</f>
        <v>0</v>
      </c>
      <c r="H152" s="156">
        <f>RES_hhdet_emi!H$107</f>
        <v>0</v>
      </c>
      <c r="I152" s="156">
        <f>RES_hhdet_emi!I$107</f>
        <v>0</v>
      </c>
      <c r="J152" s="156">
        <f>RES_hhdet_emi!J$107</f>
        <v>0</v>
      </c>
      <c r="K152" s="156">
        <f>RES_hhdet_emi!K$107</f>
        <v>0</v>
      </c>
      <c r="L152" s="156">
        <f>RES_hhdet_emi!L$107</f>
        <v>0</v>
      </c>
      <c r="M152" s="156">
        <f>RES_hhdet_emi!M$107</f>
        <v>0</v>
      </c>
      <c r="N152" s="156">
        <f>RES_hhdet_emi!N$107</f>
        <v>0</v>
      </c>
      <c r="O152" s="156">
        <f>RES_hhdet_emi!O$107</f>
        <v>0</v>
      </c>
      <c r="P152" s="156">
        <f>RES_hhdet_emi!P$107</f>
        <v>0</v>
      </c>
      <c r="Q152" s="156">
        <f>RES_hhdet_emi!Q$107</f>
        <v>0</v>
      </c>
    </row>
    <row r="153" spans="1:17" ht="12" customHeight="1" x14ac:dyDescent="0.25">
      <c r="A153" s="23" t="s">
        <v>60</v>
      </c>
      <c r="B153" s="156">
        <f>RES_hhdet_emi!B$108</f>
        <v>0</v>
      </c>
      <c r="C153" s="156">
        <f>RES_hhdet_emi!C$108</f>
        <v>0</v>
      </c>
      <c r="D153" s="156">
        <f>RES_hhdet_emi!D$108</f>
        <v>0</v>
      </c>
      <c r="E153" s="156">
        <f>RES_hhdet_emi!E$108</f>
        <v>0</v>
      </c>
      <c r="F153" s="156">
        <f>RES_hhdet_emi!F$108</f>
        <v>0</v>
      </c>
      <c r="G153" s="156">
        <f>RES_hhdet_emi!G$108</f>
        <v>0</v>
      </c>
      <c r="H153" s="156">
        <f>RES_hhdet_emi!H$108</f>
        <v>0</v>
      </c>
      <c r="I153" s="156">
        <f>RES_hhdet_emi!I$108</f>
        <v>0</v>
      </c>
      <c r="J153" s="156">
        <f>RES_hhdet_emi!J$108</f>
        <v>0</v>
      </c>
      <c r="K153" s="156">
        <f>RES_hhdet_emi!K$108</f>
        <v>0</v>
      </c>
      <c r="L153" s="156">
        <f>RES_hhdet_emi!L$108</f>
        <v>0</v>
      </c>
      <c r="M153" s="156">
        <f>RES_hhdet_emi!M$108</f>
        <v>0</v>
      </c>
      <c r="N153" s="156">
        <f>RES_hhdet_emi!N$108</f>
        <v>0</v>
      </c>
      <c r="O153" s="156">
        <f>RES_hhdet_emi!O$108</f>
        <v>0</v>
      </c>
      <c r="P153" s="156">
        <f>RES_hhdet_emi!P$108</f>
        <v>0</v>
      </c>
      <c r="Q153" s="156">
        <f>RES_hhdet_emi!Q$108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RES_hhdet_emi!B$110</f>
        <v>0</v>
      </c>
      <c r="C155" s="156">
        <f>RES_hhdet_emi!C$110</f>
        <v>0</v>
      </c>
      <c r="D155" s="156">
        <f>RES_hhdet_emi!D$110</f>
        <v>0</v>
      </c>
      <c r="E155" s="156">
        <f>RES_hhdet_emi!E$110</f>
        <v>0</v>
      </c>
      <c r="F155" s="156">
        <f>RES_hhdet_emi!F$110</f>
        <v>0</v>
      </c>
      <c r="G155" s="156">
        <f>RES_hhdet_emi!G$110</f>
        <v>0</v>
      </c>
      <c r="H155" s="156">
        <f>RES_hhdet_emi!H$110</f>
        <v>0</v>
      </c>
      <c r="I155" s="156">
        <f>RES_hhdet_emi!I$110</f>
        <v>0</v>
      </c>
      <c r="J155" s="156">
        <f>RES_hhdet_emi!J$110</f>
        <v>0</v>
      </c>
      <c r="K155" s="156">
        <f>RES_hhdet_emi!K$110</f>
        <v>0</v>
      </c>
      <c r="L155" s="156">
        <f>RES_hhdet_emi!L$110</f>
        <v>0</v>
      </c>
      <c r="M155" s="156">
        <f>RES_hhdet_emi!M$110</f>
        <v>0</v>
      </c>
      <c r="N155" s="156">
        <f>RES_hhdet_emi!N$110</f>
        <v>0</v>
      </c>
      <c r="O155" s="156">
        <f>RES_hhdet_emi!O$110</f>
        <v>0</v>
      </c>
      <c r="P155" s="156">
        <f>RES_hhdet_emi!P$110</f>
        <v>0</v>
      </c>
      <c r="Q155" s="156">
        <f>RES_hhdet_emi!Q$110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152</v>
      </c>
      <c r="B157" s="132">
        <f>RES_hhdet_emi!B$112</f>
        <v>0</v>
      </c>
      <c r="C157" s="132">
        <f>RES_hhdet_emi!C$112</f>
        <v>0</v>
      </c>
      <c r="D157" s="132">
        <f>RES_hhdet_emi!D$112</f>
        <v>0</v>
      </c>
      <c r="E157" s="132">
        <f>RES_hhdet_emi!E$112</f>
        <v>0</v>
      </c>
      <c r="F157" s="132">
        <f>RES_hhdet_emi!F$112</f>
        <v>0</v>
      </c>
      <c r="G157" s="132">
        <f>RES_hhdet_emi!G$112</f>
        <v>0</v>
      </c>
      <c r="H157" s="132">
        <f>RES_hhdet_emi!H$112</f>
        <v>0</v>
      </c>
      <c r="I157" s="132">
        <f>RES_hhdet_emi!I$112</f>
        <v>0</v>
      </c>
      <c r="J157" s="132">
        <f>RES_hhdet_emi!J$112</f>
        <v>0</v>
      </c>
      <c r="K157" s="132">
        <f>RES_hhdet_emi!K$112</f>
        <v>0</v>
      </c>
      <c r="L157" s="132">
        <f>RES_hhdet_emi!L$112</f>
        <v>0</v>
      </c>
      <c r="M157" s="132">
        <f>RES_hhdet_emi!M$112</f>
        <v>0</v>
      </c>
      <c r="N157" s="132">
        <f>RES_hhdet_emi!N$112</f>
        <v>0</v>
      </c>
      <c r="O157" s="132">
        <f>RES_hhdet_emi!O$112</f>
        <v>0</v>
      </c>
      <c r="P157" s="132">
        <f>RES_hhdet_emi!P$112</f>
        <v>0</v>
      </c>
      <c r="Q157" s="132">
        <f>RES_hhdet_emi!Q$112</f>
        <v>0</v>
      </c>
    </row>
    <row r="158" spans="1:17" ht="12" customHeight="1" x14ac:dyDescent="0.25">
      <c r="A158" s="167" t="s">
        <v>151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79</v>
      </c>
      <c r="B159" s="165">
        <f>RES_hhdet_emi!B$114</f>
        <v>0</v>
      </c>
      <c r="C159" s="165">
        <f>RES_hhdet_emi!C$114</f>
        <v>0</v>
      </c>
      <c r="D159" s="165">
        <f>RES_hhdet_emi!D$114</f>
        <v>0</v>
      </c>
      <c r="E159" s="165">
        <f>RES_hhdet_emi!E$114</f>
        <v>0</v>
      </c>
      <c r="F159" s="165">
        <f>RES_hhdet_emi!F$114</f>
        <v>0</v>
      </c>
      <c r="G159" s="165">
        <f>RES_hhdet_emi!G$114</f>
        <v>0</v>
      </c>
      <c r="H159" s="165">
        <f>RES_hhdet_emi!H$114</f>
        <v>0</v>
      </c>
      <c r="I159" s="165">
        <f>RES_hhdet_emi!I$114</f>
        <v>0</v>
      </c>
      <c r="J159" s="165">
        <f>RES_hhdet_emi!J$114</f>
        <v>0</v>
      </c>
      <c r="K159" s="165">
        <f>RES_hhdet_emi!K$114</f>
        <v>0</v>
      </c>
      <c r="L159" s="165">
        <f>RES_hhdet_emi!L$114</f>
        <v>0</v>
      </c>
      <c r="M159" s="165">
        <f>RES_hhdet_emi!M$114</f>
        <v>0</v>
      </c>
      <c r="N159" s="165">
        <f>RES_hhdet_emi!N$114</f>
        <v>0</v>
      </c>
      <c r="O159" s="165">
        <f>RES_hhdet_emi!O$114</f>
        <v>0</v>
      </c>
      <c r="P159" s="165">
        <f>RES_hhdet_emi!P$114</f>
        <v>0</v>
      </c>
      <c r="Q159" s="165">
        <f>RES_hhdet_emi!Q$114</f>
        <v>0</v>
      </c>
    </row>
    <row r="160" spans="1:17" ht="12" customHeight="1" x14ac:dyDescent="0.25">
      <c r="A160" s="147" t="s">
        <v>59</v>
      </c>
      <c r="B160" s="164">
        <f>RES_hhdet_emi!B$115</f>
        <v>0</v>
      </c>
      <c r="C160" s="164">
        <f>RES_hhdet_emi!C$115</f>
        <v>0</v>
      </c>
      <c r="D160" s="164">
        <f>RES_hhdet_emi!D$115</f>
        <v>0</v>
      </c>
      <c r="E160" s="164">
        <f>RES_hhdet_emi!E$115</f>
        <v>0</v>
      </c>
      <c r="F160" s="164">
        <f>RES_hhdet_emi!F$115</f>
        <v>0</v>
      </c>
      <c r="G160" s="164">
        <f>RES_hhdet_emi!G$115</f>
        <v>0</v>
      </c>
      <c r="H160" s="164">
        <f>RES_hhdet_emi!H$115</f>
        <v>0</v>
      </c>
      <c r="I160" s="164">
        <f>RES_hhdet_emi!I$115</f>
        <v>0</v>
      </c>
      <c r="J160" s="164">
        <f>RES_hhdet_emi!J$115</f>
        <v>0</v>
      </c>
      <c r="K160" s="164">
        <f>RES_hhdet_emi!K$115</f>
        <v>0</v>
      </c>
      <c r="L160" s="164">
        <f>RES_hhdet_emi!L$115</f>
        <v>0</v>
      </c>
      <c r="M160" s="164">
        <f>RES_hhdet_emi!M$115</f>
        <v>0</v>
      </c>
      <c r="N160" s="164">
        <f>RES_hhdet_emi!N$115</f>
        <v>0</v>
      </c>
      <c r="O160" s="164">
        <f>RES_hhdet_emi!O$115</f>
        <v>0</v>
      </c>
      <c r="P160" s="164">
        <f>RES_hhdet_emi!P$115</f>
        <v>0</v>
      </c>
      <c r="Q160" s="164">
        <f>RES_hhdet_emi!Q$115</f>
        <v>0</v>
      </c>
    </row>
    <row r="161" spans="1:17" ht="12" customHeight="1" x14ac:dyDescent="0.25">
      <c r="A161" s="163" t="s">
        <v>142</v>
      </c>
      <c r="B161" s="162">
        <f>RES_hhdet_emi!B$116</f>
        <v>0</v>
      </c>
      <c r="C161" s="162">
        <f>RES_hhdet_emi!C$116</f>
        <v>0</v>
      </c>
      <c r="D161" s="162">
        <f>RES_hhdet_emi!D$116</f>
        <v>0</v>
      </c>
      <c r="E161" s="162">
        <f>RES_hhdet_emi!E$116</f>
        <v>0</v>
      </c>
      <c r="F161" s="162">
        <f>RES_hhdet_emi!F$116</f>
        <v>0</v>
      </c>
      <c r="G161" s="162">
        <f>RES_hhdet_emi!G$116</f>
        <v>0</v>
      </c>
      <c r="H161" s="162">
        <f>RES_hhdet_emi!H$116</f>
        <v>0</v>
      </c>
      <c r="I161" s="162">
        <f>RES_hhdet_emi!I$116</f>
        <v>0</v>
      </c>
      <c r="J161" s="162">
        <f>RES_hhdet_emi!J$116</f>
        <v>0</v>
      </c>
      <c r="K161" s="162">
        <f>RES_hhdet_emi!K$116</f>
        <v>0</v>
      </c>
      <c r="L161" s="162">
        <f>RES_hhdet_emi!L$116</f>
        <v>0</v>
      </c>
      <c r="M161" s="162">
        <f>RES_hhdet_emi!M$116</f>
        <v>0</v>
      </c>
      <c r="N161" s="162">
        <f>RES_hhdet_emi!N$116</f>
        <v>0</v>
      </c>
      <c r="O161" s="162">
        <f>RES_hhdet_emi!O$116</f>
        <v>0</v>
      </c>
      <c r="P161" s="162">
        <f>RES_hhdet_emi!P$116</f>
        <v>0</v>
      </c>
      <c r="Q161" s="162">
        <f>RES_hhdet_emi!Q$116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RES_hhdet_emi!B$118</f>
        <v>0</v>
      </c>
      <c r="C163" s="156">
        <f>RES_hhdet_emi!C$118</f>
        <v>0</v>
      </c>
      <c r="D163" s="156">
        <f>RES_hhdet_emi!D$118</f>
        <v>0</v>
      </c>
      <c r="E163" s="156">
        <f>RES_hhdet_emi!E$118</f>
        <v>0</v>
      </c>
      <c r="F163" s="156">
        <f>RES_hhdet_emi!F$118</f>
        <v>0</v>
      </c>
      <c r="G163" s="156">
        <f>RES_hhdet_emi!G$118</f>
        <v>0</v>
      </c>
      <c r="H163" s="156">
        <f>RES_hhdet_emi!H$118</f>
        <v>0</v>
      </c>
      <c r="I163" s="156">
        <f>RES_hhdet_emi!I$118</f>
        <v>0</v>
      </c>
      <c r="J163" s="156">
        <f>RES_hhdet_emi!J$118</f>
        <v>0</v>
      </c>
      <c r="K163" s="156">
        <f>RES_hhdet_emi!K$118</f>
        <v>0</v>
      </c>
      <c r="L163" s="156">
        <f>RES_hhdet_emi!L$118</f>
        <v>0</v>
      </c>
      <c r="M163" s="156">
        <f>RES_hhdet_emi!M$118</f>
        <v>0</v>
      </c>
      <c r="N163" s="156">
        <f>RES_hhdet_emi!N$118</f>
        <v>0</v>
      </c>
      <c r="O163" s="156">
        <f>RES_hhdet_emi!O$118</f>
        <v>0</v>
      </c>
      <c r="P163" s="156">
        <f>RES_hhdet_emi!P$118</f>
        <v>0</v>
      </c>
      <c r="Q163" s="156">
        <f>RES_hhdet_emi!Q$118</f>
        <v>0</v>
      </c>
    </row>
    <row r="164" spans="1:17" ht="12" customHeight="1" x14ac:dyDescent="0.25">
      <c r="A164" s="148" t="s">
        <v>59</v>
      </c>
      <c r="B164" s="156">
        <f>RES_hhdet_emi!B$119</f>
        <v>0</v>
      </c>
      <c r="C164" s="156">
        <f>RES_hhdet_emi!C$119</f>
        <v>0</v>
      </c>
      <c r="D164" s="156">
        <f>RES_hhdet_emi!D$119</f>
        <v>0</v>
      </c>
      <c r="E164" s="156">
        <f>RES_hhdet_emi!E$119</f>
        <v>0</v>
      </c>
      <c r="F164" s="156">
        <f>RES_hhdet_emi!F$119</f>
        <v>0</v>
      </c>
      <c r="G164" s="156">
        <f>RES_hhdet_emi!G$119</f>
        <v>0</v>
      </c>
      <c r="H164" s="156">
        <f>RES_hhdet_emi!H$119</f>
        <v>0</v>
      </c>
      <c r="I164" s="156">
        <f>RES_hhdet_emi!I$119</f>
        <v>0</v>
      </c>
      <c r="J164" s="156">
        <f>RES_hhdet_emi!J$119</f>
        <v>0</v>
      </c>
      <c r="K164" s="156">
        <f>RES_hhdet_emi!K$119</f>
        <v>0</v>
      </c>
      <c r="L164" s="156">
        <f>RES_hhdet_emi!L$119</f>
        <v>0</v>
      </c>
      <c r="M164" s="156">
        <f>RES_hhdet_emi!M$119</f>
        <v>0</v>
      </c>
      <c r="N164" s="156">
        <f>RES_hhdet_emi!N$119</f>
        <v>0</v>
      </c>
      <c r="O164" s="156">
        <f>RES_hhdet_emi!O$119</f>
        <v>0</v>
      </c>
      <c r="P164" s="156">
        <f>RES_hhdet_emi!P$119</f>
        <v>0</v>
      </c>
      <c r="Q164" s="156">
        <f>RES_hhdet_emi!Q$119</f>
        <v>0</v>
      </c>
    </row>
    <row r="165" spans="1:17" ht="12" customHeight="1" x14ac:dyDescent="0.25">
      <c r="A165" s="158" t="s">
        <v>62</v>
      </c>
      <c r="B165" s="157">
        <f>SUM(B166:B167)</f>
        <v>0</v>
      </c>
      <c r="C165" s="157">
        <f t="shared" ref="C165:Q165" si="31">SUM(C166:C167)</f>
        <v>0</v>
      </c>
      <c r="D165" s="157">
        <f t="shared" si="31"/>
        <v>0</v>
      </c>
      <c r="E165" s="157">
        <f t="shared" si="31"/>
        <v>0</v>
      </c>
      <c r="F165" s="157">
        <f t="shared" si="31"/>
        <v>0</v>
      </c>
      <c r="G165" s="157">
        <f t="shared" si="31"/>
        <v>0</v>
      </c>
      <c r="H165" s="157">
        <f t="shared" si="31"/>
        <v>0</v>
      </c>
      <c r="I165" s="157">
        <f t="shared" si="31"/>
        <v>0</v>
      </c>
      <c r="J165" s="157">
        <f t="shared" si="31"/>
        <v>0</v>
      </c>
      <c r="K165" s="157">
        <f t="shared" si="31"/>
        <v>0</v>
      </c>
      <c r="L165" s="157">
        <f t="shared" si="31"/>
        <v>0</v>
      </c>
      <c r="M165" s="157">
        <f t="shared" si="31"/>
        <v>0</v>
      </c>
      <c r="N165" s="157">
        <f t="shared" si="31"/>
        <v>0</v>
      </c>
      <c r="O165" s="157">
        <f t="shared" si="31"/>
        <v>0</v>
      </c>
      <c r="P165" s="157">
        <f t="shared" si="31"/>
        <v>0</v>
      </c>
      <c r="Q165" s="157">
        <f t="shared" si="31"/>
        <v>0</v>
      </c>
    </row>
    <row r="166" spans="1:17" ht="12" customHeight="1" x14ac:dyDescent="0.25">
      <c r="A166" s="23" t="s">
        <v>57</v>
      </c>
      <c r="B166" s="156">
        <f>RES_hhdet_emi!B$121</f>
        <v>0</v>
      </c>
      <c r="C166" s="156">
        <f>RES_hhdet_emi!C$121</f>
        <v>0</v>
      </c>
      <c r="D166" s="156">
        <f>RES_hhdet_emi!D$121</f>
        <v>0</v>
      </c>
      <c r="E166" s="156">
        <f>RES_hhdet_emi!E$121</f>
        <v>0</v>
      </c>
      <c r="F166" s="156">
        <f>RES_hhdet_emi!F$121</f>
        <v>0</v>
      </c>
      <c r="G166" s="156">
        <f>RES_hhdet_emi!G$121</f>
        <v>0</v>
      </c>
      <c r="H166" s="156">
        <f>RES_hhdet_emi!H$121</f>
        <v>0</v>
      </c>
      <c r="I166" s="156">
        <f>RES_hhdet_emi!I$121</f>
        <v>0</v>
      </c>
      <c r="J166" s="156">
        <f>RES_hhdet_emi!J$121</f>
        <v>0</v>
      </c>
      <c r="K166" s="156">
        <f>RES_hhdet_emi!K$121</f>
        <v>0</v>
      </c>
      <c r="L166" s="156">
        <f>RES_hhdet_emi!L$121</f>
        <v>0</v>
      </c>
      <c r="M166" s="156">
        <f>RES_hhdet_emi!M$121</f>
        <v>0</v>
      </c>
      <c r="N166" s="156">
        <f>RES_hhdet_emi!N$121</f>
        <v>0</v>
      </c>
      <c r="O166" s="156">
        <f>RES_hhdet_emi!O$121</f>
        <v>0</v>
      </c>
      <c r="P166" s="156">
        <f>RES_hhdet_emi!P$121</f>
        <v>0</v>
      </c>
      <c r="Q166" s="156">
        <f>RES_hhdet_emi!Q$121</f>
        <v>0</v>
      </c>
    </row>
    <row r="167" spans="1:17" ht="12" customHeight="1" x14ac:dyDescent="0.25">
      <c r="A167" s="29" t="s">
        <v>140</v>
      </c>
      <c r="B167" s="57">
        <f>RES_hhdet_emi!B$122</f>
        <v>0</v>
      </c>
      <c r="C167" s="57">
        <f>RES_hhdet_emi!C$122</f>
        <v>0</v>
      </c>
      <c r="D167" s="57">
        <f>RES_hhdet_emi!D$122</f>
        <v>0</v>
      </c>
      <c r="E167" s="57">
        <f>RES_hhdet_emi!E$122</f>
        <v>0</v>
      </c>
      <c r="F167" s="57">
        <f>RES_hhdet_emi!F$122</f>
        <v>0</v>
      </c>
      <c r="G167" s="57">
        <f>RES_hhdet_emi!G$122</f>
        <v>0</v>
      </c>
      <c r="H167" s="57">
        <f>RES_hhdet_emi!H$122</f>
        <v>0</v>
      </c>
      <c r="I167" s="57">
        <f>RES_hhdet_emi!I$122</f>
        <v>0</v>
      </c>
      <c r="J167" s="57">
        <f>RES_hhdet_emi!J$122</f>
        <v>0</v>
      </c>
      <c r="K167" s="57">
        <f>RES_hhdet_emi!K$122</f>
        <v>0</v>
      </c>
      <c r="L167" s="57">
        <f>RES_hhdet_emi!L$122</f>
        <v>0</v>
      </c>
      <c r="M167" s="57">
        <f>RES_hhdet_emi!M$122</f>
        <v>0</v>
      </c>
      <c r="N167" s="57">
        <f>RES_hhdet_emi!N$122</f>
        <v>0</v>
      </c>
      <c r="O167" s="57">
        <f>RES_hhdet_emi!O$122</f>
        <v>0</v>
      </c>
      <c r="P167" s="57">
        <f>RES_hhdet_emi!P$122</f>
        <v>0</v>
      </c>
      <c r="Q167" s="57">
        <f>RES_hhdet_emi!Q$122</f>
        <v>0</v>
      </c>
    </row>
    <row r="169" spans="1:17" ht="12" customHeight="1" x14ac:dyDescent="0.25">
      <c r="A169" s="152" t="s">
        <v>198</v>
      </c>
      <c r="B169" s="168">
        <f>SUM(B170,B173,B175,B184)</f>
        <v>0</v>
      </c>
      <c r="C169" s="168">
        <f t="shared" ref="C169:Q169" si="32">SUM(C170,C173,C175,C184)</f>
        <v>0</v>
      </c>
      <c r="D169" s="168">
        <f t="shared" si="32"/>
        <v>0</v>
      </c>
      <c r="E169" s="168">
        <f t="shared" si="32"/>
        <v>0</v>
      </c>
      <c r="F169" s="168">
        <f t="shared" si="32"/>
        <v>0</v>
      </c>
      <c r="G169" s="168">
        <f t="shared" si="32"/>
        <v>0</v>
      </c>
      <c r="H169" s="168">
        <f t="shared" si="32"/>
        <v>0</v>
      </c>
      <c r="I169" s="168">
        <f t="shared" si="32"/>
        <v>0</v>
      </c>
      <c r="J169" s="168">
        <f t="shared" si="32"/>
        <v>0</v>
      </c>
      <c r="K169" s="168">
        <f t="shared" si="32"/>
        <v>0</v>
      </c>
      <c r="L169" s="168">
        <f t="shared" si="32"/>
        <v>0</v>
      </c>
      <c r="M169" s="168">
        <f t="shared" si="32"/>
        <v>0</v>
      </c>
      <c r="N169" s="168">
        <f t="shared" si="32"/>
        <v>0</v>
      </c>
      <c r="O169" s="168">
        <f t="shared" si="32"/>
        <v>0</v>
      </c>
      <c r="P169" s="168">
        <f t="shared" si="32"/>
        <v>0</v>
      </c>
      <c r="Q169" s="168">
        <f t="shared" si="32"/>
        <v>0</v>
      </c>
    </row>
    <row r="170" spans="1:17" ht="12" customHeight="1" x14ac:dyDescent="0.25">
      <c r="A170" s="158" t="s">
        <v>65</v>
      </c>
      <c r="B170" s="157">
        <f>SUM(B171:B172)</f>
        <v>0</v>
      </c>
      <c r="C170" s="157">
        <f t="shared" ref="C170:Q170" si="33">SUM(C171:C172)</f>
        <v>0</v>
      </c>
      <c r="D170" s="157">
        <f t="shared" si="33"/>
        <v>0</v>
      </c>
      <c r="E170" s="157">
        <f t="shared" si="33"/>
        <v>0</v>
      </c>
      <c r="F170" s="157">
        <f t="shared" si="33"/>
        <v>0</v>
      </c>
      <c r="G170" s="157">
        <f t="shared" si="33"/>
        <v>0</v>
      </c>
      <c r="H170" s="157">
        <f t="shared" si="33"/>
        <v>0</v>
      </c>
      <c r="I170" s="157">
        <f t="shared" si="33"/>
        <v>0</v>
      </c>
      <c r="J170" s="157">
        <f t="shared" si="33"/>
        <v>0</v>
      </c>
      <c r="K170" s="157">
        <f t="shared" si="33"/>
        <v>0</v>
      </c>
      <c r="L170" s="157">
        <f t="shared" si="33"/>
        <v>0</v>
      </c>
      <c r="M170" s="157">
        <f t="shared" si="33"/>
        <v>0</v>
      </c>
      <c r="N170" s="157">
        <f t="shared" si="33"/>
        <v>0</v>
      </c>
      <c r="O170" s="157">
        <f t="shared" si="33"/>
        <v>0</v>
      </c>
      <c r="P170" s="157">
        <f t="shared" si="33"/>
        <v>0</v>
      </c>
      <c r="Q170" s="157">
        <f t="shared" si="33"/>
        <v>0</v>
      </c>
    </row>
    <row r="171" spans="1:17" ht="12" customHeight="1" x14ac:dyDescent="0.25">
      <c r="A171" s="23" t="s">
        <v>153</v>
      </c>
      <c r="B171" s="156">
        <f>IF(B95=0,0,B95/0.086*1000000/B$7)</f>
        <v>0</v>
      </c>
      <c r="C171" s="156">
        <f t="shared" ref="C171:Q172" si="34">IF(C95=0,0,C95/0.086*1000000/C$7)</f>
        <v>0</v>
      </c>
      <c r="D171" s="156">
        <f t="shared" si="34"/>
        <v>0</v>
      </c>
      <c r="E171" s="156">
        <f t="shared" si="34"/>
        <v>0</v>
      </c>
      <c r="F171" s="156">
        <f t="shared" si="34"/>
        <v>0</v>
      </c>
      <c r="G171" s="156">
        <f t="shared" si="34"/>
        <v>0</v>
      </c>
      <c r="H171" s="156">
        <f t="shared" si="34"/>
        <v>0</v>
      </c>
      <c r="I171" s="156">
        <f t="shared" si="34"/>
        <v>0</v>
      </c>
      <c r="J171" s="156">
        <f t="shared" si="34"/>
        <v>0</v>
      </c>
      <c r="K171" s="156">
        <f t="shared" si="34"/>
        <v>0</v>
      </c>
      <c r="L171" s="156">
        <f t="shared" si="34"/>
        <v>0</v>
      </c>
      <c r="M171" s="156">
        <f t="shared" si="34"/>
        <v>0</v>
      </c>
      <c r="N171" s="156">
        <f t="shared" si="34"/>
        <v>0</v>
      </c>
      <c r="O171" s="156">
        <f t="shared" si="34"/>
        <v>0</v>
      </c>
      <c r="P171" s="156">
        <f t="shared" si="34"/>
        <v>0</v>
      </c>
      <c r="Q171" s="156">
        <f t="shared" si="34"/>
        <v>0</v>
      </c>
    </row>
    <row r="172" spans="1:17" ht="12" customHeight="1" x14ac:dyDescent="0.25">
      <c r="A172" s="23" t="s">
        <v>60</v>
      </c>
      <c r="B172" s="156">
        <f>IF(B96=0,0,B96/0.086*1000000/B$7)</f>
        <v>0</v>
      </c>
      <c r="C172" s="156">
        <f t="shared" si="34"/>
        <v>0</v>
      </c>
      <c r="D172" s="156">
        <f t="shared" si="34"/>
        <v>0</v>
      </c>
      <c r="E172" s="156">
        <f t="shared" si="34"/>
        <v>0</v>
      </c>
      <c r="F172" s="156">
        <f t="shared" si="34"/>
        <v>0</v>
      </c>
      <c r="G172" s="156">
        <f t="shared" si="34"/>
        <v>0</v>
      </c>
      <c r="H172" s="156">
        <f t="shared" si="34"/>
        <v>0</v>
      </c>
      <c r="I172" s="156">
        <f t="shared" si="34"/>
        <v>0</v>
      </c>
      <c r="J172" s="156">
        <f t="shared" si="34"/>
        <v>0</v>
      </c>
      <c r="K172" s="156">
        <f t="shared" si="34"/>
        <v>0</v>
      </c>
      <c r="L172" s="156">
        <f t="shared" si="34"/>
        <v>0</v>
      </c>
      <c r="M172" s="156">
        <f t="shared" si="34"/>
        <v>0</v>
      </c>
      <c r="N172" s="156">
        <f t="shared" si="34"/>
        <v>0</v>
      </c>
      <c r="O172" s="156">
        <f t="shared" si="34"/>
        <v>0</v>
      </c>
      <c r="P172" s="156">
        <f t="shared" si="34"/>
        <v>0</v>
      </c>
      <c r="Q172" s="156">
        <f t="shared" si="34"/>
        <v>0</v>
      </c>
    </row>
    <row r="173" spans="1:17" ht="12" customHeight="1" x14ac:dyDescent="0.25">
      <c r="A173" s="158" t="s">
        <v>112</v>
      </c>
      <c r="B173" s="157">
        <f>B174</f>
        <v>0</v>
      </c>
      <c r="C173" s="157">
        <f t="shared" ref="C173:Q173" si="35">C174</f>
        <v>0</v>
      </c>
      <c r="D173" s="157">
        <f t="shared" si="35"/>
        <v>0</v>
      </c>
      <c r="E173" s="157">
        <f t="shared" si="35"/>
        <v>0</v>
      </c>
      <c r="F173" s="157">
        <f t="shared" si="35"/>
        <v>0</v>
      </c>
      <c r="G173" s="157">
        <f t="shared" si="35"/>
        <v>0</v>
      </c>
      <c r="H173" s="157">
        <f t="shared" si="35"/>
        <v>0</v>
      </c>
      <c r="I173" s="157">
        <f t="shared" si="35"/>
        <v>0</v>
      </c>
      <c r="J173" s="157">
        <f t="shared" si="35"/>
        <v>0</v>
      </c>
      <c r="K173" s="157">
        <f t="shared" si="35"/>
        <v>0</v>
      </c>
      <c r="L173" s="157">
        <f t="shared" si="35"/>
        <v>0</v>
      </c>
      <c r="M173" s="157">
        <f t="shared" si="35"/>
        <v>0</v>
      </c>
      <c r="N173" s="157">
        <f t="shared" si="35"/>
        <v>0</v>
      </c>
      <c r="O173" s="157">
        <f t="shared" si="35"/>
        <v>0</v>
      </c>
      <c r="P173" s="157">
        <f t="shared" si="35"/>
        <v>0</v>
      </c>
      <c r="Q173" s="157">
        <f t="shared" si="35"/>
        <v>0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</v>
      </c>
      <c r="C174" s="156">
        <f t="shared" si="36"/>
        <v>0</v>
      </c>
      <c r="D174" s="156">
        <f t="shared" si="36"/>
        <v>0</v>
      </c>
      <c r="E174" s="156">
        <f t="shared" si="36"/>
        <v>0</v>
      </c>
      <c r="F174" s="156">
        <f t="shared" si="36"/>
        <v>0</v>
      </c>
      <c r="G174" s="156">
        <f t="shared" si="36"/>
        <v>0</v>
      </c>
      <c r="H174" s="156">
        <f t="shared" si="36"/>
        <v>0</v>
      </c>
      <c r="I174" s="156">
        <f t="shared" si="36"/>
        <v>0</v>
      </c>
      <c r="J174" s="156">
        <f t="shared" si="36"/>
        <v>0</v>
      </c>
      <c r="K174" s="156">
        <f t="shared" si="36"/>
        <v>0</v>
      </c>
      <c r="L174" s="156">
        <f t="shared" si="36"/>
        <v>0</v>
      </c>
      <c r="M174" s="156">
        <f t="shared" si="36"/>
        <v>0</v>
      </c>
      <c r="N174" s="156">
        <f t="shared" si="36"/>
        <v>0</v>
      </c>
      <c r="O174" s="156">
        <f t="shared" si="36"/>
        <v>0</v>
      </c>
      <c r="P174" s="156">
        <f t="shared" si="36"/>
        <v>0</v>
      </c>
      <c r="Q174" s="156">
        <f t="shared" si="36"/>
        <v>0</v>
      </c>
    </row>
    <row r="175" spans="1:17" ht="12" customHeight="1" x14ac:dyDescent="0.25">
      <c r="A175" s="158" t="s">
        <v>63</v>
      </c>
      <c r="B175" s="157">
        <f t="shared" si="36"/>
        <v>0</v>
      </c>
      <c r="C175" s="157">
        <f t="shared" si="36"/>
        <v>0</v>
      </c>
      <c r="D175" s="157">
        <f t="shared" si="36"/>
        <v>0</v>
      </c>
      <c r="E175" s="157">
        <f t="shared" si="36"/>
        <v>0</v>
      </c>
      <c r="F175" s="157">
        <f t="shared" si="36"/>
        <v>0</v>
      </c>
      <c r="G175" s="157">
        <f t="shared" si="36"/>
        <v>0</v>
      </c>
      <c r="H175" s="157">
        <f t="shared" si="36"/>
        <v>0</v>
      </c>
      <c r="I175" s="157">
        <f t="shared" si="36"/>
        <v>0</v>
      </c>
      <c r="J175" s="157">
        <f t="shared" si="36"/>
        <v>0</v>
      </c>
      <c r="K175" s="157">
        <f t="shared" si="36"/>
        <v>0</v>
      </c>
      <c r="L175" s="157">
        <f t="shared" si="36"/>
        <v>0</v>
      </c>
      <c r="M175" s="157">
        <f t="shared" si="36"/>
        <v>0</v>
      </c>
      <c r="N175" s="157">
        <f t="shared" si="36"/>
        <v>0</v>
      </c>
      <c r="O175" s="157">
        <f t="shared" si="36"/>
        <v>0</v>
      </c>
      <c r="P175" s="157">
        <f t="shared" si="36"/>
        <v>0</v>
      </c>
      <c r="Q175" s="157">
        <f t="shared" si="36"/>
        <v>0</v>
      </c>
    </row>
    <row r="176" spans="1:17" ht="12" customHeight="1" x14ac:dyDescent="0.25">
      <c r="A176" s="167" t="s">
        <v>152</v>
      </c>
      <c r="B176" s="132">
        <f>IF(B100=0,0,B100/0.086*1000000/B$11)</f>
        <v>0</v>
      </c>
      <c r="C176" s="132">
        <f t="shared" ref="C176:Q176" si="37">IF(C100=0,0,C100/0.086*1000000/C$11)</f>
        <v>0</v>
      </c>
      <c r="D176" s="132">
        <f t="shared" si="37"/>
        <v>0</v>
      </c>
      <c r="E176" s="132">
        <f t="shared" si="37"/>
        <v>0</v>
      </c>
      <c r="F176" s="132">
        <f t="shared" si="37"/>
        <v>0</v>
      </c>
      <c r="G176" s="132">
        <f t="shared" si="37"/>
        <v>0</v>
      </c>
      <c r="H176" s="132">
        <f t="shared" si="37"/>
        <v>0</v>
      </c>
      <c r="I176" s="132">
        <f t="shared" si="37"/>
        <v>0</v>
      </c>
      <c r="J176" s="132">
        <f t="shared" si="37"/>
        <v>0</v>
      </c>
      <c r="K176" s="132">
        <f t="shared" si="37"/>
        <v>0</v>
      </c>
      <c r="L176" s="132">
        <f t="shared" si="37"/>
        <v>0</v>
      </c>
      <c r="M176" s="132">
        <f t="shared" si="37"/>
        <v>0</v>
      </c>
      <c r="N176" s="132">
        <f t="shared" si="37"/>
        <v>0</v>
      </c>
      <c r="O176" s="132">
        <f t="shared" si="37"/>
        <v>0</v>
      </c>
      <c r="P176" s="132">
        <f t="shared" si="37"/>
        <v>0</v>
      </c>
      <c r="Q176" s="132">
        <f t="shared" si="37"/>
        <v>0</v>
      </c>
    </row>
    <row r="177" spans="1:17" ht="12" customHeight="1" x14ac:dyDescent="0.25">
      <c r="A177" s="167" t="s">
        <v>151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79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0</v>
      </c>
      <c r="C180" s="162">
        <f t="shared" ref="C180:Q180" si="40">IF(C104=0,0,C104/0.086*1000000/C$13)</f>
        <v>0</v>
      </c>
      <c r="D180" s="162">
        <f t="shared" si="40"/>
        <v>0</v>
      </c>
      <c r="E180" s="162">
        <f t="shared" si="40"/>
        <v>0</v>
      </c>
      <c r="F180" s="162">
        <f t="shared" si="40"/>
        <v>0</v>
      </c>
      <c r="G180" s="162">
        <f t="shared" si="40"/>
        <v>0</v>
      </c>
      <c r="H180" s="162">
        <f t="shared" si="40"/>
        <v>0</v>
      </c>
      <c r="I180" s="162">
        <f t="shared" si="40"/>
        <v>0</v>
      </c>
      <c r="J180" s="162">
        <f t="shared" si="40"/>
        <v>0</v>
      </c>
      <c r="K180" s="162">
        <f t="shared" si="40"/>
        <v>0</v>
      </c>
      <c r="L180" s="162">
        <f t="shared" si="40"/>
        <v>0</v>
      </c>
      <c r="M180" s="162">
        <f t="shared" si="40"/>
        <v>0</v>
      </c>
      <c r="N180" s="162">
        <f t="shared" si="40"/>
        <v>0</v>
      </c>
      <c r="O180" s="162">
        <f t="shared" si="40"/>
        <v>0</v>
      </c>
      <c r="P180" s="162">
        <f t="shared" si="40"/>
        <v>0</v>
      </c>
      <c r="Q180" s="162">
        <f t="shared" si="40"/>
        <v>0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0</v>
      </c>
      <c r="M182" s="156">
        <f t="shared" si="42"/>
        <v>0</v>
      </c>
      <c r="N182" s="156">
        <f t="shared" si="42"/>
        <v>0</v>
      </c>
      <c r="O182" s="156">
        <f t="shared" si="42"/>
        <v>0</v>
      </c>
      <c r="P182" s="156">
        <f t="shared" si="42"/>
        <v>0</v>
      </c>
      <c r="Q182" s="156">
        <f t="shared" si="42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0</v>
      </c>
      <c r="M183" s="156">
        <f t="shared" si="42"/>
        <v>0</v>
      </c>
      <c r="N183" s="156">
        <f t="shared" si="42"/>
        <v>0</v>
      </c>
      <c r="O183" s="156">
        <f t="shared" si="42"/>
        <v>0</v>
      </c>
      <c r="P183" s="156">
        <f t="shared" si="42"/>
        <v>0</v>
      </c>
      <c r="Q183" s="156">
        <f t="shared" si="42"/>
        <v>0</v>
      </c>
    </row>
    <row r="184" spans="1:17" ht="12" customHeight="1" x14ac:dyDescent="0.25">
      <c r="A184" s="158" t="s">
        <v>62</v>
      </c>
      <c r="B184" s="157">
        <f t="shared" si="36"/>
        <v>0</v>
      </c>
      <c r="C184" s="157">
        <f t="shared" si="36"/>
        <v>0</v>
      </c>
      <c r="D184" s="157">
        <f t="shared" si="36"/>
        <v>0</v>
      </c>
      <c r="E184" s="157">
        <f t="shared" si="36"/>
        <v>0</v>
      </c>
      <c r="F184" s="157">
        <f t="shared" si="36"/>
        <v>0</v>
      </c>
      <c r="G184" s="157">
        <f t="shared" si="36"/>
        <v>0</v>
      </c>
      <c r="H184" s="157">
        <f t="shared" si="36"/>
        <v>0</v>
      </c>
      <c r="I184" s="157">
        <f t="shared" si="36"/>
        <v>0</v>
      </c>
      <c r="J184" s="157">
        <f t="shared" si="36"/>
        <v>0</v>
      </c>
      <c r="K184" s="157">
        <f t="shared" si="36"/>
        <v>0</v>
      </c>
      <c r="L184" s="157">
        <f t="shared" si="36"/>
        <v>0</v>
      </c>
      <c r="M184" s="157">
        <f t="shared" si="36"/>
        <v>0</v>
      </c>
      <c r="N184" s="157">
        <f t="shared" si="36"/>
        <v>0</v>
      </c>
      <c r="O184" s="157">
        <f t="shared" si="36"/>
        <v>0</v>
      </c>
      <c r="P184" s="157">
        <f t="shared" si="36"/>
        <v>0</v>
      </c>
      <c r="Q184" s="157">
        <f t="shared" si="36"/>
        <v>0</v>
      </c>
    </row>
    <row r="185" spans="1:17" ht="12" customHeight="1" x14ac:dyDescent="0.25">
      <c r="A185" s="23" t="s">
        <v>57</v>
      </c>
      <c r="B185" s="156">
        <f>IF(B109=0,0,B109/0.086*1000000/B$16)</f>
        <v>0</v>
      </c>
      <c r="C185" s="156">
        <f t="shared" ref="C185:Q185" si="43">IF(C109=0,0,C109/0.086*1000000/C$16)</f>
        <v>0</v>
      </c>
      <c r="D185" s="156">
        <f t="shared" si="43"/>
        <v>0</v>
      </c>
      <c r="E185" s="156">
        <f t="shared" si="43"/>
        <v>0</v>
      </c>
      <c r="F185" s="156">
        <f t="shared" si="43"/>
        <v>0</v>
      </c>
      <c r="G185" s="156">
        <f t="shared" si="43"/>
        <v>0</v>
      </c>
      <c r="H185" s="156">
        <f t="shared" si="43"/>
        <v>0</v>
      </c>
      <c r="I185" s="156">
        <f t="shared" si="43"/>
        <v>0</v>
      </c>
      <c r="J185" s="156">
        <f t="shared" si="43"/>
        <v>0</v>
      </c>
      <c r="K185" s="156">
        <f t="shared" si="43"/>
        <v>0</v>
      </c>
      <c r="L185" s="156">
        <f t="shared" si="43"/>
        <v>0</v>
      </c>
      <c r="M185" s="156">
        <f t="shared" si="43"/>
        <v>0</v>
      </c>
      <c r="N185" s="156">
        <f t="shared" si="43"/>
        <v>0</v>
      </c>
      <c r="O185" s="156">
        <f t="shared" si="43"/>
        <v>0</v>
      </c>
      <c r="P185" s="156">
        <f t="shared" si="43"/>
        <v>0</v>
      </c>
      <c r="Q185" s="156">
        <f t="shared" si="43"/>
        <v>0</v>
      </c>
    </row>
    <row r="186" spans="1:17" ht="12" customHeight="1" x14ac:dyDescent="0.25">
      <c r="A186" s="29" t="s">
        <v>140</v>
      </c>
      <c r="B186" s="57">
        <f>IF(B110=0,0,B110/0.086*1000000/B$17)</f>
        <v>0</v>
      </c>
      <c r="C186" s="57">
        <f t="shared" ref="C186:Q186" si="44">IF(C110=0,0,C110/0.086*1000000/C$17)</f>
        <v>0</v>
      </c>
      <c r="D186" s="57">
        <f t="shared" si="44"/>
        <v>0</v>
      </c>
      <c r="E186" s="57">
        <f t="shared" si="44"/>
        <v>0</v>
      </c>
      <c r="F186" s="57">
        <f t="shared" si="44"/>
        <v>0</v>
      </c>
      <c r="G186" s="57">
        <f t="shared" si="44"/>
        <v>0</v>
      </c>
      <c r="H186" s="57">
        <f t="shared" si="44"/>
        <v>0</v>
      </c>
      <c r="I186" s="57">
        <f t="shared" si="44"/>
        <v>0</v>
      </c>
      <c r="J186" s="57">
        <f t="shared" si="44"/>
        <v>0</v>
      </c>
      <c r="K186" s="57">
        <f t="shared" si="44"/>
        <v>0</v>
      </c>
      <c r="L186" s="57">
        <f t="shared" si="44"/>
        <v>0</v>
      </c>
      <c r="M186" s="57">
        <f t="shared" si="44"/>
        <v>0</v>
      </c>
      <c r="N186" s="57">
        <f t="shared" si="44"/>
        <v>0</v>
      </c>
      <c r="O186" s="57">
        <f t="shared" si="44"/>
        <v>0</v>
      </c>
      <c r="P186" s="57">
        <f t="shared" si="44"/>
        <v>0</v>
      </c>
      <c r="Q186" s="57">
        <f t="shared" si="44"/>
        <v>0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0</v>
      </c>
      <c r="C188" s="168">
        <f t="shared" ref="C188:Q188" si="45">SUM(C189,C192,C194,C203)</f>
        <v>0</v>
      </c>
      <c r="D188" s="168">
        <f t="shared" si="45"/>
        <v>0</v>
      </c>
      <c r="E188" s="168">
        <f t="shared" si="45"/>
        <v>0</v>
      </c>
      <c r="F188" s="168">
        <f t="shared" si="45"/>
        <v>0</v>
      </c>
      <c r="G188" s="168">
        <f t="shared" si="45"/>
        <v>0</v>
      </c>
      <c r="H188" s="168">
        <f t="shared" si="45"/>
        <v>0</v>
      </c>
      <c r="I188" s="168">
        <f t="shared" si="45"/>
        <v>0</v>
      </c>
      <c r="J188" s="168">
        <f t="shared" si="45"/>
        <v>0</v>
      </c>
      <c r="K188" s="168">
        <f t="shared" si="45"/>
        <v>0</v>
      </c>
      <c r="L188" s="168">
        <f t="shared" si="45"/>
        <v>0</v>
      </c>
      <c r="M188" s="168">
        <f t="shared" si="45"/>
        <v>0</v>
      </c>
      <c r="N188" s="168">
        <f t="shared" si="45"/>
        <v>0</v>
      </c>
      <c r="O188" s="168">
        <f t="shared" si="45"/>
        <v>0</v>
      </c>
      <c r="P188" s="168">
        <f t="shared" si="45"/>
        <v>0</v>
      </c>
      <c r="Q188" s="168">
        <f t="shared" si="45"/>
        <v>0</v>
      </c>
    </row>
    <row r="189" spans="1:17" ht="12" customHeight="1" x14ac:dyDescent="0.25">
      <c r="A189" s="158" t="s">
        <v>65</v>
      </c>
      <c r="B189" s="157">
        <f>SUM(B190:B191)</f>
        <v>0</v>
      </c>
      <c r="C189" s="157">
        <f t="shared" ref="C189:Q189" si="46">SUM(C190:C191)</f>
        <v>0</v>
      </c>
      <c r="D189" s="157">
        <f t="shared" si="46"/>
        <v>0</v>
      </c>
      <c r="E189" s="157">
        <f t="shared" si="46"/>
        <v>0</v>
      </c>
      <c r="F189" s="157">
        <f t="shared" si="46"/>
        <v>0</v>
      </c>
      <c r="G189" s="157">
        <f t="shared" si="46"/>
        <v>0</v>
      </c>
      <c r="H189" s="157">
        <f t="shared" si="46"/>
        <v>0</v>
      </c>
      <c r="I189" s="157">
        <f t="shared" si="46"/>
        <v>0</v>
      </c>
      <c r="J189" s="157">
        <f t="shared" si="46"/>
        <v>0</v>
      </c>
      <c r="K189" s="157">
        <f t="shared" si="46"/>
        <v>0</v>
      </c>
      <c r="L189" s="157">
        <f t="shared" si="46"/>
        <v>0</v>
      </c>
      <c r="M189" s="157">
        <f t="shared" si="46"/>
        <v>0</v>
      </c>
      <c r="N189" s="157">
        <f t="shared" si="46"/>
        <v>0</v>
      </c>
      <c r="O189" s="157">
        <f t="shared" si="46"/>
        <v>0</v>
      </c>
      <c r="P189" s="157">
        <f t="shared" si="46"/>
        <v>0</v>
      </c>
      <c r="Q189" s="157">
        <f t="shared" si="46"/>
        <v>0</v>
      </c>
    </row>
    <row r="190" spans="1:17" ht="12" customHeight="1" x14ac:dyDescent="0.25">
      <c r="A190" s="23" t="s">
        <v>153</v>
      </c>
      <c r="B190" s="156">
        <f>IF(B114=0,0,B114/0.086*1000000/B$7)</f>
        <v>0</v>
      </c>
      <c r="C190" s="156">
        <f t="shared" ref="C190:Q191" si="47">IF(C114=0,0,C114/0.086*1000000/C$7)</f>
        <v>0</v>
      </c>
      <c r="D190" s="156">
        <f t="shared" si="47"/>
        <v>0</v>
      </c>
      <c r="E190" s="156">
        <f t="shared" si="47"/>
        <v>0</v>
      </c>
      <c r="F190" s="156">
        <f t="shared" si="47"/>
        <v>0</v>
      </c>
      <c r="G190" s="156">
        <f t="shared" si="47"/>
        <v>0</v>
      </c>
      <c r="H190" s="156">
        <f t="shared" si="47"/>
        <v>0</v>
      </c>
      <c r="I190" s="156">
        <f t="shared" si="47"/>
        <v>0</v>
      </c>
      <c r="J190" s="156">
        <f t="shared" si="47"/>
        <v>0</v>
      </c>
      <c r="K190" s="156">
        <f t="shared" si="47"/>
        <v>0</v>
      </c>
      <c r="L190" s="156">
        <f t="shared" si="47"/>
        <v>0</v>
      </c>
      <c r="M190" s="156">
        <f t="shared" si="47"/>
        <v>0</v>
      </c>
      <c r="N190" s="156">
        <f t="shared" si="47"/>
        <v>0</v>
      </c>
      <c r="O190" s="156">
        <f t="shared" si="47"/>
        <v>0</v>
      </c>
      <c r="P190" s="156">
        <f t="shared" si="47"/>
        <v>0</v>
      </c>
      <c r="Q190" s="156">
        <f t="shared" si="47"/>
        <v>0</v>
      </c>
    </row>
    <row r="191" spans="1:17" ht="12" customHeight="1" x14ac:dyDescent="0.25">
      <c r="A191" s="23" t="s">
        <v>60</v>
      </c>
      <c r="B191" s="156">
        <f>IF(B115=0,0,B115/0.086*1000000/B$7)</f>
        <v>0</v>
      </c>
      <c r="C191" s="156">
        <f t="shared" si="47"/>
        <v>0</v>
      </c>
      <c r="D191" s="156">
        <f t="shared" si="47"/>
        <v>0</v>
      </c>
      <c r="E191" s="156">
        <f t="shared" si="47"/>
        <v>0</v>
      </c>
      <c r="F191" s="156">
        <f t="shared" si="47"/>
        <v>0</v>
      </c>
      <c r="G191" s="156">
        <f t="shared" si="47"/>
        <v>0</v>
      </c>
      <c r="H191" s="156">
        <f t="shared" si="47"/>
        <v>0</v>
      </c>
      <c r="I191" s="156">
        <f t="shared" si="47"/>
        <v>0</v>
      </c>
      <c r="J191" s="156">
        <f t="shared" si="47"/>
        <v>0</v>
      </c>
      <c r="K191" s="156">
        <f t="shared" si="47"/>
        <v>0</v>
      </c>
      <c r="L191" s="156">
        <f t="shared" si="47"/>
        <v>0</v>
      </c>
      <c r="M191" s="156">
        <f t="shared" si="47"/>
        <v>0</v>
      </c>
      <c r="N191" s="156">
        <f t="shared" si="47"/>
        <v>0</v>
      </c>
      <c r="O191" s="156">
        <f t="shared" si="47"/>
        <v>0</v>
      </c>
      <c r="P191" s="156">
        <f t="shared" si="47"/>
        <v>0</v>
      </c>
      <c r="Q191" s="156">
        <f t="shared" si="47"/>
        <v>0</v>
      </c>
    </row>
    <row r="192" spans="1:17" ht="12" customHeight="1" x14ac:dyDescent="0.25">
      <c r="A192" s="158" t="s">
        <v>112</v>
      </c>
      <c r="B192" s="157">
        <f>B193</f>
        <v>0</v>
      </c>
      <c r="C192" s="157">
        <f t="shared" ref="C192:Q192" si="48">C193</f>
        <v>0</v>
      </c>
      <c r="D192" s="157">
        <f t="shared" si="48"/>
        <v>0</v>
      </c>
      <c r="E192" s="157">
        <f t="shared" si="48"/>
        <v>0</v>
      </c>
      <c r="F192" s="157">
        <f t="shared" si="48"/>
        <v>0</v>
      </c>
      <c r="G192" s="157">
        <f t="shared" si="48"/>
        <v>0</v>
      </c>
      <c r="H192" s="157">
        <f t="shared" si="48"/>
        <v>0</v>
      </c>
      <c r="I192" s="157">
        <f t="shared" si="48"/>
        <v>0</v>
      </c>
      <c r="J192" s="157">
        <f t="shared" si="48"/>
        <v>0</v>
      </c>
      <c r="K192" s="157">
        <f t="shared" si="48"/>
        <v>0</v>
      </c>
      <c r="L192" s="157">
        <f t="shared" si="48"/>
        <v>0</v>
      </c>
      <c r="M192" s="157">
        <f t="shared" si="48"/>
        <v>0</v>
      </c>
      <c r="N192" s="157">
        <f t="shared" si="48"/>
        <v>0</v>
      </c>
      <c r="O192" s="157">
        <f t="shared" si="48"/>
        <v>0</v>
      </c>
      <c r="P192" s="157">
        <f t="shared" si="48"/>
        <v>0</v>
      </c>
      <c r="Q192" s="157">
        <f t="shared" si="48"/>
        <v>0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</v>
      </c>
      <c r="C193" s="156">
        <f t="shared" si="49"/>
        <v>0</v>
      </c>
      <c r="D193" s="156">
        <f t="shared" si="49"/>
        <v>0</v>
      </c>
      <c r="E193" s="156">
        <f t="shared" si="49"/>
        <v>0</v>
      </c>
      <c r="F193" s="156">
        <f t="shared" si="49"/>
        <v>0</v>
      </c>
      <c r="G193" s="156">
        <f t="shared" si="49"/>
        <v>0</v>
      </c>
      <c r="H193" s="156">
        <f t="shared" si="49"/>
        <v>0</v>
      </c>
      <c r="I193" s="156">
        <f t="shared" si="49"/>
        <v>0</v>
      </c>
      <c r="J193" s="156">
        <f t="shared" si="49"/>
        <v>0</v>
      </c>
      <c r="K193" s="156">
        <f t="shared" si="49"/>
        <v>0</v>
      </c>
      <c r="L193" s="156">
        <f t="shared" si="49"/>
        <v>0</v>
      </c>
      <c r="M193" s="156">
        <f t="shared" si="49"/>
        <v>0</v>
      </c>
      <c r="N193" s="156">
        <f t="shared" si="49"/>
        <v>0</v>
      </c>
      <c r="O193" s="156">
        <f t="shared" si="49"/>
        <v>0</v>
      </c>
      <c r="P193" s="156">
        <f t="shared" si="49"/>
        <v>0</v>
      </c>
      <c r="Q193" s="156">
        <f t="shared" si="49"/>
        <v>0</v>
      </c>
    </row>
    <row r="194" spans="1:17" ht="12" customHeight="1" x14ac:dyDescent="0.25">
      <c r="A194" s="158" t="s">
        <v>63</v>
      </c>
      <c r="B194" s="157">
        <f t="shared" si="49"/>
        <v>0</v>
      </c>
      <c r="C194" s="157">
        <f t="shared" si="49"/>
        <v>0</v>
      </c>
      <c r="D194" s="157">
        <f t="shared" si="49"/>
        <v>0</v>
      </c>
      <c r="E194" s="157">
        <f t="shared" si="49"/>
        <v>0</v>
      </c>
      <c r="F194" s="157">
        <f t="shared" si="49"/>
        <v>0</v>
      </c>
      <c r="G194" s="157">
        <f t="shared" si="49"/>
        <v>0</v>
      </c>
      <c r="H194" s="157">
        <f t="shared" si="49"/>
        <v>0</v>
      </c>
      <c r="I194" s="157">
        <f t="shared" si="49"/>
        <v>0</v>
      </c>
      <c r="J194" s="157">
        <f t="shared" si="49"/>
        <v>0</v>
      </c>
      <c r="K194" s="157">
        <f t="shared" si="49"/>
        <v>0</v>
      </c>
      <c r="L194" s="157">
        <f t="shared" si="49"/>
        <v>0</v>
      </c>
      <c r="M194" s="157">
        <f t="shared" si="49"/>
        <v>0</v>
      </c>
      <c r="N194" s="157">
        <f t="shared" si="49"/>
        <v>0</v>
      </c>
      <c r="O194" s="157">
        <f t="shared" si="49"/>
        <v>0</v>
      </c>
      <c r="P194" s="157">
        <f t="shared" si="49"/>
        <v>0</v>
      </c>
      <c r="Q194" s="157">
        <f t="shared" si="49"/>
        <v>0</v>
      </c>
    </row>
    <row r="195" spans="1:17" ht="12" customHeight="1" x14ac:dyDescent="0.25">
      <c r="A195" s="167" t="s">
        <v>152</v>
      </c>
      <c r="B195" s="132">
        <f>IF(B119=0,0,B119/0.086*1000000/B$11)</f>
        <v>0</v>
      </c>
      <c r="C195" s="132">
        <f t="shared" ref="C195:Q195" si="50">IF(C119=0,0,C119/0.086*1000000/C$11)</f>
        <v>0</v>
      </c>
      <c r="D195" s="132">
        <f t="shared" si="50"/>
        <v>0</v>
      </c>
      <c r="E195" s="132">
        <f t="shared" si="50"/>
        <v>0</v>
      </c>
      <c r="F195" s="132">
        <f t="shared" si="50"/>
        <v>0</v>
      </c>
      <c r="G195" s="132">
        <f t="shared" si="50"/>
        <v>0</v>
      </c>
      <c r="H195" s="132">
        <f t="shared" si="50"/>
        <v>0</v>
      </c>
      <c r="I195" s="132">
        <f t="shared" si="50"/>
        <v>0</v>
      </c>
      <c r="J195" s="132">
        <f t="shared" si="50"/>
        <v>0</v>
      </c>
      <c r="K195" s="132">
        <f t="shared" si="50"/>
        <v>0</v>
      </c>
      <c r="L195" s="132">
        <f t="shared" si="50"/>
        <v>0</v>
      </c>
      <c r="M195" s="132">
        <f t="shared" si="50"/>
        <v>0</v>
      </c>
      <c r="N195" s="132">
        <f t="shared" si="50"/>
        <v>0</v>
      </c>
      <c r="O195" s="132">
        <f t="shared" si="50"/>
        <v>0</v>
      </c>
      <c r="P195" s="132">
        <f t="shared" si="50"/>
        <v>0</v>
      </c>
      <c r="Q195" s="132">
        <f t="shared" si="50"/>
        <v>0</v>
      </c>
    </row>
    <row r="196" spans="1:17" ht="12" customHeight="1" x14ac:dyDescent="0.25">
      <c r="A196" s="167" t="s">
        <v>151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79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0</v>
      </c>
      <c r="C199" s="162">
        <f t="shared" ref="C199:Q199" si="53">IF(C123=0,0,C123/0.086*1000000/C$13)</f>
        <v>0</v>
      </c>
      <c r="D199" s="162">
        <f t="shared" si="53"/>
        <v>0</v>
      </c>
      <c r="E199" s="162">
        <f t="shared" si="53"/>
        <v>0</v>
      </c>
      <c r="F199" s="162">
        <f t="shared" si="53"/>
        <v>0</v>
      </c>
      <c r="G199" s="162">
        <f t="shared" si="53"/>
        <v>0</v>
      </c>
      <c r="H199" s="162">
        <f t="shared" si="53"/>
        <v>0</v>
      </c>
      <c r="I199" s="162">
        <f t="shared" si="53"/>
        <v>0</v>
      </c>
      <c r="J199" s="162">
        <f t="shared" si="53"/>
        <v>0</v>
      </c>
      <c r="K199" s="162">
        <f t="shared" si="53"/>
        <v>0</v>
      </c>
      <c r="L199" s="162">
        <f t="shared" si="53"/>
        <v>0</v>
      </c>
      <c r="M199" s="162">
        <f t="shared" si="53"/>
        <v>0</v>
      </c>
      <c r="N199" s="162">
        <f t="shared" si="53"/>
        <v>0</v>
      </c>
      <c r="O199" s="162">
        <f t="shared" si="53"/>
        <v>0</v>
      </c>
      <c r="P199" s="162">
        <f t="shared" si="53"/>
        <v>0</v>
      </c>
      <c r="Q199" s="162">
        <f t="shared" si="53"/>
        <v>0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0</v>
      </c>
      <c r="M201" s="156">
        <f t="shared" si="55"/>
        <v>0</v>
      </c>
      <c r="N201" s="156">
        <f t="shared" si="55"/>
        <v>0</v>
      </c>
      <c r="O201" s="156">
        <f t="shared" si="55"/>
        <v>0</v>
      </c>
      <c r="P201" s="156">
        <f t="shared" si="55"/>
        <v>0</v>
      </c>
      <c r="Q201" s="156">
        <f t="shared" si="55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0</v>
      </c>
      <c r="M202" s="156">
        <f t="shared" si="55"/>
        <v>0</v>
      </c>
      <c r="N202" s="156">
        <f t="shared" si="55"/>
        <v>0</v>
      </c>
      <c r="O202" s="156">
        <f t="shared" si="55"/>
        <v>0</v>
      </c>
      <c r="P202" s="156">
        <f t="shared" si="55"/>
        <v>0</v>
      </c>
      <c r="Q202" s="156">
        <f t="shared" si="55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0</v>
      </c>
      <c r="C203" s="157">
        <f t="shared" si="56"/>
        <v>0</v>
      </c>
      <c r="D203" s="157">
        <f t="shared" si="56"/>
        <v>0</v>
      </c>
      <c r="E203" s="157">
        <f t="shared" si="56"/>
        <v>0</v>
      </c>
      <c r="F203" s="157">
        <f t="shared" si="56"/>
        <v>0</v>
      </c>
      <c r="G203" s="157">
        <f t="shared" si="56"/>
        <v>0</v>
      </c>
      <c r="H203" s="157">
        <f t="shared" si="56"/>
        <v>0</v>
      </c>
      <c r="I203" s="157">
        <f t="shared" si="56"/>
        <v>0</v>
      </c>
      <c r="J203" s="157">
        <f t="shared" si="56"/>
        <v>0</v>
      </c>
      <c r="K203" s="157">
        <f t="shared" si="56"/>
        <v>0</v>
      </c>
      <c r="L203" s="157">
        <f t="shared" si="56"/>
        <v>0</v>
      </c>
      <c r="M203" s="157">
        <f t="shared" si="56"/>
        <v>0</v>
      </c>
      <c r="N203" s="157">
        <f t="shared" si="56"/>
        <v>0</v>
      </c>
      <c r="O203" s="157">
        <f t="shared" si="56"/>
        <v>0</v>
      </c>
      <c r="P203" s="157">
        <f t="shared" si="56"/>
        <v>0</v>
      </c>
      <c r="Q203" s="157">
        <f t="shared" si="56"/>
        <v>0</v>
      </c>
    </row>
    <row r="204" spans="1:17" ht="12" customHeight="1" x14ac:dyDescent="0.25">
      <c r="A204" s="23" t="s">
        <v>57</v>
      </c>
      <c r="B204" s="156">
        <f>IF(B128=0,0,B128/0.086*1000000/B$16)</f>
        <v>0</v>
      </c>
      <c r="C204" s="156">
        <f t="shared" ref="C204:Q204" si="57">IF(C128=0,0,C128/0.086*1000000/C$16)</f>
        <v>0</v>
      </c>
      <c r="D204" s="156">
        <f t="shared" si="57"/>
        <v>0</v>
      </c>
      <c r="E204" s="156">
        <f t="shared" si="57"/>
        <v>0</v>
      </c>
      <c r="F204" s="156">
        <f t="shared" si="57"/>
        <v>0</v>
      </c>
      <c r="G204" s="156">
        <f t="shared" si="57"/>
        <v>0</v>
      </c>
      <c r="H204" s="156">
        <f t="shared" si="57"/>
        <v>0</v>
      </c>
      <c r="I204" s="156">
        <f t="shared" si="57"/>
        <v>0</v>
      </c>
      <c r="J204" s="156">
        <f t="shared" si="57"/>
        <v>0</v>
      </c>
      <c r="K204" s="156">
        <f t="shared" si="57"/>
        <v>0</v>
      </c>
      <c r="L204" s="156">
        <f t="shared" si="57"/>
        <v>0</v>
      </c>
      <c r="M204" s="156">
        <f t="shared" si="57"/>
        <v>0</v>
      </c>
      <c r="N204" s="156">
        <f t="shared" si="57"/>
        <v>0</v>
      </c>
      <c r="O204" s="156">
        <f t="shared" si="57"/>
        <v>0</v>
      </c>
      <c r="P204" s="156">
        <f t="shared" si="57"/>
        <v>0</v>
      </c>
      <c r="Q204" s="156">
        <f t="shared" si="57"/>
        <v>0</v>
      </c>
    </row>
    <row r="205" spans="1:17" ht="12" customHeight="1" x14ac:dyDescent="0.25">
      <c r="A205" s="29" t="s">
        <v>140</v>
      </c>
      <c r="B205" s="57">
        <f>IF(B129=0,0,B129/0.086*1000000/B$17)</f>
        <v>0</v>
      </c>
      <c r="C205" s="57">
        <f t="shared" ref="C205:Q205" si="58">IF(C129=0,0,C129/0.086*1000000/C$17)</f>
        <v>0</v>
      </c>
      <c r="D205" s="57">
        <f t="shared" si="58"/>
        <v>0</v>
      </c>
      <c r="E205" s="57">
        <f t="shared" si="58"/>
        <v>0</v>
      </c>
      <c r="F205" s="57">
        <f t="shared" si="58"/>
        <v>0</v>
      </c>
      <c r="G205" s="57">
        <f t="shared" si="58"/>
        <v>0</v>
      </c>
      <c r="H205" s="57">
        <f t="shared" si="58"/>
        <v>0</v>
      </c>
      <c r="I205" s="57">
        <f t="shared" si="58"/>
        <v>0</v>
      </c>
      <c r="J205" s="57">
        <f t="shared" si="58"/>
        <v>0</v>
      </c>
      <c r="K205" s="57">
        <f t="shared" si="58"/>
        <v>0</v>
      </c>
      <c r="L205" s="57">
        <f t="shared" si="58"/>
        <v>0</v>
      </c>
      <c r="M205" s="57">
        <f t="shared" si="58"/>
        <v>0</v>
      </c>
      <c r="N205" s="57">
        <f t="shared" si="58"/>
        <v>0</v>
      </c>
      <c r="O205" s="57">
        <f t="shared" si="58"/>
        <v>0</v>
      </c>
      <c r="P205" s="57">
        <f t="shared" si="58"/>
        <v>0</v>
      </c>
      <c r="Q205" s="57">
        <f t="shared" si="58"/>
        <v>0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0</v>
      </c>
      <c r="C207" s="168">
        <f t="shared" ref="C207:Q207" si="59">SUM(C208,C211,C213,C222)</f>
        <v>0</v>
      </c>
      <c r="D207" s="168">
        <f t="shared" si="59"/>
        <v>0</v>
      </c>
      <c r="E207" s="168">
        <f t="shared" si="59"/>
        <v>0</v>
      </c>
      <c r="F207" s="168">
        <f t="shared" si="59"/>
        <v>0</v>
      </c>
      <c r="G207" s="168">
        <f t="shared" si="59"/>
        <v>0</v>
      </c>
      <c r="H207" s="168">
        <f t="shared" si="59"/>
        <v>0</v>
      </c>
      <c r="I207" s="168">
        <f t="shared" si="59"/>
        <v>0</v>
      </c>
      <c r="J207" s="168">
        <f t="shared" si="59"/>
        <v>0</v>
      </c>
      <c r="K207" s="168">
        <f t="shared" si="59"/>
        <v>0</v>
      </c>
      <c r="L207" s="168">
        <f t="shared" si="59"/>
        <v>0</v>
      </c>
      <c r="M207" s="168">
        <f t="shared" si="59"/>
        <v>0</v>
      </c>
      <c r="N207" s="168">
        <f t="shared" si="59"/>
        <v>0</v>
      </c>
      <c r="O207" s="168">
        <f t="shared" si="59"/>
        <v>0</v>
      </c>
      <c r="P207" s="168">
        <f t="shared" si="59"/>
        <v>0</v>
      </c>
      <c r="Q207" s="168">
        <f t="shared" si="59"/>
        <v>0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153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152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151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79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0</v>
      </c>
      <c r="C222" s="157">
        <f t="shared" ref="C222:Q222" si="68">IF(C165=0,0,C165*1000000/C$5)</f>
        <v>0</v>
      </c>
      <c r="D222" s="157">
        <f t="shared" si="68"/>
        <v>0</v>
      </c>
      <c r="E222" s="157">
        <f t="shared" si="68"/>
        <v>0</v>
      </c>
      <c r="F222" s="157">
        <f t="shared" si="68"/>
        <v>0</v>
      </c>
      <c r="G222" s="157">
        <f t="shared" si="68"/>
        <v>0</v>
      </c>
      <c r="H222" s="157">
        <f t="shared" si="68"/>
        <v>0</v>
      </c>
      <c r="I222" s="157">
        <f t="shared" si="68"/>
        <v>0</v>
      </c>
      <c r="J222" s="157">
        <f t="shared" si="68"/>
        <v>0</v>
      </c>
      <c r="K222" s="157">
        <f t="shared" si="68"/>
        <v>0</v>
      </c>
      <c r="L222" s="157">
        <f t="shared" si="68"/>
        <v>0</v>
      </c>
      <c r="M222" s="157">
        <f t="shared" si="68"/>
        <v>0</v>
      </c>
      <c r="N222" s="157">
        <f t="shared" si="68"/>
        <v>0</v>
      </c>
      <c r="O222" s="157">
        <f t="shared" si="68"/>
        <v>0</v>
      </c>
      <c r="P222" s="157">
        <f t="shared" si="68"/>
        <v>0</v>
      </c>
      <c r="Q222" s="157">
        <f t="shared" si="68"/>
        <v>0</v>
      </c>
    </row>
    <row r="223" spans="1:17" ht="12" customHeight="1" x14ac:dyDescent="0.25">
      <c r="A223" s="23" t="s">
        <v>57</v>
      </c>
      <c r="B223" s="156">
        <f>IF(B166=0,0,B166*1000000/B$16)</f>
        <v>0</v>
      </c>
      <c r="C223" s="156">
        <f t="shared" ref="C223:Q223" si="69">IF(C166=0,0,C166*1000000/C$16)</f>
        <v>0</v>
      </c>
      <c r="D223" s="156">
        <f t="shared" si="69"/>
        <v>0</v>
      </c>
      <c r="E223" s="156">
        <f t="shared" si="69"/>
        <v>0</v>
      </c>
      <c r="F223" s="156">
        <f t="shared" si="69"/>
        <v>0</v>
      </c>
      <c r="G223" s="156">
        <f t="shared" si="69"/>
        <v>0</v>
      </c>
      <c r="H223" s="156">
        <f t="shared" si="69"/>
        <v>0</v>
      </c>
      <c r="I223" s="156">
        <f t="shared" si="69"/>
        <v>0</v>
      </c>
      <c r="J223" s="156">
        <f t="shared" si="69"/>
        <v>0</v>
      </c>
      <c r="K223" s="156">
        <f t="shared" si="69"/>
        <v>0</v>
      </c>
      <c r="L223" s="156">
        <f t="shared" si="69"/>
        <v>0</v>
      </c>
      <c r="M223" s="156">
        <f t="shared" si="69"/>
        <v>0</v>
      </c>
      <c r="N223" s="156">
        <f t="shared" si="69"/>
        <v>0</v>
      </c>
      <c r="O223" s="156">
        <f t="shared" si="69"/>
        <v>0</v>
      </c>
      <c r="P223" s="156">
        <f t="shared" si="69"/>
        <v>0</v>
      </c>
      <c r="Q223" s="156">
        <f t="shared" si="69"/>
        <v>0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0</v>
      </c>
      <c r="C226" s="184">
        <f>C169/RES_summary!C$19</f>
        <v>0</v>
      </c>
      <c r="D226" s="184">
        <f>D169/RES_summary!D$19</f>
        <v>0</v>
      </c>
      <c r="E226" s="184">
        <f>E169/RES_summary!E$19</f>
        <v>0</v>
      </c>
      <c r="F226" s="184">
        <f>F169/RES_summary!F$19</f>
        <v>0</v>
      </c>
      <c r="G226" s="184">
        <f>G169/RES_summary!G$19</f>
        <v>0</v>
      </c>
      <c r="H226" s="184">
        <f>H169/RES_summary!H$19</f>
        <v>0</v>
      </c>
      <c r="I226" s="184">
        <f>I169/RES_summary!I$19</f>
        <v>0</v>
      </c>
      <c r="J226" s="184">
        <f>J169/RES_summary!J$19</f>
        <v>0</v>
      </c>
      <c r="K226" s="184">
        <f>K169/RES_summary!K$19</f>
        <v>0</v>
      </c>
      <c r="L226" s="184">
        <f>L169/RES_summary!L$19</f>
        <v>0</v>
      </c>
      <c r="M226" s="184">
        <f>M169/RES_summary!M$19</f>
        <v>0</v>
      </c>
      <c r="N226" s="184">
        <f>N169/RES_summary!N$19</f>
        <v>0</v>
      </c>
      <c r="O226" s="184">
        <f>O169/RES_summary!O$19</f>
        <v>0</v>
      </c>
      <c r="P226" s="184">
        <f>P169/RES_summary!P$19</f>
        <v>0</v>
      </c>
      <c r="Q226" s="184">
        <f>Q169/RES_summary!Q$19</f>
        <v>0</v>
      </c>
    </row>
    <row r="227" spans="1:17" ht="12" customHeight="1" x14ac:dyDescent="0.25">
      <c r="A227" s="158" t="s">
        <v>65</v>
      </c>
      <c r="B227" s="178">
        <f>B170/RES_summary!B$19</f>
        <v>0</v>
      </c>
      <c r="C227" s="178">
        <f>C170/RES_summary!C$19</f>
        <v>0</v>
      </c>
      <c r="D227" s="178">
        <f>D170/RES_summary!D$19</f>
        <v>0</v>
      </c>
      <c r="E227" s="178">
        <f>E170/RES_summary!E$19</f>
        <v>0</v>
      </c>
      <c r="F227" s="178">
        <f>F170/RES_summary!F$19</f>
        <v>0</v>
      </c>
      <c r="G227" s="178">
        <f>G170/RES_summary!G$19</f>
        <v>0</v>
      </c>
      <c r="H227" s="178">
        <f>H170/RES_summary!H$19</f>
        <v>0</v>
      </c>
      <c r="I227" s="178">
        <f>I170/RES_summary!I$19</f>
        <v>0</v>
      </c>
      <c r="J227" s="178">
        <f>J170/RES_summary!J$19</f>
        <v>0</v>
      </c>
      <c r="K227" s="178">
        <f>K170/RES_summary!K$19</f>
        <v>0</v>
      </c>
      <c r="L227" s="178">
        <f>L170/RES_summary!L$19</f>
        <v>0</v>
      </c>
      <c r="M227" s="178">
        <f>M170/RES_summary!M$19</f>
        <v>0</v>
      </c>
      <c r="N227" s="178">
        <f>N170/RES_summary!N$19</f>
        <v>0</v>
      </c>
      <c r="O227" s="178">
        <f>O170/RES_summary!O$19</f>
        <v>0</v>
      </c>
      <c r="P227" s="178">
        <f>P170/RES_summary!P$19</f>
        <v>0</v>
      </c>
      <c r="Q227" s="178">
        <f>Q170/RES_summary!Q$19</f>
        <v>0</v>
      </c>
    </row>
    <row r="228" spans="1:17" ht="12" customHeight="1" x14ac:dyDescent="0.25">
      <c r="A228" s="23" t="s">
        <v>153</v>
      </c>
      <c r="B228" s="177">
        <f>B171/RES_summary!B$19</f>
        <v>0</v>
      </c>
      <c r="C228" s="177">
        <f>C171/RES_summary!C$19</f>
        <v>0</v>
      </c>
      <c r="D228" s="177">
        <f>D171/RES_summary!D$19</f>
        <v>0</v>
      </c>
      <c r="E228" s="177">
        <f>E171/RES_summary!E$19</f>
        <v>0</v>
      </c>
      <c r="F228" s="177">
        <f>F171/RES_summary!F$19</f>
        <v>0</v>
      </c>
      <c r="G228" s="177">
        <f>G171/RES_summary!G$19</f>
        <v>0</v>
      </c>
      <c r="H228" s="177">
        <f>H171/RES_summary!H$19</f>
        <v>0</v>
      </c>
      <c r="I228" s="177">
        <f>I171/RES_summary!I$19</f>
        <v>0</v>
      </c>
      <c r="J228" s="177">
        <f>J171/RES_summary!J$19</f>
        <v>0</v>
      </c>
      <c r="K228" s="177">
        <f>K171/RES_summary!K$19</f>
        <v>0</v>
      </c>
      <c r="L228" s="177">
        <f>L171/RES_summary!L$19</f>
        <v>0</v>
      </c>
      <c r="M228" s="177">
        <f>M171/RES_summary!M$19</f>
        <v>0</v>
      </c>
      <c r="N228" s="177">
        <f>N171/RES_summary!N$19</f>
        <v>0</v>
      </c>
      <c r="O228" s="177">
        <f>O171/RES_summary!O$19</f>
        <v>0</v>
      </c>
      <c r="P228" s="177">
        <f>P171/RES_summary!P$19</f>
        <v>0</v>
      </c>
      <c r="Q228" s="177">
        <f>Q171/RES_summary!Q$19</f>
        <v>0</v>
      </c>
    </row>
    <row r="229" spans="1:17" ht="12" customHeight="1" x14ac:dyDescent="0.25">
      <c r="A229" s="23" t="s">
        <v>60</v>
      </c>
      <c r="B229" s="177">
        <f>B172/RES_summary!B$19</f>
        <v>0</v>
      </c>
      <c r="C229" s="177">
        <f>C172/RES_summary!C$19</f>
        <v>0</v>
      </c>
      <c r="D229" s="177">
        <f>D172/RES_summary!D$19</f>
        <v>0</v>
      </c>
      <c r="E229" s="177">
        <f>E172/RES_summary!E$19</f>
        <v>0</v>
      </c>
      <c r="F229" s="177">
        <f>F172/RES_summary!F$19</f>
        <v>0</v>
      </c>
      <c r="G229" s="177">
        <f>G172/RES_summary!G$19</f>
        <v>0</v>
      </c>
      <c r="H229" s="177">
        <f>H172/RES_summary!H$19</f>
        <v>0</v>
      </c>
      <c r="I229" s="177">
        <f>I172/RES_summary!I$19</f>
        <v>0</v>
      </c>
      <c r="J229" s="177">
        <f>J172/RES_summary!J$19</f>
        <v>0</v>
      </c>
      <c r="K229" s="177">
        <f>K172/RES_summary!K$19</f>
        <v>0</v>
      </c>
      <c r="L229" s="177">
        <f>L172/RES_summary!L$19</f>
        <v>0</v>
      </c>
      <c r="M229" s="177">
        <f>M172/RES_summary!M$19</f>
        <v>0</v>
      </c>
      <c r="N229" s="177">
        <f>N172/RES_summary!N$19</f>
        <v>0</v>
      </c>
      <c r="O229" s="177">
        <f>O172/RES_summary!O$19</f>
        <v>0</v>
      </c>
      <c r="P229" s="177">
        <f>P172/RES_summary!P$19</f>
        <v>0</v>
      </c>
      <c r="Q229" s="177">
        <f>Q172/RES_summary!Q$19</f>
        <v>0</v>
      </c>
    </row>
    <row r="230" spans="1:17" ht="12" customHeight="1" x14ac:dyDescent="0.25">
      <c r="A230" s="158" t="s">
        <v>112</v>
      </c>
      <c r="B230" s="178">
        <f>B173/RES_summary!B$19</f>
        <v>0</v>
      </c>
      <c r="C230" s="178">
        <f>C173/RES_summary!C$19</f>
        <v>0</v>
      </c>
      <c r="D230" s="178">
        <f>D173/RES_summary!D$19</f>
        <v>0</v>
      </c>
      <c r="E230" s="178">
        <f>E173/RES_summary!E$19</f>
        <v>0</v>
      </c>
      <c r="F230" s="178">
        <f>F173/RES_summary!F$19</f>
        <v>0</v>
      </c>
      <c r="G230" s="178">
        <f>G173/RES_summary!G$19</f>
        <v>0</v>
      </c>
      <c r="H230" s="178">
        <f>H173/RES_summary!H$19</f>
        <v>0</v>
      </c>
      <c r="I230" s="178">
        <f>I173/RES_summary!I$19</f>
        <v>0</v>
      </c>
      <c r="J230" s="178">
        <f>J173/RES_summary!J$19</f>
        <v>0</v>
      </c>
      <c r="K230" s="178">
        <f>K173/RES_summary!K$19</f>
        <v>0</v>
      </c>
      <c r="L230" s="178">
        <f>L173/RES_summary!L$19</f>
        <v>0</v>
      </c>
      <c r="M230" s="178">
        <f>M173/RES_summary!M$19</f>
        <v>0</v>
      </c>
      <c r="N230" s="178">
        <f>N173/RES_summary!N$19</f>
        <v>0</v>
      </c>
      <c r="O230" s="178">
        <f>O173/RES_summary!O$19</f>
        <v>0</v>
      </c>
      <c r="P230" s="178">
        <f>P173/RES_summary!P$19</f>
        <v>0</v>
      </c>
      <c r="Q230" s="178">
        <f>Q173/RES_summary!Q$19</f>
        <v>0</v>
      </c>
    </row>
    <row r="231" spans="1:17" ht="12" customHeight="1" x14ac:dyDescent="0.25">
      <c r="A231" s="23" t="s">
        <v>60</v>
      </c>
      <c r="B231" s="177">
        <f>B174/RES_summary!B$19</f>
        <v>0</v>
      </c>
      <c r="C231" s="177">
        <f>C174/RES_summary!C$19</f>
        <v>0</v>
      </c>
      <c r="D231" s="177">
        <f>D174/RES_summary!D$19</f>
        <v>0</v>
      </c>
      <c r="E231" s="177">
        <f>E174/RES_summary!E$19</f>
        <v>0</v>
      </c>
      <c r="F231" s="177">
        <f>F174/RES_summary!F$19</f>
        <v>0</v>
      </c>
      <c r="G231" s="177">
        <f>G174/RES_summary!G$19</f>
        <v>0</v>
      </c>
      <c r="H231" s="177">
        <f>H174/RES_summary!H$19</f>
        <v>0</v>
      </c>
      <c r="I231" s="177">
        <f>I174/RES_summary!I$19</f>
        <v>0</v>
      </c>
      <c r="J231" s="177">
        <f>J174/RES_summary!J$19</f>
        <v>0</v>
      </c>
      <c r="K231" s="177">
        <f>K174/RES_summary!K$19</f>
        <v>0</v>
      </c>
      <c r="L231" s="177">
        <f>L174/RES_summary!L$19</f>
        <v>0</v>
      </c>
      <c r="M231" s="177">
        <f>M174/RES_summary!M$19</f>
        <v>0</v>
      </c>
      <c r="N231" s="177">
        <f>N174/RES_summary!N$19</f>
        <v>0</v>
      </c>
      <c r="O231" s="177">
        <f>O174/RES_summary!O$19</f>
        <v>0</v>
      </c>
      <c r="P231" s="177">
        <f>P174/RES_summary!P$19</f>
        <v>0</v>
      </c>
      <c r="Q231" s="177">
        <f>Q174/RES_summary!Q$19</f>
        <v>0</v>
      </c>
    </row>
    <row r="232" spans="1:17" ht="12" customHeight="1" x14ac:dyDescent="0.25">
      <c r="A232" s="158" t="s">
        <v>63</v>
      </c>
      <c r="B232" s="178">
        <f>B175/RES_summary!B$19</f>
        <v>0</v>
      </c>
      <c r="C232" s="178">
        <f>C175/RES_summary!C$19</f>
        <v>0</v>
      </c>
      <c r="D232" s="178">
        <f>D175/RES_summary!D$19</f>
        <v>0</v>
      </c>
      <c r="E232" s="178">
        <f>E175/RES_summary!E$19</f>
        <v>0</v>
      </c>
      <c r="F232" s="178">
        <f>F175/RES_summary!F$19</f>
        <v>0</v>
      </c>
      <c r="G232" s="178">
        <f>G175/RES_summary!G$19</f>
        <v>0</v>
      </c>
      <c r="H232" s="178">
        <f>H175/RES_summary!H$19</f>
        <v>0</v>
      </c>
      <c r="I232" s="178">
        <f>I175/RES_summary!I$19</f>
        <v>0</v>
      </c>
      <c r="J232" s="178">
        <f>J175/RES_summary!J$19</f>
        <v>0</v>
      </c>
      <c r="K232" s="178">
        <f>K175/RES_summary!K$19</f>
        <v>0</v>
      </c>
      <c r="L232" s="178">
        <f>L175/RES_summary!L$19</f>
        <v>0</v>
      </c>
      <c r="M232" s="178">
        <f>M175/RES_summary!M$19</f>
        <v>0</v>
      </c>
      <c r="N232" s="178">
        <f>N175/RES_summary!N$19</f>
        <v>0</v>
      </c>
      <c r="O232" s="178">
        <f>O175/RES_summary!O$19</f>
        <v>0</v>
      </c>
      <c r="P232" s="178">
        <f>P175/RES_summary!P$19</f>
        <v>0</v>
      </c>
      <c r="Q232" s="178">
        <f>Q175/RES_summary!Q$19</f>
        <v>0</v>
      </c>
    </row>
    <row r="233" spans="1:17" ht="12" customHeight="1" x14ac:dyDescent="0.25">
      <c r="A233" s="167" t="s">
        <v>152</v>
      </c>
      <c r="B233" s="183">
        <f>B176/RES_summary!B$19</f>
        <v>0</v>
      </c>
      <c r="C233" s="183">
        <f>C176/RES_summary!C$19</f>
        <v>0</v>
      </c>
      <c r="D233" s="183">
        <f>D176/RES_summary!D$19</f>
        <v>0</v>
      </c>
      <c r="E233" s="183">
        <f>E176/RES_summary!E$19</f>
        <v>0</v>
      </c>
      <c r="F233" s="183">
        <f>F176/RES_summary!F$19</f>
        <v>0</v>
      </c>
      <c r="G233" s="183">
        <f>G176/RES_summary!G$19</f>
        <v>0</v>
      </c>
      <c r="H233" s="183">
        <f>H176/RES_summary!H$19</f>
        <v>0</v>
      </c>
      <c r="I233" s="183">
        <f>I176/RES_summary!I$19</f>
        <v>0</v>
      </c>
      <c r="J233" s="183">
        <f>J176/RES_summary!J$19</f>
        <v>0</v>
      </c>
      <c r="K233" s="183">
        <f>K176/RES_summary!K$19</f>
        <v>0</v>
      </c>
      <c r="L233" s="183">
        <f>L176/RES_summary!L$19</f>
        <v>0</v>
      </c>
      <c r="M233" s="183">
        <f>M176/RES_summary!M$19</f>
        <v>0</v>
      </c>
      <c r="N233" s="183">
        <f>N176/RES_summary!N$19</f>
        <v>0</v>
      </c>
      <c r="O233" s="183">
        <f>O176/RES_summary!O$19</f>
        <v>0</v>
      </c>
      <c r="P233" s="183">
        <f>P176/RES_summary!P$19</f>
        <v>0</v>
      </c>
      <c r="Q233" s="183">
        <f>Q176/RES_summary!Q$19</f>
        <v>0</v>
      </c>
    </row>
    <row r="234" spans="1:17" ht="12" customHeight="1" x14ac:dyDescent="0.25">
      <c r="A234" s="167" t="s">
        <v>151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79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0</v>
      </c>
      <c r="C237" s="180">
        <f>C180/RES_summary!C$19</f>
        <v>0</v>
      </c>
      <c r="D237" s="180">
        <f>D180/RES_summary!D$19</f>
        <v>0</v>
      </c>
      <c r="E237" s="180">
        <f>E180/RES_summary!E$19</f>
        <v>0</v>
      </c>
      <c r="F237" s="180">
        <f>F180/RES_summary!F$19</f>
        <v>0</v>
      </c>
      <c r="G237" s="180">
        <f>G180/RES_summary!G$19</f>
        <v>0</v>
      </c>
      <c r="H237" s="180">
        <f>H180/RES_summary!H$19</f>
        <v>0</v>
      </c>
      <c r="I237" s="180">
        <f>I180/RES_summary!I$19</f>
        <v>0</v>
      </c>
      <c r="J237" s="180">
        <f>J180/RES_summary!J$19</f>
        <v>0</v>
      </c>
      <c r="K237" s="180">
        <f>K180/RES_summary!K$19</f>
        <v>0</v>
      </c>
      <c r="L237" s="180">
        <f>L180/RES_summary!L$19</f>
        <v>0</v>
      </c>
      <c r="M237" s="180">
        <f>M180/RES_summary!M$19</f>
        <v>0</v>
      </c>
      <c r="N237" s="180">
        <f>N180/RES_summary!N$19</f>
        <v>0</v>
      </c>
      <c r="O237" s="180">
        <f>O180/RES_summary!O$19</f>
        <v>0</v>
      </c>
      <c r="P237" s="180">
        <f>P180/RES_summary!P$19</f>
        <v>0</v>
      </c>
      <c r="Q237" s="180">
        <f>Q180/RES_summary!Q$19</f>
        <v>0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0</v>
      </c>
      <c r="C241" s="178">
        <f>C184/RES_summary!C$19</f>
        <v>0</v>
      </c>
      <c r="D241" s="178">
        <f>D184/RES_summary!D$19</f>
        <v>0</v>
      </c>
      <c r="E241" s="178">
        <f>E184/RES_summary!E$19</f>
        <v>0</v>
      </c>
      <c r="F241" s="178">
        <f>F184/RES_summary!F$19</f>
        <v>0</v>
      </c>
      <c r="G241" s="178">
        <f>G184/RES_summary!G$19</f>
        <v>0</v>
      </c>
      <c r="H241" s="178">
        <f>H184/RES_summary!H$19</f>
        <v>0</v>
      </c>
      <c r="I241" s="178">
        <f>I184/RES_summary!I$19</f>
        <v>0</v>
      </c>
      <c r="J241" s="178">
        <f>J184/RES_summary!J$19</f>
        <v>0</v>
      </c>
      <c r="K241" s="178">
        <f>K184/RES_summary!K$19</f>
        <v>0</v>
      </c>
      <c r="L241" s="178">
        <f>L184/RES_summary!L$19</f>
        <v>0</v>
      </c>
      <c r="M241" s="178">
        <f>M184/RES_summary!M$19</f>
        <v>0</v>
      </c>
      <c r="N241" s="178">
        <f>N184/RES_summary!N$19</f>
        <v>0</v>
      </c>
      <c r="O241" s="178">
        <f>O184/RES_summary!O$19</f>
        <v>0</v>
      </c>
      <c r="P241" s="178">
        <f>P184/RES_summary!P$19</f>
        <v>0</v>
      </c>
      <c r="Q241" s="178">
        <f>Q184/RES_summary!Q$19</f>
        <v>0</v>
      </c>
    </row>
    <row r="242" spans="1:17" ht="12" customHeight="1" x14ac:dyDescent="0.25">
      <c r="A242" s="23" t="s">
        <v>57</v>
      </c>
      <c r="B242" s="177">
        <f>B185/RES_summary!B$19</f>
        <v>0</v>
      </c>
      <c r="C242" s="177">
        <f>C185/RES_summary!C$19</f>
        <v>0</v>
      </c>
      <c r="D242" s="177">
        <f>D185/RES_summary!D$19</f>
        <v>0</v>
      </c>
      <c r="E242" s="177">
        <f>E185/RES_summary!E$19</f>
        <v>0</v>
      </c>
      <c r="F242" s="177">
        <f>F185/RES_summary!F$19</f>
        <v>0</v>
      </c>
      <c r="G242" s="177">
        <f>G185/RES_summary!G$19</f>
        <v>0</v>
      </c>
      <c r="H242" s="177">
        <f>H185/RES_summary!H$19</f>
        <v>0</v>
      </c>
      <c r="I242" s="177">
        <f>I185/RES_summary!I$19</f>
        <v>0</v>
      </c>
      <c r="J242" s="177">
        <f>J185/RES_summary!J$19</f>
        <v>0</v>
      </c>
      <c r="K242" s="177">
        <f>K185/RES_summary!K$19</f>
        <v>0</v>
      </c>
      <c r="L242" s="177">
        <f>L185/RES_summary!L$19</f>
        <v>0</v>
      </c>
      <c r="M242" s="177">
        <f>M185/RES_summary!M$19</f>
        <v>0</v>
      </c>
      <c r="N242" s="177">
        <f>N185/RES_summary!N$19</f>
        <v>0</v>
      </c>
      <c r="O242" s="177">
        <f>O185/RES_summary!O$19</f>
        <v>0</v>
      </c>
      <c r="P242" s="177">
        <f>P185/RES_summary!P$19</f>
        <v>0</v>
      </c>
      <c r="Q242" s="177">
        <f>Q185/RES_summary!Q$19</f>
        <v>0</v>
      </c>
    </row>
    <row r="243" spans="1:17" ht="12" customHeight="1" x14ac:dyDescent="0.25">
      <c r="A243" s="29" t="s">
        <v>140</v>
      </c>
      <c r="B243" s="176">
        <f>B186/RES_summary!B$19</f>
        <v>0</v>
      </c>
      <c r="C243" s="176">
        <f>C186/RES_summary!C$19</f>
        <v>0</v>
      </c>
      <c r="D243" s="176">
        <f>D186/RES_summary!D$19</f>
        <v>0</v>
      </c>
      <c r="E243" s="176">
        <f>E186/RES_summary!E$19</f>
        <v>0</v>
      </c>
      <c r="F243" s="176">
        <f>F186/RES_summary!F$19</f>
        <v>0</v>
      </c>
      <c r="G243" s="176">
        <f>G186/RES_summary!G$19</f>
        <v>0</v>
      </c>
      <c r="H243" s="176">
        <f>H186/RES_summary!H$19</f>
        <v>0</v>
      </c>
      <c r="I243" s="176">
        <f>I186/RES_summary!I$19</f>
        <v>0</v>
      </c>
      <c r="J243" s="176">
        <f>J186/RES_summary!J$19</f>
        <v>0</v>
      </c>
      <c r="K243" s="176">
        <f>K186/RES_summary!K$19</f>
        <v>0</v>
      </c>
      <c r="L243" s="176">
        <f>L186/RES_summary!L$19</f>
        <v>0</v>
      </c>
      <c r="M243" s="176">
        <f>M186/RES_summary!M$19</f>
        <v>0</v>
      </c>
      <c r="N243" s="176">
        <f>N186/RES_summary!N$19</f>
        <v>0</v>
      </c>
      <c r="O243" s="176">
        <f>O186/RES_summary!O$19</f>
        <v>0</v>
      </c>
      <c r="P243" s="176">
        <f>P186/RES_summary!P$19</f>
        <v>0</v>
      </c>
      <c r="Q243" s="176">
        <f>Q186/RES_summary!Q$19</f>
        <v>0</v>
      </c>
    </row>
    <row r="245" spans="1:17" ht="12" customHeight="1" x14ac:dyDescent="0.25">
      <c r="A245" s="152" t="s">
        <v>71</v>
      </c>
      <c r="B245" s="184">
        <f>B188/RES_summary!B$19</f>
        <v>0</v>
      </c>
      <c r="C245" s="184">
        <f>C188/RES_summary!C$19</f>
        <v>0</v>
      </c>
      <c r="D245" s="184">
        <f>D188/RES_summary!D$19</f>
        <v>0</v>
      </c>
      <c r="E245" s="184">
        <f>E188/RES_summary!E$19</f>
        <v>0</v>
      </c>
      <c r="F245" s="184">
        <f>F188/RES_summary!F$19</f>
        <v>0</v>
      </c>
      <c r="G245" s="184">
        <f>G188/RES_summary!G$19</f>
        <v>0</v>
      </c>
      <c r="H245" s="184">
        <f>H188/RES_summary!H$19</f>
        <v>0</v>
      </c>
      <c r="I245" s="184">
        <f>I188/RES_summary!I$19</f>
        <v>0</v>
      </c>
      <c r="J245" s="184">
        <f>J188/RES_summary!J$19</f>
        <v>0</v>
      </c>
      <c r="K245" s="184">
        <f>K188/RES_summary!K$19</f>
        <v>0</v>
      </c>
      <c r="L245" s="184">
        <f>L188/RES_summary!L$19</f>
        <v>0</v>
      </c>
      <c r="M245" s="184">
        <f>M188/RES_summary!M$19</f>
        <v>0</v>
      </c>
      <c r="N245" s="184">
        <f>N188/RES_summary!N$19</f>
        <v>0</v>
      </c>
      <c r="O245" s="184">
        <f>O188/RES_summary!O$19</f>
        <v>0</v>
      </c>
      <c r="P245" s="184">
        <f>P188/RES_summary!P$19</f>
        <v>0</v>
      </c>
      <c r="Q245" s="184">
        <f>Q188/RES_summary!Q$19</f>
        <v>0</v>
      </c>
    </row>
    <row r="246" spans="1:17" ht="12" customHeight="1" x14ac:dyDescent="0.25">
      <c r="A246" s="158" t="s">
        <v>65</v>
      </c>
      <c r="B246" s="178">
        <f>B189/RES_summary!B$19</f>
        <v>0</v>
      </c>
      <c r="C246" s="178">
        <f>C189/RES_summary!C$19</f>
        <v>0</v>
      </c>
      <c r="D246" s="178">
        <f>D189/RES_summary!D$19</f>
        <v>0</v>
      </c>
      <c r="E246" s="178">
        <f>E189/RES_summary!E$19</f>
        <v>0</v>
      </c>
      <c r="F246" s="178">
        <f>F189/RES_summary!F$19</f>
        <v>0</v>
      </c>
      <c r="G246" s="178">
        <f>G189/RES_summary!G$19</f>
        <v>0</v>
      </c>
      <c r="H246" s="178">
        <f>H189/RES_summary!H$19</f>
        <v>0</v>
      </c>
      <c r="I246" s="178">
        <f>I189/RES_summary!I$19</f>
        <v>0</v>
      </c>
      <c r="J246" s="178">
        <f>J189/RES_summary!J$19</f>
        <v>0</v>
      </c>
      <c r="K246" s="178">
        <f>K189/RES_summary!K$19</f>
        <v>0</v>
      </c>
      <c r="L246" s="178">
        <f>L189/RES_summary!L$19</f>
        <v>0</v>
      </c>
      <c r="M246" s="178">
        <f>M189/RES_summary!M$19</f>
        <v>0</v>
      </c>
      <c r="N246" s="178">
        <f>N189/RES_summary!N$19</f>
        <v>0</v>
      </c>
      <c r="O246" s="178">
        <f>O189/RES_summary!O$19</f>
        <v>0</v>
      </c>
      <c r="P246" s="178">
        <f>P189/RES_summary!P$19</f>
        <v>0</v>
      </c>
      <c r="Q246" s="178">
        <f>Q189/RES_summary!Q$19</f>
        <v>0</v>
      </c>
    </row>
    <row r="247" spans="1:17" ht="12" customHeight="1" x14ac:dyDescent="0.25">
      <c r="A247" s="23" t="s">
        <v>153</v>
      </c>
      <c r="B247" s="177">
        <f>B190/RES_summary!B$19</f>
        <v>0</v>
      </c>
      <c r="C247" s="177">
        <f>C190/RES_summary!C$19</f>
        <v>0</v>
      </c>
      <c r="D247" s="177">
        <f>D190/RES_summary!D$19</f>
        <v>0</v>
      </c>
      <c r="E247" s="177">
        <f>E190/RES_summary!E$19</f>
        <v>0</v>
      </c>
      <c r="F247" s="177">
        <f>F190/RES_summary!F$19</f>
        <v>0</v>
      </c>
      <c r="G247" s="177">
        <f>G190/RES_summary!G$19</f>
        <v>0</v>
      </c>
      <c r="H247" s="177">
        <f>H190/RES_summary!H$19</f>
        <v>0</v>
      </c>
      <c r="I247" s="177">
        <f>I190/RES_summary!I$19</f>
        <v>0</v>
      </c>
      <c r="J247" s="177">
        <f>J190/RES_summary!J$19</f>
        <v>0</v>
      </c>
      <c r="K247" s="177">
        <f>K190/RES_summary!K$19</f>
        <v>0</v>
      </c>
      <c r="L247" s="177">
        <f>L190/RES_summary!L$19</f>
        <v>0</v>
      </c>
      <c r="M247" s="177">
        <f>M190/RES_summary!M$19</f>
        <v>0</v>
      </c>
      <c r="N247" s="177">
        <f>N190/RES_summary!N$19</f>
        <v>0</v>
      </c>
      <c r="O247" s="177">
        <f>O190/RES_summary!O$19</f>
        <v>0</v>
      </c>
      <c r="P247" s="177">
        <f>P190/RES_summary!P$19</f>
        <v>0</v>
      </c>
      <c r="Q247" s="177">
        <f>Q190/RES_summary!Q$19</f>
        <v>0</v>
      </c>
    </row>
    <row r="248" spans="1:17" ht="12" customHeight="1" x14ac:dyDescent="0.25">
      <c r="A248" s="23" t="s">
        <v>60</v>
      </c>
      <c r="B248" s="177">
        <f>B191/RES_summary!B$19</f>
        <v>0</v>
      </c>
      <c r="C248" s="177">
        <f>C191/RES_summary!C$19</f>
        <v>0</v>
      </c>
      <c r="D248" s="177">
        <f>D191/RES_summary!D$19</f>
        <v>0</v>
      </c>
      <c r="E248" s="177">
        <f>E191/RES_summary!E$19</f>
        <v>0</v>
      </c>
      <c r="F248" s="177">
        <f>F191/RES_summary!F$19</f>
        <v>0</v>
      </c>
      <c r="G248" s="177">
        <f>G191/RES_summary!G$19</f>
        <v>0</v>
      </c>
      <c r="H248" s="177">
        <f>H191/RES_summary!H$19</f>
        <v>0</v>
      </c>
      <c r="I248" s="177">
        <f>I191/RES_summary!I$19</f>
        <v>0</v>
      </c>
      <c r="J248" s="177">
        <f>J191/RES_summary!J$19</f>
        <v>0</v>
      </c>
      <c r="K248" s="177">
        <f>K191/RES_summary!K$19</f>
        <v>0</v>
      </c>
      <c r="L248" s="177">
        <f>L191/RES_summary!L$19</f>
        <v>0</v>
      </c>
      <c r="M248" s="177">
        <f>M191/RES_summary!M$19</f>
        <v>0</v>
      </c>
      <c r="N248" s="177">
        <f>N191/RES_summary!N$19</f>
        <v>0</v>
      </c>
      <c r="O248" s="177">
        <f>O191/RES_summary!O$19</f>
        <v>0</v>
      </c>
      <c r="P248" s="177">
        <f>P191/RES_summary!P$19</f>
        <v>0</v>
      </c>
      <c r="Q248" s="177">
        <f>Q191/RES_summary!Q$19</f>
        <v>0</v>
      </c>
    </row>
    <row r="249" spans="1:17" ht="12" customHeight="1" x14ac:dyDescent="0.25">
      <c r="A249" s="158" t="s">
        <v>112</v>
      </c>
      <c r="B249" s="178">
        <f>B192/RES_summary!B$19</f>
        <v>0</v>
      </c>
      <c r="C249" s="178">
        <f>C192/RES_summary!C$19</f>
        <v>0</v>
      </c>
      <c r="D249" s="178">
        <f>D192/RES_summary!D$19</f>
        <v>0</v>
      </c>
      <c r="E249" s="178">
        <f>E192/RES_summary!E$19</f>
        <v>0</v>
      </c>
      <c r="F249" s="178">
        <f>F192/RES_summary!F$19</f>
        <v>0</v>
      </c>
      <c r="G249" s="178">
        <f>G192/RES_summary!G$19</f>
        <v>0</v>
      </c>
      <c r="H249" s="178">
        <f>H192/RES_summary!H$19</f>
        <v>0</v>
      </c>
      <c r="I249" s="178">
        <f>I192/RES_summary!I$19</f>
        <v>0</v>
      </c>
      <c r="J249" s="178">
        <f>J192/RES_summary!J$19</f>
        <v>0</v>
      </c>
      <c r="K249" s="178">
        <f>K192/RES_summary!K$19</f>
        <v>0</v>
      </c>
      <c r="L249" s="178">
        <f>L192/RES_summary!L$19</f>
        <v>0</v>
      </c>
      <c r="M249" s="178">
        <f>M192/RES_summary!M$19</f>
        <v>0</v>
      </c>
      <c r="N249" s="178">
        <f>N192/RES_summary!N$19</f>
        <v>0</v>
      </c>
      <c r="O249" s="178">
        <f>O192/RES_summary!O$19</f>
        <v>0</v>
      </c>
      <c r="P249" s="178">
        <f>P192/RES_summary!P$19</f>
        <v>0</v>
      </c>
      <c r="Q249" s="178">
        <f>Q192/RES_summary!Q$19</f>
        <v>0</v>
      </c>
    </row>
    <row r="250" spans="1:17" ht="12" customHeight="1" x14ac:dyDescent="0.25">
      <c r="A250" s="23" t="s">
        <v>60</v>
      </c>
      <c r="B250" s="177">
        <f>B193/RES_summary!B$19</f>
        <v>0</v>
      </c>
      <c r="C250" s="177">
        <f>C193/RES_summary!C$19</f>
        <v>0</v>
      </c>
      <c r="D250" s="177">
        <f>D193/RES_summary!D$19</f>
        <v>0</v>
      </c>
      <c r="E250" s="177">
        <f>E193/RES_summary!E$19</f>
        <v>0</v>
      </c>
      <c r="F250" s="177">
        <f>F193/RES_summary!F$19</f>
        <v>0</v>
      </c>
      <c r="G250" s="177">
        <f>G193/RES_summary!G$19</f>
        <v>0</v>
      </c>
      <c r="H250" s="177">
        <f>H193/RES_summary!H$19</f>
        <v>0</v>
      </c>
      <c r="I250" s="177">
        <f>I193/RES_summary!I$19</f>
        <v>0</v>
      </c>
      <c r="J250" s="177">
        <f>J193/RES_summary!J$19</f>
        <v>0</v>
      </c>
      <c r="K250" s="177">
        <f>K193/RES_summary!K$19</f>
        <v>0</v>
      </c>
      <c r="L250" s="177">
        <f>L193/RES_summary!L$19</f>
        <v>0</v>
      </c>
      <c r="M250" s="177">
        <f>M193/RES_summary!M$19</f>
        <v>0</v>
      </c>
      <c r="N250" s="177">
        <f>N193/RES_summary!N$19</f>
        <v>0</v>
      </c>
      <c r="O250" s="177">
        <f>O193/RES_summary!O$19</f>
        <v>0</v>
      </c>
      <c r="P250" s="177">
        <f>P193/RES_summary!P$19</f>
        <v>0</v>
      </c>
      <c r="Q250" s="177">
        <f>Q193/RES_summary!Q$19</f>
        <v>0</v>
      </c>
    </row>
    <row r="251" spans="1:17" ht="12" customHeight="1" x14ac:dyDescent="0.25">
      <c r="A251" s="158" t="s">
        <v>63</v>
      </c>
      <c r="B251" s="178">
        <f>B194/RES_summary!B$19</f>
        <v>0</v>
      </c>
      <c r="C251" s="178">
        <f>C194/RES_summary!C$19</f>
        <v>0</v>
      </c>
      <c r="D251" s="178">
        <f>D194/RES_summary!D$19</f>
        <v>0</v>
      </c>
      <c r="E251" s="178">
        <f>E194/RES_summary!E$19</f>
        <v>0</v>
      </c>
      <c r="F251" s="178">
        <f>F194/RES_summary!F$19</f>
        <v>0</v>
      </c>
      <c r="G251" s="178">
        <f>G194/RES_summary!G$19</f>
        <v>0</v>
      </c>
      <c r="H251" s="178">
        <f>H194/RES_summary!H$19</f>
        <v>0</v>
      </c>
      <c r="I251" s="178">
        <f>I194/RES_summary!I$19</f>
        <v>0</v>
      </c>
      <c r="J251" s="178">
        <f>J194/RES_summary!J$19</f>
        <v>0</v>
      </c>
      <c r="K251" s="178">
        <f>K194/RES_summary!K$19</f>
        <v>0</v>
      </c>
      <c r="L251" s="178">
        <f>L194/RES_summary!L$19</f>
        <v>0</v>
      </c>
      <c r="M251" s="178">
        <f>M194/RES_summary!M$19</f>
        <v>0</v>
      </c>
      <c r="N251" s="178">
        <f>N194/RES_summary!N$19</f>
        <v>0</v>
      </c>
      <c r="O251" s="178">
        <f>O194/RES_summary!O$19</f>
        <v>0</v>
      </c>
      <c r="P251" s="178">
        <f>P194/RES_summary!P$19</f>
        <v>0</v>
      </c>
      <c r="Q251" s="178">
        <f>Q194/RES_summary!Q$19</f>
        <v>0</v>
      </c>
    </row>
    <row r="252" spans="1:17" ht="12" customHeight="1" x14ac:dyDescent="0.25">
      <c r="A252" s="167" t="s">
        <v>152</v>
      </c>
      <c r="B252" s="183">
        <f>B195/RES_summary!B$19</f>
        <v>0</v>
      </c>
      <c r="C252" s="183">
        <f>C195/RES_summary!C$19</f>
        <v>0</v>
      </c>
      <c r="D252" s="183">
        <f>D195/RES_summary!D$19</f>
        <v>0</v>
      </c>
      <c r="E252" s="183">
        <f>E195/RES_summary!E$19</f>
        <v>0</v>
      </c>
      <c r="F252" s="183">
        <f>F195/RES_summary!F$19</f>
        <v>0</v>
      </c>
      <c r="G252" s="183">
        <f>G195/RES_summary!G$19</f>
        <v>0</v>
      </c>
      <c r="H252" s="183">
        <f>H195/RES_summary!H$19</f>
        <v>0</v>
      </c>
      <c r="I252" s="183">
        <f>I195/RES_summary!I$19</f>
        <v>0</v>
      </c>
      <c r="J252" s="183">
        <f>J195/RES_summary!J$19</f>
        <v>0</v>
      </c>
      <c r="K252" s="183">
        <f>K195/RES_summary!K$19</f>
        <v>0</v>
      </c>
      <c r="L252" s="183">
        <f>L195/RES_summary!L$19</f>
        <v>0</v>
      </c>
      <c r="M252" s="183">
        <f>M195/RES_summary!M$19</f>
        <v>0</v>
      </c>
      <c r="N252" s="183">
        <f>N195/RES_summary!N$19</f>
        <v>0</v>
      </c>
      <c r="O252" s="183">
        <f>O195/RES_summary!O$19</f>
        <v>0</v>
      </c>
      <c r="P252" s="183">
        <f>P195/RES_summary!P$19</f>
        <v>0</v>
      </c>
      <c r="Q252" s="183">
        <f>Q195/RES_summary!Q$19</f>
        <v>0</v>
      </c>
    </row>
    <row r="253" spans="1:17" ht="12" customHeight="1" x14ac:dyDescent="0.25">
      <c r="A253" s="167" t="s">
        <v>151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79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0</v>
      </c>
      <c r="C256" s="180">
        <f>C199/RES_summary!C$19</f>
        <v>0</v>
      </c>
      <c r="D256" s="180">
        <f>D199/RES_summary!D$19</f>
        <v>0</v>
      </c>
      <c r="E256" s="180">
        <f>E199/RES_summary!E$19</f>
        <v>0</v>
      </c>
      <c r="F256" s="180">
        <f>F199/RES_summary!F$19</f>
        <v>0</v>
      </c>
      <c r="G256" s="180">
        <f>G199/RES_summary!G$19</f>
        <v>0</v>
      </c>
      <c r="H256" s="180">
        <f>H199/RES_summary!H$19</f>
        <v>0</v>
      </c>
      <c r="I256" s="180">
        <f>I199/RES_summary!I$19</f>
        <v>0</v>
      </c>
      <c r="J256" s="180">
        <f>J199/RES_summary!J$19</f>
        <v>0</v>
      </c>
      <c r="K256" s="180">
        <f>K199/RES_summary!K$19</f>
        <v>0</v>
      </c>
      <c r="L256" s="180">
        <f>L199/RES_summary!L$19</f>
        <v>0</v>
      </c>
      <c r="M256" s="180">
        <f>M199/RES_summary!M$19</f>
        <v>0</v>
      </c>
      <c r="N256" s="180">
        <f>N199/RES_summary!N$19</f>
        <v>0</v>
      </c>
      <c r="O256" s="180">
        <f>O199/RES_summary!O$19</f>
        <v>0</v>
      </c>
      <c r="P256" s="180">
        <f>P199/RES_summary!P$19</f>
        <v>0</v>
      </c>
      <c r="Q256" s="180">
        <f>Q199/RES_summary!Q$19</f>
        <v>0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0</v>
      </c>
      <c r="C260" s="178">
        <f>C203/RES_summary!C$19</f>
        <v>0</v>
      </c>
      <c r="D260" s="178">
        <f>D203/RES_summary!D$19</f>
        <v>0</v>
      </c>
      <c r="E260" s="178">
        <f>E203/RES_summary!E$19</f>
        <v>0</v>
      </c>
      <c r="F260" s="178">
        <f>F203/RES_summary!F$19</f>
        <v>0</v>
      </c>
      <c r="G260" s="178">
        <f>G203/RES_summary!G$19</f>
        <v>0</v>
      </c>
      <c r="H260" s="178">
        <f>H203/RES_summary!H$19</f>
        <v>0</v>
      </c>
      <c r="I260" s="178">
        <f>I203/RES_summary!I$19</f>
        <v>0</v>
      </c>
      <c r="J260" s="178">
        <f>J203/RES_summary!J$19</f>
        <v>0</v>
      </c>
      <c r="K260" s="178">
        <f>K203/RES_summary!K$19</f>
        <v>0</v>
      </c>
      <c r="L260" s="178">
        <f>L203/RES_summary!L$19</f>
        <v>0</v>
      </c>
      <c r="M260" s="178">
        <f>M203/RES_summary!M$19</f>
        <v>0</v>
      </c>
      <c r="N260" s="178">
        <f>N203/RES_summary!N$19</f>
        <v>0</v>
      </c>
      <c r="O260" s="178">
        <f>O203/RES_summary!O$19</f>
        <v>0</v>
      </c>
      <c r="P260" s="178">
        <f>P203/RES_summary!P$19</f>
        <v>0</v>
      </c>
      <c r="Q260" s="178">
        <f>Q203/RES_summary!Q$19</f>
        <v>0</v>
      </c>
    </row>
    <row r="261" spans="1:17" ht="12" customHeight="1" x14ac:dyDescent="0.25">
      <c r="A261" s="23" t="s">
        <v>57</v>
      </c>
      <c r="B261" s="177">
        <f>B204/RES_summary!B$19</f>
        <v>0</v>
      </c>
      <c r="C261" s="177">
        <f>C204/RES_summary!C$19</f>
        <v>0</v>
      </c>
      <c r="D261" s="177">
        <f>D204/RES_summary!D$19</f>
        <v>0</v>
      </c>
      <c r="E261" s="177">
        <f>E204/RES_summary!E$19</f>
        <v>0</v>
      </c>
      <c r="F261" s="177">
        <f>F204/RES_summary!F$19</f>
        <v>0</v>
      </c>
      <c r="G261" s="177">
        <f>G204/RES_summary!G$19</f>
        <v>0</v>
      </c>
      <c r="H261" s="177">
        <f>H204/RES_summary!H$19</f>
        <v>0</v>
      </c>
      <c r="I261" s="177">
        <f>I204/RES_summary!I$19</f>
        <v>0</v>
      </c>
      <c r="J261" s="177">
        <f>J204/RES_summary!J$19</f>
        <v>0</v>
      </c>
      <c r="K261" s="177">
        <f>K204/RES_summary!K$19</f>
        <v>0</v>
      </c>
      <c r="L261" s="177">
        <f>L204/RES_summary!L$19</f>
        <v>0</v>
      </c>
      <c r="M261" s="177">
        <f>M204/RES_summary!M$19</f>
        <v>0</v>
      </c>
      <c r="N261" s="177">
        <f>N204/RES_summary!N$19</f>
        <v>0</v>
      </c>
      <c r="O261" s="177">
        <f>O204/RES_summary!O$19</f>
        <v>0</v>
      </c>
      <c r="P261" s="177">
        <f>P204/RES_summary!P$19</f>
        <v>0</v>
      </c>
      <c r="Q261" s="177">
        <f>Q204/RES_summary!Q$19</f>
        <v>0</v>
      </c>
    </row>
    <row r="262" spans="1:17" ht="12" customHeight="1" x14ac:dyDescent="0.25">
      <c r="A262" s="29" t="s">
        <v>140</v>
      </c>
      <c r="B262" s="176">
        <f>B205/RES_summary!B$19</f>
        <v>0</v>
      </c>
      <c r="C262" s="176">
        <f>C205/RES_summary!C$19</f>
        <v>0</v>
      </c>
      <c r="D262" s="176">
        <f>D205/RES_summary!D$19</f>
        <v>0</v>
      </c>
      <c r="E262" s="176">
        <f>E205/RES_summary!E$19</f>
        <v>0</v>
      </c>
      <c r="F262" s="176">
        <f>F205/RES_summary!F$19</f>
        <v>0</v>
      </c>
      <c r="G262" s="176">
        <f>G205/RES_summary!G$19</f>
        <v>0</v>
      </c>
      <c r="H262" s="176">
        <f>H205/RES_summary!H$19</f>
        <v>0</v>
      </c>
      <c r="I262" s="176">
        <f>I205/RES_summary!I$19</f>
        <v>0</v>
      </c>
      <c r="J262" s="176">
        <f>J205/RES_summary!J$19</f>
        <v>0</v>
      </c>
      <c r="K262" s="176">
        <f>K205/RES_summary!K$19</f>
        <v>0</v>
      </c>
      <c r="L262" s="176">
        <f>L205/RES_summary!L$19</f>
        <v>0</v>
      </c>
      <c r="M262" s="176">
        <f>M205/RES_summary!M$19</f>
        <v>0</v>
      </c>
      <c r="N262" s="176">
        <f>N205/RES_summary!N$19</f>
        <v>0</v>
      </c>
      <c r="O262" s="176">
        <f>O205/RES_summary!O$19</f>
        <v>0</v>
      </c>
      <c r="P262" s="176">
        <f>P205/RES_summary!P$19</f>
        <v>0</v>
      </c>
      <c r="Q262" s="176">
        <f>Q205/RES_summary!Q$19</f>
        <v>0</v>
      </c>
    </row>
    <row r="264" spans="1:17" ht="12" customHeight="1" x14ac:dyDescent="0.25">
      <c r="A264" s="152" t="s">
        <v>195</v>
      </c>
      <c r="B264" s="184">
        <f>B207/RES_summary!B$19</f>
        <v>0</v>
      </c>
      <c r="C264" s="184">
        <f>C207/RES_summary!C$19</f>
        <v>0</v>
      </c>
      <c r="D264" s="184">
        <f>D207/RES_summary!D$19</f>
        <v>0</v>
      </c>
      <c r="E264" s="184">
        <f>E207/RES_summary!E$19</f>
        <v>0</v>
      </c>
      <c r="F264" s="184">
        <f>F207/RES_summary!F$19</f>
        <v>0</v>
      </c>
      <c r="G264" s="184">
        <f>G207/RES_summary!G$19</f>
        <v>0</v>
      </c>
      <c r="H264" s="184">
        <f>H207/RES_summary!H$19</f>
        <v>0</v>
      </c>
      <c r="I264" s="184">
        <f>I207/RES_summary!I$19</f>
        <v>0</v>
      </c>
      <c r="J264" s="184">
        <f>J207/RES_summary!J$19</f>
        <v>0</v>
      </c>
      <c r="K264" s="184">
        <f>K207/RES_summary!K$19</f>
        <v>0</v>
      </c>
      <c r="L264" s="184">
        <f>L207/RES_summary!L$19</f>
        <v>0</v>
      </c>
      <c r="M264" s="184">
        <f>M207/RES_summary!M$19</f>
        <v>0</v>
      </c>
      <c r="N264" s="184">
        <f>N207/RES_summary!N$19</f>
        <v>0</v>
      </c>
      <c r="O264" s="184">
        <f>O207/RES_summary!O$19</f>
        <v>0</v>
      </c>
      <c r="P264" s="184">
        <f>P207/RES_summary!P$19</f>
        <v>0</v>
      </c>
      <c r="Q264" s="184">
        <f>Q207/RES_summary!Q$19</f>
        <v>0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153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152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151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79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</v>
      </c>
      <c r="C279" s="178">
        <f>C222/RES_summary!C$19</f>
        <v>0</v>
      </c>
      <c r="D279" s="178">
        <f>D222/RES_summary!D$19</f>
        <v>0</v>
      </c>
      <c r="E279" s="178">
        <f>E222/RES_summary!E$19</f>
        <v>0</v>
      </c>
      <c r="F279" s="178">
        <f>F222/RES_summary!F$19</f>
        <v>0</v>
      </c>
      <c r="G279" s="178">
        <f>G222/RES_summary!G$19</f>
        <v>0</v>
      </c>
      <c r="H279" s="178">
        <f>H222/RES_summary!H$19</f>
        <v>0</v>
      </c>
      <c r="I279" s="178">
        <f>I222/RES_summary!I$19</f>
        <v>0</v>
      </c>
      <c r="J279" s="178">
        <f>J222/RES_summary!J$19</f>
        <v>0</v>
      </c>
      <c r="K279" s="178">
        <f>K222/RES_summary!K$19</f>
        <v>0</v>
      </c>
      <c r="L279" s="178">
        <f>L222/RES_summary!L$19</f>
        <v>0</v>
      </c>
      <c r="M279" s="178">
        <f>M222/RES_summary!M$19</f>
        <v>0</v>
      </c>
      <c r="N279" s="178">
        <f>N222/RES_summary!N$19</f>
        <v>0</v>
      </c>
      <c r="O279" s="178">
        <f>O222/RES_summary!O$19</f>
        <v>0</v>
      </c>
      <c r="P279" s="178">
        <f>P222/RES_summary!P$19</f>
        <v>0</v>
      </c>
      <c r="Q279" s="178">
        <f>Q222/RES_summary!Q$19</f>
        <v>0</v>
      </c>
    </row>
    <row r="280" spans="1:17" ht="12" customHeight="1" x14ac:dyDescent="0.25">
      <c r="A280" s="23" t="s">
        <v>57</v>
      </c>
      <c r="B280" s="177">
        <f>B223/RES_summary!B$19</f>
        <v>0</v>
      </c>
      <c r="C280" s="177">
        <f>C223/RES_summary!C$19</f>
        <v>0</v>
      </c>
      <c r="D280" s="177">
        <f>D223/RES_summary!D$19</f>
        <v>0</v>
      </c>
      <c r="E280" s="177">
        <f>E223/RES_summary!E$19</f>
        <v>0</v>
      </c>
      <c r="F280" s="177">
        <f>F223/RES_summary!F$19</f>
        <v>0</v>
      </c>
      <c r="G280" s="177">
        <f>G223/RES_summary!G$19</f>
        <v>0</v>
      </c>
      <c r="H280" s="177">
        <f>H223/RES_summary!H$19</f>
        <v>0</v>
      </c>
      <c r="I280" s="177">
        <f>I223/RES_summary!I$19</f>
        <v>0</v>
      </c>
      <c r="J280" s="177">
        <f>J223/RES_summary!J$19</f>
        <v>0</v>
      </c>
      <c r="K280" s="177">
        <f>K223/RES_summary!K$19</f>
        <v>0</v>
      </c>
      <c r="L280" s="177">
        <f>L223/RES_summary!L$19</f>
        <v>0</v>
      </c>
      <c r="M280" s="177">
        <f>M223/RES_summary!M$19</f>
        <v>0</v>
      </c>
      <c r="N280" s="177">
        <f>N223/RES_summary!N$19</f>
        <v>0</v>
      </c>
      <c r="O280" s="177">
        <f>O223/RES_summary!O$19</f>
        <v>0</v>
      </c>
      <c r="P280" s="177">
        <f>P223/RES_summary!P$19</f>
        <v>0</v>
      </c>
      <c r="Q280" s="177">
        <f>Q223/RES_summary!Q$19</f>
        <v>0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0</v>
      </c>
      <c r="E285" s="168">
        <f t="shared" si="71"/>
        <v>0</v>
      </c>
      <c r="F285" s="168">
        <f t="shared" si="71"/>
        <v>0</v>
      </c>
      <c r="G285" s="168">
        <f t="shared" si="71"/>
        <v>0</v>
      </c>
      <c r="H285" s="168">
        <f t="shared" si="71"/>
        <v>0</v>
      </c>
      <c r="I285" s="168">
        <f t="shared" si="71"/>
        <v>0</v>
      </c>
      <c r="J285" s="168">
        <f t="shared" si="71"/>
        <v>0</v>
      </c>
      <c r="K285" s="168">
        <f t="shared" si="71"/>
        <v>0</v>
      </c>
      <c r="L285" s="168">
        <f t="shared" si="71"/>
        <v>0</v>
      </c>
      <c r="M285" s="168">
        <f t="shared" si="71"/>
        <v>0</v>
      </c>
      <c r="N285" s="168">
        <f t="shared" si="71"/>
        <v>0</v>
      </c>
      <c r="O285" s="168">
        <f t="shared" si="71"/>
        <v>0</v>
      </c>
      <c r="P285" s="168">
        <f t="shared" si="71"/>
        <v>0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0</v>
      </c>
      <c r="E286" s="157">
        <f t="shared" si="72"/>
        <v>0</v>
      </c>
      <c r="F286" s="157">
        <f t="shared" si="72"/>
        <v>0</v>
      </c>
      <c r="G286" s="157">
        <f t="shared" si="72"/>
        <v>0</v>
      </c>
      <c r="H286" s="157">
        <f t="shared" si="72"/>
        <v>0</v>
      </c>
      <c r="I286" s="157">
        <f t="shared" si="72"/>
        <v>0</v>
      </c>
      <c r="J286" s="157">
        <f t="shared" si="72"/>
        <v>0</v>
      </c>
      <c r="K286" s="157">
        <f t="shared" si="72"/>
        <v>0</v>
      </c>
      <c r="L286" s="157">
        <f t="shared" si="72"/>
        <v>0</v>
      </c>
      <c r="M286" s="157">
        <f t="shared" si="72"/>
        <v>0</v>
      </c>
      <c r="N286" s="157">
        <f t="shared" si="72"/>
        <v>0</v>
      </c>
      <c r="O286" s="157">
        <f t="shared" si="72"/>
        <v>0</v>
      </c>
      <c r="P286" s="157">
        <f t="shared" si="72"/>
        <v>0</v>
      </c>
      <c r="Q286" s="157">
        <f t="shared" si="72"/>
        <v>0</v>
      </c>
    </row>
    <row r="287" spans="1:17" ht="12" customHeight="1" x14ac:dyDescent="0.25">
      <c r="A287" s="23" t="s">
        <v>153</v>
      </c>
      <c r="B287" s="156"/>
      <c r="C287" s="156">
        <f>RES_hhdet_in_fec!C$107</f>
        <v>0</v>
      </c>
      <c r="D287" s="156">
        <f>RES_hhdet_in_fec!D$107</f>
        <v>0</v>
      </c>
      <c r="E287" s="156">
        <f>RES_hhdet_in_fec!E$107</f>
        <v>0</v>
      </c>
      <c r="F287" s="156">
        <f>RES_hhdet_in_fec!F$107</f>
        <v>0</v>
      </c>
      <c r="G287" s="156">
        <f>RES_hhdet_in_fec!G$107</f>
        <v>0</v>
      </c>
      <c r="H287" s="156">
        <f>RES_hhdet_in_fec!H$107</f>
        <v>0</v>
      </c>
      <c r="I287" s="156">
        <f>RES_hhdet_in_fec!I$107</f>
        <v>0</v>
      </c>
      <c r="J287" s="156">
        <f>RES_hhdet_in_fec!J$107</f>
        <v>0</v>
      </c>
      <c r="K287" s="156">
        <f>RES_hhdet_in_fec!K$107</f>
        <v>0</v>
      </c>
      <c r="L287" s="156">
        <f>RES_hhdet_in_fec!L$107</f>
        <v>0</v>
      </c>
      <c r="M287" s="156">
        <f>RES_hhdet_in_fec!M$107</f>
        <v>0</v>
      </c>
      <c r="N287" s="156">
        <f>RES_hhdet_in_fec!N$107</f>
        <v>0</v>
      </c>
      <c r="O287" s="156">
        <f>RES_hhdet_in_fec!O$107</f>
        <v>0</v>
      </c>
      <c r="P287" s="156">
        <f>RES_hhdet_in_fec!P$107</f>
        <v>0</v>
      </c>
      <c r="Q287" s="156">
        <f>RES_hhdet_in_fec!Q$107</f>
        <v>0</v>
      </c>
    </row>
    <row r="288" spans="1:17" ht="12" customHeight="1" x14ac:dyDescent="0.25">
      <c r="A288" s="23" t="s">
        <v>60</v>
      </c>
      <c r="B288" s="156"/>
      <c r="C288" s="156">
        <f>RES_hhdet_in_fec!C$108</f>
        <v>0</v>
      </c>
      <c r="D288" s="156">
        <f>RES_hhdet_in_fec!D$108</f>
        <v>0</v>
      </c>
      <c r="E288" s="156">
        <f>RES_hhdet_in_fec!E$108</f>
        <v>0</v>
      </c>
      <c r="F288" s="156">
        <f>RES_hhdet_in_fec!F$108</f>
        <v>0</v>
      </c>
      <c r="G288" s="156">
        <f>RES_hhdet_in_fec!G$108</f>
        <v>0</v>
      </c>
      <c r="H288" s="156">
        <f>RES_hhdet_in_fec!H$108</f>
        <v>0</v>
      </c>
      <c r="I288" s="156">
        <f>RES_hhdet_in_fec!I$108</f>
        <v>0</v>
      </c>
      <c r="J288" s="156">
        <f>RES_hhdet_in_fec!J$108</f>
        <v>0</v>
      </c>
      <c r="K288" s="156">
        <f>RES_hhdet_in_fec!K$108</f>
        <v>0</v>
      </c>
      <c r="L288" s="156">
        <f>RES_hhdet_in_fec!L$108</f>
        <v>0</v>
      </c>
      <c r="M288" s="156">
        <f>RES_hhdet_in_fec!M$108</f>
        <v>0</v>
      </c>
      <c r="N288" s="156">
        <f>RES_hhdet_in_fec!N$108</f>
        <v>0</v>
      </c>
      <c r="O288" s="156">
        <f>RES_hhdet_in_fec!O$108</f>
        <v>0</v>
      </c>
      <c r="P288" s="156">
        <f>RES_hhdet_in_fec!P$108</f>
        <v>0</v>
      </c>
      <c r="Q288" s="156">
        <f>RES_hhdet_in_fec!Q$108</f>
        <v>0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0</v>
      </c>
      <c r="G289" s="157">
        <f t="shared" si="73"/>
        <v>0</v>
      </c>
      <c r="H289" s="157">
        <f t="shared" si="73"/>
        <v>0</v>
      </c>
      <c r="I289" s="157">
        <f t="shared" si="73"/>
        <v>0</v>
      </c>
      <c r="J289" s="157">
        <f t="shared" si="73"/>
        <v>0</v>
      </c>
      <c r="K289" s="157">
        <f t="shared" si="73"/>
        <v>0</v>
      </c>
      <c r="L289" s="157">
        <f t="shared" si="73"/>
        <v>0</v>
      </c>
      <c r="M289" s="157">
        <f t="shared" si="73"/>
        <v>0</v>
      </c>
      <c r="N289" s="157">
        <f t="shared" si="73"/>
        <v>0</v>
      </c>
      <c r="O289" s="157">
        <f t="shared" si="73"/>
        <v>0</v>
      </c>
      <c r="P289" s="157">
        <f t="shared" si="73"/>
        <v>0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RES_hhdet_in_fec!C$110</f>
        <v>0</v>
      </c>
      <c r="D290" s="156">
        <f>RES_hhdet_in_fec!D$110</f>
        <v>0</v>
      </c>
      <c r="E290" s="156">
        <f>RES_hhdet_in_fec!E$110</f>
        <v>0</v>
      </c>
      <c r="F290" s="156">
        <f>RES_hhdet_in_fec!F$110</f>
        <v>0</v>
      </c>
      <c r="G290" s="156">
        <f>RES_hhdet_in_fec!G$110</f>
        <v>0</v>
      </c>
      <c r="H290" s="156">
        <f>RES_hhdet_in_fec!H$110</f>
        <v>0</v>
      </c>
      <c r="I290" s="156">
        <f>RES_hhdet_in_fec!I$110</f>
        <v>0</v>
      </c>
      <c r="J290" s="156">
        <f>RES_hhdet_in_fec!J$110</f>
        <v>0</v>
      </c>
      <c r="K290" s="156">
        <f>RES_hhdet_in_fec!K$110</f>
        <v>0</v>
      </c>
      <c r="L290" s="156">
        <f>RES_hhdet_in_fec!L$110</f>
        <v>0</v>
      </c>
      <c r="M290" s="156">
        <f>RES_hhdet_in_fec!M$110</f>
        <v>0</v>
      </c>
      <c r="N290" s="156">
        <f>RES_hhdet_in_fec!N$110</f>
        <v>0</v>
      </c>
      <c r="O290" s="156">
        <f>RES_hhdet_in_fec!O$110</f>
        <v>0</v>
      </c>
      <c r="P290" s="156">
        <f>RES_hhdet_in_fec!P$110</f>
        <v>0</v>
      </c>
      <c r="Q290" s="156">
        <f>RES_hhdet_in_fec!Q$110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0</v>
      </c>
      <c r="E291" s="157">
        <f t="shared" si="74"/>
        <v>0</v>
      </c>
      <c r="F291" s="157">
        <f t="shared" si="74"/>
        <v>0</v>
      </c>
      <c r="G291" s="157">
        <f t="shared" si="74"/>
        <v>0</v>
      </c>
      <c r="H291" s="157">
        <f t="shared" si="74"/>
        <v>0</v>
      </c>
      <c r="I291" s="157">
        <f t="shared" si="74"/>
        <v>0</v>
      </c>
      <c r="J291" s="157">
        <f t="shared" si="74"/>
        <v>0</v>
      </c>
      <c r="K291" s="157">
        <f t="shared" si="74"/>
        <v>0</v>
      </c>
      <c r="L291" s="157">
        <f t="shared" si="74"/>
        <v>0</v>
      </c>
      <c r="M291" s="157">
        <f t="shared" si="74"/>
        <v>0</v>
      </c>
      <c r="N291" s="157">
        <f t="shared" si="74"/>
        <v>0</v>
      </c>
      <c r="O291" s="157">
        <f t="shared" si="74"/>
        <v>0</v>
      </c>
      <c r="P291" s="157">
        <f t="shared" si="74"/>
        <v>0</v>
      </c>
      <c r="Q291" s="157">
        <f t="shared" si="74"/>
        <v>0</v>
      </c>
    </row>
    <row r="292" spans="1:17" ht="12" customHeight="1" x14ac:dyDescent="0.25">
      <c r="A292" s="167" t="s">
        <v>152</v>
      </c>
      <c r="B292" s="132"/>
      <c r="C292" s="132">
        <f>RES_hhdet_in_fec!C$112</f>
        <v>0</v>
      </c>
      <c r="D292" s="132">
        <f>RES_hhdet_in_fec!D$112</f>
        <v>0</v>
      </c>
      <c r="E292" s="132">
        <f>RES_hhdet_in_fec!E$112</f>
        <v>0</v>
      </c>
      <c r="F292" s="132">
        <f>RES_hhdet_in_fec!F$112</f>
        <v>0</v>
      </c>
      <c r="G292" s="132">
        <f>RES_hhdet_in_fec!G$112</f>
        <v>0</v>
      </c>
      <c r="H292" s="132">
        <f>RES_hhdet_in_fec!H$112</f>
        <v>0</v>
      </c>
      <c r="I292" s="132">
        <f>RES_hhdet_in_fec!I$112</f>
        <v>0</v>
      </c>
      <c r="J292" s="132">
        <f>RES_hhdet_in_fec!J$112</f>
        <v>0</v>
      </c>
      <c r="K292" s="132">
        <f>RES_hhdet_in_fec!K$112</f>
        <v>0</v>
      </c>
      <c r="L292" s="132">
        <f>RES_hhdet_in_fec!L$112</f>
        <v>0</v>
      </c>
      <c r="M292" s="132">
        <f>RES_hhdet_in_fec!M$112</f>
        <v>0</v>
      </c>
      <c r="N292" s="132">
        <f>RES_hhdet_in_fec!N$112</f>
        <v>0</v>
      </c>
      <c r="O292" s="132">
        <f>RES_hhdet_in_fec!O$112</f>
        <v>0</v>
      </c>
      <c r="P292" s="132">
        <f>RES_hhdet_in_fec!P$112</f>
        <v>0</v>
      </c>
      <c r="Q292" s="132">
        <f>RES_hhdet_in_fec!Q$112</f>
        <v>0</v>
      </c>
    </row>
    <row r="293" spans="1:17" ht="12" customHeight="1" x14ac:dyDescent="0.25">
      <c r="A293" s="167" t="s">
        <v>151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79</v>
      </c>
      <c r="B294" s="165"/>
      <c r="C294" s="165">
        <f>RES_hhdet_in_fec!C$114</f>
        <v>0</v>
      </c>
      <c r="D294" s="165">
        <f>RES_hhdet_in_fec!D$114</f>
        <v>0</v>
      </c>
      <c r="E294" s="165">
        <f>RES_hhdet_in_fec!E$114</f>
        <v>0</v>
      </c>
      <c r="F294" s="165">
        <f>RES_hhdet_in_fec!F$114</f>
        <v>0</v>
      </c>
      <c r="G294" s="165">
        <f>RES_hhdet_in_fec!G$114</f>
        <v>0</v>
      </c>
      <c r="H294" s="165">
        <f>RES_hhdet_in_fec!H$114</f>
        <v>0</v>
      </c>
      <c r="I294" s="165">
        <f>RES_hhdet_in_fec!I$114</f>
        <v>0</v>
      </c>
      <c r="J294" s="165">
        <f>RES_hhdet_in_fec!J$114</f>
        <v>0</v>
      </c>
      <c r="K294" s="165">
        <f>RES_hhdet_in_fec!K$114</f>
        <v>0</v>
      </c>
      <c r="L294" s="165">
        <f>RES_hhdet_in_fec!L$114</f>
        <v>0</v>
      </c>
      <c r="M294" s="165">
        <f>RES_hhdet_in_fec!M$114</f>
        <v>0</v>
      </c>
      <c r="N294" s="165">
        <f>RES_hhdet_in_fec!N$114</f>
        <v>0</v>
      </c>
      <c r="O294" s="165">
        <f>RES_hhdet_in_fec!O$114</f>
        <v>0</v>
      </c>
      <c r="P294" s="165">
        <f>RES_hhdet_in_fec!P$114</f>
        <v>0</v>
      </c>
      <c r="Q294" s="165">
        <f>RES_hhdet_in_fec!Q$114</f>
        <v>0</v>
      </c>
    </row>
    <row r="295" spans="1:17" ht="12" customHeight="1" x14ac:dyDescent="0.25">
      <c r="A295" s="147" t="s">
        <v>59</v>
      </c>
      <c r="B295" s="164"/>
      <c r="C295" s="164">
        <f>RES_hhdet_in_fec!C$115</f>
        <v>0</v>
      </c>
      <c r="D295" s="164">
        <f>RES_hhdet_in_fec!D$115</f>
        <v>0</v>
      </c>
      <c r="E295" s="164">
        <f>RES_hhdet_in_fec!E$115</f>
        <v>0</v>
      </c>
      <c r="F295" s="164">
        <f>RES_hhdet_in_fec!F$115</f>
        <v>0</v>
      </c>
      <c r="G295" s="164">
        <f>RES_hhdet_in_fec!G$115</f>
        <v>0</v>
      </c>
      <c r="H295" s="164">
        <f>RES_hhdet_in_fec!H$115</f>
        <v>0</v>
      </c>
      <c r="I295" s="164">
        <f>RES_hhdet_in_fec!I$115</f>
        <v>0</v>
      </c>
      <c r="J295" s="164">
        <f>RES_hhdet_in_fec!J$115</f>
        <v>0</v>
      </c>
      <c r="K295" s="164">
        <f>RES_hhdet_in_fec!K$115</f>
        <v>0</v>
      </c>
      <c r="L295" s="164">
        <f>RES_hhdet_in_fec!L$115</f>
        <v>0</v>
      </c>
      <c r="M295" s="164">
        <f>RES_hhdet_in_fec!M$115</f>
        <v>0</v>
      </c>
      <c r="N295" s="164">
        <f>RES_hhdet_in_fec!N$115</f>
        <v>0</v>
      </c>
      <c r="O295" s="164">
        <f>RES_hhdet_in_fec!O$115</f>
        <v>0</v>
      </c>
      <c r="P295" s="164">
        <f>RES_hhdet_in_fec!P$115</f>
        <v>0</v>
      </c>
      <c r="Q295" s="164">
        <f>RES_hhdet_in_fec!Q$115</f>
        <v>0</v>
      </c>
    </row>
    <row r="296" spans="1:17" ht="12" customHeight="1" x14ac:dyDescent="0.25">
      <c r="A296" s="163" t="s">
        <v>142</v>
      </c>
      <c r="B296" s="162"/>
      <c r="C296" s="162">
        <f>RES_hhdet_in_fec!C$116</f>
        <v>0</v>
      </c>
      <c r="D296" s="162">
        <f>RES_hhdet_in_fec!D$116</f>
        <v>0</v>
      </c>
      <c r="E296" s="162">
        <f>RES_hhdet_in_fec!E$116</f>
        <v>0</v>
      </c>
      <c r="F296" s="162">
        <f>RES_hhdet_in_fec!F$116</f>
        <v>0</v>
      </c>
      <c r="G296" s="162">
        <f>RES_hhdet_in_fec!G$116</f>
        <v>0</v>
      </c>
      <c r="H296" s="162">
        <f>RES_hhdet_in_fec!H$116</f>
        <v>0</v>
      </c>
      <c r="I296" s="162">
        <f>RES_hhdet_in_fec!I$116</f>
        <v>0</v>
      </c>
      <c r="J296" s="162">
        <f>RES_hhdet_in_fec!J$116</f>
        <v>0</v>
      </c>
      <c r="K296" s="162">
        <f>RES_hhdet_in_fec!K$116</f>
        <v>0</v>
      </c>
      <c r="L296" s="162">
        <f>RES_hhdet_in_fec!L$116</f>
        <v>0</v>
      </c>
      <c r="M296" s="162">
        <f>RES_hhdet_in_fec!M$116</f>
        <v>0</v>
      </c>
      <c r="N296" s="162">
        <f>RES_hhdet_in_fec!N$116</f>
        <v>0</v>
      </c>
      <c r="O296" s="162">
        <f>RES_hhdet_in_fec!O$116</f>
        <v>0</v>
      </c>
      <c r="P296" s="162">
        <f>RES_hhdet_in_fec!P$116</f>
        <v>0</v>
      </c>
      <c r="Q296" s="162">
        <f>RES_hhdet_in_fec!Q$116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RES_hhdet_in_fec!C$118</f>
        <v>0</v>
      </c>
      <c r="D298" s="156">
        <f>RES_hhdet_in_fec!D$118</f>
        <v>0</v>
      </c>
      <c r="E298" s="156">
        <f>RES_hhdet_in_fec!E$118</f>
        <v>0</v>
      </c>
      <c r="F298" s="156">
        <f>RES_hhdet_in_fec!F$118</f>
        <v>0</v>
      </c>
      <c r="G298" s="156">
        <f>RES_hhdet_in_fec!G$118</f>
        <v>0</v>
      </c>
      <c r="H298" s="156">
        <f>RES_hhdet_in_fec!H$118</f>
        <v>0</v>
      </c>
      <c r="I298" s="156">
        <f>RES_hhdet_in_fec!I$118</f>
        <v>0</v>
      </c>
      <c r="J298" s="156">
        <f>RES_hhdet_in_fec!J$118</f>
        <v>0</v>
      </c>
      <c r="K298" s="156">
        <f>RES_hhdet_in_fec!K$118</f>
        <v>0</v>
      </c>
      <c r="L298" s="156">
        <f>RES_hhdet_in_fec!L$118</f>
        <v>0</v>
      </c>
      <c r="M298" s="156">
        <f>RES_hhdet_in_fec!M$118</f>
        <v>0</v>
      </c>
      <c r="N298" s="156">
        <f>RES_hhdet_in_fec!N$118</f>
        <v>0</v>
      </c>
      <c r="O298" s="156">
        <f>RES_hhdet_in_fec!O$118</f>
        <v>0</v>
      </c>
      <c r="P298" s="156">
        <f>RES_hhdet_in_fec!P$118</f>
        <v>0</v>
      </c>
      <c r="Q298" s="156">
        <f>RES_hhdet_in_fec!Q$118</f>
        <v>0</v>
      </c>
    </row>
    <row r="299" spans="1:17" ht="12" customHeight="1" x14ac:dyDescent="0.25">
      <c r="A299" s="148" t="s">
        <v>59</v>
      </c>
      <c r="B299" s="156"/>
      <c r="C299" s="156">
        <f>RES_hhdet_in_fec!C$119</f>
        <v>0</v>
      </c>
      <c r="D299" s="156">
        <f>RES_hhdet_in_fec!D$119</f>
        <v>0</v>
      </c>
      <c r="E299" s="156">
        <f>RES_hhdet_in_fec!E$119</f>
        <v>0</v>
      </c>
      <c r="F299" s="156">
        <f>RES_hhdet_in_fec!F$119</f>
        <v>0</v>
      </c>
      <c r="G299" s="156">
        <f>RES_hhdet_in_fec!G$119</f>
        <v>0</v>
      </c>
      <c r="H299" s="156">
        <f>RES_hhdet_in_fec!H$119</f>
        <v>0</v>
      </c>
      <c r="I299" s="156">
        <f>RES_hhdet_in_fec!I$119</f>
        <v>0</v>
      </c>
      <c r="J299" s="156">
        <f>RES_hhdet_in_fec!J$119</f>
        <v>0</v>
      </c>
      <c r="K299" s="156">
        <f>RES_hhdet_in_fec!K$119</f>
        <v>0</v>
      </c>
      <c r="L299" s="156">
        <f>RES_hhdet_in_fec!L$119</f>
        <v>0</v>
      </c>
      <c r="M299" s="156">
        <f>RES_hhdet_in_fec!M$119</f>
        <v>0</v>
      </c>
      <c r="N299" s="156">
        <f>RES_hhdet_in_fec!N$119</f>
        <v>0</v>
      </c>
      <c r="O299" s="156">
        <f>RES_hhdet_in_fec!O$119</f>
        <v>0</v>
      </c>
      <c r="P299" s="156">
        <f>RES_hhdet_in_fec!P$119</f>
        <v>0</v>
      </c>
      <c r="Q299" s="156">
        <f>RES_hhdet_in_fec!Q$119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0</v>
      </c>
      <c r="E300" s="157">
        <f t="shared" si="77"/>
        <v>0</v>
      </c>
      <c r="F300" s="157">
        <f t="shared" si="77"/>
        <v>0</v>
      </c>
      <c r="G300" s="157">
        <f t="shared" si="77"/>
        <v>0</v>
      </c>
      <c r="H300" s="157">
        <f t="shared" si="77"/>
        <v>0</v>
      </c>
      <c r="I300" s="157">
        <f t="shared" si="77"/>
        <v>0</v>
      </c>
      <c r="J300" s="157">
        <f t="shared" si="77"/>
        <v>0</v>
      </c>
      <c r="K300" s="157">
        <f t="shared" si="77"/>
        <v>0</v>
      </c>
      <c r="L300" s="157">
        <f t="shared" si="77"/>
        <v>0</v>
      </c>
      <c r="M300" s="157">
        <f t="shared" si="77"/>
        <v>0</v>
      </c>
      <c r="N300" s="157">
        <f t="shared" si="77"/>
        <v>0</v>
      </c>
      <c r="O300" s="157">
        <f t="shared" si="77"/>
        <v>0</v>
      </c>
      <c r="P300" s="157">
        <f t="shared" si="77"/>
        <v>0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RES_hhdet_in_fec!C$121</f>
        <v>0</v>
      </c>
      <c r="D301" s="156">
        <f>RES_hhdet_in_fec!D$121</f>
        <v>0</v>
      </c>
      <c r="E301" s="156">
        <f>RES_hhdet_in_fec!E$121</f>
        <v>0</v>
      </c>
      <c r="F301" s="156">
        <f>RES_hhdet_in_fec!F$121</f>
        <v>0</v>
      </c>
      <c r="G301" s="156">
        <f>RES_hhdet_in_fec!G$121</f>
        <v>0</v>
      </c>
      <c r="H301" s="156">
        <f>RES_hhdet_in_fec!H$121</f>
        <v>0</v>
      </c>
      <c r="I301" s="156">
        <f>RES_hhdet_in_fec!I$121</f>
        <v>0</v>
      </c>
      <c r="J301" s="156">
        <f>RES_hhdet_in_fec!J$121</f>
        <v>0</v>
      </c>
      <c r="K301" s="156">
        <f>RES_hhdet_in_fec!K$121</f>
        <v>0</v>
      </c>
      <c r="L301" s="156">
        <f>RES_hhdet_in_fec!L$121</f>
        <v>0</v>
      </c>
      <c r="M301" s="156">
        <f>RES_hhdet_in_fec!M$121</f>
        <v>0</v>
      </c>
      <c r="N301" s="156">
        <f>RES_hhdet_in_fec!N$121</f>
        <v>0</v>
      </c>
      <c r="O301" s="156">
        <f>RES_hhdet_in_fec!O$121</f>
        <v>0</v>
      </c>
      <c r="P301" s="156">
        <f>RES_hhdet_in_fec!P$121</f>
        <v>0</v>
      </c>
      <c r="Q301" s="156">
        <f>RES_hhdet_in_fec!Q$121</f>
        <v>0</v>
      </c>
    </row>
    <row r="302" spans="1:17" ht="12" customHeight="1" x14ac:dyDescent="0.25">
      <c r="A302" s="29" t="s">
        <v>140</v>
      </c>
      <c r="B302" s="57"/>
      <c r="C302" s="57">
        <f>RES_hhdet_in_fec!C$122</f>
        <v>0</v>
      </c>
      <c r="D302" s="57">
        <f>RES_hhdet_in_fec!D$122</f>
        <v>0</v>
      </c>
      <c r="E302" s="57">
        <f>RES_hhdet_in_fec!E$122</f>
        <v>0</v>
      </c>
      <c r="F302" s="57">
        <f>RES_hhdet_in_fec!F$122</f>
        <v>0</v>
      </c>
      <c r="G302" s="57">
        <f>RES_hhdet_in_fec!G$122</f>
        <v>0</v>
      </c>
      <c r="H302" s="57">
        <f>RES_hhdet_in_fec!H$122</f>
        <v>0</v>
      </c>
      <c r="I302" s="57">
        <f>RES_hhdet_in_fec!I$122</f>
        <v>0</v>
      </c>
      <c r="J302" s="57">
        <f>RES_hhdet_in_fec!J$122</f>
        <v>0</v>
      </c>
      <c r="K302" s="57">
        <f>RES_hhdet_in_fec!K$122</f>
        <v>0</v>
      </c>
      <c r="L302" s="57">
        <f>RES_hhdet_in_fec!L$122</f>
        <v>0</v>
      </c>
      <c r="M302" s="57">
        <f>RES_hhdet_in_fec!M$122</f>
        <v>0</v>
      </c>
      <c r="N302" s="57">
        <f>RES_hhdet_in_fec!N$122</f>
        <v>0</v>
      </c>
      <c r="O302" s="57">
        <f>RES_hhdet_in_fec!O$122</f>
        <v>0</v>
      </c>
      <c r="P302" s="57">
        <f>RES_hhdet_in_fec!P$122</f>
        <v>0</v>
      </c>
      <c r="Q302" s="57">
        <f>RES_hhdet_in_fec!Q$122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0</v>
      </c>
      <c r="E304" s="168">
        <f t="shared" si="78"/>
        <v>0</v>
      </c>
      <c r="F304" s="168">
        <f t="shared" si="78"/>
        <v>0</v>
      </c>
      <c r="G304" s="168">
        <f t="shared" si="78"/>
        <v>0</v>
      </c>
      <c r="H304" s="168">
        <f t="shared" si="78"/>
        <v>0</v>
      </c>
      <c r="I304" s="168">
        <f t="shared" si="78"/>
        <v>0</v>
      </c>
      <c r="J304" s="168">
        <f t="shared" si="78"/>
        <v>0</v>
      </c>
      <c r="K304" s="168">
        <f t="shared" si="78"/>
        <v>0</v>
      </c>
      <c r="L304" s="168">
        <f t="shared" si="78"/>
        <v>0</v>
      </c>
      <c r="M304" s="168">
        <f t="shared" si="78"/>
        <v>0</v>
      </c>
      <c r="N304" s="168">
        <f t="shared" si="78"/>
        <v>0</v>
      </c>
      <c r="O304" s="168">
        <f t="shared" si="78"/>
        <v>0</v>
      </c>
      <c r="P304" s="168">
        <f t="shared" si="78"/>
        <v>0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0</v>
      </c>
      <c r="E305" s="157">
        <f t="shared" si="79"/>
        <v>0</v>
      </c>
      <c r="F305" s="157">
        <f t="shared" si="79"/>
        <v>0</v>
      </c>
      <c r="G305" s="157">
        <f t="shared" si="79"/>
        <v>0</v>
      </c>
      <c r="H305" s="157">
        <f t="shared" si="79"/>
        <v>0</v>
      </c>
      <c r="I305" s="157">
        <f t="shared" si="79"/>
        <v>0</v>
      </c>
      <c r="J305" s="157">
        <f t="shared" si="79"/>
        <v>0</v>
      </c>
      <c r="K305" s="157">
        <f t="shared" si="79"/>
        <v>0</v>
      </c>
      <c r="L305" s="157">
        <f t="shared" si="79"/>
        <v>0</v>
      </c>
      <c r="M305" s="157">
        <f t="shared" si="79"/>
        <v>0</v>
      </c>
      <c r="N305" s="157">
        <f t="shared" si="79"/>
        <v>0</v>
      </c>
      <c r="O305" s="157">
        <f t="shared" si="79"/>
        <v>0</v>
      </c>
      <c r="P305" s="157">
        <f t="shared" si="79"/>
        <v>0</v>
      </c>
      <c r="Q305" s="157">
        <f t="shared" si="79"/>
        <v>0</v>
      </c>
    </row>
    <row r="306" spans="1:17" ht="12" customHeight="1" x14ac:dyDescent="0.25">
      <c r="A306" s="23" t="s">
        <v>153</v>
      </c>
      <c r="B306" s="156"/>
      <c r="C306" s="156">
        <f>RES_hhdet_in_tes!C$107</f>
        <v>0</v>
      </c>
      <c r="D306" s="156">
        <f>RES_hhdet_in_tes!D$107</f>
        <v>0</v>
      </c>
      <c r="E306" s="156">
        <f>RES_hhdet_in_tes!E$107</f>
        <v>0</v>
      </c>
      <c r="F306" s="156">
        <f>RES_hhdet_in_tes!F$107</f>
        <v>0</v>
      </c>
      <c r="G306" s="156">
        <f>RES_hhdet_in_tes!G$107</f>
        <v>0</v>
      </c>
      <c r="H306" s="156">
        <f>RES_hhdet_in_tes!H$107</f>
        <v>0</v>
      </c>
      <c r="I306" s="156">
        <f>RES_hhdet_in_tes!I$107</f>
        <v>0</v>
      </c>
      <c r="J306" s="156">
        <f>RES_hhdet_in_tes!J$107</f>
        <v>0</v>
      </c>
      <c r="K306" s="156">
        <f>RES_hhdet_in_tes!K$107</f>
        <v>0</v>
      </c>
      <c r="L306" s="156">
        <f>RES_hhdet_in_tes!L$107</f>
        <v>0</v>
      </c>
      <c r="M306" s="156">
        <f>RES_hhdet_in_tes!M$107</f>
        <v>0</v>
      </c>
      <c r="N306" s="156">
        <f>RES_hhdet_in_tes!N$107</f>
        <v>0</v>
      </c>
      <c r="O306" s="156">
        <f>RES_hhdet_in_tes!O$107</f>
        <v>0</v>
      </c>
      <c r="P306" s="156">
        <f>RES_hhdet_in_tes!P$107</f>
        <v>0</v>
      </c>
      <c r="Q306" s="156">
        <f>RES_hhdet_in_tes!Q$107</f>
        <v>0</v>
      </c>
    </row>
    <row r="307" spans="1:17" ht="12" customHeight="1" x14ac:dyDescent="0.25">
      <c r="A307" s="23" t="s">
        <v>60</v>
      </c>
      <c r="B307" s="156"/>
      <c r="C307" s="156">
        <f>RES_hhdet_in_tes!C$108</f>
        <v>0</v>
      </c>
      <c r="D307" s="156">
        <f>RES_hhdet_in_tes!D$108</f>
        <v>0</v>
      </c>
      <c r="E307" s="156">
        <f>RES_hhdet_in_tes!E$108</f>
        <v>0</v>
      </c>
      <c r="F307" s="156">
        <f>RES_hhdet_in_tes!F$108</f>
        <v>0</v>
      </c>
      <c r="G307" s="156">
        <f>RES_hhdet_in_tes!G$108</f>
        <v>0</v>
      </c>
      <c r="H307" s="156">
        <f>RES_hhdet_in_tes!H$108</f>
        <v>0</v>
      </c>
      <c r="I307" s="156">
        <f>RES_hhdet_in_tes!I$108</f>
        <v>0</v>
      </c>
      <c r="J307" s="156">
        <f>RES_hhdet_in_tes!J$108</f>
        <v>0</v>
      </c>
      <c r="K307" s="156">
        <f>RES_hhdet_in_tes!K$108</f>
        <v>0</v>
      </c>
      <c r="L307" s="156">
        <f>RES_hhdet_in_tes!L$108</f>
        <v>0</v>
      </c>
      <c r="M307" s="156">
        <f>RES_hhdet_in_tes!M$108</f>
        <v>0</v>
      </c>
      <c r="N307" s="156">
        <f>RES_hhdet_in_tes!N$108</f>
        <v>0</v>
      </c>
      <c r="O307" s="156">
        <f>RES_hhdet_in_tes!O$108</f>
        <v>0</v>
      </c>
      <c r="P307" s="156">
        <f>RES_hhdet_in_tes!P$108</f>
        <v>0</v>
      </c>
      <c r="Q307" s="156">
        <f>RES_hhdet_in_tes!Q$108</f>
        <v>0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0</v>
      </c>
      <c r="G308" s="157">
        <f t="shared" si="80"/>
        <v>0</v>
      </c>
      <c r="H308" s="157">
        <f t="shared" si="80"/>
        <v>0</v>
      </c>
      <c r="I308" s="157">
        <f t="shared" si="80"/>
        <v>0</v>
      </c>
      <c r="J308" s="157">
        <f t="shared" si="80"/>
        <v>0</v>
      </c>
      <c r="K308" s="157">
        <f t="shared" si="80"/>
        <v>0</v>
      </c>
      <c r="L308" s="157">
        <f t="shared" si="80"/>
        <v>0</v>
      </c>
      <c r="M308" s="157">
        <f t="shared" si="80"/>
        <v>0</v>
      </c>
      <c r="N308" s="157">
        <f t="shared" si="80"/>
        <v>0</v>
      </c>
      <c r="O308" s="157">
        <f t="shared" si="80"/>
        <v>0</v>
      </c>
      <c r="P308" s="157">
        <f t="shared" si="80"/>
        <v>0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RES_hhdet_in_tes!C$110</f>
        <v>0</v>
      </c>
      <c r="D309" s="156">
        <f>RES_hhdet_in_tes!D$110</f>
        <v>0</v>
      </c>
      <c r="E309" s="156">
        <f>RES_hhdet_in_tes!E$110</f>
        <v>0</v>
      </c>
      <c r="F309" s="156">
        <f>RES_hhdet_in_tes!F$110</f>
        <v>0</v>
      </c>
      <c r="G309" s="156">
        <f>RES_hhdet_in_tes!G$110</f>
        <v>0</v>
      </c>
      <c r="H309" s="156">
        <f>RES_hhdet_in_tes!H$110</f>
        <v>0</v>
      </c>
      <c r="I309" s="156">
        <f>RES_hhdet_in_tes!I$110</f>
        <v>0</v>
      </c>
      <c r="J309" s="156">
        <f>RES_hhdet_in_tes!J$110</f>
        <v>0</v>
      </c>
      <c r="K309" s="156">
        <f>RES_hhdet_in_tes!K$110</f>
        <v>0</v>
      </c>
      <c r="L309" s="156">
        <f>RES_hhdet_in_tes!L$110</f>
        <v>0</v>
      </c>
      <c r="M309" s="156">
        <f>RES_hhdet_in_tes!M$110</f>
        <v>0</v>
      </c>
      <c r="N309" s="156">
        <f>RES_hhdet_in_tes!N$110</f>
        <v>0</v>
      </c>
      <c r="O309" s="156">
        <f>RES_hhdet_in_tes!O$110</f>
        <v>0</v>
      </c>
      <c r="P309" s="156">
        <f>RES_hhdet_in_tes!P$110</f>
        <v>0</v>
      </c>
      <c r="Q309" s="156">
        <f>RES_hhdet_in_tes!Q$110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0</v>
      </c>
      <c r="E310" s="157">
        <f t="shared" si="81"/>
        <v>0</v>
      </c>
      <c r="F310" s="157">
        <f t="shared" si="81"/>
        <v>0</v>
      </c>
      <c r="G310" s="157">
        <f t="shared" si="81"/>
        <v>0</v>
      </c>
      <c r="H310" s="157">
        <f t="shared" si="81"/>
        <v>0</v>
      </c>
      <c r="I310" s="157">
        <f t="shared" si="81"/>
        <v>0</v>
      </c>
      <c r="J310" s="157">
        <f t="shared" si="81"/>
        <v>0</v>
      </c>
      <c r="K310" s="157">
        <f t="shared" si="81"/>
        <v>0</v>
      </c>
      <c r="L310" s="157">
        <f t="shared" si="81"/>
        <v>0</v>
      </c>
      <c r="M310" s="157">
        <f t="shared" si="81"/>
        <v>0</v>
      </c>
      <c r="N310" s="157">
        <f t="shared" si="81"/>
        <v>0</v>
      </c>
      <c r="O310" s="157">
        <f t="shared" si="81"/>
        <v>0</v>
      </c>
      <c r="P310" s="157">
        <f t="shared" si="81"/>
        <v>0</v>
      </c>
      <c r="Q310" s="157">
        <f t="shared" si="81"/>
        <v>0</v>
      </c>
    </row>
    <row r="311" spans="1:17" ht="12" customHeight="1" x14ac:dyDescent="0.25">
      <c r="A311" s="167" t="s">
        <v>152</v>
      </c>
      <c r="B311" s="132"/>
      <c r="C311" s="132">
        <f>RES_hhdet_in_tes!C$112</f>
        <v>0</v>
      </c>
      <c r="D311" s="132">
        <f>RES_hhdet_in_tes!D$112</f>
        <v>0</v>
      </c>
      <c r="E311" s="132">
        <f>RES_hhdet_in_tes!E$112</f>
        <v>0</v>
      </c>
      <c r="F311" s="132">
        <f>RES_hhdet_in_tes!F$112</f>
        <v>0</v>
      </c>
      <c r="G311" s="132">
        <f>RES_hhdet_in_tes!G$112</f>
        <v>0</v>
      </c>
      <c r="H311" s="132">
        <f>RES_hhdet_in_tes!H$112</f>
        <v>0</v>
      </c>
      <c r="I311" s="132">
        <f>RES_hhdet_in_tes!I$112</f>
        <v>0</v>
      </c>
      <c r="J311" s="132">
        <f>RES_hhdet_in_tes!J$112</f>
        <v>0</v>
      </c>
      <c r="K311" s="132">
        <f>RES_hhdet_in_tes!K$112</f>
        <v>0</v>
      </c>
      <c r="L311" s="132">
        <f>RES_hhdet_in_tes!L$112</f>
        <v>0</v>
      </c>
      <c r="M311" s="132">
        <f>RES_hhdet_in_tes!M$112</f>
        <v>0</v>
      </c>
      <c r="N311" s="132">
        <f>RES_hhdet_in_tes!N$112</f>
        <v>0</v>
      </c>
      <c r="O311" s="132">
        <f>RES_hhdet_in_tes!O$112</f>
        <v>0</v>
      </c>
      <c r="P311" s="132">
        <f>RES_hhdet_in_tes!P$112</f>
        <v>0</v>
      </c>
      <c r="Q311" s="132">
        <f>RES_hhdet_in_tes!Q$112</f>
        <v>0</v>
      </c>
    </row>
    <row r="312" spans="1:17" ht="12" customHeight="1" x14ac:dyDescent="0.25">
      <c r="A312" s="167" t="s">
        <v>151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79</v>
      </c>
      <c r="B313" s="165"/>
      <c r="C313" s="165">
        <f>RES_hhdet_in_tes!C$114</f>
        <v>0</v>
      </c>
      <c r="D313" s="165">
        <f>RES_hhdet_in_tes!D$114</f>
        <v>0</v>
      </c>
      <c r="E313" s="165">
        <f>RES_hhdet_in_tes!E$114</f>
        <v>0</v>
      </c>
      <c r="F313" s="165">
        <f>RES_hhdet_in_tes!F$114</f>
        <v>0</v>
      </c>
      <c r="G313" s="165">
        <f>RES_hhdet_in_tes!G$114</f>
        <v>0</v>
      </c>
      <c r="H313" s="165">
        <f>RES_hhdet_in_tes!H$114</f>
        <v>0</v>
      </c>
      <c r="I313" s="165">
        <f>RES_hhdet_in_tes!I$114</f>
        <v>0</v>
      </c>
      <c r="J313" s="165">
        <f>RES_hhdet_in_tes!J$114</f>
        <v>0</v>
      </c>
      <c r="K313" s="165">
        <f>RES_hhdet_in_tes!K$114</f>
        <v>0</v>
      </c>
      <c r="L313" s="165">
        <f>RES_hhdet_in_tes!L$114</f>
        <v>0</v>
      </c>
      <c r="M313" s="165">
        <f>RES_hhdet_in_tes!M$114</f>
        <v>0</v>
      </c>
      <c r="N313" s="165">
        <f>RES_hhdet_in_tes!N$114</f>
        <v>0</v>
      </c>
      <c r="O313" s="165">
        <f>RES_hhdet_in_tes!O$114</f>
        <v>0</v>
      </c>
      <c r="P313" s="165">
        <f>RES_hhdet_in_tes!P$114</f>
        <v>0</v>
      </c>
      <c r="Q313" s="165">
        <f>RES_hhdet_in_tes!Q$114</f>
        <v>0</v>
      </c>
    </row>
    <row r="314" spans="1:17" ht="12" customHeight="1" x14ac:dyDescent="0.25">
      <c r="A314" s="147" t="s">
        <v>59</v>
      </c>
      <c r="B314" s="164"/>
      <c r="C314" s="164">
        <f>RES_hhdet_in_tes!C$115</f>
        <v>0</v>
      </c>
      <c r="D314" s="164">
        <f>RES_hhdet_in_tes!D$115</f>
        <v>0</v>
      </c>
      <c r="E314" s="164">
        <f>RES_hhdet_in_tes!E$115</f>
        <v>0</v>
      </c>
      <c r="F314" s="164">
        <f>RES_hhdet_in_tes!F$115</f>
        <v>0</v>
      </c>
      <c r="G314" s="164">
        <f>RES_hhdet_in_tes!G$115</f>
        <v>0</v>
      </c>
      <c r="H314" s="164">
        <f>RES_hhdet_in_tes!H$115</f>
        <v>0</v>
      </c>
      <c r="I314" s="164">
        <f>RES_hhdet_in_tes!I$115</f>
        <v>0</v>
      </c>
      <c r="J314" s="164">
        <f>RES_hhdet_in_tes!J$115</f>
        <v>0</v>
      </c>
      <c r="K314" s="164">
        <f>RES_hhdet_in_tes!K$115</f>
        <v>0</v>
      </c>
      <c r="L314" s="164">
        <f>RES_hhdet_in_tes!L$115</f>
        <v>0</v>
      </c>
      <c r="M314" s="164">
        <f>RES_hhdet_in_tes!M$115</f>
        <v>0</v>
      </c>
      <c r="N314" s="164">
        <f>RES_hhdet_in_tes!N$115</f>
        <v>0</v>
      </c>
      <c r="O314" s="164">
        <f>RES_hhdet_in_tes!O$115</f>
        <v>0</v>
      </c>
      <c r="P314" s="164">
        <f>RES_hhdet_in_tes!P$115</f>
        <v>0</v>
      </c>
      <c r="Q314" s="164">
        <f>RES_hhdet_in_tes!Q$115</f>
        <v>0</v>
      </c>
    </row>
    <row r="315" spans="1:17" ht="12" customHeight="1" x14ac:dyDescent="0.25">
      <c r="A315" s="163" t="s">
        <v>142</v>
      </c>
      <c r="B315" s="162"/>
      <c r="C315" s="162">
        <f>RES_hhdet_in_tes!C$116</f>
        <v>0</v>
      </c>
      <c r="D315" s="162">
        <f>RES_hhdet_in_tes!D$116</f>
        <v>0</v>
      </c>
      <c r="E315" s="162">
        <f>RES_hhdet_in_tes!E$116</f>
        <v>0</v>
      </c>
      <c r="F315" s="162">
        <f>RES_hhdet_in_tes!F$116</f>
        <v>0</v>
      </c>
      <c r="G315" s="162">
        <f>RES_hhdet_in_tes!G$116</f>
        <v>0</v>
      </c>
      <c r="H315" s="162">
        <f>RES_hhdet_in_tes!H$116</f>
        <v>0</v>
      </c>
      <c r="I315" s="162">
        <f>RES_hhdet_in_tes!I$116</f>
        <v>0</v>
      </c>
      <c r="J315" s="162">
        <f>RES_hhdet_in_tes!J$116</f>
        <v>0</v>
      </c>
      <c r="K315" s="162">
        <f>RES_hhdet_in_tes!K$116</f>
        <v>0</v>
      </c>
      <c r="L315" s="162">
        <f>RES_hhdet_in_tes!L$116</f>
        <v>0</v>
      </c>
      <c r="M315" s="162">
        <f>RES_hhdet_in_tes!M$116</f>
        <v>0</v>
      </c>
      <c r="N315" s="162">
        <f>RES_hhdet_in_tes!N$116</f>
        <v>0</v>
      </c>
      <c r="O315" s="162">
        <f>RES_hhdet_in_tes!O$116</f>
        <v>0</v>
      </c>
      <c r="P315" s="162">
        <f>RES_hhdet_in_tes!P$116</f>
        <v>0</v>
      </c>
      <c r="Q315" s="162">
        <f>RES_hhdet_in_tes!Q$116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RES_hhdet_in_tes!C$118</f>
        <v>0</v>
      </c>
      <c r="D317" s="156">
        <f>RES_hhdet_in_tes!D$118</f>
        <v>0</v>
      </c>
      <c r="E317" s="156">
        <f>RES_hhdet_in_tes!E$118</f>
        <v>0</v>
      </c>
      <c r="F317" s="156">
        <f>RES_hhdet_in_tes!F$118</f>
        <v>0</v>
      </c>
      <c r="G317" s="156">
        <f>RES_hhdet_in_tes!G$118</f>
        <v>0</v>
      </c>
      <c r="H317" s="156">
        <f>RES_hhdet_in_tes!H$118</f>
        <v>0</v>
      </c>
      <c r="I317" s="156">
        <f>RES_hhdet_in_tes!I$118</f>
        <v>0</v>
      </c>
      <c r="J317" s="156">
        <f>RES_hhdet_in_tes!J$118</f>
        <v>0</v>
      </c>
      <c r="K317" s="156">
        <f>RES_hhdet_in_tes!K$118</f>
        <v>0</v>
      </c>
      <c r="L317" s="156">
        <f>RES_hhdet_in_tes!L$118</f>
        <v>0</v>
      </c>
      <c r="M317" s="156">
        <f>RES_hhdet_in_tes!M$118</f>
        <v>0</v>
      </c>
      <c r="N317" s="156">
        <f>RES_hhdet_in_tes!N$118</f>
        <v>0</v>
      </c>
      <c r="O317" s="156">
        <f>RES_hhdet_in_tes!O$118</f>
        <v>0</v>
      </c>
      <c r="P317" s="156">
        <f>RES_hhdet_in_tes!P$118</f>
        <v>0</v>
      </c>
      <c r="Q317" s="156">
        <f>RES_hhdet_in_tes!Q$118</f>
        <v>0</v>
      </c>
    </row>
    <row r="318" spans="1:17" ht="12" customHeight="1" x14ac:dyDescent="0.25">
      <c r="A318" s="148" t="s">
        <v>59</v>
      </c>
      <c r="B318" s="156"/>
      <c r="C318" s="156">
        <f>RES_hhdet_in_tes!C$119</f>
        <v>0</v>
      </c>
      <c r="D318" s="156">
        <f>RES_hhdet_in_tes!D$119</f>
        <v>0</v>
      </c>
      <c r="E318" s="156">
        <f>RES_hhdet_in_tes!E$119</f>
        <v>0</v>
      </c>
      <c r="F318" s="156">
        <f>RES_hhdet_in_tes!F$119</f>
        <v>0</v>
      </c>
      <c r="G318" s="156">
        <f>RES_hhdet_in_tes!G$119</f>
        <v>0</v>
      </c>
      <c r="H318" s="156">
        <f>RES_hhdet_in_tes!H$119</f>
        <v>0</v>
      </c>
      <c r="I318" s="156">
        <f>RES_hhdet_in_tes!I$119</f>
        <v>0</v>
      </c>
      <c r="J318" s="156">
        <f>RES_hhdet_in_tes!J$119</f>
        <v>0</v>
      </c>
      <c r="K318" s="156">
        <f>RES_hhdet_in_tes!K$119</f>
        <v>0</v>
      </c>
      <c r="L318" s="156">
        <f>RES_hhdet_in_tes!L$119</f>
        <v>0</v>
      </c>
      <c r="M318" s="156">
        <f>RES_hhdet_in_tes!M$119</f>
        <v>0</v>
      </c>
      <c r="N318" s="156">
        <f>RES_hhdet_in_tes!N$119</f>
        <v>0</v>
      </c>
      <c r="O318" s="156">
        <f>RES_hhdet_in_tes!O$119</f>
        <v>0</v>
      </c>
      <c r="P318" s="156">
        <f>RES_hhdet_in_tes!P$119</f>
        <v>0</v>
      </c>
      <c r="Q318" s="156">
        <f>RES_hhdet_in_tes!Q$119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0</v>
      </c>
      <c r="E319" s="157">
        <f t="shared" si="84"/>
        <v>0</v>
      </c>
      <c r="F319" s="157">
        <f t="shared" si="84"/>
        <v>0</v>
      </c>
      <c r="G319" s="157">
        <f t="shared" si="84"/>
        <v>0</v>
      </c>
      <c r="H319" s="157">
        <f t="shared" si="84"/>
        <v>0</v>
      </c>
      <c r="I319" s="157">
        <f t="shared" si="84"/>
        <v>0</v>
      </c>
      <c r="J319" s="157">
        <f t="shared" si="84"/>
        <v>0</v>
      </c>
      <c r="K319" s="157">
        <f t="shared" si="84"/>
        <v>0</v>
      </c>
      <c r="L319" s="157">
        <f t="shared" si="84"/>
        <v>0</v>
      </c>
      <c r="M319" s="157">
        <f t="shared" si="84"/>
        <v>0</v>
      </c>
      <c r="N319" s="157">
        <f t="shared" si="84"/>
        <v>0</v>
      </c>
      <c r="O319" s="157">
        <f t="shared" si="84"/>
        <v>0</v>
      </c>
      <c r="P319" s="157">
        <f t="shared" si="84"/>
        <v>0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RES_hhdet_in_tes!C$121</f>
        <v>0</v>
      </c>
      <c r="D320" s="156">
        <f>RES_hhdet_in_tes!D$121</f>
        <v>0</v>
      </c>
      <c r="E320" s="156">
        <f>RES_hhdet_in_tes!E$121</f>
        <v>0</v>
      </c>
      <c r="F320" s="156">
        <f>RES_hhdet_in_tes!F$121</f>
        <v>0</v>
      </c>
      <c r="G320" s="156">
        <f>RES_hhdet_in_tes!G$121</f>
        <v>0</v>
      </c>
      <c r="H320" s="156">
        <f>RES_hhdet_in_tes!H$121</f>
        <v>0</v>
      </c>
      <c r="I320" s="156">
        <f>RES_hhdet_in_tes!I$121</f>
        <v>0</v>
      </c>
      <c r="J320" s="156">
        <f>RES_hhdet_in_tes!J$121</f>
        <v>0</v>
      </c>
      <c r="K320" s="156">
        <f>RES_hhdet_in_tes!K$121</f>
        <v>0</v>
      </c>
      <c r="L320" s="156">
        <f>RES_hhdet_in_tes!L$121</f>
        <v>0</v>
      </c>
      <c r="M320" s="156">
        <f>RES_hhdet_in_tes!M$121</f>
        <v>0</v>
      </c>
      <c r="N320" s="156">
        <f>RES_hhdet_in_tes!N$121</f>
        <v>0</v>
      </c>
      <c r="O320" s="156">
        <f>RES_hhdet_in_tes!O$121</f>
        <v>0</v>
      </c>
      <c r="P320" s="156">
        <f>RES_hhdet_in_tes!P$121</f>
        <v>0</v>
      </c>
      <c r="Q320" s="156">
        <f>RES_hhdet_in_tes!Q$121</f>
        <v>0</v>
      </c>
    </row>
    <row r="321" spans="1:17" ht="12" customHeight="1" x14ac:dyDescent="0.25">
      <c r="A321" s="29" t="s">
        <v>140</v>
      </c>
      <c r="B321" s="57"/>
      <c r="C321" s="57">
        <f>RES_hhdet_in_tes!C$122</f>
        <v>0</v>
      </c>
      <c r="D321" s="57">
        <f>RES_hhdet_in_tes!D$122</f>
        <v>0</v>
      </c>
      <c r="E321" s="57">
        <f>RES_hhdet_in_tes!E$122</f>
        <v>0</v>
      </c>
      <c r="F321" s="57">
        <f>RES_hhdet_in_tes!F$122</f>
        <v>0</v>
      </c>
      <c r="G321" s="57">
        <f>RES_hhdet_in_tes!G$122</f>
        <v>0</v>
      </c>
      <c r="H321" s="57">
        <f>RES_hhdet_in_tes!H$122</f>
        <v>0</v>
      </c>
      <c r="I321" s="57">
        <f>RES_hhdet_in_tes!I$122</f>
        <v>0</v>
      </c>
      <c r="J321" s="57">
        <f>RES_hhdet_in_tes!J$122</f>
        <v>0</v>
      </c>
      <c r="K321" s="57">
        <f>RES_hhdet_in_tes!K$122</f>
        <v>0</v>
      </c>
      <c r="L321" s="57">
        <f>RES_hhdet_in_tes!L$122</f>
        <v>0</v>
      </c>
      <c r="M321" s="57">
        <f>RES_hhdet_in_tes!M$122</f>
        <v>0</v>
      </c>
      <c r="N321" s="57">
        <f>RES_hhdet_in_tes!N$122</f>
        <v>0</v>
      </c>
      <c r="O321" s="57">
        <f>RES_hhdet_in_tes!O$122</f>
        <v>0</v>
      </c>
      <c r="P321" s="57">
        <f>RES_hhdet_in_tes!P$122</f>
        <v>0</v>
      </c>
      <c r="Q321" s="57">
        <f>RES_hhdet_in_tes!Q$122</f>
        <v>0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 t="str">
        <f t="shared" si="85"/>
        <v/>
      </c>
      <c r="E323" s="175" t="str">
        <f t="shared" si="85"/>
        <v/>
      </c>
      <c r="F323" s="175" t="str">
        <f t="shared" si="85"/>
        <v/>
      </c>
      <c r="G323" s="175" t="str">
        <f t="shared" si="85"/>
        <v/>
      </c>
      <c r="H323" s="175" t="str">
        <f t="shared" si="85"/>
        <v/>
      </c>
      <c r="I323" s="175" t="str">
        <f t="shared" si="85"/>
        <v/>
      </c>
      <c r="J323" s="175" t="str">
        <f t="shared" si="85"/>
        <v/>
      </c>
      <c r="K323" s="175" t="str">
        <f t="shared" si="85"/>
        <v/>
      </c>
      <c r="L323" s="175" t="str">
        <f t="shared" si="85"/>
        <v/>
      </c>
      <c r="M323" s="175" t="str">
        <f t="shared" si="85"/>
        <v/>
      </c>
      <c r="N323" s="175" t="str">
        <f t="shared" si="85"/>
        <v/>
      </c>
      <c r="O323" s="175" t="str">
        <f t="shared" si="85"/>
        <v/>
      </c>
      <c r="P323" s="175" t="str">
        <f t="shared" si="85"/>
        <v/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 t="str">
        <f t="shared" si="85"/>
        <v/>
      </c>
      <c r="E324" s="169" t="str">
        <f t="shared" si="85"/>
        <v/>
      </c>
      <c r="F324" s="169" t="str">
        <f t="shared" si="85"/>
        <v/>
      </c>
      <c r="G324" s="169" t="str">
        <f t="shared" si="85"/>
        <v/>
      </c>
      <c r="H324" s="169" t="str">
        <f t="shared" si="85"/>
        <v/>
      </c>
      <c r="I324" s="169" t="str">
        <f t="shared" si="85"/>
        <v/>
      </c>
      <c r="J324" s="169" t="str">
        <f t="shared" si="85"/>
        <v/>
      </c>
      <c r="K324" s="169" t="str">
        <f t="shared" si="85"/>
        <v/>
      </c>
      <c r="L324" s="169" t="str">
        <f t="shared" si="85"/>
        <v/>
      </c>
      <c r="M324" s="169" t="str">
        <f t="shared" si="85"/>
        <v/>
      </c>
      <c r="N324" s="169" t="str">
        <f t="shared" si="85"/>
        <v/>
      </c>
      <c r="O324" s="169" t="str">
        <f t="shared" si="85"/>
        <v/>
      </c>
      <c r="P324" s="169" t="str">
        <f t="shared" si="85"/>
        <v/>
      </c>
      <c r="Q324" s="169" t="str">
        <f t="shared" si="85"/>
        <v/>
      </c>
    </row>
    <row r="325" spans="1:17" ht="12" customHeight="1" x14ac:dyDescent="0.25">
      <c r="A325" s="23" t="s">
        <v>153</v>
      </c>
      <c r="B325" s="73"/>
      <c r="C325" s="73" t="str">
        <f t="shared" si="85"/>
        <v/>
      </c>
      <c r="D325" s="73" t="str">
        <f t="shared" si="85"/>
        <v/>
      </c>
      <c r="E325" s="73" t="str">
        <f t="shared" si="85"/>
        <v/>
      </c>
      <c r="F325" s="73" t="str">
        <f t="shared" si="85"/>
        <v/>
      </c>
      <c r="G325" s="73" t="str">
        <f t="shared" si="85"/>
        <v/>
      </c>
      <c r="H325" s="73" t="str">
        <f t="shared" si="85"/>
        <v/>
      </c>
      <c r="I325" s="73" t="str">
        <f t="shared" si="85"/>
        <v/>
      </c>
      <c r="J325" s="73" t="str">
        <f t="shared" si="85"/>
        <v/>
      </c>
      <c r="K325" s="73" t="str">
        <f t="shared" si="85"/>
        <v/>
      </c>
      <c r="L325" s="73" t="str">
        <f t="shared" si="85"/>
        <v/>
      </c>
      <c r="M325" s="73" t="str">
        <f t="shared" si="85"/>
        <v/>
      </c>
      <c r="N325" s="73" t="str">
        <f t="shared" si="85"/>
        <v/>
      </c>
      <c r="O325" s="73" t="str">
        <f t="shared" si="85"/>
        <v/>
      </c>
      <c r="P325" s="73" t="str">
        <f t="shared" si="85"/>
        <v/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 t="str">
        <f t="shared" si="85"/>
        <v/>
      </c>
      <c r="E326" s="73" t="str">
        <f t="shared" si="85"/>
        <v/>
      </c>
      <c r="F326" s="73" t="str">
        <f t="shared" si="85"/>
        <v/>
      </c>
      <c r="G326" s="73" t="str">
        <f t="shared" si="85"/>
        <v/>
      </c>
      <c r="H326" s="73" t="str">
        <f t="shared" si="85"/>
        <v/>
      </c>
      <c r="I326" s="73" t="str">
        <f t="shared" si="85"/>
        <v/>
      </c>
      <c r="J326" s="73" t="str">
        <f t="shared" si="85"/>
        <v/>
      </c>
      <c r="K326" s="73" t="str">
        <f t="shared" si="85"/>
        <v/>
      </c>
      <c r="L326" s="73" t="str">
        <f t="shared" si="85"/>
        <v/>
      </c>
      <c r="M326" s="73" t="str">
        <f t="shared" si="85"/>
        <v/>
      </c>
      <c r="N326" s="73" t="str">
        <f t="shared" si="85"/>
        <v/>
      </c>
      <c r="O326" s="73" t="str">
        <f t="shared" si="85"/>
        <v/>
      </c>
      <c r="P326" s="73" t="str">
        <f t="shared" si="85"/>
        <v/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 t="str">
        <f t="shared" si="85"/>
        <v/>
      </c>
      <c r="F327" s="169" t="str">
        <f t="shared" si="85"/>
        <v/>
      </c>
      <c r="G327" s="169" t="str">
        <f t="shared" si="85"/>
        <v/>
      </c>
      <c r="H327" s="169" t="str">
        <f t="shared" si="85"/>
        <v/>
      </c>
      <c r="I327" s="169" t="str">
        <f t="shared" si="85"/>
        <v/>
      </c>
      <c r="J327" s="169" t="str">
        <f t="shared" si="85"/>
        <v/>
      </c>
      <c r="K327" s="169" t="str">
        <f t="shared" si="85"/>
        <v/>
      </c>
      <c r="L327" s="169" t="str">
        <f t="shared" si="85"/>
        <v/>
      </c>
      <c r="M327" s="169" t="str">
        <f t="shared" si="85"/>
        <v/>
      </c>
      <c r="N327" s="169" t="str">
        <f t="shared" si="85"/>
        <v/>
      </c>
      <c r="O327" s="169" t="str">
        <f t="shared" si="85"/>
        <v/>
      </c>
      <c r="P327" s="169" t="str">
        <f t="shared" si="85"/>
        <v/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 t="str">
        <f t="shared" si="85"/>
        <v/>
      </c>
      <c r="F328" s="73" t="str">
        <f t="shared" si="85"/>
        <v/>
      </c>
      <c r="G328" s="73" t="str">
        <f t="shared" si="85"/>
        <v/>
      </c>
      <c r="H328" s="73" t="str">
        <f t="shared" si="85"/>
        <v/>
      </c>
      <c r="I328" s="73" t="str">
        <f t="shared" si="85"/>
        <v/>
      </c>
      <c r="J328" s="73" t="str">
        <f t="shared" si="85"/>
        <v/>
      </c>
      <c r="K328" s="73" t="str">
        <f t="shared" si="85"/>
        <v/>
      </c>
      <c r="L328" s="73" t="str">
        <f t="shared" si="85"/>
        <v/>
      </c>
      <c r="M328" s="73" t="str">
        <f t="shared" si="85"/>
        <v/>
      </c>
      <c r="N328" s="73" t="str">
        <f t="shared" si="85"/>
        <v/>
      </c>
      <c r="O328" s="73" t="str">
        <f t="shared" si="85"/>
        <v/>
      </c>
      <c r="P328" s="73" t="str">
        <f t="shared" si="85"/>
        <v/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 t="str">
        <f t="shared" si="85"/>
        <v/>
      </c>
      <c r="E329" s="169" t="str">
        <f t="shared" si="85"/>
        <v/>
      </c>
      <c r="F329" s="169" t="str">
        <f t="shared" si="85"/>
        <v/>
      </c>
      <c r="G329" s="169" t="str">
        <f t="shared" si="85"/>
        <v/>
      </c>
      <c r="H329" s="169" t="str">
        <f t="shared" si="85"/>
        <v/>
      </c>
      <c r="I329" s="169" t="str">
        <f t="shared" si="85"/>
        <v/>
      </c>
      <c r="J329" s="169" t="str">
        <f t="shared" si="85"/>
        <v/>
      </c>
      <c r="K329" s="169" t="str">
        <f t="shared" si="85"/>
        <v/>
      </c>
      <c r="L329" s="169" t="str">
        <f t="shared" si="85"/>
        <v/>
      </c>
      <c r="M329" s="169" t="str">
        <f t="shared" si="85"/>
        <v/>
      </c>
      <c r="N329" s="169" t="str">
        <f t="shared" si="85"/>
        <v/>
      </c>
      <c r="O329" s="169" t="str">
        <f t="shared" si="85"/>
        <v/>
      </c>
      <c r="P329" s="169" t="str">
        <f t="shared" si="85"/>
        <v/>
      </c>
      <c r="Q329" s="169" t="str">
        <f t="shared" si="85"/>
        <v/>
      </c>
    </row>
    <row r="330" spans="1:17" ht="12" customHeight="1" x14ac:dyDescent="0.25">
      <c r="A330" s="167" t="s">
        <v>152</v>
      </c>
      <c r="B330" s="174"/>
      <c r="C330" s="174" t="str">
        <f t="shared" si="85"/>
        <v/>
      </c>
      <c r="D330" s="174" t="str">
        <f t="shared" si="85"/>
        <v/>
      </c>
      <c r="E330" s="174" t="str">
        <f t="shared" si="85"/>
        <v/>
      </c>
      <c r="F330" s="174" t="str">
        <f t="shared" si="85"/>
        <v/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 t="str">
        <f t="shared" si="85"/>
        <v/>
      </c>
      <c r="L330" s="174" t="str">
        <f t="shared" si="85"/>
        <v/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151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79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 t="str">
        <f t="shared" si="85"/>
        <v/>
      </c>
      <c r="H334" s="171" t="str">
        <f t="shared" si="85"/>
        <v/>
      </c>
      <c r="I334" s="171" t="str">
        <f t="shared" si="85"/>
        <v/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 t="str">
        <f t="shared" si="85"/>
        <v/>
      </c>
      <c r="E338" s="169" t="str">
        <f t="shared" si="85"/>
        <v/>
      </c>
      <c r="F338" s="169" t="str">
        <f t="shared" si="85"/>
        <v/>
      </c>
      <c r="G338" s="169" t="str">
        <f t="shared" si="85"/>
        <v/>
      </c>
      <c r="H338" s="169" t="str">
        <f t="shared" si="85"/>
        <v/>
      </c>
      <c r="I338" s="169" t="str">
        <f t="shared" si="85"/>
        <v/>
      </c>
      <c r="J338" s="169" t="str">
        <f t="shared" si="85"/>
        <v/>
      </c>
      <c r="K338" s="169" t="str">
        <f t="shared" si="85"/>
        <v/>
      </c>
      <c r="L338" s="169" t="str">
        <f t="shared" si="85"/>
        <v/>
      </c>
      <c r="M338" s="169" t="str">
        <f t="shared" si="85"/>
        <v/>
      </c>
      <c r="N338" s="169" t="str">
        <f t="shared" si="85"/>
        <v/>
      </c>
      <c r="O338" s="169" t="str">
        <f t="shared" si="85"/>
        <v/>
      </c>
      <c r="P338" s="169" t="str">
        <f t="shared" si="85"/>
        <v/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 t="str">
        <f t="shared" si="86"/>
        <v/>
      </c>
      <c r="F340" s="65" t="str">
        <f t="shared" si="86"/>
        <v/>
      </c>
      <c r="G340" s="65" t="str">
        <f t="shared" si="86"/>
        <v/>
      </c>
      <c r="H340" s="65" t="str">
        <f t="shared" si="86"/>
        <v/>
      </c>
      <c r="I340" s="65" t="str">
        <f t="shared" si="86"/>
        <v/>
      </c>
      <c r="J340" s="65" t="str">
        <f t="shared" si="86"/>
        <v/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153</v>
      </c>
      <c r="B344" s="156"/>
      <c r="C344" s="156">
        <f>RES_hhdet_in_emi!C$107</f>
        <v>0</v>
      </c>
      <c r="D344" s="156">
        <f>RES_hhdet_in_emi!D$107</f>
        <v>0</v>
      </c>
      <c r="E344" s="156">
        <f>RES_hhdet_in_emi!E$107</f>
        <v>0</v>
      </c>
      <c r="F344" s="156">
        <f>RES_hhdet_in_emi!F$107</f>
        <v>0</v>
      </c>
      <c r="G344" s="156">
        <f>RES_hhdet_in_emi!G$107</f>
        <v>0</v>
      </c>
      <c r="H344" s="156">
        <f>RES_hhdet_in_emi!H$107</f>
        <v>0</v>
      </c>
      <c r="I344" s="156">
        <f>RES_hhdet_in_emi!I$107</f>
        <v>0</v>
      </c>
      <c r="J344" s="156">
        <f>RES_hhdet_in_emi!J$107</f>
        <v>0</v>
      </c>
      <c r="K344" s="156">
        <f>RES_hhdet_in_emi!K$107</f>
        <v>0</v>
      </c>
      <c r="L344" s="156">
        <f>RES_hhdet_in_emi!L$107</f>
        <v>0</v>
      </c>
      <c r="M344" s="156">
        <f>RES_hhdet_in_emi!M$107</f>
        <v>0</v>
      </c>
      <c r="N344" s="156">
        <f>RES_hhdet_in_emi!N$107</f>
        <v>0</v>
      </c>
      <c r="O344" s="156">
        <f>RES_hhdet_in_emi!O$107</f>
        <v>0</v>
      </c>
      <c r="P344" s="156">
        <f>RES_hhdet_in_emi!P$107</f>
        <v>0</v>
      </c>
      <c r="Q344" s="156">
        <f>RES_hhdet_in_emi!Q$107</f>
        <v>0</v>
      </c>
    </row>
    <row r="345" spans="1:17" ht="12" customHeight="1" x14ac:dyDescent="0.25">
      <c r="A345" s="23" t="s">
        <v>60</v>
      </c>
      <c r="B345" s="156"/>
      <c r="C345" s="156">
        <f>RES_hhdet_in_emi!C$108</f>
        <v>0</v>
      </c>
      <c r="D345" s="156">
        <f>RES_hhdet_in_emi!D$108</f>
        <v>0</v>
      </c>
      <c r="E345" s="156">
        <f>RES_hhdet_in_emi!E$108</f>
        <v>0</v>
      </c>
      <c r="F345" s="156">
        <f>RES_hhdet_in_emi!F$108</f>
        <v>0</v>
      </c>
      <c r="G345" s="156">
        <f>RES_hhdet_in_emi!G$108</f>
        <v>0</v>
      </c>
      <c r="H345" s="156">
        <f>RES_hhdet_in_emi!H$108</f>
        <v>0</v>
      </c>
      <c r="I345" s="156">
        <f>RES_hhdet_in_emi!I$108</f>
        <v>0</v>
      </c>
      <c r="J345" s="156">
        <f>RES_hhdet_in_emi!J$108</f>
        <v>0</v>
      </c>
      <c r="K345" s="156">
        <f>RES_hhdet_in_emi!K$108</f>
        <v>0</v>
      </c>
      <c r="L345" s="156">
        <f>RES_hhdet_in_emi!L$108</f>
        <v>0</v>
      </c>
      <c r="M345" s="156">
        <f>RES_hhdet_in_emi!M$108</f>
        <v>0</v>
      </c>
      <c r="N345" s="156">
        <f>RES_hhdet_in_emi!N$108</f>
        <v>0</v>
      </c>
      <c r="O345" s="156">
        <f>RES_hhdet_in_emi!O$108</f>
        <v>0</v>
      </c>
      <c r="P345" s="156">
        <f>RES_hhdet_in_emi!P$108</f>
        <v>0</v>
      </c>
      <c r="Q345" s="156">
        <f>RES_hhdet_in_emi!Q$108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RES_hhdet_in_emi!C$110</f>
        <v>0</v>
      </c>
      <c r="D347" s="156">
        <f>RES_hhdet_in_emi!D$110</f>
        <v>0</v>
      </c>
      <c r="E347" s="156">
        <f>RES_hhdet_in_emi!E$110</f>
        <v>0</v>
      </c>
      <c r="F347" s="156">
        <f>RES_hhdet_in_emi!F$110</f>
        <v>0</v>
      </c>
      <c r="G347" s="156">
        <f>RES_hhdet_in_emi!G$110</f>
        <v>0</v>
      </c>
      <c r="H347" s="156">
        <f>RES_hhdet_in_emi!H$110</f>
        <v>0</v>
      </c>
      <c r="I347" s="156">
        <f>RES_hhdet_in_emi!I$110</f>
        <v>0</v>
      </c>
      <c r="J347" s="156">
        <f>RES_hhdet_in_emi!J$110</f>
        <v>0</v>
      </c>
      <c r="K347" s="156">
        <f>RES_hhdet_in_emi!K$110</f>
        <v>0</v>
      </c>
      <c r="L347" s="156">
        <f>RES_hhdet_in_emi!L$110</f>
        <v>0</v>
      </c>
      <c r="M347" s="156">
        <f>RES_hhdet_in_emi!M$110</f>
        <v>0</v>
      </c>
      <c r="N347" s="156">
        <f>RES_hhdet_in_emi!N$110</f>
        <v>0</v>
      </c>
      <c r="O347" s="156">
        <f>RES_hhdet_in_emi!O$110</f>
        <v>0</v>
      </c>
      <c r="P347" s="156">
        <f>RES_hhdet_in_emi!P$110</f>
        <v>0</v>
      </c>
      <c r="Q347" s="156">
        <f>RES_hhdet_in_emi!Q$110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152</v>
      </c>
      <c r="B349" s="132"/>
      <c r="C349" s="132">
        <f>RES_hhdet_in_emi!C$112</f>
        <v>0</v>
      </c>
      <c r="D349" s="132">
        <f>RES_hhdet_in_emi!D$112</f>
        <v>0</v>
      </c>
      <c r="E349" s="132">
        <f>RES_hhdet_in_emi!E$112</f>
        <v>0</v>
      </c>
      <c r="F349" s="132">
        <f>RES_hhdet_in_emi!F$112</f>
        <v>0</v>
      </c>
      <c r="G349" s="132">
        <f>RES_hhdet_in_emi!G$112</f>
        <v>0</v>
      </c>
      <c r="H349" s="132">
        <f>RES_hhdet_in_emi!H$112</f>
        <v>0</v>
      </c>
      <c r="I349" s="132">
        <f>RES_hhdet_in_emi!I$112</f>
        <v>0</v>
      </c>
      <c r="J349" s="132">
        <f>RES_hhdet_in_emi!J$112</f>
        <v>0</v>
      </c>
      <c r="K349" s="132">
        <f>RES_hhdet_in_emi!K$112</f>
        <v>0</v>
      </c>
      <c r="L349" s="132">
        <f>RES_hhdet_in_emi!L$112</f>
        <v>0</v>
      </c>
      <c r="M349" s="132">
        <f>RES_hhdet_in_emi!M$112</f>
        <v>0</v>
      </c>
      <c r="N349" s="132">
        <f>RES_hhdet_in_emi!N$112</f>
        <v>0</v>
      </c>
      <c r="O349" s="132">
        <f>RES_hhdet_in_emi!O$112</f>
        <v>0</v>
      </c>
      <c r="P349" s="132">
        <f>RES_hhdet_in_emi!P$112</f>
        <v>0</v>
      </c>
      <c r="Q349" s="132">
        <f>RES_hhdet_in_emi!Q$112</f>
        <v>0</v>
      </c>
    </row>
    <row r="350" spans="1:17" ht="12" customHeight="1" x14ac:dyDescent="0.25">
      <c r="A350" s="167" t="s">
        <v>151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79</v>
      </c>
      <c r="B351" s="165"/>
      <c r="C351" s="165">
        <f>RES_hhdet_in_emi!C$114</f>
        <v>0</v>
      </c>
      <c r="D351" s="165">
        <f>RES_hhdet_in_emi!D$114</f>
        <v>0</v>
      </c>
      <c r="E351" s="165">
        <f>RES_hhdet_in_emi!E$114</f>
        <v>0</v>
      </c>
      <c r="F351" s="165">
        <f>RES_hhdet_in_emi!F$114</f>
        <v>0</v>
      </c>
      <c r="G351" s="165">
        <f>RES_hhdet_in_emi!G$114</f>
        <v>0</v>
      </c>
      <c r="H351" s="165">
        <f>RES_hhdet_in_emi!H$114</f>
        <v>0</v>
      </c>
      <c r="I351" s="165">
        <f>RES_hhdet_in_emi!I$114</f>
        <v>0</v>
      </c>
      <c r="J351" s="165">
        <f>RES_hhdet_in_emi!J$114</f>
        <v>0</v>
      </c>
      <c r="K351" s="165">
        <f>RES_hhdet_in_emi!K$114</f>
        <v>0</v>
      </c>
      <c r="L351" s="165">
        <f>RES_hhdet_in_emi!L$114</f>
        <v>0</v>
      </c>
      <c r="M351" s="165">
        <f>RES_hhdet_in_emi!M$114</f>
        <v>0</v>
      </c>
      <c r="N351" s="165">
        <f>RES_hhdet_in_emi!N$114</f>
        <v>0</v>
      </c>
      <c r="O351" s="165">
        <f>RES_hhdet_in_emi!O$114</f>
        <v>0</v>
      </c>
      <c r="P351" s="165">
        <f>RES_hhdet_in_emi!P$114</f>
        <v>0</v>
      </c>
      <c r="Q351" s="165">
        <f>RES_hhdet_in_emi!Q$114</f>
        <v>0</v>
      </c>
    </row>
    <row r="352" spans="1:17" ht="12" customHeight="1" x14ac:dyDescent="0.25">
      <c r="A352" s="147" t="s">
        <v>59</v>
      </c>
      <c r="B352" s="164"/>
      <c r="C352" s="164">
        <f>RES_hhdet_in_emi!C$115</f>
        <v>0</v>
      </c>
      <c r="D352" s="164">
        <f>RES_hhdet_in_emi!D$115</f>
        <v>0</v>
      </c>
      <c r="E352" s="164">
        <f>RES_hhdet_in_emi!E$115</f>
        <v>0</v>
      </c>
      <c r="F352" s="164">
        <f>RES_hhdet_in_emi!F$115</f>
        <v>0</v>
      </c>
      <c r="G352" s="164">
        <f>RES_hhdet_in_emi!G$115</f>
        <v>0</v>
      </c>
      <c r="H352" s="164">
        <f>RES_hhdet_in_emi!H$115</f>
        <v>0</v>
      </c>
      <c r="I352" s="164">
        <f>RES_hhdet_in_emi!I$115</f>
        <v>0</v>
      </c>
      <c r="J352" s="164">
        <f>RES_hhdet_in_emi!J$115</f>
        <v>0</v>
      </c>
      <c r="K352" s="164">
        <f>RES_hhdet_in_emi!K$115</f>
        <v>0</v>
      </c>
      <c r="L352" s="164">
        <f>RES_hhdet_in_emi!L$115</f>
        <v>0</v>
      </c>
      <c r="M352" s="164">
        <f>RES_hhdet_in_emi!M$115</f>
        <v>0</v>
      </c>
      <c r="N352" s="164">
        <f>RES_hhdet_in_emi!N$115</f>
        <v>0</v>
      </c>
      <c r="O352" s="164">
        <f>RES_hhdet_in_emi!O$115</f>
        <v>0</v>
      </c>
      <c r="P352" s="164">
        <f>RES_hhdet_in_emi!P$115</f>
        <v>0</v>
      </c>
      <c r="Q352" s="164">
        <f>RES_hhdet_in_emi!Q$115</f>
        <v>0</v>
      </c>
    </row>
    <row r="353" spans="1:17" ht="12" customHeight="1" x14ac:dyDescent="0.25">
      <c r="A353" s="163" t="s">
        <v>142</v>
      </c>
      <c r="B353" s="162"/>
      <c r="C353" s="162">
        <f>RES_hhdet_in_emi!C$116</f>
        <v>0</v>
      </c>
      <c r="D353" s="162">
        <f>RES_hhdet_in_emi!D$116</f>
        <v>0</v>
      </c>
      <c r="E353" s="162">
        <f>RES_hhdet_in_emi!E$116</f>
        <v>0</v>
      </c>
      <c r="F353" s="162">
        <f>RES_hhdet_in_emi!F$116</f>
        <v>0</v>
      </c>
      <c r="G353" s="162">
        <f>RES_hhdet_in_emi!G$116</f>
        <v>0</v>
      </c>
      <c r="H353" s="162">
        <f>RES_hhdet_in_emi!H$116</f>
        <v>0</v>
      </c>
      <c r="I353" s="162">
        <f>RES_hhdet_in_emi!I$116</f>
        <v>0</v>
      </c>
      <c r="J353" s="162">
        <f>RES_hhdet_in_emi!J$116</f>
        <v>0</v>
      </c>
      <c r="K353" s="162">
        <f>RES_hhdet_in_emi!K$116</f>
        <v>0</v>
      </c>
      <c r="L353" s="162">
        <f>RES_hhdet_in_emi!L$116</f>
        <v>0</v>
      </c>
      <c r="M353" s="162">
        <f>RES_hhdet_in_emi!M$116</f>
        <v>0</v>
      </c>
      <c r="N353" s="162">
        <f>RES_hhdet_in_emi!N$116</f>
        <v>0</v>
      </c>
      <c r="O353" s="162">
        <f>RES_hhdet_in_emi!O$116</f>
        <v>0</v>
      </c>
      <c r="P353" s="162">
        <f>RES_hhdet_in_emi!P$116</f>
        <v>0</v>
      </c>
      <c r="Q353" s="162">
        <f>RES_hhdet_in_emi!Q$116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RES_hhdet_in_emi!C$118</f>
        <v>0</v>
      </c>
      <c r="D355" s="156">
        <f>RES_hhdet_in_emi!D$118</f>
        <v>0</v>
      </c>
      <c r="E355" s="156">
        <f>RES_hhdet_in_emi!E$118</f>
        <v>0</v>
      </c>
      <c r="F355" s="156">
        <f>RES_hhdet_in_emi!F$118</f>
        <v>0</v>
      </c>
      <c r="G355" s="156">
        <f>RES_hhdet_in_emi!G$118</f>
        <v>0</v>
      </c>
      <c r="H355" s="156">
        <f>RES_hhdet_in_emi!H$118</f>
        <v>0</v>
      </c>
      <c r="I355" s="156">
        <f>RES_hhdet_in_emi!I$118</f>
        <v>0</v>
      </c>
      <c r="J355" s="156">
        <f>RES_hhdet_in_emi!J$118</f>
        <v>0</v>
      </c>
      <c r="K355" s="156">
        <f>RES_hhdet_in_emi!K$118</f>
        <v>0</v>
      </c>
      <c r="L355" s="156">
        <f>RES_hhdet_in_emi!L$118</f>
        <v>0</v>
      </c>
      <c r="M355" s="156">
        <f>RES_hhdet_in_emi!M$118</f>
        <v>0</v>
      </c>
      <c r="N355" s="156">
        <f>RES_hhdet_in_emi!N$118</f>
        <v>0</v>
      </c>
      <c r="O355" s="156">
        <f>RES_hhdet_in_emi!O$118</f>
        <v>0</v>
      </c>
      <c r="P355" s="156">
        <f>RES_hhdet_in_emi!P$118</f>
        <v>0</v>
      </c>
      <c r="Q355" s="156">
        <f>RES_hhdet_in_emi!Q$118</f>
        <v>0</v>
      </c>
    </row>
    <row r="356" spans="1:17" ht="12" customHeight="1" x14ac:dyDescent="0.25">
      <c r="A356" s="148" t="s">
        <v>59</v>
      </c>
      <c r="B356" s="156"/>
      <c r="C356" s="156">
        <f>RES_hhdet_in_emi!C$119</f>
        <v>0</v>
      </c>
      <c r="D356" s="156">
        <f>RES_hhdet_in_emi!D$119</f>
        <v>0</v>
      </c>
      <c r="E356" s="156">
        <f>RES_hhdet_in_emi!E$119</f>
        <v>0</v>
      </c>
      <c r="F356" s="156">
        <f>RES_hhdet_in_emi!F$119</f>
        <v>0</v>
      </c>
      <c r="G356" s="156">
        <f>RES_hhdet_in_emi!G$119</f>
        <v>0</v>
      </c>
      <c r="H356" s="156">
        <f>RES_hhdet_in_emi!H$119</f>
        <v>0</v>
      </c>
      <c r="I356" s="156">
        <f>RES_hhdet_in_emi!I$119</f>
        <v>0</v>
      </c>
      <c r="J356" s="156">
        <f>RES_hhdet_in_emi!J$119</f>
        <v>0</v>
      </c>
      <c r="K356" s="156">
        <f>RES_hhdet_in_emi!K$119</f>
        <v>0</v>
      </c>
      <c r="L356" s="156">
        <f>RES_hhdet_in_emi!L$119</f>
        <v>0</v>
      </c>
      <c r="M356" s="156">
        <f>RES_hhdet_in_emi!M$119</f>
        <v>0</v>
      </c>
      <c r="N356" s="156">
        <f>RES_hhdet_in_emi!N$119</f>
        <v>0</v>
      </c>
      <c r="O356" s="156">
        <f>RES_hhdet_in_emi!O$119</f>
        <v>0</v>
      </c>
      <c r="P356" s="156">
        <f>RES_hhdet_in_emi!P$119</f>
        <v>0</v>
      </c>
      <c r="Q356" s="156">
        <f>RES_hhdet_in_emi!Q$119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RES_hhdet_in_emi!C$121</f>
        <v>0</v>
      </c>
      <c r="D358" s="156">
        <f>RES_hhdet_in_emi!D$121</f>
        <v>0</v>
      </c>
      <c r="E358" s="156">
        <f>RES_hhdet_in_emi!E$121</f>
        <v>0</v>
      </c>
      <c r="F358" s="156">
        <f>RES_hhdet_in_emi!F$121</f>
        <v>0</v>
      </c>
      <c r="G358" s="156">
        <f>RES_hhdet_in_emi!G$121</f>
        <v>0</v>
      </c>
      <c r="H358" s="156">
        <f>RES_hhdet_in_emi!H$121</f>
        <v>0</v>
      </c>
      <c r="I358" s="156">
        <f>RES_hhdet_in_emi!I$121</f>
        <v>0</v>
      </c>
      <c r="J358" s="156">
        <f>RES_hhdet_in_emi!J$121</f>
        <v>0</v>
      </c>
      <c r="K358" s="156">
        <f>RES_hhdet_in_emi!K$121</f>
        <v>0</v>
      </c>
      <c r="L358" s="156">
        <f>RES_hhdet_in_emi!L$121</f>
        <v>0</v>
      </c>
      <c r="M358" s="156">
        <f>RES_hhdet_in_emi!M$121</f>
        <v>0</v>
      </c>
      <c r="N358" s="156">
        <f>RES_hhdet_in_emi!N$121</f>
        <v>0</v>
      </c>
      <c r="O358" s="156">
        <f>RES_hhdet_in_emi!O$121</f>
        <v>0</v>
      </c>
      <c r="P358" s="156">
        <f>RES_hhdet_in_emi!P$121</f>
        <v>0</v>
      </c>
      <c r="Q358" s="156">
        <f>RES_hhdet_in_emi!Q$121</f>
        <v>0</v>
      </c>
    </row>
    <row r="359" spans="1:17" ht="12" customHeight="1" x14ac:dyDescent="0.25">
      <c r="A359" s="29" t="s">
        <v>140</v>
      </c>
      <c r="B359" s="57"/>
      <c r="C359" s="57">
        <f>RES_hhdet_in_emi!C$122</f>
        <v>0</v>
      </c>
      <c r="D359" s="57">
        <f>RES_hhdet_in_emi!D$122</f>
        <v>0</v>
      </c>
      <c r="E359" s="57">
        <f>RES_hhdet_in_emi!E$122</f>
        <v>0</v>
      </c>
      <c r="F359" s="57">
        <f>RES_hhdet_in_emi!F$122</f>
        <v>0</v>
      </c>
      <c r="G359" s="57">
        <f>RES_hhdet_in_emi!G$122</f>
        <v>0</v>
      </c>
      <c r="H359" s="57">
        <f>RES_hhdet_in_emi!H$122</f>
        <v>0</v>
      </c>
      <c r="I359" s="57">
        <f>RES_hhdet_in_emi!I$122</f>
        <v>0</v>
      </c>
      <c r="J359" s="57">
        <f>RES_hhdet_in_emi!J$122</f>
        <v>0</v>
      </c>
      <c r="K359" s="57">
        <f>RES_hhdet_in_emi!K$122</f>
        <v>0</v>
      </c>
      <c r="L359" s="57">
        <f>RES_hhdet_in_emi!L$122</f>
        <v>0</v>
      </c>
      <c r="M359" s="57">
        <f>RES_hhdet_in_emi!M$122</f>
        <v>0</v>
      </c>
      <c r="N359" s="57">
        <f>RES_hhdet_in_emi!N$122</f>
        <v>0</v>
      </c>
      <c r="O359" s="57">
        <f>RES_hhdet_in_emi!O$122</f>
        <v>0</v>
      </c>
      <c r="P359" s="57">
        <f>RES_hhdet_in_emi!P$122</f>
        <v>0</v>
      </c>
      <c r="Q359" s="57">
        <f>RES_hhdet_in_emi!Q$122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0</v>
      </c>
      <c r="D361" s="168">
        <f t="shared" si="94"/>
        <v>0</v>
      </c>
      <c r="E361" s="168">
        <f t="shared" si="94"/>
        <v>0</v>
      </c>
      <c r="F361" s="168">
        <f t="shared" si="94"/>
        <v>0</v>
      </c>
      <c r="G361" s="168">
        <f t="shared" si="94"/>
        <v>0</v>
      </c>
      <c r="H361" s="168">
        <f t="shared" si="94"/>
        <v>0</v>
      </c>
      <c r="I361" s="168">
        <f t="shared" si="94"/>
        <v>0</v>
      </c>
      <c r="J361" s="168">
        <f t="shared" si="94"/>
        <v>0</v>
      </c>
      <c r="K361" s="168">
        <f t="shared" si="94"/>
        <v>0</v>
      </c>
      <c r="L361" s="168">
        <f t="shared" si="94"/>
        <v>0</v>
      </c>
      <c r="M361" s="168">
        <f t="shared" si="94"/>
        <v>0</v>
      </c>
      <c r="N361" s="168">
        <f t="shared" si="94"/>
        <v>0</v>
      </c>
      <c r="O361" s="168">
        <f t="shared" si="94"/>
        <v>0</v>
      </c>
      <c r="P361" s="168">
        <f t="shared" si="94"/>
        <v>0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0</v>
      </c>
      <c r="D362" s="157">
        <f t="shared" si="95"/>
        <v>0</v>
      </c>
      <c r="E362" s="157">
        <f t="shared" si="95"/>
        <v>0</v>
      </c>
      <c r="F362" s="157">
        <f t="shared" si="95"/>
        <v>0</v>
      </c>
      <c r="G362" s="157">
        <f t="shared" si="95"/>
        <v>0</v>
      </c>
      <c r="H362" s="157">
        <f t="shared" si="95"/>
        <v>0</v>
      </c>
      <c r="I362" s="157">
        <f t="shared" si="95"/>
        <v>0</v>
      </c>
      <c r="J362" s="157">
        <f t="shared" si="95"/>
        <v>0</v>
      </c>
      <c r="K362" s="157">
        <f t="shared" si="95"/>
        <v>0</v>
      </c>
      <c r="L362" s="157">
        <f t="shared" si="95"/>
        <v>0</v>
      </c>
      <c r="M362" s="157">
        <f t="shared" si="95"/>
        <v>0</v>
      </c>
      <c r="N362" s="157">
        <f t="shared" si="95"/>
        <v>0</v>
      </c>
      <c r="O362" s="157">
        <f t="shared" si="95"/>
        <v>0</v>
      </c>
      <c r="P362" s="157">
        <f t="shared" si="95"/>
        <v>0</v>
      </c>
      <c r="Q362" s="157">
        <f t="shared" si="95"/>
        <v>0</v>
      </c>
    </row>
    <row r="363" spans="1:17" ht="12" customHeight="1" x14ac:dyDescent="0.25">
      <c r="A363" s="23" t="s">
        <v>153</v>
      </c>
      <c r="B363" s="156"/>
      <c r="C363" s="156">
        <f t="shared" ref="C363:Q366" si="96">IF(C287=0,0,C287/0.086*1000000/C$49)</f>
        <v>0</v>
      </c>
      <c r="D363" s="156">
        <f t="shared" si="96"/>
        <v>0</v>
      </c>
      <c r="E363" s="156">
        <f t="shared" si="96"/>
        <v>0</v>
      </c>
      <c r="F363" s="156">
        <f t="shared" si="96"/>
        <v>0</v>
      </c>
      <c r="G363" s="156">
        <f t="shared" si="96"/>
        <v>0</v>
      </c>
      <c r="H363" s="156">
        <f t="shared" si="96"/>
        <v>0</v>
      </c>
      <c r="I363" s="156">
        <f t="shared" si="96"/>
        <v>0</v>
      </c>
      <c r="J363" s="156">
        <f t="shared" si="96"/>
        <v>0</v>
      </c>
      <c r="K363" s="156">
        <f t="shared" si="96"/>
        <v>0</v>
      </c>
      <c r="L363" s="156">
        <f t="shared" si="96"/>
        <v>0</v>
      </c>
      <c r="M363" s="156">
        <f t="shared" si="96"/>
        <v>0</v>
      </c>
      <c r="N363" s="156">
        <f t="shared" si="96"/>
        <v>0</v>
      </c>
      <c r="O363" s="156">
        <f t="shared" si="96"/>
        <v>0</v>
      </c>
      <c r="P363" s="156">
        <f t="shared" si="96"/>
        <v>0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0</v>
      </c>
      <c r="E364" s="156">
        <f t="shared" si="96"/>
        <v>0</v>
      </c>
      <c r="F364" s="156">
        <f t="shared" si="96"/>
        <v>0</v>
      </c>
      <c r="G364" s="156">
        <f t="shared" si="96"/>
        <v>0</v>
      </c>
      <c r="H364" s="156">
        <f t="shared" si="96"/>
        <v>0</v>
      </c>
      <c r="I364" s="156">
        <f t="shared" si="96"/>
        <v>0</v>
      </c>
      <c r="J364" s="156">
        <f t="shared" si="96"/>
        <v>0</v>
      </c>
      <c r="K364" s="156">
        <f t="shared" si="96"/>
        <v>0</v>
      </c>
      <c r="L364" s="156">
        <f t="shared" si="96"/>
        <v>0</v>
      </c>
      <c r="M364" s="156">
        <f t="shared" si="96"/>
        <v>0</v>
      </c>
      <c r="N364" s="156">
        <f t="shared" si="96"/>
        <v>0</v>
      </c>
      <c r="O364" s="156">
        <f t="shared" si="96"/>
        <v>0</v>
      </c>
      <c r="P364" s="156">
        <f t="shared" si="96"/>
        <v>0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0</v>
      </c>
      <c r="F365" s="157">
        <f t="shared" si="97"/>
        <v>0</v>
      </c>
      <c r="G365" s="157">
        <f t="shared" si="97"/>
        <v>0</v>
      </c>
      <c r="H365" s="157">
        <f t="shared" si="97"/>
        <v>0</v>
      </c>
      <c r="I365" s="157">
        <f t="shared" si="97"/>
        <v>0</v>
      </c>
      <c r="J365" s="157">
        <f t="shared" si="97"/>
        <v>0</v>
      </c>
      <c r="K365" s="157">
        <f t="shared" si="97"/>
        <v>0</v>
      </c>
      <c r="L365" s="157">
        <f t="shared" si="97"/>
        <v>0</v>
      </c>
      <c r="M365" s="157">
        <f t="shared" si="97"/>
        <v>0</v>
      </c>
      <c r="N365" s="157">
        <f t="shared" si="97"/>
        <v>0</v>
      </c>
      <c r="O365" s="157">
        <f t="shared" si="97"/>
        <v>0</v>
      </c>
      <c r="P365" s="157">
        <f t="shared" si="97"/>
        <v>0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0</v>
      </c>
      <c r="F366" s="156">
        <f t="shared" si="96"/>
        <v>0</v>
      </c>
      <c r="G366" s="156">
        <f t="shared" si="96"/>
        <v>0</v>
      </c>
      <c r="H366" s="156">
        <f t="shared" si="96"/>
        <v>0</v>
      </c>
      <c r="I366" s="156">
        <f t="shared" si="96"/>
        <v>0</v>
      </c>
      <c r="J366" s="156">
        <f t="shared" si="96"/>
        <v>0</v>
      </c>
      <c r="K366" s="156">
        <f t="shared" si="96"/>
        <v>0</v>
      </c>
      <c r="L366" s="156">
        <f t="shared" si="96"/>
        <v>0</v>
      </c>
      <c r="M366" s="156">
        <f t="shared" si="96"/>
        <v>0</v>
      </c>
      <c r="N366" s="156">
        <f t="shared" si="96"/>
        <v>0</v>
      </c>
      <c r="O366" s="156">
        <f t="shared" si="96"/>
        <v>0</v>
      </c>
      <c r="P366" s="156">
        <f t="shared" si="96"/>
        <v>0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0</v>
      </c>
      <c r="D367" s="157">
        <f t="shared" si="98"/>
        <v>0</v>
      </c>
      <c r="E367" s="157">
        <f t="shared" si="98"/>
        <v>0</v>
      </c>
      <c r="F367" s="157">
        <f t="shared" si="98"/>
        <v>0</v>
      </c>
      <c r="G367" s="157">
        <f t="shared" si="98"/>
        <v>0</v>
      </c>
      <c r="H367" s="157">
        <f t="shared" si="98"/>
        <v>0</v>
      </c>
      <c r="I367" s="157">
        <f t="shared" si="98"/>
        <v>0</v>
      </c>
      <c r="J367" s="157">
        <f t="shared" si="98"/>
        <v>0</v>
      </c>
      <c r="K367" s="157">
        <f t="shared" si="98"/>
        <v>0</v>
      </c>
      <c r="L367" s="157">
        <f t="shared" si="98"/>
        <v>0</v>
      </c>
      <c r="M367" s="157">
        <f t="shared" si="98"/>
        <v>0</v>
      </c>
      <c r="N367" s="157">
        <f t="shared" si="98"/>
        <v>0</v>
      </c>
      <c r="O367" s="157">
        <f t="shared" si="98"/>
        <v>0</v>
      </c>
      <c r="P367" s="157">
        <f t="shared" si="98"/>
        <v>0</v>
      </c>
      <c r="Q367" s="157">
        <f t="shared" si="98"/>
        <v>0</v>
      </c>
    </row>
    <row r="368" spans="1:17" ht="12" customHeight="1" x14ac:dyDescent="0.25">
      <c r="A368" s="167" t="s">
        <v>152</v>
      </c>
      <c r="B368" s="132"/>
      <c r="C368" s="132">
        <f t="shared" ref="C368:Q368" si="99">IF(C292=0,0,C292/0.086*1000000/C$53)</f>
        <v>0</v>
      </c>
      <c r="D368" s="132">
        <f t="shared" si="99"/>
        <v>0</v>
      </c>
      <c r="E368" s="132">
        <f t="shared" si="99"/>
        <v>0</v>
      </c>
      <c r="F368" s="132">
        <f t="shared" si="99"/>
        <v>0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0</v>
      </c>
      <c r="L368" s="132">
        <f t="shared" si="99"/>
        <v>0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151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79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0</v>
      </c>
      <c r="H372" s="162">
        <f t="shared" si="102"/>
        <v>0</v>
      </c>
      <c r="I372" s="162">
        <f t="shared" si="102"/>
        <v>0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0</v>
      </c>
      <c r="D376" s="157">
        <f t="shared" si="105"/>
        <v>0</v>
      </c>
      <c r="E376" s="157">
        <f t="shared" si="105"/>
        <v>0</v>
      </c>
      <c r="F376" s="157">
        <f t="shared" si="105"/>
        <v>0</v>
      </c>
      <c r="G376" s="157">
        <f t="shared" si="105"/>
        <v>0</v>
      </c>
      <c r="H376" s="157">
        <f t="shared" si="105"/>
        <v>0</v>
      </c>
      <c r="I376" s="157">
        <f t="shared" si="105"/>
        <v>0</v>
      </c>
      <c r="J376" s="157">
        <f t="shared" si="105"/>
        <v>0</v>
      </c>
      <c r="K376" s="157">
        <f t="shared" si="105"/>
        <v>0</v>
      </c>
      <c r="L376" s="157">
        <f t="shared" si="105"/>
        <v>0</v>
      </c>
      <c r="M376" s="157">
        <f t="shared" si="105"/>
        <v>0</v>
      </c>
      <c r="N376" s="157">
        <f t="shared" si="105"/>
        <v>0</v>
      </c>
      <c r="O376" s="157">
        <f t="shared" si="105"/>
        <v>0</v>
      </c>
      <c r="P376" s="157">
        <f t="shared" si="105"/>
        <v>0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0</v>
      </c>
      <c r="F378" s="57">
        <f t="shared" si="107"/>
        <v>0</v>
      </c>
      <c r="G378" s="57">
        <f t="shared" si="107"/>
        <v>0</v>
      </c>
      <c r="H378" s="57">
        <f t="shared" si="107"/>
        <v>0</v>
      </c>
      <c r="I378" s="57">
        <f t="shared" si="107"/>
        <v>0</v>
      </c>
      <c r="J378" s="57">
        <f t="shared" si="107"/>
        <v>0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0</v>
      </c>
      <c r="E380" s="168">
        <f t="shared" si="108"/>
        <v>0</v>
      </c>
      <c r="F380" s="168">
        <f t="shared" si="108"/>
        <v>0</v>
      </c>
      <c r="G380" s="168">
        <f t="shared" si="108"/>
        <v>0</v>
      </c>
      <c r="H380" s="168">
        <f t="shared" si="108"/>
        <v>0</v>
      </c>
      <c r="I380" s="168">
        <f t="shared" si="108"/>
        <v>0</v>
      </c>
      <c r="J380" s="168">
        <f t="shared" si="108"/>
        <v>0</v>
      </c>
      <c r="K380" s="168">
        <f t="shared" si="108"/>
        <v>0</v>
      </c>
      <c r="L380" s="168">
        <f t="shared" si="108"/>
        <v>0</v>
      </c>
      <c r="M380" s="168">
        <f t="shared" si="108"/>
        <v>0</v>
      </c>
      <c r="N380" s="168">
        <f t="shared" si="108"/>
        <v>0</v>
      </c>
      <c r="O380" s="168">
        <f t="shared" si="108"/>
        <v>0</v>
      </c>
      <c r="P380" s="168">
        <f t="shared" si="108"/>
        <v>0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0</v>
      </c>
      <c r="E381" s="157">
        <f t="shared" si="109"/>
        <v>0</v>
      </c>
      <c r="F381" s="157">
        <f t="shared" si="109"/>
        <v>0</v>
      </c>
      <c r="G381" s="157">
        <f t="shared" si="109"/>
        <v>0</v>
      </c>
      <c r="H381" s="157">
        <f t="shared" si="109"/>
        <v>0</v>
      </c>
      <c r="I381" s="157">
        <f t="shared" si="109"/>
        <v>0</v>
      </c>
      <c r="J381" s="157">
        <f t="shared" si="109"/>
        <v>0</v>
      </c>
      <c r="K381" s="157">
        <f t="shared" si="109"/>
        <v>0</v>
      </c>
      <c r="L381" s="157">
        <f t="shared" si="109"/>
        <v>0</v>
      </c>
      <c r="M381" s="157">
        <f t="shared" si="109"/>
        <v>0</v>
      </c>
      <c r="N381" s="157">
        <f t="shared" si="109"/>
        <v>0</v>
      </c>
      <c r="O381" s="157">
        <f t="shared" si="109"/>
        <v>0</v>
      </c>
      <c r="P381" s="157">
        <f t="shared" si="109"/>
        <v>0</v>
      </c>
      <c r="Q381" s="157">
        <f t="shared" si="109"/>
        <v>0</v>
      </c>
    </row>
    <row r="382" spans="1:17" ht="12" customHeight="1" x14ac:dyDescent="0.25">
      <c r="A382" s="23" t="s">
        <v>153</v>
      </c>
      <c r="B382" s="156"/>
      <c r="C382" s="156">
        <f t="shared" ref="C382:Q383" si="110">IF(C306=0,0,C306/0.086*1000000/C$49)</f>
        <v>0</v>
      </c>
      <c r="D382" s="156">
        <f t="shared" si="110"/>
        <v>0</v>
      </c>
      <c r="E382" s="156">
        <f t="shared" si="110"/>
        <v>0</v>
      </c>
      <c r="F382" s="156">
        <f t="shared" si="110"/>
        <v>0</v>
      </c>
      <c r="G382" s="156">
        <f t="shared" si="110"/>
        <v>0</v>
      </c>
      <c r="H382" s="156">
        <f t="shared" si="110"/>
        <v>0</v>
      </c>
      <c r="I382" s="156">
        <f t="shared" si="110"/>
        <v>0</v>
      </c>
      <c r="J382" s="156">
        <f t="shared" si="110"/>
        <v>0</v>
      </c>
      <c r="K382" s="156">
        <f t="shared" si="110"/>
        <v>0</v>
      </c>
      <c r="L382" s="156">
        <f t="shared" si="110"/>
        <v>0</v>
      </c>
      <c r="M382" s="156">
        <f t="shared" si="110"/>
        <v>0</v>
      </c>
      <c r="N382" s="156">
        <f t="shared" si="110"/>
        <v>0</v>
      </c>
      <c r="O382" s="156">
        <f t="shared" si="110"/>
        <v>0</v>
      </c>
      <c r="P382" s="156">
        <f t="shared" si="110"/>
        <v>0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0</v>
      </c>
      <c r="E383" s="156">
        <f t="shared" si="110"/>
        <v>0</v>
      </c>
      <c r="F383" s="156">
        <f t="shared" si="110"/>
        <v>0</v>
      </c>
      <c r="G383" s="156">
        <f t="shared" si="110"/>
        <v>0</v>
      </c>
      <c r="H383" s="156">
        <f t="shared" si="110"/>
        <v>0</v>
      </c>
      <c r="I383" s="156">
        <f t="shared" si="110"/>
        <v>0</v>
      </c>
      <c r="J383" s="156">
        <f t="shared" si="110"/>
        <v>0</v>
      </c>
      <c r="K383" s="156">
        <f t="shared" si="110"/>
        <v>0</v>
      </c>
      <c r="L383" s="156">
        <f t="shared" si="110"/>
        <v>0</v>
      </c>
      <c r="M383" s="156">
        <f t="shared" si="110"/>
        <v>0</v>
      </c>
      <c r="N383" s="156">
        <f t="shared" si="110"/>
        <v>0</v>
      </c>
      <c r="O383" s="156">
        <f t="shared" si="110"/>
        <v>0</v>
      </c>
      <c r="P383" s="156">
        <f t="shared" si="110"/>
        <v>0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0</v>
      </c>
      <c r="F384" s="157">
        <f t="shared" si="111"/>
        <v>0</v>
      </c>
      <c r="G384" s="157">
        <f t="shared" si="111"/>
        <v>0</v>
      </c>
      <c r="H384" s="157">
        <f t="shared" si="111"/>
        <v>0</v>
      </c>
      <c r="I384" s="157">
        <f t="shared" si="111"/>
        <v>0</v>
      </c>
      <c r="J384" s="157">
        <f t="shared" si="111"/>
        <v>0</v>
      </c>
      <c r="K384" s="157">
        <f t="shared" si="111"/>
        <v>0</v>
      </c>
      <c r="L384" s="157">
        <f t="shared" si="111"/>
        <v>0</v>
      </c>
      <c r="M384" s="157">
        <f t="shared" si="111"/>
        <v>0</v>
      </c>
      <c r="N384" s="157">
        <f t="shared" si="111"/>
        <v>0</v>
      </c>
      <c r="O384" s="157">
        <f t="shared" si="111"/>
        <v>0</v>
      </c>
      <c r="P384" s="157">
        <f t="shared" si="111"/>
        <v>0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0</v>
      </c>
      <c r="F385" s="156">
        <f t="shared" si="112"/>
        <v>0</v>
      </c>
      <c r="G385" s="156">
        <f t="shared" si="112"/>
        <v>0</v>
      </c>
      <c r="H385" s="156">
        <f t="shared" si="112"/>
        <v>0</v>
      </c>
      <c r="I385" s="156">
        <f t="shared" si="112"/>
        <v>0</v>
      </c>
      <c r="J385" s="156">
        <f t="shared" si="112"/>
        <v>0</v>
      </c>
      <c r="K385" s="156">
        <f t="shared" si="112"/>
        <v>0</v>
      </c>
      <c r="L385" s="156">
        <f t="shared" si="112"/>
        <v>0</v>
      </c>
      <c r="M385" s="156">
        <f t="shared" si="112"/>
        <v>0</v>
      </c>
      <c r="N385" s="156">
        <f t="shared" si="112"/>
        <v>0</v>
      </c>
      <c r="O385" s="156">
        <f t="shared" si="112"/>
        <v>0</v>
      </c>
      <c r="P385" s="156">
        <f t="shared" si="112"/>
        <v>0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0</v>
      </c>
      <c r="E386" s="157">
        <f t="shared" si="113"/>
        <v>0</v>
      </c>
      <c r="F386" s="157">
        <f t="shared" si="113"/>
        <v>0</v>
      </c>
      <c r="G386" s="157">
        <f t="shared" si="113"/>
        <v>0</v>
      </c>
      <c r="H386" s="157">
        <f t="shared" si="113"/>
        <v>0</v>
      </c>
      <c r="I386" s="157">
        <f t="shared" si="113"/>
        <v>0</v>
      </c>
      <c r="J386" s="157">
        <f t="shared" si="113"/>
        <v>0</v>
      </c>
      <c r="K386" s="157">
        <f t="shared" si="113"/>
        <v>0</v>
      </c>
      <c r="L386" s="157">
        <f t="shared" si="113"/>
        <v>0</v>
      </c>
      <c r="M386" s="157">
        <f t="shared" si="113"/>
        <v>0</v>
      </c>
      <c r="N386" s="157">
        <f t="shared" si="113"/>
        <v>0</v>
      </c>
      <c r="O386" s="157">
        <f t="shared" si="113"/>
        <v>0</v>
      </c>
      <c r="P386" s="157">
        <f t="shared" si="113"/>
        <v>0</v>
      </c>
      <c r="Q386" s="157">
        <f t="shared" si="113"/>
        <v>0</v>
      </c>
    </row>
    <row r="387" spans="1:17" ht="12" customHeight="1" x14ac:dyDescent="0.25">
      <c r="A387" s="167" t="s">
        <v>152</v>
      </c>
      <c r="B387" s="132"/>
      <c r="C387" s="132">
        <f t="shared" ref="C387:Q387" si="114">IF(C311=0,0,C311/0.086*1000000/C$53)</f>
        <v>0</v>
      </c>
      <c r="D387" s="132">
        <f t="shared" si="114"/>
        <v>0</v>
      </c>
      <c r="E387" s="132">
        <f t="shared" si="114"/>
        <v>0</v>
      </c>
      <c r="F387" s="132">
        <f t="shared" si="114"/>
        <v>0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0</v>
      </c>
      <c r="L387" s="132">
        <f t="shared" si="114"/>
        <v>0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151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79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0</v>
      </c>
      <c r="H391" s="162">
        <f t="shared" si="116"/>
        <v>0</v>
      </c>
      <c r="I391" s="162">
        <f t="shared" si="116"/>
        <v>0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0</v>
      </c>
      <c r="E395" s="157">
        <f t="shared" si="118"/>
        <v>0</v>
      </c>
      <c r="F395" s="157">
        <f t="shared" si="118"/>
        <v>0</v>
      </c>
      <c r="G395" s="157">
        <f t="shared" si="118"/>
        <v>0</v>
      </c>
      <c r="H395" s="157">
        <f t="shared" si="118"/>
        <v>0</v>
      </c>
      <c r="I395" s="157">
        <f t="shared" si="118"/>
        <v>0</v>
      </c>
      <c r="J395" s="157">
        <f t="shared" si="118"/>
        <v>0</v>
      </c>
      <c r="K395" s="157">
        <f t="shared" si="118"/>
        <v>0</v>
      </c>
      <c r="L395" s="157">
        <f t="shared" si="118"/>
        <v>0</v>
      </c>
      <c r="M395" s="157">
        <f t="shared" si="118"/>
        <v>0</v>
      </c>
      <c r="N395" s="157">
        <f t="shared" si="118"/>
        <v>0</v>
      </c>
      <c r="O395" s="157">
        <f t="shared" si="118"/>
        <v>0</v>
      </c>
      <c r="P395" s="157">
        <f t="shared" si="118"/>
        <v>0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0</v>
      </c>
      <c r="F397" s="57">
        <f t="shared" si="120"/>
        <v>0</v>
      </c>
      <c r="G397" s="57">
        <f t="shared" si="120"/>
        <v>0</v>
      </c>
      <c r="H397" s="57">
        <f t="shared" si="120"/>
        <v>0</v>
      </c>
      <c r="I397" s="57">
        <f t="shared" si="120"/>
        <v>0</v>
      </c>
      <c r="J397" s="57">
        <f t="shared" si="120"/>
        <v>0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153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152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151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79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0</v>
      </c>
      <c r="E418" s="184">
        <f>E361/RES_summary!E$21</f>
        <v>0</v>
      </c>
      <c r="F418" s="184">
        <f>F361/RES_summary!F$21</f>
        <v>0</v>
      </c>
      <c r="G418" s="184">
        <f>G361/RES_summary!G$21</f>
        <v>0</v>
      </c>
      <c r="H418" s="184">
        <f>H361/RES_summary!H$21</f>
        <v>0</v>
      </c>
      <c r="I418" s="184">
        <f>I361/RES_summary!I$21</f>
        <v>0</v>
      </c>
      <c r="J418" s="184">
        <f>J361/RES_summary!J$21</f>
        <v>0</v>
      </c>
      <c r="K418" s="184">
        <f>K361/RES_summary!K$21</f>
        <v>0</v>
      </c>
      <c r="L418" s="184">
        <f>L361/RES_summary!L$21</f>
        <v>0</v>
      </c>
      <c r="M418" s="184">
        <f>M361/RES_summary!M$21</f>
        <v>0</v>
      </c>
      <c r="N418" s="184">
        <f>N361/RES_summary!N$21</f>
        <v>0</v>
      </c>
      <c r="O418" s="184">
        <f>O361/RES_summary!O$21</f>
        <v>0</v>
      </c>
      <c r="P418" s="184">
        <f>P361/RES_summary!P$21</f>
        <v>0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0</v>
      </c>
      <c r="E419" s="178">
        <f>E362/RES_summary!E$21</f>
        <v>0</v>
      </c>
      <c r="F419" s="178">
        <f>F362/RES_summary!F$21</f>
        <v>0</v>
      </c>
      <c r="G419" s="178">
        <f>G362/RES_summary!G$21</f>
        <v>0</v>
      </c>
      <c r="H419" s="178">
        <f>H362/RES_summary!H$21</f>
        <v>0</v>
      </c>
      <c r="I419" s="178">
        <f>I362/RES_summary!I$21</f>
        <v>0</v>
      </c>
      <c r="J419" s="178">
        <f>J362/RES_summary!J$21</f>
        <v>0</v>
      </c>
      <c r="K419" s="178">
        <f>K362/RES_summary!K$21</f>
        <v>0</v>
      </c>
      <c r="L419" s="178">
        <f>L362/RES_summary!L$21</f>
        <v>0</v>
      </c>
      <c r="M419" s="178">
        <f>M362/RES_summary!M$21</f>
        <v>0</v>
      </c>
      <c r="N419" s="178">
        <f>N362/RES_summary!N$21</f>
        <v>0</v>
      </c>
      <c r="O419" s="178">
        <f>O362/RES_summary!O$21</f>
        <v>0</v>
      </c>
      <c r="P419" s="178">
        <f>P362/RES_summary!P$21</f>
        <v>0</v>
      </c>
      <c r="Q419" s="178">
        <f>Q362/RES_summary!Q$21</f>
        <v>0</v>
      </c>
    </row>
    <row r="420" spans="1:17" ht="12" customHeight="1" x14ac:dyDescent="0.25">
      <c r="A420" s="23" t="s">
        <v>153</v>
      </c>
      <c r="B420" s="156"/>
      <c r="C420" s="177">
        <f>C363/RES_summary!C$21</f>
        <v>0</v>
      </c>
      <c r="D420" s="177">
        <f>D363/RES_summary!D$21</f>
        <v>0</v>
      </c>
      <c r="E420" s="177">
        <f>E363/RES_summary!E$21</f>
        <v>0</v>
      </c>
      <c r="F420" s="177">
        <f>F363/RES_summary!F$21</f>
        <v>0</v>
      </c>
      <c r="G420" s="177">
        <f>G363/RES_summary!G$21</f>
        <v>0</v>
      </c>
      <c r="H420" s="177">
        <f>H363/RES_summary!H$21</f>
        <v>0</v>
      </c>
      <c r="I420" s="177">
        <f>I363/RES_summary!I$21</f>
        <v>0</v>
      </c>
      <c r="J420" s="177">
        <f>J363/RES_summary!J$21</f>
        <v>0</v>
      </c>
      <c r="K420" s="177">
        <f>K363/RES_summary!K$21</f>
        <v>0</v>
      </c>
      <c r="L420" s="177">
        <f>L363/RES_summary!L$21</f>
        <v>0</v>
      </c>
      <c r="M420" s="177">
        <f>M363/RES_summary!M$21</f>
        <v>0</v>
      </c>
      <c r="N420" s="177">
        <f>N363/RES_summary!N$21</f>
        <v>0</v>
      </c>
      <c r="O420" s="177">
        <f>O363/RES_summary!O$21</f>
        <v>0</v>
      </c>
      <c r="P420" s="177">
        <f>P363/RES_summary!P$21</f>
        <v>0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0</v>
      </c>
      <c r="E421" s="177">
        <f>E364/RES_summary!E$21</f>
        <v>0</v>
      </c>
      <c r="F421" s="177">
        <f>F364/RES_summary!F$21</f>
        <v>0</v>
      </c>
      <c r="G421" s="177">
        <f>G364/RES_summary!G$21</f>
        <v>0</v>
      </c>
      <c r="H421" s="177">
        <f>H364/RES_summary!H$21</f>
        <v>0</v>
      </c>
      <c r="I421" s="177">
        <f>I364/RES_summary!I$21</f>
        <v>0</v>
      </c>
      <c r="J421" s="177">
        <f>J364/RES_summary!J$21</f>
        <v>0</v>
      </c>
      <c r="K421" s="177">
        <f>K364/RES_summary!K$21</f>
        <v>0</v>
      </c>
      <c r="L421" s="177">
        <f>L364/RES_summary!L$21</f>
        <v>0</v>
      </c>
      <c r="M421" s="177">
        <f>M364/RES_summary!M$21</f>
        <v>0</v>
      </c>
      <c r="N421" s="177">
        <f>N364/RES_summary!N$21</f>
        <v>0</v>
      </c>
      <c r="O421" s="177">
        <f>O364/RES_summary!O$21</f>
        <v>0</v>
      </c>
      <c r="P421" s="177">
        <f>P364/RES_summary!P$21</f>
        <v>0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0</v>
      </c>
      <c r="F422" s="178">
        <f>F365/RES_summary!F$21</f>
        <v>0</v>
      </c>
      <c r="G422" s="178">
        <f>G365/RES_summary!G$21</f>
        <v>0</v>
      </c>
      <c r="H422" s="178">
        <f>H365/RES_summary!H$21</f>
        <v>0</v>
      </c>
      <c r="I422" s="178">
        <f>I365/RES_summary!I$21</f>
        <v>0</v>
      </c>
      <c r="J422" s="178">
        <f>J365/RES_summary!J$21</f>
        <v>0</v>
      </c>
      <c r="K422" s="178">
        <f>K365/RES_summary!K$21</f>
        <v>0</v>
      </c>
      <c r="L422" s="178">
        <f>L365/RES_summary!L$21</f>
        <v>0</v>
      </c>
      <c r="M422" s="178">
        <f>M365/RES_summary!M$21</f>
        <v>0</v>
      </c>
      <c r="N422" s="178">
        <f>N365/RES_summary!N$21</f>
        <v>0</v>
      </c>
      <c r="O422" s="178">
        <f>O365/RES_summary!O$21</f>
        <v>0</v>
      </c>
      <c r="P422" s="178">
        <f>P365/RES_summary!P$21</f>
        <v>0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0</v>
      </c>
      <c r="F423" s="177">
        <f>F366/RES_summary!F$21</f>
        <v>0</v>
      </c>
      <c r="G423" s="177">
        <f>G366/RES_summary!G$21</f>
        <v>0</v>
      </c>
      <c r="H423" s="177">
        <f>H366/RES_summary!H$21</f>
        <v>0</v>
      </c>
      <c r="I423" s="177">
        <f>I366/RES_summary!I$21</f>
        <v>0</v>
      </c>
      <c r="J423" s="177">
        <f>J366/RES_summary!J$21</f>
        <v>0</v>
      </c>
      <c r="K423" s="177">
        <f>K366/RES_summary!K$21</f>
        <v>0</v>
      </c>
      <c r="L423" s="177">
        <f>L366/RES_summary!L$21</f>
        <v>0</v>
      </c>
      <c r="M423" s="177">
        <f>M366/RES_summary!M$21</f>
        <v>0</v>
      </c>
      <c r="N423" s="177">
        <f>N366/RES_summary!N$21</f>
        <v>0</v>
      </c>
      <c r="O423" s="177">
        <f>O366/RES_summary!O$21</f>
        <v>0</v>
      </c>
      <c r="P423" s="177">
        <f>P366/RES_summary!P$21</f>
        <v>0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0</v>
      </c>
      <c r="E424" s="178">
        <f>E367/RES_summary!E$21</f>
        <v>0</v>
      </c>
      <c r="F424" s="178">
        <f>F367/RES_summary!F$21</f>
        <v>0</v>
      </c>
      <c r="G424" s="178">
        <f>G367/RES_summary!G$21</f>
        <v>0</v>
      </c>
      <c r="H424" s="178">
        <f>H367/RES_summary!H$21</f>
        <v>0</v>
      </c>
      <c r="I424" s="178">
        <f>I367/RES_summary!I$21</f>
        <v>0</v>
      </c>
      <c r="J424" s="178">
        <f>J367/RES_summary!J$21</f>
        <v>0</v>
      </c>
      <c r="K424" s="178">
        <f>K367/RES_summary!K$21</f>
        <v>0</v>
      </c>
      <c r="L424" s="178">
        <f>L367/RES_summary!L$21</f>
        <v>0</v>
      </c>
      <c r="M424" s="178">
        <f>M367/RES_summary!M$21</f>
        <v>0</v>
      </c>
      <c r="N424" s="178">
        <f>N367/RES_summary!N$21</f>
        <v>0</v>
      </c>
      <c r="O424" s="178">
        <f>O367/RES_summary!O$21</f>
        <v>0</v>
      </c>
      <c r="P424" s="178">
        <f>P367/RES_summary!P$21</f>
        <v>0</v>
      </c>
      <c r="Q424" s="178">
        <f>Q367/RES_summary!Q$21</f>
        <v>0</v>
      </c>
    </row>
    <row r="425" spans="1:17" ht="12" customHeight="1" x14ac:dyDescent="0.25">
      <c r="A425" s="167" t="s">
        <v>152</v>
      </c>
      <c r="B425" s="132"/>
      <c r="C425" s="183">
        <f>C368/RES_summary!C$21</f>
        <v>0</v>
      </c>
      <c r="D425" s="183">
        <f>D368/RES_summary!D$21</f>
        <v>0</v>
      </c>
      <c r="E425" s="183">
        <f>E368/RES_summary!E$21</f>
        <v>0</v>
      </c>
      <c r="F425" s="183">
        <f>F368/RES_summary!F$21</f>
        <v>0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0</v>
      </c>
      <c r="L425" s="183">
        <f>L368/RES_summary!L$21</f>
        <v>0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151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79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0</v>
      </c>
      <c r="H429" s="180">
        <f>H372/RES_summary!H$21</f>
        <v>0</v>
      </c>
      <c r="I429" s="180">
        <f>I372/RES_summary!I$21</f>
        <v>0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0</v>
      </c>
      <c r="E433" s="178">
        <f>E376/RES_summary!E$21</f>
        <v>0</v>
      </c>
      <c r="F433" s="178">
        <f>F376/RES_summary!F$21</f>
        <v>0</v>
      </c>
      <c r="G433" s="178">
        <f>G376/RES_summary!G$21</f>
        <v>0</v>
      </c>
      <c r="H433" s="178">
        <f>H376/RES_summary!H$21</f>
        <v>0</v>
      </c>
      <c r="I433" s="178">
        <f>I376/RES_summary!I$21</f>
        <v>0</v>
      </c>
      <c r="J433" s="178">
        <f>J376/RES_summary!J$21</f>
        <v>0</v>
      </c>
      <c r="K433" s="178">
        <f>K376/RES_summary!K$21</f>
        <v>0</v>
      </c>
      <c r="L433" s="178">
        <f>L376/RES_summary!L$21</f>
        <v>0</v>
      </c>
      <c r="M433" s="178">
        <f>M376/RES_summary!M$21</f>
        <v>0</v>
      </c>
      <c r="N433" s="178">
        <f>N376/RES_summary!N$21</f>
        <v>0</v>
      </c>
      <c r="O433" s="178">
        <f>O376/RES_summary!O$21</f>
        <v>0</v>
      </c>
      <c r="P433" s="178">
        <f>P376/RES_summary!P$21</f>
        <v>0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0</v>
      </c>
      <c r="F435" s="176">
        <f>F378/RES_summary!F$21</f>
        <v>0</v>
      </c>
      <c r="G435" s="176">
        <f>G378/RES_summary!G$21</f>
        <v>0</v>
      </c>
      <c r="H435" s="176">
        <f>H378/RES_summary!H$21</f>
        <v>0</v>
      </c>
      <c r="I435" s="176">
        <f>I378/RES_summary!I$21</f>
        <v>0</v>
      </c>
      <c r="J435" s="176">
        <f>J378/RES_summary!J$21</f>
        <v>0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0</v>
      </c>
      <c r="E437" s="184">
        <f>E380/RES_summary!E$21</f>
        <v>0</v>
      </c>
      <c r="F437" s="184">
        <f>F380/RES_summary!F$21</f>
        <v>0</v>
      </c>
      <c r="G437" s="184">
        <f>G380/RES_summary!G$21</f>
        <v>0</v>
      </c>
      <c r="H437" s="184">
        <f>H380/RES_summary!H$21</f>
        <v>0</v>
      </c>
      <c r="I437" s="184">
        <f>I380/RES_summary!I$21</f>
        <v>0</v>
      </c>
      <c r="J437" s="184">
        <f>J380/RES_summary!J$21</f>
        <v>0</v>
      </c>
      <c r="K437" s="184">
        <f>K380/RES_summary!K$21</f>
        <v>0</v>
      </c>
      <c r="L437" s="184">
        <f>L380/RES_summary!L$21</f>
        <v>0</v>
      </c>
      <c r="M437" s="184">
        <f>M380/RES_summary!M$21</f>
        <v>0</v>
      </c>
      <c r="N437" s="184">
        <f>N380/RES_summary!N$21</f>
        <v>0</v>
      </c>
      <c r="O437" s="184">
        <f>O380/RES_summary!O$21</f>
        <v>0</v>
      </c>
      <c r="P437" s="184">
        <f>P380/RES_summary!P$21</f>
        <v>0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0</v>
      </c>
      <c r="E438" s="178">
        <f>E381/RES_summary!E$21</f>
        <v>0</v>
      </c>
      <c r="F438" s="178">
        <f>F381/RES_summary!F$21</f>
        <v>0</v>
      </c>
      <c r="G438" s="178">
        <f>G381/RES_summary!G$21</f>
        <v>0</v>
      </c>
      <c r="H438" s="178">
        <f>H381/RES_summary!H$21</f>
        <v>0</v>
      </c>
      <c r="I438" s="178">
        <f>I381/RES_summary!I$21</f>
        <v>0</v>
      </c>
      <c r="J438" s="178">
        <f>J381/RES_summary!J$21</f>
        <v>0</v>
      </c>
      <c r="K438" s="178">
        <f>K381/RES_summary!K$21</f>
        <v>0</v>
      </c>
      <c r="L438" s="178">
        <f>L381/RES_summary!L$21</f>
        <v>0</v>
      </c>
      <c r="M438" s="178">
        <f>M381/RES_summary!M$21</f>
        <v>0</v>
      </c>
      <c r="N438" s="178">
        <f>N381/RES_summary!N$21</f>
        <v>0</v>
      </c>
      <c r="O438" s="178">
        <f>O381/RES_summary!O$21</f>
        <v>0</v>
      </c>
      <c r="P438" s="178">
        <f>P381/RES_summary!P$21</f>
        <v>0</v>
      </c>
      <c r="Q438" s="178">
        <f>Q381/RES_summary!Q$21</f>
        <v>0</v>
      </c>
    </row>
    <row r="439" spans="1:17" ht="12" customHeight="1" x14ac:dyDescent="0.25">
      <c r="A439" s="23" t="s">
        <v>153</v>
      </c>
      <c r="B439" s="156"/>
      <c r="C439" s="177">
        <f>C382/RES_summary!C$21</f>
        <v>0</v>
      </c>
      <c r="D439" s="177">
        <f>D382/RES_summary!D$21</f>
        <v>0</v>
      </c>
      <c r="E439" s="177">
        <f>E382/RES_summary!E$21</f>
        <v>0</v>
      </c>
      <c r="F439" s="177">
        <f>F382/RES_summary!F$21</f>
        <v>0</v>
      </c>
      <c r="G439" s="177">
        <f>G382/RES_summary!G$21</f>
        <v>0</v>
      </c>
      <c r="H439" s="177">
        <f>H382/RES_summary!H$21</f>
        <v>0</v>
      </c>
      <c r="I439" s="177">
        <f>I382/RES_summary!I$21</f>
        <v>0</v>
      </c>
      <c r="J439" s="177">
        <f>J382/RES_summary!J$21</f>
        <v>0</v>
      </c>
      <c r="K439" s="177">
        <f>K382/RES_summary!K$21</f>
        <v>0</v>
      </c>
      <c r="L439" s="177">
        <f>L382/RES_summary!L$21</f>
        <v>0</v>
      </c>
      <c r="M439" s="177">
        <f>M382/RES_summary!M$21</f>
        <v>0</v>
      </c>
      <c r="N439" s="177">
        <f>N382/RES_summary!N$21</f>
        <v>0</v>
      </c>
      <c r="O439" s="177">
        <f>O382/RES_summary!O$21</f>
        <v>0</v>
      </c>
      <c r="P439" s="177">
        <f>P382/RES_summary!P$21</f>
        <v>0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0</v>
      </c>
      <c r="E440" s="177">
        <f>E383/RES_summary!E$21</f>
        <v>0</v>
      </c>
      <c r="F440" s="177">
        <f>F383/RES_summary!F$21</f>
        <v>0</v>
      </c>
      <c r="G440" s="177">
        <f>G383/RES_summary!G$21</f>
        <v>0</v>
      </c>
      <c r="H440" s="177">
        <f>H383/RES_summary!H$21</f>
        <v>0</v>
      </c>
      <c r="I440" s="177">
        <f>I383/RES_summary!I$21</f>
        <v>0</v>
      </c>
      <c r="J440" s="177">
        <f>J383/RES_summary!J$21</f>
        <v>0</v>
      </c>
      <c r="K440" s="177">
        <f>K383/RES_summary!K$21</f>
        <v>0</v>
      </c>
      <c r="L440" s="177">
        <f>L383/RES_summary!L$21</f>
        <v>0</v>
      </c>
      <c r="M440" s="177">
        <f>M383/RES_summary!M$21</f>
        <v>0</v>
      </c>
      <c r="N440" s="177">
        <f>N383/RES_summary!N$21</f>
        <v>0</v>
      </c>
      <c r="O440" s="177">
        <f>O383/RES_summary!O$21</f>
        <v>0</v>
      </c>
      <c r="P440" s="177">
        <f>P383/RES_summary!P$21</f>
        <v>0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</v>
      </c>
      <c r="F441" s="178">
        <f>F384/RES_summary!F$21</f>
        <v>0</v>
      </c>
      <c r="G441" s="178">
        <f>G384/RES_summary!G$21</f>
        <v>0</v>
      </c>
      <c r="H441" s="178">
        <f>H384/RES_summary!H$21</f>
        <v>0</v>
      </c>
      <c r="I441" s="178">
        <f>I384/RES_summary!I$21</f>
        <v>0</v>
      </c>
      <c r="J441" s="178">
        <f>J384/RES_summary!J$21</f>
        <v>0</v>
      </c>
      <c r="K441" s="178">
        <f>K384/RES_summary!K$21</f>
        <v>0</v>
      </c>
      <c r="L441" s="178">
        <f>L384/RES_summary!L$21</f>
        <v>0</v>
      </c>
      <c r="M441" s="178">
        <f>M384/RES_summary!M$21</f>
        <v>0</v>
      </c>
      <c r="N441" s="178">
        <f>N384/RES_summary!N$21</f>
        <v>0</v>
      </c>
      <c r="O441" s="178">
        <f>O384/RES_summary!O$21</f>
        <v>0</v>
      </c>
      <c r="P441" s="178">
        <f>P384/RES_summary!P$21</f>
        <v>0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</v>
      </c>
      <c r="F442" s="177">
        <f>F385/RES_summary!F$21</f>
        <v>0</v>
      </c>
      <c r="G442" s="177">
        <f>G385/RES_summary!G$21</f>
        <v>0</v>
      </c>
      <c r="H442" s="177">
        <f>H385/RES_summary!H$21</f>
        <v>0</v>
      </c>
      <c r="I442" s="177">
        <f>I385/RES_summary!I$21</f>
        <v>0</v>
      </c>
      <c r="J442" s="177">
        <f>J385/RES_summary!J$21</f>
        <v>0</v>
      </c>
      <c r="K442" s="177">
        <f>K385/RES_summary!K$21</f>
        <v>0</v>
      </c>
      <c r="L442" s="177">
        <f>L385/RES_summary!L$21</f>
        <v>0</v>
      </c>
      <c r="M442" s="177">
        <f>M385/RES_summary!M$21</f>
        <v>0</v>
      </c>
      <c r="N442" s="177">
        <f>N385/RES_summary!N$21</f>
        <v>0</v>
      </c>
      <c r="O442" s="177">
        <f>O385/RES_summary!O$21</f>
        <v>0</v>
      </c>
      <c r="P442" s="177">
        <f>P385/RES_summary!P$21</f>
        <v>0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0</v>
      </c>
      <c r="E443" s="178">
        <f>E386/RES_summary!E$21</f>
        <v>0</v>
      </c>
      <c r="F443" s="178">
        <f>F386/RES_summary!F$21</f>
        <v>0</v>
      </c>
      <c r="G443" s="178">
        <f>G386/RES_summary!G$21</f>
        <v>0</v>
      </c>
      <c r="H443" s="178">
        <f>H386/RES_summary!H$21</f>
        <v>0</v>
      </c>
      <c r="I443" s="178">
        <f>I386/RES_summary!I$21</f>
        <v>0</v>
      </c>
      <c r="J443" s="178">
        <f>J386/RES_summary!J$21</f>
        <v>0</v>
      </c>
      <c r="K443" s="178">
        <f>K386/RES_summary!K$21</f>
        <v>0</v>
      </c>
      <c r="L443" s="178">
        <f>L386/RES_summary!L$21</f>
        <v>0</v>
      </c>
      <c r="M443" s="178">
        <f>M386/RES_summary!M$21</f>
        <v>0</v>
      </c>
      <c r="N443" s="178">
        <f>N386/RES_summary!N$21</f>
        <v>0</v>
      </c>
      <c r="O443" s="178">
        <f>O386/RES_summary!O$21</f>
        <v>0</v>
      </c>
      <c r="P443" s="178">
        <f>P386/RES_summary!P$21</f>
        <v>0</v>
      </c>
      <c r="Q443" s="178">
        <f>Q386/RES_summary!Q$21</f>
        <v>0</v>
      </c>
    </row>
    <row r="444" spans="1:17" ht="12" customHeight="1" x14ac:dyDescent="0.25">
      <c r="A444" s="167" t="s">
        <v>152</v>
      </c>
      <c r="B444" s="132"/>
      <c r="C444" s="183">
        <f>C387/RES_summary!C$21</f>
        <v>0</v>
      </c>
      <c r="D444" s="183">
        <f>D387/RES_summary!D$21</f>
        <v>0</v>
      </c>
      <c r="E444" s="183">
        <f>E387/RES_summary!E$21</f>
        <v>0</v>
      </c>
      <c r="F444" s="183">
        <f>F387/RES_summary!F$21</f>
        <v>0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0</v>
      </c>
      <c r="L444" s="183">
        <f>L387/RES_summary!L$21</f>
        <v>0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151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79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0</v>
      </c>
      <c r="H448" s="180">
        <f>H391/RES_summary!H$21</f>
        <v>0</v>
      </c>
      <c r="I448" s="180">
        <f>I391/RES_summary!I$21</f>
        <v>0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0</v>
      </c>
      <c r="E452" s="178">
        <f>E395/RES_summary!E$21</f>
        <v>0</v>
      </c>
      <c r="F452" s="178">
        <f>F395/RES_summary!F$21</f>
        <v>0</v>
      </c>
      <c r="G452" s="178">
        <f>G395/RES_summary!G$21</f>
        <v>0</v>
      </c>
      <c r="H452" s="178">
        <f>H395/RES_summary!H$21</f>
        <v>0</v>
      </c>
      <c r="I452" s="178">
        <f>I395/RES_summary!I$21</f>
        <v>0</v>
      </c>
      <c r="J452" s="178">
        <f>J395/RES_summary!J$21</f>
        <v>0</v>
      </c>
      <c r="K452" s="178">
        <f>K395/RES_summary!K$21</f>
        <v>0</v>
      </c>
      <c r="L452" s="178">
        <f>L395/RES_summary!L$21</f>
        <v>0</v>
      </c>
      <c r="M452" s="178">
        <f>M395/RES_summary!M$21</f>
        <v>0</v>
      </c>
      <c r="N452" s="178">
        <f>N395/RES_summary!N$21</f>
        <v>0</v>
      </c>
      <c r="O452" s="178">
        <f>O395/RES_summary!O$21</f>
        <v>0</v>
      </c>
      <c r="P452" s="178">
        <f>P395/RES_summary!P$21</f>
        <v>0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0</v>
      </c>
      <c r="F454" s="176">
        <f>F397/RES_summary!F$21</f>
        <v>0</v>
      </c>
      <c r="G454" s="176">
        <f>G397/RES_summary!G$21</f>
        <v>0</v>
      </c>
      <c r="H454" s="176">
        <f>H397/RES_summary!H$21</f>
        <v>0</v>
      </c>
      <c r="I454" s="176">
        <f>I397/RES_summary!I$21</f>
        <v>0</v>
      </c>
      <c r="J454" s="176">
        <f>J397/RES_summary!J$21</f>
        <v>0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153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152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151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79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RES_hhdet_num!B$124</f>
        <v>738912</v>
      </c>
      <c r="C5" s="151">
        <f>RES_hhdet_num!C$124</f>
        <v>747228.00000000012</v>
      </c>
      <c r="D5" s="151">
        <f>RES_hhdet_num!D$124</f>
        <v>758984.00000000012</v>
      </c>
      <c r="E5" s="151">
        <f>RES_hhdet_num!E$124</f>
        <v>750042.00000000012</v>
      </c>
      <c r="F5" s="151">
        <f>RES_hhdet_num!F$124</f>
        <v>734657.00000000012</v>
      </c>
      <c r="G5" s="151">
        <f>RES_hhdet_num!G$124</f>
        <v>717340</v>
      </c>
      <c r="H5" s="151">
        <f>RES_hhdet_num!H$124</f>
        <v>681356.99999999988</v>
      </c>
      <c r="I5" s="151">
        <f>RES_hhdet_num!I$124</f>
        <v>652231.99999999988</v>
      </c>
      <c r="J5" s="151">
        <f>RES_hhdet_num!J$124</f>
        <v>653784.99999999977</v>
      </c>
      <c r="K5" s="151">
        <f>RES_hhdet_num!K$124</f>
        <v>662177</v>
      </c>
      <c r="L5" s="151">
        <f>RES_hhdet_num!L$124</f>
        <v>662750.99999999988</v>
      </c>
      <c r="M5" s="151">
        <f>RES_hhdet_num!M$124</f>
        <v>639034.00000000012</v>
      </c>
      <c r="N5" s="151">
        <f>RES_hhdet_num!N$124</f>
        <v>636725.99999999988</v>
      </c>
      <c r="O5" s="151">
        <f>RES_hhdet_num!O$124</f>
        <v>638420</v>
      </c>
      <c r="P5" s="151">
        <f>RES_hhdet_num!P$124</f>
        <v>630242.99999999977</v>
      </c>
      <c r="Q5" s="151">
        <f>RES_hhdet_num!Q$124</f>
        <v>636733.99999999988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149</v>
      </c>
      <c r="B7" s="67">
        <f>RES_hhdet_num!B$126</f>
        <v>738912</v>
      </c>
      <c r="C7" s="67">
        <f>RES_hhdet_num!C$126</f>
        <v>747228.00000000012</v>
      </c>
      <c r="D7" s="67">
        <f>RES_hhdet_num!D$126</f>
        <v>758984.00000000012</v>
      </c>
      <c r="E7" s="67">
        <f>RES_hhdet_num!E$126</f>
        <v>750042.00000000012</v>
      </c>
      <c r="F7" s="67">
        <f>RES_hhdet_num!F$126</f>
        <v>734657.00000000012</v>
      </c>
      <c r="G7" s="67">
        <f>RES_hhdet_num!G$126</f>
        <v>717340</v>
      </c>
      <c r="H7" s="67">
        <f>RES_hhdet_num!H$126</f>
        <v>681356.99999999988</v>
      </c>
      <c r="I7" s="67">
        <f>RES_hhdet_num!I$126</f>
        <v>652231.99999999988</v>
      </c>
      <c r="J7" s="67">
        <f>RES_hhdet_num!J$126</f>
        <v>653784.99999999977</v>
      </c>
      <c r="K7" s="67">
        <f>RES_hhdet_num!K$126</f>
        <v>662177</v>
      </c>
      <c r="L7" s="67">
        <f>RES_hhdet_num!L$126</f>
        <v>662750.99999999988</v>
      </c>
      <c r="M7" s="67">
        <f>RES_hhdet_num!M$126</f>
        <v>639034.00000000012</v>
      </c>
      <c r="N7" s="67">
        <f>RES_hhdet_num!N$126</f>
        <v>636725.99999999988</v>
      </c>
      <c r="O7" s="67">
        <f>RES_hhdet_num!O$126</f>
        <v>638420</v>
      </c>
      <c r="P7" s="67">
        <f>RES_hhdet_num!P$126</f>
        <v>630242.99999999977</v>
      </c>
      <c r="Q7" s="67">
        <f>RES_hhdet_num!Q$126</f>
        <v>636733.99999999988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RES_hhdet_num!B$129</f>
        <v>29</v>
      </c>
      <c r="C9" s="67">
        <f>RES_hhdet_num!C$129</f>
        <v>37</v>
      </c>
      <c r="D9" s="67">
        <f>RES_hhdet_num!D$129</f>
        <v>54</v>
      </c>
      <c r="E9" s="67">
        <f>RES_hhdet_num!E$129</f>
        <v>95</v>
      </c>
      <c r="F9" s="67">
        <f>RES_hhdet_num!F$129</f>
        <v>173</v>
      </c>
      <c r="G9" s="67">
        <f>RES_hhdet_num!G$129</f>
        <v>317</v>
      </c>
      <c r="H9" s="67">
        <f>RES_hhdet_num!H$129</f>
        <v>606</v>
      </c>
      <c r="I9" s="67">
        <f>RES_hhdet_num!I$129</f>
        <v>1153.0000000000002</v>
      </c>
      <c r="J9" s="67">
        <f>RES_hhdet_num!J$129</f>
        <v>1906</v>
      </c>
      <c r="K9" s="67">
        <f>RES_hhdet_num!K$129</f>
        <v>2519.0000000000005</v>
      </c>
      <c r="L9" s="67">
        <f>RES_hhdet_num!L$129</f>
        <v>2944</v>
      </c>
      <c r="M9" s="67">
        <f>RES_hhdet_num!M$129</f>
        <v>4161</v>
      </c>
      <c r="N9" s="67">
        <f>RES_hhdet_num!N$129</f>
        <v>4252.9999999999991</v>
      </c>
      <c r="O9" s="67">
        <f>RES_hhdet_num!O$129</f>
        <v>4268.9999999999991</v>
      </c>
      <c r="P9" s="67">
        <f>RES_hhdet_num!P$129</f>
        <v>4701.9999999999991</v>
      </c>
      <c r="Q9" s="67">
        <f>RES_hhdet_num!Q$129</f>
        <v>4909.9999999999991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148</v>
      </c>
      <c r="B11" s="67">
        <f>RES_hhdet_num!B$131</f>
        <v>681326</v>
      </c>
      <c r="C11" s="67">
        <f>RES_hhdet_num!C$131</f>
        <v>693941.00000000012</v>
      </c>
      <c r="D11" s="67">
        <f>RES_hhdet_num!D$131</f>
        <v>706873.00000000012</v>
      </c>
      <c r="E11" s="67">
        <f>RES_hhdet_num!E$131</f>
        <v>707548.00000000012</v>
      </c>
      <c r="F11" s="67">
        <f>RES_hhdet_num!F$131</f>
        <v>691560.00000000012</v>
      </c>
      <c r="G11" s="67">
        <f>RES_hhdet_num!G$131</f>
        <v>672768.00000000012</v>
      </c>
      <c r="H11" s="67">
        <f>RES_hhdet_num!H$131</f>
        <v>650005.99999999988</v>
      </c>
      <c r="I11" s="67">
        <f>RES_hhdet_num!I$131</f>
        <v>617974</v>
      </c>
      <c r="J11" s="67">
        <f>RES_hhdet_num!J$131</f>
        <v>621481.99999999988</v>
      </c>
      <c r="K11" s="67">
        <f>RES_hhdet_num!K$131</f>
        <v>632253</v>
      </c>
      <c r="L11" s="67">
        <f>RES_hhdet_num!L$131</f>
        <v>626285.99999999988</v>
      </c>
      <c r="M11" s="67">
        <f>RES_hhdet_num!M$131</f>
        <v>624340.00000000012</v>
      </c>
      <c r="N11" s="67">
        <f>RES_hhdet_num!N$131</f>
        <v>622205.99999999988</v>
      </c>
      <c r="O11" s="67">
        <f>RES_hhdet_num!O$131</f>
        <v>626011</v>
      </c>
      <c r="P11" s="67">
        <f>RES_hhdet_num!P$131</f>
        <v>626916.99999999977</v>
      </c>
      <c r="Q11" s="67">
        <f>RES_hhdet_num!Q$131</f>
        <v>631815.99999999988</v>
      </c>
    </row>
    <row r="12" spans="1:17" ht="12" customHeight="1" x14ac:dyDescent="0.25">
      <c r="A12" s="23" t="s">
        <v>147</v>
      </c>
      <c r="B12" s="67">
        <f>RES_hhdet_num!B$132</f>
        <v>0</v>
      </c>
      <c r="C12" s="67">
        <f>RES_hhdet_num!C$132</f>
        <v>0</v>
      </c>
      <c r="D12" s="67">
        <f>RES_hhdet_num!D$132</f>
        <v>0</v>
      </c>
      <c r="E12" s="67">
        <f>RES_hhdet_num!E$132</f>
        <v>0</v>
      </c>
      <c r="F12" s="67">
        <f>RES_hhdet_num!F$132</f>
        <v>0</v>
      </c>
      <c r="G12" s="67">
        <f>RES_hhdet_num!G$132</f>
        <v>0</v>
      </c>
      <c r="H12" s="67">
        <f>RES_hhdet_num!H$132</f>
        <v>0</v>
      </c>
      <c r="I12" s="67">
        <f>RES_hhdet_num!I$132</f>
        <v>0</v>
      </c>
      <c r="J12" s="67">
        <f>RES_hhdet_num!J$132</f>
        <v>0</v>
      </c>
      <c r="K12" s="67">
        <f>RES_hhdet_num!K$132</f>
        <v>0</v>
      </c>
      <c r="L12" s="67">
        <f>RES_hhdet_num!L$132</f>
        <v>0</v>
      </c>
      <c r="M12" s="67">
        <f>RES_hhdet_num!M$132</f>
        <v>0</v>
      </c>
      <c r="N12" s="67">
        <f>RES_hhdet_num!N$132</f>
        <v>0</v>
      </c>
      <c r="O12" s="67">
        <f>RES_hhdet_num!O$132</f>
        <v>0</v>
      </c>
      <c r="P12" s="67">
        <f>RES_hhdet_num!P$132</f>
        <v>0</v>
      </c>
      <c r="Q12" s="67">
        <f>RES_hhdet_num!Q$132</f>
        <v>0</v>
      </c>
    </row>
    <row r="13" spans="1:17" ht="12" customHeight="1" x14ac:dyDescent="0.25">
      <c r="A13" s="23" t="s">
        <v>142</v>
      </c>
      <c r="B13" s="67">
        <f>RES_hhdet_num!B$135</f>
        <v>57586</v>
      </c>
      <c r="C13" s="67">
        <f>RES_hhdet_num!C$135</f>
        <v>53287</v>
      </c>
      <c r="D13" s="67">
        <f>RES_hhdet_num!D$135</f>
        <v>52111</v>
      </c>
      <c r="E13" s="67">
        <f>RES_hhdet_num!E$135</f>
        <v>42494</v>
      </c>
      <c r="F13" s="67">
        <f>RES_hhdet_num!F$135</f>
        <v>43096.999999999956</v>
      </c>
      <c r="G13" s="67">
        <f>RES_hhdet_num!G$135</f>
        <v>44571.999999999913</v>
      </c>
      <c r="H13" s="67">
        <f>RES_hhdet_num!H$135</f>
        <v>31351</v>
      </c>
      <c r="I13" s="67">
        <f>RES_hhdet_num!I$135</f>
        <v>34257.999999999862</v>
      </c>
      <c r="J13" s="67">
        <f>RES_hhdet_num!J$135</f>
        <v>32302.999999999898</v>
      </c>
      <c r="K13" s="67">
        <f>RES_hhdet_num!K$135</f>
        <v>29923.999999999996</v>
      </c>
      <c r="L13" s="67">
        <f>RES_hhdet_num!L$135</f>
        <v>36465</v>
      </c>
      <c r="M13" s="67">
        <f>RES_hhdet_num!M$135</f>
        <v>14694</v>
      </c>
      <c r="N13" s="67">
        <f>RES_hhdet_num!N$135</f>
        <v>14519.999999999996</v>
      </c>
      <c r="O13" s="67">
        <f>RES_hhdet_num!O$135</f>
        <v>12408.999999999996</v>
      </c>
      <c r="P13" s="67">
        <f>RES_hhdet_num!P$135</f>
        <v>3325.9999999999991</v>
      </c>
      <c r="Q13" s="67">
        <f>RES_hhdet_num!Q$135</f>
        <v>4918.0000000000291</v>
      </c>
    </row>
    <row r="14" spans="1:17" ht="12" customHeight="1" x14ac:dyDescent="0.25">
      <c r="A14" s="23" t="s">
        <v>141</v>
      </c>
      <c r="B14" s="67">
        <f>RES_hhdet_num!B$136</f>
        <v>0</v>
      </c>
      <c r="C14" s="67">
        <f>RES_hhdet_num!C$136</f>
        <v>0</v>
      </c>
      <c r="D14" s="67">
        <f>RES_hhdet_num!D$136</f>
        <v>0</v>
      </c>
      <c r="E14" s="67">
        <f>RES_hhdet_num!E$136</f>
        <v>0</v>
      </c>
      <c r="F14" s="67">
        <f>RES_hhdet_num!F$136</f>
        <v>0</v>
      </c>
      <c r="G14" s="67">
        <f>RES_hhdet_num!G$136</f>
        <v>0</v>
      </c>
      <c r="H14" s="67">
        <f>RES_hhdet_num!H$136</f>
        <v>0</v>
      </c>
      <c r="I14" s="67">
        <f>RES_hhdet_num!I$136</f>
        <v>0</v>
      </c>
      <c r="J14" s="67">
        <f>RES_hhdet_num!J$136</f>
        <v>0</v>
      </c>
      <c r="K14" s="67">
        <f>RES_hhdet_num!K$136</f>
        <v>0</v>
      </c>
      <c r="L14" s="67">
        <f>RES_hhdet_num!L$136</f>
        <v>0</v>
      </c>
      <c r="M14" s="67">
        <f>RES_hhdet_num!M$136</f>
        <v>0</v>
      </c>
      <c r="N14" s="67">
        <f>RES_hhdet_num!N$136</f>
        <v>0</v>
      </c>
      <c r="O14" s="67">
        <f>RES_hhdet_num!O$136</f>
        <v>0</v>
      </c>
      <c r="P14" s="67">
        <f>RES_hhdet_num!P$136</f>
        <v>0</v>
      </c>
      <c r="Q14" s="67">
        <f>RES_hhdet_num!Q$136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RES_hhdet_num!B$140</f>
        <v>404770</v>
      </c>
      <c r="C16" s="67">
        <f>RES_hhdet_num!C$140</f>
        <v>400031</v>
      </c>
      <c r="D16" s="67">
        <f>RES_hhdet_num!D$140</f>
        <v>401656.00000000006</v>
      </c>
      <c r="E16" s="67">
        <f>RES_hhdet_num!E$140</f>
        <v>381219</v>
      </c>
      <c r="F16" s="67">
        <f>RES_hhdet_num!F$140</f>
        <v>329106</v>
      </c>
      <c r="G16" s="67">
        <f>RES_hhdet_num!G$140</f>
        <v>315049</v>
      </c>
      <c r="H16" s="67">
        <f>RES_hhdet_num!H$140</f>
        <v>252884</v>
      </c>
      <c r="I16" s="67">
        <f>RES_hhdet_num!I$140</f>
        <v>164333.00000000003</v>
      </c>
      <c r="J16" s="67">
        <f>RES_hhdet_num!J$140</f>
        <v>150744.00000000003</v>
      </c>
      <c r="K16" s="67">
        <f>RES_hhdet_num!K$140</f>
        <v>155111.00000000006</v>
      </c>
      <c r="L16" s="67">
        <f>RES_hhdet_num!L$140</f>
        <v>168133</v>
      </c>
      <c r="M16" s="67">
        <f>RES_hhdet_num!M$140</f>
        <v>183477.00000000003</v>
      </c>
      <c r="N16" s="67">
        <f>RES_hhdet_num!N$140</f>
        <v>189847</v>
      </c>
      <c r="O16" s="67">
        <f>RES_hhdet_num!O$140</f>
        <v>158486.99999999994</v>
      </c>
      <c r="P16" s="67">
        <f>RES_hhdet_num!P$140</f>
        <v>142063.99999999991</v>
      </c>
      <c r="Q16" s="67">
        <f>RES_hhdet_num!Q$140</f>
        <v>126969.99999999997</v>
      </c>
    </row>
    <row r="17" spans="1:17" ht="12" customHeight="1" x14ac:dyDescent="0.25">
      <c r="A17" s="29" t="s">
        <v>140</v>
      </c>
      <c r="B17" s="83">
        <f>RES_hhdet_num!B$141</f>
        <v>334142</v>
      </c>
      <c r="C17" s="83">
        <f>RES_hhdet_num!C$141</f>
        <v>347197</v>
      </c>
      <c r="D17" s="83">
        <f>RES_hhdet_num!D$141</f>
        <v>357327.99999999994</v>
      </c>
      <c r="E17" s="83">
        <f>RES_hhdet_num!E$141</f>
        <v>368823</v>
      </c>
      <c r="F17" s="83">
        <f>RES_hhdet_num!F$141</f>
        <v>405550.99999999994</v>
      </c>
      <c r="G17" s="83">
        <f>RES_hhdet_num!G$141</f>
        <v>402290.99999999994</v>
      </c>
      <c r="H17" s="83">
        <f>RES_hhdet_num!H$141</f>
        <v>428472.99999999994</v>
      </c>
      <c r="I17" s="83">
        <f>RES_hhdet_num!I$141</f>
        <v>487899.00000000006</v>
      </c>
      <c r="J17" s="83">
        <f>RES_hhdet_num!J$141</f>
        <v>503040.99999999988</v>
      </c>
      <c r="K17" s="83">
        <f>RES_hhdet_num!K$141</f>
        <v>507066</v>
      </c>
      <c r="L17" s="83">
        <f>RES_hhdet_num!L$141</f>
        <v>494618.00000000006</v>
      </c>
      <c r="M17" s="83">
        <f>RES_hhdet_num!M$141</f>
        <v>455557</v>
      </c>
      <c r="N17" s="83">
        <f>RES_hhdet_num!N$141</f>
        <v>446878.99999999988</v>
      </c>
      <c r="O17" s="83">
        <f>RES_hhdet_num!O$141</f>
        <v>479932.99999999994</v>
      </c>
      <c r="P17" s="83">
        <f>RES_hhdet_num!P$141</f>
        <v>488178.99999999983</v>
      </c>
      <c r="Q17" s="83">
        <f>RES_hhdet_num!Q$141</f>
        <v>509763.99999999994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149</v>
      </c>
      <c r="B21" s="67"/>
      <c r="C21" s="67">
        <f t="shared" ref="C21:Q21" si="0">B7+C35-C7</f>
        <v>46181.999999999884</v>
      </c>
      <c r="D21" s="67">
        <f t="shared" si="0"/>
        <v>46182</v>
      </c>
      <c r="E21" s="67">
        <f t="shared" si="0"/>
        <v>46182</v>
      </c>
      <c r="F21" s="67">
        <f t="shared" si="0"/>
        <v>46182</v>
      </c>
      <c r="G21" s="67">
        <f t="shared" si="0"/>
        <v>46182.000000000116</v>
      </c>
      <c r="H21" s="67">
        <f t="shared" si="0"/>
        <v>46182.000000000116</v>
      </c>
      <c r="I21" s="67">
        <f t="shared" si="0"/>
        <v>46182</v>
      </c>
      <c r="J21" s="67">
        <f t="shared" si="0"/>
        <v>46182.000000000116</v>
      </c>
      <c r="K21" s="67">
        <f t="shared" si="0"/>
        <v>46181.999999999767</v>
      </c>
      <c r="L21" s="67">
        <f t="shared" si="0"/>
        <v>46182.000000000116</v>
      </c>
      <c r="M21" s="67">
        <f t="shared" si="0"/>
        <v>46181.999999999767</v>
      </c>
      <c r="N21" s="67">
        <f t="shared" si="0"/>
        <v>46182.000000000233</v>
      </c>
      <c r="O21" s="67">
        <f t="shared" si="0"/>
        <v>46181.999999999884</v>
      </c>
      <c r="P21" s="67">
        <f t="shared" si="0"/>
        <v>46182.000000000233</v>
      </c>
      <c r="Q21" s="67">
        <f t="shared" si="0"/>
        <v>46181.999999999884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4</v>
      </c>
      <c r="D23" s="67">
        <f t="shared" si="1"/>
        <v>4</v>
      </c>
      <c r="E23" s="67">
        <f t="shared" si="1"/>
        <v>4</v>
      </c>
      <c r="F23" s="67">
        <f t="shared" si="1"/>
        <v>4</v>
      </c>
      <c r="G23" s="67">
        <f t="shared" si="1"/>
        <v>4</v>
      </c>
      <c r="H23" s="67">
        <f t="shared" si="1"/>
        <v>4</v>
      </c>
      <c r="I23" s="67">
        <f t="shared" si="1"/>
        <v>3.9999999999997726</v>
      </c>
      <c r="J23" s="67">
        <f t="shared" si="1"/>
        <v>1.0000000000002274</v>
      </c>
      <c r="K23" s="67">
        <f t="shared" si="1"/>
        <v>11.999999999999545</v>
      </c>
      <c r="L23" s="67">
        <f t="shared" si="1"/>
        <v>22.000000000000455</v>
      </c>
      <c r="M23" s="67">
        <f t="shared" si="1"/>
        <v>45</v>
      </c>
      <c r="N23" s="67">
        <f t="shared" si="1"/>
        <v>82.000000000000909</v>
      </c>
      <c r="O23" s="67">
        <f t="shared" si="1"/>
        <v>148</v>
      </c>
      <c r="P23" s="67">
        <f t="shared" si="1"/>
        <v>293</v>
      </c>
      <c r="Q23" s="67">
        <f t="shared" si="1"/>
        <v>551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148</v>
      </c>
      <c r="B25" s="67"/>
      <c r="C25" s="67">
        <f t="shared" ref="C25:Q28" si="2">B11+C39-C11</f>
        <v>37151.739221876371</v>
      </c>
      <c r="D25" s="67">
        <f t="shared" si="2"/>
        <v>40072.415216469788</v>
      </c>
      <c r="E25" s="67">
        <f t="shared" si="2"/>
        <v>35380.635053069913</v>
      </c>
      <c r="F25" s="67">
        <f t="shared" si="2"/>
        <v>42725.34905271465</v>
      </c>
      <c r="G25" s="67">
        <f t="shared" si="2"/>
        <v>43238.688061216148</v>
      </c>
      <c r="H25" s="67">
        <f t="shared" si="2"/>
        <v>32878.129335965263</v>
      </c>
      <c r="I25" s="67">
        <f t="shared" si="2"/>
        <v>45122.184094968485</v>
      </c>
      <c r="J25" s="67">
        <f t="shared" si="2"/>
        <v>41258.332073223311</v>
      </c>
      <c r="K25" s="67">
        <f t="shared" si="2"/>
        <v>41826.107297680341</v>
      </c>
      <c r="L25" s="67">
        <f t="shared" si="2"/>
        <v>50272.198074175627</v>
      </c>
      <c r="M25" s="67">
        <f t="shared" si="2"/>
        <v>40490.222518640338</v>
      </c>
      <c r="N25" s="67">
        <f t="shared" si="2"/>
        <v>46182.000000000233</v>
      </c>
      <c r="O25" s="67">
        <f t="shared" si="2"/>
        <v>46181.999999999884</v>
      </c>
      <c r="P25" s="67">
        <f t="shared" si="2"/>
        <v>46182.000000000233</v>
      </c>
      <c r="Q25" s="67">
        <f t="shared" si="2"/>
        <v>47176.49234561203</v>
      </c>
    </row>
    <row r="26" spans="1:17" ht="12" customHeight="1" x14ac:dyDescent="0.25">
      <c r="A26" s="23" t="s">
        <v>147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9030.2607781234619</v>
      </c>
      <c r="D27" s="67">
        <f t="shared" si="2"/>
        <v>6109.5847835302047</v>
      </c>
      <c r="E27" s="67">
        <f t="shared" si="2"/>
        <v>10801.364946930131</v>
      </c>
      <c r="F27" s="67">
        <f t="shared" si="2"/>
        <v>5398.5</v>
      </c>
      <c r="G27" s="67">
        <f t="shared" si="2"/>
        <v>5398.4999999999927</v>
      </c>
      <c r="H27" s="67">
        <f t="shared" si="2"/>
        <v>13303.870664034832</v>
      </c>
      <c r="I27" s="67">
        <f t="shared" si="2"/>
        <v>5398.4999999999927</v>
      </c>
      <c r="J27" s="67">
        <f t="shared" si="2"/>
        <v>5398.5000000000073</v>
      </c>
      <c r="K27" s="67">
        <f t="shared" si="2"/>
        <v>10129.760778123451</v>
      </c>
      <c r="L27" s="67">
        <f t="shared" si="2"/>
        <v>6535.164190714233</v>
      </c>
      <c r="M27" s="67">
        <f t="shared" si="2"/>
        <v>21771</v>
      </c>
      <c r="N27" s="67">
        <f t="shared" si="2"/>
        <v>174.00000000000364</v>
      </c>
      <c r="O27" s="67">
        <f t="shared" si="2"/>
        <v>3073.9508760125173</v>
      </c>
      <c r="P27" s="67">
        <f t="shared" si="2"/>
        <v>9082.9999999999964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37947</v>
      </c>
      <c r="D30" s="67">
        <f t="shared" si="3"/>
        <v>37946.999999999942</v>
      </c>
      <c r="E30" s="67">
        <f t="shared" si="3"/>
        <v>38176.980758794176</v>
      </c>
      <c r="F30" s="67">
        <f t="shared" si="3"/>
        <v>60926.531915368396</v>
      </c>
      <c r="G30" s="67">
        <f t="shared" si="3"/>
        <v>42260.45502504427</v>
      </c>
      <c r="H30" s="67">
        <f t="shared" si="3"/>
        <v>63451.930326529837</v>
      </c>
      <c r="I30" s="67">
        <f t="shared" si="3"/>
        <v>90637.833938912576</v>
      </c>
      <c r="J30" s="67">
        <f t="shared" si="3"/>
        <v>37947.000000000058</v>
      </c>
      <c r="K30" s="67">
        <f t="shared" si="3"/>
        <v>55873.341160607903</v>
      </c>
      <c r="L30" s="67">
        <f t="shared" si="3"/>
        <v>56992.635159954458</v>
      </c>
      <c r="M30" s="67">
        <f t="shared" si="3"/>
        <v>45943.268369779893</v>
      </c>
      <c r="N30" s="67">
        <f t="shared" si="3"/>
        <v>28905.9037796919</v>
      </c>
      <c r="O30" s="67">
        <f t="shared" si="3"/>
        <v>36160.062500000058</v>
      </c>
      <c r="P30" s="67">
        <f t="shared" si="3"/>
        <v>16423.000000000029</v>
      </c>
      <c r="Q30" s="67">
        <f t="shared" si="3"/>
        <v>15093.999999999942</v>
      </c>
    </row>
    <row r="31" spans="1:17" ht="12" customHeight="1" x14ac:dyDescent="0.25">
      <c r="A31" s="29" t="s">
        <v>140</v>
      </c>
      <c r="B31" s="83"/>
      <c r="C31" s="83">
        <f t="shared" si="3"/>
        <v>31326</v>
      </c>
      <c r="D31" s="83">
        <f t="shared" si="3"/>
        <v>31326.000000000058</v>
      </c>
      <c r="E31" s="83">
        <f t="shared" si="3"/>
        <v>31326</v>
      </c>
      <c r="F31" s="83">
        <f t="shared" si="3"/>
        <v>31326.000000000058</v>
      </c>
      <c r="G31" s="83">
        <f t="shared" si="3"/>
        <v>31326</v>
      </c>
      <c r="H31" s="83">
        <f t="shared" si="3"/>
        <v>32855.680326529837</v>
      </c>
      <c r="I31" s="83">
        <f t="shared" si="3"/>
        <v>31325.999999999884</v>
      </c>
      <c r="J31" s="83">
        <f t="shared" si="3"/>
        <v>31326.000000000116</v>
      </c>
      <c r="K31" s="83">
        <f t="shared" si="3"/>
        <v>67897.65883939201</v>
      </c>
      <c r="L31" s="83">
        <f t="shared" si="3"/>
        <v>70218.364840045513</v>
      </c>
      <c r="M31" s="83">
        <f t="shared" si="3"/>
        <v>57571.103494543582</v>
      </c>
      <c r="N31" s="83">
        <f t="shared" si="3"/>
        <v>53309.468084631721</v>
      </c>
      <c r="O31" s="83">
        <f t="shared" si="3"/>
        <v>62978.340123207483</v>
      </c>
      <c r="P31" s="83">
        <f t="shared" si="3"/>
        <v>55094.06967347028</v>
      </c>
      <c r="Q31" s="83">
        <f t="shared" si="3"/>
        <v>61152.16606108722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149</v>
      </c>
      <c r="B35" s="67"/>
      <c r="C35" s="67">
        <f>RES_hhdet_in!C$126</f>
        <v>54497.999999999993</v>
      </c>
      <c r="D35" s="67">
        <f>RES_hhdet_in!D$126</f>
        <v>57937.999999999993</v>
      </c>
      <c r="E35" s="67">
        <f>RES_hhdet_in!E$126</f>
        <v>37240</v>
      </c>
      <c r="F35" s="67">
        <f>RES_hhdet_in!F$126</f>
        <v>30797.000000000004</v>
      </c>
      <c r="G35" s="67">
        <f>RES_hhdet_in!G$126</f>
        <v>28865</v>
      </c>
      <c r="H35" s="67">
        <f>RES_hhdet_in!H$126</f>
        <v>10199</v>
      </c>
      <c r="I35" s="67">
        <f>RES_hhdet_in!I$126</f>
        <v>17057</v>
      </c>
      <c r="J35" s="67">
        <f>RES_hhdet_in!J$126</f>
        <v>47735</v>
      </c>
      <c r="K35" s="67">
        <f>RES_hhdet_in!K$126</f>
        <v>54573.999999999993</v>
      </c>
      <c r="L35" s="67">
        <f>RES_hhdet_in!L$126</f>
        <v>46756</v>
      </c>
      <c r="M35" s="67">
        <f>RES_hhdet_in!M$126</f>
        <v>22465</v>
      </c>
      <c r="N35" s="67">
        <f>RES_hhdet_in!N$126</f>
        <v>43874</v>
      </c>
      <c r="O35" s="67">
        <f>RES_hhdet_in!O$126</f>
        <v>47876</v>
      </c>
      <c r="P35" s="67">
        <f>RES_hhdet_in!P$126</f>
        <v>38005</v>
      </c>
      <c r="Q35" s="67">
        <f>RES_hhdet_in!Q$126</f>
        <v>52673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RES_hhdet_in!C$129</f>
        <v>12</v>
      </c>
      <c r="D37" s="67">
        <f>RES_hhdet_in!D$129</f>
        <v>21</v>
      </c>
      <c r="E37" s="67">
        <f>RES_hhdet_in!E$129</f>
        <v>45</v>
      </c>
      <c r="F37" s="67">
        <f>RES_hhdet_in!F$129</f>
        <v>82</v>
      </c>
      <c r="G37" s="67">
        <f>RES_hhdet_in!G$129</f>
        <v>148</v>
      </c>
      <c r="H37" s="67">
        <f>RES_hhdet_in!H$129</f>
        <v>293</v>
      </c>
      <c r="I37" s="67">
        <f>RES_hhdet_in!I$129</f>
        <v>551</v>
      </c>
      <c r="J37" s="67">
        <f>RES_hhdet_in!J$129</f>
        <v>754</v>
      </c>
      <c r="K37" s="67">
        <f>RES_hhdet_in!K$129</f>
        <v>625</v>
      </c>
      <c r="L37" s="67">
        <f>RES_hhdet_in!L$129</f>
        <v>447</v>
      </c>
      <c r="M37" s="67">
        <f>RES_hhdet_in!M$129</f>
        <v>1262</v>
      </c>
      <c r="N37" s="67">
        <f>RES_hhdet_in!N$129</f>
        <v>174</v>
      </c>
      <c r="O37" s="67">
        <f>RES_hhdet_in!O$129</f>
        <v>164</v>
      </c>
      <c r="P37" s="67">
        <f>RES_hhdet_in!P$129</f>
        <v>726</v>
      </c>
      <c r="Q37" s="67">
        <f>RES_hhdet_in!Q$129</f>
        <v>759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148</v>
      </c>
      <c r="B39" s="67"/>
      <c r="C39" s="67">
        <f>RES_hhdet_in!C$131</f>
        <v>49766.739221876531</v>
      </c>
      <c r="D39" s="67">
        <f>RES_hhdet_in!D$131</f>
        <v>53004.415216469788</v>
      </c>
      <c r="E39" s="67">
        <f>RES_hhdet_in!E$131</f>
        <v>36055.635053069869</v>
      </c>
      <c r="F39" s="67">
        <f>RES_hhdet_in!F$131</f>
        <v>26737.349052714693</v>
      </c>
      <c r="G39" s="67">
        <f>RES_hhdet_in!G$131</f>
        <v>24446.688061216199</v>
      </c>
      <c r="H39" s="67">
        <f>RES_hhdet_in!H$131</f>
        <v>10116.129335965077</v>
      </c>
      <c r="I39" s="67">
        <f>RES_hhdet_in!I$131</f>
        <v>13090.184094968572</v>
      </c>
      <c r="J39" s="67">
        <f>RES_hhdet_in!J$131</f>
        <v>44766.33207322321</v>
      </c>
      <c r="K39" s="67">
        <f>RES_hhdet_in!K$131</f>
        <v>52597.107297680428</v>
      </c>
      <c r="L39" s="67">
        <f>RES_hhdet_in!L$131</f>
        <v>44305.19807417546</v>
      </c>
      <c r="M39" s="67">
        <f>RES_hhdet_in!M$131</f>
        <v>38544.222518640519</v>
      </c>
      <c r="N39" s="67">
        <f>RES_hhdet_in!N$131</f>
        <v>44048</v>
      </c>
      <c r="O39" s="67">
        <f>RES_hhdet_in!O$131</f>
        <v>49987</v>
      </c>
      <c r="P39" s="67">
        <f>RES_hhdet_in!P$131</f>
        <v>47088</v>
      </c>
      <c r="Q39" s="67">
        <f>RES_hhdet_in!Q$131</f>
        <v>52075.492345612118</v>
      </c>
    </row>
    <row r="40" spans="1:17" ht="12" customHeight="1" x14ac:dyDescent="0.25">
      <c r="A40" s="23" t="s">
        <v>147</v>
      </c>
      <c r="B40" s="67"/>
      <c r="C40" s="67">
        <f>RES_hhdet_in!C$132</f>
        <v>0</v>
      </c>
      <c r="D40" s="67">
        <f>RES_hhdet_in!D$132</f>
        <v>0</v>
      </c>
      <c r="E40" s="67">
        <f>RES_hhdet_in!E$132</f>
        <v>0</v>
      </c>
      <c r="F40" s="67">
        <f>RES_hhdet_in!F$132</f>
        <v>0</v>
      </c>
      <c r="G40" s="67">
        <f>RES_hhdet_in!G$132</f>
        <v>0</v>
      </c>
      <c r="H40" s="67">
        <f>RES_hhdet_in!H$132</f>
        <v>0</v>
      </c>
      <c r="I40" s="67">
        <f>RES_hhdet_in!I$132</f>
        <v>0</v>
      </c>
      <c r="J40" s="67">
        <f>RES_hhdet_in!J$132</f>
        <v>0</v>
      </c>
      <c r="K40" s="67">
        <f>RES_hhdet_in!K$132</f>
        <v>0</v>
      </c>
      <c r="L40" s="67">
        <f>RES_hhdet_in!L$132</f>
        <v>0</v>
      </c>
      <c r="M40" s="67">
        <f>RES_hhdet_in!M$132</f>
        <v>0</v>
      </c>
      <c r="N40" s="67">
        <f>RES_hhdet_in!N$132</f>
        <v>0</v>
      </c>
      <c r="O40" s="67">
        <f>RES_hhdet_in!O$132</f>
        <v>0</v>
      </c>
      <c r="P40" s="67">
        <f>RES_hhdet_in!P$132</f>
        <v>0</v>
      </c>
      <c r="Q40" s="67">
        <f>RES_hhdet_in!Q$132</f>
        <v>0</v>
      </c>
    </row>
    <row r="41" spans="1:17" ht="12" customHeight="1" x14ac:dyDescent="0.25">
      <c r="A41" s="23" t="s">
        <v>142</v>
      </c>
      <c r="B41" s="67"/>
      <c r="C41" s="67">
        <f>RES_hhdet_in!C$135</f>
        <v>4731.2607781234619</v>
      </c>
      <c r="D41" s="67">
        <f>RES_hhdet_in!D$135</f>
        <v>4933.5847835302066</v>
      </c>
      <c r="E41" s="67">
        <f>RES_hhdet_in!E$135</f>
        <v>1184.3649469301306</v>
      </c>
      <c r="F41" s="67">
        <f>RES_hhdet_in!F$135</f>
        <v>6001.49999999996</v>
      </c>
      <c r="G41" s="67">
        <f>RES_hhdet_in!G$135</f>
        <v>6873.4999999999491</v>
      </c>
      <c r="H41" s="67">
        <f>RES_hhdet_in!H$135</f>
        <v>82.870664034922157</v>
      </c>
      <c r="I41" s="67">
        <f>RES_hhdet_in!I$135</f>
        <v>8305.4999999998545</v>
      </c>
      <c r="J41" s="67">
        <f>RES_hhdet_in!J$135</f>
        <v>3443.5000000000441</v>
      </c>
      <c r="K41" s="67">
        <f>RES_hhdet_in!K$135</f>
        <v>7750.760778123552</v>
      </c>
      <c r="L41" s="67">
        <f>RES_hhdet_in!L$135</f>
        <v>13076.16419071424</v>
      </c>
      <c r="M41" s="67">
        <f>RES_hhdet_in!M$135</f>
        <v>0</v>
      </c>
      <c r="N41" s="67">
        <f>RES_hhdet_in!N$135</f>
        <v>0</v>
      </c>
      <c r="O41" s="67">
        <f>RES_hhdet_in!O$135</f>
        <v>962.95087601251737</v>
      </c>
      <c r="P41" s="67">
        <f>RES_hhdet_in!P$135</f>
        <v>0</v>
      </c>
      <c r="Q41" s="67">
        <f>RES_hhdet_in!Q$135</f>
        <v>1592.00000000003</v>
      </c>
    </row>
    <row r="42" spans="1:17" ht="12" customHeight="1" x14ac:dyDescent="0.25">
      <c r="A42" s="23" t="s">
        <v>141</v>
      </c>
      <c r="B42" s="67"/>
      <c r="C42" s="67">
        <f>RES_hhdet_in!C$136</f>
        <v>0</v>
      </c>
      <c r="D42" s="67">
        <f>RES_hhdet_in!D$136</f>
        <v>0</v>
      </c>
      <c r="E42" s="67">
        <f>RES_hhdet_in!E$136</f>
        <v>0</v>
      </c>
      <c r="F42" s="67">
        <f>RES_hhdet_in!F$136</f>
        <v>0</v>
      </c>
      <c r="G42" s="67">
        <f>RES_hhdet_in!G$136</f>
        <v>0</v>
      </c>
      <c r="H42" s="67">
        <f>RES_hhdet_in!H$136</f>
        <v>0</v>
      </c>
      <c r="I42" s="67">
        <f>RES_hhdet_in!I$136</f>
        <v>0</v>
      </c>
      <c r="J42" s="67">
        <f>RES_hhdet_in!J$136</f>
        <v>0</v>
      </c>
      <c r="K42" s="67">
        <f>RES_hhdet_in!K$136</f>
        <v>0</v>
      </c>
      <c r="L42" s="67">
        <f>RES_hhdet_in!L$136</f>
        <v>0</v>
      </c>
      <c r="M42" s="67">
        <f>RES_hhdet_in!M$136</f>
        <v>0</v>
      </c>
      <c r="N42" s="67">
        <f>RES_hhdet_in!N$136</f>
        <v>0</v>
      </c>
      <c r="O42" s="67">
        <f>RES_hhdet_in!O$136</f>
        <v>0</v>
      </c>
      <c r="P42" s="67">
        <f>RES_hhdet_in!P$136</f>
        <v>0</v>
      </c>
      <c r="Q42" s="67">
        <f>RES_hhdet_in!Q$136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RES_hhdet_in!C$140</f>
        <v>33207.999999999985</v>
      </c>
      <c r="D44" s="67">
        <f>RES_hhdet_in!D$140</f>
        <v>39572.000000000029</v>
      </c>
      <c r="E44" s="67">
        <f>RES_hhdet_in!E$140</f>
        <v>17739.980758794103</v>
      </c>
      <c r="F44" s="67">
        <f>RES_hhdet_in!F$140</f>
        <v>8813.531915368425</v>
      </c>
      <c r="G44" s="67">
        <f>RES_hhdet_in!G$140</f>
        <v>28203.455025044277</v>
      </c>
      <c r="H44" s="67">
        <f>RES_hhdet_in!H$140</f>
        <v>1286.9303265298313</v>
      </c>
      <c r="I44" s="67">
        <f>RES_hhdet_in!I$140</f>
        <v>2086.8339389126186</v>
      </c>
      <c r="J44" s="67">
        <f>RES_hhdet_in!J$140</f>
        <v>24358.000000000051</v>
      </c>
      <c r="K44" s="67">
        <f>RES_hhdet_in!K$140</f>
        <v>60240.341160607924</v>
      </c>
      <c r="L44" s="67">
        <f>RES_hhdet_in!L$140</f>
        <v>70014.6351599544</v>
      </c>
      <c r="M44" s="67">
        <f>RES_hhdet_in!M$140</f>
        <v>61287.268369779908</v>
      </c>
      <c r="N44" s="67">
        <f>RES_hhdet_in!N$140</f>
        <v>35275.903779691864</v>
      </c>
      <c r="O44" s="67">
        <f>RES_hhdet_in!O$140</f>
        <v>4800.0625</v>
      </c>
      <c r="P44" s="67">
        <f>RES_hhdet_in!P$140</f>
        <v>0</v>
      </c>
      <c r="Q44" s="67">
        <f>RES_hhdet_in!Q$140</f>
        <v>0</v>
      </c>
    </row>
    <row r="45" spans="1:17" ht="12" customHeight="1" x14ac:dyDescent="0.25">
      <c r="A45" s="29" t="s">
        <v>140</v>
      </c>
      <c r="B45" s="83"/>
      <c r="C45" s="83">
        <f>RES_hhdet_in!C$141</f>
        <v>44381.000000000015</v>
      </c>
      <c r="D45" s="83">
        <f>RES_hhdet_in!D$141</f>
        <v>41456.999999999978</v>
      </c>
      <c r="E45" s="83">
        <f>RES_hhdet_in!E$141</f>
        <v>42821.000000000029</v>
      </c>
      <c r="F45" s="83">
        <f>RES_hhdet_in!F$141</f>
        <v>68053.999999999971</v>
      </c>
      <c r="G45" s="83">
        <f>RES_hhdet_in!G$141</f>
        <v>28066.000000000007</v>
      </c>
      <c r="H45" s="83">
        <f>RES_hhdet_in!H$141</f>
        <v>59037.680326529829</v>
      </c>
      <c r="I45" s="83">
        <f>RES_hhdet_in!I$141</f>
        <v>90751.999999999985</v>
      </c>
      <c r="J45" s="83">
        <f>RES_hhdet_in!J$141</f>
        <v>46467.999999999956</v>
      </c>
      <c r="K45" s="83">
        <f>RES_hhdet_in!K$141</f>
        <v>71922.658839392068</v>
      </c>
      <c r="L45" s="83">
        <f>RES_hhdet_in!L$141</f>
        <v>57770.36484004563</v>
      </c>
      <c r="M45" s="83">
        <f>RES_hhdet_in!M$141</f>
        <v>18510.103494543531</v>
      </c>
      <c r="N45" s="83">
        <f>RES_hhdet_in!N$141</f>
        <v>44631.468084631582</v>
      </c>
      <c r="O45" s="83">
        <f>RES_hhdet_in!O$141</f>
        <v>96032.340123207541</v>
      </c>
      <c r="P45" s="83">
        <f>RES_hhdet_in!P$141</f>
        <v>63340.069673470163</v>
      </c>
      <c r="Q45" s="83">
        <f>RES_hhdet_in!Q$141</f>
        <v>82737.166061087381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149</v>
      </c>
      <c r="B49" s="67"/>
      <c r="C49" s="67">
        <f>RES_hhdet_in_new!C$126</f>
        <v>21998.751365066299</v>
      </c>
      <c r="D49" s="67">
        <f>RES_hhdet_in_new!D$126</f>
        <v>24172.009383908891</v>
      </c>
      <c r="E49" s="67">
        <f>RES_hhdet_in_new!E$126</f>
        <v>14770.188787587565</v>
      </c>
      <c r="F49" s="67">
        <f>RES_hhdet_in_new!F$126</f>
        <v>12767.113218760711</v>
      </c>
      <c r="G49" s="67">
        <f>RES_hhdet_in_new!G$126</f>
        <v>12624.848758587561</v>
      </c>
      <c r="H49" s="67">
        <f>RES_hhdet_in_new!H$126</f>
        <v>6993.9525772722536</v>
      </c>
      <c r="I49" s="67">
        <f>RES_hhdet_in_new!I$126</f>
        <v>7907.3465263982462</v>
      </c>
      <c r="J49" s="67">
        <f>RES_hhdet_in_new!J$126</f>
        <v>20728.629444466329</v>
      </c>
      <c r="K49" s="67">
        <f>RES_hhdet_in_new!K$126</f>
        <v>23459.780919950626</v>
      </c>
      <c r="L49" s="67">
        <f>RES_hhdet_in_new!L$126</f>
        <v>22136.147434706414</v>
      </c>
      <c r="M49" s="67">
        <f>RES_hhdet_in_new!M$126</f>
        <v>9749.1205053660306</v>
      </c>
      <c r="N49" s="67">
        <f>RES_hhdet_in_new!N$126</f>
        <v>16562.33442233954</v>
      </c>
      <c r="O49" s="67">
        <f>RES_hhdet_in_new!O$126</f>
        <v>21077.488506917853</v>
      </c>
      <c r="P49" s="67">
        <f>RES_hhdet_in_new!P$126</f>
        <v>14648.740135422708</v>
      </c>
      <c r="Q49" s="67">
        <f>RES_hhdet_in_new!Q$126</f>
        <v>19468.862567025069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RES_hhdet_in_new!C$129</f>
        <v>5</v>
      </c>
      <c r="D51" s="67">
        <f>RES_hhdet_in_new!D$129</f>
        <v>9</v>
      </c>
      <c r="E51" s="67">
        <f>RES_hhdet_in_new!E$129</f>
        <v>18</v>
      </c>
      <c r="F51" s="67">
        <f>RES_hhdet_in_new!F$129</f>
        <v>34</v>
      </c>
      <c r="G51" s="67">
        <f>RES_hhdet_in_new!G$129</f>
        <v>65</v>
      </c>
      <c r="H51" s="67">
        <f>RES_hhdet_in_new!H$129</f>
        <v>201</v>
      </c>
      <c r="I51" s="67">
        <f>RES_hhdet_in_new!I$129</f>
        <v>255.00000000000006</v>
      </c>
      <c r="J51" s="67">
        <f>RES_hhdet_in_new!J$129</f>
        <v>327</v>
      </c>
      <c r="K51" s="67">
        <f>RES_hhdet_in_new!K$129</f>
        <v>269.00000000000006</v>
      </c>
      <c r="L51" s="67">
        <f>RES_hhdet_in_new!L$129</f>
        <v>212</v>
      </c>
      <c r="M51" s="67">
        <f>RES_hhdet_in_new!M$129</f>
        <v>548</v>
      </c>
      <c r="N51" s="67">
        <f>RES_hhdet_in_new!N$129</f>
        <v>65.999999999999986</v>
      </c>
      <c r="O51" s="67">
        <f>RES_hhdet_in_new!O$129</f>
        <v>71.999999999999986</v>
      </c>
      <c r="P51" s="67">
        <f>RES_hhdet_in_new!P$129</f>
        <v>279.99999999999989</v>
      </c>
      <c r="Q51" s="67">
        <f>RES_hhdet_in_new!Q$129</f>
        <v>280.99999999999994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148</v>
      </c>
      <c r="B53" s="67"/>
      <c r="C53" s="67">
        <f>RES_hhdet_in_new!C$131</f>
        <v>19545.470523750493</v>
      </c>
      <c r="D53" s="67">
        <f>RES_hhdet_in_new!D$131</f>
        <v>21455.176415331876</v>
      </c>
      <c r="E53" s="67">
        <f>RES_hhdet_in_new!E$131</f>
        <v>14770.188787587565</v>
      </c>
      <c r="F53" s="67">
        <f>RES_hhdet_in_new!F$131</f>
        <v>9624.5384528963132</v>
      </c>
      <c r="G53" s="67">
        <f>RES_hhdet_in_new!G$131</f>
        <v>9013.5804970609515</v>
      </c>
      <c r="H53" s="67">
        <f>RES_hhdet_in_new!H$131</f>
        <v>6993.9525772722536</v>
      </c>
      <c r="I53" s="67">
        <f>RES_hhdet_in_new!I$131</f>
        <v>4180.0627640718931</v>
      </c>
      <c r="J53" s="67">
        <f>RES_hhdet_in_new!J$131</f>
        <v>18195.438812315875</v>
      </c>
      <c r="K53" s="67">
        <f>RES_hhdet_in_new!K$131</f>
        <v>21637.035759806487</v>
      </c>
      <c r="L53" s="67">
        <f>RES_hhdet_in_new!L$131</f>
        <v>20595.89371743771</v>
      </c>
      <c r="M53" s="67">
        <f>RES_hhdet_in_new!M$131</f>
        <v>9749.1205053660306</v>
      </c>
      <c r="N53" s="67">
        <f>RES_hhdet_in_new!N$131</f>
        <v>16562.33442233954</v>
      </c>
      <c r="O53" s="67">
        <f>RES_hhdet_in_new!O$131</f>
        <v>21077.488506917853</v>
      </c>
      <c r="P53" s="67">
        <f>RES_hhdet_in_new!P$131</f>
        <v>14648.740135422708</v>
      </c>
      <c r="Q53" s="67">
        <f>RES_hhdet_in_new!Q$131</f>
        <v>19468.862567025069</v>
      </c>
    </row>
    <row r="54" spans="1:17" ht="12" customHeight="1" x14ac:dyDescent="0.25">
      <c r="A54" s="148" t="s">
        <v>147</v>
      </c>
      <c r="B54" s="67"/>
      <c r="C54" s="67">
        <f>RES_hhdet_in_new!C$132</f>
        <v>0</v>
      </c>
      <c r="D54" s="67">
        <f>RES_hhdet_in_new!D$132</f>
        <v>0</v>
      </c>
      <c r="E54" s="67">
        <f>RES_hhdet_in_new!E$132</f>
        <v>0</v>
      </c>
      <c r="F54" s="67">
        <f>RES_hhdet_in_new!F$132</f>
        <v>0</v>
      </c>
      <c r="G54" s="67">
        <f>RES_hhdet_in_new!G$132</f>
        <v>0</v>
      </c>
      <c r="H54" s="67">
        <f>RES_hhdet_in_new!H$132</f>
        <v>0</v>
      </c>
      <c r="I54" s="67">
        <f>RES_hhdet_in_new!I$132</f>
        <v>0</v>
      </c>
      <c r="J54" s="67">
        <f>RES_hhdet_in_new!J$132</f>
        <v>0</v>
      </c>
      <c r="K54" s="67">
        <f>RES_hhdet_in_new!K$132</f>
        <v>0</v>
      </c>
      <c r="L54" s="67">
        <f>RES_hhdet_in_new!L$132</f>
        <v>0</v>
      </c>
      <c r="M54" s="67">
        <f>RES_hhdet_in_new!M$132</f>
        <v>0</v>
      </c>
      <c r="N54" s="67">
        <f>RES_hhdet_in_new!N$132</f>
        <v>0</v>
      </c>
      <c r="O54" s="67">
        <f>RES_hhdet_in_new!O$132</f>
        <v>0</v>
      </c>
      <c r="P54" s="67">
        <f>RES_hhdet_in_new!P$132</f>
        <v>0</v>
      </c>
      <c r="Q54" s="67">
        <f>RES_hhdet_in_new!Q$132</f>
        <v>0</v>
      </c>
    </row>
    <row r="55" spans="1:17" ht="12" customHeight="1" x14ac:dyDescent="0.25">
      <c r="A55" s="148" t="s">
        <v>142</v>
      </c>
      <c r="B55" s="67"/>
      <c r="C55" s="67">
        <f>RES_hhdet_in_new!C$135</f>
        <v>2453.2808413158054</v>
      </c>
      <c r="D55" s="67">
        <f>RES_hhdet_in_new!D$135</f>
        <v>2716.832968577015</v>
      </c>
      <c r="E55" s="67">
        <f>RES_hhdet_in_new!E$135</f>
        <v>0</v>
      </c>
      <c r="F55" s="67">
        <f>RES_hhdet_in_new!F$135</f>
        <v>3142.5747658643977</v>
      </c>
      <c r="G55" s="67">
        <f>RES_hhdet_in_new!G$135</f>
        <v>3611.2682615266094</v>
      </c>
      <c r="H55" s="67">
        <f>RES_hhdet_in_new!H$135</f>
        <v>0</v>
      </c>
      <c r="I55" s="67">
        <f>RES_hhdet_in_new!I$135</f>
        <v>3727.2837623263531</v>
      </c>
      <c r="J55" s="67">
        <f>RES_hhdet_in_new!J$135</f>
        <v>2533.1906321504539</v>
      </c>
      <c r="K55" s="67">
        <f>RES_hhdet_in_new!K$135</f>
        <v>1822.7451601441394</v>
      </c>
      <c r="L55" s="67">
        <f>RES_hhdet_in_new!L$135</f>
        <v>1540.2537172687043</v>
      </c>
      <c r="M55" s="67">
        <f>RES_hhdet_in_new!M$135</f>
        <v>0</v>
      </c>
      <c r="N55" s="67">
        <f>RES_hhdet_in_new!N$135</f>
        <v>0</v>
      </c>
      <c r="O55" s="67">
        <f>RES_hhdet_in_new!O$135</f>
        <v>0</v>
      </c>
      <c r="P55" s="67">
        <f>RES_hhdet_in_new!P$135</f>
        <v>0</v>
      </c>
      <c r="Q55" s="67">
        <f>RES_hhdet_in_new!Q$135</f>
        <v>0</v>
      </c>
    </row>
    <row r="56" spans="1:17" ht="12" customHeight="1" x14ac:dyDescent="0.25">
      <c r="A56" s="148" t="s">
        <v>141</v>
      </c>
      <c r="B56" s="67"/>
      <c r="C56" s="67">
        <f>RES_hhdet_in_new!C$136</f>
        <v>0</v>
      </c>
      <c r="D56" s="67">
        <f>RES_hhdet_in_new!D$136</f>
        <v>0</v>
      </c>
      <c r="E56" s="67">
        <f>RES_hhdet_in_new!E$136</f>
        <v>0</v>
      </c>
      <c r="F56" s="67">
        <f>RES_hhdet_in_new!F$136</f>
        <v>0</v>
      </c>
      <c r="G56" s="67">
        <f>RES_hhdet_in_new!G$136</f>
        <v>0</v>
      </c>
      <c r="H56" s="67">
        <f>RES_hhdet_in_new!H$136</f>
        <v>0</v>
      </c>
      <c r="I56" s="67">
        <f>RES_hhdet_in_new!I$136</f>
        <v>0</v>
      </c>
      <c r="J56" s="67">
        <f>RES_hhdet_in_new!J$136</f>
        <v>0</v>
      </c>
      <c r="K56" s="67">
        <f>RES_hhdet_in_new!K$136</f>
        <v>0</v>
      </c>
      <c r="L56" s="67">
        <f>RES_hhdet_in_new!L$136</f>
        <v>0</v>
      </c>
      <c r="M56" s="67">
        <f>RES_hhdet_in_new!M$136</f>
        <v>0</v>
      </c>
      <c r="N56" s="67">
        <f>RES_hhdet_in_new!N$136</f>
        <v>0</v>
      </c>
      <c r="O56" s="67">
        <f>RES_hhdet_in_new!O$136</f>
        <v>0</v>
      </c>
      <c r="P56" s="67">
        <f>RES_hhdet_in_new!P$136</f>
        <v>0</v>
      </c>
      <c r="Q56" s="67">
        <f>RES_hhdet_in_new!Q$136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RES_hhdet_in_new!C$140</f>
        <v>0</v>
      </c>
      <c r="D58" s="67">
        <f>RES_hhdet_in_new!D$140</f>
        <v>0</v>
      </c>
      <c r="E58" s="67">
        <f>RES_hhdet_in_new!E$140</f>
        <v>0</v>
      </c>
      <c r="F58" s="67">
        <f>RES_hhdet_in_new!F$140</f>
        <v>0</v>
      </c>
      <c r="G58" s="67">
        <f>RES_hhdet_in_new!G$140</f>
        <v>0</v>
      </c>
      <c r="H58" s="67">
        <f>RES_hhdet_in_new!H$140</f>
        <v>0</v>
      </c>
      <c r="I58" s="67">
        <f>RES_hhdet_in_new!I$140</f>
        <v>0</v>
      </c>
      <c r="J58" s="67">
        <f>RES_hhdet_in_new!J$140</f>
        <v>0</v>
      </c>
      <c r="K58" s="67">
        <f>RES_hhdet_in_new!K$140</f>
        <v>0</v>
      </c>
      <c r="L58" s="67">
        <f>RES_hhdet_in_new!L$140</f>
        <v>0</v>
      </c>
      <c r="M58" s="67">
        <f>RES_hhdet_in_new!M$140</f>
        <v>0</v>
      </c>
      <c r="N58" s="67">
        <f>RES_hhdet_in_new!N$140</f>
        <v>0</v>
      </c>
      <c r="O58" s="67">
        <f>RES_hhdet_in_new!O$140</f>
        <v>0</v>
      </c>
      <c r="P58" s="67">
        <f>RES_hhdet_in_new!P$140</f>
        <v>0</v>
      </c>
      <c r="Q58" s="67">
        <f>RES_hhdet_in_new!Q$140</f>
        <v>0</v>
      </c>
    </row>
    <row r="59" spans="1:17" ht="12" customHeight="1" x14ac:dyDescent="0.25">
      <c r="A59" s="159" t="s">
        <v>140</v>
      </c>
      <c r="B59" s="83"/>
      <c r="C59" s="83">
        <f>RES_hhdet_in_new!C$141</f>
        <v>21998.751365066299</v>
      </c>
      <c r="D59" s="83">
        <f>RES_hhdet_in_new!D$141</f>
        <v>24172.009383908891</v>
      </c>
      <c r="E59" s="83">
        <f>RES_hhdet_in_new!E$141</f>
        <v>14770.188787587565</v>
      </c>
      <c r="F59" s="83">
        <f>RES_hhdet_in_new!F$141</f>
        <v>12767.113218760711</v>
      </c>
      <c r="G59" s="83">
        <f>RES_hhdet_in_new!G$141</f>
        <v>12624.848758587561</v>
      </c>
      <c r="H59" s="83">
        <f>RES_hhdet_in_new!H$141</f>
        <v>6993.9525772722536</v>
      </c>
      <c r="I59" s="83">
        <f>RES_hhdet_in_new!I$141</f>
        <v>7907.3465263982462</v>
      </c>
      <c r="J59" s="83">
        <f>RES_hhdet_in_new!J$141</f>
        <v>20728.629444466329</v>
      </c>
      <c r="K59" s="83">
        <f>RES_hhdet_in_new!K$141</f>
        <v>23459.780919950626</v>
      </c>
      <c r="L59" s="83">
        <f>RES_hhdet_in_new!L$141</f>
        <v>22136.147434706414</v>
      </c>
      <c r="M59" s="83">
        <f>RES_hhdet_in_new!M$141</f>
        <v>9749.1205053660306</v>
      </c>
      <c r="N59" s="83">
        <f>RES_hhdet_in_new!N$141</f>
        <v>16562.33442233954</v>
      </c>
      <c r="O59" s="83">
        <f>RES_hhdet_in_new!O$141</f>
        <v>21077.488506917853</v>
      </c>
      <c r="P59" s="83">
        <f>RES_hhdet_in_new!P$141</f>
        <v>14648.740135422708</v>
      </c>
      <c r="Q59" s="83">
        <f>RES_hhdet_in_new!Q$141</f>
        <v>19468.862567025069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149</v>
      </c>
      <c r="B63" s="67"/>
      <c r="C63" s="67">
        <f>C35-C49</f>
        <v>32499.248634933694</v>
      </c>
      <c r="D63" s="67">
        <f t="shared" ref="D63:Q63" si="4">D35-D49</f>
        <v>33765.990616091105</v>
      </c>
      <c r="E63" s="67">
        <f t="shared" si="4"/>
        <v>22469.811212412435</v>
      </c>
      <c r="F63" s="67">
        <f t="shared" si="4"/>
        <v>18029.886781239293</v>
      </c>
      <c r="G63" s="67">
        <f t="shared" si="4"/>
        <v>16240.151241412439</v>
      </c>
      <c r="H63" s="67">
        <f t="shared" si="4"/>
        <v>3205.0474227277464</v>
      </c>
      <c r="I63" s="67">
        <f t="shared" si="4"/>
        <v>9149.6534736017529</v>
      </c>
      <c r="J63" s="67">
        <f t="shared" si="4"/>
        <v>27006.370555533671</v>
      </c>
      <c r="K63" s="67">
        <f t="shared" si="4"/>
        <v>31114.219080049366</v>
      </c>
      <c r="L63" s="67">
        <f t="shared" si="4"/>
        <v>24619.852565293586</v>
      </c>
      <c r="M63" s="67">
        <f t="shared" si="4"/>
        <v>12715.879494633969</v>
      </c>
      <c r="N63" s="67">
        <f t="shared" si="4"/>
        <v>27311.66557766046</v>
      </c>
      <c r="O63" s="67">
        <f t="shared" si="4"/>
        <v>26798.511493082147</v>
      </c>
      <c r="P63" s="67">
        <f t="shared" si="4"/>
        <v>23356.259864577292</v>
      </c>
      <c r="Q63" s="67">
        <f t="shared" si="4"/>
        <v>33204.137432974931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>C37-C51</f>
        <v>7</v>
      </c>
      <c r="D65" s="67">
        <f t="shared" ref="D65:Q65" si="5">D37-D51</f>
        <v>12</v>
      </c>
      <c r="E65" s="67">
        <f t="shared" si="5"/>
        <v>27</v>
      </c>
      <c r="F65" s="67">
        <f t="shared" si="5"/>
        <v>48</v>
      </c>
      <c r="G65" s="67">
        <f t="shared" si="5"/>
        <v>83</v>
      </c>
      <c r="H65" s="67">
        <f t="shared" si="5"/>
        <v>92</v>
      </c>
      <c r="I65" s="67">
        <f t="shared" si="5"/>
        <v>295.99999999999994</v>
      </c>
      <c r="J65" s="67">
        <f t="shared" si="5"/>
        <v>427</v>
      </c>
      <c r="K65" s="67">
        <f t="shared" si="5"/>
        <v>355.99999999999994</v>
      </c>
      <c r="L65" s="67">
        <f t="shared" si="5"/>
        <v>235</v>
      </c>
      <c r="M65" s="67">
        <f t="shared" si="5"/>
        <v>714</v>
      </c>
      <c r="N65" s="67">
        <f t="shared" si="5"/>
        <v>108.00000000000001</v>
      </c>
      <c r="O65" s="67">
        <f t="shared" si="5"/>
        <v>92.000000000000014</v>
      </c>
      <c r="P65" s="67">
        <f t="shared" si="5"/>
        <v>446.00000000000011</v>
      </c>
      <c r="Q65" s="67">
        <f t="shared" si="5"/>
        <v>478.00000000000006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148</v>
      </c>
      <c r="B67" s="67"/>
      <c r="C67" s="67">
        <f t="shared" ref="C67:Q70" si="6">C39-C53</f>
        <v>30221.268698126038</v>
      </c>
      <c r="D67" s="67">
        <f t="shared" si="6"/>
        <v>31549.238801137912</v>
      </c>
      <c r="E67" s="67">
        <f t="shared" si="6"/>
        <v>21285.446265482304</v>
      </c>
      <c r="F67" s="67">
        <f t="shared" si="6"/>
        <v>17112.810599818382</v>
      </c>
      <c r="G67" s="67">
        <f t="shared" si="6"/>
        <v>15433.107564155247</v>
      </c>
      <c r="H67" s="67">
        <f t="shared" si="6"/>
        <v>3122.1767586928236</v>
      </c>
      <c r="I67" s="67">
        <f t="shared" si="6"/>
        <v>8910.1213308966799</v>
      </c>
      <c r="J67" s="67">
        <f t="shared" si="6"/>
        <v>26570.893260907334</v>
      </c>
      <c r="K67" s="67">
        <f t="shared" si="6"/>
        <v>30960.071537873941</v>
      </c>
      <c r="L67" s="67">
        <f t="shared" si="6"/>
        <v>23709.30435673775</v>
      </c>
      <c r="M67" s="67">
        <f t="shared" si="6"/>
        <v>28795.102013274489</v>
      </c>
      <c r="N67" s="67">
        <f t="shared" si="6"/>
        <v>27485.66557766046</v>
      </c>
      <c r="O67" s="67">
        <f t="shared" si="6"/>
        <v>28909.511493082147</v>
      </c>
      <c r="P67" s="67">
        <f t="shared" si="6"/>
        <v>32439.259864577292</v>
      </c>
      <c r="Q67" s="67">
        <f t="shared" si="6"/>
        <v>32606.629778587048</v>
      </c>
    </row>
    <row r="68" spans="1:17" ht="12" customHeight="1" x14ac:dyDescent="0.25">
      <c r="A68" s="148" t="s">
        <v>147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2277.9799368076565</v>
      </c>
      <c r="D69" s="67">
        <f t="shared" si="6"/>
        <v>2216.7518149531916</v>
      </c>
      <c r="E69" s="67">
        <f t="shared" si="6"/>
        <v>1184.3649469301306</v>
      </c>
      <c r="F69" s="67">
        <f t="shared" si="6"/>
        <v>2858.9252341355623</v>
      </c>
      <c r="G69" s="67">
        <f t="shared" si="6"/>
        <v>3262.2317384733396</v>
      </c>
      <c r="H69" s="67">
        <f t="shared" si="6"/>
        <v>82.870664034922157</v>
      </c>
      <c r="I69" s="67">
        <f t="shared" si="6"/>
        <v>4578.2162376735014</v>
      </c>
      <c r="J69" s="67">
        <f t="shared" si="6"/>
        <v>910.30936784959022</v>
      </c>
      <c r="K69" s="67">
        <f t="shared" si="6"/>
        <v>5928.0156179794121</v>
      </c>
      <c r="L69" s="67">
        <f t="shared" si="6"/>
        <v>11535.910473445536</v>
      </c>
      <c r="M69" s="67">
        <f t="shared" si="6"/>
        <v>0</v>
      </c>
      <c r="N69" s="67">
        <f t="shared" si="6"/>
        <v>0</v>
      </c>
      <c r="O69" s="67">
        <f t="shared" si="6"/>
        <v>962.95087601251737</v>
      </c>
      <c r="P69" s="67">
        <f t="shared" si="6"/>
        <v>0</v>
      </c>
      <c r="Q69" s="67">
        <f t="shared" si="6"/>
        <v>1592.00000000003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33207.999999999985</v>
      </c>
      <c r="D72" s="67">
        <f t="shared" si="7"/>
        <v>39572.000000000029</v>
      </c>
      <c r="E72" s="67">
        <f t="shared" si="7"/>
        <v>17739.980758794103</v>
      </c>
      <c r="F72" s="67">
        <f t="shared" si="7"/>
        <v>8813.531915368425</v>
      </c>
      <c r="G72" s="67">
        <f t="shared" si="7"/>
        <v>28203.455025044277</v>
      </c>
      <c r="H72" s="67">
        <f t="shared" si="7"/>
        <v>1286.9303265298313</v>
      </c>
      <c r="I72" s="67">
        <f t="shared" si="7"/>
        <v>2086.8339389126186</v>
      </c>
      <c r="J72" s="67">
        <f t="shared" si="7"/>
        <v>24358.000000000051</v>
      </c>
      <c r="K72" s="67">
        <f t="shared" si="7"/>
        <v>60240.341160607924</v>
      </c>
      <c r="L72" s="67">
        <f t="shared" si="7"/>
        <v>70014.6351599544</v>
      </c>
      <c r="M72" s="67">
        <f t="shared" si="7"/>
        <v>61287.268369779908</v>
      </c>
      <c r="N72" s="67">
        <f t="shared" si="7"/>
        <v>35275.903779691864</v>
      </c>
      <c r="O72" s="67">
        <f t="shared" si="7"/>
        <v>4800.0625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22382.248634933716</v>
      </c>
      <c r="D73" s="83">
        <f t="shared" si="7"/>
        <v>17284.990616091087</v>
      </c>
      <c r="E73" s="83">
        <f t="shared" si="7"/>
        <v>28050.811212412464</v>
      </c>
      <c r="F73" s="83">
        <f t="shared" si="7"/>
        <v>55286.886781239256</v>
      </c>
      <c r="G73" s="83">
        <f t="shared" si="7"/>
        <v>15441.151241412446</v>
      </c>
      <c r="H73" s="83">
        <f t="shared" si="7"/>
        <v>52043.727749257574</v>
      </c>
      <c r="I73" s="83">
        <f t="shared" si="7"/>
        <v>82844.653473601735</v>
      </c>
      <c r="J73" s="83">
        <f t="shared" si="7"/>
        <v>25739.370555533627</v>
      </c>
      <c r="K73" s="83">
        <f t="shared" si="7"/>
        <v>48462.877919441438</v>
      </c>
      <c r="L73" s="83">
        <f t="shared" si="7"/>
        <v>35634.217405339215</v>
      </c>
      <c r="M73" s="83">
        <f t="shared" si="7"/>
        <v>8760.9829891775007</v>
      </c>
      <c r="N73" s="83">
        <f t="shared" si="7"/>
        <v>28069.133662292043</v>
      </c>
      <c r="O73" s="83">
        <f t="shared" si="7"/>
        <v>74954.851616289685</v>
      </c>
      <c r="P73" s="83">
        <f t="shared" si="7"/>
        <v>48691.329538047459</v>
      </c>
      <c r="Q73" s="83">
        <f t="shared" si="7"/>
        <v>63268.303494062311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RES_hhdet_numvin!B125</f>
        <v>0</v>
      </c>
      <c r="C78" s="189">
        <f>RES_hhdet_numvin!C125</f>
        <v>0</v>
      </c>
      <c r="D78" s="189">
        <f>RES_hhdet_numvin!D125</f>
        <v>0</v>
      </c>
      <c r="E78" s="189">
        <f>RES_hhdet_numvin!E125</f>
        <v>0</v>
      </c>
      <c r="F78" s="189">
        <f>RES_hhdet_numvin!F125</f>
        <v>0</v>
      </c>
      <c r="G78" s="189">
        <f>RES_hhdet_numvin!G125</f>
        <v>0</v>
      </c>
      <c r="H78" s="189">
        <f>RES_hhdet_numvin!H125</f>
        <v>0</v>
      </c>
      <c r="I78" s="189">
        <f>RES_hhdet_numvin!I125</f>
        <v>0</v>
      </c>
      <c r="J78" s="189">
        <f>RES_hhdet_numvin!J125</f>
        <v>0</v>
      </c>
      <c r="K78" s="189">
        <f>RES_hhdet_numvin!K125</f>
        <v>0</v>
      </c>
      <c r="L78" s="189">
        <f>RES_hhdet_numvin!L125</f>
        <v>0</v>
      </c>
      <c r="M78" s="189">
        <f>RES_hhdet_numvin!M125</f>
        <v>0</v>
      </c>
      <c r="N78" s="189">
        <f>RES_hhdet_numvin!N125</f>
        <v>0</v>
      </c>
      <c r="O78" s="189">
        <f>RES_hhdet_numvin!O125</f>
        <v>0</v>
      </c>
      <c r="P78" s="189">
        <f>RES_hhdet_numvin!P125</f>
        <v>0</v>
      </c>
      <c r="Q78" s="189">
        <f>RES_hhdet_numvin!Q125</f>
        <v>0</v>
      </c>
    </row>
    <row r="79" spans="1:17" ht="12" customHeight="1" x14ac:dyDescent="0.25">
      <c r="A79" s="23" t="s">
        <v>149</v>
      </c>
      <c r="B79" s="80">
        <f>RES_hhdet_numvin!B126</f>
        <v>46181.999999999993</v>
      </c>
      <c r="C79" s="80">
        <f>RES_hhdet_numvin!C126</f>
        <v>54497.999999999985</v>
      </c>
      <c r="D79" s="80">
        <f>RES_hhdet_numvin!D126</f>
        <v>57937.999999999985</v>
      </c>
      <c r="E79" s="80">
        <f>RES_hhdet_numvin!E126</f>
        <v>37239.999999999993</v>
      </c>
      <c r="F79" s="80">
        <f>RES_hhdet_numvin!F126</f>
        <v>30796.999999999993</v>
      </c>
      <c r="G79" s="80">
        <f>RES_hhdet_numvin!G126</f>
        <v>28864.999999999993</v>
      </c>
      <c r="H79" s="80">
        <f>RES_hhdet_numvin!H126</f>
        <v>10198.999999999996</v>
      </c>
      <c r="I79" s="80">
        <f>RES_hhdet_numvin!I126</f>
        <v>17056.999999999996</v>
      </c>
      <c r="J79" s="80">
        <f>RES_hhdet_numvin!J126</f>
        <v>47734.999999999985</v>
      </c>
      <c r="K79" s="80">
        <f>RES_hhdet_numvin!K126</f>
        <v>54573.999999999993</v>
      </c>
      <c r="L79" s="80">
        <f>RES_hhdet_numvin!L126</f>
        <v>46755.999999999993</v>
      </c>
      <c r="M79" s="80">
        <f>RES_hhdet_numvin!M126</f>
        <v>22464.999999999993</v>
      </c>
      <c r="N79" s="80">
        <f>RES_hhdet_numvin!N126</f>
        <v>43873.999999999985</v>
      </c>
      <c r="O79" s="80">
        <f>RES_hhdet_numvin!O126</f>
        <v>47875.999999999985</v>
      </c>
      <c r="P79" s="80">
        <f>RES_hhdet_numvin!P126</f>
        <v>38004.999999999993</v>
      </c>
      <c r="Q79" s="80">
        <f>RES_hhdet_numvin!Q126</f>
        <v>52672.999999999985</v>
      </c>
    </row>
    <row r="80" spans="1:17" ht="12.95" customHeight="1" x14ac:dyDescent="0.25">
      <c r="A80" s="146" t="s">
        <v>112</v>
      </c>
      <c r="B80" s="188">
        <f>RES_hhdet_numvin!B128</f>
        <v>0</v>
      </c>
      <c r="C80" s="188">
        <f>RES_hhdet_numvin!C128</f>
        <v>0</v>
      </c>
      <c r="D80" s="188">
        <f>RES_hhdet_numvin!D128</f>
        <v>0</v>
      </c>
      <c r="E80" s="188">
        <f>RES_hhdet_numvin!E128</f>
        <v>0</v>
      </c>
      <c r="F80" s="188">
        <f>RES_hhdet_numvin!F128</f>
        <v>0</v>
      </c>
      <c r="G80" s="188">
        <f>RES_hhdet_numvin!G128</f>
        <v>0</v>
      </c>
      <c r="H80" s="188">
        <f>RES_hhdet_numvin!H128</f>
        <v>0</v>
      </c>
      <c r="I80" s="188">
        <f>RES_hhdet_numvin!I128</f>
        <v>0</v>
      </c>
      <c r="J80" s="188">
        <f>RES_hhdet_numvin!J128</f>
        <v>0</v>
      </c>
      <c r="K80" s="188">
        <f>RES_hhdet_numvin!K128</f>
        <v>0</v>
      </c>
      <c r="L80" s="188">
        <f>RES_hhdet_numvin!L128</f>
        <v>0</v>
      </c>
      <c r="M80" s="188">
        <f>RES_hhdet_numvin!M128</f>
        <v>0</v>
      </c>
      <c r="N80" s="188">
        <f>RES_hhdet_numvin!N128</f>
        <v>0</v>
      </c>
      <c r="O80" s="188">
        <f>RES_hhdet_numvin!O128</f>
        <v>0</v>
      </c>
      <c r="P80" s="188">
        <f>RES_hhdet_numvin!P128</f>
        <v>0</v>
      </c>
      <c r="Q80" s="188">
        <f>RES_hhdet_numvin!Q128</f>
        <v>0</v>
      </c>
    </row>
    <row r="81" spans="1:17" ht="12" customHeight="1" x14ac:dyDescent="0.25">
      <c r="A81" s="23" t="s">
        <v>60</v>
      </c>
      <c r="B81" s="80">
        <f>RES_hhdet_numvin!B129</f>
        <v>0</v>
      </c>
      <c r="C81" s="80">
        <f>RES_hhdet_numvin!C129</f>
        <v>0</v>
      </c>
      <c r="D81" s="80">
        <f>RES_hhdet_numvin!D129</f>
        <v>0</v>
      </c>
      <c r="E81" s="80">
        <f>RES_hhdet_numvin!E129</f>
        <v>0</v>
      </c>
      <c r="F81" s="80">
        <f>RES_hhdet_numvin!F129</f>
        <v>0</v>
      </c>
      <c r="G81" s="80">
        <f>RES_hhdet_numvin!G129</f>
        <v>0</v>
      </c>
      <c r="H81" s="80">
        <f>RES_hhdet_numvin!H129</f>
        <v>0</v>
      </c>
      <c r="I81" s="80">
        <f>RES_hhdet_numvin!I129</f>
        <v>0</v>
      </c>
      <c r="J81" s="80">
        <f>RES_hhdet_numvin!J129</f>
        <v>752.99999999999977</v>
      </c>
      <c r="K81" s="80">
        <f>RES_hhdet_numvin!K129</f>
        <v>624.99999999999989</v>
      </c>
      <c r="L81" s="80">
        <f>RES_hhdet_numvin!L129</f>
        <v>446.99999999999989</v>
      </c>
      <c r="M81" s="80">
        <f>RES_hhdet_numvin!M129</f>
        <v>1261.9999999999998</v>
      </c>
      <c r="N81" s="80">
        <f>RES_hhdet_numvin!N129</f>
        <v>173.99999999999994</v>
      </c>
      <c r="O81" s="80">
        <f>RES_hhdet_numvin!O129</f>
        <v>163.99999999999997</v>
      </c>
      <c r="P81" s="80">
        <f>RES_hhdet_numvin!P129</f>
        <v>725.99999999999977</v>
      </c>
      <c r="Q81" s="80">
        <f>RES_hhdet_numvin!Q129</f>
        <v>758.99999999999977</v>
      </c>
    </row>
    <row r="82" spans="1:17" ht="12" customHeight="1" x14ac:dyDescent="0.25">
      <c r="A82" s="146" t="s">
        <v>63</v>
      </c>
      <c r="B82" s="188">
        <f>RES_hhdet_numvin!B130</f>
        <v>0</v>
      </c>
      <c r="C82" s="188">
        <f>RES_hhdet_numvin!C130</f>
        <v>0</v>
      </c>
      <c r="D82" s="188">
        <f>RES_hhdet_numvin!D130</f>
        <v>0</v>
      </c>
      <c r="E82" s="188">
        <f>RES_hhdet_numvin!E130</f>
        <v>0</v>
      </c>
      <c r="F82" s="188">
        <f>RES_hhdet_numvin!F130</f>
        <v>0</v>
      </c>
      <c r="G82" s="188">
        <f>RES_hhdet_numvin!G130</f>
        <v>0</v>
      </c>
      <c r="H82" s="188">
        <f>RES_hhdet_numvin!H130</f>
        <v>0</v>
      </c>
      <c r="I82" s="188">
        <f>RES_hhdet_numvin!I130</f>
        <v>0</v>
      </c>
      <c r="J82" s="188">
        <f>RES_hhdet_numvin!J130</f>
        <v>0</v>
      </c>
      <c r="K82" s="188">
        <f>RES_hhdet_numvin!K130</f>
        <v>0</v>
      </c>
      <c r="L82" s="188">
        <f>RES_hhdet_numvin!L130</f>
        <v>0</v>
      </c>
      <c r="M82" s="188">
        <f>RES_hhdet_numvin!M130</f>
        <v>0</v>
      </c>
      <c r="N82" s="188">
        <f>RES_hhdet_numvin!N130</f>
        <v>0</v>
      </c>
      <c r="O82" s="188">
        <f>RES_hhdet_numvin!O130</f>
        <v>0</v>
      </c>
      <c r="P82" s="188">
        <f>RES_hhdet_numvin!P130</f>
        <v>0</v>
      </c>
      <c r="Q82" s="188">
        <f>RES_hhdet_numvin!Q130</f>
        <v>0</v>
      </c>
    </row>
    <row r="83" spans="1:17" ht="12" customHeight="1" x14ac:dyDescent="0.25">
      <c r="A83" s="23" t="s">
        <v>148</v>
      </c>
      <c r="B83" s="80">
        <f>RES_hhdet_numvin!B131</f>
        <v>45187.507654387846</v>
      </c>
      <c r="C83" s="80">
        <f>RES_hhdet_numvin!C131</f>
        <v>54497.999999999985</v>
      </c>
      <c r="D83" s="80">
        <f>RES_hhdet_numvin!D131</f>
        <v>57937.999999999985</v>
      </c>
      <c r="E83" s="80">
        <f>RES_hhdet_numvin!E131</f>
        <v>37239.999999999993</v>
      </c>
      <c r="F83" s="80">
        <f>RES_hhdet_numvin!F131</f>
        <v>30796.999999999993</v>
      </c>
      <c r="G83" s="80">
        <f>RES_hhdet_numvin!G131</f>
        <v>28864.999999999993</v>
      </c>
      <c r="H83" s="80">
        <f>RES_hhdet_numvin!H131</f>
        <v>10198.999999999996</v>
      </c>
      <c r="I83" s="80">
        <f>RES_hhdet_numvin!I131</f>
        <v>17056.999999999996</v>
      </c>
      <c r="J83" s="80">
        <f>RES_hhdet_numvin!J131</f>
        <v>47734.999999999985</v>
      </c>
      <c r="K83" s="80">
        <f>RES_hhdet_numvin!K131</f>
        <v>53698.801925824533</v>
      </c>
      <c r="L83" s="80">
        <f>RES_hhdet_numvin!L131</f>
        <v>44305.198074175452</v>
      </c>
      <c r="M83" s="80">
        <f>RES_hhdet_numvin!M131</f>
        <v>22464.999999999993</v>
      </c>
      <c r="N83" s="80">
        <f>RES_hhdet_numvin!N131</f>
        <v>43873.999999999985</v>
      </c>
      <c r="O83" s="80">
        <f>RES_hhdet_numvin!O131</f>
        <v>47875.999999999985</v>
      </c>
      <c r="P83" s="80">
        <f>RES_hhdet_numvin!P131</f>
        <v>38004.999999999993</v>
      </c>
      <c r="Q83" s="80">
        <f>RES_hhdet_numvin!Q131</f>
        <v>52075.492345612103</v>
      </c>
    </row>
    <row r="84" spans="1:17" ht="12" customHeight="1" x14ac:dyDescent="0.25">
      <c r="A84" s="23" t="s">
        <v>147</v>
      </c>
      <c r="B84" s="80">
        <f>RES_hhdet_numvin!B132</f>
        <v>0</v>
      </c>
      <c r="C84" s="80">
        <f>RES_hhdet_numvin!C132</f>
        <v>0</v>
      </c>
      <c r="D84" s="80">
        <f>RES_hhdet_numvin!D132</f>
        <v>0</v>
      </c>
      <c r="E84" s="80">
        <f>RES_hhdet_numvin!E132</f>
        <v>0</v>
      </c>
      <c r="F84" s="80">
        <f>RES_hhdet_numvin!F132</f>
        <v>0</v>
      </c>
      <c r="G84" s="80">
        <f>RES_hhdet_numvin!G132</f>
        <v>0</v>
      </c>
      <c r="H84" s="80">
        <f>RES_hhdet_numvin!H132</f>
        <v>0</v>
      </c>
      <c r="I84" s="80">
        <f>RES_hhdet_numvin!I132</f>
        <v>0</v>
      </c>
      <c r="J84" s="80">
        <f>RES_hhdet_numvin!J132</f>
        <v>0</v>
      </c>
      <c r="K84" s="80">
        <f>RES_hhdet_numvin!K132</f>
        <v>0</v>
      </c>
      <c r="L84" s="80">
        <f>RES_hhdet_numvin!L132</f>
        <v>0</v>
      </c>
      <c r="M84" s="80">
        <f>RES_hhdet_numvin!M132</f>
        <v>0</v>
      </c>
      <c r="N84" s="80">
        <f>RES_hhdet_numvin!N132</f>
        <v>0</v>
      </c>
      <c r="O84" s="80">
        <f>RES_hhdet_numvin!O132</f>
        <v>0</v>
      </c>
      <c r="P84" s="80">
        <f>RES_hhdet_numvin!P132</f>
        <v>0</v>
      </c>
      <c r="Q84" s="80">
        <f>RES_hhdet_numvin!Q132</f>
        <v>0</v>
      </c>
    </row>
    <row r="85" spans="1:17" ht="12" customHeight="1" x14ac:dyDescent="0.25">
      <c r="A85" s="23" t="s">
        <v>142</v>
      </c>
      <c r="B85" s="80">
        <f>RES_hhdet_numvin!B135</f>
        <v>994.49234561214666</v>
      </c>
      <c r="C85" s="80">
        <f>RES_hhdet_numvin!C135</f>
        <v>0</v>
      </c>
      <c r="D85" s="80">
        <f>RES_hhdet_numvin!D135</f>
        <v>0</v>
      </c>
      <c r="E85" s="80">
        <f>RES_hhdet_numvin!E135</f>
        <v>0</v>
      </c>
      <c r="F85" s="80">
        <f>RES_hhdet_numvin!F135</f>
        <v>0</v>
      </c>
      <c r="G85" s="80">
        <f>RES_hhdet_numvin!G135</f>
        <v>0</v>
      </c>
      <c r="H85" s="80">
        <f>RES_hhdet_numvin!H135</f>
        <v>0</v>
      </c>
      <c r="I85" s="80">
        <f>RES_hhdet_numvin!I135</f>
        <v>0</v>
      </c>
      <c r="J85" s="80">
        <f>RES_hhdet_numvin!J135</f>
        <v>0</v>
      </c>
      <c r="K85" s="80">
        <f>RES_hhdet_numvin!K135</f>
        <v>875.1980741754594</v>
      </c>
      <c r="L85" s="80">
        <f>RES_hhdet_numvin!L135</f>
        <v>2450.8019258245395</v>
      </c>
      <c r="M85" s="80">
        <f>RES_hhdet_numvin!M135</f>
        <v>0</v>
      </c>
      <c r="N85" s="80">
        <f>RES_hhdet_numvin!N135</f>
        <v>0</v>
      </c>
      <c r="O85" s="80">
        <f>RES_hhdet_numvin!O135</f>
        <v>0</v>
      </c>
      <c r="P85" s="80">
        <f>RES_hhdet_numvin!P135</f>
        <v>0</v>
      </c>
      <c r="Q85" s="80">
        <f>RES_hhdet_numvin!Q135</f>
        <v>597.50765438788278</v>
      </c>
    </row>
    <row r="86" spans="1:17" ht="12" customHeight="1" x14ac:dyDescent="0.25">
      <c r="A86" s="23" t="s">
        <v>141</v>
      </c>
      <c r="B86" s="80">
        <f>RES_hhdet_numvin!B136</f>
        <v>0</v>
      </c>
      <c r="C86" s="80">
        <f>RES_hhdet_numvin!C136</f>
        <v>0</v>
      </c>
      <c r="D86" s="80">
        <f>RES_hhdet_numvin!D136</f>
        <v>0</v>
      </c>
      <c r="E86" s="80">
        <f>RES_hhdet_numvin!E136</f>
        <v>0</v>
      </c>
      <c r="F86" s="80">
        <f>RES_hhdet_numvin!F136</f>
        <v>0</v>
      </c>
      <c r="G86" s="80">
        <f>RES_hhdet_numvin!G136</f>
        <v>0</v>
      </c>
      <c r="H86" s="80">
        <f>RES_hhdet_numvin!H136</f>
        <v>0</v>
      </c>
      <c r="I86" s="80">
        <f>RES_hhdet_numvin!I136</f>
        <v>0</v>
      </c>
      <c r="J86" s="80">
        <f>RES_hhdet_numvin!J136</f>
        <v>0</v>
      </c>
      <c r="K86" s="80">
        <f>RES_hhdet_numvin!K136</f>
        <v>0</v>
      </c>
      <c r="L86" s="80">
        <f>RES_hhdet_numvin!L136</f>
        <v>0</v>
      </c>
      <c r="M86" s="80">
        <f>RES_hhdet_numvin!M136</f>
        <v>0</v>
      </c>
      <c r="N86" s="80">
        <f>RES_hhdet_numvin!N136</f>
        <v>0</v>
      </c>
      <c r="O86" s="80">
        <f>RES_hhdet_numvin!O136</f>
        <v>0</v>
      </c>
      <c r="P86" s="80">
        <f>RES_hhdet_numvin!P136</f>
        <v>0</v>
      </c>
      <c r="Q86" s="80">
        <f>RES_hhdet_numvin!Q136</f>
        <v>0</v>
      </c>
    </row>
    <row r="87" spans="1:17" ht="12" customHeight="1" x14ac:dyDescent="0.25">
      <c r="A87" s="146" t="s">
        <v>62</v>
      </c>
      <c r="B87" s="188">
        <f>RES_hhdet_numvin!B139</f>
        <v>0</v>
      </c>
      <c r="C87" s="188">
        <f>RES_hhdet_numvin!C139</f>
        <v>0</v>
      </c>
      <c r="D87" s="188">
        <f>RES_hhdet_numvin!D139</f>
        <v>0</v>
      </c>
      <c r="E87" s="188">
        <f>RES_hhdet_numvin!E139</f>
        <v>0</v>
      </c>
      <c r="F87" s="188">
        <f>RES_hhdet_numvin!F139</f>
        <v>0</v>
      </c>
      <c r="G87" s="188">
        <f>RES_hhdet_numvin!G139</f>
        <v>0</v>
      </c>
      <c r="H87" s="188">
        <f>RES_hhdet_numvin!H139</f>
        <v>0</v>
      </c>
      <c r="I87" s="188">
        <f>RES_hhdet_numvin!I139</f>
        <v>0</v>
      </c>
      <c r="J87" s="188">
        <f>RES_hhdet_numvin!J139</f>
        <v>0</v>
      </c>
      <c r="K87" s="188">
        <f>RES_hhdet_numvin!K139</f>
        <v>0</v>
      </c>
      <c r="L87" s="188">
        <f>RES_hhdet_numvin!L139</f>
        <v>0</v>
      </c>
      <c r="M87" s="188">
        <f>RES_hhdet_numvin!M139</f>
        <v>0</v>
      </c>
      <c r="N87" s="188">
        <f>RES_hhdet_numvin!N139</f>
        <v>0</v>
      </c>
      <c r="O87" s="188">
        <f>RES_hhdet_numvin!O139</f>
        <v>0</v>
      </c>
      <c r="P87" s="188">
        <f>RES_hhdet_numvin!P139</f>
        <v>0</v>
      </c>
      <c r="Q87" s="188">
        <f>RES_hhdet_numvin!Q139</f>
        <v>0</v>
      </c>
    </row>
    <row r="88" spans="1:17" ht="12" customHeight="1" x14ac:dyDescent="0.25">
      <c r="A88" s="23" t="s">
        <v>57</v>
      </c>
      <c r="B88" s="80">
        <f>RES_hhdet_numvin!B140</f>
        <v>0</v>
      </c>
      <c r="C88" s="80">
        <f>RES_hhdet_numvin!C140</f>
        <v>0</v>
      </c>
      <c r="D88" s="80">
        <f>RES_hhdet_numvin!D140</f>
        <v>34763.98849372533</v>
      </c>
      <c r="E88" s="80">
        <f>RES_hhdet_numvin!E140</f>
        <v>37239.999999999993</v>
      </c>
      <c r="F88" s="80">
        <f>RES_hhdet_numvin!F140</f>
        <v>24184.46991555069</v>
      </c>
      <c r="G88" s="80">
        <f>RES_hhdet_numvin!G140</f>
        <v>0</v>
      </c>
      <c r="H88" s="80">
        <f>RES_hhdet_numvin!H140</f>
        <v>38.976988651994127</v>
      </c>
      <c r="I88" s="80">
        <f>RES_hhdet_numvin!I140</f>
        <v>63.203501447448375</v>
      </c>
      <c r="J88" s="80">
        <f>RES_hhdet_numvin!J140</f>
        <v>5531.8145667826784</v>
      </c>
      <c r="K88" s="80">
        <f>RES_hhdet_numvin!K140</f>
        <v>7027.6254818267316</v>
      </c>
      <c r="L88" s="80">
        <f>RES_hhdet_numvin!L140</f>
        <v>7185.6430842542313</v>
      </c>
      <c r="M88" s="80">
        <f>RES_hhdet_numvin!M140</f>
        <v>3954.8965054564674</v>
      </c>
      <c r="N88" s="80">
        <f>RES_hhdet_numvin!N140</f>
        <v>6979.3814623044145</v>
      </c>
      <c r="O88" s="80">
        <f>RES_hhdet_numvin!O140</f>
        <v>0</v>
      </c>
      <c r="P88" s="80">
        <f>RES_hhdet_numvin!P140</f>
        <v>0</v>
      </c>
      <c r="Q88" s="80">
        <f>RES_hhdet_numvin!Q140</f>
        <v>0</v>
      </c>
    </row>
    <row r="89" spans="1:17" ht="12" customHeight="1" x14ac:dyDescent="0.25">
      <c r="A89" s="29" t="s">
        <v>140</v>
      </c>
      <c r="B89" s="78">
        <f>RES_hhdet_numvin!B141</f>
        <v>46181.999999999993</v>
      </c>
      <c r="C89" s="78">
        <f>RES_hhdet_numvin!C141</f>
        <v>54497.999999999985</v>
      </c>
      <c r="D89" s="78">
        <f>RES_hhdet_numvin!D141</f>
        <v>23174.011506274663</v>
      </c>
      <c r="E89" s="78">
        <f>RES_hhdet_numvin!E141</f>
        <v>0</v>
      </c>
      <c r="F89" s="78">
        <f>RES_hhdet_numvin!F141</f>
        <v>6612.5300844493031</v>
      </c>
      <c r="G89" s="78">
        <f>RES_hhdet_numvin!G141</f>
        <v>28864.999999999993</v>
      </c>
      <c r="H89" s="78">
        <f>RES_hhdet_numvin!H141</f>
        <v>10160.023011348003</v>
      </c>
      <c r="I89" s="78">
        <f>RES_hhdet_numvin!I141</f>
        <v>16993.796498552547</v>
      </c>
      <c r="J89" s="78">
        <f>RES_hhdet_numvin!J141</f>
        <v>42203.185433217317</v>
      </c>
      <c r="K89" s="78">
        <f>RES_hhdet_numvin!K141</f>
        <v>47546.374518173259</v>
      </c>
      <c r="L89" s="78">
        <f>RES_hhdet_numvin!L141</f>
        <v>39570.35691574576</v>
      </c>
      <c r="M89" s="78">
        <f>RES_hhdet_numvin!M141</f>
        <v>18510.103494543528</v>
      </c>
      <c r="N89" s="78">
        <f>RES_hhdet_numvin!N141</f>
        <v>36894.618537695576</v>
      </c>
      <c r="O89" s="78">
        <f>RES_hhdet_numvin!O141</f>
        <v>47875.999999999985</v>
      </c>
      <c r="P89" s="78">
        <f>RES_hhdet_numvin!P141</f>
        <v>38004.999999999993</v>
      </c>
      <c r="Q89" s="78">
        <f>RES_hhdet_numvin!Q141</f>
        <v>52672.999999999985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551.09248588179105</v>
      </c>
      <c r="C93" s="168">
        <f t="shared" ref="C93:Q93" si="8">SUM(C94,C97,C99,C108)</f>
        <v>585.45483900913371</v>
      </c>
      <c r="D93" s="168">
        <f t="shared" si="8"/>
        <v>611.20027085765173</v>
      </c>
      <c r="E93" s="168">
        <f t="shared" si="8"/>
        <v>611.84595911831309</v>
      </c>
      <c r="F93" s="168">
        <f t="shared" si="8"/>
        <v>602.76353647145368</v>
      </c>
      <c r="G93" s="168">
        <f t="shared" si="8"/>
        <v>598.45165335482523</v>
      </c>
      <c r="H93" s="168">
        <f t="shared" si="8"/>
        <v>616.41220347900673</v>
      </c>
      <c r="I93" s="168">
        <f t="shared" si="8"/>
        <v>562.31855091109742</v>
      </c>
      <c r="J93" s="168">
        <f t="shared" si="8"/>
        <v>574.04060441102115</v>
      </c>
      <c r="K93" s="168">
        <f t="shared" si="8"/>
        <v>581.73278912261424</v>
      </c>
      <c r="L93" s="168">
        <f t="shared" si="8"/>
        <v>588.26160146486802</v>
      </c>
      <c r="M93" s="168">
        <f t="shared" si="8"/>
        <v>545.10045016700337</v>
      </c>
      <c r="N93" s="168">
        <f t="shared" si="8"/>
        <v>548.69226447200742</v>
      </c>
      <c r="O93" s="168">
        <f t="shared" si="8"/>
        <v>521.04205886457112</v>
      </c>
      <c r="P93" s="168">
        <f t="shared" si="8"/>
        <v>496.0168323005463</v>
      </c>
      <c r="Q93" s="168">
        <f t="shared" si="8"/>
        <v>485.63514966434815</v>
      </c>
    </row>
    <row r="94" spans="1:17" ht="12" customHeight="1" x14ac:dyDescent="0.25">
      <c r="A94" s="158" t="s">
        <v>65</v>
      </c>
      <c r="B94" s="157">
        <f>SUM(B95:B96)</f>
        <v>417.80528702737354</v>
      </c>
      <c r="C94" s="157">
        <f t="shared" ref="C94:Q94" si="9">SUM(C95:C96)</f>
        <v>447.97309426598389</v>
      </c>
      <c r="D94" s="157">
        <f t="shared" si="9"/>
        <v>471.53814382278949</v>
      </c>
      <c r="E94" s="157">
        <f t="shared" si="9"/>
        <v>470.16474239275874</v>
      </c>
      <c r="F94" s="157">
        <f t="shared" si="9"/>
        <v>462.55197092180077</v>
      </c>
      <c r="G94" s="157">
        <f t="shared" si="9"/>
        <v>460.8625798146391</v>
      </c>
      <c r="H94" s="157">
        <f t="shared" si="9"/>
        <v>479.32891299158615</v>
      </c>
      <c r="I94" s="157">
        <f t="shared" si="9"/>
        <v>435.26266396912467</v>
      </c>
      <c r="J94" s="157">
        <f t="shared" si="9"/>
        <v>440.76661976915557</v>
      </c>
      <c r="K94" s="157">
        <f t="shared" si="9"/>
        <v>446.1344092208119</v>
      </c>
      <c r="L94" s="157">
        <f t="shared" si="9"/>
        <v>452.36632501887095</v>
      </c>
      <c r="M94" s="157">
        <f t="shared" si="9"/>
        <v>412.26959461197146</v>
      </c>
      <c r="N94" s="157">
        <f t="shared" si="9"/>
        <v>413.27436387622771</v>
      </c>
      <c r="O94" s="157">
        <f t="shared" si="9"/>
        <v>390.88058874976872</v>
      </c>
      <c r="P94" s="157">
        <f t="shared" si="9"/>
        <v>366.73821167362667</v>
      </c>
      <c r="Q94" s="157">
        <f t="shared" si="9"/>
        <v>355.85050996617889</v>
      </c>
    </row>
    <row r="95" spans="1:17" ht="12" customHeight="1" x14ac:dyDescent="0.25">
      <c r="A95" s="23" t="s">
        <v>149</v>
      </c>
      <c r="B95" s="156">
        <f>RES_hhdet_fec!B$126</f>
        <v>417.19649692242587</v>
      </c>
      <c r="C95" s="156">
        <f>RES_hhdet_fec!C$126</f>
        <v>447.27819818412377</v>
      </c>
      <c r="D95" s="156">
        <f>RES_hhdet_fec!D$126</f>
        <v>470.93003472552346</v>
      </c>
      <c r="E95" s="156">
        <f>RES_hhdet_fec!E$126</f>
        <v>469.10364198945285</v>
      </c>
      <c r="F95" s="156">
        <f>RES_hhdet_fec!F$126</f>
        <v>460.51921306239177</v>
      </c>
      <c r="G95" s="156">
        <f>RES_hhdet_fec!G$126</f>
        <v>458.68497906700566</v>
      </c>
      <c r="H95" s="156">
        <f>RES_hhdet_fec!H$126</f>
        <v>475.62680322469532</v>
      </c>
      <c r="I95" s="156">
        <f>RES_hhdet_fec!I$126</f>
        <v>431.71795250421923</v>
      </c>
      <c r="J95" s="156">
        <f>RES_hhdet_fec!J$126</f>
        <v>435.9259206000994</v>
      </c>
      <c r="K95" s="156">
        <f>RES_hhdet_fec!K$126</f>
        <v>442.13957298042044</v>
      </c>
      <c r="L95" s="156">
        <f>RES_hhdet_fec!L$126</f>
        <v>450.47750348685469</v>
      </c>
      <c r="M95" s="156">
        <f>RES_hhdet_fec!M$126</f>
        <v>409.93801364153205</v>
      </c>
      <c r="N95" s="156">
        <f>RES_hhdet_fec!N$126</f>
        <v>410.77493344598514</v>
      </c>
      <c r="O95" s="156">
        <f>RES_hhdet_fec!O$126</f>
        <v>388.91859209067047</v>
      </c>
      <c r="P95" s="156">
        <f>RES_hhdet_fec!P$126</f>
        <v>364.06945038440415</v>
      </c>
      <c r="Q95" s="156">
        <f>RES_hhdet_fec!Q$126</f>
        <v>353.31840798232002</v>
      </c>
    </row>
    <row r="96" spans="1:17" ht="12" customHeight="1" x14ac:dyDescent="0.25">
      <c r="A96" s="23" t="s">
        <v>60</v>
      </c>
      <c r="B96" s="156">
        <f>RES_hhdet_fec!B$127</f>
        <v>0.60879010494768138</v>
      </c>
      <c r="C96" s="156">
        <f>RES_hhdet_fec!C$127</f>
        <v>0.69489608186011431</v>
      </c>
      <c r="D96" s="156">
        <f>RES_hhdet_fec!D$127</f>
        <v>0.60810909726602036</v>
      </c>
      <c r="E96" s="156">
        <f>RES_hhdet_fec!E$127</f>
        <v>1.0611004033058999</v>
      </c>
      <c r="F96" s="156">
        <f>RES_hhdet_fec!F$127</f>
        <v>2.0327578594090054</v>
      </c>
      <c r="G96" s="156">
        <f>RES_hhdet_fec!G$127</f>
        <v>2.1776007476334267</v>
      </c>
      <c r="H96" s="156">
        <f>RES_hhdet_fec!H$127</f>
        <v>3.7021097668908109</v>
      </c>
      <c r="I96" s="156">
        <f>RES_hhdet_fec!I$127</f>
        <v>3.5447114649054736</v>
      </c>
      <c r="J96" s="156">
        <f>RES_hhdet_fec!J$127</f>
        <v>4.840699169056176</v>
      </c>
      <c r="K96" s="156">
        <f>RES_hhdet_fec!K$127</f>
        <v>3.9948362403914675</v>
      </c>
      <c r="L96" s="156">
        <f>RES_hhdet_fec!L$127</f>
        <v>1.8888215320162469</v>
      </c>
      <c r="M96" s="156">
        <f>RES_hhdet_fec!M$127</f>
        <v>2.3315809704393802</v>
      </c>
      <c r="N96" s="156">
        <f>RES_hhdet_fec!N$127</f>
        <v>2.499430430242592</v>
      </c>
      <c r="O96" s="156">
        <f>RES_hhdet_fec!O$127</f>
        <v>1.9619966590982469</v>
      </c>
      <c r="P96" s="156">
        <f>RES_hhdet_fec!P$127</f>
        <v>2.6687612892225325</v>
      </c>
      <c r="Q96" s="156">
        <f>RES_hhdet_fec!Q$127</f>
        <v>2.5321019838588725</v>
      </c>
    </row>
    <row r="97" spans="1:17" ht="12" customHeight="1" x14ac:dyDescent="0.25">
      <c r="A97" s="158" t="s">
        <v>112</v>
      </c>
      <c r="B97" s="157">
        <f>B98</f>
        <v>6.2448982440803467E-4</v>
      </c>
      <c r="C97" s="157">
        <f t="shared" ref="C97:Q97" si="10">C98</f>
        <v>7.5446584584752631E-4</v>
      </c>
      <c r="D97" s="157">
        <f t="shared" si="10"/>
        <v>1.0597536192223846E-3</v>
      </c>
      <c r="E97" s="157">
        <f t="shared" si="10"/>
        <v>1.7735914293544859E-3</v>
      </c>
      <c r="F97" s="157">
        <f t="shared" si="10"/>
        <v>3.1121280997614413E-3</v>
      </c>
      <c r="G97" s="157">
        <f t="shared" si="10"/>
        <v>5.5407897228108693E-3</v>
      </c>
      <c r="H97" s="157">
        <f t="shared" si="10"/>
        <v>1.0333967666036064E-2</v>
      </c>
      <c r="I97" s="157">
        <f t="shared" si="10"/>
        <v>1.9104414664775804E-2</v>
      </c>
      <c r="J97" s="157">
        <f t="shared" si="10"/>
        <v>3.0523644582358841E-2</v>
      </c>
      <c r="K97" s="157">
        <f t="shared" si="10"/>
        <v>3.8794311669968891E-2</v>
      </c>
      <c r="L97" s="157">
        <f t="shared" si="10"/>
        <v>4.3996385605105146E-2</v>
      </c>
      <c r="M97" s="157">
        <f t="shared" si="10"/>
        <v>6.1594072909967844E-2</v>
      </c>
      <c r="N97" s="157">
        <f t="shared" si="10"/>
        <v>5.8656584277950757E-2</v>
      </c>
      <c r="O97" s="157">
        <f t="shared" si="10"/>
        <v>5.8734213343239722E-2</v>
      </c>
      <c r="P97" s="157">
        <f t="shared" si="10"/>
        <v>6.6553916741393285E-2</v>
      </c>
      <c r="Q97" s="157">
        <f t="shared" si="10"/>
        <v>6.8834068527132905E-2</v>
      </c>
    </row>
    <row r="98" spans="1:17" ht="12" customHeight="1" x14ac:dyDescent="0.25">
      <c r="A98" s="23" t="s">
        <v>60</v>
      </c>
      <c r="B98" s="156">
        <f>RES_hhdet_fec!B$129</f>
        <v>6.2448982440803467E-4</v>
      </c>
      <c r="C98" s="156">
        <f>RES_hhdet_fec!C$129</f>
        <v>7.5446584584752631E-4</v>
      </c>
      <c r="D98" s="156">
        <f>RES_hhdet_fec!D$129</f>
        <v>1.0597536192223846E-3</v>
      </c>
      <c r="E98" s="156">
        <f>RES_hhdet_fec!E$129</f>
        <v>1.7735914293544859E-3</v>
      </c>
      <c r="F98" s="156">
        <f>RES_hhdet_fec!F$129</f>
        <v>3.1121280997614413E-3</v>
      </c>
      <c r="G98" s="156">
        <f>RES_hhdet_fec!G$129</f>
        <v>5.5407897228108693E-3</v>
      </c>
      <c r="H98" s="156">
        <f>RES_hhdet_fec!H$129</f>
        <v>1.0333967666036064E-2</v>
      </c>
      <c r="I98" s="156">
        <f>RES_hhdet_fec!I$129</f>
        <v>1.9104414664775804E-2</v>
      </c>
      <c r="J98" s="156">
        <f>RES_hhdet_fec!J$129</f>
        <v>3.0523644582358841E-2</v>
      </c>
      <c r="K98" s="156">
        <f>RES_hhdet_fec!K$129</f>
        <v>3.8794311669968891E-2</v>
      </c>
      <c r="L98" s="156">
        <f>RES_hhdet_fec!L$129</f>
        <v>4.3996385605105146E-2</v>
      </c>
      <c r="M98" s="156">
        <f>RES_hhdet_fec!M$129</f>
        <v>6.1594072909967844E-2</v>
      </c>
      <c r="N98" s="156">
        <f>RES_hhdet_fec!N$129</f>
        <v>5.8656584277950757E-2</v>
      </c>
      <c r="O98" s="156">
        <f>RES_hhdet_fec!O$129</f>
        <v>5.8734213343239722E-2</v>
      </c>
      <c r="P98" s="156">
        <f>RES_hhdet_fec!P$129</f>
        <v>6.6553916741393285E-2</v>
      </c>
      <c r="Q98" s="156">
        <f>RES_hhdet_fec!Q$129</f>
        <v>6.8834068527132905E-2</v>
      </c>
    </row>
    <row r="99" spans="1:17" ht="12" customHeight="1" x14ac:dyDescent="0.25">
      <c r="A99" s="158" t="s">
        <v>63</v>
      </c>
      <c r="B99" s="157">
        <f>SUM(B100:B101,B104:B105)</f>
        <v>74.013181945879538</v>
      </c>
      <c r="C99" s="157">
        <f t="shared" ref="C99:Q99" si="11">SUM(C100:C101,C104:C105)</f>
        <v>77.032658055119754</v>
      </c>
      <c r="D99" s="157">
        <f t="shared" si="11"/>
        <v>79.322062433200884</v>
      </c>
      <c r="E99" s="157">
        <f t="shared" si="11"/>
        <v>81.044831891629357</v>
      </c>
      <c r="F99" s="157">
        <f t="shared" si="11"/>
        <v>80.486128738902323</v>
      </c>
      <c r="G99" s="157">
        <f t="shared" si="11"/>
        <v>79.283572112703837</v>
      </c>
      <c r="H99" s="157">
        <f t="shared" si="11"/>
        <v>78.666736406257968</v>
      </c>
      <c r="I99" s="157">
        <f t="shared" si="11"/>
        <v>75.521560042109414</v>
      </c>
      <c r="J99" s="157">
        <f t="shared" si="11"/>
        <v>77.648633047914487</v>
      </c>
      <c r="K99" s="157">
        <f t="shared" si="11"/>
        <v>80.299095176306352</v>
      </c>
      <c r="L99" s="157">
        <f t="shared" si="11"/>
        <v>82.433122879889481</v>
      </c>
      <c r="M99" s="157">
        <f t="shared" si="11"/>
        <v>78.418120989604887</v>
      </c>
      <c r="N99" s="157">
        <f t="shared" si="11"/>
        <v>79.524925446529167</v>
      </c>
      <c r="O99" s="157">
        <f t="shared" si="11"/>
        <v>77.593093215408118</v>
      </c>
      <c r="P99" s="157">
        <f t="shared" si="11"/>
        <v>76.475580993249835</v>
      </c>
      <c r="Q99" s="157">
        <f t="shared" si="11"/>
        <v>77.187874091344554</v>
      </c>
    </row>
    <row r="100" spans="1:17" ht="12" customHeight="1" x14ac:dyDescent="0.25">
      <c r="A100" s="167" t="s">
        <v>148</v>
      </c>
      <c r="B100" s="132">
        <f>RES_hhdet_fec!B$131</f>
        <v>66.532888384550517</v>
      </c>
      <c r="C100" s="132">
        <f>RES_hhdet_fec!C$131</f>
        <v>69.880831815876292</v>
      </c>
      <c r="D100" s="132">
        <f>RES_hhdet_fec!D$131</f>
        <v>72.859465274476605</v>
      </c>
      <c r="E100" s="132">
        <f>RES_hhdet_fec!E$131</f>
        <v>74.911318010547006</v>
      </c>
      <c r="F100" s="132">
        <f>RES_hhdet_fec!F$131</f>
        <v>74.219546937608058</v>
      </c>
      <c r="G100" s="132">
        <f>RES_hhdet_fec!G$131</f>
        <v>72.861426277014488</v>
      </c>
      <c r="H100" s="132">
        <f>RES_hhdet_fec!H$131</f>
        <v>73.072926775304481</v>
      </c>
      <c r="I100" s="132">
        <f>RES_hhdet_fec!I$131</f>
        <v>69.838867495780647</v>
      </c>
      <c r="J100" s="132">
        <f>RES_hhdet_fec!J$131</f>
        <v>71.857459399900506</v>
      </c>
      <c r="K100" s="132">
        <f>RES_hhdet_fec!K$131</f>
        <v>75.099317019579487</v>
      </c>
      <c r="L100" s="132">
        <f>RES_hhdet_fec!L$131</f>
        <v>76.892884955566771</v>
      </c>
      <c r="M100" s="132">
        <f>RES_hhdet_fec!M$131</f>
        <v>75.640256653849988</v>
      </c>
      <c r="N100" s="132">
        <f>RES_hhdet_fec!N$131</f>
        <v>76.752872141690858</v>
      </c>
      <c r="O100" s="132">
        <f>RES_hhdet_fec!O$131</f>
        <v>75.762435380021913</v>
      </c>
      <c r="P100" s="132">
        <f>RES_hhdet_fec!P$131</f>
        <v>75.926898666664528</v>
      </c>
      <c r="Q100" s="132">
        <f>RES_hhdet_fec!Q$131</f>
        <v>76.422916133143417</v>
      </c>
    </row>
    <row r="101" spans="1:17" ht="12" customHeight="1" x14ac:dyDescent="0.25">
      <c r="A101" s="167" t="s">
        <v>147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61</v>
      </c>
      <c r="B102" s="165">
        <f>RES_hhdet_fec!B$133</f>
        <v>0</v>
      </c>
      <c r="C102" s="165">
        <f>RES_hhdet_fec!C$133</f>
        <v>0</v>
      </c>
      <c r="D102" s="165">
        <f>RES_hhdet_fec!D$133</f>
        <v>0</v>
      </c>
      <c r="E102" s="165">
        <f>RES_hhdet_fec!E$133</f>
        <v>0</v>
      </c>
      <c r="F102" s="165">
        <f>RES_hhdet_fec!F$133</f>
        <v>0</v>
      </c>
      <c r="G102" s="165">
        <f>RES_hhdet_fec!G$133</f>
        <v>0</v>
      </c>
      <c r="H102" s="165">
        <f>RES_hhdet_fec!H$133</f>
        <v>0</v>
      </c>
      <c r="I102" s="165">
        <f>RES_hhdet_fec!I$133</f>
        <v>0</v>
      </c>
      <c r="J102" s="165">
        <f>RES_hhdet_fec!J$133</f>
        <v>0</v>
      </c>
      <c r="K102" s="165">
        <f>RES_hhdet_fec!K$133</f>
        <v>0</v>
      </c>
      <c r="L102" s="165">
        <f>RES_hhdet_fec!L$133</f>
        <v>0</v>
      </c>
      <c r="M102" s="165">
        <f>RES_hhdet_fec!M$133</f>
        <v>0</v>
      </c>
      <c r="N102" s="165">
        <f>RES_hhdet_fec!N$133</f>
        <v>0</v>
      </c>
      <c r="O102" s="165">
        <f>RES_hhdet_fec!O$133</f>
        <v>0</v>
      </c>
      <c r="P102" s="165">
        <f>RES_hhdet_fec!P$133</f>
        <v>0</v>
      </c>
      <c r="Q102" s="165">
        <f>RES_hhdet_fec!Q$133</f>
        <v>0</v>
      </c>
    </row>
    <row r="103" spans="1:17" ht="12" customHeight="1" x14ac:dyDescent="0.25">
      <c r="A103" s="147" t="s">
        <v>59</v>
      </c>
      <c r="B103" s="164">
        <f>RES_hhdet_fec!B$134</f>
        <v>0</v>
      </c>
      <c r="C103" s="164">
        <f>RES_hhdet_fec!C$134</f>
        <v>0</v>
      </c>
      <c r="D103" s="164">
        <f>RES_hhdet_fec!D$134</f>
        <v>0</v>
      </c>
      <c r="E103" s="164">
        <f>RES_hhdet_fec!E$134</f>
        <v>0</v>
      </c>
      <c r="F103" s="164">
        <f>RES_hhdet_fec!F$134</f>
        <v>0</v>
      </c>
      <c r="G103" s="164">
        <f>RES_hhdet_fec!G$134</f>
        <v>0</v>
      </c>
      <c r="H103" s="164">
        <f>RES_hhdet_fec!H$134</f>
        <v>0</v>
      </c>
      <c r="I103" s="164">
        <f>RES_hhdet_fec!I$134</f>
        <v>0</v>
      </c>
      <c r="J103" s="164">
        <f>RES_hhdet_fec!J$134</f>
        <v>0</v>
      </c>
      <c r="K103" s="164">
        <f>RES_hhdet_fec!K$134</f>
        <v>0</v>
      </c>
      <c r="L103" s="164">
        <f>RES_hhdet_fec!L$134</f>
        <v>0</v>
      </c>
      <c r="M103" s="164">
        <f>RES_hhdet_fec!M$134</f>
        <v>0</v>
      </c>
      <c r="N103" s="164">
        <f>RES_hhdet_fec!N$134</f>
        <v>0</v>
      </c>
      <c r="O103" s="164">
        <f>RES_hhdet_fec!O$134</f>
        <v>0</v>
      </c>
      <c r="P103" s="164">
        <f>RES_hhdet_fec!P$134</f>
        <v>0</v>
      </c>
      <c r="Q103" s="164">
        <f>RES_hhdet_fec!Q$134</f>
        <v>0</v>
      </c>
    </row>
    <row r="104" spans="1:17" ht="12" customHeight="1" x14ac:dyDescent="0.25">
      <c r="A104" s="163" t="s">
        <v>142</v>
      </c>
      <c r="B104" s="162">
        <f>RES_hhdet_fec!B$135</f>
        <v>7.4802935613290211</v>
      </c>
      <c r="C104" s="162">
        <f>RES_hhdet_fec!C$135</f>
        <v>7.1518262392434586</v>
      </c>
      <c r="D104" s="162">
        <f>RES_hhdet_fec!D$135</f>
        <v>6.4625971587242796</v>
      </c>
      <c r="E104" s="162">
        <f>RES_hhdet_fec!E$135</f>
        <v>6.1335138810823535</v>
      </c>
      <c r="F104" s="162">
        <f>RES_hhdet_fec!F$135</f>
        <v>6.2665818012942669</v>
      </c>
      <c r="G104" s="162">
        <f>RES_hhdet_fec!G$135</f>
        <v>6.4221458356893439</v>
      </c>
      <c r="H104" s="162">
        <f>RES_hhdet_fec!H$135</f>
        <v>5.5938096309534826</v>
      </c>
      <c r="I104" s="162">
        <f>RES_hhdet_fec!I$135</f>
        <v>5.6826925463287621</v>
      </c>
      <c r="J104" s="162">
        <f>RES_hhdet_fec!J$135</f>
        <v>5.7911736480139755</v>
      </c>
      <c r="K104" s="162">
        <f>RES_hhdet_fec!K$135</f>
        <v>5.1997781567268611</v>
      </c>
      <c r="L104" s="162">
        <f>RES_hhdet_fec!L$135</f>
        <v>5.5402379243227085</v>
      </c>
      <c r="M104" s="162">
        <f>RES_hhdet_fec!M$135</f>
        <v>2.7778643357549053</v>
      </c>
      <c r="N104" s="162">
        <f>RES_hhdet_fec!N$135</f>
        <v>2.7720533048383107</v>
      </c>
      <c r="O104" s="162">
        <f>RES_hhdet_fec!O$135</f>
        <v>1.8306578353862055</v>
      </c>
      <c r="P104" s="162">
        <f>RES_hhdet_fec!P$135</f>
        <v>0.54868232658530147</v>
      </c>
      <c r="Q104" s="162">
        <f>RES_hhdet_fec!Q$135</f>
        <v>0.7649579582011401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RES_hhdet_fec!B$137</f>
        <v>0</v>
      </c>
      <c r="C106" s="156">
        <f>RES_hhdet_fec!C$137</f>
        <v>0</v>
      </c>
      <c r="D106" s="156">
        <f>RES_hhdet_fec!D$137</f>
        <v>0</v>
      </c>
      <c r="E106" s="156">
        <f>RES_hhdet_fec!E$137</f>
        <v>0</v>
      </c>
      <c r="F106" s="156">
        <f>RES_hhdet_fec!F$137</f>
        <v>0</v>
      </c>
      <c r="G106" s="156">
        <f>RES_hhdet_fec!G$137</f>
        <v>0</v>
      </c>
      <c r="H106" s="156">
        <f>RES_hhdet_fec!H$137</f>
        <v>0</v>
      </c>
      <c r="I106" s="156">
        <f>RES_hhdet_fec!I$137</f>
        <v>0</v>
      </c>
      <c r="J106" s="156">
        <f>RES_hhdet_fec!J$137</f>
        <v>0</v>
      </c>
      <c r="K106" s="156">
        <f>RES_hhdet_fec!K$137</f>
        <v>0</v>
      </c>
      <c r="L106" s="156">
        <f>RES_hhdet_fec!L$137</f>
        <v>0</v>
      </c>
      <c r="M106" s="156">
        <f>RES_hhdet_fec!M$137</f>
        <v>0</v>
      </c>
      <c r="N106" s="156">
        <f>RES_hhdet_fec!N$137</f>
        <v>0</v>
      </c>
      <c r="O106" s="156">
        <f>RES_hhdet_fec!O$137</f>
        <v>0</v>
      </c>
      <c r="P106" s="156">
        <f>RES_hhdet_fec!P$137</f>
        <v>0</v>
      </c>
      <c r="Q106" s="156">
        <f>RES_hhdet_fec!Q$137</f>
        <v>0</v>
      </c>
    </row>
    <row r="107" spans="1:17" ht="12" customHeight="1" x14ac:dyDescent="0.25">
      <c r="A107" s="148" t="s">
        <v>59</v>
      </c>
      <c r="B107" s="156">
        <f>RES_hhdet_fec!B$138</f>
        <v>0</v>
      </c>
      <c r="C107" s="156">
        <f>RES_hhdet_fec!C$138</f>
        <v>0</v>
      </c>
      <c r="D107" s="156">
        <f>RES_hhdet_fec!D$138</f>
        <v>0</v>
      </c>
      <c r="E107" s="156">
        <f>RES_hhdet_fec!E$138</f>
        <v>0</v>
      </c>
      <c r="F107" s="156">
        <f>RES_hhdet_fec!F$138</f>
        <v>0</v>
      </c>
      <c r="G107" s="156">
        <f>RES_hhdet_fec!G$138</f>
        <v>0</v>
      </c>
      <c r="H107" s="156">
        <f>RES_hhdet_fec!H$138</f>
        <v>0</v>
      </c>
      <c r="I107" s="156">
        <f>RES_hhdet_fec!I$138</f>
        <v>0</v>
      </c>
      <c r="J107" s="156">
        <f>RES_hhdet_fec!J$138</f>
        <v>0</v>
      </c>
      <c r="K107" s="156">
        <f>RES_hhdet_fec!K$138</f>
        <v>0</v>
      </c>
      <c r="L107" s="156">
        <f>RES_hhdet_fec!L$138</f>
        <v>0</v>
      </c>
      <c r="M107" s="156">
        <f>RES_hhdet_fec!M$138</f>
        <v>0</v>
      </c>
      <c r="N107" s="156">
        <f>RES_hhdet_fec!N$138</f>
        <v>0</v>
      </c>
      <c r="O107" s="156">
        <f>RES_hhdet_fec!O$138</f>
        <v>0</v>
      </c>
      <c r="P107" s="156">
        <f>RES_hhdet_fec!P$138</f>
        <v>0</v>
      </c>
      <c r="Q107" s="156">
        <f>RES_hhdet_fec!Q$138</f>
        <v>0</v>
      </c>
    </row>
    <row r="108" spans="1:17" ht="12" customHeight="1" x14ac:dyDescent="0.25">
      <c r="A108" s="158" t="s">
        <v>62</v>
      </c>
      <c r="B108" s="157">
        <f>SUM(B109:B110)</f>
        <v>59.273392418713549</v>
      </c>
      <c r="C108" s="157">
        <f t="shared" ref="C108:Q108" si="14">SUM(C109:C110)</f>
        <v>60.448332222184305</v>
      </c>
      <c r="D108" s="157">
        <f t="shared" si="14"/>
        <v>60.339004848042094</v>
      </c>
      <c r="E108" s="157">
        <f t="shared" si="14"/>
        <v>60.634611242495708</v>
      </c>
      <c r="F108" s="157">
        <f t="shared" si="14"/>
        <v>59.722324682650815</v>
      </c>
      <c r="G108" s="157">
        <f t="shared" si="14"/>
        <v>58.299960637759469</v>
      </c>
      <c r="H108" s="157">
        <f t="shared" si="14"/>
        <v>58.40622011349663</v>
      </c>
      <c r="I108" s="157">
        <f t="shared" si="14"/>
        <v>51.515222485198592</v>
      </c>
      <c r="J108" s="157">
        <f t="shared" si="14"/>
        <v>55.594827949368735</v>
      </c>
      <c r="K108" s="157">
        <f t="shared" si="14"/>
        <v>55.260490413825984</v>
      </c>
      <c r="L108" s="157">
        <f t="shared" si="14"/>
        <v>53.418157180502455</v>
      </c>
      <c r="M108" s="157">
        <f t="shared" si="14"/>
        <v>54.351140492517118</v>
      </c>
      <c r="N108" s="157">
        <f t="shared" si="14"/>
        <v>55.834318564972627</v>
      </c>
      <c r="O108" s="157">
        <f t="shared" si="14"/>
        <v>52.509642686051073</v>
      </c>
      <c r="P108" s="157">
        <f t="shared" si="14"/>
        <v>52.736485716928406</v>
      </c>
      <c r="Q108" s="157">
        <f t="shared" si="14"/>
        <v>52.527931538297601</v>
      </c>
    </row>
    <row r="109" spans="1:17" ht="12" customHeight="1" x14ac:dyDescent="0.25">
      <c r="A109" s="23" t="s">
        <v>57</v>
      </c>
      <c r="B109" s="156">
        <f>RES_hhdet_fec!B$140</f>
        <v>41.404036520076396</v>
      </c>
      <c r="C109" s="156">
        <f>RES_hhdet_fec!C$140</f>
        <v>41.484862221682668</v>
      </c>
      <c r="D109" s="156">
        <f>RES_hhdet_fec!D$140</f>
        <v>41.084303805825733</v>
      </c>
      <c r="E109" s="156">
        <f>RES_hhdet_fec!E$140</f>
        <v>39.795345414624428</v>
      </c>
      <c r="F109" s="156">
        <f>RES_hhdet_fec!F$140</f>
        <v>35.083094231201841</v>
      </c>
      <c r="G109" s="156">
        <f>RES_hhdet_fec!G$140</f>
        <v>33.572659199421693</v>
      </c>
      <c r="H109" s="156">
        <f>RES_hhdet_fec!H$140</f>
        <v>28.509011533884134</v>
      </c>
      <c r="I109" s="156">
        <f>RES_hhdet_fec!I$140</f>
        <v>18.288354268916063</v>
      </c>
      <c r="J109" s="156">
        <f>RES_hhdet_fec!J$140</f>
        <v>17.702252434622178</v>
      </c>
      <c r="K109" s="156">
        <f>RES_hhdet_fec!K$140</f>
        <v>18.229579178529313</v>
      </c>
      <c r="L109" s="156">
        <f>RES_hhdet_fec!L$140</f>
        <v>19.889538532969809</v>
      </c>
      <c r="M109" s="156">
        <f>RES_hhdet_fec!M$140</f>
        <v>22.010566388393151</v>
      </c>
      <c r="N109" s="156">
        <f>RES_hhdet_fec!N$140</f>
        <v>23.206350129181274</v>
      </c>
      <c r="O109" s="156">
        <f>RES_hhdet_fec!O$140</f>
        <v>18.944750094254516</v>
      </c>
      <c r="P109" s="156">
        <f>RES_hhdet_fec!P$140</f>
        <v>17.131994194640882</v>
      </c>
      <c r="Q109" s="156">
        <f>RES_hhdet_fec!Q$140</f>
        <v>15.414510151750598</v>
      </c>
    </row>
    <row r="110" spans="1:17" ht="12" customHeight="1" x14ac:dyDescent="0.25">
      <c r="A110" s="29" t="s">
        <v>140</v>
      </c>
      <c r="B110" s="57">
        <f>RES_hhdet_fec!B$141</f>
        <v>17.869355898637153</v>
      </c>
      <c r="C110" s="57">
        <f>RES_hhdet_fec!C$141</f>
        <v>18.963470000501637</v>
      </c>
      <c r="D110" s="57">
        <f>RES_hhdet_fec!D$141</f>
        <v>19.254701042216364</v>
      </c>
      <c r="E110" s="57">
        <f>RES_hhdet_fec!E$141</f>
        <v>20.839265827871277</v>
      </c>
      <c r="F110" s="57">
        <f>RES_hhdet_fec!F$141</f>
        <v>24.639230451448974</v>
      </c>
      <c r="G110" s="57">
        <f>RES_hhdet_fec!G$141</f>
        <v>24.727301438337776</v>
      </c>
      <c r="H110" s="57">
        <f>RES_hhdet_fec!H$141</f>
        <v>29.897208579612499</v>
      </c>
      <c r="I110" s="57">
        <f>RES_hhdet_fec!I$141</f>
        <v>33.226868216282533</v>
      </c>
      <c r="J110" s="57">
        <f>RES_hhdet_fec!J$141</f>
        <v>37.892575514746554</v>
      </c>
      <c r="K110" s="57">
        <f>RES_hhdet_fec!K$141</f>
        <v>37.030911235296671</v>
      </c>
      <c r="L110" s="57">
        <f>RES_hhdet_fec!L$141</f>
        <v>33.528618647532646</v>
      </c>
      <c r="M110" s="57">
        <f>RES_hhdet_fec!M$141</f>
        <v>32.340574104123966</v>
      </c>
      <c r="N110" s="57">
        <f>RES_hhdet_fec!N$141</f>
        <v>32.627968435791352</v>
      </c>
      <c r="O110" s="57">
        <f>RES_hhdet_fec!O$141</f>
        <v>33.564892591796557</v>
      </c>
      <c r="P110" s="57">
        <f>RES_hhdet_fec!P$141</f>
        <v>35.604491522287525</v>
      </c>
      <c r="Q110" s="57">
        <f>RES_hhdet_fec!Q$141</f>
        <v>37.113421386547003</v>
      </c>
    </row>
    <row r="112" spans="1:17" ht="12" customHeight="1" x14ac:dyDescent="0.25">
      <c r="A112" s="152" t="s">
        <v>119</v>
      </c>
      <c r="B112" s="168">
        <f>SUM(B113,B116,B118,B127)</f>
        <v>380.83626142926164</v>
      </c>
      <c r="C112" s="168">
        <f t="shared" ref="C112:Q112" si="15">SUM(C113,C116,C118,C127)</f>
        <v>406.46491482136076</v>
      </c>
      <c r="D112" s="168">
        <f t="shared" si="15"/>
        <v>426.35299093826211</v>
      </c>
      <c r="E112" s="168">
        <f t="shared" si="15"/>
        <v>428.66144646172728</v>
      </c>
      <c r="F112" s="168">
        <f t="shared" si="15"/>
        <v>425.20505175054882</v>
      </c>
      <c r="G112" s="168">
        <f t="shared" si="15"/>
        <v>423.7328046907466</v>
      </c>
      <c r="H112" s="168">
        <f t="shared" si="15"/>
        <v>439.96293637504448</v>
      </c>
      <c r="I112" s="168">
        <f t="shared" si="15"/>
        <v>405.70151421575827</v>
      </c>
      <c r="J112" s="168">
        <f t="shared" si="15"/>
        <v>416.92546592573132</v>
      </c>
      <c r="K112" s="168">
        <f t="shared" si="15"/>
        <v>424.14195335249548</v>
      </c>
      <c r="L112" s="168">
        <f t="shared" si="15"/>
        <v>429.52594571145414</v>
      </c>
      <c r="M112" s="168">
        <f t="shared" si="15"/>
        <v>399.09610302684712</v>
      </c>
      <c r="N112" s="168">
        <f t="shared" si="15"/>
        <v>403.45093494095482</v>
      </c>
      <c r="O112" s="168">
        <f t="shared" si="15"/>
        <v>386.30900615795127</v>
      </c>
      <c r="P112" s="168">
        <f t="shared" si="15"/>
        <v>370.62303611768459</v>
      </c>
      <c r="Q112" s="168">
        <f t="shared" si="15"/>
        <v>365.63151138382113</v>
      </c>
    </row>
    <row r="113" spans="1:17" ht="12" customHeight="1" x14ac:dyDescent="0.25">
      <c r="A113" s="158" t="s">
        <v>65</v>
      </c>
      <c r="B113" s="157">
        <f>SUM(B114:B115)</f>
        <v>294.37436609631015</v>
      </c>
      <c r="C113" s="157">
        <f t="shared" ref="C113:Q113" si="16">SUM(C114:C115)</f>
        <v>316.22475116846454</v>
      </c>
      <c r="D113" s="157">
        <f t="shared" si="16"/>
        <v>333.57026263532151</v>
      </c>
      <c r="E113" s="157">
        <f t="shared" si="16"/>
        <v>333.3129162559693</v>
      </c>
      <c r="F113" s="157">
        <f t="shared" si="16"/>
        <v>328.77467430109226</v>
      </c>
      <c r="G113" s="157">
        <f t="shared" si="16"/>
        <v>328.24458274935569</v>
      </c>
      <c r="H113" s="157">
        <f t="shared" si="16"/>
        <v>342.224145707292</v>
      </c>
      <c r="I113" s="157">
        <f t="shared" si="16"/>
        <v>311.38332763199992</v>
      </c>
      <c r="J113" s="157">
        <f t="shared" si="16"/>
        <v>316.96600233797358</v>
      </c>
      <c r="K113" s="157">
        <f t="shared" si="16"/>
        <v>322.17112911646001</v>
      </c>
      <c r="L113" s="157">
        <f t="shared" si="16"/>
        <v>327.6528755951262</v>
      </c>
      <c r="M113" s="157">
        <f t="shared" si="16"/>
        <v>299.84174852301851</v>
      </c>
      <c r="N113" s="157">
        <f t="shared" si="16"/>
        <v>302.24728293809466</v>
      </c>
      <c r="O113" s="157">
        <f t="shared" si="16"/>
        <v>287.44722446683261</v>
      </c>
      <c r="P113" s="157">
        <f t="shared" si="16"/>
        <v>271.38372166683791</v>
      </c>
      <c r="Q113" s="157">
        <f t="shared" si="16"/>
        <v>265.00129818870812</v>
      </c>
    </row>
    <row r="114" spans="1:17" ht="12" customHeight="1" x14ac:dyDescent="0.25">
      <c r="A114" s="23" t="s">
        <v>149</v>
      </c>
      <c r="B114" s="156">
        <f>RES_hhdet_tes!B$126</f>
        <v>293.76557599136248</v>
      </c>
      <c r="C114" s="156">
        <f>RES_hhdet_tes!C$126</f>
        <v>315.52985508660441</v>
      </c>
      <c r="D114" s="156">
        <f>RES_hhdet_tes!D$126</f>
        <v>332.96215353805547</v>
      </c>
      <c r="E114" s="156">
        <f>RES_hhdet_tes!E$126</f>
        <v>332.25181585266341</v>
      </c>
      <c r="F114" s="156">
        <f>RES_hhdet_tes!F$126</f>
        <v>326.74191644168326</v>
      </c>
      <c r="G114" s="156">
        <f>RES_hhdet_tes!G$126</f>
        <v>326.06698200172224</v>
      </c>
      <c r="H114" s="156">
        <f>RES_hhdet_tes!H$126</f>
        <v>338.52203594040117</v>
      </c>
      <c r="I114" s="156">
        <f>RES_hhdet_tes!I$126</f>
        <v>307.83861616709447</v>
      </c>
      <c r="J114" s="156">
        <f>RES_hhdet_tes!J$126</f>
        <v>312.12530316891741</v>
      </c>
      <c r="K114" s="156">
        <f>RES_hhdet_tes!K$126</f>
        <v>318.17629287606854</v>
      </c>
      <c r="L114" s="156">
        <f>RES_hhdet_tes!L$126</f>
        <v>325.76405406310994</v>
      </c>
      <c r="M114" s="156">
        <f>RES_hhdet_tes!M$126</f>
        <v>297.51016755257911</v>
      </c>
      <c r="N114" s="156">
        <f>RES_hhdet_tes!N$126</f>
        <v>299.74785250785209</v>
      </c>
      <c r="O114" s="156">
        <f>RES_hhdet_tes!O$126</f>
        <v>285.48522780773436</v>
      </c>
      <c r="P114" s="156">
        <f>RES_hhdet_tes!P$126</f>
        <v>268.7149603776154</v>
      </c>
      <c r="Q114" s="156">
        <f>RES_hhdet_tes!Q$126</f>
        <v>262.46919620484925</v>
      </c>
    </row>
    <row r="115" spans="1:17" ht="12" customHeight="1" x14ac:dyDescent="0.25">
      <c r="A115" s="23" t="s">
        <v>60</v>
      </c>
      <c r="B115" s="156">
        <f>RES_hhdet_tes!B$127</f>
        <v>0.60879010494768138</v>
      </c>
      <c r="C115" s="156">
        <f>RES_hhdet_tes!C$127</f>
        <v>0.69489608186011464</v>
      </c>
      <c r="D115" s="156">
        <f>RES_hhdet_tes!D$127</f>
        <v>0.60810909726602047</v>
      </c>
      <c r="E115" s="156">
        <f>RES_hhdet_tes!E$127</f>
        <v>1.0611004033059002</v>
      </c>
      <c r="F115" s="156">
        <f>RES_hhdet_tes!F$127</f>
        <v>2.0327578594090059</v>
      </c>
      <c r="G115" s="156">
        <f>RES_hhdet_tes!G$127</f>
        <v>2.1776007476334271</v>
      </c>
      <c r="H115" s="156">
        <f>RES_hhdet_tes!H$127</f>
        <v>3.7021097668908123</v>
      </c>
      <c r="I115" s="156">
        <f>RES_hhdet_tes!I$127</f>
        <v>3.5447114649054745</v>
      </c>
      <c r="J115" s="156">
        <f>RES_hhdet_tes!J$127</f>
        <v>4.840699169056176</v>
      </c>
      <c r="K115" s="156">
        <f>RES_hhdet_tes!K$127</f>
        <v>3.9948362403914688</v>
      </c>
      <c r="L115" s="156">
        <f>RES_hhdet_tes!L$127</f>
        <v>1.8888215320162469</v>
      </c>
      <c r="M115" s="156">
        <f>RES_hhdet_tes!M$127</f>
        <v>2.3315809704393811</v>
      </c>
      <c r="N115" s="156">
        <f>RES_hhdet_tes!N$127</f>
        <v>2.499430430242592</v>
      </c>
      <c r="O115" s="156">
        <f>RES_hhdet_tes!O$127</f>
        <v>1.9619966590982465</v>
      </c>
      <c r="P115" s="156">
        <f>RES_hhdet_tes!P$127</f>
        <v>2.6687612892225316</v>
      </c>
      <c r="Q115" s="156">
        <f>RES_hhdet_tes!Q$127</f>
        <v>2.5321019838588739</v>
      </c>
    </row>
    <row r="116" spans="1:17" ht="12" customHeight="1" x14ac:dyDescent="0.25">
      <c r="A116" s="158" t="s">
        <v>112</v>
      </c>
      <c r="B116" s="157">
        <f>B117</f>
        <v>9.4737513644400657E-4</v>
      </c>
      <c r="C116" s="157">
        <f t="shared" ref="C116:Q116" si="17">C117</f>
        <v>1.2072719457932311E-3</v>
      </c>
      <c r="D116" s="157">
        <f t="shared" si="17"/>
        <v>1.7879449157377633E-3</v>
      </c>
      <c r="E116" s="157">
        <f t="shared" si="17"/>
        <v>3.1414731667785472E-3</v>
      </c>
      <c r="F116" s="157">
        <f t="shared" si="17"/>
        <v>5.7201129094653575E-3</v>
      </c>
      <c r="G116" s="157">
        <f t="shared" si="17"/>
        <v>1.0521948660573235E-2</v>
      </c>
      <c r="H116" s="157">
        <f t="shared" si="17"/>
        <v>2.0317253876503089E-2</v>
      </c>
      <c r="I116" s="157">
        <f t="shared" si="17"/>
        <v>3.8993489812997759E-2</v>
      </c>
      <c r="J116" s="157">
        <f t="shared" si="17"/>
        <v>6.4527403212011128E-2</v>
      </c>
      <c r="K116" s="157">
        <f t="shared" si="17"/>
        <v>8.4356728475242643E-2</v>
      </c>
      <c r="L116" s="157">
        <f t="shared" si="17"/>
        <v>9.7983762092283613E-2</v>
      </c>
      <c r="M116" s="157">
        <f t="shared" si="17"/>
        <v>0.14498595589353616</v>
      </c>
      <c r="N116" s="157">
        <f t="shared" si="17"/>
        <v>0.13950948292211066</v>
      </c>
      <c r="O116" s="157">
        <f t="shared" si="17"/>
        <v>0.14156127030988422</v>
      </c>
      <c r="P116" s="157">
        <f t="shared" si="17"/>
        <v>0.16703008103574821</v>
      </c>
      <c r="Q116" s="157">
        <f t="shared" si="17"/>
        <v>0.18058092427088152</v>
      </c>
    </row>
    <row r="117" spans="1:17" ht="12" customHeight="1" x14ac:dyDescent="0.25">
      <c r="A117" s="23" t="s">
        <v>60</v>
      </c>
      <c r="B117" s="156">
        <f>RES_hhdet_tes!B$129</f>
        <v>9.4737513644400657E-4</v>
      </c>
      <c r="C117" s="156">
        <f>RES_hhdet_tes!C$129</f>
        <v>1.2072719457932311E-3</v>
      </c>
      <c r="D117" s="156">
        <f>RES_hhdet_tes!D$129</f>
        <v>1.7879449157377633E-3</v>
      </c>
      <c r="E117" s="156">
        <f>RES_hhdet_tes!E$129</f>
        <v>3.1414731667785472E-3</v>
      </c>
      <c r="F117" s="156">
        <f>RES_hhdet_tes!F$129</f>
        <v>5.7201129094653575E-3</v>
      </c>
      <c r="G117" s="156">
        <f>RES_hhdet_tes!G$129</f>
        <v>1.0521948660573235E-2</v>
      </c>
      <c r="H117" s="156">
        <f>RES_hhdet_tes!H$129</f>
        <v>2.0317253876503089E-2</v>
      </c>
      <c r="I117" s="156">
        <f>RES_hhdet_tes!I$129</f>
        <v>3.8993489812997759E-2</v>
      </c>
      <c r="J117" s="156">
        <f>RES_hhdet_tes!J$129</f>
        <v>6.4527403212011128E-2</v>
      </c>
      <c r="K117" s="156">
        <f>RES_hhdet_tes!K$129</f>
        <v>8.4356728475242643E-2</v>
      </c>
      <c r="L117" s="156">
        <f>RES_hhdet_tes!L$129</f>
        <v>9.7983762092283613E-2</v>
      </c>
      <c r="M117" s="156">
        <f>RES_hhdet_tes!M$129</f>
        <v>0.14498595589353616</v>
      </c>
      <c r="N117" s="156">
        <f>RES_hhdet_tes!N$129</f>
        <v>0.13950948292211066</v>
      </c>
      <c r="O117" s="156">
        <f>RES_hhdet_tes!O$129</f>
        <v>0.14156127030988422</v>
      </c>
      <c r="P117" s="156">
        <f>RES_hhdet_tes!P$129</f>
        <v>0.16703008103574821</v>
      </c>
      <c r="Q117" s="156">
        <f>RES_hhdet_tes!Q$129</f>
        <v>0.18058092427088152</v>
      </c>
    </row>
    <row r="118" spans="1:17" ht="12" customHeight="1" x14ac:dyDescent="0.25">
      <c r="A118" s="158" t="s">
        <v>63</v>
      </c>
      <c r="B118" s="157">
        <f>SUM(B119:B120,B123:B124)</f>
        <v>56.444106642969757</v>
      </c>
      <c r="C118" s="157">
        <f t="shared" ref="C118:Q118" si="18">SUM(C119:C120,C123:C124)</f>
        <v>58.95657885410106</v>
      </c>
      <c r="D118" s="157">
        <f t="shared" si="18"/>
        <v>61.00908718714448</v>
      </c>
      <c r="E118" s="157">
        <f t="shared" si="18"/>
        <v>62.503501023391848</v>
      </c>
      <c r="F118" s="157">
        <f t="shared" si="18"/>
        <v>62.206558356039061</v>
      </c>
      <c r="G118" s="157">
        <f t="shared" si="18"/>
        <v>61.415800254321681</v>
      </c>
      <c r="H118" s="157">
        <f t="shared" si="18"/>
        <v>61.222033020858781</v>
      </c>
      <c r="I118" s="157">
        <f t="shared" si="18"/>
        <v>58.870237495067215</v>
      </c>
      <c r="J118" s="157">
        <f t="shared" si="18"/>
        <v>60.738978096014463</v>
      </c>
      <c r="K118" s="157">
        <f t="shared" si="18"/>
        <v>63.066136766257046</v>
      </c>
      <c r="L118" s="157">
        <f t="shared" si="18"/>
        <v>64.915066066436168</v>
      </c>
      <c r="M118" s="157">
        <f t="shared" si="18"/>
        <v>62.140989300729359</v>
      </c>
      <c r="N118" s="157">
        <f t="shared" si="18"/>
        <v>63.209630383612058</v>
      </c>
      <c r="O118" s="157">
        <f t="shared" si="18"/>
        <v>61.944866365382069</v>
      </c>
      <c r="P118" s="157">
        <f t="shared" si="18"/>
        <v>61.348832123548171</v>
      </c>
      <c r="Q118" s="157">
        <f t="shared" si="18"/>
        <v>62.127849464351222</v>
      </c>
    </row>
    <row r="119" spans="1:17" ht="12" customHeight="1" x14ac:dyDescent="0.25">
      <c r="A119" s="167" t="s">
        <v>148</v>
      </c>
      <c r="B119" s="132">
        <f>RES_hhdet_tes!B$131</f>
        <v>51.895649633077518</v>
      </c>
      <c r="C119" s="132">
        <f>RES_hhdet_tes!C$131</f>
        <v>54.572681660132936</v>
      </c>
      <c r="D119" s="132">
        <f>RES_hhdet_tes!D$131</f>
        <v>56.977146654035018</v>
      </c>
      <c r="E119" s="132">
        <f>RES_hhdet_tes!E$131</f>
        <v>58.65489820186832</v>
      </c>
      <c r="F119" s="132">
        <f>RES_hhdet_tes!F$131</f>
        <v>58.170098936071511</v>
      </c>
      <c r="G119" s="132">
        <f>RES_hhdet_tes!G$131</f>
        <v>57.165471682569574</v>
      </c>
      <c r="H119" s="132">
        <f>RES_hhdet_tes!H$131</f>
        <v>57.393087253265641</v>
      </c>
      <c r="I119" s="132">
        <f>RES_hhdet_tes!I$131</f>
        <v>54.901912386706471</v>
      </c>
      <c r="J119" s="132">
        <f>RES_hhdet_tes!J$131</f>
        <v>56.628823271509958</v>
      </c>
      <c r="K119" s="132">
        <f>RES_hhdet_tes!K$131</f>
        <v>59.363736781373689</v>
      </c>
      <c r="L119" s="132">
        <f>RES_hhdet_tes!L$131</f>
        <v>60.936927510575686</v>
      </c>
      <c r="M119" s="132">
        <f>RES_hhdet_tes!M$131</f>
        <v>60.12013517758983</v>
      </c>
      <c r="N119" s="132">
        <f>RES_hhdet_tes!N$131</f>
        <v>61.192708447405181</v>
      </c>
      <c r="O119" s="132">
        <f>RES_hhdet_tes!O$131</f>
        <v>60.610697898867031</v>
      </c>
      <c r="P119" s="132">
        <f>RES_hhdet_tes!P$131</f>
        <v>60.948474898939331</v>
      </c>
      <c r="Q119" s="132">
        <f>RES_hhdet_tes!Q$131</f>
        <v>61.56578349895765</v>
      </c>
    </row>
    <row r="120" spans="1:17" ht="12" customHeight="1" x14ac:dyDescent="0.25">
      <c r="A120" s="167" t="s">
        <v>147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61</v>
      </c>
      <c r="B121" s="165">
        <f>RES_hhdet_tes!B$133</f>
        <v>0</v>
      </c>
      <c r="C121" s="165">
        <f>RES_hhdet_tes!C$133</f>
        <v>0</v>
      </c>
      <c r="D121" s="165">
        <f>RES_hhdet_tes!D$133</f>
        <v>0</v>
      </c>
      <c r="E121" s="165">
        <f>RES_hhdet_tes!E$133</f>
        <v>0</v>
      </c>
      <c r="F121" s="165">
        <f>RES_hhdet_tes!F$133</f>
        <v>0</v>
      </c>
      <c r="G121" s="165">
        <f>RES_hhdet_tes!G$133</f>
        <v>0</v>
      </c>
      <c r="H121" s="165">
        <f>RES_hhdet_tes!H$133</f>
        <v>0</v>
      </c>
      <c r="I121" s="165">
        <f>RES_hhdet_tes!I$133</f>
        <v>0</v>
      </c>
      <c r="J121" s="165">
        <f>RES_hhdet_tes!J$133</f>
        <v>0</v>
      </c>
      <c r="K121" s="165">
        <f>RES_hhdet_tes!K$133</f>
        <v>0</v>
      </c>
      <c r="L121" s="165">
        <f>RES_hhdet_tes!L$133</f>
        <v>0</v>
      </c>
      <c r="M121" s="165">
        <f>RES_hhdet_tes!M$133</f>
        <v>0</v>
      </c>
      <c r="N121" s="165">
        <f>RES_hhdet_tes!N$133</f>
        <v>0</v>
      </c>
      <c r="O121" s="165">
        <f>RES_hhdet_tes!O$133</f>
        <v>0</v>
      </c>
      <c r="P121" s="165">
        <f>RES_hhdet_tes!P$133</f>
        <v>0</v>
      </c>
      <c r="Q121" s="165">
        <f>RES_hhdet_tes!Q$133</f>
        <v>0</v>
      </c>
    </row>
    <row r="122" spans="1:17" ht="12" customHeight="1" x14ac:dyDescent="0.25">
      <c r="A122" s="147" t="s">
        <v>59</v>
      </c>
      <c r="B122" s="164">
        <f>RES_hhdet_tes!B$134</f>
        <v>0</v>
      </c>
      <c r="C122" s="164">
        <f>RES_hhdet_tes!C$134</f>
        <v>0</v>
      </c>
      <c r="D122" s="164">
        <f>RES_hhdet_tes!D$134</f>
        <v>0</v>
      </c>
      <c r="E122" s="164">
        <f>RES_hhdet_tes!E$134</f>
        <v>0</v>
      </c>
      <c r="F122" s="164">
        <f>RES_hhdet_tes!F$134</f>
        <v>0</v>
      </c>
      <c r="G122" s="164">
        <f>RES_hhdet_tes!G$134</f>
        <v>0</v>
      </c>
      <c r="H122" s="164">
        <f>RES_hhdet_tes!H$134</f>
        <v>0</v>
      </c>
      <c r="I122" s="164">
        <f>RES_hhdet_tes!I$134</f>
        <v>0</v>
      </c>
      <c r="J122" s="164">
        <f>RES_hhdet_tes!J$134</f>
        <v>0</v>
      </c>
      <c r="K122" s="164">
        <f>RES_hhdet_tes!K$134</f>
        <v>0</v>
      </c>
      <c r="L122" s="164">
        <f>RES_hhdet_tes!L$134</f>
        <v>0</v>
      </c>
      <c r="M122" s="164">
        <f>RES_hhdet_tes!M$134</f>
        <v>0</v>
      </c>
      <c r="N122" s="164">
        <f>RES_hhdet_tes!N$134</f>
        <v>0</v>
      </c>
      <c r="O122" s="164">
        <f>RES_hhdet_tes!O$134</f>
        <v>0</v>
      </c>
      <c r="P122" s="164">
        <f>RES_hhdet_tes!P$134</f>
        <v>0</v>
      </c>
      <c r="Q122" s="164">
        <f>RES_hhdet_tes!Q$134</f>
        <v>0</v>
      </c>
    </row>
    <row r="123" spans="1:17" ht="12" customHeight="1" x14ac:dyDescent="0.25">
      <c r="A123" s="163" t="s">
        <v>142</v>
      </c>
      <c r="B123" s="162">
        <f>RES_hhdet_tes!B$135</f>
        <v>4.548457009892239</v>
      </c>
      <c r="C123" s="162">
        <f>RES_hhdet_tes!C$135</f>
        <v>4.383897193968127</v>
      </c>
      <c r="D123" s="162">
        <f>RES_hhdet_tes!D$135</f>
        <v>4.0319405331094611</v>
      </c>
      <c r="E123" s="162">
        <f>RES_hhdet_tes!E$135</f>
        <v>3.8486028215235244</v>
      </c>
      <c r="F123" s="162">
        <f>RES_hhdet_tes!F$135</f>
        <v>4.0364594199675494</v>
      </c>
      <c r="G123" s="162">
        <f>RES_hhdet_tes!G$135</f>
        <v>4.250328571752104</v>
      </c>
      <c r="H123" s="162">
        <f>RES_hhdet_tes!H$135</f>
        <v>3.8289457675931389</v>
      </c>
      <c r="I123" s="162">
        <f>RES_hhdet_tes!I$135</f>
        <v>3.9683251083607463</v>
      </c>
      <c r="J123" s="162">
        <f>RES_hhdet_tes!J$135</f>
        <v>4.1101548245045025</v>
      </c>
      <c r="K123" s="162">
        <f>RES_hhdet_tes!K$135</f>
        <v>3.702399984883356</v>
      </c>
      <c r="L123" s="162">
        <f>RES_hhdet_tes!L$135</f>
        <v>3.9781385558604767</v>
      </c>
      <c r="M123" s="162">
        <f>RES_hhdet_tes!M$135</f>
        <v>2.0208541231395261</v>
      </c>
      <c r="N123" s="162">
        <f>RES_hhdet_tes!N$135</f>
        <v>2.0169219362068782</v>
      </c>
      <c r="O123" s="162">
        <f>RES_hhdet_tes!O$135</f>
        <v>1.3341684665150386</v>
      </c>
      <c r="P123" s="162">
        <f>RES_hhdet_tes!P$135</f>
        <v>0.40035722460884099</v>
      </c>
      <c r="Q123" s="162">
        <f>RES_hhdet_tes!Q$135</f>
        <v>0.56206596539357156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RES_hhdet_tes!B$137</f>
        <v>0</v>
      </c>
      <c r="C125" s="156">
        <f>RES_hhdet_tes!C$137</f>
        <v>0</v>
      </c>
      <c r="D125" s="156">
        <f>RES_hhdet_tes!D$137</f>
        <v>0</v>
      </c>
      <c r="E125" s="156">
        <f>RES_hhdet_tes!E$137</f>
        <v>0</v>
      </c>
      <c r="F125" s="156">
        <f>RES_hhdet_tes!F$137</f>
        <v>0</v>
      </c>
      <c r="G125" s="156">
        <f>RES_hhdet_tes!G$137</f>
        <v>0</v>
      </c>
      <c r="H125" s="156">
        <f>RES_hhdet_tes!H$137</f>
        <v>0</v>
      </c>
      <c r="I125" s="156">
        <f>RES_hhdet_tes!I$137</f>
        <v>0</v>
      </c>
      <c r="J125" s="156">
        <f>RES_hhdet_tes!J$137</f>
        <v>0</v>
      </c>
      <c r="K125" s="156">
        <f>RES_hhdet_tes!K$137</f>
        <v>0</v>
      </c>
      <c r="L125" s="156">
        <f>RES_hhdet_tes!L$137</f>
        <v>0</v>
      </c>
      <c r="M125" s="156">
        <f>RES_hhdet_tes!M$137</f>
        <v>0</v>
      </c>
      <c r="N125" s="156">
        <f>RES_hhdet_tes!N$137</f>
        <v>0</v>
      </c>
      <c r="O125" s="156">
        <f>RES_hhdet_tes!O$137</f>
        <v>0</v>
      </c>
      <c r="P125" s="156">
        <f>RES_hhdet_tes!P$137</f>
        <v>0</v>
      </c>
      <c r="Q125" s="156">
        <f>RES_hhdet_tes!Q$137</f>
        <v>0</v>
      </c>
    </row>
    <row r="126" spans="1:17" ht="12" customHeight="1" x14ac:dyDescent="0.25">
      <c r="A126" s="148" t="s">
        <v>59</v>
      </c>
      <c r="B126" s="156">
        <f>RES_hhdet_tes!B$138</f>
        <v>0</v>
      </c>
      <c r="C126" s="156">
        <f>RES_hhdet_tes!C$138</f>
        <v>0</v>
      </c>
      <c r="D126" s="156">
        <f>RES_hhdet_tes!D$138</f>
        <v>0</v>
      </c>
      <c r="E126" s="156">
        <f>RES_hhdet_tes!E$138</f>
        <v>0</v>
      </c>
      <c r="F126" s="156">
        <f>RES_hhdet_tes!F$138</f>
        <v>0</v>
      </c>
      <c r="G126" s="156">
        <f>RES_hhdet_tes!G$138</f>
        <v>0</v>
      </c>
      <c r="H126" s="156">
        <f>RES_hhdet_tes!H$138</f>
        <v>0</v>
      </c>
      <c r="I126" s="156">
        <f>RES_hhdet_tes!I$138</f>
        <v>0</v>
      </c>
      <c r="J126" s="156">
        <f>RES_hhdet_tes!J$138</f>
        <v>0</v>
      </c>
      <c r="K126" s="156">
        <f>RES_hhdet_tes!K$138</f>
        <v>0</v>
      </c>
      <c r="L126" s="156">
        <f>RES_hhdet_tes!L$138</f>
        <v>0</v>
      </c>
      <c r="M126" s="156">
        <f>RES_hhdet_tes!M$138</f>
        <v>0</v>
      </c>
      <c r="N126" s="156">
        <f>RES_hhdet_tes!N$138</f>
        <v>0</v>
      </c>
      <c r="O126" s="156">
        <f>RES_hhdet_tes!O$138</f>
        <v>0</v>
      </c>
      <c r="P126" s="156">
        <f>RES_hhdet_tes!P$138</f>
        <v>0</v>
      </c>
      <c r="Q126" s="156">
        <f>RES_hhdet_tes!Q$138</f>
        <v>0</v>
      </c>
    </row>
    <row r="127" spans="1:17" ht="12" customHeight="1" x14ac:dyDescent="0.25">
      <c r="A127" s="158" t="s">
        <v>62</v>
      </c>
      <c r="B127" s="157">
        <f>SUM(B128:B129)</f>
        <v>30.016841314845315</v>
      </c>
      <c r="C127" s="157">
        <f t="shared" ref="C127:Q127" si="21">SUM(C128:C129)</f>
        <v>31.282377526849348</v>
      </c>
      <c r="D127" s="157">
        <f t="shared" si="21"/>
        <v>31.771853170880398</v>
      </c>
      <c r="E127" s="157">
        <f t="shared" si="21"/>
        <v>32.841887709199362</v>
      </c>
      <c r="F127" s="157">
        <f t="shared" si="21"/>
        <v>34.218098980508017</v>
      </c>
      <c r="G127" s="157">
        <f t="shared" si="21"/>
        <v>34.061899738408599</v>
      </c>
      <c r="H127" s="157">
        <f t="shared" si="21"/>
        <v>36.49644039301721</v>
      </c>
      <c r="I127" s="157">
        <f t="shared" si="21"/>
        <v>35.408955598878123</v>
      </c>
      <c r="J127" s="157">
        <f t="shared" si="21"/>
        <v>39.155958088531236</v>
      </c>
      <c r="K127" s="157">
        <f t="shared" si="21"/>
        <v>38.820330741303145</v>
      </c>
      <c r="L127" s="157">
        <f t="shared" si="21"/>
        <v>36.860020287799522</v>
      </c>
      <c r="M127" s="157">
        <f t="shared" si="21"/>
        <v>36.968379247205718</v>
      </c>
      <c r="N127" s="157">
        <f t="shared" si="21"/>
        <v>37.85451213632598</v>
      </c>
      <c r="O127" s="157">
        <f t="shared" si="21"/>
        <v>36.775354055426718</v>
      </c>
      <c r="P127" s="157">
        <f t="shared" si="21"/>
        <v>37.723452246262738</v>
      </c>
      <c r="Q127" s="157">
        <f t="shared" si="21"/>
        <v>38.321782806490916</v>
      </c>
    </row>
    <row r="128" spans="1:17" ht="12" customHeight="1" x14ac:dyDescent="0.25">
      <c r="A128" s="23" t="s">
        <v>57</v>
      </c>
      <c r="B128" s="156">
        <f>RES_hhdet_tes!B$140</f>
        <v>16.166982127290819</v>
      </c>
      <c r="C128" s="156">
        <f>RES_hhdet_tes!C$140</f>
        <v>16.459300634283288</v>
      </c>
      <c r="D128" s="156">
        <f>RES_hhdet_tes!D$140</f>
        <v>16.602746171352262</v>
      </c>
      <c r="E128" s="156">
        <f>RES_hhdet_tes!E$140</f>
        <v>16.296016139230943</v>
      </c>
      <c r="F128" s="156">
        <f>RES_hhdet_tes!F$140</f>
        <v>14.472070008228879</v>
      </c>
      <c r="G128" s="156">
        <f>RES_hhdet_tes!G$140</f>
        <v>14.123883518275338</v>
      </c>
      <c r="H128" s="156">
        <f>RES_hhdet_tes!H$140</f>
        <v>12.205465987774918</v>
      </c>
      <c r="I128" s="156">
        <f>RES_hhdet_tes!I$140</f>
        <v>8.2004420426380875</v>
      </c>
      <c r="J128" s="156">
        <f>RES_hhdet_tes!J$140</f>
        <v>7.9425765445668191</v>
      </c>
      <c r="K128" s="156">
        <f>RES_hhdet_tes!K$140</f>
        <v>8.2514839850288375</v>
      </c>
      <c r="L128" s="156">
        <f>RES_hhdet_tes!L$140</f>
        <v>9.1330671888210251</v>
      </c>
      <c r="M128" s="156">
        <f>RES_hhdet_tes!M$140</f>
        <v>10.189164826649499</v>
      </c>
      <c r="N128" s="156">
        <f>RES_hhdet_tes!N$140</f>
        <v>10.748110271552161</v>
      </c>
      <c r="O128" s="156">
        <f>RES_hhdet_tes!O$140</f>
        <v>8.8221798360438903</v>
      </c>
      <c r="P128" s="156">
        <f>RES_hhdet_tes!P$140</f>
        <v>7.9842586901479411</v>
      </c>
      <c r="Q128" s="156">
        <f>RES_hhdet_tes!Q$140</f>
        <v>7.1902789557798856</v>
      </c>
    </row>
    <row r="129" spans="1:17" ht="12" customHeight="1" x14ac:dyDescent="0.25">
      <c r="A129" s="29" t="s">
        <v>140</v>
      </c>
      <c r="B129" s="57">
        <f>RES_hhdet_tes!B$141</f>
        <v>13.849859187554497</v>
      </c>
      <c r="C129" s="57">
        <f>RES_hhdet_tes!C$141</f>
        <v>14.823076892566061</v>
      </c>
      <c r="D129" s="57">
        <f>RES_hhdet_tes!D$141</f>
        <v>15.169106999528134</v>
      </c>
      <c r="E129" s="57">
        <f>RES_hhdet_tes!E$141</f>
        <v>16.545871569968419</v>
      </c>
      <c r="F129" s="57">
        <f>RES_hhdet_tes!F$141</f>
        <v>19.746028972279138</v>
      </c>
      <c r="G129" s="57">
        <f>RES_hhdet_tes!G$141</f>
        <v>19.93801622013326</v>
      </c>
      <c r="H129" s="57">
        <f>RES_hhdet_tes!H$141</f>
        <v>24.290974405242288</v>
      </c>
      <c r="I129" s="57">
        <f>RES_hhdet_tes!I$141</f>
        <v>27.208513556240035</v>
      </c>
      <c r="J129" s="57">
        <f>RES_hhdet_tes!J$141</f>
        <v>31.213381543964413</v>
      </c>
      <c r="K129" s="57">
        <f>RES_hhdet_tes!K$141</f>
        <v>30.568846756274308</v>
      </c>
      <c r="L129" s="57">
        <f>RES_hhdet_tes!L$141</f>
        <v>27.726953098978498</v>
      </c>
      <c r="M129" s="57">
        <f>RES_hhdet_tes!M$141</f>
        <v>26.779214420556215</v>
      </c>
      <c r="N129" s="57">
        <f>RES_hhdet_tes!N$141</f>
        <v>27.106401864773822</v>
      </c>
      <c r="O129" s="57">
        <f>RES_hhdet_tes!O$141</f>
        <v>27.953174219382827</v>
      </c>
      <c r="P129" s="57">
        <f>RES_hhdet_tes!P$141</f>
        <v>29.739193556114799</v>
      </c>
      <c r="Q129" s="57">
        <f>RES_hhdet_tes!Q$141</f>
        <v>31.131503850711027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0.69105689368980205</v>
      </c>
      <c r="C131" s="175">
        <f t="shared" si="22"/>
        <v>0.69427202191938753</v>
      </c>
      <c r="D131" s="175">
        <f t="shared" si="22"/>
        <v>0.69756675719399264</v>
      </c>
      <c r="E131" s="175">
        <f t="shared" si="22"/>
        <v>0.70060354256394908</v>
      </c>
      <c r="F131" s="175">
        <f t="shared" si="22"/>
        <v>0.70542596892917087</v>
      </c>
      <c r="G131" s="175">
        <f t="shared" si="22"/>
        <v>0.7080485153902869</v>
      </c>
      <c r="H131" s="175">
        <f t="shared" si="22"/>
        <v>0.71374793343141263</v>
      </c>
      <c r="I131" s="175">
        <f t="shared" si="22"/>
        <v>0.72147986858768898</v>
      </c>
      <c r="J131" s="175">
        <f t="shared" si="22"/>
        <v>0.72629960794063764</v>
      </c>
      <c r="K131" s="175">
        <f t="shared" si="22"/>
        <v>0.72910099152602059</v>
      </c>
      <c r="L131" s="175">
        <f t="shared" si="22"/>
        <v>0.73016145307098745</v>
      </c>
      <c r="M131" s="175">
        <f t="shared" si="22"/>
        <v>0.73215148309742795</v>
      </c>
      <c r="N131" s="175">
        <f t="shared" si="22"/>
        <v>0.73529546717627847</v>
      </c>
      <c r="O131" s="175">
        <f t="shared" si="22"/>
        <v>0.74141616705525959</v>
      </c>
      <c r="P131" s="175">
        <f t="shared" si="22"/>
        <v>0.74719850614488192</v>
      </c>
      <c r="Q131" s="175">
        <f t="shared" si="22"/>
        <v>0.75289342552023097</v>
      </c>
    </row>
    <row r="132" spans="1:17" ht="12" customHeight="1" x14ac:dyDescent="0.25">
      <c r="A132" s="158" t="s">
        <v>65</v>
      </c>
      <c r="B132" s="169">
        <f t="shared" si="22"/>
        <v>0.70457309956688863</v>
      </c>
      <c r="C132" s="169">
        <f t="shared" si="22"/>
        <v>0.70590121419369478</v>
      </c>
      <c r="D132" s="169">
        <f t="shared" si="22"/>
        <v>0.70740886395964986</v>
      </c>
      <c r="E132" s="169">
        <f t="shared" si="22"/>
        <v>0.70892792717649522</v>
      </c>
      <c r="F132" s="169">
        <f t="shared" si="22"/>
        <v>0.71078429013261091</v>
      </c>
      <c r="G132" s="169">
        <f t="shared" si="22"/>
        <v>0.71223960704593781</v>
      </c>
      <c r="H132" s="169">
        <f t="shared" si="22"/>
        <v>0.71396516344362304</v>
      </c>
      <c r="I132" s="169">
        <f t="shared" si="22"/>
        <v>0.71539177009238697</v>
      </c>
      <c r="J132" s="169">
        <f t="shared" si="22"/>
        <v>0.71912433501425177</v>
      </c>
      <c r="K132" s="169">
        <f t="shared" si="22"/>
        <v>0.7221391635743637</v>
      </c>
      <c r="L132" s="169">
        <f t="shared" si="22"/>
        <v>0.72430872386767031</v>
      </c>
      <c r="M132" s="169">
        <f t="shared" si="22"/>
        <v>0.72729532432589372</v>
      </c>
      <c r="N132" s="169">
        <f t="shared" si="22"/>
        <v>0.73134776641653787</v>
      </c>
      <c r="O132" s="169">
        <f t="shared" si="22"/>
        <v>0.73538372776768568</v>
      </c>
      <c r="P132" s="169">
        <f t="shared" si="22"/>
        <v>0.73999303325488186</v>
      </c>
      <c r="Q132" s="169">
        <f t="shared" si="22"/>
        <v>0.74469837970414776</v>
      </c>
    </row>
    <row r="133" spans="1:17" ht="12" customHeight="1" x14ac:dyDescent="0.25">
      <c r="A133" s="23" t="s">
        <v>149</v>
      </c>
      <c r="B133" s="73">
        <f t="shared" si="22"/>
        <v>0.70414200061220955</v>
      </c>
      <c r="C133" s="73">
        <f t="shared" si="22"/>
        <v>0.70544429924732288</v>
      </c>
      <c r="D133" s="73">
        <f t="shared" si="22"/>
        <v>0.70703104280048501</v>
      </c>
      <c r="E133" s="73">
        <f t="shared" si="22"/>
        <v>0.70826952961523504</v>
      </c>
      <c r="F133" s="73">
        <f t="shared" si="22"/>
        <v>0.70950767562745709</v>
      </c>
      <c r="G133" s="73">
        <f t="shared" si="22"/>
        <v>0.71087346846404942</v>
      </c>
      <c r="H133" s="73">
        <f t="shared" si="22"/>
        <v>0.71173877007195663</v>
      </c>
      <c r="I133" s="73">
        <f t="shared" si="22"/>
        <v>0.71305493408705523</v>
      </c>
      <c r="J133" s="73">
        <f t="shared" si="22"/>
        <v>0.71600537710453882</v>
      </c>
      <c r="K133" s="73">
        <f t="shared" si="22"/>
        <v>0.71962862480567547</v>
      </c>
      <c r="L133" s="73">
        <f t="shared" si="22"/>
        <v>0.7231527690985261</v>
      </c>
      <c r="M133" s="73">
        <f t="shared" si="22"/>
        <v>0.72574427755493587</v>
      </c>
      <c r="N133" s="73">
        <f t="shared" si="22"/>
        <v>0.72971310589298033</v>
      </c>
      <c r="O133" s="73">
        <f t="shared" si="22"/>
        <v>0.73404880510617965</v>
      </c>
      <c r="P133" s="73">
        <f t="shared" si="22"/>
        <v>0.73808708776276521</v>
      </c>
      <c r="Q133" s="73">
        <f t="shared" si="22"/>
        <v>0.74286872768311341</v>
      </c>
    </row>
    <row r="134" spans="1:17" ht="12" customHeight="1" x14ac:dyDescent="0.25">
      <c r="A134" s="23" t="s">
        <v>60</v>
      </c>
      <c r="B134" s="73">
        <f t="shared" si="22"/>
        <v>1</v>
      </c>
      <c r="C134" s="73">
        <f t="shared" si="22"/>
        <v>1.0000000000000004</v>
      </c>
      <c r="D134" s="73">
        <f t="shared" si="22"/>
        <v>1.0000000000000002</v>
      </c>
      <c r="E134" s="73">
        <f t="shared" si="22"/>
        <v>1.0000000000000002</v>
      </c>
      <c r="F134" s="73">
        <f t="shared" si="22"/>
        <v>1.0000000000000002</v>
      </c>
      <c r="G134" s="73">
        <f t="shared" si="22"/>
        <v>1.0000000000000002</v>
      </c>
      <c r="H134" s="73">
        <f t="shared" si="22"/>
        <v>1.0000000000000004</v>
      </c>
      <c r="I134" s="73">
        <f t="shared" si="22"/>
        <v>1.0000000000000002</v>
      </c>
      <c r="J134" s="73">
        <f t="shared" si="22"/>
        <v>1</v>
      </c>
      <c r="K134" s="73">
        <f t="shared" si="22"/>
        <v>1.0000000000000004</v>
      </c>
      <c r="L134" s="73">
        <f t="shared" si="22"/>
        <v>1</v>
      </c>
      <c r="M134" s="73">
        <f t="shared" si="22"/>
        <v>1.0000000000000004</v>
      </c>
      <c r="N134" s="73">
        <f t="shared" si="22"/>
        <v>1</v>
      </c>
      <c r="O134" s="73">
        <f t="shared" si="22"/>
        <v>0.99999999999999978</v>
      </c>
      <c r="P134" s="73">
        <f t="shared" si="22"/>
        <v>0.99999999999999967</v>
      </c>
      <c r="Q134" s="73">
        <f t="shared" si="22"/>
        <v>1.0000000000000004</v>
      </c>
    </row>
    <row r="135" spans="1:17" ht="12" customHeight="1" x14ac:dyDescent="0.25">
      <c r="A135" s="158" t="s">
        <v>112</v>
      </c>
      <c r="B135" s="169">
        <f t="shared" si="22"/>
        <v>1.5170385479732049</v>
      </c>
      <c r="C135" s="169">
        <f t="shared" si="22"/>
        <v>1.6001677908123817</v>
      </c>
      <c r="D135" s="169">
        <f t="shared" si="22"/>
        <v>1.687132634705889</v>
      </c>
      <c r="E135" s="169">
        <f t="shared" si="22"/>
        <v>1.7712496321218207</v>
      </c>
      <c r="F135" s="169">
        <f t="shared" si="22"/>
        <v>1.8380068962790541</v>
      </c>
      <c r="G135" s="169">
        <f t="shared" si="22"/>
        <v>1.8989980105643496</v>
      </c>
      <c r="H135" s="169">
        <f t="shared" si="22"/>
        <v>1.9660651681036705</v>
      </c>
      <c r="I135" s="169">
        <f t="shared" si="22"/>
        <v>2.0410722075088166</v>
      </c>
      <c r="J135" s="169">
        <f t="shared" si="22"/>
        <v>2.1140137128088821</v>
      </c>
      <c r="K135" s="169">
        <f t="shared" si="22"/>
        <v>2.1744612765109097</v>
      </c>
      <c r="L135" s="169">
        <f t="shared" si="22"/>
        <v>2.2270866287005635</v>
      </c>
      <c r="M135" s="169">
        <f t="shared" si="22"/>
        <v>2.3538946045257045</v>
      </c>
      <c r="N135" s="169">
        <f t="shared" si="22"/>
        <v>2.378411300955225</v>
      </c>
      <c r="O135" s="169">
        <f t="shared" si="22"/>
        <v>2.4102011800619074</v>
      </c>
      <c r="P135" s="169">
        <f t="shared" si="22"/>
        <v>2.5096957356360012</v>
      </c>
      <c r="Q135" s="169">
        <f t="shared" si="22"/>
        <v>2.6234236641075546</v>
      </c>
    </row>
    <row r="136" spans="1:17" ht="12" customHeight="1" x14ac:dyDescent="0.25">
      <c r="A136" s="23" t="s">
        <v>60</v>
      </c>
      <c r="B136" s="73">
        <f t="shared" si="22"/>
        <v>1.5170385479732049</v>
      </c>
      <c r="C136" s="73">
        <f t="shared" si="22"/>
        <v>1.6001677908123817</v>
      </c>
      <c r="D136" s="73">
        <f t="shared" si="22"/>
        <v>1.687132634705889</v>
      </c>
      <c r="E136" s="73">
        <f t="shared" si="22"/>
        <v>1.7712496321218207</v>
      </c>
      <c r="F136" s="73">
        <f t="shared" si="22"/>
        <v>1.8380068962790541</v>
      </c>
      <c r="G136" s="73">
        <f t="shared" si="22"/>
        <v>1.8989980105643496</v>
      </c>
      <c r="H136" s="73">
        <f t="shared" si="22"/>
        <v>1.9660651681036705</v>
      </c>
      <c r="I136" s="73">
        <f t="shared" si="22"/>
        <v>2.0410722075088166</v>
      </c>
      <c r="J136" s="73">
        <f t="shared" si="22"/>
        <v>2.1140137128088821</v>
      </c>
      <c r="K136" s="73">
        <f t="shared" si="22"/>
        <v>2.1744612765109097</v>
      </c>
      <c r="L136" s="73">
        <f t="shared" si="22"/>
        <v>2.2270866287005635</v>
      </c>
      <c r="M136" s="73">
        <f t="shared" si="22"/>
        <v>2.3538946045257045</v>
      </c>
      <c r="N136" s="73">
        <f t="shared" si="22"/>
        <v>2.378411300955225</v>
      </c>
      <c r="O136" s="73">
        <f t="shared" si="22"/>
        <v>2.4102011800619074</v>
      </c>
      <c r="P136" s="73">
        <f t="shared" si="22"/>
        <v>2.5096957356360012</v>
      </c>
      <c r="Q136" s="73">
        <f t="shared" si="22"/>
        <v>2.6234236641075546</v>
      </c>
    </row>
    <row r="137" spans="1:17" ht="12" customHeight="1" x14ac:dyDescent="0.25">
      <c r="A137" s="158" t="s">
        <v>63</v>
      </c>
      <c r="B137" s="169">
        <f t="shared" si="22"/>
        <v>0.7626223486005943</v>
      </c>
      <c r="C137" s="169">
        <f t="shared" si="22"/>
        <v>0.76534524891917166</v>
      </c>
      <c r="D137" s="169">
        <f t="shared" si="22"/>
        <v>0.76913137802640696</v>
      </c>
      <c r="E137" s="169">
        <f t="shared" si="22"/>
        <v>0.77122130510394049</v>
      </c>
      <c r="F137" s="169">
        <f t="shared" si="22"/>
        <v>0.77288545654665108</v>
      </c>
      <c r="G137" s="169">
        <f t="shared" si="22"/>
        <v>0.77463462628824775</v>
      </c>
      <c r="H137" s="169">
        <f t="shared" si="22"/>
        <v>0.77824549253817199</v>
      </c>
      <c r="I137" s="169">
        <f t="shared" si="22"/>
        <v>0.77951564377433769</v>
      </c>
      <c r="J137" s="169">
        <f t="shared" si="22"/>
        <v>0.78222855589143958</v>
      </c>
      <c r="K137" s="169">
        <f t="shared" si="22"/>
        <v>0.785390378656045</v>
      </c>
      <c r="L137" s="169">
        <f t="shared" si="22"/>
        <v>0.7874876481511166</v>
      </c>
      <c r="M137" s="169">
        <f t="shared" si="22"/>
        <v>0.79243150073650415</v>
      </c>
      <c r="N137" s="169">
        <f t="shared" si="22"/>
        <v>0.79484048590668399</v>
      </c>
      <c r="O137" s="169">
        <f t="shared" si="22"/>
        <v>0.79832964247752547</v>
      </c>
      <c r="P137" s="169">
        <f t="shared" si="22"/>
        <v>0.80220158286817278</v>
      </c>
      <c r="Q137" s="169">
        <f t="shared" si="22"/>
        <v>0.80489131480456089</v>
      </c>
    </row>
    <row r="138" spans="1:17" ht="12" customHeight="1" x14ac:dyDescent="0.25">
      <c r="A138" s="167" t="s">
        <v>148</v>
      </c>
      <c r="B138" s="174">
        <f t="shared" si="22"/>
        <v>0.77999995029718439</v>
      </c>
      <c r="C138" s="174">
        <f t="shared" si="22"/>
        <v>0.78093921096878693</v>
      </c>
      <c r="D138" s="174">
        <f t="shared" si="22"/>
        <v>0.78201434006398995</v>
      </c>
      <c r="E138" s="174">
        <f t="shared" si="22"/>
        <v>0.78299113885047522</v>
      </c>
      <c r="F138" s="174">
        <f t="shared" si="22"/>
        <v>0.783757127822023</v>
      </c>
      <c r="G138" s="174">
        <f t="shared" si="22"/>
        <v>0.78457799419448782</v>
      </c>
      <c r="H138" s="174">
        <f t="shared" si="22"/>
        <v>0.78542204050135356</v>
      </c>
      <c r="I138" s="174">
        <f t="shared" si="22"/>
        <v>0.78612260415052404</v>
      </c>
      <c r="J138" s="174">
        <f t="shared" si="22"/>
        <v>0.78807160376154861</v>
      </c>
      <c r="K138" s="174">
        <f t="shared" si="22"/>
        <v>0.79046972911746582</v>
      </c>
      <c r="L138" s="174">
        <f t="shared" si="22"/>
        <v>0.79249110689225177</v>
      </c>
      <c r="M138" s="174">
        <f t="shared" si="22"/>
        <v>0.79481664707611477</v>
      </c>
      <c r="N138" s="174">
        <f t="shared" si="22"/>
        <v>0.79726929742041974</v>
      </c>
      <c r="O138" s="174">
        <f t="shared" si="22"/>
        <v>0.80000989401734168</v>
      </c>
      <c r="P138" s="174">
        <f t="shared" si="22"/>
        <v>0.80272572657703678</v>
      </c>
      <c r="Q138" s="174">
        <f t="shared" si="22"/>
        <v>0.80559322535793076</v>
      </c>
    </row>
    <row r="139" spans="1:17" ht="12" customHeight="1" x14ac:dyDescent="0.25">
      <c r="A139" s="167" t="s">
        <v>147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61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>
        <f t="shared" si="22"/>
        <v>0.60805862398321653</v>
      </c>
      <c r="C142" s="171">
        <f t="shared" si="22"/>
        <v>0.61297590955339942</v>
      </c>
      <c r="D142" s="171">
        <f t="shared" si="22"/>
        <v>0.62388857514760654</v>
      </c>
      <c r="E142" s="171">
        <f t="shared" si="22"/>
        <v>0.62747111951499801</v>
      </c>
      <c r="F142" s="171">
        <f t="shared" si="22"/>
        <v>0.6441245878468993</v>
      </c>
      <c r="G142" s="171">
        <f t="shared" si="22"/>
        <v>0.66182373936948757</v>
      </c>
      <c r="H142" s="171">
        <f t="shared" si="22"/>
        <v>0.68449697437066392</v>
      </c>
      <c r="I142" s="171">
        <f t="shared" si="22"/>
        <v>0.6983177562411742</v>
      </c>
      <c r="J142" s="171">
        <f t="shared" si="22"/>
        <v>0.70972743597734089</v>
      </c>
      <c r="K142" s="171">
        <f t="shared" si="22"/>
        <v>0.71203037385232038</v>
      </c>
      <c r="L142" s="171">
        <f t="shared" si="22"/>
        <v>0.7180447139996794</v>
      </c>
      <c r="M142" s="171">
        <f t="shared" si="22"/>
        <v>0.72748481526918918</v>
      </c>
      <c r="N142" s="171">
        <f t="shared" si="22"/>
        <v>0.7275913247002016</v>
      </c>
      <c r="O142" s="171">
        <f t="shared" si="22"/>
        <v>0.72879182593593472</v>
      </c>
      <c r="P142" s="171">
        <f t="shared" si="22"/>
        <v>0.72967034877985815</v>
      </c>
      <c r="Q142" s="171">
        <f t="shared" si="22"/>
        <v>0.73476713245171632</v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>
        <f t="shared" si="22"/>
        <v>0.50641341907348847</v>
      </c>
      <c r="C146" s="169">
        <f t="shared" si="22"/>
        <v>0.51750604817131474</v>
      </c>
      <c r="D146" s="169">
        <f t="shared" si="22"/>
        <v>0.52655580334635477</v>
      </c>
      <c r="E146" s="169">
        <f t="shared" si="22"/>
        <v>0.54163599033982357</v>
      </c>
      <c r="F146" s="169">
        <f t="shared" si="22"/>
        <v>0.57295323251956887</v>
      </c>
      <c r="G146" s="169">
        <f t="shared" si="22"/>
        <v>0.58425253406341981</v>
      </c>
      <c r="H146" s="169">
        <f t="shared" si="22"/>
        <v>0.62487249341074091</v>
      </c>
      <c r="I146" s="169">
        <f t="shared" si="22"/>
        <v>0.68734936763695165</v>
      </c>
      <c r="J146" s="169">
        <f t="shared" si="22"/>
        <v>0.70430936712658432</v>
      </c>
      <c r="K146" s="169">
        <f t="shared" si="22"/>
        <v>0.70249703632001126</v>
      </c>
      <c r="L146" s="169">
        <f t="shared" si="22"/>
        <v>0.69002792745634756</v>
      </c>
      <c r="M146" s="169">
        <f t="shared" si="22"/>
        <v>0.68017669753030119</v>
      </c>
      <c r="N146" s="169">
        <f t="shared" si="22"/>
        <v>0.67797929856125827</v>
      </c>
      <c r="O146" s="169">
        <f t="shared" si="22"/>
        <v>0.70035430016734634</v>
      </c>
      <c r="P146" s="169">
        <f t="shared" si="22"/>
        <v>0.71531979678641189</v>
      </c>
      <c r="Q146" s="169">
        <f t="shared" ref="Q146" si="23">IF(Q127=0,"",Q127/Q108)</f>
        <v>0.72955057783973232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0.39046874377698931</v>
      </c>
      <c r="C147" s="73">
        <f t="shared" si="24"/>
        <v>0.39675437624282611</v>
      </c>
      <c r="D147" s="73">
        <f t="shared" si="24"/>
        <v>0.40411409305657991</v>
      </c>
      <c r="E147" s="73">
        <f t="shared" si="24"/>
        <v>0.40949553193832322</v>
      </c>
      <c r="F147" s="73">
        <f t="shared" si="24"/>
        <v>0.41250836978221433</v>
      </c>
      <c r="G147" s="73">
        <f t="shared" si="24"/>
        <v>0.42069600249355971</v>
      </c>
      <c r="H147" s="73">
        <f t="shared" si="24"/>
        <v>0.42812659334990338</v>
      </c>
      <c r="I147" s="73">
        <f t="shared" si="24"/>
        <v>0.44839693731086727</v>
      </c>
      <c r="J147" s="73">
        <f t="shared" si="24"/>
        <v>0.44867604130605876</v>
      </c>
      <c r="K147" s="73">
        <f t="shared" si="24"/>
        <v>0.45264259280035302</v>
      </c>
      <c r="L147" s="73">
        <f t="shared" si="24"/>
        <v>0.45918949671364345</v>
      </c>
      <c r="M147" s="73">
        <f t="shared" si="24"/>
        <v>0.46292151900382533</v>
      </c>
      <c r="N147" s="73">
        <f t="shared" si="24"/>
        <v>0.46315384417288186</v>
      </c>
      <c r="O147" s="73">
        <f t="shared" si="24"/>
        <v>0.46567939889159288</v>
      </c>
      <c r="P147" s="73">
        <f t="shared" si="24"/>
        <v>0.46604374245267516</v>
      </c>
      <c r="Q147" s="73">
        <f t="shared" si="24"/>
        <v>0.46646172242867534</v>
      </c>
    </row>
    <row r="148" spans="1:17" ht="12" customHeight="1" x14ac:dyDescent="0.25">
      <c r="A148" s="29" t="s">
        <v>140</v>
      </c>
      <c r="B148" s="65">
        <f t="shared" si="24"/>
        <v>0.77506202608068198</v>
      </c>
      <c r="C148" s="65">
        <f t="shared" si="24"/>
        <v>0.78166479511260067</v>
      </c>
      <c r="D148" s="65">
        <f t="shared" si="24"/>
        <v>0.78781316657524447</v>
      </c>
      <c r="E148" s="65">
        <f t="shared" si="24"/>
        <v>0.79397574303406127</v>
      </c>
      <c r="F148" s="65">
        <f t="shared" si="24"/>
        <v>0.80140607520954132</v>
      </c>
      <c r="G148" s="65">
        <f t="shared" si="24"/>
        <v>0.80631589621101563</v>
      </c>
      <c r="H148" s="65">
        <f t="shared" si="24"/>
        <v>0.81248302297381658</v>
      </c>
      <c r="I148" s="65">
        <f t="shared" si="24"/>
        <v>0.81887084208877514</v>
      </c>
      <c r="J148" s="65">
        <f t="shared" si="24"/>
        <v>0.82373343906953977</v>
      </c>
      <c r="K148" s="65">
        <f t="shared" si="24"/>
        <v>0.82549539659010795</v>
      </c>
      <c r="L148" s="65">
        <f t="shared" si="24"/>
        <v>0.82696377654135511</v>
      </c>
      <c r="M148" s="65">
        <f t="shared" si="24"/>
        <v>0.82803769451765596</v>
      </c>
      <c r="N148" s="65">
        <f t="shared" si="24"/>
        <v>0.83077197767052424</v>
      </c>
      <c r="O148" s="65">
        <f t="shared" si="24"/>
        <v>0.83280988142398338</v>
      </c>
      <c r="P148" s="65">
        <f t="shared" si="24"/>
        <v>0.83526522313901896</v>
      </c>
      <c r="Q148" s="65">
        <f t="shared" si="24"/>
        <v>0.83882063920939609</v>
      </c>
    </row>
    <row r="150" spans="1:17" ht="12" customHeight="1" x14ac:dyDescent="0.25">
      <c r="A150" s="152" t="s">
        <v>121</v>
      </c>
      <c r="B150" s="168">
        <f>SUM(B151,B154,B156,B165)</f>
        <v>109.38411508452347</v>
      </c>
      <c r="C150" s="168">
        <f t="shared" ref="C150:Q150" si="25">SUM(C151,C154,C156,C165)</f>
        <v>109.59764614548661</v>
      </c>
      <c r="D150" s="168">
        <f t="shared" si="25"/>
        <v>108.5394225629399</v>
      </c>
      <c r="E150" s="168">
        <f t="shared" si="25"/>
        <v>105.13416102681019</v>
      </c>
      <c r="F150" s="168">
        <f t="shared" si="25"/>
        <v>92.685002223060621</v>
      </c>
      <c r="G150" s="168">
        <f t="shared" si="25"/>
        <v>88.694628017303572</v>
      </c>
      <c r="H150" s="168">
        <f t="shared" si="25"/>
        <v>75.317125108231721</v>
      </c>
      <c r="I150" s="168">
        <f t="shared" si="25"/>
        <v>48.315469123104705</v>
      </c>
      <c r="J150" s="168">
        <f t="shared" si="25"/>
        <v>46.767063801257251</v>
      </c>
      <c r="K150" s="168">
        <f t="shared" si="25"/>
        <v>48.160192928044594</v>
      </c>
      <c r="L150" s="168">
        <f t="shared" si="25"/>
        <v>52.545591075727799</v>
      </c>
      <c r="M150" s="168">
        <f t="shared" si="25"/>
        <v>58.149072632957349</v>
      </c>
      <c r="N150" s="168">
        <f t="shared" si="25"/>
        <v>61.30817878086026</v>
      </c>
      <c r="O150" s="168">
        <f t="shared" si="25"/>
        <v>50.049582087308266</v>
      </c>
      <c r="P150" s="168">
        <f t="shared" si="25"/>
        <v>45.260515208591272</v>
      </c>
      <c r="Q150" s="168">
        <f t="shared" si="25"/>
        <v>40.723144266213488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149</v>
      </c>
      <c r="B152" s="156">
        <f>RES_hhdet_emi!B$126</f>
        <v>0</v>
      </c>
      <c r="C152" s="156">
        <f>RES_hhdet_emi!C$126</f>
        <v>0</v>
      </c>
      <c r="D152" s="156">
        <f>RES_hhdet_emi!D$126</f>
        <v>0</v>
      </c>
      <c r="E152" s="156">
        <f>RES_hhdet_emi!E$126</f>
        <v>0</v>
      </c>
      <c r="F152" s="156">
        <f>RES_hhdet_emi!F$126</f>
        <v>0</v>
      </c>
      <c r="G152" s="156">
        <f>RES_hhdet_emi!G$126</f>
        <v>0</v>
      </c>
      <c r="H152" s="156">
        <f>RES_hhdet_emi!H$126</f>
        <v>0</v>
      </c>
      <c r="I152" s="156">
        <f>RES_hhdet_emi!I$126</f>
        <v>0</v>
      </c>
      <c r="J152" s="156">
        <f>RES_hhdet_emi!J$126</f>
        <v>0</v>
      </c>
      <c r="K152" s="156">
        <f>RES_hhdet_emi!K$126</f>
        <v>0</v>
      </c>
      <c r="L152" s="156">
        <f>RES_hhdet_emi!L$126</f>
        <v>0</v>
      </c>
      <c r="M152" s="156">
        <f>RES_hhdet_emi!M$126</f>
        <v>0</v>
      </c>
      <c r="N152" s="156">
        <f>RES_hhdet_emi!N$126</f>
        <v>0</v>
      </c>
      <c r="O152" s="156">
        <f>RES_hhdet_emi!O$126</f>
        <v>0</v>
      </c>
      <c r="P152" s="156">
        <f>RES_hhdet_emi!P$126</f>
        <v>0</v>
      </c>
      <c r="Q152" s="156">
        <f>RES_hhdet_emi!Q$126</f>
        <v>0</v>
      </c>
    </row>
    <row r="153" spans="1:17" ht="12" customHeight="1" x14ac:dyDescent="0.25">
      <c r="A153" s="23" t="s">
        <v>60</v>
      </c>
      <c r="B153" s="156">
        <f>RES_hhdet_emi!B$127</f>
        <v>0</v>
      </c>
      <c r="C153" s="156">
        <f>RES_hhdet_emi!C$127</f>
        <v>0</v>
      </c>
      <c r="D153" s="156">
        <f>RES_hhdet_emi!D$127</f>
        <v>0</v>
      </c>
      <c r="E153" s="156">
        <f>RES_hhdet_emi!E$127</f>
        <v>0</v>
      </c>
      <c r="F153" s="156">
        <f>RES_hhdet_emi!F$127</f>
        <v>0</v>
      </c>
      <c r="G153" s="156">
        <f>RES_hhdet_emi!G$127</f>
        <v>0</v>
      </c>
      <c r="H153" s="156">
        <f>RES_hhdet_emi!H$127</f>
        <v>0</v>
      </c>
      <c r="I153" s="156">
        <f>RES_hhdet_emi!I$127</f>
        <v>0</v>
      </c>
      <c r="J153" s="156">
        <f>RES_hhdet_emi!J$127</f>
        <v>0</v>
      </c>
      <c r="K153" s="156">
        <f>RES_hhdet_emi!K$127</f>
        <v>0</v>
      </c>
      <c r="L153" s="156">
        <f>RES_hhdet_emi!L$127</f>
        <v>0</v>
      </c>
      <c r="M153" s="156">
        <f>RES_hhdet_emi!M$127</f>
        <v>0</v>
      </c>
      <c r="N153" s="156">
        <f>RES_hhdet_emi!N$127</f>
        <v>0</v>
      </c>
      <c r="O153" s="156">
        <f>RES_hhdet_emi!O$127</f>
        <v>0</v>
      </c>
      <c r="P153" s="156">
        <f>RES_hhdet_emi!P$127</f>
        <v>0</v>
      </c>
      <c r="Q153" s="156">
        <f>RES_hhdet_emi!Q$127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RES_hhdet_emi!B$129</f>
        <v>0</v>
      </c>
      <c r="C155" s="156">
        <f>RES_hhdet_emi!C$129</f>
        <v>0</v>
      </c>
      <c r="D155" s="156">
        <f>RES_hhdet_emi!D$129</f>
        <v>0</v>
      </c>
      <c r="E155" s="156">
        <f>RES_hhdet_emi!E$129</f>
        <v>0</v>
      </c>
      <c r="F155" s="156">
        <f>RES_hhdet_emi!F$129</f>
        <v>0</v>
      </c>
      <c r="G155" s="156">
        <f>RES_hhdet_emi!G$129</f>
        <v>0</v>
      </c>
      <c r="H155" s="156">
        <f>RES_hhdet_emi!H$129</f>
        <v>0</v>
      </c>
      <c r="I155" s="156">
        <f>RES_hhdet_emi!I$129</f>
        <v>0</v>
      </c>
      <c r="J155" s="156">
        <f>RES_hhdet_emi!J$129</f>
        <v>0</v>
      </c>
      <c r="K155" s="156">
        <f>RES_hhdet_emi!K$129</f>
        <v>0</v>
      </c>
      <c r="L155" s="156">
        <f>RES_hhdet_emi!L$129</f>
        <v>0</v>
      </c>
      <c r="M155" s="156">
        <f>RES_hhdet_emi!M$129</f>
        <v>0</v>
      </c>
      <c r="N155" s="156">
        <f>RES_hhdet_emi!N$129</f>
        <v>0</v>
      </c>
      <c r="O155" s="156">
        <f>RES_hhdet_emi!O$129</f>
        <v>0</v>
      </c>
      <c r="P155" s="156">
        <f>RES_hhdet_emi!P$129</f>
        <v>0</v>
      </c>
      <c r="Q155" s="156">
        <f>RES_hhdet_emi!Q$129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148</v>
      </c>
      <c r="B157" s="132">
        <f>RES_hhdet_emi!B$131</f>
        <v>0</v>
      </c>
      <c r="C157" s="132">
        <f>RES_hhdet_emi!C$131</f>
        <v>0</v>
      </c>
      <c r="D157" s="132">
        <f>RES_hhdet_emi!D$131</f>
        <v>0</v>
      </c>
      <c r="E157" s="132">
        <f>RES_hhdet_emi!E$131</f>
        <v>0</v>
      </c>
      <c r="F157" s="132">
        <f>RES_hhdet_emi!F$131</f>
        <v>0</v>
      </c>
      <c r="G157" s="132">
        <f>RES_hhdet_emi!G$131</f>
        <v>0</v>
      </c>
      <c r="H157" s="132">
        <f>RES_hhdet_emi!H$131</f>
        <v>0</v>
      </c>
      <c r="I157" s="132">
        <f>RES_hhdet_emi!I$131</f>
        <v>0</v>
      </c>
      <c r="J157" s="132">
        <f>RES_hhdet_emi!J$131</f>
        <v>0</v>
      </c>
      <c r="K157" s="132">
        <f>RES_hhdet_emi!K$131</f>
        <v>0</v>
      </c>
      <c r="L157" s="132">
        <f>RES_hhdet_emi!L$131</f>
        <v>0</v>
      </c>
      <c r="M157" s="132">
        <f>RES_hhdet_emi!M$131</f>
        <v>0</v>
      </c>
      <c r="N157" s="132">
        <f>RES_hhdet_emi!N$131</f>
        <v>0</v>
      </c>
      <c r="O157" s="132">
        <f>RES_hhdet_emi!O$131</f>
        <v>0</v>
      </c>
      <c r="P157" s="132">
        <f>RES_hhdet_emi!P$131</f>
        <v>0</v>
      </c>
      <c r="Q157" s="132">
        <f>RES_hhdet_emi!Q$131</f>
        <v>0</v>
      </c>
    </row>
    <row r="158" spans="1:17" ht="12" customHeight="1" x14ac:dyDescent="0.25">
      <c r="A158" s="167" t="s">
        <v>147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61</v>
      </c>
      <c r="B159" s="165">
        <f>RES_hhdet_emi!B$133</f>
        <v>0</v>
      </c>
      <c r="C159" s="165">
        <f>RES_hhdet_emi!C$133</f>
        <v>0</v>
      </c>
      <c r="D159" s="165">
        <f>RES_hhdet_emi!D$133</f>
        <v>0</v>
      </c>
      <c r="E159" s="165">
        <f>RES_hhdet_emi!E$133</f>
        <v>0</v>
      </c>
      <c r="F159" s="165">
        <f>RES_hhdet_emi!F$133</f>
        <v>0</v>
      </c>
      <c r="G159" s="165">
        <f>RES_hhdet_emi!G$133</f>
        <v>0</v>
      </c>
      <c r="H159" s="165">
        <f>RES_hhdet_emi!H$133</f>
        <v>0</v>
      </c>
      <c r="I159" s="165">
        <f>RES_hhdet_emi!I$133</f>
        <v>0</v>
      </c>
      <c r="J159" s="165">
        <f>RES_hhdet_emi!J$133</f>
        <v>0</v>
      </c>
      <c r="K159" s="165">
        <f>RES_hhdet_emi!K$133</f>
        <v>0</v>
      </c>
      <c r="L159" s="165">
        <f>RES_hhdet_emi!L$133</f>
        <v>0</v>
      </c>
      <c r="M159" s="165">
        <f>RES_hhdet_emi!M$133</f>
        <v>0</v>
      </c>
      <c r="N159" s="165">
        <f>RES_hhdet_emi!N$133</f>
        <v>0</v>
      </c>
      <c r="O159" s="165">
        <f>RES_hhdet_emi!O$133</f>
        <v>0</v>
      </c>
      <c r="P159" s="165">
        <f>RES_hhdet_emi!P$133</f>
        <v>0</v>
      </c>
      <c r="Q159" s="165">
        <f>RES_hhdet_emi!Q$133</f>
        <v>0</v>
      </c>
    </row>
    <row r="160" spans="1:17" ht="12" customHeight="1" x14ac:dyDescent="0.25">
      <c r="A160" s="147" t="s">
        <v>59</v>
      </c>
      <c r="B160" s="164">
        <f>RES_hhdet_emi!B$134</f>
        <v>0</v>
      </c>
      <c r="C160" s="164">
        <f>RES_hhdet_emi!C$134</f>
        <v>0</v>
      </c>
      <c r="D160" s="164">
        <f>RES_hhdet_emi!D$134</f>
        <v>0</v>
      </c>
      <c r="E160" s="164">
        <f>RES_hhdet_emi!E$134</f>
        <v>0</v>
      </c>
      <c r="F160" s="164">
        <f>RES_hhdet_emi!F$134</f>
        <v>0</v>
      </c>
      <c r="G160" s="164">
        <f>RES_hhdet_emi!G$134</f>
        <v>0</v>
      </c>
      <c r="H160" s="164">
        <f>RES_hhdet_emi!H$134</f>
        <v>0</v>
      </c>
      <c r="I160" s="164">
        <f>RES_hhdet_emi!I$134</f>
        <v>0</v>
      </c>
      <c r="J160" s="164">
        <f>RES_hhdet_emi!J$134</f>
        <v>0</v>
      </c>
      <c r="K160" s="164">
        <f>RES_hhdet_emi!K$134</f>
        <v>0</v>
      </c>
      <c r="L160" s="164">
        <f>RES_hhdet_emi!L$134</f>
        <v>0</v>
      </c>
      <c r="M160" s="164">
        <f>RES_hhdet_emi!M$134</f>
        <v>0</v>
      </c>
      <c r="N160" s="164">
        <f>RES_hhdet_emi!N$134</f>
        <v>0</v>
      </c>
      <c r="O160" s="164">
        <f>RES_hhdet_emi!O$134</f>
        <v>0</v>
      </c>
      <c r="P160" s="164">
        <f>RES_hhdet_emi!P$134</f>
        <v>0</v>
      </c>
      <c r="Q160" s="164">
        <f>RES_hhdet_emi!Q$134</f>
        <v>0</v>
      </c>
    </row>
    <row r="161" spans="1:17" ht="12" customHeight="1" x14ac:dyDescent="0.25">
      <c r="A161" s="163" t="s">
        <v>142</v>
      </c>
      <c r="B161" s="162">
        <f>RES_hhdet_emi!B$135</f>
        <v>0</v>
      </c>
      <c r="C161" s="162">
        <f>RES_hhdet_emi!C$135</f>
        <v>0</v>
      </c>
      <c r="D161" s="162">
        <f>RES_hhdet_emi!D$135</f>
        <v>0</v>
      </c>
      <c r="E161" s="162">
        <f>RES_hhdet_emi!E$135</f>
        <v>0</v>
      </c>
      <c r="F161" s="162">
        <f>RES_hhdet_emi!F$135</f>
        <v>0</v>
      </c>
      <c r="G161" s="162">
        <f>RES_hhdet_emi!G$135</f>
        <v>0</v>
      </c>
      <c r="H161" s="162">
        <f>RES_hhdet_emi!H$135</f>
        <v>0</v>
      </c>
      <c r="I161" s="162">
        <f>RES_hhdet_emi!I$135</f>
        <v>0</v>
      </c>
      <c r="J161" s="162">
        <f>RES_hhdet_emi!J$135</f>
        <v>0</v>
      </c>
      <c r="K161" s="162">
        <f>RES_hhdet_emi!K$135</f>
        <v>0</v>
      </c>
      <c r="L161" s="162">
        <f>RES_hhdet_emi!L$135</f>
        <v>0</v>
      </c>
      <c r="M161" s="162">
        <f>RES_hhdet_emi!M$135</f>
        <v>0</v>
      </c>
      <c r="N161" s="162">
        <f>RES_hhdet_emi!N$135</f>
        <v>0</v>
      </c>
      <c r="O161" s="162">
        <f>RES_hhdet_emi!O$135</f>
        <v>0</v>
      </c>
      <c r="P161" s="162">
        <f>RES_hhdet_emi!P$135</f>
        <v>0</v>
      </c>
      <c r="Q161" s="162">
        <f>RES_hhdet_emi!Q$135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RES_hhdet_emi!B$137</f>
        <v>0</v>
      </c>
      <c r="C163" s="156">
        <f>RES_hhdet_emi!C$137</f>
        <v>0</v>
      </c>
      <c r="D163" s="156">
        <f>RES_hhdet_emi!D$137</f>
        <v>0</v>
      </c>
      <c r="E163" s="156">
        <f>RES_hhdet_emi!E$137</f>
        <v>0</v>
      </c>
      <c r="F163" s="156">
        <f>RES_hhdet_emi!F$137</f>
        <v>0</v>
      </c>
      <c r="G163" s="156">
        <f>RES_hhdet_emi!G$137</f>
        <v>0</v>
      </c>
      <c r="H163" s="156">
        <f>RES_hhdet_emi!H$137</f>
        <v>0</v>
      </c>
      <c r="I163" s="156">
        <f>RES_hhdet_emi!I$137</f>
        <v>0</v>
      </c>
      <c r="J163" s="156">
        <f>RES_hhdet_emi!J$137</f>
        <v>0</v>
      </c>
      <c r="K163" s="156">
        <f>RES_hhdet_emi!K$137</f>
        <v>0</v>
      </c>
      <c r="L163" s="156">
        <f>RES_hhdet_emi!L$137</f>
        <v>0</v>
      </c>
      <c r="M163" s="156">
        <f>RES_hhdet_emi!M$137</f>
        <v>0</v>
      </c>
      <c r="N163" s="156">
        <f>RES_hhdet_emi!N$137</f>
        <v>0</v>
      </c>
      <c r="O163" s="156">
        <f>RES_hhdet_emi!O$137</f>
        <v>0</v>
      </c>
      <c r="P163" s="156">
        <f>RES_hhdet_emi!P$137</f>
        <v>0</v>
      </c>
      <c r="Q163" s="156">
        <f>RES_hhdet_emi!Q$137</f>
        <v>0</v>
      </c>
    </row>
    <row r="164" spans="1:17" ht="12" customHeight="1" x14ac:dyDescent="0.25">
      <c r="A164" s="148" t="s">
        <v>59</v>
      </c>
      <c r="B164" s="156">
        <f>RES_hhdet_emi!B$138</f>
        <v>0</v>
      </c>
      <c r="C164" s="156">
        <f>RES_hhdet_emi!C$138</f>
        <v>0</v>
      </c>
      <c r="D164" s="156">
        <f>RES_hhdet_emi!D$138</f>
        <v>0</v>
      </c>
      <c r="E164" s="156">
        <f>RES_hhdet_emi!E$138</f>
        <v>0</v>
      </c>
      <c r="F164" s="156">
        <f>RES_hhdet_emi!F$138</f>
        <v>0</v>
      </c>
      <c r="G164" s="156">
        <f>RES_hhdet_emi!G$138</f>
        <v>0</v>
      </c>
      <c r="H164" s="156">
        <f>RES_hhdet_emi!H$138</f>
        <v>0</v>
      </c>
      <c r="I164" s="156">
        <f>RES_hhdet_emi!I$138</f>
        <v>0</v>
      </c>
      <c r="J164" s="156">
        <f>RES_hhdet_emi!J$138</f>
        <v>0</v>
      </c>
      <c r="K164" s="156">
        <f>RES_hhdet_emi!K$138</f>
        <v>0</v>
      </c>
      <c r="L164" s="156">
        <f>RES_hhdet_emi!L$138</f>
        <v>0</v>
      </c>
      <c r="M164" s="156">
        <f>RES_hhdet_emi!M$138</f>
        <v>0</v>
      </c>
      <c r="N164" s="156">
        <f>RES_hhdet_emi!N$138</f>
        <v>0</v>
      </c>
      <c r="O164" s="156">
        <f>RES_hhdet_emi!O$138</f>
        <v>0</v>
      </c>
      <c r="P164" s="156">
        <f>RES_hhdet_emi!P$138</f>
        <v>0</v>
      </c>
      <c r="Q164" s="156">
        <f>RES_hhdet_emi!Q$138</f>
        <v>0</v>
      </c>
    </row>
    <row r="165" spans="1:17" ht="12" customHeight="1" x14ac:dyDescent="0.25">
      <c r="A165" s="158" t="s">
        <v>62</v>
      </c>
      <c r="B165" s="157">
        <f>SUM(B166:B167)</f>
        <v>109.38411508452347</v>
      </c>
      <c r="C165" s="157">
        <f t="shared" ref="C165:Q165" si="31">SUM(C166:C167)</f>
        <v>109.59764614548661</v>
      </c>
      <c r="D165" s="157">
        <f t="shared" si="31"/>
        <v>108.5394225629399</v>
      </c>
      <c r="E165" s="157">
        <f t="shared" si="31"/>
        <v>105.13416102681019</v>
      </c>
      <c r="F165" s="157">
        <f t="shared" si="31"/>
        <v>92.685002223060621</v>
      </c>
      <c r="G165" s="157">
        <f t="shared" si="31"/>
        <v>88.694628017303572</v>
      </c>
      <c r="H165" s="157">
        <f t="shared" si="31"/>
        <v>75.317125108231721</v>
      </c>
      <c r="I165" s="157">
        <f t="shared" si="31"/>
        <v>48.315469123104705</v>
      </c>
      <c r="J165" s="157">
        <f t="shared" si="31"/>
        <v>46.767063801257251</v>
      </c>
      <c r="K165" s="157">
        <f t="shared" si="31"/>
        <v>48.160192928044594</v>
      </c>
      <c r="L165" s="157">
        <f t="shared" si="31"/>
        <v>52.545591075727799</v>
      </c>
      <c r="M165" s="157">
        <f t="shared" si="31"/>
        <v>58.149072632957349</v>
      </c>
      <c r="N165" s="157">
        <f t="shared" si="31"/>
        <v>61.30817878086026</v>
      </c>
      <c r="O165" s="157">
        <f t="shared" si="31"/>
        <v>50.049582087308266</v>
      </c>
      <c r="P165" s="157">
        <f t="shared" si="31"/>
        <v>45.260515208591272</v>
      </c>
      <c r="Q165" s="157">
        <f t="shared" si="31"/>
        <v>40.723144266213488</v>
      </c>
    </row>
    <row r="166" spans="1:17" ht="12" customHeight="1" x14ac:dyDescent="0.25">
      <c r="A166" s="23" t="s">
        <v>57</v>
      </c>
      <c r="B166" s="156">
        <f>RES_hhdet_emi!B$140</f>
        <v>109.38411508452347</v>
      </c>
      <c r="C166" s="156">
        <f>RES_hhdet_emi!C$140</f>
        <v>109.59764614548661</v>
      </c>
      <c r="D166" s="156">
        <f>RES_hhdet_emi!D$140</f>
        <v>108.5394225629399</v>
      </c>
      <c r="E166" s="156">
        <f>RES_hhdet_emi!E$140</f>
        <v>105.13416102681019</v>
      </c>
      <c r="F166" s="156">
        <f>RES_hhdet_emi!F$140</f>
        <v>92.685002223060621</v>
      </c>
      <c r="G166" s="156">
        <f>RES_hhdet_emi!G$140</f>
        <v>88.694628017303572</v>
      </c>
      <c r="H166" s="156">
        <f>RES_hhdet_emi!H$140</f>
        <v>75.317125108231721</v>
      </c>
      <c r="I166" s="156">
        <f>RES_hhdet_emi!I$140</f>
        <v>48.315469123104705</v>
      </c>
      <c r="J166" s="156">
        <f>RES_hhdet_emi!J$140</f>
        <v>46.767063801257251</v>
      </c>
      <c r="K166" s="156">
        <f>RES_hhdet_emi!K$140</f>
        <v>48.160192928044594</v>
      </c>
      <c r="L166" s="156">
        <f>RES_hhdet_emi!L$140</f>
        <v>52.545591075727799</v>
      </c>
      <c r="M166" s="156">
        <f>RES_hhdet_emi!M$140</f>
        <v>58.149072632957349</v>
      </c>
      <c r="N166" s="156">
        <f>RES_hhdet_emi!N$140</f>
        <v>61.30817878086026</v>
      </c>
      <c r="O166" s="156">
        <f>RES_hhdet_emi!O$140</f>
        <v>50.049582087308266</v>
      </c>
      <c r="P166" s="156">
        <f>RES_hhdet_emi!P$140</f>
        <v>45.260515208591272</v>
      </c>
      <c r="Q166" s="156">
        <f>RES_hhdet_emi!Q$140</f>
        <v>40.723144266213488</v>
      </c>
    </row>
    <row r="167" spans="1:17" ht="12" customHeight="1" x14ac:dyDescent="0.25">
      <c r="A167" s="29" t="s">
        <v>140</v>
      </c>
      <c r="B167" s="57">
        <f>RES_hhdet_emi!B$141</f>
        <v>0</v>
      </c>
      <c r="C167" s="57">
        <f>RES_hhdet_emi!C$141</f>
        <v>0</v>
      </c>
      <c r="D167" s="57">
        <f>RES_hhdet_emi!D$141</f>
        <v>0</v>
      </c>
      <c r="E167" s="57">
        <f>RES_hhdet_emi!E$141</f>
        <v>0</v>
      </c>
      <c r="F167" s="57">
        <f>RES_hhdet_emi!F$141</f>
        <v>0</v>
      </c>
      <c r="G167" s="57">
        <f>RES_hhdet_emi!G$141</f>
        <v>0</v>
      </c>
      <c r="H167" s="57">
        <f>RES_hhdet_emi!H$141</f>
        <v>0</v>
      </c>
      <c r="I167" s="57">
        <f>RES_hhdet_emi!I$141</f>
        <v>0</v>
      </c>
      <c r="J167" s="57">
        <f>RES_hhdet_emi!J$141</f>
        <v>0</v>
      </c>
      <c r="K167" s="57">
        <f>RES_hhdet_emi!K$141</f>
        <v>0</v>
      </c>
      <c r="L167" s="57">
        <f>RES_hhdet_emi!L$141</f>
        <v>0</v>
      </c>
      <c r="M167" s="57">
        <f>RES_hhdet_emi!M$141</f>
        <v>0</v>
      </c>
      <c r="N167" s="57">
        <f>RES_hhdet_emi!N$141</f>
        <v>0</v>
      </c>
      <c r="O167" s="57">
        <f>RES_hhdet_emi!O$141</f>
        <v>0</v>
      </c>
      <c r="P167" s="57">
        <f>RES_hhdet_emi!P$141</f>
        <v>0</v>
      </c>
      <c r="Q167" s="57">
        <f>RES_hhdet_emi!Q$141</f>
        <v>0</v>
      </c>
    </row>
    <row r="169" spans="1:17" ht="12" customHeight="1" x14ac:dyDescent="0.25">
      <c r="A169" s="152" t="s">
        <v>198</v>
      </c>
      <c r="B169" s="168">
        <f>SUM(B170,B173,B175,B184)</f>
        <v>8672.2805441191595</v>
      </c>
      <c r="C169" s="168">
        <f t="shared" ref="C169:Q169" si="32">SUM(C170,C173,C175,C184)</f>
        <v>9110.4915863470724</v>
      </c>
      <c r="D169" s="168">
        <f t="shared" si="32"/>
        <v>9363.8072656256554</v>
      </c>
      <c r="E169" s="168">
        <f t="shared" si="32"/>
        <v>9485.4526769495187</v>
      </c>
      <c r="F169" s="168">
        <f t="shared" si="32"/>
        <v>9540.3410449548755</v>
      </c>
      <c r="G169" s="168">
        <f t="shared" si="32"/>
        <v>9700.755785664629</v>
      </c>
      <c r="H169" s="168">
        <f t="shared" si="32"/>
        <v>10519.571621607764</v>
      </c>
      <c r="I169" s="168">
        <f t="shared" si="32"/>
        <v>10024.941740503122</v>
      </c>
      <c r="J169" s="168">
        <f t="shared" si="32"/>
        <v>10209.611338536926</v>
      </c>
      <c r="K169" s="168">
        <f t="shared" si="32"/>
        <v>10215.297053868831</v>
      </c>
      <c r="L169" s="168">
        <f t="shared" si="32"/>
        <v>10320.997146475898</v>
      </c>
      <c r="M169" s="168">
        <f t="shared" si="32"/>
        <v>9918.6855903180331</v>
      </c>
      <c r="N169" s="168">
        <f t="shared" si="32"/>
        <v>10020.232580638491</v>
      </c>
      <c r="O169" s="168">
        <f t="shared" si="32"/>
        <v>9490.0356997720974</v>
      </c>
      <c r="P169" s="168">
        <f t="shared" si="32"/>
        <v>9151.4504483033943</v>
      </c>
      <c r="Q169" s="168">
        <f t="shared" si="32"/>
        <v>8868.5704626017814</v>
      </c>
    </row>
    <row r="170" spans="1:17" ht="12" customHeight="1" x14ac:dyDescent="0.25">
      <c r="A170" s="158" t="s">
        <v>65</v>
      </c>
      <c r="B170" s="157">
        <f>SUM(B171:B172)</f>
        <v>6574.803240367195</v>
      </c>
      <c r="C170" s="157">
        <f t="shared" ref="C170:Q170" si="33">SUM(C171:C172)</f>
        <v>6971.0844189579548</v>
      </c>
      <c r="D170" s="157">
        <f t="shared" si="33"/>
        <v>7224.1334103986601</v>
      </c>
      <c r="E170" s="157">
        <f t="shared" si="33"/>
        <v>7288.9676688610662</v>
      </c>
      <c r="F170" s="157">
        <f t="shared" si="33"/>
        <v>7321.1189572662888</v>
      </c>
      <c r="G170" s="157">
        <f t="shared" si="33"/>
        <v>7470.4703587517297</v>
      </c>
      <c r="H170" s="157">
        <f t="shared" si="33"/>
        <v>8180.1346599947929</v>
      </c>
      <c r="I170" s="157">
        <f t="shared" si="33"/>
        <v>7759.8059694753492</v>
      </c>
      <c r="J170" s="157">
        <f t="shared" si="33"/>
        <v>7839.264059483955</v>
      </c>
      <c r="K170" s="157">
        <f t="shared" si="33"/>
        <v>7834.1733547742142</v>
      </c>
      <c r="L170" s="157">
        <f t="shared" si="33"/>
        <v>7936.7266842766876</v>
      </c>
      <c r="M170" s="157">
        <f t="shared" si="33"/>
        <v>7501.6861317051043</v>
      </c>
      <c r="N170" s="157">
        <f t="shared" si="33"/>
        <v>7547.2273144585033</v>
      </c>
      <c r="O170" s="157">
        <f t="shared" si="33"/>
        <v>7119.3307305493427</v>
      </c>
      <c r="P170" s="157">
        <f t="shared" si="33"/>
        <v>6766.2755638038852</v>
      </c>
      <c r="Q170" s="157">
        <f t="shared" si="33"/>
        <v>6498.4697338507276</v>
      </c>
    </row>
    <row r="171" spans="1:17" ht="12" customHeight="1" x14ac:dyDescent="0.25">
      <c r="A171" s="23" t="s">
        <v>149</v>
      </c>
      <c r="B171" s="156">
        <f>IF(B95=0,0,B95/0.086*1000000/B$7)</f>
        <v>6565.2229998125767</v>
      </c>
      <c r="C171" s="156">
        <f t="shared" ref="C171:Q172" si="34">IF(C95=0,0,C95/0.086*1000000/C$7)</f>
        <v>6960.2708694143439</v>
      </c>
      <c r="D171" s="156">
        <f t="shared" si="34"/>
        <v>7214.8169610206478</v>
      </c>
      <c r="E171" s="156">
        <f t="shared" si="34"/>
        <v>7272.5174210314426</v>
      </c>
      <c r="F171" s="156">
        <f t="shared" si="34"/>
        <v>7288.9451410562024</v>
      </c>
      <c r="G171" s="156">
        <f t="shared" si="34"/>
        <v>7435.1719801223908</v>
      </c>
      <c r="H171" s="156">
        <f t="shared" si="34"/>
        <v>8116.9551696731223</v>
      </c>
      <c r="I171" s="156">
        <f t="shared" si="34"/>
        <v>7696.6113160800551</v>
      </c>
      <c r="J171" s="156">
        <f t="shared" si="34"/>
        <v>7753.169701797272</v>
      </c>
      <c r="K171" s="156">
        <f t="shared" si="34"/>
        <v>7764.023554659444</v>
      </c>
      <c r="L171" s="156">
        <f t="shared" si="34"/>
        <v>7903.5874795528071</v>
      </c>
      <c r="M171" s="156">
        <f t="shared" si="34"/>
        <v>7459.2605226874057</v>
      </c>
      <c r="N171" s="156">
        <f t="shared" si="34"/>
        <v>7501.5826501323963</v>
      </c>
      <c r="O171" s="156">
        <f t="shared" si="34"/>
        <v>7083.5957682350709</v>
      </c>
      <c r="P171" s="156">
        <f t="shared" si="34"/>
        <v>6717.0372414199546</v>
      </c>
      <c r="Q171" s="156">
        <f t="shared" si="34"/>
        <v>6452.2290017334853</v>
      </c>
    </row>
    <row r="172" spans="1:17" ht="12" customHeight="1" x14ac:dyDescent="0.25">
      <c r="A172" s="23" t="s">
        <v>60</v>
      </c>
      <c r="B172" s="156">
        <f>IF(B96=0,0,B96/0.086*1000000/B$7)</f>
        <v>9.5802405546181006</v>
      </c>
      <c r="C172" s="156">
        <f t="shared" si="34"/>
        <v>10.813549543611082</v>
      </c>
      <c r="D172" s="156">
        <f t="shared" si="34"/>
        <v>9.3164493780121393</v>
      </c>
      <c r="E172" s="156">
        <f t="shared" si="34"/>
        <v>16.450247829623866</v>
      </c>
      <c r="F172" s="156">
        <f t="shared" si="34"/>
        <v>32.173816210086542</v>
      </c>
      <c r="G172" s="156">
        <f t="shared" si="34"/>
        <v>35.298378629339055</v>
      </c>
      <c r="H172" s="156">
        <f t="shared" si="34"/>
        <v>63.179490321670528</v>
      </c>
      <c r="I172" s="156">
        <f t="shared" si="34"/>
        <v>63.194653395294118</v>
      </c>
      <c r="J172" s="156">
        <f t="shared" si="34"/>
        <v>86.094357686683111</v>
      </c>
      <c r="K172" s="156">
        <f t="shared" si="34"/>
        <v>70.149800114770613</v>
      </c>
      <c r="L172" s="156">
        <f t="shared" si="34"/>
        <v>33.139204723880262</v>
      </c>
      <c r="M172" s="156">
        <f t="shared" si="34"/>
        <v>42.425609017698662</v>
      </c>
      <c r="N172" s="156">
        <f t="shared" si="34"/>
        <v>45.644664326106621</v>
      </c>
      <c r="O172" s="156">
        <f t="shared" si="34"/>
        <v>35.734962314271627</v>
      </c>
      <c r="P172" s="156">
        <f t="shared" si="34"/>
        <v>49.238322383930495</v>
      </c>
      <c r="Q172" s="156">
        <f t="shared" si="34"/>
        <v>46.240732117242651</v>
      </c>
    </row>
    <row r="173" spans="1:17" ht="12" customHeight="1" x14ac:dyDescent="0.25">
      <c r="A173" s="158" t="s">
        <v>112</v>
      </c>
      <c r="B173" s="157">
        <f>B174</f>
        <v>9.8272995784882897E-3</v>
      </c>
      <c r="C173" s="157">
        <f t="shared" ref="C173:Q173" si="35">C174</f>
        <v>1.174053792503179E-2</v>
      </c>
      <c r="D173" s="157">
        <f t="shared" si="35"/>
        <v>1.6235805369528036E-2</v>
      </c>
      <c r="E173" s="157">
        <f t="shared" si="35"/>
        <v>2.7496001764280829E-2</v>
      </c>
      <c r="F173" s="157">
        <f t="shared" si="35"/>
        <v>4.9257729857249966E-2</v>
      </c>
      <c r="G173" s="157">
        <f t="shared" si="35"/>
        <v>8.9814854148026049E-2</v>
      </c>
      <c r="H173" s="157">
        <f t="shared" si="35"/>
        <v>0.17635749646859081</v>
      </c>
      <c r="I173" s="157">
        <f t="shared" si="35"/>
        <v>0.34059101143022813</v>
      </c>
      <c r="J173" s="157">
        <f t="shared" si="35"/>
        <v>0.54287892777422309</v>
      </c>
      <c r="K173" s="157">
        <f t="shared" si="35"/>
        <v>0.68123273282705332</v>
      </c>
      <c r="L173" s="157">
        <f t="shared" si="35"/>
        <v>0.77191264762954681</v>
      </c>
      <c r="M173" s="157">
        <f t="shared" si="35"/>
        <v>1.1207700218077679</v>
      </c>
      <c r="N173" s="157">
        <f t="shared" si="35"/>
        <v>1.0711880864886421</v>
      </c>
      <c r="O173" s="157">
        <f t="shared" si="35"/>
        <v>1.0697596709179515</v>
      </c>
      <c r="P173" s="157">
        <f t="shared" si="35"/>
        <v>1.2279116988318777</v>
      </c>
      <c r="Q173" s="157">
        <f t="shared" si="35"/>
        <v>1.257033778099389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9.8272995784882897E-3</v>
      </c>
      <c r="C174" s="156">
        <f t="shared" si="36"/>
        <v>1.174053792503179E-2</v>
      </c>
      <c r="D174" s="156">
        <f t="shared" si="36"/>
        <v>1.6235805369528036E-2</v>
      </c>
      <c r="E174" s="156">
        <f t="shared" si="36"/>
        <v>2.7496001764280829E-2</v>
      </c>
      <c r="F174" s="156">
        <f t="shared" si="36"/>
        <v>4.9257729857249966E-2</v>
      </c>
      <c r="G174" s="156">
        <f t="shared" si="36"/>
        <v>8.9814854148026049E-2</v>
      </c>
      <c r="H174" s="156">
        <f t="shared" si="36"/>
        <v>0.17635749646859081</v>
      </c>
      <c r="I174" s="156">
        <f t="shared" si="36"/>
        <v>0.34059101143022813</v>
      </c>
      <c r="J174" s="156">
        <f t="shared" si="36"/>
        <v>0.54287892777422309</v>
      </c>
      <c r="K174" s="156">
        <f t="shared" si="36"/>
        <v>0.68123273282705332</v>
      </c>
      <c r="L174" s="156">
        <f t="shared" si="36"/>
        <v>0.77191264762954681</v>
      </c>
      <c r="M174" s="156">
        <f t="shared" si="36"/>
        <v>1.1207700218077679</v>
      </c>
      <c r="N174" s="156">
        <f t="shared" si="36"/>
        <v>1.0711880864886421</v>
      </c>
      <c r="O174" s="156">
        <f t="shared" si="36"/>
        <v>1.0697596709179515</v>
      </c>
      <c r="P174" s="156">
        <f t="shared" si="36"/>
        <v>1.2279116988318777</v>
      </c>
      <c r="Q174" s="156">
        <f t="shared" si="36"/>
        <v>1.257033778099389</v>
      </c>
    </row>
    <row r="175" spans="1:17" ht="12" customHeight="1" x14ac:dyDescent="0.25">
      <c r="A175" s="158" t="s">
        <v>63</v>
      </c>
      <c r="B175" s="157">
        <f t="shared" si="36"/>
        <v>1164.710269584916</v>
      </c>
      <c r="C175" s="157">
        <f t="shared" si="36"/>
        <v>1198.7353017235384</v>
      </c>
      <c r="D175" s="157">
        <f t="shared" si="36"/>
        <v>1215.2424335384596</v>
      </c>
      <c r="E175" s="157">
        <f t="shared" si="36"/>
        <v>1256.4386610106324</v>
      </c>
      <c r="F175" s="157">
        <f t="shared" si="36"/>
        <v>1273.9077118903285</v>
      </c>
      <c r="G175" s="157">
        <f t="shared" si="36"/>
        <v>1285.1674259214735</v>
      </c>
      <c r="H175" s="157">
        <f t="shared" si="36"/>
        <v>1342.5113312052611</v>
      </c>
      <c r="I175" s="157">
        <f t="shared" si="36"/>
        <v>1346.3885165221104</v>
      </c>
      <c r="J175" s="157">
        <f t="shared" si="36"/>
        <v>1381.0214091061962</v>
      </c>
      <c r="K175" s="157">
        <f t="shared" si="36"/>
        <v>1410.061673882992</v>
      </c>
      <c r="L175" s="157">
        <f t="shared" si="36"/>
        <v>1446.2817629092642</v>
      </c>
      <c r="M175" s="157">
        <f t="shared" si="36"/>
        <v>1426.9015673003257</v>
      </c>
      <c r="N175" s="157">
        <f t="shared" si="36"/>
        <v>1452.2862823644048</v>
      </c>
      <c r="O175" s="157">
        <f t="shared" si="36"/>
        <v>1413.2471882876571</v>
      </c>
      <c r="P175" s="157">
        <f t="shared" si="36"/>
        <v>1410.965201964917</v>
      </c>
      <c r="Q175" s="157">
        <f t="shared" si="36"/>
        <v>1409.5892785162994</v>
      </c>
    </row>
    <row r="176" spans="1:17" ht="12" customHeight="1" x14ac:dyDescent="0.25">
      <c r="A176" s="167" t="s">
        <v>148</v>
      </c>
      <c r="B176" s="132">
        <f>IF(B100=0,0,B100/0.086*1000000/B$11)</f>
        <v>1135.4890860317341</v>
      </c>
      <c r="C176" s="132">
        <f t="shared" ref="C176:Q176" si="37">IF(C100=0,0,C100/0.086*1000000/C$11)</f>
        <v>1170.946538412509</v>
      </c>
      <c r="D176" s="132">
        <f t="shared" si="37"/>
        <v>1198.5223435991152</v>
      </c>
      <c r="E176" s="132">
        <f t="shared" si="37"/>
        <v>1231.0992856059827</v>
      </c>
      <c r="F176" s="132">
        <f t="shared" si="37"/>
        <v>1247.9293013572292</v>
      </c>
      <c r="G176" s="132">
        <f t="shared" si="37"/>
        <v>1259.3135924152589</v>
      </c>
      <c r="H176" s="132">
        <f t="shared" si="37"/>
        <v>1307.1959259786529</v>
      </c>
      <c r="I176" s="132">
        <f t="shared" si="37"/>
        <v>1314.1003579472608</v>
      </c>
      <c r="J176" s="132">
        <f t="shared" si="37"/>
        <v>1344.450609168432</v>
      </c>
      <c r="K176" s="132">
        <f t="shared" si="37"/>
        <v>1381.1684125195006</v>
      </c>
      <c r="L176" s="132">
        <f t="shared" si="37"/>
        <v>1427.6278145077858</v>
      </c>
      <c r="M176" s="132">
        <f t="shared" si="37"/>
        <v>1408.7482270365874</v>
      </c>
      <c r="N176" s="132">
        <f t="shared" si="37"/>
        <v>1434.3726313496202</v>
      </c>
      <c r="O176" s="132">
        <f t="shared" si="37"/>
        <v>1407.2573020769403</v>
      </c>
      <c r="P176" s="132">
        <f t="shared" si="37"/>
        <v>1408.2740055360721</v>
      </c>
      <c r="Q176" s="132">
        <f t="shared" si="37"/>
        <v>1406.4831528288528</v>
      </c>
    </row>
    <row r="177" spans="1:17" ht="12" customHeight="1" x14ac:dyDescent="0.25">
      <c r="A177" s="167" t="s">
        <v>147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61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1510.4393027797094</v>
      </c>
      <c r="C180" s="162">
        <f t="shared" ref="C180:Q180" si="40">IF(C104=0,0,C104/0.086*1000000/C$13)</f>
        <v>1560.6202305207864</v>
      </c>
      <c r="D180" s="162">
        <f t="shared" si="40"/>
        <v>1442.0463738906797</v>
      </c>
      <c r="E180" s="162">
        <f t="shared" si="40"/>
        <v>1678.3529168775549</v>
      </c>
      <c r="F180" s="162">
        <f t="shared" si="40"/>
        <v>1690.77268133763</v>
      </c>
      <c r="G180" s="162">
        <f t="shared" si="40"/>
        <v>1675.4041633420286</v>
      </c>
      <c r="H180" s="162">
        <f t="shared" si="40"/>
        <v>2074.7120676961767</v>
      </c>
      <c r="I180" s="162">
        <f t="shared" si="40"/>
        <v>1928.8288956199622</v>
      </c>
      <c r="J180" s="162">
        <f t="shared" si="40"/>
        <v>2084.612217604526</v>
      </c>
      <c r="K180" s="162">
        <f t="shared" si="40"/>
        <v>2020.5365828808415</v>
      </c>
      <c r="L180" s="162">
        <f t="shared" si="40"/>
        <v>1766.6631348705541</v>
      </c>
      <c r="M180" s="162">
        <f t="shared" si="40"/>
        <v>2198.2270375781491</v>
      </c>
      <c r="N180" s="162">
        <f t="shared" si="40"/>
        <v>2219.915837688442</v>
      </c>
      <c r="O180" s="162">
        <f t="shared" si="40"/>
        <v>1715.4258212683276</v>
      </c>
      <c r="P180" s="162">
        <f t="shared" si="40"/>
        <v>1918.2282180750035</v>
      </c>
      <c r="Q180" s="162">
        <f t="shared" si="40"/>
        <v>1808.6335866374484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0</v>
      </c>
      <c r="M182" s="156">
        <f t="shared" si="42"/>
        <v>0</v>
      </c>
      <c r="N182" s="156">
        <f t="shared" si="42"/>
        <v>0</v>
      </c>
      <c r="O182" s="156">
        <f t="shared" si="42"/>
        <v>0</v>
      </c>
      <c r="P182" s="156">
        <f t="shared" si="42"/>
        <v>0</v>
      </c>
      <c r="Q182" s="156">
        <f t="shared" si="42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0</v>
      </c>
      <c r="M183" s="156">
        <f t="shared" si="42"/>
        <v>0</v>
      </c>
      <c r="N183" s="156">
        <f t="shared" si="42"/>
        <v>0</v>
      </c>
      <c r="O183" s="156">
        <f t="shared" si="42"/>
        <v>0</v>
      </c>
      <c r="P183" s="156">
        <f t="shared" si="42"/>
        <v>0</v>
      </c>
      <c r="Q183" s="156">
        <f t="shared" si="42"/>
        <v>0</v>
      </c>
    </row>
    <row r="184" spans="1:17" ht="12" customHeight="1" x14ac:dyDescent="0.25">
      <c r="A184" s="158" t="s">
        <v>62</v>
      </c>
      <c r="B184" s="157">
        <f t="shared" si="36"/>
        <v>932.75720686746899</v>
      </c>
      <c r="C184" s="157">
        <f t="shared" si="36"/>
        <v>940.66012512765474</v>
      </c>
      <c r="D184" s="157">
        <f t="shared" si="36"/>
        <v>924.41518588316728</v>
      </c>
      <c r="E184" s="157">
        <f t="shared" si="36"/>
        <v>940.01885107605619</v>
      </c>
      <c r="F184" s="157">
        <f t="shared" si="36"/>
        <v>945.26511806840028</v>
      </c>
      <c r="G184" s="157">
        <f t="shared" si="36"/>
        <v>945.02818613727766</v>
      </c>
      <c r="H184" s="157">
        <f t="shared" si="36"/>
        <v>996.74927291124061</v>
      </c>
      <c r="I184" s="157">
        <f t="shared" si="36"/>
        <v>918.40666349423168</v>
      </c>
      <c r="J184" s="157">
        <f t="shared" si="36"/>
        <v>988.7829910190012</v>
      </c>
      <c r="K184" s="157">
        <f t="shared" si="36"/>
        <v>970.38079247879705</v>
      </c>
      <c r="L184" s="157">
        <f t="shared" si="36"/>
        <v>937.21678664231683</v>
      </c>
      <c r="M184" s="157">
        <f t="shared" si="36"/>
        <v>988.97712129079696</v>
      </c>
      <c r="N184" s="157">
        <f t="shared" si="36"/>
        <v>1019.6477957290936</v>
      </c>
      <c r="O184" s="157">
        <f t="shared" si="36"/>
        <v>956.38802126417988</v>
      </c>
      <c r="P184" s="157">
        <f t="shared" si="36"/>
        <v>972.98177083576047</v>
      </c>
      <c r="Q184" s="157">
        <f t="shared" si="36"/>
        <v>959.25441645665489</v>
      </c>
    </row>
    <row r="185" spans="1:17" ht="12" customHeight="1" x14ac:dyDescent="0.25">
      <c r="A185" s="23" t="s">
        <v>57</v>
      </c>
      <c r="B185" s="156">
        <f>IF(B109=0,0,B109/0.086*1000000/B$16)</f>
        <v>1189.4218571464473</v>
      </c>
      <c r="C185" s="156">
        <f t="shared" ref="C185:Q185" si="43">IF(C109=0,0,C109/0.086*1000000/C$16)</f>
        <v>1205.8618428491175</v>
      </c>
      <c r="D185" s="156">
        <f t="shared" si="43"/>
        <v>1189.3870945745582</v>
      </c>
      <c r="E185" s="156">
        <f t="shared" si="43"/>
        <v>1213.8339762411008</v>
      </c>
      <c r="F185" s="156">
        <f t="shared" si="43"/>
        <v>1239.548826751155</v>
      </c>
      <c r="G185" s="156">
        <f t="shared" si="43"/>
        <v>1239.1080693251222</v>
      </c>
      <c r="H185" s="156">
        <f t="shared" si="43"/>
        <v>1310.8782450251176</v>
      </c>
      <c r="I185" s="156">
        <f t="shared" si="43"/>
        <v>1294.0509952151933</v>
      </c>
      <c r="J185" s="156">
        <f t="shared" si="43"/>
        <v>1365.4947764994292</v>
      </c>
      <c r="K185" s="156">
        <f t="shared" si="43"/>
        <v>1366.5816796560623</v>
      </c>
      <c r="L185" s="156">
        <f t="shared" si="43"/>
        <v>1375.5402203716224</v>
      </c>
      <c r="M185" s="156">
        <f t="shared" si="43"/>
        <v>1394.9258951786207</v>
      </c>
      <c r="N185" s="156">
        <f t="shared" si="43"/>
        <v>1421.3618364887266</v>
      </c>
      <c r="O185" s="156">
        <f t="shared" si="43"/>
        <v>1389.942340972176</v>
      </c>
      <c r="P185" s="156">
        <f t="shared" si="43"/>
        <v>1402.2499353911317</v>
      </c>
      <c r="Q185" s="156">
        <f t="shared" si="43"/>
        <v>1411.6601570184685</v>
      </c>
    </row>
    <row r="186" spans="1:17" ht="12" customHeight="1" x14ac:dyDescent="0.25">
      <c r="A186" s="29" t="s">
        <v>140</v>
      </c>
      <c r="B186" s="57">
        <f>IF(B110=0,0,B110/0.086*1000000/B$17)</f>
        <v>621.84103801284436</v>
      </c>
      <c r="C186" s="57">
        <f t="shared" ref="C186:Q186" si="44">IF(C110=0,0,C110/0.086*1000000/C$17)</f>
        <v>635.10187335176306</v>
      </c>
      <c r="D186" s="57">
        <f t="shared" si="44"/>
        <v>626.57242808823059</v>
      </c>
      <c r="E186" s="57">
        <f t="shared" si="44"/>
        <v>657.00090425524206</v>
      </c>
      <c r="F186" s="57">
        <f t="shared" si="44"/>
        <v>706.45289906327787</v>
      </c>
      <c r="G186" s="57">
        <f t="shared" si="44"/>
        <v>714.7233244365508</v>
      </c>
      <c r="H186" s="57">
        <f t="shared" si="44"/>
        <v>811.35091412539975</v>
      </c>
      <c r="I186" s="57">
        <f t="shared" si="44"/>
        <v>791.88301830393436</v>
      </c>
      <c r="J186" s="57">
        <f t="shared" si="44"/>
        <v>875.8954900191585</v>
      </c>
      <c r="K186" s="57">
        <f t="shared" si="44"/>
        <v>849.18332348865988</v>
      </c>
      <c r="L186" s="57">
        <f t="shared" si="44"/>
        <v>788.21971439017602</v>
      </c>
      <c r="M186" s="57">
        <f t="shared" si="44"/>
        <v>825.47998879888894</v>
      </c>
      <c r="N186" s="57">
        <f t="shared" si="44"/>
        <v>848.988164159711</v>
      </c>
      <c r="O186" s="57">
        <f t="shared" si="44"/>
        <v>813.21652968606134</v>
      </c>
      <c r="P186" s="57">
        <f t="shared" si="44"/>
        <v>848.06129590874764</v>
      </c>
      <c r="Q186" s="57">
        <f t="shared" si="44"/>
        <v>846.57098475270288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5993.0392540254934</v>
      </c>
      <c r="C188" s="168">
        <f t="shared" ref="C188:Q188" si="45">SUM(C189,C192,C194,C203)</f>
        <v>6325.1594143327493</v>
      </c>
      <c r="D188" s="168">
        <f t="shared" si="45"/>
        <v>6531.8806692720382</v>
      </c>
      <c r="E188" s="168">
        <f t="shared" si="45"/>
        <v>6645.5417482935263</v>
      </c>
      <c r="F188" s="168">
        <f t="shared" si="45"/>
        <v>6730.0043255520313</v>
      </c>
      <c r="G188" s="168">
        <f t="shared" si="45"/>
        <v>6868.6057322035758</v>
      </c>
      <c r="H188" s="168">
        <f t="shared" si="45"/>
        <v>7508.3225055062758</v>
      </c>
      <c r="I188" s="168">
        <f t="shared" si="45"/>
        <v>7232.7936495374306</v>
      </c>
      <c r="J188" s="168">
        <f t="shared" si="45"/>
        <v>7415.2367124056582</v>
      </c>
      <c r="K188" s="168">
        <f t="shared" si="45"/>
        <v>7447.9832107086004</v>
      </c>
      <c r="L188" s="168">
        <f t="shared" si="45"/>
        <v>7535.9942736123576</v>
      </c>
      <c r="M188" s="168">
        <f t="shared" si="45"/>
        <v>7261.9803653284353</v>
      </c>
      <c r="N188" s="168">
        <f t="shared" si="45"/>
        <v>7367.8315965955453</v>
      </c>
      <c r="O188" s="168">
        <f t="shared" si="45"/>
        <v>7036.0658937426069</v>
      </c>
      <c r="P188" s="168">
        <f t="shared" si="45"/>
        <v>6837.9501040312052</v>
      </c>
      <c r="Q188" s="168">
        <f t="shared" si="45"/>
        <v>6677.0883950557945</v>
      </c>
    </row>
    <row r="189" spans="1:17" ht="12" customHeight="1" x14ac:dyDescent="0.25">
      <c r="A189" s="158" t="s">
        <v>65</v>
      </c>
      <c r="B189" s="157">
        <f>SUM(B190:B191)</f>
        <v>4632.4294981079383</v>
      </c>
      <c r="C189" s="157">
        <f t="shared" ref="C189:Q189" si="46">SUM(C190:C191)</f>
        <v>4920.8969555891672</v>
      </c>
      <c r="D189" s="157">
        <f t="shared" si="46"/>
        <v>5110.4160089430679</v>
      </c>
      <c r="E189" s="157">
        <f t="shared" si="46"/>
        <v>5167.3527407421661</v>
      </c>
      <c r="F189" s="157">
        <f t="shared" si="46"/>
        <v>5203.736341016921</v>
      </c>
      <c r="G189" s="157">
        <f t="shared" si="46"/>
        <v>5320.7648727656579</v>
      </c>
      <c r="H189" s="157">
        <f t="shared" si="46"/>
        <v>5840.3311795140289</v>
      </c>
      <c r="I189" s="157">
        <f t="shared" si="46"/>
        <v>5551.3013280764417</v>
      </c>
      <c r="J189" s="157">
        <f t="shared" si="46"/>
        <v>5637.4055537775239</v>
      </c>
      <c r="K189" s="157">
        <f t="shared" si="46"/>
        <v>5657.3633937132181</v>
      </c>
      <c r="L189" s="157">
        <f t="shared" si="46"/>
        <v>5748.640376374934</v>
      </c>
      <c r="M189" s="157">
        <f t="shared" si="46"/>
        <v>5455.9412481495219</v>
      </c>
      <c r="N189" s="157">
        <f t="shared" si="46"/>
        <v>5519.6478390671127</v>
      </c>
      <c r="O189" s="157">
        <f t="shared" si="46"/>
        <v>5235.4399718424165</v>
      </c>
      <c r="P189" s="157">
        <f t="shared" si="46"/>
        <v>5006.9967782976228</v>
      </c>
      <c r="Q189" s="157">
        <f t="shared" si="46"/>
        <v>4839.3998813550816</v>
      </c>
    </row>
    <row r="190" spans="1:17" ht="12" customHeight="1" x14ac:dyDescent="0.25">
      <c r="A190" s="23" t="s">
        <v>149</v>
      </c>
      <c r="B190" s="156">
        <f>IF(B114=0,0,B114/0.086*1000000/B$7)</f>
        <v>4622.8492575533201</v>
      </c>
      <c r="C190" s="156">
        <f t="shared" ref="C190:Q191" si="47">IF(C114=0,0,C114/0.086*1000000/C$7)</f>
        <v>4910.0834060455563</v>
      </c>
      <c r="D190" s="156">
        <f t="shared" si="47"/>
        <v>5101.0995595650556</v>
      </c>
      <c r="E190" s="156">
        <f t="shared" si="47"/>
        <v>5150.9024929125426</v>
      </c>
      <c r="F190" s="156">
        <f t="shared" si="47"/>
        <v>5171.5625248068345</v>
      </c>
      <c r="G190" s="156">
        <f t="shared" si="47"/>
        <v>5285.4664941363189</v>
      </c>
      <c r="H190" s="156">
        <f t="shared" si="47"/>
        <v>5777.1516891923584</v>
      </c>
      <c r="I190" s="156">
        <f t="shared" si="47"/>
        <v>5488.1066746811475</v>
      </c>
      <c r="J190" s="156">
        <f t="shared" si="47"/>
        <v>5551.3111960908409</v>
      </c>
      <c r="K190" s="156">
        <f t="shared" si="47"/>
        <v>5587.213593598447</v>
      </c>
      <c r="L190" s="156">
        <f t="shared" si="47"/>
        <v>5715.5011716510535</v>
      </c>
      <c r="M190" s="156">
        <f t="shared" si="47"/>
        <v>5413.5156391318233</v>
      </c>
      <c r="N190" s="156">
        <f t="shared" si="47"/>
        <v>5474.0031747410058</v>
      </c>
      <c r="O190" s="156">
        <f t="shared" si="47"/>
        <v>5199.7050095281447</v>
      </c>
      <c r="P190" s="156">
        <f t="shared" si="47"/>
        <v>4957.7584559136922</v>
      </c>
      <c r="Q190" s="156">
        <f t="shared" si="47"/>
        <v>4793.1591492378393</v>
      </c>
    </row>
    <row r="191" spans="1:17" ht="12" customHeight="1" x14ac:dyDescent="0.25">
      <c r="A191" s="23" t="s">
        <v>60</v>
      </c>
      <c r="B191" s="156">
        <f>IF(B115=0,0,B115/0.086*1000000/B$7)</f>
        <v>9.5802405546181006</v>
      </c>
      <c r="C191" s="156">
        <f t="shared" si="47"/>
        <v>10.813549543611085</v>
      </c>
      <c r="D191" s="156">
        <f t="shared" si="47"/>
        <v>9.3164493780121411</v>
      </c>
      <c r="E191" s="156">
        <f t="shared" si="47"/>
        <v>16.450247829623869</v>
      </c>
      <c r="F191" s="156">
        <f t="shared" si="47"/>
        <v>32.173816210086549</v>
      </c>
      <c r="G191" s="156">
        <f t="shared" si="47"/>
        <v>35.298378629339062</v>
      </c>
      <c r="H191" s="156">
        <f t="shared" si="47"/>
        <v>63.179490321670549</v>
      </c>
      <c r="I191" s="156">
        <f t="shared" si="47"/>
        <v>63.194653395294132</v>
      </c>
      <c r="J191" s="156">
        <f t="shared" si="47"/>
        <v>86.094357686683111</v>
      </c>
      <c r="K191" s="156">
        <f t="shared" si="47"/>
        <v>70.149800114770642</v>
      </c>
      <c r="L191" s="156">
        <f t="shared" si="47"/>
        <v>33.139204723880262</v>
      </c>
      <c r="M191" s="156">
        <f t="shared" si="47"/>
        <v>42.425609017698676</v>
      </c>
      <c r="N191" s="156">
        <f t="shared" si="47"/>
        <v>45.644664326106621</v>
      </c>
      <c r="O191" s="156">
        <f t="shared" si="47"/>
        <v>35.734962314271613</v>
      </c>
      <c r="P191" s="156">
        <f t="shared" si="47"/>
        <v>49.23832238393048</v>
      </c>
      <c r="Q191" s="156">
        <f t="shared" si="47"/>
        <v>46.240732117242679</v>
      </c>
    </row>
    <row r="192" spans="1:17" ht="12" customHeight="1" x14ac:dyDescent="0.25">
      <c r="A192" s="158" t="s">
        <v>112</v>
      </c>
      <c r="B192" s="157">
        <f>B193</f>
        <v>1.4908392283047562E-2</v>
      </c>
      <c r="C192" s="157">
        <f t="shared" ref="C192:Q192" si="48">C193</f>
        <v>1.8786830634447103E-2</v>
      </c>
      <c r="D192" s="157">
        <f t="shared" si="48"/>
        <v>2.7391957089663854E-2</v>
      </c>
      <c r="E192" s="157">
        <f t="shared" si="48"/>
        <v>4.8702283009803345E-2</v>
      </c>
      <c r="F192" s="157">
        <f t="shared" si="48"/>
        <v>9.053604717267609E-2</v>
      </c>
      <c r="G192" s="157">
        <f t="shared" si="48"/>
        <v>0.17055822934622866</v>
      </c>
      <c r="H192" s="157">
        <f t="shared" si="48"/>
        <v>0.34673033094086242</v>
      </c>
      <c r="I192" s="157">
        <f t="shared" si="48"/>
        <v>0.69517084755755643</v>
      </c>
      <c r="J192" s="157">
        <f t="shared" si="48"/>
        <v>1.1476534977096902</v>
      </c>
      <c r="K192" s="157">
        <f t="shared" si="48"/>
        <v>1.48131419782413</v>
      </c>
      <c r="L192" s="157">
        <f t="shared" si="48"/>
        <v>1.7191163360606132</v>
      </c>
      <c r="M192" s="157">
        <f t="shared" si="48"/>
        <v>2.6381745072474612</v>
      </c>
      <c r="N192" s="157">
        <f t="shared" si="48"/>
        <v>2.5477258503531894</v>
      </c>
      <c r="O192" s="157">
        <f t="shared" si="48"/>
        <v>2.5783360212290853</v>
      </c>
      <c r="P192" s="157">
        <f t="shared" si="48"/>
        <v>3.0816847542959209</v>
      </c>
      <c r="Q192" s="157">
        <f t="shared" si="48"/>
        <v>3.2977321600484619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1.4908392283047562E-2</v>
      </c>
      <c r="C193" s="156">
        <f t="shared" si="49"/>
        <v>1.8786830634447103E-2</v>
      </c>
      <c r="D193" s="156">
        <f t="shared" si="49"/>
        <v>2.7391957089663854E-2</v>
      </c>
      <c r="E193" s="156">
        <f t="shared" si="49"/>
        <v>4.8702283009803345E-2</v>
      </c>
      <c r="F193" s="156">
        <f t="shared" si="49"/>
        <v>9.053604717267609E-2</v>
      </c>
      <c r="G193" s="156">
        <f t="shared" si="49"/>
        <v>0.17055822934622866</v>
      </c>
      <c r="H193" s="156">
        <f t="shared" si="49"/>
        <v>0.34673033094086242</v>
      </c>
      <c r="I193" s="156">
        <f t="shared" si="49"/>
        <v>0.69517084755755643</v>
      </c>
      <c r="J193" s="156">
        <f t="shared" si="49"/>
        <v>1.1476534977096902</v>
      </c>
      <c r="K193" s="156">
        <f t="shared" si="49"/>
        <v>1.48131419782413</v>
      </c>
      <c r="L193" s="156">
        <f t="shared" si="49"/>
        <v>1.7191163360606132</v>
      </c>
      <c r="M193" s="156">
        <f t="shared" si="49"/>
        <v>2.6381745072474612</v>
      </c>
      <c r="N193" s="156">
        <f t="shared" si="49"/>
        <v>2.5477258503531894</v>
      </c>
      <c r="O193" s="156">
        <f t="shared" si="49"/>
        <v>2.5783360212290853</v>
      </c>
      <c r="P193" s="156">
        <f t="shared" si="49"/>
        <v>3.0816847542959209</v>
      </c>
      <c r="Q193" s="156">
        <f t="shared" si="49"/>
        <v>3.2977321600484619</v>
      </c>
    </row>
    <row r="194" spans="1:17" ht="12" customHeight="1" x14ac:dyDescent="0.25">
      <c r="A194" s="158" t="s">
        <v>63</v>
      </c>
      <c r="B194" s="157">
        <f t="shared" si="49"/>
        <v>888.23408123008016</v>
      </c>
      <c r="C194" s="157">
        <f t="shared" si="49"/>
        <v>917.44636788579987</v>
      </c>
      <c r="D194" s="157">
        <f t="shared" si="49"/>
        <v>934.6810875435998</v>
      </c>
      <c r="E194" s="157">
        <f t="shared" si="49"/>
        <v>968.9922639276673</v>
      </c>
      <c r="F194" s="157">
        <f t="shared" si="49"/>
        <v>984.58474350265624</v>
      </c>
      <c r="G194" s="157">
        <f t="shared" si="49"/>
        <v>995.53518869650998</v>
      </c>
      <c r="H194" s="157">
        <f t="shared" si="49"/>
        <v>1044.8033921919155</v>
      </c>
      <c r="I194" s="157">
        <f t="shared" si="49"/>
        <v>1049.5309112271086</v>
      </c>
      <c r="J194" s="157">
        <f t="shared" si="49"/>
        <v>1080.2743825003008</v>
      </c>
      <c r="K194" s="157">
        <f t="shared" si="49"/>
        <v>1107.4488719793399</v>
      </c>
      <c r="L194" s="157">
        <f t="shared" si="49"/>
        <v>1138.9290240372673</v>
      </c>
      <c r="M194" s="157">
        <f t="shared" si="49"/>
        <v>1130.7217503790669</v>
      </c>
      <c r="N194" s="157">
        <f t="shared" si="49"/>
        <v>1154.3359343501349</v>
      </c>
      <c r="O194" s="157">
        <f t="shared" si="49"/>
        <v>1128.2371225580534</v>
      </c>
      <c r="P194" s="157">
        <f t="shared" si="49"/>
        <v>1131.8785183881675</v>
      </c>
      <c r="Q194" s="157">
        <f t="shared" si="49"/>
        <v>1134.5661677193966</v>
      </c>
    </row>
    <row r="195" spans="1:17" ht="12" customHeight="1" x14ac:dyDescent="0.25">
      <c r="A195" s="167" t="s">
        <v>148</v>
      </c>
      <c r="B195" s="132">
        <f>IF(B119=0,0,B119/0.086*1000000/B$11)</f>
        <v>885.68143066774792</v>
      </c>
      <c r="C195" s="132">
        <f t="shared" ref="C195:Q195" si="50">IF(C119=0,0,C119/0.086*1000000/C$11)</f>
        <v>914.43806579449722</v>
      </c>
      <c r="D195" s="132">
        <f t="shared" si="50"/>
        <v>937.26165958160857</v>
      </c>
      <c r="E195" s="132">
        <f t="shared" si="50"/>
        <v>963.93983167463489</v>
      </c>
      <c r="F195" s="132">
        <f t="shared" si="50"/>
        <v>978.07348495668532</v>
      </c>
      <c r="G195" s="132">
        <f t="shared" si="50"/>
        <v>988.0297323990186</v>
      </c>
      <c r="H195" s="132">
        <f t="shared" si="50"/>
        <v>1026.7004915172099</v>
      </c>
      <c r="I195" s="132">
        <f t="shared" si="50"/>
        <v>1033.0439955046365</v>
      </c>
      <c r="J195" s="132">
        <f t="shared" si="50"/>
        <v>1059.5233477455572</v>
      </c>
      <c r="K195" s="132">
        <f t="shared" si="50"/>
        <v>1091.7718209098898</v>
      </c>
      <c r="L195" s="132">
        <f t="shared" si="50"/>
        <v>1131.3823469494416</v>
      </c>
      <c r="M195" s="132">
        <f t="shared" si="50"/>
        <v>1119.6965423876418</v>
      </c>
      <c r="N195" s="132">
        <f t="shared" si="50"/>
        <v>1143.5812600351903</v>
      </c>
      <c r="O195" s="132">
        <f t="shared" si="50"/>
        <v>1125.8197650897032</v>
      </c>
      <c r="P195" s="132">
        <f t="shared" si="50"/>
        <v>1130.4577743134973</v>
      </c>
      <c r="Q195" s="132">
        <f t="shared" si="50"/>
        <v>1133.0532994989869</v>
      </c>
    </row>
    <row r="196" spans="1:17" ht="12" customHeight="1" x14ac:dyDescent="0.25">
      <c r="A196" s="167" t="s">
        <v>147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61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918.43564405839902</v>
      </c>
      <c r="C199" s="162">
        <f t="shared" ref="C199:Q199" si="53">IF(C123=0,0,C123/0.086*1000000/C$13)</f>
        <v>956.62260527091496</v>
      </c>
      <c r="D199" s="162">
        <f t="shared" si="53"/>
        <v>899.67625750342881</v>
      </c>
      <c r="E199" s="162">
        <f t="shared" si="53"/>
        <v>1053.1179836944216</v>
      </c>
      <c r="F199" s="162">
        <f t="shared" si="53"/>
        <v>1089.0682565093975</v>
      </c>
      <c r="G199" s="162">
        <f t="shared" si="53"/>
        <v>1108.822248338229</v>
      </c>
      <c r="H199" s="162">
        <f t="shared" si="53"/>
        <v>1420.1341330283367</v>
      </c>
      <c r="I199" s="162">
        <f t="shared" si="53"/>
        <v>1346.9354665624742</v>
      </c>
      <c r="J199" s="162">
        <f t="shared" si="53"/>
        <v>1479.5064842074987</v>
      </c>
      <c r="K199" s="162">
        <f t="shared" si="53"/>
        <v>1438.6834184909355</v>
      </c>
      <c r="L199" s="162">
        <f t="shared" si="53"/>
        <v>1268.5431254119042</v>
      </c>
      <c r="M199" s="162">
        <f t="shared" si="53"/>
        <v>1599.1767903522764</v>
      </c>
      <c r="N199" s="162">
        <f t="shared" si="53"/>
        <v>1615.1915050666914</v>
      </c>
      <c r="O199" s="162">
        <f t="shared" si="53"/>
        <v>1250.1883165397951</v>
      </c>
      <c r="P199" s="162">
        <f t="shared" si="53"/>
        <v>1399.6742529221535</v>
      </c>
      <c r="Q199" s="162">
        <f t="shared" si="53"/>
        <v>1328.9245141094611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0</v>
      </c>
      <c r="M201" s="156">
        <f t="shared" si="55"/>
        <v>0</v>
      </c>
      <c r="N201" s="156">
        <f t="shared" si="55"/>
        <v>0</v>
      </c>
      <c r="O201" s="156">
        <f t="shared" si="55"/>
        <v>0</v>
      </c>
      <c r="P201" s="156">
        <f t="shared" si="55"/>
        <v>0</v>
      </c>
      <c r="Q201" s="156">
        <f t="shared" si="55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0</v>
      </c>
      <c r="M202" s="156">
        <f t="shared" si="55"/>
        <v>0</v>
      </c>
      <c r="N202" s="156">
        <f t="shared" si="55"/>
        <v>0</v>
      </c>
      <c r="O202" s="156">
        <f t="shared" si="55"/>
        <v>0</v>
      </c>
      <c r="P202" s="156">
        <f t="shared" si="55"/>
        <v>0</v>
      </c>
      <c r="Q202" s="156">
        <f t="shared" si="55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472.36076629519215</v>
      </c>
      <c r="C203" s="157">
        <f t="shared" si="56"/>
        <v>486.79730402714699</v>
      </c>
      <c r="D203" s="157">
        <f t="shared" si="56"/>
        <v>486.75618082828095</v>
      </c>
      <c r="E203" s="157">
        <f t="shared" si="56"/>
        <v>509.14804134068277</v>
      </c>
      <c r="F203" s="157">
        <f t="shared" si="56"/>
        <v>541.5927049852819</v>
      </c>
      <c r="G203" s="157">
        <f t="shared" si="56"/>
        <v>552.1351125120616</v>
      </c>
      <c r="H203" s="157">
        <f t="shared" si="56"/>
        <v>622.84120346939017</v>
      </c>
      <c r="I203" s="157">
        <f t="shared" si="56"/>
        <v>631.26623938632292</v>
      </c>
      <c r="J203" s="157">
        <f t="shared" si="56"/>
        <v>696.40912263012376</v>
      </c>
      <c r="K203" s="157">
        <f t="shared" si="56"/>
        <v>681.6896308182188</v>
      </c>
      <c r="L203" s="157">
        <f t="shared" si="56"/>
        <v>646.70575686409586</v>
      </c>
      <c r="M203" s="157">
        <f t="shared" si="56"/>
        <v>672.67919229259837</v>
      </c>
      <c r="N203" s="157">
        <f t="shared" si="56"/>
        <v>691.30009732794394</v>
      </c>
      <c r="O203" s="157">
        <f t="shared" si="56"/>
        <v>669.81046332090773</v>
      </c>
      <c r="P203" s="157">
        <f t="shared" si="56"/>
        <v>695.99312259111935</v>
      </c>
      <c r="Q203" s="157">
        <f t="shared" si="56"/>
        <v>699.82461382126792</v>
      </c>
    </row>
    <row r="204" spans="1:17" ht="12" customHeight="1" x14ac:dyDescent="0.25">
      <c r="A204" s="23" t="s">
        <v>57</v>
      </c>
      <c r="B204" s="156">
        <f>IF(B128=0,0,B128/0.086*1000000/B$16)</f>
        <v>464.43205838086686</v>
      </c>
      <c r="C204" s="156">
        <f t="shared" ref="C204:Q204" si="57">IF(C128=0,0,C128/0.086*1000000/C$16)</f>
        <v>478.43096329462634</v>
      </c>
      <c r="D204" s="156">
        <f t="shared" si="57"/>
        <v>480.64808701719824</v>
      </c>
      <c r="E204" s="156">
        <f t="shared" si="57"/>
        <v>497.05958978565957</v>
      </c>
      <c r="F204" s="156">
        <f t="shared" si="57"/>
        <v>511.32426578857542</v>
      </c>
      <c r="G204" s="156">
        <f t="shared" si="57"/>
        <v>521.28781142259163</v>
      </c>
      <c r="H204" s="156">
        <f t="shared" si="57"/>
        <v>561.22183733910356</v>
      </c>
      <c r="I204" s="156">
        <f t="shared" si="57"/>
        <v>580.24850297857245</v>
      </c>
      <c r="J204" s="156">
        <f t="shared" si="57"/>
        <v>612.6647907438653</v>
      </c>
      <c r="K204" s="156">
        <f t="shared" si="57"/>
        <v>618.57307475298148</v>
      </c>
      <c r="L204" s="156">
        <f t="shared" si="57"/>
        <v>631.63362150181945</v>
      </c>
      <c r="M204" s="156">
        <f t="shared" si="57"/>
        <v>645.74121429385787</v>
      </c>
      <c r="N204" s="156">
        <f t="shared" si="57"/>
        <v>658.30919853038097</v>
      </c>
      <c r="O204" s="156">
        <f t="shared" si="57"/>
        <v>647.26751383789633</v>
      </c>
      <c r="P204" s="156">
        <f t="shared" si="57"/>
        <v>653.50980774370498</v>
      </c>
      <c r="Q204" s="156">
        <f t="shared" si="57"/>
        <v>658.48542832676901</v>
      </c>
    </row>
    <row r="205" spans="1:17" ht="12" customHeight="1" x14ac:dyDescent="0.25">
      <c r="A205" s="29" t="s">
        <v>140</v>
      </c>
      <c r="B205" s="57">
        <f>IF(B129=0,0,B129/0.086*1000000/B$17)</f>
        <v>481.96537482234953</v>
      </c>
      <c r="C205" s="57">
        <f t="shared" ref="C205:Q205" si="58">IF(C129=0,0,C129/0.086*1000000/C$17)</f>
        <v>496.43677570913474</v>
      </c>
      <c r="D205" s="57">
        <f t="shared" si="58"/>
        <v>493.62200866092866</v>
      </c>
      <c r="E205" s="57">
        <f t="shared" si="58"/>
        <v>521.64278113010596</v>
      </c>
      <c r="F205" s="57">
        <f t="shared" si="58"/>
        <v>566.15564515870369</v>
      </c>
      <c r="G205" s="57">
        <f t="shared" si="58"/>
        <v>576.29277788597392</v>
      </c>
      <c r="H205" s="57">
        <f t="shared" si="58"/>
        <v>659.20884340117414</v>
      </c>
      <c r="I205" s="57">
        <f t="shared" si="58"/>
        <v>648.44991403434381</v>
      </c>
      <c r="J205" s="57">
        <f t="shared" si="58"/>
        <v>721.50440425898114</v>
      </c>
      <c r="K205" s="57">
        <f t="shared" si="58"/>
        <v>700.99692440097726</v>
      </c>
      <c r="L205" s="57">
        <f t="shared" si="58"/>
        <v>651.82915175644825</v>
      </c>
      <c r="M205" s="57">
        <f t="shared" si="58"/>
        <v>683.5285467954925</v>
      </c>
      <c r="N205" s="57">
        <f t="shared" si="58"/>
        <v>705.31557615783072</v>
      </c>
      <c r="O205" s="57">
        <f t="shared" si="58"/>
        <v>677.25476165987209</v>
      </c>
      <c r="P205" s="57">
        <f t="shared" si="58"/>
        <v>708.35610756278572</v>
      </c>
      <c r="Q205" s="57">
        <f t="shared" si="58"/>
        <v>710.12121456639022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148.03402175702041</v>
      </c>
      <c r="C207" s="168">
        <f t="shared" ref="C207:Q207" si="59">SUM(C208,C211,C213,C222)</f>
        <v>146.67229566542821</v>
      </c>
      <c r="D207" s="168">
        <f t="shared" si="59"/>
        <v>143.00620640611643</v>
      </c>
      <c r="E207" s="168">
        <f t="shared" si="59"/>
        <v>140.17103179129992</v>
      </c>
      <c r="F207" s="168">
        <f t="shared" si="59"/>
        <v>126.16091893640244</v>
      </c>
      <c r="G207" s="168">
        <f t="shared" si="59"/>
        <v>123.64377842766829</v>
      </c>
      <c r="H207" s="168">
        <f t="shared" si="59"/>
        <v>110.53988600429986</v>
      </c>
      <c r="I207" s="168">
        <f t="shared" si="59"/>
        <v>74.077121519803867</v>
      </c>
      <c r="J207" s="168">
        <f t="shared" si="59"/>
        <v>71.532787997976811</v>
      </c>
      <c r="K207" s="168">
        <f t="shared" si="59"/>
        <v>72.730090184413825</v>
      </c>
      <c r="L207" s="168">
        <f t="shared" si="59"/>
        <v>79.284061549100358</v>
      </c>
      <c r="M207" s="168">
        <f t="shared" si="59"/>
        <v>90.995271977637088</v>
      </c>
      <c r="N207" s="168">
        <f t="shared" si="59"/>
        <v>96.286595459994203</v>
      </c>
      <c r="O207" s="168">
        <f t="shared" si="59"/>
        <v>78.396012166455094</v>
      </c>
      <c r="P207" s="168">
        <f t="shared" si="59"/>
        <v>71.814387797391305</v>
      </c>
      <c r="Q207" s="168">
        <f t="shared" si="59"/>
        <v>63.956289857638353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149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148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147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61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148.03402175702041</v>
      </c>
      <c r="C222" s="157">
        <f t="shared" ref="C222:Q222" si="68">IF(C165=0,0,C165*1000000/C$5)</f>
        <v>146.67229566542821</v>
      </c>
      <c r="D222" s="157">
        <f t="shared" si="68"/>
        <v>143.00620640611643</v>
      </c>
      <c r="E222" s="157">
        <f t="shared" si="68"/>
        <v>140.17103179129992</v>
      </c>
      <c r="F222" s="157">
        <f t="shared" si="68"/>
        <v>126.16091893640244</v>
      </c>
      <c r="G222" s="157">
        <f t="shared" si="68"/>
        <v>123.64377842766829</v>
      </c>
      <c r="H222" s="157">
        <f t="shared" si="68"/>
        <v>110.53988600429986</v>
      </c>
      <c r="I222" s="157">
        <f t="shared" si="68"/>
        <v>74.077121519803867</v>
      </c>
      <c r="J222" s="157">
        <f t="shared" si="68"/>
        <v>71.532787997976811</v>
      </c>
      <c r="K222" s="157">
        <f t="shared" si="68"/>
        <v>72.730090184413825</v>
      </c>
      <c r="L222" s="157">
        <f t="shared" si="68"/>
        <v>79.284061549100358</v>
      </c>
      <c r="M222" s="157">
        <f t="shared" si="68"/>
        <v>90.995271977637088</v>
      </c>
      <c r="N222" s="157">
        <f t="shared" si="68"/>
        <v>96.286595459994203</v>
      </c>
      <c r="O222" s="157">
        <f t="shared" si="68"/>
        <v>78.396012166455094</v>
      </c>
      <c r="P222" s="157">
        <f t="shared" si="68"/>
        <v>71.814387797391305</v>
      </c>
      <c r="Q222" s="157">
        <f t="shared" si="68"/>
        <v>63.956289857638353</v>
      </c>
    </row>
    <row r="223" spans="1:17" ht="12" customHeight="1" x14ac:dyDescent="0.25">
      <c r="A223" s="23" t="s">
        <v>57</v>
      </c>
      <c r="B223" s="156">
        <f>IF(B166=0,0,B166*1000000/B$16)</f>
        <v>270.23770310181948</v>
      </c>
      <c r="C223" s="156">
        <f t="shared" ref="C223:Q223" si="69">IF(C166=0,0,C166*1000000/C$16)</f>
        <v>273.97288246532548</v>
      </c>
      <c r="D223" s="156">
        <f t="shared" si="69"/>
        <v>270.22980501458932</v>
      </c>
      <c r="E223" s="156">
        <f t="shared" si="69"/>
        <v>275.78415825761618</v>
      </c>
      <c r="F223" s="156">
        <f t="shared" si="69"/>
        <v>281.62659514885974</v>
      </c>
      <c r="G223" s="156">
        <f t="shared" si="69"/>
        <v>281.52645466991981</v>
      </c>
      <c r="H223" s="156">
        <f t="shared" si="69"/>
        <v>297.83270237829095</v>
      </c>
      <c r="I223" s="156">
        <f t="shared" si="69"/>
        <v>294.00953626541656</v>
      </c>
      <c r="J223" s="156">
        <f t="shared" si="69"/>
        <v>310.24162687242773</v>
      </c>
      <c r="K223" s="156">
        <f t="shared" si="69"/>
        <v>310.48857223565432</v>
      </c>
      <c r="L223" s="156">
        <f t="shared" si="69"/>
        <v>312.52396064858056</v>
      </c>
      <c r="M223" s="156">
        <f t="shared" si="69"/>
        <v>316.92840319471833</v>
      </c>
      <c r="N223" s="156">
        <f t="shared" si="69"/>
        <v>322.9346725566391</v>
      </c>
      <c r="O223" s="156">
        <f t="shared" si="69"/>
        <v>315.79613524963111</v>
      </c>
      <c r="P223" s="156">
        <f t="shared" si="69"/>
        <v>318.5924316406078</v>
      </c>
      <c r="Q223" s="156">
        <f t="shared" si="69"/>
        <v>320.73044235814365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141.14398273292321</v>
      </c>
      <c r="C226" s="184">
        <f>C169/RES_summary!C$19</f>
        <v>148.19246825624913</v>
      </c>
      <c r="D226" s="184">
        <f>D169/RES_summary!D$19</f>
        <v>152.18481017271972</v>
      </c>
      <c r="E226" s="184">
        <f>E169/RES_summary!E$19</f>
        <v>153.98498563714381</v>
      </c>
      <c r="F226" s="184">
        <f>F169/RES_summary!F$19</f>
        <v>154.65699772539807</v>
      </c>
      <c r="G226" s="184">
        <f>G169/RES_summary!G$19</f>
        <v>157.01286930682951</v>
      </c>
      <c r="H226" s="184">
        <f>H169/RES_summary!H$19</f>
        <v>169.95335651022594</v>
      </c>
      <c r="I226" s="184">
        <f>I169/RES_summary!I$19</f>
        <v>161.63047014139221</v>
      </c>
      <c r="J226" s="184">
        <f>J169/RES_summary!J$19</f>
        <v>164.0502290120568</v>
      </c>
      <c r="K226" s="184">
        <f>K169/RES_summary!K$19</f>
        <v>163.51460250806988</v>
      </c>
      <c r="L226" s="184">
        <f>L169/RES_summary!L$19</f>
        <v>164.42273600582226</v>
      </c>
      <c r="M226" s="184">
        <f>M169/RES_summary!M$19</f>
        <v>157.50057035110649</v>
      </c>
      <c r="N226" s="184">
        <f>N169/RES_summary!N$19</f>
        <v>158.5479838708622</v>
      </c>
      <c r="O226" s="184">
        <f>O169/RES_summary!O$19</f>
        <v>149.39092788827244</v>
      </c>
      <c r="P226" s="184">
        <f>P169/RES_summary!P$19</f>
        <v>143.51217546356429</v>
      </c>
      <c r="Q226" s="184">
        <f>Q169/RES_summary!Q$19</f>
        <v>138.41478768218815</v>
      </c>
    </row>
    <row r="227" spans="1:17" ht="12" customHeight="1" x14ac:dyDescent="0.25">
      <c r="A227" s="158" t="s">
        <v>65</v>
      </c>
      <c r="B227" s="178">
        <f>B170/RES_summary!B$19</f>
        <v>107.00690669653734</v>
      </c>
      <c r="C227" s="178">
        <f>C170/RES_summary!C$19</f>
        <v>113.39258663233939</v>
      </c>
      <c r="D227" s="178">
        <f>D170/RES_summary!D$19</f>
        <v>117.40986764644437</v>
      </c>
      <c r="E227" s="178">
        <f>E170/RES_summary!E$19</f>
        <v>118.3276771309699</v>
      </c>
      <c r="F227" s="178">
        <f>F170/RES_summary!F$19</f>
        <v>118.68153062725825</v>
      </c>
      <c r="G227" s="178">
        <f>G170/RES_summary!G$19</f>
        <v>120.9142887436235</v>
      </c>
      <c r="H227" s="178">
        <f>H170/RES_summary!H$19</f>
        <v>132.15760034525746</v>
      </c>
      <c r="I227" s="178">
        <f>I170/RES_summary!I$19</f>
        <v>125.11006243407223</v>
      </c>
      <c r="J227" s="178">
        <f>J170/RES_summary!J$19</f>
        <v>125.96297954948616</v>
      </c>
      <c r="K227" s="178">
        <f>K170/RES_summary!K$19</f>
        <v>125.40034179427657</v>
      </c>
      <c r="L227" s="178">
        <f>L170/RES_summary!L$19</f>
        <v>126.43917034748675</v>
      </c>
      <c r="M227" s="178">
        <f>M170/RES_summary!M$19</f>
        <v>119.12060661463666</v>
      </c>
      <c r="N227" s="178">
        <f>N170/RES_summary!N$19</f>
        <v>119.41815370978644</v>
      </c>
      <c r="O227" s="178">
        <f>O170/RES_summary!O$19</f>
        <v>112.07159355636567</v>
      </c>
      <c r="P227" s="178">
        <f>P170/RES_summary!P$19</f>
        <v>106.10808979766416</v>
      </c>
      <c r="Q227" s="178">
        <f>Q170/RES_summary!Q$19</f>
        <v>101.4238216027199</v>
      </c>
    </row>
    <row r="228" spans="1:17" ht="12" customHeight="1" x14ac:dyDescent="0.25">
      <c r="A228" s="23" t="s">
        <v>149</v>
      </c>
      <c r="B228" s="177">
        <f>B171/RES_summary!B$19</f>
        <v>106.85098539065486</v>
      </c>
      <c r="C228" s="177">
        <f>C171/RES_summary!C$19</f>
        <v>113.21669199676556</v>
      </c>
      <c r="D228" s="177">
        <f>D171/RES_summary!D$19</f>
        <v>117.25845251797614</v>
      </c>
      <c r="E228" s="177">
        <f>E171/RES_summary!E$19</f>
        <v>118.06062702149778</v>
      </c>
      <c r="F228" s="177">
        <f>F171/RES_summary!F$19</f>
        <v>118.15996585331844</v>
      </c>
      <c r="G228" s="177">
        <f>G171/RES_summary!G$19</f>
        <v>120.34296215496104</v>
      </c>
      <c r="H228" s="177">
        <f>H171/RES_summary!H$19</f>
        <v>131.13687756024237</v>
      </c>
      <c r="I228" s="177">
        <f>I171/RES_summary!I$19</f>
        <v>124.0911855365202</v>
      </c>
      <c r="J228" s="177">
        <f>J171/RES_summary!J$19</f>
        <v>124.57959690867642</v>
      </c>
      <c r="K228" s="177">
        <f>K171/RES_summary!K$19</f>
        <v>124.27746532565318</v>
      </c>
      <c r="L228" s="177">
        <f>L171/RES_summary!L$19</f>
        <v>125.91123311114927</v>
      </c>
      <c r="M228" s="177">
        <f>M171/RES_summary!M$19</f>
        <v>118.44692283295664</v>
      </c>
      <c r="N228" s="177">
        <f>N171/RES_summary!N$19</f>
        <v>118.69592800842399</v>
      </c>
      <c r="O228" s="177">
        <f>O171/RES_summary!O$19</f>
        <v>111.50905835132848</v>
      </c>
      <c r="P228" s="177">
        <f>P171/RES_summary!P$19</f>
        <v>105.33593910948508</v>
      </c>
      <c r="Q228" s="177">
        <f>Q171/RES_summary!Q$19</f>
        <v>100.70212681038926</v>
      </c>
    </row>
    <row r="229" spans="1:17" ht="12" customHeight="1" x14ac:dyDescent="0.25">
      <c r="A229" s="23" t="s">
        <v>60</v>
      </c>
      <c r="B229" s="177">
        <f>B172/RES_summary!B$19</f>
        <v>0.15592130588247818</v>
      </c>
      <c r="C229" s="177">
        <f>C172/RES_summary!C$19</f>
        <v>0.17589463557382998</v>
      </c>
      <c r="D229" s="177">
        <f>D172/RES_summary!D$19</f>
        <v>0.15141512846823812</v>
      </c>
      <c r="E229" s="177">
        <f>E172/RES_summary!E$19</f>
        <v>0.26705010947213098</v>
      </c>
      <c r="F229" s="177">
        <f>F172/RES_summary!F$19</f>
        <v>0.5215647739398257</v>
      </c>
      <c r="G229" s="177">
        <f>G172/RES_summary!G$19</f>
        <v>0.57132658866246033</v>
      </c>
      <c r="H229" s="177">
        <f>H172/RES_summary!H$19</f>
        <v>1.0207227850150955</v>
      </c>
      <c r="I229" s="177">
        <f>I172/RES_summary!I$19</f>
        <v>1.0188768975520346</v>
      </c>
      <c r="J229" s="177">
        <f>J172/RES_summary!J$19</f>
        <v>1.3833826408097418</v>
      </c>
      <c r="K229" s="177">
        <f>K172/RES_summary!K$19</f>
        <v>1.1228764686234016</v>
      </c>
      <c r="L229" s="177">
        <f>L172/RES_summary!L$19</f>
        <v>0.52793723633747602</v>
      </c>
      <c r="M229" s="177">
        <f>M172/RES_summary!M$19</f>
        <v>0.67368378168002119</v>
      </c>
      <c r="N229" s="177">
        <f>N172/RES_summary!N$19</f>
        <v>0.72222570136244646</v>
      </c>
      <c r="O229" s="177">
        <f>O172/RES_summary!O$19</f>
        <v>0.56253520503718324</v>
      </c>
      <c r="P229" s="177">
        <f>P172/RES_summary!P$19</f>
        <v>0.77215068817907584</v>
      </c>
      <c r="Q229" s="177">
        <f>Q172/RES_summary!Q$19</f>
        <v>0.72169479233064437</v>
      </c>
    </row>
    <row r="230" spans="1:17" ht="12" customHeight="1" x14ac:dyDescent="0.25">
      <c r="A230" s="158" t="s">
        <v>112</v>
      </c>
      <c r="B230" s="178">
        <f>B173/RES_summary!B$19</f>
        <v>1.5994226604650259E-4</v>
      </c>
      <c r="C230" s="178">
        <f>C173/RES_summary!C$19</f>
        <v>1.9097315191793878E-4</v>
      </c>
      <c r="D230" s="178">
        <f>D173/RES_summary!D$19</f>
        <v>2.6387161632782227E-4</v>
      </c>
      <c r="E230" s="178">
        <f>E173/RES_summary!E$19</f>
        <v>4.4636472089946597E-4</v>
      </c>
      <c r="F230" s="178">
        <f>F173/RES_summary!F$19</f>
        <v>7.9850946403216478E-4</v>
      </c>
      <c r="G230" s="178">
        <f>G173/RES_summary!G$19</f>
        <v>1.4537102332784675E-3</v>
      </c>
      <c r="H230" s="178">
        <f>H173/RES_summary!H$19</f>
        <v>2.8492175868656197E-3</v>
      </c>
      <c r="I230" s="178">
        <f>I173/RES_summary!I$19</f>
        <v>5.4912922916036085E-3</v>
      </c>
      <c r="J230" s="178">
        <f>J173/RES_summary!J$19</f>
        <v>8.7230952750394983E-3</v>
      </c>
      <c r="K230" s="178">
        <f>K173/RES_summary!K$19</f>
        <v>1.0904381824267614E-2</v>
      </c>
      <c r="L230" s="178">
        <f>L173/RES_summary!L$19</f>
        <v>1.2297260398340976E-2</v>
      </c>
      <c r="M230" s="178">
        <f>M173/RES_summary!M$19</f>
        <v>1.7796906259379221E-2</v>
      </c>
      <c r="N230" s="178">
        <f>N173/RES_summary!N$19</f>
        <v>1.6949178583681043E-2</v>
      </c>
      <c r="O230" s="178">
        <f>O173/RES_summary!O$19</f>
        <v>1.6840019881034129E-2</v>
      </c>
      <c r="P230" s="178">
        <f>P173/RES_summary!P$19</f>
        <v>1.9255994464701883E-2</v>
      </c>
      <c r="Q230" s="178">
        <f>Q173/RES_summary!Q$19</f>
        <v>1.9618952596552015E-2</v>
      </c>
    </row>
    <row r="231" spans="1:17" ht="12" customHeight="1" x14ac:dyDescent="0.25">
      <c r="A231" s="23" t="s">
        <v>60</v>
      </c>
      <c r="B231" s="177">
        <f>B174/RES_summary!B$19</f>
        <v>1.5994226604650259E-4</v>
      </c>
      <c r="C231" s="177">
        <f>C174/RES_summary!C$19</f>
        <v>1.9097315191793878E-4</v>
      </c>
      <c r="D231" s="177">
        <f>D174/RES_summary!D$19</f>
        <v>2.6387161632782227E-4</v>
      </c>
      <c r="E231" s="177">
        <f>E174/RES_summary!E$19</f>
        <v>4.4636472089946597E-4</v>
      </c>
      <c r="F231" s="177">
        <f>F174/RES_summary!F$19</f>
        <v>7.9850946403216478E-4</v>
      </c>
      <c r="G231" s="177">
        <f>G174/RES_summary!G$19</f>
        <v>1.4537102332784675E-3</v>
      </c>
      <c r="H231" s="177">
        <f>H174/RES_summary!H$19</f>
        <v>2.8492175868656197E-3</v>
      </c>
      <c r="I231" s="177">
        <f>I174/RES_summary!I$19</f>
        <v>5.4912922916036085E-3</v>
      </c>
      <c r="J231" s="177">
        <f>J174/RES_summary!J$19</f>
        <v>8.7230952750394983E-3</v>
      </c>
      <c r="K231" s="177">
        <f>K174/RES_summary!K$19</f>
        <v>1.0904381824267614E-2</v>
      </c>
      <c r="L231" s="177">
        <f>L174/RES_summary!L$19</f>
        <v>1.2297260398340976E-2</v>
      </c>
      <c r="M231" s="177">
        <f>M174/RES_summary!M$19</f>
        <v>1.7796906259379221E-2</v>
      </c>
      <c r="N231" s="177">
        <f>N174/RES_summary!N$19</f>
        <v>1.6949178583681043E-2</v>
      </c>
      <c r="O231" s="177">
        <f>O174/RES_summary!O$19</f>
        <v>1.6840019881034129E-2</v>
      </c>
      <c r="P231" s="177">
        <f>P174/RES_summary!P$19</f>
        <v>1.9255994464701883E-2</v>
      </c>
      <c r="Q231" s="177">
        <f>Q174/RES_summary!Q$19</f>
        <v>1.9618952596552015E-2</v>
      </c>
    </row>
    <row r="232" spans="1:17" ht="12" customHeight="1" x14ac:dyDescent="0.25">
      <c r="A232" s="158" t="s">
        <v>63</v>
      </c>
      <c r="B232" s="178">
        <f>B175/RES_summary!B$19</f>
        <v>18.9560110910652</v>
      </c>
      <c r="C232" s="178">
        <f>C175/RES_summary!C$19</f>
        <v>19.498787904543615</v>
      </c>
      <c r="D232" s="178">
        <f>D175/RES_summary!D$19</f>
        <v>19.750666989996759</v>
      </c>
      <c r="E232" s="178">
        <f>E175/RES_summary!E$19</f>
        <v>20.396779759370894</v>
      </c>
      <c r="F232" s="178">
        <f>F175/RES_summary!F$19</f>
        <v>20.65112150308055</v>
      </c>
      <c r="G232" s="178">
        <f>G175/RES_summary!G$19</f>
        <v>20.801247814298804</v>
      </c>
      <c r="H232" s="178">
        <f>H175/RES_summary!H$19</f>
        <v>21.689505532970948</v>
      </c>
      <c r="I232" s="178">
        <f>I175/RES_summary!I$19</f>
        <v>21.707598363311661</v>
      </c>
      <c r="J232" s="178">
        <f>J175/RES_summary!J$19</f>
        <v>22.190548780174357</v>
      </c>
      <c r="K232" s="178">
        <f>K175/RES_summary!K$19</f>
        <v>22.570628431164334</v>
      </c>
      <c r="L232" s="178">
        <f>L175/RES_summary!L$19</f>
        <v>23.040564890967193</v>
      </c>
      <c r="M232" s="178">
        <f>M175/RES_summary!M$19</f>
        <v>22.658023448597191</v>
      </c>
      <c r="N232" s="178">
        <f>N175/RES_summary!N$19</f>
        <v>22.979213328550706</v>
      </c>
      <c r="O232" s="178">
        <f>O175/RES_summary!O$19</f>
        <v>22.247156435760861</v>
      </c>
      <c r="P232" s="178">
        <f>P175/RES_summary!P$19</f>
        <v>22.126622089169782</v>
      </c>
      <c r="Q232" s="178">
        <f>Q175/RES_summary!Q$19</f>
        <v>21.999938042741029</v>
      </c>
    </row>
    <row r="233" spans="1:17" ht="12" customHeight="1" x14ac:dyDescent="0.25">
      <c r="A233" s="167" t="s">
        <v>148</v>
      </c>
      <c r="B233" s="183">
        <f>B176/RES_summary!B$19</f>
        <v>18.480427511188655</v>
      </c>
      <c r="C233" s="183">
        <f>C176/RES_summary!C$19</f>
        <v>19.046772183347901</v>
      </c>
      <c r="D233" s="183">
        <f>D176/RES_summary!D$19</f>
        <v>19.47892456287196</v>
      </c>
      <c r="E233" s="183">
        <f>E176/RES_summary!E$19</f>
        <v>19.98542528946551</v>
      </c>
      <c r="F233" s="183">
        <f>F176/RES_summary!F$19</f>
        <v>20.229989495346754</v>
      </c>
      <c r="G233" s="183">
        <f>G176/RES_summary!G$19</f>
        <v>20.382787163285343</v>
      </c>
      <c r="H233" s="183">
        <f>H176/RES_summary!H$19</f>
        <v>21.118952674862879</v>
      </c>
      <c r="I233" s="183">
        <f>I176/RES_summary!I$19</f>
        <v>21.187021746954102</v>
      </c>
      <c r="J233" s="183">
        <f>J176/RES_summary!J$19</f>
        <v>21.60292130778479</v>
      </c>
      <c r="K233" s="183">
        <f>K176/RES_summary!K$19</f>
        <v>22.108138684454151</v>
      </c>
      <c r="L233" s="183">
        <f>L176/RES_summary!L$19</f>
        <v>22.743390772037241</v>
      </c>
      <c r="M233" s="183">
        <f>M176/RES_summary!M$19</f>
        <v>22.369763333959881</v>
      </c>
      <c r="N233" s="183">
        <f>N176/RES_summary!N$19</f>
        <v>22.695769483380065</v>
      </c>
      <c r="O233" s="183">
        <f>O176/RES_summary!O$19</f>
        <v>22.152864413341426</v>
      </c>
      <c r="P233" s="183">
        <f>P176/RES_summary!P$19</f>
        <v>22.084419002753581</v>
      </c>
      <c r="Q233" s="183">
        <f>Q176/RES_summary!Q$19</f>
        <v>21.951459685450516</v>
      </c>
    </row>
    <row r="234" spans="1:17" ht="12" customHeight="1" x14ac:dyDescent="0.25">
      <c r="A234" s="167" t="s">
        <v>147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61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24.582855430713174</v>
      </c>
      <c r="C237" s="180">
        <f>C180/RES_summary!C$19</f>
        <v>25.385256303632932</v>
      </c>
      <c r="D237" s="180">
        <f>D180/RES_summary!D$19</f>
        <v>23.436786709230557</v>
      </c>
      <c r="E237" s="180">
        <f>E180/RES_summary!E$19</f>
        <v>27.246053362058653</v>
      </c>
      <c r="F237" s="180">
        <f>F180/RES_summary!F$19</f>
        <v>27.408855249475607</v>
      </c>
      <c r="G237" s="180">
        <f>G180/RES_summary!G$19</f>
        <v>27.117476281969605</v>
      </c>
      <c r="H237" s="180">
        <f>H180/RES_summary!H$19</f>
        <v>33.518881983080782</v>
      </c>
      <c r="I237" s="180">
        <f>I180/RES_summary!I$19</f>
        <v>31.09818782904075</v>
      </c>
      <c r="J237" s="180">
        <f>J180/RES_summary!J$19</f>
        <v>33.495997091340911</v>
      </c>
      <c r="K237" s="180">
        <f>K180/RES_summary!K$19</f>
        <v>32.342401249863535</v>
      </c>
      <c r="L237" s="180">
        <f>L180/RES_summary!L$19</f>
        <v>28.144527327499908</v>
      </c>
      <c r="M237" s="180">
        <f>M180/RES_summary!M$19</f>
        <v>34.906037602173896</v>
      </c>
      <c r="N237" s="180">
        <f>N180/RES_summary!N$19</f>
        <v>35.125250596336109</v>
      </c>
      <c r="O237" s="180">
        <f>O180/RES_summary!O$19</f>
        <v>27.00401381724323</v>
      </c>
      <c r="P237" s="180">
        <f>P180/RES_summary!P$19</f>
        <v>30.081472458016371</v>
      </c>
      <c r="Q237" s="180">
        <f>Q180/RES_summary!Q$19</f>
        <v>28.227957926812689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15.180905003054614</v>
      </c>
      <c r="C241" s="178">
        <f>C184/RES_summary!C$19</f>
        <v>15.300902746214202</v>
      </c>
      <c r="D241" s="178">
        <f>D184/RES_summary!D$19</f>
        <v>15.024011664662277</v>
      </c>
      <c r="E241" s="178">
        <f>E184/RES_summary!E$19</f>
        <v>15.260082382082109</v>
      </c>
      <c r="F241" s="178">
        <f>F184/RES_summary!F$19</f>
        <v>15.323547085595218</v>
      </c>
      <c r="G241" s="178">
        <f>G184/RES_summary!G$19</f>
        <v>15.29587903867394</v>
      </c>
      <c r="H241" s="178">
        <f>H184/RES_summary!H$19</f>
        <v>16.103401414410648</v>
      </c>
      <c r="I241" s="178">
        <f>I184/RES_summary!I$19</f>
        <v>14.807318051716694</v>
      </c>
      <c r="J241" s="178">
        <f>J184/RES_summary!J$19</f>
        <v>15.887977587121249</v>
      </c>
      <c r="K241" s="178">
        <f>K184/RES_summary!K$19</f>
        <v>15.532727900804691</v>
      </c>
      <c r="L241" s="178">
        <f>L184/RES_summary!L$19</f>
        <v>14.930703506969966</v>
      </c>
      <c r="M241" s="178">
        <f>M184/RES_summary!M$19</f>
        <v>15.704143381613278</v>
      </c>
      <c r="N241" s="178">
        <f>N184/RES_summary!N$19</f>
        <v>16.133667653941352</v>
      </c>
      <c r="O241" s="178">
        <f>O184/RES_summary!O$19</f>
        <v>15.055337876264872</v>
      </c>
      <c r="P241" s="178">
        <f>P184/RES_summary!P$19</f>
        <v>15.258207582265641</v>
      </c>
      <c r="Q241" s="178">
        <f>Q184/RES_summary!Q$19</f>
        <v>14.971409084130661</v>
      </c>
    </row>
    <row r="242" spans="1:17" ht="12" customHeight="1" x14ac:dyDescent="0.25">
      <c r="A242" s="23" t="s">
        <v>57</v>
      </c>
      <c r="B242" s="177">
        <f>B185/RES_summary!B$19</f>
        <v>19.358199635398339</v>
      </c>
      <c r="C242" s="177">
        <f>C185/RES_summary!C$19</f>
        <v>19.614709170648716</v>
      </c>
      <c r="D242" s="177">
        <f>D185/RES_summary!D$19</f>
        <v>19.330454384103298</v>
      </c>
      <c r="E242" s="177">
        <f>E185/RES_summary!E$19</f>
        <v>19.705143630264068</v>
      </c>
      <c r="F242" s="177">
        <f>F185/RES_summary!F$19</f>
        <v>20.094134913630853</v>
      </c>
      <c r="G242" s="177">
        <f>G185/RES_summary!G$19</f>
        <v>20.055747989604054</v>
      </c>
      <c r="H242" s="177">
        <f>H185/RES_summary!H$19</f>
        <v>21.178443926427036</v>
      </c>
      <c r="I242" s="177">
        <f>I185/RES_summary!I$19</f>
        <v>20.863769202619938</v>
      </c>
      <c r="J242" s="177">
        <f>J185/RES_summary!J$19</f>
        <v>21.941063510807464</v>
      </c>
      <c r="K242" s="177">
        <f>K185/RES_summary!K$19</f>
        <v>21.874651218208303</v>
      </c>
      <c r="L242" s="177">
        <f>L185/RES_summary!L$19</f>
        <v>21.913588707538743</v>
      </c>
      <c r="M242" s="177">
        <f>M185/RES_summary!M$19</f>
        <v>22.150276071117606</v>
      </c>
      <c r="N242" s="177">
        <f>N185/RES_summary!N$19</f>
        <v>22.489902476087444</v>
      </c>
      <c r="O242" s="177">
        <f>O185/RES_summary!O$19</f>
        <v>21.880294510801207</v>
      </c>
      <c r="P242" s="177">
        <f>P185/RES_summary!P$19</f>
        <v>21.989950107737517</v>
      </c>
      <c r="Q242" s="177">
        <f>Q185/RES_summary!Q$19</f>
        <v>22.032258946025507</v>
      </c>
    </row>
    <row r="243" spans="1:17" ht="12" customHeight="1" x14ac:dyDescent="0.25">
      <c r="A243" s="29" t="s">
        <v>140</v>
      </c>
      <c r="B243" s="176">
        <f>B186/RES_summary!B$19</f>
        <v>10.120650535391857</v>
      </c>
      <c r="C243" s="176">
        <f>C186/RES_summary!C$19</f>
        <v>10.330651569582605</v>
      </c>
      <c r="D243" s="176">
        <f>D186/RES_summary!D$19</f>
        <v>10.183337110975467</v>
      </c>
      <c r="E243" s="176">
        <f>E186/RES_summary!E$19</f>
        <v>10.665624325044783</v>
      </c>
      <c r="F243" s="176">
        <f>F186/RES_summary!F$19</f>
        <v>11.452199023986465</v>
      </c>
      <c r="G243" s="176">
        <f>G186/RES_summary!G$19</f>
        <v>11.568249156022876</v>
      </c>
      <c r="H243" s="176">
        <f>H186/RES_summary!H$19</f>
        <v>13.108120380112686</v>
      </c>
      <c r="I243" s="176">
        <f>I186/RES_summary!I$19</f>
        <v>12.767398340913056</v>
      </c>
      <c r="J243" s="176">
        <f>J186/RES_summary!J$19</f>
        <v>14.074076961764352</v>
      </c>
      <c r="K243" s="176">
        <f>K186/RES_summary!K$19</f>
        <v>13.592739678983875</v>
      </c>
      <c r="L243" s="176">
        <f>L186/RES_summary!L$19</f>
        <v>12.557046589051025</v>
      </c>
      <c r="M243" s="176">
        <f>M186/RES_summary!M$19</f>
        <v>13.107943372674367</v>
      </c>
      <c r="N243" s="176">
        <f>N186/RES_summary!N$19</f>
        <v>13.433357027843527</v>
      </c>
      <c r="O243" s="176">
        <f>O186/RES_summary!O$19</f>
        <v>12.801550572333364</v>
      </c>
      <c r="P243" s="176">
        <f>P186/RES_summary!P$19</f>
        <v>13.299216576633206</v>
      </c>
      <c r="Q243" s="176">
        <f>Q186/RES_summary!Q$19</f>
        <v>13.212720540089128</v>
      </c>
    </row>
    <row r="245" spans="1:17" ht="12" customHeight="1" x14ac:dyDescent="0.25">
      <c r="A245" s="152" t="s">
        <v>71</v>
      </c>
      <c r="B245" s="184">
        <f>B188/RES_summary!B$19</f>
        <v>97.538522270420984</v>
      </c>
      <c r="C245" s="184">
        <f>C188/RES_summary!C$19</f>
        <v>102.88588456949071</v>
      </c>
      <c r="D245" s="184">
        <f>D188/RES_summary!D$19</f>
        <v>106.15906452636747</v>
      </c>
      <c r="E245" s="184">
        <f>E188/RES_summary!E$19</f>
        <v>107.88242643904177</v>
      </c>
      <c r="F245" s="184">
        <f>F188/RES_summary!F$19</f>
        <v>109.09906247211551</v>
      </c>
      <c r="G245" s="184">
        <f>G188/RES_summary!G$19</f>
        <v>111.17272900986978</v>
      </c>
      <c r="H245" s="184">
        <f>H188/RES_summary!H$19</f>
        <v>121.30385698890589</v>
      </c>
      <c r="I245" s="184">
        <f>I188/RES_summary!I$19</f>
        <v>116.61313035737804</v>
      </c>
      <c r="J245" s="184">
        <f>J188/RES_summary!J$19</f>
        <v>119.14961701402868</v>
      </c>
      <c r="K245" s="184">
        <f>K188/RES_summary!K$19</f>
        <v>119.21865881761686</v>
      </c>
      <c r="L245" s="184">
        <f>L188/RES_summary!L$19</f>
        <v>120.05514383991856</v>
      </c>
      <c r="M245" s="184">
        <f>M188/RES_summary!M$19</f>
        <v>115.3142761712534</v>
      </c>
      <c r="N245" s="184">
        <f>N188/RES_summary!N$19</f>
        <v>116.57961387018267</v>
      </c>
      <c r="O245" s="184">
        <f>O188/RES_summary!O$19</f>
        <v>110.76084914775164</v>
      </c>
      <c r="P245" s="184">
        <f>P188/RES_summary!P$19</f>
        <v>107.23208311997739</v>
      </c>
      <c r="Q245" s="184">
        <f>Q188/RES_summary!Q$19</f>
        <v>104.21158364069809</v>
      </c>
    </row>
    <row r="246" spans="1:17" ht="12" customHeight="1" x14ac:dyDescent="0.25">
      <c r="A246" s="158" t="s">
        <v>65</v>
      </c>
      <c r="B246" s="178">
        <f>B189/RES_summary!B$19</f>
        <v>75.394187926244172</v>
      </c>
      <c r="C246" s="178">
        <f>C189/RES_summary!C$19</f>
        <v>80.043964584332102</v>
      </c>
      <c r="D246" s="178">
        <f>D189/RES_summary!D$19</f>
        <v>83.056781089424078</v>
      </c>
      <c r="E246" s="178">
        <f>E189/RES_summary!E$19</f>
        <v>83.885794876068076</v>
      </c>
      <c r="F246" s="178">
        <f>F189/RES_summary!F$19</f>
        <v>84.356967498747508</v>
      </c>
      <c r="G246" s="178">
        <f>G189/RES_summary!G$19</f>
        <v>86.11994550099746</v>
      </c>
      <c r="H246" s="178">
        <f>H189/RES_summary!H$19</f>
        <v>94.355922730818776</v>
      </c>
      <c r="I246" s="178">
        <f>I189/RES_summary!I$19</f>
        <v>89.502709021079994</v>
      </c>
      <c r="J246" s="178">
        <f>J189/RES_summary!J$19</f>
        <v>90.583043904938052</v>
      </c>
      <c r="K246" s="178">
        <f>K189/RES_summary!K$19</f>
        <v>90.556497935258207</v>
      </c>
      <c r="L246" s="178">
        <f>L189/RES_summary!L$19</f>
        <v>91.580994121275111</v>
      </c>
      <c r="M246" s="178">
        <f>M189/RES_summary!M$19</f>
        <v>86.635860221689356</v>
      </c>
      <c r="N246" s="178">
        <f>N189/RES_summary!N$19</f>
        <v>87.336199985239119</v>
      </c>
      <c r="O246" s="178">
        <f>O189/RES_summary!O$19</f>
        <v>82.415626246345127</v>
      </c>
      <c r="P246" s="178">
        <f>P189/RES_summary!P$19</f>
        <v>78.519247222254876</v>
      </c>
      <c r="Q246" s="178">
        <f>Q189/RES_summary!Q$19</f>
        <v>75.530155610948043</v>
      </c>
    </row>
    <row r="247" spans="1:17" ht="12" customHeight="1" x14ac:dyDescent="0.25">
      <c r="A247" s="23" t="s">
        <v>149</v>
      </c>
      <c r="B247" s="177">
        <f>B190/RES_summary!B$19</f>
        <v>75.238266620361699</v>
      </c>
      <c r="C247" s="177">
        <f>C190/RES_summary!C$19</f>
        <v>79.868069948758261</v>
      </c>
      <c r="D247" s="177">
        <f>D190/RES_summary!D$19</f>
        <v>82.905365960955834</v>
      </c>
      <c r="E247" s="177">
        <f>E190/RES_summary!E$19</f>
        <v>83.618744766595952</v>
      </c>
      <c r="F247" s="177">
        <f>F190/RES_summary!F$19</f>
        <v>83.835402724807679</v>
      </c>
      <c r="G247" s="177">
        <f>G190/RES_summary!G$19</f>
        <v>85.548618912335002</v>
      </c>
      <c r="H247" s="177">
        <f>H190/RES_summary!H$19</f>
        <v>93.33519994580368</v>
      </c>
      <c r="I247" s="177">
        <f>I190/RES_summary!I$19</f>
        <v>88.483832123527961</v>
      </c>
      <c r="J247" s="177">
        <f>J190/RES_summary!J$19</f>
        <v>89.199661264128309</v>
      </c>
      <c r="K247" s="177">
        <f>K190/RES_summary!K$19</f>
        <v>89.433621466634804</v>
      </c>
      <c r="L247" s="177">
        <f>L190/RES_summary!L$19</f>
        <v>91.053056884937632</v>
      </c>
      <c r="M247" s="177">
        <f>M190/RES_summary!M$19</f>
        <v>85.96217644000933</v>
      </c>
      <c r="N247" s="177">
        <f>N190/RES_summary!N$19</f>
        <v>86.613974283876672</v>
      </c>
      <c r="O247" s="177">
        <f>O190/RES_summary!O$19</f>
        <v>81.853091041307934</v>
      </c>
      <c r="P247" s="177">
        <f>P190/RES_summary!P$19</f>
        <v>77.747096534075808</v>
      </c>
      <c r="Q247" s="177">
        <f>Q190/RES_summary!Q$19</f>
        <v>74.808460818617405</v>
      </c>
    </row>
    <row r="248" spans="1:17" ht="12" customHeight="1" x14ac:dyDescent="0.25">
      <c r="A248" s="23" t="s">
        <v>60</v>
      </c>
      <c r="B248" s="177">
        <f>B191/RES_summary!B$19</f>
        <v>0.15592130588247818</v>
      </c>
      <c r="C248" s="177">
        <f>C191/RES_summary!C$19</f>
        <v>0.17589463557383003</v>
      </c>
      <c r="D248" s="177">
        <f>D191/RES_summary!D$19</f>
        <v>0.15141512846823815</v>
      </c>
      <c r="E248" s="177">
        <f>E191/RES_summary!E$19</f>
        <v>0.26705010947213104</v>
      </c>
      <c r="F248" s="177">
        <f>F191/RES_summary!F$19</f>
        <v>0.52156477393982581</v>
      </c>
      <c r="G248" s="177">
        <f>G191/RES_summary!G$19</f>
        <v>0.57132658866246044</v>
      </c>
      <c r="H248" s="177">
        <f>H191/RES_summary!H$19</f>
        <v>1.0207227850150959</v>
      </c>
      <c r="I248" s="177">
        <f>I191/RES_summary!I$19</f>
        <v>1.0188768975520348</v>
      </c>
      <c r="J248" s="177">
        <f>J191/RES_summary!J$19</f>
        <v>1.3833826408097418</v>
      </c>
      <c r="K248" s="177">
        <f>K191/RES_summary!K$19</f>
        <v>1.1228764686234021</v>
      </c>
      <c r="L248" s="177">
        <f>L191/RES_summary!L$19</f>
        <v>0.52793723633747602</v>
      </c>
      <c r="M248" s="177">
        <f>M191/RES_summary!M$19</f>
        <v>0.67368378168002141</v>
      </c>
      <c r="N248" s="177">
        <f>N191/RES_summary!N$19</f>
        <v>0.72222570136244646</v>
      </c>
      <c r="O248" s="177">
        <f>O191/RES_summary!O$19</f>
        <v>0.56253520503718302</v>
      </c>
      <c r="P248" s="177">
        <f>P191/RES_summary!P$19</f>
        <v>0.77215068817907562</v>
      </c>
      <c r="Q248" s="177">
        <f>Q191/RES_summary!Q$19</f>
        <v>0.72169479233064482</v>
      </c>
    </row>
    <row r="249" spans="1:17" ht="12" customHeight="1" x14ac:dyDescent="0.25">
      <c r="A249" s="158" t="s">
        <v>112</v>
      </c>
      <c r="B249" s="178">
        <f>B192/RES_summary!B$19</f>
        <v>2.4263858304273027E-4</v>
      </c>
      <c r="C249" s="178">
        <f>C192/RES_summary!C$19</f>
        <v>3.0558908660900544E-4</v>
      </c>
      <c r="D249" s="178">
        <f>D192/RES_summary!D$19</f>
        <v>4.4518641527926028E-4</v>
      </c>
      <c r="E249" s="178">
        <f>E192/RES_summary!E$19</f>
        <v>7.9062334768533816E-4</v>
      </c>
      <c r="F249" s="178">
        <f>F192/RES_summary!F$19</f>
        <v>1.46766590163521E-3</v>
      </c>
      <c r="G249" s="178">
        <f>G192/RES_summary!G$19</f>
        <v>2.7605928409328456E-3</v>
      </c>
      <c r="H249" s="178">
        <f>H192/RES_summary!H$19</f>
        <v>5.6017474538848887E-3</v>
      </c>
      <c r="I249" s="178">
        <f>I192/RES_summary!I$19</f>
        <v>1.1208124079699528E-2</v>
      </c>
      <c r="J249" s="178">
        <f>J192/RES_summary!J$19</f>
        <v>1.8440743029571861E-2</v>
      </c>
      <c r="K249" s="178">
        <f>K192/RES_summary!K$19</f>
        <v>2.3711156021159321E-2</v>
      </c>
      <c r="L249" s="178">
        <f>L192/RES_summary!L$19</f>
        <v>2.7387064202794149E-2</v>
      </c>
      <c r="M249" s="178">
        <f>M192/RES_summary!M$19</f>
        <v>4.189204162120249E-2</v>
      </c>
      <c r="N249" s="178">
        <f>N192/RES_summary!N$19</f>
        <v>4.0312117885335272E-2</v>
      </c>
      <c r="O249" s="178">
        <f>O192/RES_summary!O$19</f>
        <v>4.0587835789534447E-2</v>
      </c>
      <c r="P249" s="178">
        <f>P192/RES_summary!P$19</f>
        <v>4.8326687193492757E-2</v>
      </c>
      <c r="Q249" s="178">
        <f>Q192/RES_summary!Q$19</f>
        <v>5.1468824506798912E-2</v>
      </c>
    </row>
    <row r="250" spans="1:17" ht="12" customHeight="1" x14ac:dyDescent="0.25">
      <c r="A250" s="23" t="s">
        <v>60</v>
      </c>
      <c r="B250" s="177">
        <f>B193/RES_summary!B$19</f>
        <v>2.4263858304273027E-4</v>
      </c>
      <c r="C250" s="177">
        <f>C193/RES_summary!C$19</f>
        <v>3.0558908660900544E-4</v>
      </c>
      <c r="D250" s="177">
        <f>D193/RES_summary!D$19</f>
        <v>4.4518641527926028E-4</v>
      </c>
      <c r="E250" s="177">
        <f>E193/RES_summary!E$19</f>
        <v>7.9062334768533816E-4</v>
      </c>
      <c r="F250" s="177">
        <f>F193/RES_summary!F$19</f>
        <v>1.46766590163521E-3</v>
      </c>
      <c r="G250" s="177">
        <f>G193/RES_summary!G$19</f>
        <v>2.7605928409328456E-3</v>
      </c>
      <c r="H250" s="177">
        <f>H193/RES_summary!H$19</f>
        <v>5.6017474538848887E-3</v>
      </c>
      <c r="I250" s="177">
        <f>I193/RES_summary!I$19</f>
        <v>1.1208124079699528E-2</v>
      </c>
      <c r="J250" s="177">
        <f>J193/RES_summary!J$19</f>
        <v>1.8440743029571861E-2</v>
      </c>
      <c r="K250" s="177">
        <f>K193/RES_summary!K$19</f>
        <v>2.3711156021159321E-2</v>
      </c>
      <c r="L250" s="177">
        <f>L193/RES_summary!L$19</f>
        <v>2.7387064202794149E-2</v>
      </c>
      <c r="M250" s="177">
        <f>M193/RES_summary!M$19</f>
        <v>4.189204162120249E-2</v>
      </c>
      <c r="N250" s="177">
        <f>N193/RES_summary!N$19</f>
        <v>4.0312117885335272E-2</v>
      </c>
      <c r="O250" s="177">
        <f>O193/RES_summary!O$19</f>
        <v>4.0587835789534447E-2</v>
      </c>
      <c r="P250" s="177">
        <f>P193/RES_summary!P$19</f>
        <v>4.8326687193492757E-2</v>
      </c>
      <c r="Q250" s="177">
        <f>Q193/RES_summary!Q$19</f>
        <v>5.1468824506798912E-2</v>
      </c>
    </row>
    <row r="251" spans="1:17" ht="12" customHeight="1" x14ac:dyDescent="0.25">
      <c r="A251" s="158" t="s">
        <v>63</v>
      </c>
      <c r="B251" s="178">
        <f>B194/RES_summary!B$19</f>
        <v>14.456277698367058</v>
      </c>
      <c r="C251" s="178">
        <f>C194/RES_summary!C$19</f>
        <v>14.923304682425067</v>
      </c>
      <c r="D251" s="178">
        <f>D194/RES_summary!D$19</f>
        <v>15.190857718956876</v>
      </c>
      <c r="E251" s="178">
        <f>E194/RES_summary!E$19</f>
        <v>15.730431105939658</v>
      </c>
      <c r="F251" s="178">
        <f>F194/RES_summary!F$19</f>
        <v>15.960951471108775</v>
      </c>
      <c r="G251" s="178">
        <f>G194/RES_summary!G$19</f>
        <v>16.113366826958586</v>
      </c>
      <c r="H251" s="178">
        <f>H194/RES_summary!H$19</f>
        <v>16.879759916416383</v>
      </c>
      <c r="I251" s="178">
        <f>I194/RES_summary!I$19</f>
        <v>16.921412512971649</v>
      </c>
      <c r="J251" s="178">
        <f>J194/RES_summary!J$19</f>
        <v>17.358080926754333</v>
      </c>
      <c r="K251" s="178">
        <f>K194/RES_summary!K$19</f>
        <v>17.726754410057055</v>
      </c>
      <c r="L251" s="178">
        <f>L194/RES_summary!L$19</f>
        <v>18.144160258060943</v>
      </c>
      <c r="M251" s="178">
        <f>M194/RES_summary!M$19</f>
        <v>17.954931525094771</v>
      </c>
      <c r="N251" s="178">
        <f>N194/RES_summary!N$19</f>
        <v>18.264809087818591</v>
      </c>
      <c r="O251" s="178">
        <f>O194/RES_summary!O$19</f>
        <v>17.760564443502549</v>
      </c>
      <c r="P251" s="178">
        <f>P194/RES_summary!P$19</f>
        <v>17.750011263457875</v>
      </c>
      <c r="Q251" s="178">
        <f>Q194/RES_summary!Q$19</f>
        <v>17.707559056840704</v>
      </c>
    </row>
    <row r="252" spans="1:17" ht="12" customHeight="1" x14ac:dyDescent="0.25">
      <c r="A252" s="167" t="s">
        <v>148</v>
      </c>
      <c r="B252" s="183">
        <f>B195/RES_summary!B$19</f>
        <v>14.414732540197869</v>
      </c>
      <c r="C252" s="183">
        <f>C195/RES_summary!C$19</f>
        <v>14.874371240365951</v>
      </c>
      <c r="D252" s="183">
        <f>D195/RES_summary!D$19</f>
        <v>15.232798337190557</v>
      </c>
      <c r="E252" s="183">
        <f>E195/RES_summary!E$19</f>
        <v>15.648410907809689</v>
      </c>
      <c r="F252" s="183">
        <f>F195/RES_summary!F$19</f>
        <v>15.855398462742661</v>
      </c>
      <c r="G252" s="183">
        <f>G195/RES_summary!G$19</f>
        <v>15.991886268663571</v>
      </c>
      <c r="H252" s="183">
        <f>H195/RES_summary!H$19</f>
        <v>16.587290903142321</v>
      </c>
      <c r="I252" s="183">
        <f>I195/RES_summary!I$19</f>
        <v>16.655596709909343</v>
      </c>
      <c r="J252" s="183">
        <f>J195/RES_summary!J$19</f>
        <v>17.024648840960488</v>
      </c>
      <c r="K252" s="183">
        <f>K195/RES_summary!K$19</f>
        <v>17.475814397191836</v>
      </c>
      <c r="L252" s="183">
        <f>L195/RES_summary!L$19</f>
        <v>18.023934927414821</v>
      </c>
      <c r="M252" s="183">
        <f>M195/RES_summary!M$19</f>
        <v>17.779860288984207</v>
      </c>
      <c r="N252" s="183">
        <f>N195/RES_summary!N$19</f>
        <v>18.094640190430226</v>
      </c>
      <c r="O252" s="183">
        <f>O195/RES_summary!O$19</f>
        <v>17.722510711497815</v>
      </c>
      <c r="P252" s="183">
        <f>P195/RES_summary!P$19</f>
        <v>17.727731290017086</v>
      </c>
      <c r="Q252" s="183">
        <f>Q195/RES_summary!Q$19</f>
        <v>17.683947209316667</v>
      </c>
    </row>
    <row r="253" spans="1:17" ht="12" customHeight="1" x14ac:dyDescent="0.25">
      <c r="A253" s="167" t="s">
        <v>147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61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14.947817246777793</v>
      </c>
      <c r="C256" s="180">
        <f>C199/RES_summary!C$19</f>
        <v>15.560550571965564</v>
      </c>
      <c r="D256" s="180">
        <f>D199/RES_summary!D$19</f>
        <v>14.621943466060214</v>
      </c>
      <c r="E256" s="180">
        <f>E199/RES_summary!E$19</f>
        <v>17.096111605456315</v>
      </c>
      <c r="F256" s="180">
        <f>F199/RES_summary!F$19</f>
        <v>17.654717590923795</v>
      </c>
      <c r="G256" s="180">
        <f>G199/RES_summary!G$19</f>
        <v>17.94698955519651</v>
      </c>
      <c r="H256" s="180">
        <f>H199/RES_summary!H$19</f>
        <v>22.943573301706149</v>
      </c>
      <c r="I256" s="180">
        <f>I199/RES_summary!I$19</f>
        <v>21.716416747942333</v>
      </c>
      <c r="J256" s="180">
        <f>J199/RES_summary!J$19</f>
        <v>23.773028131141853</v>
      </c>
      <c r="K256" s="180">
        <f>K199/RES_summary!K$19</f>
        <v>23.028772053222088</v>
      </c>
      <c r="L256" s="180">
        <f>L199/RES_summary!L$19</f>
        <v>20.209029075530832</v>
      </c>
      <c r="M256" s="180">
        <f>M199/RES_summary!M$19</f>
        <v>25.393612316796844</v>
      </c>
      <c r="N256" s="180">
        <f>N199/RES_summary!N$19</f>
        <v>25.556827611814736</v>
      </c>
      <c r="O256" s="180">
        <f>O199/RES_summary!O$19</f>
        <v>19.680304537467908</v>
      </c>
      <c r="P256" s="180">
        <f>P199/RES_summary!P$19</f>
        <v>21.949558500252504</v>
      </c>
      <c r="Q256" s="180">
        <f>Q199/RES_summary!Q$19</f>
        <v>20.740975700851862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7.6878140072267138</v>
      </c>
      <c r="C260" s="178">
        <f>C203/RES_summary!C$19</f>
        <v>7.918309713646928</v>
      </c>
      <c r="D260" s="178">
        <f>D203/RES_summary!D$19</f>
        <v>7.9109805315712487</v>
      </c>
      <c r="E260" s="178">
        <f>E203/RES_summary!E$19</f>
        <v>8.265409833686336</v>
      </c>
      <c r="F260" s="178">
        <f>F203/RES_summary!F$19</f>
        <v>8.7796758363575993</v>
      </c>
      <c r="G260" s="178">
        <f>G203/RES_summary!G$19</f>
        <v>8.9366560890727946</v>
      </c>
      <c r="H260" s="178">
        <f>H203/RES_summary!H$19</f>
        <v>10.062572594216837</v>
      </c>
      <c r="I260" s="178">
        <f>I203/RES_summary!I$19</f>
        <v>10.17780069924669</v>
      </c>
      <c r="J260" s="178">
        <f>J203/RES_summary!J$19</f>
        <v>11.190051439306721</v>
      </c>
      <c r="K260" s="178">
        <f>K203/RES_summary!K$19</f>
        <v>10.911695316280445</v>
      </c>
      <c r="L260" s="178">
        <f>L203/RES_summary!L$19</f>
        <v>10.302602396379708</v>
      </c>
      <c r="M260" s="178">
        <f>M203/RES_summary!M$19</f>
        <v>10.681592382848056</v>
      </c>
      <c r="N260" s="178">
        <f>N203/RES_summary!N$19</f>
        <v>10.938292679239618</v>
      </c>
      <c r="O260" s="178">
        <f>O203/RES_summary!O$19</f>
        <v>10.544070622114424</v>
      </c>
      <c r="P260" s="178">
        <f>P203/RES_summary!P$19</f>
        <v>10.914497947071148</v>
      </c>
      <c r="Q260" s="178">
        <f>Q203/RES_summary!Q$19</f>
        <v>10.922400148402543</v>
      </c>
    </row>
    <row r="261" spans="1:17" ht="12" customHeight="1" x14ac:dyDescent="0.25">
      <c r="A261" s="23" t="s">
        <v>57</v>
      </c>
      <c r="B261" s="177">
        <f>B204/RES_summary!B$19</f>
        <v>7.5587718934181609</v>
      </c>
      <c r="C261" s="177">
        <f>C204/RES_summary!C$19</f>
        <v>7.7822217021851721</v>
      </c>
      <c r="D261" s="177">
        <f>D204/RES_summary!D$19</f>
        <v>7.8117090418034936</v>
      </c>
      <c r="E261" s="177">
        <f>E204/RES_summary!E$19</f>
        <v>8.0691682727960465</v>
      </c>
      <c r="F261" s="177">
        <f>F204/RES_summary!F$19</f>
        <v>8.2889988354057405</v>
      </c>
      <c r="G261" s="177">
        <f>G204/RES_summary!G$19</f>
        <v>8.4373730062446732</v>
      </c>
      <c r="H261" s="177">
        <f>H204/RES_summary!H$19</f>
        <v>9.067055050673158</v>
      </c>
      <c r="I261" s="177">
        <f>I204/RES_summary!I$19</f>
        <v>9.3552502112155764</v>
      </c>
      <c r="J261" s="177">
        <f>J204/RES_summary!J$19</f>
        <v>9.8444295180739054</v>
      </c>
      <c r="K261" s="177">
        <f>K204/RES_summary!K$19</f>
        <v>9.9013988440132064</v>
      </c>
      <c r="L261" s="177">
        <f>L204/RES_summary!L$19</f>
        <v>10.062489769804495</v>
      </c>
      <c r="M261" s="177">
        <f>M204/RES_summary!M$19</f>
        <v>10.253839445195846</v>
      </c>
      <c r="N261" s="177">
        <f>N204/RES_summary!N$19</f>
        <v>10.416284786873117</v>
      </c>
      <c r="O261" s="177">
        <f>O204/RES_summary!O$19</f>
        <v>10.189202395360926</v>
      </c>
      <c r="P261" s="177">
        <f>P204/RES_summary!P$19</f>
        <v>10.248278644557599</v>
      </c>
      <c r="Q261" s="177">
        <f>Q204/RES_summary!Q$19</f>
        <v>10.277205456957649</v>
      </c>
    </row>
    <row r="262" spans="1:17" ht="12" customHeight="1" x14ac:dyDescent="0.25">
      <c r="A262" s="29" t="s">
        <v>140</v>
      </c>
      <c r="B262" s="176">
        <f>B205/RES_summary!B$19</f>
        <v>7.844131909215351</v>
      </c>
      <c r="C262" s="176">
        <f>C205/RES_summary!C$19</f>
        <v>8.0751066425174525</v>
      </c>
      <c r="D262" s="176">
        <f>D205/RES_summary!D$19</f>
        <v>8.0225670557007849</v>
      </c>
      <c r="E262" s="176">
        <f>E205/RES_summary!E$19</f>
        <v>8.4682469983995894</v>
      </c>
      <c r="F262" s="176">
        <f>F205/RES_summary!F$19</f>
        <v>9.1778618723315315</v>
      </c>
      <c r="G262" s="176">
        <f>G205/RES_summary!G$19</f>
        <v>9.3276631858309091</v>
      </c>
      <c r="H262" s="176">
        <f>H205/RES_summary!H$19</f>
        <v>10.650125271938647</v>
      </c>
      <c r="I262" s="176">
        <f>I205/RES_summary!I$19</f>
        <v>10.454850230706306</v>
      </c>
      <c r="J262" s="176">
        <f>J205/RES_summary!J$19</f>
        <v>11.593287817443528</v>
      </c>
      <c r="K262" s="176">
        <f>K205/RES_summary!K$19</f>
        <v>11.220744032048891</v>
      </c>
      <c r="L262" s="176">
        <f>L205/RES_summary!L$19</f>
        <v>10.384222669487377</v>
      </c>
      <c r="M262" s="176">
        <f>M205/RES_summary!M$19</f>
        <v>10.853871210177271</v>
      </c>
      <c r="N262" s="176">
        <f>N205/RES_summary!N$19</f>
        <v>11.160056584775802</v>
      </c>
      <c r="O262" s="176">
        <f>O205/RES_summary!O$19</f>
        <v>10.661257814188076</v>
      </c>
      <c r="P262" s="176">
        <f>P205/RES_summary!P$19</f>
        <v>11.108373101455676</v>
      </c>
      <c r="Q262" s="176">
        <f>Q205/RES_summary!Q$19</f>
        <v>11.08310268913268</v>
      </c>
    </row>
    <row r="264" spans="1:17" ht="12" customHeight="1" x14ac:dyDescent="0.25">
      <c r="A264" s="152" t="s">
        <v>195</v>
      </c>
      <c r="B264" s="184">
        <f>B207/RES_summary!B$19</f>
        <v>2.4092983736471449</v>
      </c>
      <c r="C264" s="184">
        <f>C207/RES_summary!C$19</f>
        <v>2.3857910754281568</v>
      </c>
      <c r="D264" s="184">
        <f>D207/RES_summary!D$19</f>
        <v>2.3242012311945484</v>
      </c>
      <c r="E264" s="184">
        <f>E207/RES_summary!E$19</f>
        <v>2.2755091456603358</v>
      </c>
      <c r="F264" s="184">
        <f>F207/RES_summary!F$19</f>
        <v>2.0451752050624528</v>
      </c>
      <c r="G264" s="184">
        <f>G207/RES_summary!G$19</f>
        <v>2.0012527736812808</v>
      </c>
      <c r="H264" s="184">
        <f>H207/RES_summary!H$19</f>
        <v>1.7858735441374605</v>
      </c>
      <c r="I264" s="184">
        <f>I207/RES_summary!I$19</f>
        <v>1.1943331231135959</v>
      </c>
      <c r="J264" s="184">
        <f>J207/RES_summary!J$19</f>
        <v>1.149404209800279</v>
      </c>
      <c r="K264" s="184">
        <f>K207/RES_summary!K$19</f>
        <v>1.1641787531157981</v>
      </c>
      <c r="L264" s="184">
        <f>L207/RES_summary!L$19</f>
        <v>1.263066168563787</v>
      </c>
      <c r="M264" s="184">
        <f>M207/RES_summary!M$19</f>
        <v>1.4449300872810873</v>
      </c>
      <c r="N264" s="184">
        <f>N207/RES_summary!N$19</f>
        <v>1.5235220800631994</v>
      </c>
      <c r="O264" s="184">
        <f>O207/RES_summary!O$19</f>
        <v>1.2340999940145931</v>
      </c>
      <c r="P264" s="184">
        <f>P207/RES_summary!P$19</f>
        <v>1.1261863986050829</v>
      </c>
      <c r="Q264" s="184">
        <f>Q207/RES_summary!Q$19</f>
        <v>0.99818751160809172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149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148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147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61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2.4092983736471449</v>
      </c>
      <c r="C279" s="178">
        <f>C222/RES_summary!C$19</f>
        <v>2.3857910754281568</v>
      </c>
      <c r="D279" s="178">
        <f>D222/RES_summary!D$19</f>
        <v>2.3242012311945484</v>
      </c>
      <c r="E279" s="178">
        <f>E222/RES_summary!E$19</f>
        <v>2.2755091456603358</v>
      </c>
      <c r="F279" s="178">
        <f>F222/RES_summary!F$19</f>
        <v>2.0451752050624528</v>
      </c>
      <c r="G279" s="178">
        <f>G222/RES_summary!G$19</f>
        <v>2.0012527736812808</v>
      </c>
      <c r="H279" s="178">
        <f>H222/RES_summary!H$19</f>
        <v>1.7858735441374605</v>
      </c>
      <c r="I279" s="178">
        <f>I222/RES_summary!I$19</f>
        <v>1.1943331231135959</v>
      </c>
      <c r="J279" s="178">
        <f>J222/RES_summary!J$19</f>
        <v>1.149404209800279</v>
      </c>
      <c r="K279" s="178">
        <f>K222/RES_summary!K$19</f>
        <v>1.1641787531157981</v>
      </c>
      <c r="L279" s="178">
        <f>L222/RES_summary!L$19</f>
        <v>1.263066168563787</v>
      </c>
      <c r="M279" s="178">
        <f>M222/RES_summary!M$19</f>
        <v>1.4449300872810873</v>
      </c>
      <c r="N279" s="178">
        <f>N222/RES_summary!N$19</f>
        <v>1.5235220800631994</v>
      </c>
      <c r="O279" s="178">
        <f>O222/RES_summary!O$19</f>
        <v>1.2340999940145931</v>
      </c>
      <c r="P279" s="178">
        <f>P222/RES_summary!P$19</f>
        <v>1.1261863986050829</v>
      </c>
      <c r="Q279" s="178">
        <f>Q222/RES_summary!Q$19</f>
        <v>0.99818751160809172</v>
      </c>
    </row>
    <row r="280" spans="1:17" ht="12" customHeight="1" x14ac:dyDescent="0.25">
      <c r="A280" s="23" t="s">
        <v>57</v>
      </c>
      <c r="B280" s="177">
        <f>B223/RES_summary!B$19</f>
        <v>4.3982001627303386</v>
      </c>
      <c r="C280" s="177">
        <f>C223/RES_summary!C$19</f>
        <v>4.4564793571249011</v>
      </c>
      <c r="D280" s="177">
        <f>D223/RES_summary!D$19</f>
        <v>4.3918964169761265</v>
      </c>
      <c r="E280" s="177">
        <f>E223/RES_summary!E$19</f>
        <v>4.4770261467276544</v>
      </c>
      <c r="F280" s="177">
        <f>F223/RES_summary!F$19</f>
        <v>4.5654053120440432</v>
      </c>
      <c r="G280" s="177">
        <f>G223/RES_summary!G$19</f>
        <v>4.5566837687868551</v>
      </c>
      <c r="H280" s="177">
        <f>H223/RES_summary!H$19</f>
        <v>4.8117612834851844</v>
      </c>
      <c r="I280" s="177">
        <f>I223/RES_summary!I$19</f>
        <v>4.7402669065533187</v>
      </c>
      <c r="J280" s="177">
        <f>J223/RES_summary!J$19</f>
        <v>4.9850291308727046</v>
      </c>
      <c r="K280" s="177">
        <f>K223/RES_summary!K$19</f>
        <v>4.9699401989669303</v>
      </c>
      <c r="L280" s="177">
        <f>L223/RES_summary!L$19</f>
        <v>4.9787868311504475</v>
      </c>
      <c r="M280" s="177">
        <f>M223/RES_summary!M$19</f>
        <v>5.0325624105232931</v>
      </c>
      <c r="N280" s="177">
        <f>N223/RES_summary!N$19</f>
        <v>5.1097258315923906</v>
      </c>
      <c r="O280" s="177">
        <f>O223/RES_summary!O$19</f>
        <v>4.9712223600597962</v>
      </c>
      <c r="P280" s="177">
        <f>P223/RES_summary!P$19</f>
        <v>4.9961362091456207</v>
      </c>
      <c r="Q280" s="177">
        <f>Q223/RES_summary!Q$19</f>
        <v>5.0057488148087472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16.567592056857734</v>
      </c>
      <c r="D285" s="168">
        <f t="shared" ref="D285:Q285" si="71">SUM(D286,D289,D291,D300)</f>
        <v>18.869746167956514</v>
      </c>
      <c r="E285" s="168">
        <f t="shared" si="71"/>
        <v>11.764340481574163</v>
      </c>
      <c r="F285" s="168">
        <f t="shared" si="71"/>
        <v>10.41941033996781</v>
      </c>
      <c r="G285" s="168">
        <f t="shared" si="71"/>
        <v>10.519513448097429</v>
      </c>
      <c r="H285" s="168">
        <f t="shared" si="71"/>
        <v>6.3397548134314148</v>
      </c>
      <c r="I285" s="168">
        <f t="shared" si="71"/>
        <v>7.0644201688442907</v>
      </c>
      <c r="J285" s="168">
        <f t="shared" si="71"/>
        <v>18.768043794845632</v>
      </c>
      <c r="K285" s="168">
        <f t="shared" si="71"/>
        <v>21.369107045873871</v>
      </c>
      <c r="L285" s="168">
        <f t="shared" si="71"/>
        <v>20.368658887069579</v>
      </c>
      <c r="M285" s="168">
        <f t="shared" si="71"/>
        <v>8.6339241809264351</v>
      </c>
      <c r="N285" s="168">
        <f t="shared" si="71"/>
        <v>14.926272780628908</v>
      </c>
      <c r="O285" s="168">
        <f t="shared" si="71"/>
        <v>18.13015478982182</v>
      </c>
      <c r="P285" s="168">
        <f t="shared" si="71"/>
        <v>12.211105743772645</v>
      </c>
      <c r="Q285" s="168">
        <f t="shared" si="71"/>
        <v>15.775464540591944</v>
      </c>
    </row>
    <row r="286" spans="1:17" ht="12" customHeight="1" x14ac:dyDescent="0.25">
      <c r="A286" s="158" t="s">
        <v>65</v>
      </c>
      <c r="B286" s="157"/>
      <c r="C286" s="157">
        <f>SUM(C287:C288)</f>
        <v>13.189190557366945</v>
      </c>
      <c r="D286" s="157">
        <f t="shared" ref="D286:Q286" si="72">SUM(D287:D288)</f>
        <v>15.144182298682885</v>
      </c>
      <c r="E286" s="157">
        <f t="shared" si="72"/>
        <v>9.4238028485804435</v>
      </c>
      <c r="F286" s="157">
        <f t="shared" si="72"/>
        <v>8.241511749676306</v>
      </c>
      <c r="G286" s="157">
        <f t="shared" si="72"/>
        <v>8.3321511197543519</v>
      </c>
      <c r="H286" s="157">
        <f t="shared" si="72"/>
        <v>5.0932057571092821</v>
      </c>
      <c r="I286" s="157">
        <f t="shared" si="72"/>
        <v>5.480940163329465</v>
      </c>
      <c r="J286" s="157">
        <f t="shared" si="72"/>
        <v>14.747415150224962</v>
      </c>
      <c r="K286" s="157">
        <f t="shared" si="72"/>
        <v>16.87860160466856</v>
      </c>
      <c r="L286" s="157">
        <f t="shared" si="72"/>
        <v>16.209172243811889</v>
      </c>
      <c r="M286" s="157">
        <f t="shared" si="72"/>
        <v>6.801363558008247</v>
      </c>
      <c r="N286" s="157">
        <f t="shared" si="72"/>
        <v>11.753776656046753</v>
      </c>
      <c r="O286" s="157">
        <f t="shared" si="72"/>
        <v>14.193666680298039</v>
      </c>
      <c r="P286" s="157">
        <f t="shared" si="72"/>
        <v>9.4198254672527622</v>
      </c>
      <c r="Q286" s="157">
        <f t="shared" si="72"/>
        <v>12.060067730630735</v>
      </c>
    </row>
    <row r="287" spans="1:17" ht="12" customHeight="1" x14ac:dyDescent="0.25">
      <c r="A287" s="23" t="s">
        <v>149</v>
      </c>
      <c r="B287" s="156"/>
      <c r="C287" s="156">
        <f>RES_hhdet_in_fec!C$126</f>
        <v>13.168731478554996</v>
      </c>
      <c r="D287" s="156">
        <f>RES_hhdet_in_fec!D$126</f>
        <v>15.124651927392403</v>
      </c>
      <c r="E287" s="156">
        <f>RES_hhdet_in_fec!E$126</f>
        <v>9.4025345566357643</v>
      </c>
      <c r="F287" s="156">
        <f>RES_hhdet_in_fec!F$126</f>
        <v>8.2052931216393752</v>
      </c>
      <c r="G287" s="156">
        <f>RES_hhdet_in_fec!G$126</f>
        <v>8.2927812526779903</v>
      </c>
      <c r="H287" s="156">
        <f>RES_hhdet_in_fec!H$126</f>
        <v>5.0538682452940709</v>
      </c>
      <c r="I287" s="156">
        <f>RES_hhdet_in_fec!I$126</f>
        <v>5.4363042387632516</v>
      </c>
      <c r="J287" s="156">
        <f>RES_hhdet_in_fec!J$126</f>
        <v>14.585452340289834</v>
      </c>
      <c r="K287" s="156">
        <f>RES_hhdet_in_fec!K$126</f>
        <v>16.727464978611799</v>
      </c>
      <c r="L287" s="156">
        <f>RES_hhdet_in_fec!L$126</f>
        <v>16.141492065476346</v>
      </c>
      <c r="M287" s="156">
        <f>RES_hhdet_in_fec!M$126</f>
        <v>6.7628986067915138</v>
      </c>
      <c r="N287" s="156">
        <f>RES_hhdet_in_fec!N$126</f>
        <v>11.682691319978831</v>
      </c>
      <c r="O287" s="156">
        <f>RES_hhdet_in_fec!O$126</f>
        <v>14.122422603696101</v>
      </c>
      <c r="P287" s="156">
        <f>RES_hhdet_in_fec!P$126</f>
        <v>9.3512772092364713</v>
      </c>
      <c r="Q287" s="156">
        <f>RES_hhdet_in_fec!Q$126</f>
        <v>11.974252702772253</v>
      </c>
    </row>
    <row r="288" spans="1:17" ht="12" customHeight="1" x14ac:dyDescent="0.25">
      <c r="A288" s="23" t="s">
        <v>60</v>
      </c>
      <c r="B288" s="156"/>
      <c r="C288" s="156">
        <f>RES_hhdet_in_fec!C$127</f>
        <v>2.0459078811949645E-2</v>
      </c>
      <c r="D288" s="156">
        <f>RES_hhdet_in_fec!D$127</f>
        <v>1.9530371290482667E-2</v>
      </c>
      <c r="E288" s="156">
        <f>RES_hhdet_in_fec!E$127</f>
        <v>2.1268291944679017E-2</v>
      </c>
      <c r="F288" s="156">
        <f>RES_hhdet_in_fec!F$127</f>
        <v>3.6218628036931322E-2</v>
      </c>
      <c r="G288" s="156">
        <f>RES_hhdet_in_fec!G$127</f>
        <v>3.9369867076362336E-2</v>
      </c>
      <c r="H288" s="156">
        <f>RES_hhdet_in_fec!H$127</f>
        <v>3.9337511815211029E-2</v>
      </c>
      <c r="I288" s="156">
        <f>RES_hhdet_in_fec!I$127</f>
        <v>4.4635924566213167E-2</v>
      </c>
      <c r="J288" s="156">
        <f>RES_hhdet_in_fec!J$127</f>
        <v>0.16196280993512766</v>
      </c>
      <c r="K288" s="156">
        <f>RES_hhdet_in_fec!K$127</f>
        <v>0.15113662605676034</v>
      </c>
      <c r="L288" s="156">
        <f>RES_hhdet_in_fec!L$127</f>
        <v>6.7680178335544378E-2</v>
      </c>
      <c r="M288" s="156">
        <f>RES_hhdet_in_fec!M$127</f>
        <v>3.8464951216733337E-2</v>
      </c>
      <c r="N288" s="156">
        <f>RES_hhdet_in_fec!N$127</f>
        <v>7.1085336067921848E-2</v>
      </c>
      <c r="O288" s="156">
        <f>RES_hhdet_in_fec!O$127</f>
        <v>7.1244076601937253E-2</v>
      </c>
      <c r="P288" s="156">
        <f>RES_hhdet_in_fec!P$127</f>
        <v>6.8548258016290511E-2</v>
      </c>
      <c r="Q288" s="156">
        <f>RES_hhdet_in_fec!Q$127</f>
        <v>8.5815027858481441E-2</v>
      </c>
    </row>
    <row r="289" spans="1:17" ht="12" customHeight="1" x14ac:dyDescent="0.25">
      <c r="A289" s="158" t="s">
        <v>112</v>
      </c>
      <c r="B289" s="157"/>
      <c r="C289" s="157">
        <f>C290</f>
        <v>8.8157893316535534E-5</v>
      </c>
      <c r="D289" s="157">
        <f t="shared" ref="D289:Q289" si="73">D290</f>
        <v>1.5519627158218594E-4</v>
      </c>
      <c r="E289" s="157">
        <f t="shared" si="73"/>
        <v>3.0899674918283536E-4</v>
      </c>
      <c r="F289" s="157">
        <f t="shared" si="73"/>
        <v>5.8334473318309244E-4</v>
      </c>
      <c r="G289" s="157">
        <f t="shared" si="73"/>
        <v>1.1066665360175353E-3</v>
      </c>
      <c r="H289" s="157">
        <f t="shared" si="73"/>
        <v>3.3895898811599793E-3</v>
      </c>
      <c r="I289" s="157">
        <f t="shared" si="73"/>
        <v>4.2189152691833112E-3</v>
      </c>
      <c r="J289" s="157">
        <f t="shared" si="73"/>
        <v>5.3210387716494251E-3</v>
      </c>
      <c r="K289" s="157">
        <f t="shared" si="73"/>
        <v>4.1592374164252941E-3</v>
      </c>
      <c r="L289" s="157">
        <f t="shared" si="73"/>
        <v>3.0813506782118001E-3</v>
      </c>
      <c r="M289" s="157">
        <f t="shared" si="73"/>
        <v>7.9654331583657607E-3</v>
      </c>
      <c r="N289" s="157">
        <f t="shared" si="73"/>
        <v>8.7951715516991393E-4</v>
      </c>
      <c r="O289" s="157">
        <f t="shared" si="73"/>
        <v>9.4675028973069376E-4</v>
      </c>
      <c r="P289" s="157">
        <f t="shared" si="73"/>
        <v>3.8618629596951773E-3</v>
      </c>
      <c r="Q289" s="157">
        <f t="shared" si="73"/>
        <v>3.9385753592360555E-3</v>
      </c>
    </row>
    <row r="290" spans="1:17" ht="12" customHeight="1" x14ac:dyDescent="0.25">
      <c r="A290" s="23" t="s">
        <v>60</v>
      </c>
      <c r="B290" s="156"/>
      <c r="C290" s="156">
        <f>RES_hhdet_in_fec!C$129</f>
        <v>8.8157893316535534E-5</v>
      </c>
      <c r="D290" s="156">
        <f>RES_hhdet_in_fec!D$129</f>
        <v>1.5519627158218594E-4</v>
      </c>
      <c r="E290" s="156">
        <f>RES_hhdet_in_fec!E$129</f>
        <v>3.0899674918283536E-4</v>
      </c>
      <c r="F290" s="156">
        <f>RES_hhdet_in_fec!F$129</f>
        <v>5.8334473318309244E-4</v>
      </c>
      <c r="G290" s="156">
        <f>RES_hhdet_in_fec!G$129</f>
        <v>1.1066665360175353E-3</v>
      </c>
      <c r="H290" s="156">
        <f>RES_hhdet_in_fec!H$129</f>
        <v>3.3895898811599793E-3</v>
      </c>
      <c r="I290" s="156">
        <f>RES_hhdet_in_fec!I$129</f>
        <v>4.2189152691833112E-3</v>
      </c>
      <c r="J290" s="156">
        <f>RES_hhdet_in_fec!J$129</f>
        <v>5.3210387716494251E-3</v>
      </c>
      <c r="K290" s="156">
        <f>RES_hhdet_in_fec!K$129</f>
        <v>4.1592374164252941E-3</v>
      </c>
      <c r="L290" s="156">
        <f>RES_hhdet_in_fec!L$129</f>
        <v>3.0813506782118001E-3</v>
      </c>
      <c r="M290" s="156">
        <f>RES_hhdet_in_fec!M$129</f>
        <v>7.9654331583657607E-3</v>
      </c>
      <c r="N290" s="156">
        <f>RES_hhdet_in_fec!N$129</f>
        <v>8.7951715516991393E-4</v>
      </c>
      <c r="O290" s="156">
        <f>RES_hhdet_in_fec!O$129</f>
        <v>9.4675028973069376E-4</v>
      </c>
      <c r="P290" s="156">
        <f>RES_hhdet_in_fec!P$129</f>
        <v>3.8618629596951773E-3</v>
      </c>
      <c r="Q290" s="156">
        <f>RES_hhdet_in_fec!Q$129</f>
        <v>3.9385753592360555E-3</v>
      </c>
    </row>
    <row r="291" spans="1:17" ht="12" customHeight="1" x14ac:dyDescent="0.25">
      <c r="A291" s="158" t="s">
        <v>63</v>
      </c>
      <c r="B291" s="157"/>
      <c r="C291" s="157">
        <f>SUM(C292:C293,C296:C297)</f>
        <v>2.2307890830367541</v>
      </c>
      <c r="D291" s="157">
        <f t="shared" ref="D291:Q291" si="74">SUM(D292:D293,D296:D297)</f>
        <v>2.4768219782023442</v>
      </c>
      <c r="E291" s="157">
        <f t="shared" si="74"/>
        <v>1.5372164041122367</v>
      </c>
      <c r="F291" s="157">
        <f t="shared" si="74"/>
        <v>1.4268306590911313</v>
      </c>
      <c r="G291" s="157">
        <f t="shared" si="74"/>
        <v>1.4345796725442705</v>
      </c>
      <c r="H291" s="157">
        <f t="shared" si="74"/>
        <v>0.76878110274246425</v>
      </c>
      <c r="I291" s="157">
        <f t="shared" si="74"/>
        <v>1.0536251059072075</v>
      </c>
      <c r="J291" s="157">
        <f t="shared" si="74"/>
        <v>2.4903909210590016</v>
      </c>
      <c r="K291" s="157">
        <f t="shared" si="74"/>
        <v>2.8125294030159687</v>
      </c>
      <c r="L291" s="157">
        <f t="shared" si="74"/>
        <v>2.6899562168702182</v>
      </c>
      <c r="M291" s="157">
        <f t="shared" si="74"/>
        <v>1.1487333951217162</v>
      </c>
      <c r="N291" s="157">
        <f t="shared" si="74"/>
        <v>1.9893080581917926</v>
      </c>
      <c r="O291" s="157">
        <f t="shared" si="74"/>
        <v>2.4880370031703976</v>
      </c>
      <c r="P291" s="157">
        <f t="shared" si="74"/>
        <v>1.7347798261451586</v>
      </c>
      <c r="Q291" s="157">
        <f t="shared" si="74"/>
        <v>2.3092692212183037</v>
      </c>
    </row>
    <row r="292" spans="1:17" ht="12" customHeight="1" x14ac:dyDescent="0.25">
      <c r="A292" s="167" t="s">
        <v>148</v>
      </c>
      <c r="B292" s="132"/>
      <c r="C292" s="132">
        <f>RES_hhdet_in_fec!C$131</f>
        <v>1.9408240089571476</v>
      </c>
      <c r="D292" s="132">
        <f>RES_hhdet_in_fec!D$131</f>
        <v>2.1775329500904559</v>
      </c>
      <c r="E292" s="132">
        <f>RES_hhdet_in_fec!E$131</f>
        <v>1.5372164041122367</v>
      </c>
      <c r="F292" s="132">
        <f>RES_hhdet_in_fec!F$131</f>
        <v>1.0136001136004793</v>
      </c>
      <c r="G292" s="132">
        <f>RES_hhdet_in_fec!G$131</f>
        <v>0.9563261721781342</v>
      </c>
      <c r="H292" s="132">
        <f>RES_hhdet_in_fec!H$131</f>
        <v>0.76878110274246425</v>
      </c>
      <c r="I292" s="132">
        <f>RES_hhdet_in_fec!I$131</f>
        <v>0.46114825420204714</v>
      </c>
      <c r="J292" s="132">
        <f>RES_hhdet_in_fec!J$131</f>
        <v>2.0518478698600338</v>
      </c>
      <c r="K292" s="132">
        <f>RES_hhdet_in_fec!K$131</f>
        <v>2.5028640972196379</v>
      </c>
      <c r="L292" s="132">
        <f>RES_hhdet_in_fec!L$131</f>
        <v>2.4599167351191045</v>
      </c>
      <c r="M292" s="132">
        <f>RES_hhdet_in_fec!M$131</f>
        <v>1.1487333951217162</v>
      </c>
      <c r="N292" s="132">
        <f>RES_hhdet_in_fec!N$131</f>
        <v>1.9893080581917926</v>
      </c>
      <c r="O292" s="132">
        <f>RES_hhdet_in_fec!O$131</f>
        <v>2.4880370031703976</v>
      </c>
      <c r="P292" s="132">
        <f>RES_hhdet_in_fec!P$131</f>
        <v>1.7347798261451586</v>
      </c>
      <c r="Q292" s="132">
        <f>RES_hhdet_in_fec!Q$131</f>
        <v>2.3092692212183037</v>
      </c>
    </row>
    <row r="293" spans="1:17" ht="12" customHeight="1" x14ac:dyDescent="0.25">
      <c r="A293" s="167" t="s">
        <v>147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61</v>
      </c>
      <c r="B294" s="165"/>
      <c r="C294" s="165">
        <f>RES_hhdet_in_fec!C$133</f>
        <v>0</v>
      </c>
      <c r="D294" s="165">
        <f>RES_hhdet_in_fec!D$133</f>
        <v>0</v>
      </c>
      <c r="E294" s="165">
        <f>RES_hhdet_in_fec!E$133</f>
        <v>0</v>
      </c>
      <c r="F294" s="165">
        <f>RES_hhdet_in_fec!F$133</f>
        <v>0</v>
      </c>
      <c r="G294" s="165">
        <f>RES_hhdet_in_fec!G$133</f>
        <v>0</v>
      </c>
      <c r="H294" s="165">
        <f>RES_hhdet_in_fec!H$133</f>
        <v>0</v>
      </c>
      <c r="I294" s="165">
        <f>RES_hhdet_in_fec!I$133</f>
        <v>0</v>
      </c>
      <c r="J294" s="165">
        <f>RES_hhdet_in_fec!J$133</f>
        <v>0</v>
      </c>
      <c r="K294" s="165">
        <f>RES_hhdet_in_fec!K$133</f>
        <v>0</v>
      </c>
      <c r="L294" s="165">
        <f>RES_hhdet_in_fec!L$133</f>
        <v>0</v>
      </c>
      <c r="M294" s="165">
        <f>RES_hhdet_in_fec!M$133</f>
        <v>0</v>
      </c>
      <c r="N294" s="165">
        <f>RES_hhdet_in_fec!N$133</f>
        <v>0</v>
      </c>
      <c r="O294" s="165">
        <f>RES_hhdet_in_fec!O$133</f>
        <v>0</v>
      </c>
      <c r="P294" s="165">
        <f>RES_hhdet_in_fec!P$133</f>
        <v>0</v>
      </c>
      <c r="Q294" s="165">
        <f>RES_hhdet_in_fec!Q$133</f>
        <v>0</v>
      </c>
    </row>
    <row r="295" spans="1:17" ht="12" customHeight="1" x14ac:dyDescent="0.25">
      <c r="A295" s="147" t="s">
        <v>59</v>
      </c>
      <c r="B295" s="164"/>
      <c r="C295" s="164">
        <f>RES_hhdet_in_fec!C$134</f>
        <v>0</v>
      </c>
      <c r="D295" s="164">
        <f>RES_hhdet_in_fec!D$134</f>
        <v>0</v>
      </c>
      <c r="E295" s="164">
        <f>RES_hhdet_in_fec!E$134</f>
        <v>0</v>
      </c>
      <c r="F295" s="164">
        <f>RES_hhdet_in_fec!F$134</f>
        <v>0</v>
      </c>
      <c r="G295" s="164">
        <f>RES_hhdet_in_fec!G$134</f>
        <v>0</v>
      </c>
      <c r="H295" s="164">
        <f>RES_hhdet_in_fec!H$134</f>
        <v>0</v>
      </c>
      <c r="I295" s="164">
        <f>RES_hhdet_in_fec!I$134</f>
        <v>0</v>
      </c>
      <c r="J295" s="164">
        <f>RES_hhdet_in_fec!J$134</f>
        <v>0</v>
      </c>
      <c r="K295" s="164">
        <f>RES_hhdet_in_fec!K$134</f>
        <v>0</v>
      </c>
      <c r="L295" s="164">
        <f>RES_hhdet_in_fec!L$134</f>
        <v>0</v>
      </c>
      <c r="M295" s="164">
        <f>RES_hhdet_in_fec!M$134</f>
        <v>0</v>
      </c>
      <c r="N295" s="164">
        <f>RES_hhdet_in_fec!N$134</f>
        <v>0</v>
      </c>
      <c r="O295" s="164">
        <f>RES_hhdet_in_fec!O$134</f>
        <v>0</v>
      </c>
      <c r="P295" s="164">
        <f>RES_hhdet_in_fec!P$134</f>
        <v>0</v>
      </c>
      <c r="Q295" s="164">
        <f>RES_hhdet_in_fec!Q$134</f>
        <v>0</v>
      </c>
    </row>
    <row r="296" spans="1:17" ht="12" customHeight="1" x14ac:dyDescent="0.25">
      <c r="A296" s="163" t="s">
        <v>142</v>
      </c>
      <c r="B296" s="162"/>
      <c r="C296" s="162">
        <f>RES_hhdet_in_fec!C$135</f>
        <v>0.28996507407960631</v>
      </c>
      <c r="D296" s="162">
        <f>RES_hhdet_in_fec!D$135</f>
        <v>0.2992890281118884</v>
      </c>
      <c r="E296" s="162">
        <f>RES_hhdet_in_fec!E$135</f>
        <v>0</v>
      </c>
      <c r="F296" s="162">
        <f>RES_hhdet_in_fec!F$135</f>
        <v>0.41323054549065202</v>
      </c>
      <c r="G296" s="162">
        <f>RES_hhdet_in_fec!G$135</f>
        <v>0.4782535003661364</v>
      </c>
      <c r="H296" s="162">
        <f>RES_hhdet_in_fec!H$135</f>
        <v>0</v>
      </c>
      <c r="I296" s="162">
        <f>RES_hhdet_in_fec!I$135</f>
        <v>0.59247685170516029</v>
      </c>
      <c r="J296" s="162">
        <f>RES_hhdet_in_fec!J$135</f>
        <v>0.43854305119896775</v>
      </c>
      <c r="K296" s="162">
        <f>RES_hhdet_in_fec!K$135</f>
        <v>0.30966530579633089</v>
      </c>
      <c r="L296" s="162">
        <f>RES_hhdet_in_fec!L$135</f>
        <v>0.23003948175111361</v>
      </c>
      <c r="M296" s="162">
        <f>RES_hhdet_in_fec!M$135</f>
        <v>0</v>
      </c>
      <c r="N296" s="162">
        <f>RES_hhdet_in_fec!N$135</f>
        <v>0</v>
      </c>
      <c r="O296" s="162">
        <f>RES_hhdet_in_fec!O$135</f>
        <v>0</v>
      </c>
      <c r="P296" s="162">
        <f>RES_hhdet_in_fec!P$135</f>
        <v>0</v>
      </c>
      <c r="Q296" s="162">
        <f>RES_hhdet_in_fec!Q$135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RES_hhdet_in_fec!C$137</f>
        <v>0</v>
      </c>
      <c r="D298" s="156">
        <f>RES_hhdet_in_fec!D$137</f>
        <v>0</v>
      </c>
      <c r="E298" s="156">
        <f>RES_hhdet_in_fec!E$137</f>
        <v>0</v>
      </c>
      <c r="F298" s="156">
        <f>RES_hhdet_in_fec!F$137</f>
        <v>0</v>
      </c>
      <c r="G298" s="156">
        <f>RES_hhdet_in_fec!G$137</f>
        <v>0</v>
      </c>
      <c r="H298" s="156">
        <f>RES_hhdet_in_fec!H$137</f>
        <v>0</v>
      </c>
      <c r="I298" s="156">
        <f>RES_hhdet_in_fec!I$137</f>
        <v>0</v>
      </c>
      <c r="J298" s="156">
        <f>RES_hhdet_in_fec!J$137</f>
        <v>0</v>
      </c>
      <c r="K298" s="156">
        <f>RES_hhdet_in_fec!K$137</f>
        <v>0</v>
      </c>
      <c r="L298" s="156">
        <f>RES_hhdet_in_fec!L$137</f>
        <v>0</v>
      </c>
      <c r="M298" s="156">
        <f>RES_hhdet_in_fec!M$137</f>
        <v>0</v>
      </c>
      <c r="N298" s="156">
        <f>RES_hhdet_in_fec!N$137</f>
        <v>0</v>
      </c>
      <c r="O298" s="156">
        <f>RES_hhdet_in_fec!O$137</f>
        <v>0</v>
      </c>
      <c r="P298" s="156">
        <f>RES_hhdet_in_fec!P$137</f>
        <v>0</v>
      </c>
      <c r="Q298" s="156">
        <f>RES_hhdet_in_fec!Q$137</f>
        <v>0</v>
      </c>
    </row>
    <row r="299" spans="1:17" ht="12" customHeight="1" x14ac:dyDescent="0.25">
      <c r="A299" s="148" t="s">
        <v>59</v>
      </c>
      <c r="B299" s="156"/>
      <c r="C299" s="156">
        <f>RES_hhdet_in_fec!C$138</f>
        <v>0</v>
      </c>
      <c r="D299" s="156">
        <f>RES_hhdet_in_fec!D$138</f>
        <v>0</v>
      </c>
      <c r="E299" s="156">
        <f>RES_hhdet_in_fec!E$138</f>
        <v>0</v>
      </c>
      <c r="F299" s="156">
        <f>RES_hhdet_in_fec!F$138</f>
        <v>0</v>
      </c>
      <c r="G299" s="156">
        <f>RES_hhdet_in_fec!G$138</f>
        <v>0</v>
      </c>
      <c r="H299" s="156">
        <f>RES_hhdet_in_fec!H$138</f>
        <v>0</v>
      </c>
      <c r="I299" s="156">
        <f>RES_hhdet_in_fec!I$138</f>
        <v>0</v>
      </c>
      <c r="J299" s="156">
        <f>RES_hhdet_in_fec!J$138</f>
        <v>0</v>
      </c>
      <c r="K299" s="156">
        <f>RES_hhdet_in_fec!K$138</f>
        <v>0</v>
      </c>
      <c r="L299" s="156">
        <f>RES_hhdet_in_fec!L$138</f>
        <v>0</v>
      </c>
      <c r="M299" s="156">
        <f>RES_hhdet_in_fec!M$138</f>
        <v>0</v>
      </c>
      <c r="N299" s="156">
        <f>RES_hhdet_in_fec!N$138</f>
        <v>0</v>
      </c>
      <c r="O299" s="156">
        <f>RES_hhdet_in_fec!O$138</f>
        <v>0</v>
      </c>
      <c r="P299" s="156">
        <f>RES_hhdet_in_fec!P$138</f>
        <v>0</v>
      </c>
      <c r="Q299" s="156">
        <f>RES_hhdet_in_fec!Q$138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1.1475242585607193</v>
      </c>
      <c r="D300" s="157">
        <f t="shared" ref="D300:Q300" si="77">SUM(D301:D302)</f>
        <v>1.2485866947997035</v>
      </c>
      <c r="E300" s="157">
        <f t="shared" si="77"/>
        <v>0.80301223213230033</v>
      </c>
      <c r="F300" s="157">
        <f t="shared" si="77"/>
        <v>0.75048458646718941</v>
      </c>
      <c r="G300" s="157">
        <f t="shared" si="77"/>
        <v>0.75167598926278922</v>
      </c>
      <c r="H300" s="157">
        <f t="shared" si="77"/>
        <v>0.47437836369850866</v>
      </c>
      <c r="I300" s="157">
        <f t="shared" si="77"/>
        <v>0.52563598433843473</v>
      </c>
      <c r="J300" s="157">
        <f t="shared" si="77"/>
        <v>1.5249166847900162</v>
      </c>
      <c r="K300" s="157">
        <f t="shared" si="77"/>
        <v>1.6738168007729182</v>
      </c>
      <c r="L300" s="157">
        <f t="shared" si="77"/>
        <v>1.4664490757092603</v>
      </c>
      <c r="M300" s="157">
        <f t="shared" si="77"/>
        <v>0.67586179463810658</v>
      </c>
      <c r="N300" s="157">
        <f t="shared" si="77"/>
        <v>1.182308549235193</v>
      </c>
      <c r="O300" s="157">
        <f t="shared" si="77"/>
        <v>1.4475043560636496</v>
      </c>
      <c r="P300" s="157">
        <f t="shared" si="77"/>
        <v>1.0526385874150288</v>
      </c>
      <c r="Q300" s="157">
        <f t="shared" si="77"/>
        <v>1.402189013383669</v>
      </c>
    </row>
    <row r="301" spans="1:17" ht="12" customHeight="1" x14ac:dyDescent="0.25">
      <c r="A301" s="23" t="s">
        <v>57</v>
      </c>
      <c r="B301" s="156"/>
      <c r="C301" s="156">
        <f>RES_hhdet_in_fec!C$140</f>
        <v>0</v>
      </c>
      <c r="D301" s="156">
        <f>RES_hhdet_in_fec!D$140</f>
        <v>0</v>
      </c>
      <c r="E301" s="156">
        <f>RES_hhdet_in_fec!E$140</f>
        <v>0</v>
      </c>
      <c r="F301" s="156">
        <f>RES_hhdet_in_fec!F$140</f>
        <v>0</v>
      </c>
      <c r="G301" s="156">
        <f>RES_hhdet_in_fec!G$140</f>
        <v>0</v>
      </c>
      <c r="H301" s="156">
        <f>RES_hhdet_in_fec!H$140</f>
        <v>0</v>
      </c>
      <c r="I301" s="156">
        <f>RES_hhdet_in_fec!I$140</f>
        <v>0</v>
      </c>
      <c r="J301" s="156">
        <f>RES_hhdet_in_fec!J$140</f>
        <v>0</v>
      </c>
      <c r="K301" s="156">
        <f>RES_hhdet_in_fec!K$140</f>
        <v>0</v>
      </c>
      <c r="L301" s="156">
        <f>RES_hhdet_in_fec!L$140</f>
        <v>0</v>
      </c>
      <c r="M301" s="156">
        <f>RES_hhdet_in_fec!M$140</f>
        <v>0</v>
      </c>
      <c r="N301" s="156">
        <f>RES_hhdet_in_fec!N$140</f>
        <v>0</v>
      </c>
      <c r="O301" s="156">
        <f>RES_hhdet_in_fec!O$140</f>
        <v>0</v>
      </c>
      <c r="P301" s="156">
        <f>RES_hhdet_in_fec!P$140</f>
        <v>0</v>
      </c>
      <c r="Q301" s="156">
        <f>RES_hhdet_in_fec!Q$140</f>
        <v>0</v>
      </c>
    </row>
    <row r="302" spans="1:17" ht="12" customHeight="1" x14ac:dyDescent="0.25">
      <c r="A302" s="29" t="s">
        <v>140</v>
      </c>
      <c r="B302" s="57"/>
      <c r="C302" s="57">
        <f>RES_hhdet_in_fec!C$141</f>
        <v>1.1475242585607193</v>
      </c>
      <c r="D302" s="57">
        <f>RES_hhdet_in_fec!D$141</f>
        <v>1.2485866947997035</v>
      </c>
      <c r="E302" s="57">
        <f>RES_hhdet_in_fec!E$141</f>
        <v>0.80301223213230033</v>
      </c>
      <c r="F302" s="57">
        <f>RES_hhdet_in_fec!F$141</f>
        <v>0.75048458646718941</v>
      </c>
      <c r="G302" s="57">
        <f>RES_hhdet_in_fec!G$141</f>
        <v>0.75167598926278922</v>
      </c>
      <c r="H302" s="57">
        <f>RES_hhdet_in_fec!H$141</f>
        <v>0.47437836369850866</v>
      </c>
      <c r="I302" s="57">
        <f>RES_hhdet_in_fec!I$141</f>
        <v>0.52563598433843473</v>
      </c>
      <c r="J302" s="57">
        <f>RES_hhdet_in_fec!J$141</f>
        <v>1.5249166847900162</v>
      </c>
      <c r="K302" s="57">
        <f>RES_hhdet_in_fec!K$141</f>
        <v>1.6738168007729182</v>
      </c>
      <c r="L302" s="57">
        <f>RES_hhdet_in_fec!L$141</f>
        <v>1.4664490757092603</v>
      </c>
      <c r="M302" s="57">
        <f>RES_hhdet_in_fec!M$141</f>
        <v>0.67586179463810658</v>
      </c>
      <c r="N302" s="57">
        <f>RES_hhdet_in_fec!N$141</f>
        <v>1.182308549235193</v>
      </c>
      <c r="O302" s="57">
        <f>RES_hhdet_in_fec!O$141</f>
        <v>1.4475043560636496</v>
      </c>
      <c r="P302" s="57">
        <f>RES_hhdet_in_fec!P$141</f>
        <v>1.0526385874150288</v>
      </c>
      <c r="Q302" s="57">
        <f>RES_hhdet_in_fec!Q$141</f>
        <v>1.402189013383669</v>
      </c>
    </row>
    <row r="304" spans="1:17" ht="12" customHeight="1" x14ac:dyDescent="0.25">
      <c r="A304" s="152" t="s">
        <v>192</v>
      </c>
      <c r="B304" s="168"/>
      <c r="C304" s="168">
        <f>SUM(C305,C308,C310,C319)</f>
        <v>12.201539025786669</v>
      </c>
      <c r="D304" s="168">
        <f t="shared" ref="D304:Q304" si="78">SUM(D305,D308,D310,D319)</f>
        <v>13.948322839529325</v>
      </c>
      <c r="E304" s="168">
        <f t="shared" si="78"/>
        <v>8.7555877803870281</v>
      </c>
      <c r="F304" s="168">
        <f t="shared" si="78"/>
        <v>7.7606957454233241</v>
      </c>
      <c r="G304" s="168">
        <f t="shared" si="78"/>
        <v>7.8629243541474558</v>
      </c>
      <c r="H304" s="168">
        <f t="shared" si="78"/>
        <v>4.7930723989346085</v>
      </c>
      <c r="I304" s="168">
        <f t="shared" si="78"/>
        <v>5.3067914264435974</v>
      </c>
      <c r="J304" s="168">
        <f t="shared" si="78"/>
        <v>14.294275787915792</v>
      </c>
      <c r="K304" s="168">
        <f t="shared" si="78"/>
        <v>16.371527427729536</v>
      </c>
      <c r="L304" s="168">
        <f t="shared" si="78"/>
        <v>15.659093471510532</v>
      </c>
      <c r="M304" s="168">
        <f t="shared" si="78"/>
        <v>6.6985632033922506</v>
      </c>
      <c r="N304" s="168">
        <f t="shared" si="78"/>
        <v>11.596273708311378</v>
      </c>
      <c r="O304" s="168">
        <f t="shared" si="78"/>
        <v>14.116951129145557</v>
      </c>
      <c r="P304" s="168">
        <f t="shared" si="78"/>
        <v>9.5473999641917722</v>
      </c>
      <c r="Q304" s="168">
        <f t="shared" si="78"/>
        <v>12.356805193659088</v>
      </c>
    </row>
    <row r="305" spans="1:17" ht="12" customHeight="1" x14ac:dyDescent="0.25">
      <c r="A305" s="158" t="s">
        <v>65</v>
      </c>
      <c r="B305" s="157"/>
      <c r="C305" s="157">
        <f>SUM(C306:C307)</f>
        <v>9.5234145676172179</v>
      </c>
      <c r="D305" s="157">
        <f t="shared" ref="D305:Q305" si="79">SUM(D306:D307)</f>
        <v>10.982628377365627</v>
      </c>
      <c r="E305" s="157">
        <f t="shared" si="79"/>
        <v>6.8682607264167839</v>
      </c>
      <c r="F305" s="157">
        <f t="shared" si="79"/>
        <v>6.0343892928498759</v>
      </c>
      <c r="G305" s="157">
        <f t="shared" si="79"/>
        <v>6.1251651796716438</v>
      </c>
      <c r="H305" s="157">
        <f t="shared" si="79"/>
        <v>3.7722048149268899</v>
      </c>
      <c r="I305" s="157">
        <f t="shared" si="79"/>
        <v>4.0537502452879028</v>
      </c>
      <c r="J305" s="157">
        <f t="shared" si="79"/>
        <v>11.017399613653767</v>
      </c>
      <c r="K305" s="157">
        <f t="shared" si="79"/>
        <v>12.692944245271621</v>
      </c>
      <c r="L305" s="157">
        <f t="shared" si="79"/>
        <v>12.242470274433952</v>
      </c>
      <c r="M305" s="157">
        <f t="shared" si="79"/>
        <v>5.167540166365848</v>
      </c>
      <c r="N305" s="157">
        <f t="shared" si="79"/>
        <v>8.9636899402147936</v>
      </c>
      <c r="O305" s="157">
        <f t="shared" si="79"/>
        <v>10.85052385261374</v>
      </c>
      <c r="P305" s="157">
        <f t="shared" si="79"/>
        <v>7.2224031035572231</v>
      </c>
      <c r="Q305" s="157">
        <f t="shared" si="79"/>
        <v>9.2626716920833694</v>
      </c>
    </row>
    <row r="306" spans="1:17" ht="12" customHeight="1" x14ac:dyDescent="0.25">
      <c r="A306" s="23" t="s">
        <v>149</v>
      </c>
      <c r="B306" s="156"/>
      <c r="C306" s="156">
        <f>RES_hhdet_in_tes!C$126</f>
        <v>9.5024870992754327</v>
      </c>
      <c r="D306" s="156">
        <f>RES_hhdet_in_tes!D$126</f>
        <v>10.96260669984736</v>
      </c>
      <c r="E306" s="156">
        <f>RES_hhdet_in_tes!E$126</f>
        <v>6.8463956444731426</v>
      </c>
      <c r="F306" s="156">
        <f>RES_hhdet_in_tes!F$126</f>
        <v>5.997079690801451</v>
      </c>
      <c r="G306" s="156">
        <f>RES_hhdet_in_tes!G$126</f>
        <v>6.0845303452353479</v>
      </c>
      <c r="H306" s="156">
        <f>RES_hhdet_in_tes!H$126</f>
        <v>3.7313978863006501</v>
      </c>
      <c r="I306" s="156">
        <f>RES_hhdet_in_tes!I$126</f>
        <v>4.007603346288489</v>
      </c>
      <c r="J306" s="156">
        <f>RES_hhdet_in_tes!J$126</f>
        <v>10.849142082052296</v>
      </c>
      <c r="K306" s="156">
        <f>RES_hhdet_in_tes!K$126</f>
        <v>12.535555115440717</v>
      </c>
      <c r="L306" s="156">
        <f>RES_hhdet_in_tes!L$126</f>
        <v>12.171896068676046</v>
      </c>
      <c r="M306" s="156">
        <f>RES_hhdet_in_tes!M$126</f>
        <v>5.1273571752539384</v>
      </c>
      <c r="N306" s="156">
        <f>RES_hhdet_in_tes!N$126</f>
        <v>8.8895648093416693</v>
      </c>
      <c r="O306" s="156">
        <f>RES_hhdet_in_tes!O$126</f>
        <v>10.776462634636141</v>
      </c>
      <c r="P306" s="156">
        <f>RES_hhdet_in_tes!P$126</f>
        <v>7.151378689493078</v>
      </c>
      <c r="Q306" s="156">
        <f>RES_hhdet_in_tes!Q$126</f>
        <v>9.1741663544579808</v>
      </c>
    </row>
    <row r="307" spans="1:17" ht="12" customHeight="1" x14ac:dyDescent="0.25">
      <c r="A307" s="23" t="s">
        <v>60</v>
      </c>
      <c r="B307" s="156"/>
      <c r="C307" s="156">
        <f>RES_hhdet_in_tes!C$127</f>
        <v>2.0927468341784564E-2</v>
      </c>
      <c r="D307" s="156">
        <f>RES_hhdet_in_tes!D$127</f>
        <v>2.0021677518266858E-2</v>
      </c>
      <c r="E307" s="156">
        <f>RES_hhdet_in_tes!E$127</f>
        <v>2.1865081943641611E-2</v>
      </c>
      <c r="F307" s="156">
        <f>RES_hhdet_in_tes!F$127</f>
        <v>3.7309602048424519E-2</v>
      </c>
      <c r="G307" s="156">
        <f>RES_hhdet_in_tes!G$127</f>
        <v>4.0634834436296237E-2</v>
      </c>
      <c r="H307" s="156">
        <f>RES_hhdet_in_tes!H$127</f>
        <v>4.0806928626239899E-2</v>
      </c>
      <c r="I307" s="156">
        <f>RES_hhdet_in_tes!I$127</f>
        <v>4.6146898999414238E-2</v>
      </c>
      <c r="J307" s="156">
        <f>RES_hhdet_in_tes!J$127</f>
        <v>0.16825753160147133</v>
      </c>
      <c r="K307" s="156">
        <f>RES_hhdet_in_tes!K$127</f>
        <v>0.15738912983090381</v>
      </c>
      <c r="L307" s="156">
        <f>RES_hhdet_in_tes!L$127</f>
        <v>7.0574205757905073E-2</v>
      </c>
      <c r="M307" s="156">
        <f>RES_hhdet_in_tes!M$127</f>
        <v>4.0182991111909198E-2</v>
      </c>
      <c r="N307" s="156">
        <f>RES_hhdet_in_tes!N$127</f>
        <v>7.4125130873123529E-2</v>
      </c>
      <c r="O307" s="156">
        <f>RES_hhdet_in_tes!O$127</f>
        <v>7.4061217977599264E-2</v>
      </c>
      <c r="P307" s="156">
        <f>RES_hhdet_in_tes!P$127</f>
        <v>7.1024414064145044E-2</v>
      </c>
      <c r="Q307" s="156">
        <f>RES_hhdet_in_tes!Q$127</f>
        <v>8.8505337625387939E-2</v>
      </c>
    </row>
    <row r="308" spans="1:17" ht="12" customHeight="1" x14ac:dyDescent="0.25">
      <c r="A308" s="158" t="s">
        <v>112</v>
      </c>
      <c r="B308" s="157"/>
      <c r="C308" s="157">
        <f>C309</f>
        <v>1.5753777835431394E-4</v>
      </c>
      <c r="D308" s="157">
        <f t="shared" ref="D308:Q308" si="80">D309</f>
        <v>2.8448276717872416E-4</v>
      </c>
      <c r="E308" s="157">
        <f t="shared" si="80"/>
        <v>5.7994194497886463E-4</v>
      </c>
      <c r="F308" s="157">
        <f t="shared" si="80"/>
        <v>1.1219233882713041E-3</v>
      </c>
      <c r="G308" s="157">
        <f t="shared" si="80"/>
        <v>2.1900517258797549E-3</v>
      </c>
      <c r="H308" s="157">
        <f t="shared" si="80"/>
        <v>6.9357933197141466E-3</v>
      </c>
      <c r="I308" s="157">
        <f t="shared" si="80"/>
        <v>8.9931058876180931E-3</v>
      </c>
      <c r="J308" s="157">
        <f t="shared" si="80"/>
        <v>1.1864971511610771E-2</v>
      </c>
      <c r="K308" s="157">
        <f t="shared" si="80"/>
        <v>9.8114682237707123E-3</v>
      </c>
      <c r="L308" s="157">
        <f t="shared" si="80"/>
        <v>7.7500929719294901E-3</v>
      </c>
      <c r="M308" s="157">
        <f t="shared" si="80"/>
        <v>2.1131566267167348E-2</v>
      </c>
      <c r="N308" s="157">
        <f t="shared" si="80"/>
        <v>2.4287529137840855E-3</v>
      </c>
      <c r="O308" s="157">
        <f t="shared" si="80"/>
        <v>2.6994405452366883E-3</v>
      </c>
      <c r="P308" s="157">
        <f t="shared" si="80"/>
        <v>1.1310257751258327E-2</v>
      </c>
      <c r="Q308" s="157">
        <f t="shared" si="80"/>
        <v>1.1766425710624169E-2</v>
      </c>
    </row>
    <row r="309" spans="1:17" ht="12" customHeight="1" x14ac:dyDescent="0.25">
      <c r="A309" s="23" t="s">
        <v>60</v>
      </c>
      <c r="B309" s="156"/>
      <c r="C309" s="156">
        <f>RES_hhdet_in_tes!C$129</f>
        <v>1.5753777835431394E-4</v>
      </c>
      <c r="D309" s="156">
        <f>RES_hhdet_in_tes!D$129</f>
        <v>2.8448276717872416E-4</v>
      </c>
      <c r="E309" s="156">
        <f>RES_hhdet_in_tes!E$129</f>
        <v>5.7994194497886463E-4</v>
      </c>
      <c r="F309" s="156">
        <f>RES_hhdet_in_tes!F$129</f>
        <v>1.1219233882713041E-3</v>
      </c>
      <c r="G309" s="156">
        <f>RES_hhdet_in_tes!G$129</f>
        <v>2.1900517258797549E-3</v>
      </c>
      <c r="H309" s="156">
        <f>RES_hhdet_in_tes!H$129</f>
        <v>6.9357933197141466E-3</v>
      </c>
      <c r="I309" s="156">
        <f>RES_hhdet_in_tes!I$129</f>
        <v>8.9931058876180931E-3</v>
      </c>
      <c r="J309" s="156">
        <f>RES_hhdet_in_tes!J$129</f>
        <v>1.1864971511610771E-2</v>
      </c>
      <c r="K309" s="156">
        <f>RES_hhdet_in_tes!K$129</f>
        <v>9.8114682237707123E-3</v>
      </c>
      <c r="L309" s="156">
        <f>RES_hhdet_in_tes!L$129</f>
        <v>7.7500929719294901E-3</v>
      </c>
      <c r="M309" s="156">
        <f>RES_hhdet_in_tes!M$129</f>
        <v>2.1131566267167348E-2</v>
      </c>
      <c r="N309" s="156">
        <f>RES_hhdet_in_tes!N$129</f>
        <v>2.4287529137840855E-3</v>
      </c>
      <c r="O309" s="156">
        <f>RES_hhdet_in_tes!O$129</f>
        <v>2.6994405452366883E-3</v>
      </c>
      <c r="P309" s="156">
        <f>RES_hhdet_in_tes!P$129</f>
        <v>1.1310257751258327E-2</v>
      </c>
      <c r="Q309" s="156">
        <f>RES_hhdet_in_tes!Q$129</f>
        <v>1.1766425710624169E-2</v>
      </c>
    </row>
    <row r="310" spans="1:17" ht="12" customHeight="1" x14ac:dyDescent="0.25">
      <c r="A310" s="158" t="s">
        <v>63</v>
      </c>
      <c r="B310" s="157"/>
      <c r="C310" s="157">
        <f>SUM(C311:C312,C315:C316)</f>
        <v>1.738779966660073</v>
      </c>
      <c r="D310" s="157">
        <f t="shared" ref="D310:Q310" si="81">SUM(D311:D312,D315:D316)</f>
        <v>1.9393076057318461</v>
      </c>
      <c r="E310" s="157">
        <f t="shared" si="81"/>
        <v>1.2241708918252872</v>
      </c>
      <c r="F310" s="157">
        <f t="shared" si="81"/>
        <v>1.1036018945548256</v>
      </c>
      <c r="G310" s="157">
        <f t="shared" si="81"/>
        <v>1.1099141144221392</v>
      </c>
      <c r="H310" s="157">
        <f t="shared" si="81"/>
        <v>0.61744501291564102</v>
      </c>
      <c r="I310" s="157">
        <f t="shared" si="81"/>
        <v>0.80309013683984576</v>
      </c>
      <c r="J310" s="157">
        <f t="shared" si="81"/>
        <v>1.9790188556143249</v>
      </c>
      <c r="K310" s="157">
        <f t="shared" si="81"/>
        <v>2.2548310964937421</v>
      </c>
      <c r="L310" s="157">
        <f t="shared" si="81"/>
        <v>2.1684748719851088</v>
      </c>
      <c r="M310" s="157">
        <f t="shared" si="81"/>
        <v>0.93705965775119493</v>
      </c>
      <c r="N310" s="157">
        <f t="shared" si="81"/>
        <v>1.6259601340461911</v>
      </c>
      <c r="O310" s="157">
        <f t="shared" si="81"/>
        <v>2.0366701080346221</v>
      </c>
      <c r="P310" s="157">
        <f t="shared" si="81"/>
        <v>1.421662860063694</v>
      </c>
      <c r="Q310" s="157">
        <f t="shared" si="81"/>
        <v>1.8938544705359162</v>
      </c>
    </row>
    <row r="311" spans="1:17" ht="12" customHeight="1" x14ac:dyDescent="0.25">
      <c r="A311" s="167" t="s">
        <v>148</v>
      </c>
      <c r="B311" s="132"/>
      <c r="C311" s="132">
        <f>RES_hhdet_in_tes!C$131</f>
        <v>1.5369655230395003</v>
      </c>
      <c r="D311" s="132">
        <f>RES_hhdet_in_tes!D$131</f>
        <v>1.7291301564731931</v>
      </c>
      <c r="E311" s="132">
        <f>RES_hhdet_in_tes!E$131</f>
        <v>1.2241708918252872</v>
      </c>
      <c r="F311" s="132">
        <f>RES_hhdet_in_tes!F$131</f>
        <v>0.80934228257151908</v>
      </c>
      <c r="G311" s="132">
        <f>RES_hhdet_in_tes!G$131</f>
        <v>0.76564408027688557</v>
      </c>
      <c r="H311" s="132">
        <f>RES_hhdet_in_tes!H$131</f>
        <v>0.61744501291564102</v>
      </c>
      <c r="I311" s="132">
        <f>RES_hhdet_in_tes!I$131</f>
        <v>0.3713351909889937</v>
      </c>
      <c r="J311" s="132">
        <f>RES_hhdet_in_tes!J$131</f>
        <v>1.6568775490919685</v>
      </c>
      <c r="K311" s="132">
        <f>RES_hhdet_in_tes!K$131</f>
        <v>2.0295123982925825</v>
      </c>
      <c r="L311" s="132">
        <f>RES_hhdet_in_tes!L$131</f>
        <v>2.0007081970314635</v>
      </c>
      <c r="M311" s="132">
        <f>RES_hhdet_in_tes!M$131</f>
        <v>0.93705965775119493</v>
      </c>
      <c r="N311" s="132">
        <f>RES_hhdet_in_tes!N$131</f>
        <v>1.6259601340461911</v>
      </c>
      <c r="O311" s="132">
        <f>RES_hhdet_in_tes!O$131</f>
        <v>2.0366701080346221</v>
      </c>
      <c r="P311" s="132">
        <f>RES_hhdet_in_tes!P$131</f>
        <v>1.421662860063694</v>
      </c>
      <c r="Q311" s="132">
        <f>RES_hhdet_in_tes!Q$131</f>
        <v>1.8938544705359162</v>
      </c>
    </row>
    <row r="312" spans="1:17" ht="12" customHeight="1" x14ac:dyDescent="0.25">
      <c r="A312" s="167" t="s">
        <v>147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61</v>
      </c>
      <c r="B313" s="165"/>
      <c r="C313" s="165">
        <f>RES_hhdet_in_tes!C$133</f>
        <v>0</v>
      </c>
      <c r="D313" s="165">
        <f>RES_hhdet_in_tes!D$133</f>
        <v>0</v>
      </c>
      <c r="E313" s="165">
        <f>RES_hhdet_in_tes!E$133</f>
        <v>0</v>
      </c>
      <c r="F313" s="165">
        <f>RES_hhdet_in_tes!F$133</f>
        <v>0</v>
      </c>
      <c r="G313" s="165">
        <f>RES_hhdet_in_tes!G$133</f>
        <v>0</v>
      </c>
      <c r="H313" s="165">
        <f>RES_hhdet_in_tes!H$133</f>
        <v>0</v>
      </c>
      <c r="I313" s="165">
        <f>RES_hhdet_in_tes!I$133</f>
        <v>0</v>
      </c>
      <c r="J313" s="165">
        <f>RES_hhdet_in_tes!J$133</f>
        <v>0</v>
      </c>
      <c r="K313" s="165">
        <f>RES_hhdet_in_tes!K$133</f>
        <v>0</v>
      </c>
      <c r="L313" s="165">
        <f>RES_hhdet_in_tes!L$133</f>
        <v>0</v>
      </c>
      <c r="M313" s="165">
        <f>RES_hhdet_in_tes!M$133</f>
        <v>0</v>
      </c>
      <c r="N313" s="165">
        <f>RES_hhdet_in_tes!N$133</f>
        <v>0</v>
      </c>
      <c r="O313" s="165">
        <f>RES_hhdet_in_tes!O$133</f>
        <v>0</v>
      </c>
      <c r="P313" s="165">
        <f>RES_hhdet_in_tes!P$133</f>
        <v>0</v>
      </c>
      <c r="Q313" s="165">
        <f>RES_hhdet_in_tes!Q$133</f>
        <v>0</v>
      </c>
    </row>
    <row r="314" spans="1:17" ht="12" customHeight="1" x14ac:dyDescent="0.25">
      <c r="A314" s="147" t="s">
        <v>59</v>
      </c>
      <c r="B314" s="164"/>
      <c r="C314" s="164">
        <f>RES_hhdet_in_tes!C$134</f>
        <v>0</v>
      </c>
      <c r="D314" s="164">
        <f>RES_hhdet_in_tes!D$134</f>
        <v>0</v>
      </c>
      <c r="E314" s="164">
        <f>RES_hhdet_in_tes!E$134</f>
        <v>0</v>
      </c>
      <c r="F314" s="164">
        <f>RES_hhdet_in_tes!F$134</f>
        <v>0</v>
      </c>
      <c r="G314" s="164">
        <f>RES_hhdet_in_tes!G$134</f>
        <v>0</v>
      </c>
      <c r="H314" s="164">
        <f>RES_hhdet_in_tes!H$134</f>
        <v>0</v>
      </c>
      <c r="I314" s="164">
        <f>RES_hhdet_in_tes!I$134</f>
        <v>0</v>
      </c>
      <c r="J314" s="164">
        <f>RES_hhdet_in_tes!J$134</f>
        <v>0</v>
      </c>
      <c r="K314" s="164">
        <f>RES_hhdet_in_tes!K$134</f>
        <v>0</v>
      </c>
      <c r="L314" s="164">
        <f>RES_hhdet_in_tes!L$134</f>
        <v>0</v>
      </c>
      <c r="M314" s="164">
        <f>RES_hhdet_in_tes!M$134</f>
        <v>0</v>
      </c>
      <c r="N314" s="164">
        <f>RES_hhdet_in_tes!N$134</f>
        <v>0</v>
      </c>
      <c r="O314" s="164">
        <f>RES_hhdet_in_tes!O$134</f>
        <v>0</v>
      </c>
      <c r="P314" s="164">
        <f>RES_hhdet_in_tes!P$134</f>
        <v>0</v>
      </c>
      <c r="Q314" s="164">
        <f>RES_hhdet_in_tes!Q$134</f>
        <v>0</v>
      </c>
    </row>
    <row r="315" spans="1:17" ht="12" customHeight="1" x14ac:dyDescent="0.25">
      <c r="A315" s="163" t="s">
        <v>142</v>
      </c>
      <c r="B315" s="162"/>
      <c r="C315" s="162">
        <f>RES_hhdet_in_tes!C$135</f>
        <v>0.20181444362057271</v>
      </c>
      <c r="D315" s="162">
        <f>RES_hhdet_in_tes!D$135</f>
        <v>0.21017744925865303</v>
      </c>
      <c r="E315" s="162">
        <f>RES_hhdet_in_tes!E$135</f>
        <v>0</v>
      </c>
      <c r="F315" s="162">
        <f>RES_hhdet_in_tes!F$135</f>
        <v>0.29425961198330641</v>
      </c>
      <c r="G315" s="162">
        <f>RES_hhdet_in_tes!G$135</f>
        <v>0.34427003414525348</v>
      </c>
      <c r="H315" s="162">
        <f>RES_hhdet_in_tes!H$135</f>
        <v>0</v>
      </c>
      <c r="I315" s="162">
        <f>RES_hhdet_in_tes!I$135</f>
        <v>0.431754945850852</v>
      </c>
      <c r="J315" s="162">
        <f>RES_hhdet_in_tes!J$135</f>
        <v>0.3221413065223564</v>
      </c>
      <c r="K315" s="162">
        <f>RES_hhdet_in_tes!K$135</f>
        <v>0.22531869820115977</v>
      </c>
      <c r="L315" s="162">
        <f>RES_hhdet_in_tes!L$135</f>
        <v>0.1677666749536455</v>
      </c>
      <c r="M315" s="162">
        <f>RES_hhdet_in_tes!M$135</f>
        <v>0</v>
      </c>
      <c r="N315" s="162">
        <f>RES_hhdet_in_tes!N$135</f>
        <v>0</v>
      </c>
      <c r="O315" s="162">
        <f>RES_hhdet_in_tes!O$135</f>
        <v>0</v>
      </c>
      <c r="P315" s="162">
        <f>RES_hhdet_in_tes!P$135</f>
        <v>0</v>
      </c>
      <c r="Q315" s="162">
        <f>RES_hhdet_in_tes!Q$135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RES_hhdet_in_tes!C$137</f>
        <v>0</v>
      </c>
      <c r="D317" s="156">
        <f>RES_hhdet_in_tes!D$137</f>
        <v>0</v>
      </c>
      <c r="E317" s="156">
        <f>RES_hhdet_in_tes!E$137</f>
        <v>0</v>
      </c>
      <c r="F317" s="156">
        <f>RES_hhdet_in_tes!F$137</f>
        <v>0</v>
      </c>
      <c r="G317" s="156">
        <f>RES_hhdet_in_tes!G$137</f>
        <v>0</v>
      </c>
      <c r="H317" s="156">
        <f>RES_hhdet_in_tes!H$137</f>
        <v>0</v>
      </c>
      <c r="I317" s="156">
        <f>RES_hhdet_in_tes!I$137</f>
        <v>0</v>
      </c>
      <c r="J317" s="156">
        <f>RES_hhdet_in_tes!J$137</f>
        <v>0</v>
      </c>
      <c r="K317" s="156">
        <f>RES_hhdet_in_tes!K$137</f>
        <v>0</v>
      </c>
      <c r="L317" s="156">
        <f>RES_hhdet_in_tes!L$137</f>
        <v>0</v>
      </c>
      <c r="M317" s="156">
        <f>RES_hhdet_in_tes!M$137</f>
        <v>0</v>
      </c>
      <c r="N317" s="156">
        <f>RES_hhdet_in_tes!N$137</f>
        <v>0</v>
      </c>
      <c r="O317" s="156">
        <f>RES_hhdet_in_tes!O$137</f>
        <v>0</v>
      </c>
      <c r="P317" s="156">
        <f>RES_hhdet_in_tes!P$137</f>
        <v>0</v>
      </c>
      <c r="Q317" s="156">
        <f>RES_hhdet_in_tes!Q$137</f>
        <v>0</v>
      </c>
    </row>
    <row r="318" spans="1:17" ht="12" customHeight="1" x14ac:dyDescent="0.25">
      <c r="A318" s="148" t="s">
        <v>59</v>
      </c>
      <c r="B318" s="156"/>
      <c r="C318" s="156">
        <f>RES_hhdet_in_tes!C$138</f>
        <v>0</v>
      </c>
      <c r="D318" s="156">
        <f>RES_hhdet_in_tes!D$138</f>
        <v>0</v>
      </c>
      <c r="E318" s="156">
        <f>RES_hhdet_in_tes!E$138</f>
        <v>0</v>
      </c>
      <c r="F318" s="156">
        <f>RES_hhdet_in_tes!F$138</f>
        <v>0</v>
      </c>
      <c r="G318" s="156">
        <f>RES_hhdet_in_tes!G$138</f>
        <v>0</v>
      </c>
      <c r="H318" s="156">
        <f>RES_hhdet_in_tes!H$138</f>
        <v>0</v>
      </c>
      <c r="I318" s="156">
        <f>RES_hhdet_in_tes!I$138</f>
        <v>0</v>
      </c>
      <c r="J318" s="156">
        <f>RES_hhdet_in_tes!J$138</f>
        <v>0</v>
      </c>
      <c r="K318" s="156">
        <f>RES_hhdet_in_tes!K$138</f>
        <v>0</v>
      </c>
      <c r="L318" s="156">
        <f>RES_hhdet_in_tes!L$138</f>
        <v>0</v>
      </c>
      <c r="M318" s="156">
        <f>RES_hhdet_in_tes!M$138</f>
        <v>0</v>
      </c>
      <c r="N318" s="156">
        <f>RES_hhdet_in_tes!N$138</f>
        <v>0</v>
      </c>
      <c r="O318" s="156">
        <f>RES_hhdet_in_tes!O$138</f>
        <v>0</v>
      </c>
      <c r="P318" s="156">
        <f>RES_hhdet_in_tes!P$138</f>
        <v>0</v>
      </c>
      <c r="Q318" s="156">
        <f>RES_hhdet_in_tes!Q$138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0.93918695373102423</v>
      </c>
      <c r="D319" s="157">
        <f t="shared" ref="D319:Q319" si="84">SUM(D320:D321)</f>
        <v>1.0261023736646748</v>
      </c>
      <c r="E319" s="157">
        <f t="shared" si="84"/>
        <v>0.66257622019997919</v>
      </c>
      <c r="F319" s="157">
        <f t="shared" si="84"/>
        <v>0.62158263463035068</v>
      </c>
      <c r="G319" s="157">
        <f t="shared" si="84"/>
        <v>0.62565500832779319</v>
      </c>
      <c r="H319" s="157">
        <f t="shared" si="84"/>
        <v>0.39648677777236346</v>
      </c>
      <c r="I319" s="157">
        <f t="shared" si="84"/>
        <v>0.44095793842823056</v>
      </c>
      <c r="J319" s="157">
        <f t="shared" si="84"/>
        <v>1.2859923471360903</v>
      </c>
      <c r="K319" s="157">
        <f t="shared" si="84"/>
        <v>1.4139406177404041</v>
      </c>
      <c r="L319" s="157">
        <f t="shared" si="84"/>
        <v>1.2403982321195397</v>
      </c>
      <c r="M319" s="157">
        <f t="shared" si="84"/>
        <v>0.57283181300804031</v>
      </c>
      <c r="N319" s="157">
        <f t="shared" si="84"/>
        <v>1.0041948811366079</v>
      </c>
      <c r="O319" s="157">
        <f t="shared" si="84"/>
        <v>1.2270577279519563</v>
      </c>
      <c r="P319" s="157">
        <f t="shared" si="84"/>
        <v>0.8920237428195954</v>
      </c>
      <c r="Q319" s="157">
        <f t="shared" si="84"/>
        <v>1.1885126053291792</v>
      </c>
    </row>
    <row r="320" spans="1:17" ht="12" customHeight="1" x14ac:dyDescent="0.25">
      <c r="A320" s="23" t="s">
        <v>57</v>
      </c>
      <c r="B320" s="156"/>
      <c r="C320" s="156">
        <f>RES_hhdet_in_tes!C$140</f>
        <v>0</v>
      </c>
      <c r="D320" s="156">
        <f>RES_hhdet_in_tes!D$140</f>
        <v>0</v>
      </c>
      <c r="E320" s="156">
        <f>RES_hhdet_in_tes!E$140</f>
        <v>0</v>
      </c>
      <c r="F320" s="156">
        <f>RES_hhdet_in_tes!F$140</f>
        <v>0</v>
      </c>
      <c r="G320" s="156">
        <f>RES_hhdet_in_tes!G$140</f>
        <v>0</v>
      </c>
      <c r="H320" s="156">
        <f>RES_hhdet_in_tes!H$140</f>
        <v>0</v>
      </c>
      <c r="I320" s="156">
        <f>RES_hhdet_in_tes!I$140</f>
        <v>0</v>
      </c>
      <c r="J320" s="156">
        <f>RES_hhdet_in_tes!J$140</f>
        <v>0</v>
      </c>
      <c r="K320" s="156">
        <f>RES_hhdet_in_tes!K$140</f>
        <v>0</v>
      </c>
      <c r="L320" s="156">
        <f>RES_hhdet_in_tes!L$140</f>
        <v>0</v>
      </c>
      <c r="M320" s="156">
        <f>RES_hhdet_in_tes!M$140</f>
        <v>0</v>
      </c>
      <c r="N320" s="156">
        <f>RES_hhdet_in_tes!N$140</f>
        <v>0</v>
      </c>
      <c r="O320" s="156">
        <f>RES_hhdet_in_tes!O$140</f>
        <v>0</v>
      </c>
      <c r="P320" s="156">
        <f>RES_hhdet_in_tes!P$140</f>
        <v>0</v>
      </c>
      <c r="Q320" s="156">
        <f>RES_hhdet_in_tes!Q$140</f>
        <v>0</v>
      </c>
    </row>
    <row r="321" spans="1:17" ht="12" customHeight="1" x14ac:dyDescent="0.25">
      <c r="A321" s="29" t="s">
        <v>140</v>
      </c>
      <c r="B321" s="57"/>
      <c r="C321" s="57">
        <f>RES_hhdet_in_tes!C$141</f>
        <v>0.93918695373102423</v>
      </c>
      <c r="D321" s="57">
        <f>RES_hhdet_in_tes!D$141</f>
        <v>1.0261023736646748</v>
      </c>
      <c r="E321" s="57">
        <f>RES_hhdet_in_tes!E$141</f>
        <v>0.66257622019997919</v>
      </c>
      <c r="F321" s="57">
        <f>RES_hhdet_in_tes!F$141</f>
        <v>0.62158263463035068</v>
      </c>
      <c r="G321" s="57">
        <f>RES_hhdet_in_tes!G$141</f>
        <v>0.62565500832779319</v>
      </c>
      <c r="H321" s="57">
        <f>RES_hhdet_in_tes!H$141</f>
        <v>0.39648677777236346</v>
      </c>
      <c r="I321" s="57">
        <f>RES_hhdet_in_tes!I$141</f>
        <v>0.44095793842823056</v>
      </c>
      <c r="J321" s="57">
        <f>RES_hhdet_in_tes!J$141</f>
        <v>1.2859923471360903</v>
      </c>
      <c r="K321" s="57">
        <f>RES_hhdet_in_tes!K$141</f>
        <v>1.4139406177404041</v>
      </c>
      <c r="L321" s="57">
        <f>RES_hhdet_in_tes!L$141</f>
        <v>1.2403982321195397</v>
      </c>
      <c r="M321" s="57">
        <f>RES_hhdet_in_tes!M$141</f>
        <v>0.57283181300804031</v>
      </c>
      <c r="N321" s="57">
        <f>RES_hhdet_in_tes!N$141</f>
        <v>1.0041948811366079</v>
      </c>
      <c r="O321" s="57">
        <f>RES_hhdet_in_tes!O$141</f>
        <v>1.2270577279519563</v>
      </c>
      <c r="P321" s="57">
        <f>RES_hhdet_in_tes!P$141</f>
        <v>0.8920237428195954</v>
      </c>
      <c r="Q321" s="57">
        <f>RES_hhdet_in_tes!Q$141</f>
        <v>1.1885126053291792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0.73647027183628366</v>
      </c>
      <c r="D323" s="175">
        <f t="shared" si="85"/>
        <v>0.73918974401550464</v>
      </c>
      <c r="E323" s="175">
        <f t="shared" si="85"/>
        <v>0.74424807698318685</v>
      </c>
      <c r="F323" s="175">
        <f t="shared" si="85"/>
        <v>0.74483060866257245</v>
      </c>
      <c r="G323" s="175">
        <f t="shared" si="85"/>
        <v>0.7474608396046637</v>
      </c>
      <c r="H323" s="175">
        <f t="shared" si="85"/>
        <v>0.75603434832842398</v>
      </c>
      <c r="I323" s="175">
        <f t="shared" si="85"/>
        <v>0.75119985782382559</v>
      </c>
      <c r="J323" s="175">
        <f t="shared" si="85"/>
        <v>0.76162843310507966</v>
      </c>
      <c r="K323" s="175">
        <f t="shared" si="85"/>
        <v>0.76613062925765485</v>
      </c>
      <c r="L323" s="175">
        <f t="shared" si="85"/>
        <v>0.76878372593549738</v>
      </c>
      <c r="M323" s="175">
        <f t="shared" si="85"/>
        <v>0.77584225469460666</v>
      </c>
      <c r="N323" s="175">
        <f t="shared" si="85"/>
        <v>0.77690350958618726</v>
      </c>
      <c r="O323" s="175">
        <f t="shared" si="85"/>
        <v>0.77864482089644071</v>
      </c>
      <c r="P323" s="175">
        <f t="shared" si="85"/>
        <v>0.78186203317915781</v>
      </c>
      <c r="Q323" s="175">
        <f t="shared" si="85"/>
        <v>0.78329263533658344</v>
      </c>
    </row>
    <row r="324" spans="1:17" ht="12" customHeight="1" x14ac:dyDescent="0.25">
      <c r="A324" s="158" t="s">
        <v>65</v>
      </c>
      <c r="B324" s="169"/>
      <c r="C324" s="169">
        <f t="shared" si="85"/>
        <v>0.72206209518277265</v>
      </c>
      <c r="D324" s="169">
        <f t="shared" si="85"/>
        <v>0.72520444886092028</v>
      </c>
      <c r="E324" s="169">
        <f t="shared" si="85"/>
        <v>0.72882050237833507</v>
      </c>
      <c r="F324" s="169">
        <f t="shared" si="85"/>
        <v>0.73219446578922642</v>
      </c>
      <c r="G324" s="169">
        <f t="shared" si="85"/>
        <v>0.73512411040526415</v>
      </c>
      <c r="H324" s="169">
        <f t="shared" si="85"/>
        <v>0.74063467977147968</v>
      </c>
      <c r="I324" s="169">
        <f t="shared" si="85"/>
        <v>0.73960855701540851</v>
      </c>
      <c r="J324" s="169">
        <f t="shared" si="85"/>
        <v>0.74707326683521924</v>
      </c>
      <c r="K324" s="169">
        <f t="shared" si="85"/>
        <v>0.75201397263626379</v>
      </c>
      <c r="L324" s="169">
        <f t="shared" si="85"/>
        <v>0.75528041100974241</v>
      </c>
      <c r="M324" s="169">
        <f t="shared" si="85"/>
        <v>0.75978002385732524</v>
      </c>
      <c r="N324" s="169">
        <f t="shared" si="85"/>
        <v>0.76262210883541048</v>
      </c>
      <c r="O324" s="169">
        <f t="shared" si="85"/>
        <v>0.76446235472579815</v>
      </c>
      <c r="P324" s="169">
        <f t="shared" si="85"/>
        <v>0.76672366474997922</v>
      </c>
      <c r="Q324" s="169">
        <f t="shared" si="85"/>
        <v>0.76804474891609398</v>
      </c>
    </row>
    <row r="325" spans="1:17" ht="12" customHeight="1" x14ac:dyDescent="0.25">
      <c r="A325" s="23" t="s">
        <v>149</v>
      </c>
      <c r="B325" s="73"/>
      <c r="C325" s="73">
        <f t="shared" si="85"/>
        <v>0.72159471963947586</v>
      </c>
      <c r="D325" s="73">
        <f t="shared" si="85"/>
        <v>0.72481712322865932</v>
      </c>
      <c r="E325" s="73">
        <f t="shared" si="85"/>
        <v>0.72814363012804384</v>
      </c>
      <c r="F325" s="73">
        <f t="shared" si="85"/>
        <v>0.73087939722539319</v>
      </c>
      <c r="G325" s="73">
        <f t="shared" si="85"/>
        <v>0.73371407732122063</v>
      </c>
      <c r="H325" s="73">
        <f t="shared" si="85"/>
        <v>0.73832512150967844</v>
      </c>
      <c r="I325" s="73">
        <f t="shared" si="85"/>
        <v>0.73719261657809843</v>
      </c>
      <c r="J325" s="73">
        <f t="shared" si="85"/>
        <v>0.74383308991270602</v>
      </c>
      <c r="K325" s="73">
        <f t="shared" si="85"/>
        <v>0.74939957318511952</v>
      </c>
      <c r="L325" s="73">
        <f t="shared" si="85"/>
        <v>0.75407502722189312</v>
      </c>
      <c r="M325" s="73">
        <f t="shared" si="85"/>
        <v>0.75815969946745709</v>
      </c>
      <c r="N325" s="73">
        <f t="shared" si="85"/>
        <v>0.76091754595445193</v>
      </c>
      <c r="O325" s="73">
        <f t="shared" si="85"/>
        <v>0.76307464640066358</v>
      </c>
      <c r="P325" s="73">
        <f t="shared" si="85"/>
        <v>0.76474887114131285</v>
      </c>
      <c r="Q325" s="73">
        <f t="shared" si="85"/>
        <v>0.76615773711991209</v>
      </c>
    </row>
    <row r="326" spans="1:17" ht="12" customHeight="1" x14ac:dyDescent="0.25">
      <c r="A326" s="23" t="s">
        <v>60</v>
      </c>
      <c r="B326" s="73"/>
      <c r="C326" s="73">
        <f t="shared" si="85"/>
        <v>1.0228939696718575</v>
      </c>
      <c r="D326" s="73">
        <f t="shared" si="85"/>
        <v>1.0251560106296396</v>
      </c>
      <c r="E326" s="73">
        <f t="shared" si="85"/>
        <v>1.028060081200451</v>
      </c>
      <c r="F326" s="73">
        <f t="shared" si="85"/>
        <v>1.030121903302929</v>
      </c>
      <c r="G326" s="73">
        <f t="shared" si="85"/>
        <v>1.0321303436834153</v>
      </c>
      <c r="H326" s="73">
        <f t="shared" si="85"/>
        <v>1.0373540862963446</v>
      </c>
      <c r="I326" s="73">
        <f t="shared" si="85"/>
        <v>1.033851084028957</v>
      </c>
      <c r="J326" s="73">
        <f t="shared" si="85"/>
        <v>1.03886522880694</v>
      </c>
      <c r="K326" s="73">
        <f t="shared" si="85"/>
        <v>1.0413698779526499</v>
      </c>
      <c r="L326" s="73">
        <f t="shared" si="85"/>
        <v>1.042760339785346</v>
      </c>
      <c r="M326" s="73">
        <f t="shared" si="85"/>
        <v>1.0446650740695198</v>
      </c>
      <c r="N326" s="73">
        <f t="shared" si="85"/>
        <v>1.042762614251372</v>
      </c>
      <c r="O326" s="73">
        <f t="shared" si="85"/>
        <v>1.0395421136749692</v>
      </c>
      <c r="P326" s="73">
        <f t="shared" si="85"/>
        <v>1.0361228150723549</v>
      </c>
      <c r="Q326" s="73">
        <f t="shared" si="85"/>
        <v>1.031350100722954</v>
      </c>
    </row>
    <row r="327" spans="1:17" ht="12" customHeight="1" x14ac:dyDescent="0.25">
      <c r="A327" s="158" t="s">
        <v>112</v>
      </c>
      <c r="B327" s="169"/>
      <c r="C327" s="169">
        <f t="shared" si="85"/>
        <v>1.7869957235555334</v>
      </c>
      <c r="D327" s="169">
        <f t="shared" si="85"/>
        <v>1.8330515564484622</v>
      </c>
      <c r="E327" s="169">
        <f t="shared" si="85"/>
        <v>1.876854518737054</v>
      </c>
      <c r="F327" s="169">
        <f t="shared" si="85"/>
        <v>1.9232596515432494</v>
      </c>
      <c r="G327" s="169">
        <f t="shared" si="85"/>
        <v>1.9789626365326847</v>
      </c>
      <c r="H327" s="169">
        <f t="shared" si="85"/>
        <v>2.0462042792447184</v>
      </c>
      <c r="I327" s="169">
        <f t="shared" si="85"/>
        <v>2.1316156674933553</v>
      </c>
      <c r="J327" s="169">
        <f t="shared" si="85"/>
        <v>2.2298224126513642</v>
      </c>
      <c r="K327" s="169">
        <f t="shared" si="85"/>
        <v>2.3589584439263134</v>
      </c>
      <c r="L327" s="169">
        <f t="shared" si="85"/>
        <v>2.5151609736374119</v>
      </c>
      <c r="M327" s="169">
        <f t="shared" si="85"/>
        <v>2.6529086174018985</v>
      </c>
      <c r="N327" s="169">
        <f t="shared" si="85"/>
        <v>2.7614616719043696</v>
      </c>
      <c r="O327" s="169">
        <f t="shared" si="85"/>
        <v>2.8512698380103512</v>
      </c>
      <c r="P327" s="169">
        <f t="shared" si="85"/>
        <v>2.9287051014754453</v>
      </c>
      <c r="Q327" s="169">
        <f t="shared" si="85"/>
        <v>2.9874826904178979</v>
      </c>
    </row>
    <row r="328" spans="1:17" ht="12" customHeight="1" x14ac:dyDescent="0.25">
      <c r="A328" s="23" t="s">
        <v>60</v>
      </c>
      <c r="B328" s="73"/>
      <c r="C328" s="73">
        <f t="shared" si="85"/>
        <v>1.7869957235555334</v>
      </c>
      <c r="D328" s="73">
        <f t="shared" si="85"/>
        <v>1.8330515564484622</v>
      </c>
      <c r="E328" s="73">
        <f t="shared" si="85"/>
        <v>1.876854518737054</v>
      </c>
      <c r="F328" s="73">
        <f t="shared" si="85"/>
        <v>1.9232596515432494</v>
      </c>
      <c r="G328" s="73">
        <f t="shared" si="85"/>
        <v>1.9789626365326847</v>
      </c>
      <c r="H328" s="73">
        <f t="shared" si="85"/>
        <v>2.0462042792447184</v>
      </c>
      <c r="I328" s="73">
        <f t="shared" si="85"/>
        <v>2.1316156674933553</v>
      </c>
      <c r="J328" s="73">
        <f t="shared" si="85"/>
        <v>2.2298224126513642</v>
      </c>
      <c r="K328" s="73">
        <f t="shared" si="85"/>
        <v>2.3589584439263134</v>
      </c>
      <c r="L328" s="73">
        <f t="shared" si="85"/>
        <v>2.5151609736374119</v>
      </c>
      <c r="M328" s="73">
        <f t="shared" si="85"/>
        <v>2.6529086174018985</v>
      </c>
      <c r="N328" s="73">
        <f t="shared" si="85"/>
        <v>2.7614616719043696</v>
      </c>
      <c r="O328" s="73">
        <f t="shared" si="85"/>
        <v>2.8512698380103512</v>
      </c>
      <c r="P328" s="73">
        <f t="shared" si="85"/>
        <v>2.9287051014754453</v>
      </c>
      <c r="Q328" s="73">
        <f t="shared" si="85"/>
        <v>2.9874826904178979</v>
      </c>
    </row>
    <row r="329" spans="1:17" ht="12" customHeight="1" x14ac:dyDescent="0.25">
      <c r="A329" s="158" t="s">
        <v>63</v>
      </c>
      <c r="B329" s="169"/>
      <c r="C329" s="169">
        <f t="shared" si="85"/>
        <v>0.7794461519836231</v>
      </c>
      <c r="D329" s="169">
        <f t="shared" si="85"/>
        <v>0.78298223400754008</v>
      </c>
      <c r="E329" s="169">
        <f t="shared" si="85"/>
        <v>0.7963555999991182</v>
      </c>
      <c r="F329" s="169">
        <f t="shared" si="85"/>
        <v>0.77346382173887596</v>
      </c>
      <c r="G329" s="169">
        <f t="shared" si="85"/>
        <v>0.77368593439893985</v>
      </c>
      <c r="H329" s="169">
        <f t="shared" si="85"/>
        <v>0.80314801015924597</v>
      </c>
      <c r="I329" s="169">
        <f t="shared" si="85"/>
        <v>0.76221621176002397</v>
      </c>
      <c r="J329" s="169">
        <f t="shared" si="85"/>
        <v>0.79466192993217977</v>
      </c>
      <c r="K329" s="169">
        <f t="shared" si="85"/>
        <v>0.80170934180308018</v>
      </c>
      <c r="L329" s="169">
        <f t="shared" si="85"/>
        <v>0.80613760862923767</v>
      </c>
      <c r="M329" s="169">
        <f t="shared" si="85"/>
        <v>0.81573292961671662</v>
      </c>
      <c r="N329" s="169">
        <f t="shared" si="85"/>
        <v>0.81734959417202013</v>
      </c>
      <c r="O329" s="169">
        <f t="shared" si="85"/>
        <v>0.81858513576742697</v>
      </c>
      <c r="P329" s="169">
        <f t="shared" si="85"/>
        <v>0.81950622127233319</v>
      </c>
      <c r="Q329" s="169">
        <f t="shared" si="85"/>
        <v>0.82010986555165422</v>
      </c>
    </row>
    <row r="330" spans="1:17" ht="12" customHeight="1" x14ac:dyDescent="0.25">
      <c r="A330" s="167" t="s">
        <v>148</v>
      </c>
      <c r="B330" s="174"/>
      <c r="C330" s="174">
        <f t="shared" si="85"/>
        <v>0.79191390664285399</v>
      </c>
      <c r="D330" s="174">
        <f t="shared" si="85"/>
        <v>0.79407760805702809</v>
      </c>
      <c r="E330" s="174">
        <f t="shared" si="85"/>
        <v>0.7963555999991182</v>
      </c>
      <c r="F330" s="174">
        <f t="shared" si="85"/>
        <v>0.7984828254375369</v>
      </c>
      <c r="G330" s="174">
        <f t="shared" si="85"/>
        <v>0.80060977368532127</v>
      </c>
      <c r="H330" s="174">
        <f t="shared" si="85"/>
        <v>0.80314801015924597</v>
      </c>
      <c r="I330" s="174">
        <f t="shared" si="85"/>
        <v>0.8052403703263229</v>
      </c>
      <c r="J330" s="174">
        <f t="shared" si="85"/>
        <v>0.80750506576542247</v>
      </c>
      <c r="K330" s="174">
        <f t="shared" si="85"/>
        <v>0.81087598825166385</v>
      </c>
      <c r="L330" s="174">
        <f t="shared" si="85"/>
        <v>0.81332354403231177</v>
      </c>
      <c r="M330" s="174">
        <f t="shared" si="85"/>
        <v>0.81573292961671662</v>
      </c>
      <c r="N330" s="174">
        <f t="shared" si="85"/>
        <v>0.81734959417202013</v>
      </c>
      <c r="O330" s="174">
        <f t="shared" si="85"/>
        <v>0.81858513576742697</v>
      </c>
      <c r="P330" s="174">
        <f t="shared" si="85"/>
        <v>0.81950622127233319</v>
      </c>
      <c r="Q330" s="174">
        <f t="shared" si="85"/>
        <v>0.82010986555165422</v>
      </c>
    </row>
    <row r="331" spans="1:17" ht="12" customHeight="1" x14ac:dyDescent="0.25">
      <c r="A331" s="167" t="s">
        <v>147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61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>
        <f t="shared" si="85"/>
        <v>0.69599569624432445</v>
      </c>
      <c r="D334" s="171">
        <f t="shared" si="85"/>
        <v>0.70225577791671923</v>
      </c>
      <c r="E334" s="171" t="str">
        <f t="shared" si="85"/>
        <v/>
      </c>
      <c r="F334" s="171">
        <f t="shared" si="85"/>
        <v>0.71209550018601675</v>
      </c>
      <c r="G334" s="171">
        <f t="shared" si="85"/>
        <v>0.71984843578079571</v>
      </c>
      <c r="H334" s="171" t="str">
        <f t="shared" si="85"/>
        <v/>
      </c>
      <c r="I334" s="171">
        <f t="shared" si="85"/>
        <v>0.72872880114767791</v>
      </c>
      <c r="J334" s="171">
        <f t="shared" si="85"/>
        <v>0.73457168148401542</v>
      </c>
      <c r="K334" s="171">
        <f t="shared" si="85"/>
        <v>0.72762009170427866</v>
      </c>
      <c r="L334" s="171">
        <f t="shared" si="85"/>
        <v>0.72929513523751166</v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>
        <f t="shared" si="85"/>
        <v>0.81844627398901193</v>
      </c>
      <c r="D338" s="169">
        <f t="shared" si="85"/>
        <v>0.82181107482430826</v>
      </c>
      <c r="E338" s="169">
        <f t="shared" si="85"/>
        <v>0.82511348356498815</v>
      </c>
      <c r="F338" s="169">
        <f t="shared" si="85"/>
        <v>0.8282417065437303</v>
      </c>
      <c r="G338" s="169">
        <f t="shared" si="85"/>
        <v>0.83234667232274928</v>
      </c>
      <c r="H338" s="169">
        <f t="shared" si="85"/>
        <v>0.83580282768619429</v>
      </c>
      <c r="I338" s="169">
        <f t="shared" si="85"/>
        <v>0.83890363591301698</v>
      </c>
      <c r="J338" s="169">
        <f t="shared" si="85"/>
        <v>0.84331974327710491</v>
      </c>
      <c r="K338" s="169">
        <f t="shared" si="85"/>
        <v>0.84474036650097484</v>
      </c>
      <c r="L338" s="169">
        <f t="shared" si="85"/>
        <v>0.84585155575184956</v>
      </c>
      <c r="M338" s="169">
        <f t="shared" si="85"/>
        <v>0.84755761836599419</v>
      </c>
      <c r="N338" s="169">
        <f t="shared" si="85"/>
        <v>0.84935094293803204</v>
      </c>
      <c r="O338" s="169">
        <f t="shared" si="85"/>
        <v>0.8477057238631206</v>
      </c>
      <c r="P338" s="169">
        <f t="shared" si="85"/>
        <v>0.84741691353928394</v>
      </c>
      <c r="Q338" s="169">
        <f t="shared" si="85"/>
        <v>0.84761226481238783</v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>
        <f t="shared" si="86"/>
        <v>0.81844627398901193</v>
      </c>
      <c r="D340" s="65">
        <f t="shared" si="86"/>
        <v>0.82181107482430826</v>
      </c>
      <c r="E340" s="65">
        <f t="shared" si="86"/>
        <v>0.82511348356498815</v>
      </c>
      <c r="F340" s="65">
        <f t="shared" si="86"/>
        <v>0.8282417065437303</v>
      </c>
      <c r="G340" s="65">
        <f t="shared" si="86"/>
        <v>0.83234667232274928</v>
      </c>
      <c r="H340" s="65">
        <f t="shared" si="86"/>
        <v>0.83580282768619429</v>
      </c>
      <c r="I340" s="65">
        <f t="shared" si="86"/>
        <v>0.83890363591301698</v>
      </c>
      <c r="J340" s="65">
        <f t="shared" si="86"/>
        <v>0.84331974327710491</v>
      </c>
      <c r="K340" s="65">
        <f t="shared" si="86"/>
        <v>0.84474036650097484</v>
      </c>
      <c r="L340" s="65">
        <f t="shared" si="86"/>
        <v>0.84585155575184956</v>
      </c>
      <c r="M340" s="65">
        <f t="shared" si="86"/>
        <v>0.84755761836599419</v>
      </c>
      <c r="N340" s="65">
        <f t="shared" si="86"/>
        <v>0.84935094293803204</v>
      </c>
      <c r="O340" s="65">
        <f t="shared" si="86"/>
        <v>0.8477057238631206</v>
      </c>
      <c r="P340" s="65">
        <f t="shared" si="86"/>
        <v>0.84741691353928394</v>
      </c>
      <c r="Q340" s="65">
        <f t="shared" si="86"/>
        <v>0.84761226481238783</v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149</v>
      </c>
      <c r="B344" s="156"/>
      <c r="C344" s="156">
        <f>RES_hhdet_in_emi!C$126</f>
        <v>0</v>
      </c>
      <c r="D344" s="156">
        <f>RES_hhdet_in_emi!D$126</f>
        <v>0</v>
      </c>
      <c r="E344" s="156">
        <f>RES_hhdet_in_emi!E$126</f>
        <v>0</v>
      </c>
      <c r="F344" s="156">
        <f>RES_hhdet_in_emi!F$126</f>
        <v>0</v>
      </c>
      <c r="G344" s="156">
        <f>RES_hhdet_in_emi!G$126</f>
        <v>0</v>
      </c>
      <c r="H344" s="156">
        <f>RES_hhdet_in_emi!H$126</f>
        <v>0</v>
      </c>
      <c r="I344" s="156">
        <f>RES_hhdet_in_emi!I$126</f>
        <v>0</v>
      </c>
      <c r="J344" s="156">
        <f>RES_hhdet_in_emi!J$126</f>
        <v>0</v>
      </c>
      <c r="K344" s="156">
        <f>RES_hhdet_in_emi!K$126</f>
        <v>0</v>
      </c>
      <c r="L344" s="156">
        <f>RES_hhdet_in_emi!L$126</f>
        <v>0</v>
      </c>
      <c r="M344" s="156">
        <f>RES_hhdet_in_emi!M$126</f>
        <v>0</v>
      </c>
      <c r="N344" s="156">
        <f>RES_hhdet_in_emi!N$126</f>
        <v>0</v>
      </c>
      <c r="O344" s="156">
        <f>RES_hhdet_in_emi!O$126</f>
        <v>0</v>
      </c>
      <c r="P344" s="156">
        <f>RES_hhdet_in_emi!P$126</f>
        <v>0</v>
      </c>
      <c r="Q344" s="156">
        <f>RES_hhdet_in_emi!Q$126</f>
        <v>0</v>
      </c>
    </row>
    <row r="345" spans="1:17" ht="12" customHeight="1" x14ac:dyDescent="0.25">
      <c r="A345" s="23" t="s">
        <v>60</v>
      </c>
      <c r="B345" s="156"/>
      <c r="C345" s="156">
        <f>RES_hhdet_in_emi!C$127</f>
        <v>0</v>
      </c>
      <c r="D345" s="156">
        <f>RES_hhdet_in_emi!D$127</f>
        <v>0</v>
      </c>
      <c r="E345" s="156">
        <f>RES_hhdet_in_emi!E$127</f>
        <v>0</v>
      </c>
      <c r="F345" s="156">
        <f>RES_hhdet_in_emi!F$127</f>
        <v>0</v>
      </c>
      <c r="G345" s="156">
        <f>RES_hhdet_in_emi!G$127</f>
        <v>0</v>
      </c>
      <c r="H345" s="156">
        <f>RES_hhdet_in_emi!H$127</f>
        <v>0</v>
      </c>
      <c r="I345" s="156">
        <f>RES_hhdet_in_emi!I$127</f>
        <v>0</v>
      </c>
      <c r="J345" s="156">
        <f>RES_hhdet_in_emi!J$127</f>
        <v>0</v>
      </c>
      <c r="K345" s="156">
        <f>RES_hhdet_in_emi!K$127</f>
        <v>0</v>
      </c>
      <c r="L345" s="156">
        <f>RES_hhdet_in_emi!L$127</f>
        <v>0</v>
      </c>
      <c r="M345" s="156">
        <f>RES_hhdet_in_emi!M$127</f>
        <v>0</v>
      </c>
      <c r="N345" s="156">
        <f>RES_hhdet_in_emi!N$127</f>
        <v>0</v>
      </c>
      <c r="O345" s="156">
        <f>RES_hhdet_in_emi!O$127</f>
        <v>0</v>
      </c>
      <c r="P345" s="156">
        <f>RES_hhdet_in_emi!P$127</f>
        <v>0</v>
      </c>
      <c r="Q345" s="156">
        <f>RES_hhdet_in_emi!Q$127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RES_hhdet_in_emi!C$129</f>
        <v>0</v>
      </c>
      <c r="D347" s="156">
        <f>RES_hhdet_in_emi!D$129</f>
        <v>0</v>
      </c>
      <c r="E347" s="156">
        <f>RES_hhdet_in_emi!E$129</f>
        <v>0</v>
      </c>
      <c r="F347" s="156">
        <f>RES_hhdet_in_emi!F$129</f>
        <v>0</v>
      </c>
      <c r="G347" s="156">
        <f>RES_hhdet_in_emi!G$129</f>
        <v>0</v>
      </c>
      <c r="H347" s="156">
        <f>RES_hhdet_in_emi!H$129</f>
        <v>0</v>
      </c>
      <c r="I347" s="156">
        <f>RES_hhdet_in_emi!I$129</f>
        <v>0</v>
      </c>
      <c r="J347" s="156">
        <f>RES_hhdet_in_emi!J$129</f>
        <v>0</v>
      </c>
      <c r="K347" s="156">
        <f>RES_hhdet_in_emi!K$129</f>
        <v>0</v>
      </c>
      <c r="L347" s="156">
        <f>RES_hhdet_in_emi!L$129</f>
        <v>0</v>
      </c>
      <c r="M347" s="156">
        <f>RES_hhdet_in_emi!M$129</f>
        <v>0</v>
      </c>
      <c r="N347" s="156">
        <f>RES_hhdet_in_emi!N$129</f>
        <v>0</v>
      </c>
      <c r="O347" s="156">
        <f>RES_hhdet_in_emi!O$129</f>
        <v>0</v>
      </c>
      <c r="P347" s="156">
        <f>RES_hhdet_in_emi!P$129</f>
        <v>0</v>
      </c>
      <c r="Q347" s="156">
        <f>RES_hhdet_in_emi!Q$129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148</v>
      </c>
      <c r="B349" s="132"/>
      <c r="C349" s="132">
        <f>RES_hhdet_in_emi!C$131</f>
        <v>0</v>
      </c>
      <c r="D349" s="132">
        <f>RES_hhdet_in_emi!D$131</f>
        <v>0</v>
      </c>
      <c r="E349" s="132">
        <f>RES_hhdet_in_emi!E$131</f>
        <v>0</v>
      </c>
      <c r="F349" s="132">
        <f>RES_hhdet_in_emi!F$131</f>
        <v>0</v>
      </c>
      <c r="G349" s="132">
        <f>RES_hhdet_in_emi!G$131</f>
        <v>0</v>
      </c>
      <c r="H349" s="132">
        <f>RES_hhdet_in_emi!H$131</f>
        <v>0</v>
      </c>
      <c r="I349" s="132">
        <f>RES_hhdet_in_emi!I$131</f>
        <v>0</v>
      </c>
      <c r="J349" s="132">
        <f>RES_hhdet_in_emi!J$131</f>
        <v>0</v>
      </c>
      <c r="K349" s="132">
        <f>RES_hhdet_in_emi!K$131</f>
        <v>0</v>
      </c>
      <c r="L349" s="132">
        <f>RES_hhdet_in_emi!L$131</f>
        <v>0</v>
      </c>
      <c r="M349" s="132">
        <f>RES_hhdet_in_emi!M$131</f>
        <v>0</v>
      </c>
      <c r="N349" s="132">
        <f>RES_hhdet_in_emi!N$131</f>
        <v>0</v>
      </c>
      <c r="O349" s="132">
        <f>RES_hhdet_in_emi!O$131</f>
        <v>0</v>
      </c>
      <c r="P349" s="132">
        <f>RES_hhdet_in_emi!P$131</f>
        <v>0</v>
      </c>
      <c r="Q349" s="132">
        <f>RES_hhdet_in_emi!Q$131</f>
        <v>0</v>
      </c>
    </row>
    <row r="350" spans="1:17" ht="12" customHeight="1" x14ac:dyDescent="0.25">
      <c r="A350" s="167" t="s">
        <v>147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61</v>
      </c>
      <c r="B351" s="165"/>
      <c r="C351" s="165">
        <f>RES_hhdet_in_emi!C$133</f>
        <v>0</v>
      </c>
      <c r="D351" s="165">
        <f>RES_hhdet_in_emi!D$133</f>
        <v>0</v>
      </c>
      <c r="E351" s="165">
        <f>RES_hhdet_in_emi!E$133</f>
        <v>0</v>
      </c>
      <c r="F351" s="165">
        <f>RES_hhdet_in_emi!F$133</f>
        <v>0</v>
      </c>
      <c r="G351" s="165">
        <f>RES_hhdet_in_emi!G$133</f>
        <v>0</v>
      </c>
      <c r="H351" s="165">
        <f>RES_hhdet_in_emi!H$133</f>
        <v>0</v>
      </c>
      <c r="I351" s="165">
        <f>RES_hhdet_in_emi!I$133</f>
        <v>0</v>
      </c>
      <c r="J351" s="165">
        <f>RES_hhdet_in_emi!J$133</f>
        <v>0</v>
      </c>
      <c r="K351" s="165">
        <f>RES_hhdet_in_emi!K$133</f>
        <v>0</v>
      </c>
      <c r="L351" s="165">
        <f>RES_hhdet_in_emi!L$133</f>
        <v>0</v>
      </c>
      <c r="M351" s="165">
        <f>RES_hhdet_in_emi!M$133</f>
        <v>0</v>
      </c>
      <c r="N351" s="165">
        <f>RES_hhdet_in_emi!N$133</f>
        <v>0</v>
      </c>
      <c r="O351" s="165">
        <f>RES_hhdet_in_emi!O$133</f>
        <v>0</v>
      </c>
      <c r="P351" s="165">
        <f>RES_hhdet_in_emi!P$133</f>
        <v>0</v>
      </c>
      <c r="Q351" s="165">
        <f>RES_hhdet_in_emi!Q$133</f>
        <v>0</v>
      </c>
    </row>
    <row r="352" spans="1:17" ht="12" customHeight="1" x14ac:dyDescent="0.25">
      <c r="A352" s="147" t="s">
        <v>59</v>
      </c>
      <c r="B352" s="164"/>
      <c r="C352" s="164">
        <f>RES_hhdet_in_emi!C$134</f>
        <v>0</v>
      </c>
      <c r="D352" s="164">
        <f>RES_hhdet_in_emi!D$134</f>
        <v>0</v>
      </c>
      <c r="E352" s="164">
        <f>RES_hhdet_in_emi!E$134</f>
        <v>0</v>
      </c>
      <c r="F352" s="164">
        <f>RES_hhdet_in_emi!F$134</f>
        <v>0</v>
      </c>
      <c r="G352" s="164">
        <f>RES_hhdet_in_emi!G$134</f>
        <v>0</v>
      </c>
      <c r="H352" s="164">
        <f>RES_hhdet_in_emi!H$134</f>
        <v>0</v>
      </c>
      <c r="I352" s="164">
        <f>RES_hhdet_in_emi!I$134</f>
        <v>0</v>
      </c>
      <c r="J352" s="164">
        <f>RES_hhdet_in_emi!J$134</f>
        <v>0</v>
      </c>
      <c r="K352" s="164">
        <f>RES_hhdet_in_emi!K$134</f>
        <v>0</v>
      </c>
      <c r="L352" s="164">
        <f>RES_hhdet_in_emi!L$134</f>
        <v>0</v>
      </c>
      <c r="M352" s="164">
        <f>RES_hhdet_in_emi!M$134</f>
        <v>0</v>
      </c>
      <c r="N352" s="164">
        <f>RES_hhdet_in_emi!N$134</f>
        <v>0</v>
      </c>
      <c r="O352" s="164">
        <f>RES_hhdet_in_emi!O$134</f>
        <v>0</v>
      </c>
      <c r="P352" s="164">
        <f>RES_hhdet_in_emi!P$134</f>
        <v>0</v>
      </c>
      <c r="Q352" s="164">
        <f>RES_hhdet_in_emi!Q$134</f>
        <v>0</v>
      </c>
    </row>
    <row r="353" spans="1:17" ht="12" customHeight="1" x14ac:dyDescent="0.25">
      <c r="A353" s="163" t="s">
        <v>142</v>
      </c>
      <c r="B353" s="162"/>
      <c r="C353" s="162">
        <f>RES_hhdet_in_emi!C$135</f>
        <v>0</v>
      </c>
      <c r="D353" s="162">
        <f>RES_hhdet_in_emi!D$135</f>
        <v>0</v>
      </c>
      <c r="E353" s="162">
        <f>RES_hhdet_in_emi!E$135</f>
        <v>0</v>
      </c>
      <c r="F353" s="162">
        <f>RES_hhdet_in_emi!F$135</f>
        <v>0</v>
      </c>
      <c r="G353" s="162">
        <f>RES_hhdet_in_emi!G$135</f>
        <v>0</v>
      </c>
      <c r="H353" s="162">
        <f>RES_hhdet_in_emi!H$135</f>
        <v>0</v>
      </c>
      <c r="I353" s="162">
        <f>RES_hhdet_in_emi!I$135</f>
        <v>0</v>
      </c>
      <c r="J353" s="162">
        <f>RES_hhdet_in_emi!J$135</f>
        <v>0</v>
      </c>
      <c r="K353" s="162">
        <f>RES_hhdet_in_emi!K$135</f>
        <v>0</v>
      </c>
      <c r="L353" s="162">
        <f>RES_hhdet_in_emi!L$135</f>
        <v>0</v>
      </c>
      <c r="M353" s="162">
        <f>RES_hhdet_in_emi!M$135</f>
        <v>0</v>
      </c>
      <c r="N353" s="162">
        <f>RES_hhdet_in_emi!N$135</f>
        <v>0</v>
      </c>
      <c r="O353" s="162">
        <f>RES_hhdet_in_emi!O$135</f>
        <v>0</v>
      </c>
      <c r="P353" s="162">
        <f>RES_hhdet_in_emi!P$135</f>
        <v>0</v>
      </c>
      <c r="Q353" s="162">
        <f>RES_hhdet_in_emi!Q$135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RES_hhdet_in_emi!C$137</f>
        <v>0</v>
      </c>
      <c r="D355" s="156">
        <f>RES_hhdet_in_emi!D$137</f>
        <v>0</v>
      </c>
      <c r="E355" s="156">
        <f>RES_hhdet_in_emi!E$137</f>
        <v>0</v>
      </c>
      <c r="F355" s="156">
        <f>RES_hhdet_in_emi!F$137</f>
        <v>0</v>
      </c>
      <c r="G355" s="156">
        <f>RES_hhdet_in_emi!G$137</f>
        <v>0</v>
      </c>
      <c r="H355" s="156">
        <f>RES_hhdet_in_emi!H$137</f>
        <v>0</v>
      </c>
      <c r="I355" s="156">
        <f>RES_hhdet_in_emi!I$137</f>
        <v>0</v>
      </c>
      <c r="J355" s="156">
        <f>RES_hhdet_in_emi!J$137</f>
        <v>0</v>
      </c>
      <c r="K355" s="156">
        <f>RES_hhdet_in_emi!K$137</f>
        <v>0</v>
      </c>
      <c r="L355" s="156">
        <f>RES_hhdet_in_emi!L$137</f>
        <v>0</v>
      </c>
      <c r="M355" s="156">
        <f>RES_hhdet_in_emi!M$137</f>
        <v>0</v>
      </c>
      <c r="N355" s="156">
        <f>RES_hhdet_in_emi!N$137</f>
        <v>0</v>
      </c>
      <c r="O355" s="156">
        <f>RES_hhdet_in_emi!O$137</f>
        <v>0</v>
      </c>
      <c r="P355" s="156">
        <f>RES_hhdet_in_emi!P$137</f>
        <v>0</v>
      </c>
      <c r="Q355" s="156">
        <f>RES_hhdet_in_emi!Q$137</f>
        <v>0</v>
      </c>
    </row>
    <row r="356" spans="1:17" ht="12" customHeight="1" x14ac:dyDescent="0.25">
      <c r="A356" s="148" t="s">
        <v>59</v>
      </c>
      <c r="B356" s="156"/>
      <c r="C356" s="156">
        <f>RES_hhdet_in_emi!C$138</f>
        <v>0</v>
      </c>
      <c r="D356" s="156">
        <f>RES_hhdet_in_emi!D$138</f>
        <v>0</v>
      </c>
      <c r="E356" s="156">
        <f>RES_hhdet_in_emi!E$138</f>
        <v>0</v>
      </c>
      <c r="F356" s="156">
        <f>RES_hhdet_in_emi!F$138</f>
        <v>0</v>
      </c>
      <c r="G356" s="156">
        <f>RES_hhdet_in_emi!G$138</f>
        <v>0</v>
      </c>
      <c r="H356" s="156">
        <f>RES_hhdet_in_emi!H$138</f>
        <v>0</v>
      </c>
      <c r="I356" s="156">
        <f>RES_hhdet_in_emi!I$138</f>
        <v>0</v>
      </c>
      <c r="J356" s="156">
        <f>RES_hhdet_in_emi!J$138</f>
        <v>0</v>
      </c>
      <c r="K356" s="156">
        <f>RES_hhdet_in_emi!K$138</f>
        <v>0</v>
      </c>
      <c r="L356" s="156">
        <f>RES_hhdet_in_emi!L$138</f>
        <v>0</v>
      </c>
      <c r="M356" s="156">
        <f>RES_hhdet_in_emi!M$138</f>
        <v>0</v>
      </c>
      <c r="N356" s="156">
        <f>RES_hhdet_in_emi!N$138</f>
        <v>0</v>
      </c>
      <c r="O356" s="156">
        <f>RES_hhdet_in_emi!O$138</f>
        <v>0</v>
      </c>
      <c r="P356" s="156">
        <f>RES_hhdet_in_emi!P$138</f>
        <v>0</v>
      </c>
      <c r="Q356" s="156">
        <f>RES_hhdet_in_emi!Q$138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RES_hhdet_in_emi!C$140</f>
        <v>0</v>
      </c>
      <c r="D358" s="156">
        <f>RES_hhdet_in_emi!D$140</f>
        <v>0</v>
      </c>
      <c r="E358" s="156">
        <f>RES_hhdet_in_emi!E$140</f>
        <v>0</v>
      </c>
      <c r="F358" s="156">
        <f>RES_hhdet_in_emi!F$140</f>
        <v>0</v>
      </c>
      <c r="G358" s="156">
        <f>RES_hhdet_in_emi!G$140</f>
        <v>0</v>
      </c>
      <c r="H358" s="156">
        <f>RES_hhdet_in_emi!H$140</f>
        <v>0</v>
      </c>
      <c r="I358" s="156">
        <f>RES_hhdet_in_emi!I$140</f>
        <v>0</v>
      </c>
      <c r="J358" s="156">
        <f>RES_hhdet_in_emi!J$140</f>
        <v>0</v>
      </c>
      <c r="K358" s="156">
        <f>RES_hhdet_in_emi!K$140</f>
        <v>0</v>
      </c>
      <c r="L358" s="156">
        <f>RES_hhdet_in_emi!L$140</f>
        <v>0</v>
      </c>
      <c r="M358" s="156">
        <f>RES_hhdet_in_emi!M$140</f>
        <v>0</v>
      </c>
      <c r="N358" s="156">
        <f>RES_hhdet_in_emi!N$140</f>
        <v>0</v>
      </c>
      <c r="O358" s="156">
        <f>RES_hhdet_in_emi!O$140</f>
        <v>0</v>
      </c>
      <c r="P358" s="156">
        <f>RES_hhdet_in_emi!P$140</f>
        <v>0</v>
      </c>
      <c r="Q358" s="156">
        <f>RES_hhdet_in_emi!Q$140</f>
        <v>0</v>
      </c>
    </row>
    <row r="359" spans="1:17" ht="12" customHeight="1" x14ac:dyDescent="0.25">
      <c r="A359" s="29" t="s">
        <v>140</v>
      </c>
      <c r="B359" s="57"/>
      <c r="C359" s="57">
        <f>RES_hhdet_in_emi!C$141</f>
        <v>0</v>
      </c>
      <c r="D359" s="57">
        <f>RES_hhdet_in_emi!D$141</f>
        <v>0</v>
      </c>
      <c r="E359" s="57">
        <f>RES_hhdet_in_emi!E$141</f>
        <v>0</v>
      </c>
      <c r="F359" s="57">
        <f>RES_hhdet_in_emi!F$141</f>
        <v>0</v>
      </c>
      <c r="G359" s="57">
        <f>RES_hhdet_in_emi!G$141</f>
        <v>0</v>
      </c>
      <c r="H359" s="57">
        <f>RES_hhdet_in_emi!H$141</f>
        <v>0</v>
      </c>
      <c r="I359" s="57">
        <f>RES_hhdet_in_emi!I$141</f>
        <v>0</v>
      </c>
      <c r="J359" s="57">
        <f>RES_hhdet_in_emi!J$141</f>
        <v>0</v>
      </c>
      <c r="K359" s="57">
        <f>RES_hhdet_in_emi!K$141</f>
        <v>0</v>
      </c>
      <c r="L359" s="57">
        <f>RES_hhdet_in_emi!L$141</f>
        <v>0</v>
      </c>
      <c r="M359" s="57">
        <f>RES_hhdet_in_emi!M$141</f>
        <v>0</v>
      </c>
      <c r="N359" s="57">
        <f>RES_hhdet_in_emi!N$141</f>
        <v>0</v>
      </c>
      <c r="O359" s="57">
        <f>RES_hhdet_in_emi!O$141</f>
        <v>0</v>
      </c>
      <c r="P359" s="57">
        <f>RES_hhdet_in_emi!P$141</f>
        <v>0</v>
      </c>
      <c r="Q359" s="57">
        <f>RES_hhdet_in_emi!Q$141</f>
        <v>0</v>
      </c>
    </row>
    <row r="361" spans="1:17" ht="12" customHeight="1" x14ac:dyDescent="0.25">
      <c r="A361" s="152" t="s">
        <v>189</v>
      </c>
      <c r="B361" s="168"/>
      <c r="C361" s="168">
        <f>SUM(C362,C365,C367,C376)</f>
        <v>8757.1524432840033</v>
      </c>
      <c r="D361" s="168">
        <f t="shared" ref="D361:Q361" si="94">SUM(D362,D365,D367,D376)</f>
        <v>9077.2616223555106</v>
      </c>
      <c r="E361" s="168">
        <f t="shared" si="94"/>
        <v>9261.5374610139388</v>
      </c>
      <c r="F361" s="168">
        <f t="shared" si="94"/>
        <v>9489.6890244255792</v>
      </c>
      <c r="G361" s="168">
        <f t="shared" si="94"/>
        <v>9688.8229042651346</v>
      </c>
      <c r="H361" s="168">
        <f t="shared" si="94"/>
        <v>10540.260090625012</v>
      </c>
      <c r="I361" s="168">
        <f t="shared" si="94"/>
        <v>10388.367361127048</v>
      </c>
      <c r="J361" s="168">
        <f t="shared" si="94"/>
        <v>10528.099214981383</v>
      </c>
      <c r="K361" s="168">
        <f t="shared" si="94"/>
        <v>10591.658539070155</v>
      </c>
      <c r="L361" s="168">
        <f t="shared" si="94"/>
        <v>10699.462111846025</v>
      </c>
      <c r="M361" s="168">
        <f t="shared" si="94"/>
        <v>10297.797341290072</v>
      </c>
      <c r="N361" s="168">
        <f t="shared" si="94"/>
        <v>10479.278281481835</v>
      </c>
      <c r="O361" s="168">
        <f t="shared" si="94"/>
        <v>10001.938954957996</v>
      </c>
      <c r="P361" s="168">
        <f t="shared" si="94"/>
        <v>9692.9565518350737</v>
      </c>
      <c r="Q361" s="168">
        <f t="shared" si="94"/>
        <v>9422.0005694436095</v>
      </c>
    </row>
    <row r="362" spans="1:17" ht="12" customHeight="1" x14ac:dyDescent="0.25">
      <c r="A362" s="158" t="s">
        <v>65</v>
      </c>
      <c r="B362" s="157"/>
      <c r="C362" s="157">
        <f>SUM(C363:C364)</f>
        <v>6971.4266212014836</v>
      </c>
      <c r="D362" s="157">
        <f t="shared" ref="D362:Q362" si="95">SUM(D363:D364)</f>
        <v>7285.0850010494223</v>
      </c>
      <c r="E362" s="157">
        <f t="shared" si="95"/>
        <v>7418.9371893849693</v>
      </c>
      <c r="F362" s="157">
        <f t="shared" si="95"/>
        <v>7506.1237674433805</v>
      </c>
      <c r="G362" s="157">
        <f t="shared" si="95"/>
        <v>7674.1892112391424</v>
      </c>
      <c r="H362" s="157">
        <f t="shared" si="95"/>
        <v>8467.7901519576299</v>
      </c>
      <c r="I362" s="157">
        <f t="shared" si="95"/>
        <v>8059.8291919458388</v>
      </c>
      <c r="J362" s="157">
        <f t="shared" si="95"/>
        <v>8272.6922189263278</v>
      </c>
      <c r="K362" s="157">
        <f t="shared" si="95"/>
        <v>8365.9267759702598</v>
      </c>
      <c r="L362" s="157">
        <f t="shared" si="95"/>
        <v>8514.5234769063718</v>
      </c>
      <c r="M362" s="157">
        <f t="shared" si="95"/>
        <v>8112.0776714174472</v>
      </c>
      <c r="N362" s="157">
        <f t="shared" si="95"/>
        <v>8251.9660632859741</v>
      </c>
      <c r="O362" s="157">
        <f t="shared" si="95"/>
        <v>7830.2799578446138</v>
      </c>
      <c r="P362" s="157">
        <f t="shared" si="95"/>
        <v>7477.2883714084846</v>
      </c>
      <c r="Q362" s="157">
        <f t="shared" si="95"/>
        <v>7202.9552431340035</v>
      </c>
    </row>
    <row r="363" spans="1:17" ht="12" customHeight="1" x14ac:dyDescent="0.25">
      <c r="A363" s="23" t="s">
        <v>149</v>
      </c>
      <c r="B363" s="156"/>
      <c r="C363" s="156">
        <f t="shared" ref="C363:Q366" si="96">IF(C287=0,0,C287/0.086*1000000/C$49)</f>
        <v>6960.6125408335856</v>
      </c>
      <c r="D363" s="156">
        <f t="shared" si="96"/>
        <v>7275.6899467541771</v>
      </c>
      <c r="E363" s="156">
        <f t="shared" si="96"/>
        <v>7402.1936173261756</v>
      </c>
      <c r="F363" s="156">
        <f t="shared" si="96"/>
        <v>7473.1369183082224</v>
      </c>
      <c r="G363" s="156">
        <f t="shared" si="96"/>
        <v>7637.9282499552037</v>
      </c>
      <c r="H363" s="156">
        <f t="shared" si="96"/>
        <v>8402.388946697778</v>
      </c>
      <c r="I363" s="156">
        <f t="shared" si="96"/>
        <v>7994.1911960714742</v>
      </c>
      <c r="J363" s="156">
        <f t="shared" si="96"/>
        <v>8181.8377563742688</v>
      </c>
      <c r="K363" s="156">
        <f t="shared" si="96"/>
        <v>8291.0154784366823</v>
      </c>
      <c r="L363" s="156">
        <f t="shared" si="96"/>
        <v>8478.9717251764705</v>
      </c>
      <c r="M363" s="156">
        <f t="shared" si="96"/>
        <v>8066.2000074407842</v>
      </c>
      <c r="N363" s="156">
        <f t="shared" si="96"/>
        <v>8202.0592292533565</v>
      </c>
      <c r="O363" s="156">
        <f t="shared" si="96"/>
        <v>7790.9764376410812</v>
      </c>
      <c r="P363" s="156">
        <f t="shared" si="96"/>
        <v>7422.8759946264126</v>
      </c>
      <c r="Q363" s="156">
        <f t="shared" si="96"/>
        <v>7151.7016499818683</v>
      </c>
    </row>
    <row r="364" spans="1:17" ht="12" customHeight="1" x14ac:dyDescent="0.25">
      <c r="A364" s="23" t="s">
        <v>60</v>
      </c>
      <c r="B364" s="156"/>
      <c r="C364" s="156">
        <f t="shared" si="96"/>
        <v>10.814080367897802</v>
      </c>
      <c r="D364" s="156">
        <f t="shared" si="96"/>
        <v>9.395054295245501</v>
      </c>
      <c r="E364" s="156">
        <f t="shared" si="96"/>
        <v>16.743572058794118</v>
      </c>
      <c r="F364" s="156">
        <f t="shared" si="96"/>
        <v>32.986849135157634</v>
      </c>
      <c r="G364" s="156">
        <f t="shared" si="96"/>
        <v>36.260961283938677</v>
      </c>
      <c r="H364" s="156">
        <f t="shared" si="96"/>
        <v>65.40120525985138</v>
      </c>
      <c r="I364" s="156">
        <f t="shared" si="96"/>
        <v>65.63799587436435</v>
      </c>
      <c r="J364" s="156">
        <f t="shared" si="96"/>
        <v>90.854462552058507</v>
      </c>
      <c r="K364" s="156">
        <f t="shared" si="96"/>
        <v>74.911297533578136</v>
      </c>
      <c r="L364" s="156">
        <f t="shared" si="96"/>
        <v>35.551751729900992</v>
      </c>
      <c r="M364" s="156">
        <f t="shared" si="96"/>
        <v>45.877663976663065</v>
      </c>
      <c r="N364" s="156">
        <f t="shared" si="96"/>
        <v>49.906834032616679</v>
      </c>
      <c r="O364" s="156">
        <f t="shared" si="96"/>
        <v>39.303520203532194</v>
      </c>
      <c r="P364" s="156">
        <f t="shared" si="96"/>
        <v>54.412376782072293</v>
      </c>
      <c r="Q364" s="156">
        <f t="shared" si="96"/>
        <v>51.253593152134975</v>
      </c>
    </row>
    <row r="365" spans="1:17" ht="12" customHeight="1" x14ac:dyDescent="0.25">
      <c r="A365" s="158" t="s">
        <v>112</v>
      </c>
      <c r="B365" s="157"/>
      <c r="C365" s="157">
        <f>C366</f>
        <v>4.6597725740845648E-2</v>
      </c>
      <c r="D365" s="157">
        <f t="shared" ref="D365:Q365" si="97">D366</f>
        <v>7.4656921583709873E-2</v>
      </c>
      <c r="E365" s="157">
        <f t="shared" si="97"/>
        <v>0.24325927767651859</v>
      </c>
      <c r="F365" s="157">
        <f t="shared" si="97"/>
        <v>0.53129303207393985</v>
      </c>
      <c r="G365" s="157">
        <f t="shared" si="97"/>
        <v>1.0192768072832967</v>
      </c>
      <c r="H365" s="157">
        <f t="shared" si="97"/>
        <v>5.6354165104753413</v>
      </c>
      <c r="I365" s="157">
        <f t="shared" si="97"/>
        <v>6.2039970208785666</v>
      </c>
      <c r="J365" s="157">
        <f t="shared" si="97"/>
        <v>2.9848834927630024</v>
      </c>
      <c r="K365" s="157">
        <f t="shared" si="97"/>
        <v>2.0615378266920716</v>
      </c>
      <c r="L365" s="157">
        <f t="shared" si="97"/>
        <v>1.618604102392202</v>
      </c>
      <c r="M365" s="157">
        <f t="shared" si="97"/>
        <v>9.5004791195237406</v>
      </c>
      <c r="N365" s="157">
        <f t="shared" si="97"/>
        <v>0.61748201696568683</v>
      </c>
      <c r="O365" s="157">
        <f t="shared" si="97"/>
        <v>0.52229772515738471</v>
      </c>
      <c r="P365" s="157">
        <f t="shared" si="97"/>
        <v>3.0654774975277217</v>
      </c>
      <c r="Q365" s="157">
        <f t="shared" si="97"/>
        <v>2.352340191443024</v>
      </c>
    </row>
    <row r="366" spans="1:17" ht="12" customHeight="1" x14ac:dyDescent="0.25">
      <c r="A366" s="23" t="s">
        <v>60</v>
      </c>
      <c r="B366" s="156"/>
      <c r="C366" s="156">
        <f t="shared" si="96"/>
        <v>4.6597725740845648E-2</v>
      </c>
      <c r="D366" s="156">
        <f t="shared" si="96"/>
        <v>7.4656921583709873E-2</v>
      </c>
      <c r="E366" s="156">
        <f t="shared" si="96"/>
        <v>0.24325927767651859</v>
      </c>
      <c r="F366" s="156">
        <f t="shared" si="96"/>
        <v>0.53129303207393985</v>
      </c>
      <c r="G366" s="156">
        <f t="shared" si="96"/>
        <v>1.0192768072832967</v>
      </c>
      <c r="H366" s="156">
        <f t="shared" si="96"/>
        <v>5.6354165104753413</v>
      </c>
      <c r="I366" s="156">
        <f t="shared" si="96"/>
        <v>6.2039970208785666</v>
      </c>
      <c r="J366" s="156">
        <f t="shared" si="96"/>
        <v>2.9848834927630024</v>
      </c>
      <c r="K366" s="156">
        <f t="shared" si="96"/>
        <v>2.0615378266920716</v>
      </c>
      <c r="L366" s="156">
        <f t="shared" si="96"/>
        <v>1.618604102392202</v>
      </c>
      <c r="M366" s="156">
        <f t="shared" si="96"/>
        <v>9.5004791195237406</v>
      </c>
      <c r="N366" s="156">
        <f t="shared" si="96"/>
        <v>0.61748201696568683</v>
      </c>
      <c r="O366" s="156">
        <f t="shared" si="96"/>
        <v>0.52229772515738471</v>
      </c>
      <c r="P366" s="156">
        <f t="shared" si="96"/>
        <v>3.0654774975277217</v>
      </c>
      <c r="Q366" s="156">
        <f t="shared" si="96"/>
        <v>2.352340191443024</v>
      </c>
    </row>
    <row r="367" spans="1:17" ht="12" customHeight="1" x14ac:dyDescent="0.25">
      <c r="A367" s="158" t="s">
        <v>63</v>
      </c>
      <c r="B367" s="157"/>
      <c r="C367" s="157">
        <f>IF(C291=0,0,C291/0.086*1000000/SUM(C$53:C$56))</f>
        <v>1179.130920288469</v>
      </c>
      <c r="D367" s="157">
        <f t="shared" ref="D367:Q367" si="98">IF(D291=0,0,D291/0.086*1000000/SUM(D$53:D$56))</f>
        <v>1191.4713048086301</v>
      </c>
      <c r="E367" s="157">
        <f t="shared" si="98"/>
        <v>1210.1815086590896</v>
      </c>
      <c r="F367" s="157">
        <f t="shared" si="98"/>
        <v>1299.514924885169</v>
      </c>
      <c r="G367" s="157">
        <f t="shared" si="98"/>
        <v>1321.295747937274</v>
      </c>
      <c r="H367" s="157">
        <f t="shared" si="98"/>
        <v>1278.1492367016672</v>
      </c>
      <c r="I367" s="157">
        <f t="shared" si="98"/>
        <v>1549.3762261398861</v>
      </c>
      <c r="J367" s="157">
        <f t="shared" si="98"/>
        <v>1397.006687942551</v>
      </c>
      <c r="K367" s="157">
        <f t="shared" si="98"/>
        <v>1394.0381787545002</v>
      </c>
      <c r="L367" s="157">
        <f t="shared" si="98"/>
        <v>1413.0083273768387</v>
      </c>
      <c r="M367" s="157">
        <f t="shared" si="98"/>
        <v>1370.1097501259515</v>
      </c>
      <c r="N367" s="157">
        <f t="shared" si="98"/>
        <v>1396.6321690462703</v>
      </c>
      <c r="O367" s="157">
        <f t="shared" si="98"/>
        <v>1372.5858665783362</v>
      </c>
      <c r="P367" s="157">
        <f t="shared" si="98"/>
        <v>1377.03708694852</v>
      </c>
      <c r="Q367" s="157">
        <f t="shared" si="98"/>
        <v>1379.2263208054496</v>
      </c>
    </row>
    <row r="368" spans="1:17" ht="12" customHeight="1" x14ac:dyDescent="0.25">
      <c r="A368" s="167" t="s">
        <v>148</v>
      </c>
      <c r="B368" s="132"/>
      <c r="C368" s="132">
        <f>IF(C292=0,0,C292/0.086*1000000/C$53)</f>
        <v>1154.626643905169</v>
      </c>
      <c r="D368" s="132">
        <f t="shared" ref="D368:Q368" si="99">IF(D292=0,0,D292/0.086*1000000/D$53)</f>
        <v>1180.1418031852386</v>
      </c>
      <c r="E368" s="132">
        <f t="shared" si="99"/>
        <v>1210.1815086590896</v>
      </c>
      <c r="F368" s="132">
        <f t="shared" si="99"/>
        <v>1224.5831725070345</v>
      </c>
      <c r="G368" s="132">
        <f t="shared" si="99"/>
        <v>1233.701942656317</v>
      </c>
      <c r="H368" s="132">
        <f t="shared" si="99"/>
        <v>1278.1492367016672</v>
      </c>
      <c r="I368" s="132">
        <f t="shared" si="99"/>
        <v>1282.8010738111398</v>
      </c>
      <c r="J368" s="132">
        <f t="shared" si="99"/>
        <v>1311.2459890230316</v>
      </c>
      <c r="K368" s="132">
        <f t="shared" si="99"/>
        <v>1345.0581318521172</v>
      </c>
      <c r="L368" s="132">
        <f t="shared" si="99"/>
        <v>1388.8051355733903</v>
      </c>
      <c r="M368" s="132">
        <f t="shared" si="99"/>
        <v>1370.1097501259515</v>
      </c>
      <c r="N368" s="132">
        <f t="shared" si="99"/>
        <v>1396.6321690462703</v>
      </c>
      <c r="O368" s="132">
        <f t="shared" si="99"/>
        <v>1372.5858665783362</v>
      </c>
      <c r="P368" s="132">
        <f t="shared" si="99"/>
        <v>1377.03708694852</v>
      </c>
      <c r="Q368" s="132">
        <f t="shared" si="99"/>
        <v>1379.2263208054496</v>
      </c>
    </row>
    <row r="369" spans="1:17" ht="12" customHeight="1" x14ac:dyDescent="0.25">
      <c r="A369" s="167" t="s">
        <v>147</v>
      </c>
      <c r="B369" s="132"/>
      <c r="C369" s="132">
        <f>IF(C293=0,0,C293/0.086*1000000/C$54)</f>
        <v>0</v>
      </c>
      <c r="D369" s="132">
        <f t="shared" ref="D369:Q369" si="100">IF(D293=0,0,D293/0.086*1000000/D$54)</f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61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>IF(C296=0,0,C296/0.086*1000000/C$55)</f>
        <v>1374.3583087266973</v>
      </c>
      <c r="D372" s="162">
        <f t="shared" ref="D372:Q372" si="102">IF(D296=0,0,D296/0.086*1000000/D$55)</f>
        <v>1280.9418239163872</v>
      </c>
      <c r="E372" s="162">
        <f t="shared" si="102"/>
        <v>0</v>
      </c>
      <c r="F372" s="162">
        <f t="shared" si="102"/>
        <v>1529.0030312430426</v>
      </c>
      <c r="G372" s="162">
        <f t="shared" si="102"/>
        <v>1539.9263668129877</v>
      </c>
      <c r="H372" s="162">
        <f t="shared" si="102"/>
        <v>0</v>
      </c>
      <c r="I372" s="162">
        <f t="shared" si="102"/>
        <v>1848.3341105218096</v>
      </c>
      <c r="J372" s="162">
        <f t="shared" si="102"/>
        <v>2013.0098934995171</v>
      </c>
      <c r="K372" s="162">
        <f t="shared" si="102"/>
        <v>1975.4595696965321</v>
      </c>
      <c r="L372" s="162">
        <f t="shared" si="102"/>
        <v>1736.6474528129618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>IF(C297=0,0,C297/0.086*1000000/C$56)</f>
        <v>0</v>
      </c>
      <c r="D373" s="160">
        <f t="shared" ref="D373:Q373" si="103">IF(D297=0,0,D297/0.086*1000000/D$56)</f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>IF(C300=0,0,C300/0.086*1000000/SUM(C$58:C$59))</f>
        <v>606.54830406831024</v>
      </c>
      <c r="D376" s="157">
        <f t="shared" ref="D376:Q376" si="105">IF(D300=0,0,D300/0.086*1000000/SUM(D$58:D$59))</f>
        <v>600.63065957587503</v>
      </c>
      <c r="E376" s="157">
        <f t="shared" si="105"/>
        <v>632.17550369220294</v>
      </c>
      <c r="F376" s="157">
        <f t="shared" si="105"/>
        <v>683.51903906495511</v>
      </c>
      <c r="G376" s="157">
        <f t="shared" si="105"/>
        <v>692.31866828143552</v>
      </c>
      <c r="H376" s="157">
        <f t="shared" si="105"/>
        <v>788.68528545524009</v>
      </c>
      <c r="I376" s="157">
        <f t="shared" si="105"/>
        <v>772.9579460204443</v>
      </c>
      <c r="J376" s="157">
        <f t="shared" si="105"/>
        <v>855.41542461974177</v>
      </c>
      <c r="K376" s="157">
        <f t="shared" si="105"/>
        <v>829.63204651870262</v>
      </c>
      <c r="L376" s="157">
        <f t="shared" si="105"/>
        <v>770.31170346042313</v>
      </c>
      <c r="M376" s="157">
        <f t="shared" si="105"/>
        <v>806.10944062714975</v>
      </c>
      <c r="N376" s="157">
        <f t="shared" si="105"/>
        <v>830.06256713262496</v>
      </c>
      <c r="O376" s="157">
        <f t="shared" si="105"/>
        <v>798.55083280988879</v>
      </c>
      <c r="P376" s="157">
        <f t="shared" si="105"/>
        <v>835.56561598054168</v>
      </c>
      <c r="Q376" s="157">
        <f t="shared" si="105"/>
        <v>837.4666653127141</v>
      </c>
    </row>
    <row r="377" spans="1:17" ht="12" customHeight="1" x14ac:dyDescent="0.25">
      <c r="A377" s="23" t="s">
        <v>57</v>
      </c>
      <c r="B377" s="156"/>
      <c r="C377" s="156">
        <f>IF(C301=0,0,C301/0.086*1000000/C$58)</f>
        <v>0</v>
      </c>
      <c r="D377" s="156">
        <f t="shared" ref="D377:Q377" si="106">IF(D301=0,0,D301/0.086*1000000/D$58)</f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>IF(C302=0,0,C302/0.086*1000000/C$59)</f>
        <v>606.54830406831024</v>
      </c>
      <c r="D378" s="57">
        <f t="shared" ref="D378:Q378" si="107">IF(D302=0,0,D302/0.086*1000000/D$59)</f>
        <v>600.63065957587503</v>
      </c>
      <c r="E378" s="57">
        <f t="shared" si="107"/>
        <v>632.17550369220294</v>
      </c>
      <c r="F378" s="57">
        <f t="shared" si="107"/>
        <v>683.51903906495511</v>
      </c>
      <c r="G378" s="57">
        <f t="shared" si="107"/>
        <v>692.31866828143552</v>
      </c>
      <c r="H378" s="57">
        <f t="shared" si="107"/>
        <v>788.68528545524009</v>
      </c>
      <c r="I378" s="57">
        <f t="shared" si="107"/>
        <v>772.9579460204443</v>
      </c>
      <c r="J378" s="57">
        <f t="shared" si="107"/>
        <v>855.41542461974177</v>
      </c>
      <c r="K378" s="57">
        <f t="shared" si="107"/>
        <v>829.63204651870262</v>
      </c>
      <c r="L378" s="57">
        <f t="shared" si="107"/>
        <v>770.31170346042313</v>
      </c>
      <c r="M378" s="57">
        <f t="shared" si="107"/>
        <v>806.10944062714975</v>
      </c>
      <c r="N378" s="57">
        <f t="shared" si="107"/>
        <v>830.06256713262496</v>
      </c>
      <c r="O378" s="57">
        <f t="shared" si="107"/>
        <v>798.55083280988879</v>
      </c>
      <c r="P378" s="57">
        <f t="shared" si="107"/>
        <v>835.56561598054168</v>
      </c>
      <c r="Q378" s="57">
        <f t="shared" si="107"/>
        <v>837.4666653127141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6449.3824404171446</v>
      </c>
      <c r="D380" s="168">
        <f t="shared" si="108"/>
        <v>6709.818694990734</v>
      </c>
      <c r="E380" s="168">
        <f t="shared" si="108"/>
        <v>6892.8814452673696</v>
      </c>
      <c r="F380" s="168">
        <f t="shared" si="108"/>
        <v>7068.2108520814336</v>
      </c>
      <c r="G380" s="168">
        <f t="shared" si="108"/>
        <v>7242.0157028029143</v>
      </c>
      <c r="H380" s="168">
        <f t="shared" si="108"/>
        <v>7968.798668827777</v>
      </c>
      <c r="I380" s="168">
        <f t="shared" si="108"/>
        <v>7803.74008470031</v>
      </c>
      <c r="J380" s="168">
        <f t="shared" si="108"/>
        <v>8018.4997086810927</v>
      </c>
      <c r="K380" s="168">
        <f t="shared" si="108"/>
        <v>8114.5940214200327</v>
      </c>
      <c r="L380" s="168">
        <f t="shared" si="108"/>
        <v>8225.5723478506698</v>
      </c>
      <c r="M380" s="168">
        <f t="shared" si="108"/>
        <v>7989.4663076546158</v>
      </c>
      <c r="N380" s="168">
        <f t="shared" si="108"/>
        <v>8141.3880748135471</v>
      </c>
      <c r="O380" s="168">
        <f t="shared" si="108"/>
        <v>7787.9579662004026</v>
      </c>
      <c r="P380" s="168">
        <f t="shared" si="108"/>
        <v>7578.5547171350081</v>
      </c>
      <c r="Q380" s="168">
        <f t="shared" si="108"/>
        <v>7380.1836561822747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5033.8029125177</v>
      </c>
      <c r="D381" s="157">
        <f t="shared" si="109"/>
        <v>5283.1760530910033</v>
      </c>
      <c r="E381" s="157">
        <f t="shared" si="109"/>
        <v>5407.0735294808655</v>
      </c>
      <c r="F381" s="157">
        <f t="shared" si="109"/>
        <v>5495.942282051019</v>
      </c>
      <c r="G381" s="157">
        <f t="shared" si="109"/>
        <v>5641.4815169938502</v>
      </c>
      <c r="H381" s="157">
        <f t="shared" si="109"/>
        <v>6271.5390475672293</v>
      </c>
      <c r="I381" s="157">
        <f t="shared" si="109"/>
        <v>5961.1186384457287</v>
      </c>
      <c r="J381" s="157">
        <f t="shared" si="109"/>
        <v>6180.3072015155904</v>
      </c>
      <c r="K381" s="157">
        <f t="shared" si="109"/>
        <v>6291.2938295814856</v>
      </c>
      <c r="L381" s="157">
        <f t="shared" si="109"/>
        <v>6430.8527911899437</v>
      </c>
      <c r="M381" s="157">
        <f t="shared" si="109"/>
        <v>6163.3945667220232</v>
      </c>
      <c r="N381" s="157">
        <f t="shared" si="109"/>
        <v>6293.1317612213898</v>
      </c>
      <c r="O381" s="157">
        <f t="shared" si="109"/>
        <v>5985.954254736117</v>
      </c>
      <c r="P381" s="157">
        <f t="shared" si="109"/>
        <v>5733.0139425187172</v>
      </c>
      <c r="Q381" s="157">
        <f t="shared" si="109"/>
        <v>5532.1919511667174</v>
      </c>
    </row>
    <row r="382" spans="1:17" ht="12" customHeight="1" x14ac:dyDescent="0.25">
      <c r="A382" s="23" t="s">
        <v>149</v>
      </c>
      <c r="B382" s="156"/>
      <c r="C382" s="156">
        <f t="shared" ref="C382:Q383" si="110">IF(C306=0,0,C306/0.086*1000000/C$49)</f>
        <v>5022.7412549218307</v>
      </c>
      <c r="D382" s="156">
        <f t="shared" si="110"/>
        <v>5273.5446567100407</v>
      </c>
      <c r="E382" s="156">
        <f t="shared" si="110"/>
        <v>5389.860131430516</v>
      </c>
      <c r="F382" s="156">
        <f t="shared" si="110"/>
        <v>5461.9618062359441</v>
      </c>
      <c r="G382" s="156">
        <f t="shared" si="110"/>
        <v>5604.0554785615677</v>
      </c>
      <c r="H382" s="156">
        <f t="shared" si="110"/>
        <v>6203.6948400422161</v>
      </c>
      <c r="I382" s="156">
        <f t="shared" si="110"/>
        <v>5893.2587252575286</v>
      </c>
      <c r="J382" s="156">
        <f t="shared" si="110"/>
        <v>6085.9216594883146</v>
      </c>
      <c r="K382" s="156">
        <f t="shared" si="110"/>
        <v>6213.2834608116691</v>
      </c>
      <c r="L382" s="156">
        <f t="shared" si="110"/>
        <v>6393.7808344761079</v>
      </c>
      <c r="M382" s="156">
        <f t="shared" si="110"/>
        <v>6115.4677734857059</v>
      </c>
      <c r="N382" s="156">
        <f t="shared" si="110"/>
        <v>6241.0907804965291</v>
      </c>
      <c r="O382" s="156">
        <f t="shared" si="110"/>
        <v>5945.0965902688704</v>
      </c>
      <c r="P382" s="156">
        <f t="shared" si="110"/>
        <v>5676.6360375124987</v>
      </c>
      <c r="Q382" s="156">
        <f t="shared" si="110"/>
        <v>5479.3315527068498</v>
      </c>
    </row>
    <row r="383" spans="1:17" ht="12" customHeight="1" x14ac:dyDescent="0.25">
      <c r="A383" s="23" t="s">
        <v>60</v>
      </c>
      <c r="B383" s="156"/>
      <c r="C383" s="156">
        <f t="shared" si="110"/>
        <v>11.061657595869486</v>
      </c>
      <c r="D383" s="156">
        <f t="shared" si="110"/>
        <v>9.6313963809627374</v>
      </c>
      <c r="E383" s="156">
        <f t="shared" si="110"/>
        <v>17.213398050349486</v>
      </c>
      <c r="F383" s="156">
        <f t="shared" si="110"/>
        <v>33.980475815075152</v>
      </c>
      <c r="G383" s="156">
        <f t="shared" si="110"/>
        <v>37.426038432282652</v>
      </c>
      <c r="H383" s="156">
        <f t="shared" si="110"/>
        <v>67.84420752501282</v>
      </c>
      <c r="I383" s="156">
        <f t="shared" si="110"/>
        <v>67.859913188199798</v>
      </c>
      <c r="J383" s="156">
        <f t="shared" si="110"/>
        <v>94.385542027275832</v>
      </c>
      <c r="K383" s="156">
        <f t="shared" si="110"/>
        <v>78.010368769816907</v>
      </c>
      <c r="L383" s="156">
        <f t="shared" si="110"/>
        <v>37.071956713835824</v>
      </c>
      <c r="M383" s="156">
        <f t="shared" si="110"/>
        <v>47.926793236317266</v>
      </c>
      <c r="N383" s="156">
        <f t="shared" si="110"/>
        <v>52.040980724860709</v>
      </c>
      <c r="O383" s="156">
        <f t="shared" si="110"/>
        <v>40.857664467246707</v>
      </c>
      <c r="P383" s="156">
        <f t="shared" si="110"/>
        <v>56.377905006218384</v>
      </c>
      <c r="Q383" s="156">
        <f t="shared" si="110"/>
        <v>52.860398459867724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8.3269936626304775E-2</v>
      </c>
      <c r="D384" s="157">
        <f t="shared" si="111"/>
        <v>0.13684998630867018</v>
      </c>
      <c r="E384" s="157">
        <f t="shared" si="111"/>
        <v>0.45656227453188564</v>
      </c>
      <c r="F384" s="157">
        <f t="shared" si="111"/>
        <v>1.0218144517338821</v>
      </c>
      <c r="G384" s="157">
        <f t="shared" si="111"/>
        <v>2.0171107178979701</v>
      </c>
      <c r="H384" s="157">
        <f t="shared" si="111"/>
        <v>11.531213379060985</v>
      </c>
      <c r="I384" s="157">
        <f t="shared" si="111"/>
        <v>13.224537250786854</v>
      </c>
      <c r="J384" s="157">
        <f t="shared" si="111"/>
        <v>6.6557601113160283</v>
      </c>
      <c r="K384" s="157">
        <f t="shared" si="111"/>
        <v>4.863082063748764</v>
      </c>
      <c r="L384" s="157">
        <f t="shared" si="111"/>
        <v>4.0710498701062798</v>
      </c>
      <c r="M384" s="157">
        <f t="shared" si="111"/>
        <v>25.203902925631333</v>
      </c>
      <c r="N384" s="157">
        <f t="shared" si="111"/>
        <v>1.7051529229409477</v>
      </c>
      <c r="O384" s="157">
        <f t="shared" si="111"/>
        <v>1.4892117502026712</v>
      </c>
      <c r="P384" s="157">
        <f t="shared" si="111"/>
        <v>8.9778795854676208</v>
      </c>
      <c r="Q384" s="157">
        <f t="shared" si="111"/>
        <v>7.0275756039103578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8.3269936626304775E-2</v>
      </c>
      <c r="D385" s="156">
        <f t="shared" si="112"/>
        <v>0.13684998630867018</v>
      </c>
      <c r="E385" s="156">
        <f t="shared" si="112"/>
        <v>0.45656227453188564</v>
      </c>
      <c r="F385" s="156">
        <f t="shared" si="112"/>
        <v>1.0218144517338821</v>
      </c>
      <c r="G385" s="156">
        <f t="shared" si="112"/>
        <v>2.0171107178979701</v>
      </c>
      <c r="H385" s="156">
        <f t="shared" si="112"/>
        <v>11.531213379060985</v>
      </c>
      <c r="I385" s="156">
        <f t="shared" si="112"/>
        <v>13.224537250786854</v>
      </c>
      <c r="J385" s="156">
        <f t="shared" si="112"/>
        <v>6.6557601113160283</v>
      </c>
      <c r="K385" s="156">
        <f t="shared" si="112"/>
        <v>4.863082063748764</v>
      </c>
      <c r="L385" s="156">
        <f t="shared" si="112"/>
        <v>4.0710498701062798</v>
      </c>
      <c r="M385" s="156">
        <f t="shared" si="112"/>
        <v>25.203902925631333</v>
      </c>
      <c r="N385" s="156">
        <f t="shared" si="112"/>
        <v>1.7051529229409477</v>
      </c>
      <c r="O385" s="156">
        <f t="shared" si="112"/>
        <v>1.4892117502026712</v>
      </c>
      <c r="P385" s="156">
        <f t="shared" si="112"/>
        <v>8.9778795854676208</v>
      </c>
      <c r="Q385" s="156">
        <f t="shared" si="112"/>
        <v>7.0275756039103578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919.0690585037554</v>
      </c>
      <c r="D386" s="157">
        <f t="shared" si="113"/>
        <v>932.90086399493987</v>
      </c>
      <c r="E386" s="157">
        <f t="shared" si="113"/>
        <v>963.73482143604713</v>
      </c>
      <c r="F386" s="157">
        <f t="shared" si="113"/>
        <v>1005.1277802083911</v>
      </c>
      <c r="G386" s="157">
        <f t="shared" si="113"/>
        <v>1022.2679353601958</v>
      </c>
      <c r="H386" s="157">
        <f t="shared" si="113"/>
        <v>1026.5430161435031</v>
      </c>
      <c r="I386" s="157">
        <f t="shared" si="113"/>
        <v>1180.9596776793862</v>
      </c>
      <c r="J386" s="157">
        <f t="shared" si="113"/>
        <v>1110.1480307685899</v>
      </c>
      <c r="K386" s="157">
        <f t="shared" si="113"/>
        <v>1117.6134307376349</v>
      </c>
      <c r="L386" s="157">
        <f t="shared" si="113"/>
        <v>1139.0791540047637</v>
      </c>
      <c r="M386" s="157">
        <f t="shared" si="113"/>
        <v>1117.6436403666701</v>
      </c>
      <c r="N386" s="157">
        <f t="shared" si="113"/>
        <v>1141.5367365775571</v>
      </c>
      <c r="O386" s="157">
        <f t="shared" si="113"/>
        <v>1123.5783879454789</v>
      </c>
      <c r="P386" s="157">
        <f t="shared" si="113"/>
        <v>1128.4904596770432</v>
      </c>
      <c r="Q386" s="157">
        <f t="shared" si="113"/>
        <v>1131.1171125210599</v>
      </c>
    </row>
    <row r="387" spans="1:17" ht="12" customHeight="1" x14ac:dyDescent="0.25">
      <c r="A387" s="167" t="s">
        <v>148</v>
      </c>
      <c r="B387" s="132"/>
      <c r="C387" s="132">
        <f t="shared" ref="C387:Q387" si="114">IF(C311=0,0,C311/0.086*1000000/C$53)</f>
        <v>914.36489628886989</v>
      </c>
      <c r="D387" s="132">
        <f t="shared" si="114"/>
        <v>937.12418024144222</v>
      </c>
      <c r="E387" s="132">
        <f t="shared" si="114"/>
        <v>963.73482143604713</v>
      </c>
      <c r="F387" s="132">
        <f t="shared" si="114"/>
        <v>977.80863156667954</v>
      </c>
      <c r="G387" s="132">
        <f t="shared" si="114"/>
        <v>987.71383310521526</v>
      </c>
      <c r="H387" s="132">
        <f t="shared" si="114"/>
        <v>1026.5430161435031</v>
      </c>
      <c r="I387" s="132">
        <f t="shared" si="114"/>
        <v>1032.9632117306869</v>
      </c>
      <c r="J387" s="132">
        <f t="shared" si="114"/>
        <v>1058.8377786006895</v>
      </c>
      <c r="K387" s="132">
        <f t="shared" si="114"/>
        <v>1090.6753419215224</v>
      </c>
      <c r="L387" s="132">
        <f t="shared" si="114"/>
        <v>1129.547914834825</v>
      </c>
      <c r="M387" s="132">
        <f t="shared" si="114"/>
        <v>1117.6436403666701</v>
      </c>
      <c r="N387" s="132">
        <f t="shared" si="114"/>
        <v>1141.5367365775571</v>
      </c>
      <c r="O387" s="132">
        <f t="shared" si="114"/>
        <v>1123.5783879454789</v>
      </c>
      <c r="P387" s="132">
        <f t="shared" si="114"/>
        <v>1128.4904596770432</v>
      </c>
      <c r="Q387" s="132">
        <f t="shared" si="114"/>
        <v>1131.1171125210599</v>
      </c>
    </row>
    <row r="388" spans="1:17" ht="12" customHeight="1" x14ac:dyDescent="0.25">
      <c r="A388" s="167" t="s">
        <v>147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61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956.5474679714099</v>
      </c>
      <c r="D391" s="162">
        <f t="shared" si="116"/>
        <v>899.54879702046355</v>
      </c>
      <c r="E391" s="162">
        <f t="shared" si="116"/>
        <v>0</v>
      </c>
      <c r="F391" s="162">
        <f t="shared" si="116"/>
        <v>1088.7961783189503</v>
      </c>
      <c r="G391" s="162">
        <f t="shared" si="116"/>
        <v>1108.5135863679329</v>
      </c>
      <c r="H391" s="162">
        <f t="shared" si="116"/>
        <v>0</v>
      </c>
      <c r="I391" s="162">
        <f t="shared" si="116"/>
        <v>1346.934300480918</v>
      </c>
      <c r="J391" s="162">
        <f t="shared" si="116"/>
        <v>1478.7000623118993</v>
      </c>
      <c r="K391" s="162">
        <f t="shared" si="116"/>
        <v>1437.3840732606857</v>
      </c>
      <c r="L391" s="162">
        <f t="shared" si="116"/>
        <v>1266.528538959109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496.42719945906282</v>
      </c>
      <c r="D395" s="157">
        <f t="shared" si="118"/>
        <v>493.60492791848299</v>
      </c>
      <c r="E395" s="157">
        <f t="shared" si="118"/>
        <v>521.61653207592462</v>
      </c>
      <c r="F395" s="157">
        <f t="shared" si="118"/>
        <v>566.11897537028915</v>
      </c>
      <c r="G395" s="157">
        <f t="shared" si="118"/>
        <v>576.24913973097023</v>
      </c>
      <c r="H395" s="157">
        <f t="shared" si="118"/>
        <v>659.1853917379832</v>
      </c>
      <c r="I395" s="157">
        <f t="shared" si="118"/>
        <v>648.43723132440823</v>
      </c>
      <c r="J395" s="157">
        <f t="shared" si="118"/>
        <v>721.38871628559627</v>
      </c>
      <c r="K395" s="157">
        <f t="shared" si="118"/>
        <v>700.82367903716272</v>
      </c>
      <c r="L395" s="157">
        <f t="shared" si="118"/>
        <v>651.56935278585627</v>
      </c>
      <c r="M395" s="157">
        <f t="shared" si="118"/>
        <v>683.22419764029087</v>
      </c>
      <c r="N395" s="157">
        <f t="shared" si="118"/>
        <v>705.0144240916585</v>
      </c>
      <c r="O395" s="157">
        <f t="shared" si="118"/>
        <v>676.93611176860463</v>
      </c>
      <c r="P395" s="157">
        <f t="shared" si="118"/>
        <v>708.0724353537812</v>
      </c>
      <c r="Q395" s="157">
        <f t="shared" si="118"/>
        <v>709.84701689058761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496.42719945906282</v>
      </c>
      <c r="D397" s="57">
        <f t="shared" si="120"/>
        <v>493.60492791848299</v>
      </c>
      <c r="E397" s="57">
        <f t="shared" si="120"/>
        <v>521.61653207592462</v>
      </c>
      <c r="F397" s="57">
        <f t="shared" si="120"/>
        <v>566.11897537028915</v>
      </c>
      <c r="G397" s="57">
        <f t="shared" si="120"/>
        <v>576.24913973097023</v>
      </c>
      <c r="H397" s="57">
        <f t="shared" si="120"/>
        <v>659.1853917379832</v>
      </c>
      <c r="I397" s="57">
        <f t="shared" si="120"/>
        <v>648.43723132440823</v>
      </c>
      <c r="J397" s="57">
        <f t="shared" si="120"/>
        <v>721.38871628559627</v>
      </c>
      <c r="K397" s="57">
        <f t="shared" si="120"/>
        <v>700.82367903716272</v>
      </c>
      <c r="L397" s="57">
        <f t="shared" si="120"/>
        <v>651.56935278585627</v>
      </c>
      <c r="M397" s="57">
        <f t="shared" si="120"/>
        <v>683.22419764029087</v>
      </c>
      <c r="N397" s="57">
        <f t="shared" si="120"/>
        <v>705.0144240916585</v>
      </c>
      <c r="O397" s="57">
        <f t="shared" si="120"/>
        <v>676.93611176860463</v>
      </c>
      <c r="P397" s="57">
        <f t="shared" si="120"/>
        <v>708.0724353537812</v>
      </c>
      <c r="Q397" s="57">
        <f t="shared" si="120"/>
        <v>709.84701689058761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149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148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147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61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139.24049900232799</v>
      </c>
      <c r="D418" s="184">
        <f>D361/RES_summary!D$21</f>
        <v>142.63682966878724</v>
      </c>
      <c r="E418" s="184">
        <f>E361/RES_summary!E$21</f>
        <v>143.6158388473614</v>
      </c>
      <c r="F418" s="184">
        <f>F361/RES_summary!F$21</f>
        <v>145.4523061045997</v>
      </c>
      <c r="G418" s="184">
        <f>G361/RES_summary!G$21</f>
        <v>147.50240734855583</v>
      </c>
      <c r="H418" s="184">
        <f>H361/RES_summary!H$21</f>
        <v>158.70377595494452</v>
      </c>
      <c r="I418" s="184">
        <f>I361/RES_summary!I$21</f>
        <v>154.69801505783531</v>
      </c>
      <c r="J418" s="184">
        <f>J361/RES_summary!J$21</f>
        <v>153.88127853915782</v>
      </c>
      <c r="K418" s="184">
        <f>K361/RES_summary!K$21</f>
        <v>151.95643236066911</v>
      </c>
      <c r="L418" s="184">
        <f>L361/RES_summary!L$21</f>
        <v>151.9041031323564</v>
      </c>
      <c r="M418" s="184">
        <f>M361/RES_summary!M$21</f>
        <v>144.48957568528715</v>
      </c>
      <c r="N418" s="184">
        <f>N361/RES_summary!N$21</f>
        <v>144.83914812267912</v>
      </c>
      <c r="O418" s="184">
        <f>O361/RES_summary!O$21</f>
        <v>136.90581332228138</v>
      </c>
      <c r="P418" s="184">
        <f>P361/RES_summary!P$21</f>
        <v>131.57276054252557</v>
      </c>
      <c r="Q418" s="184">
        <f>Q361/RES_summary!Q$21</f>
        <v>127.11342302539971</v>
      </c>
    </row>
    <row r="419" spans="1:17" ht="12" customHeight="1" x14ac:dyDescent="0.25">
      <c r="A419" s="158" t="s">
        <v>65</v>
      </c>
      <c r="B419" s="157"/>
      <c r="C419" s="178">
        <f>C362/RES_summary!C$21</f>
        <v>110.84709644841878</v>
      </c>
      <c r="D419" s="178">
        <f>D362/RES_summary!D$21</f>
        <v>114.47520977672072</v>
      </c>
      <c r="E419" s="178">
        <f>E362/RES_summary!E$21</f>
        <v>115.04319798893965</v>
      </c>
      <c r="F419" s="178">
        <f>F362/RES_summary!F$21</f>
        <v>115.04939825436192</v>
      </c>
      <c r="G419" s="178">
        <f>G362/RES_summary!G$21</f>
        <v>116.831672360095</v>
      </c>
      <c r="H419" s="178">
        <f>H362/RES_summary!H$21</f>
        <v>127.49877702781441</v>
      </c>
      <c r="I419" s="178">
        <f>I362/RES_summary!I$21</f>
        <v>120.02266904469064</v>
      </c>
      <c r="J419" s="178">
        <f>J362/RES_summary!J$21</f>
        <v>120.91569708973121</v>
      </c>
      <c r="K419" s="178">
        <f>K362/RES_summary!K$21</f>
        <v>120.0242985154466</v>
      </c>
      <c r="L419" s="178">
        <f>L362/RES_summary!L$21</f>
        <v>120.88374526106908</v>
      </c>
      <c r="M419" s="178">
        <f>M362/RES_summary!M$21</f>
        <v>113.82149228840439</v>
      </c>
      <c r="N419" s="178">
        <f>N362/RES_summary!N$21</f>
        <v>114.05439409464645</v>
      </c>
      <c r="O419" s="178">
        <f>O362/RES_summary!O$21</f>
        <v>107.18030283902867</v>
      </c>
      <c r="P419" s="178">
        <f>P362/RES_summary!P$21</f>
        <v>101.49715075453267</v>
      </c>
      <c r="Q419" s="178">
        <f>Q362/RES_summary!Q$21</f>
        <v>97.175996764727557</v>
      </c>
    </row>
    <row r="420" spans="1:17" ht="12" customHeight="1" x14ac:dyDescent="0.25">
      <c r="A420" s="23" t="s">
        <v>149</v>
      </c>
      <c r="B420" s="156"/>
      <c r="C420" s="177">
        <f>C363/RES_summary!C$21</f>
        <v>110.67515037845716</v>
      </c>
      <c r="D420" s="177">
        <f>D363/RES_summary!D$21</f>
        <v>114.32757926710319</v>
      </c>
      <c r="E420" s="177">
        <f>E363/RES_summary!E$21</f>
        <v>114.78356051982104</v>
      </c>
      <c r="F420" s="177">
        <f>F363/RES_summary!F$21</f>
        <v>114.54379546111089</v>
      </c>
      <c r="G420" s="177">
        <f>G363/RES_summary!G$21</f>
        <v>116.27963635582464</v>
      </c>
      <c r="H420" s="177">
        <f>H363/RES_summary!H$21</f>
        <v>126.51403679014469</v>
      </c>
      <c r="I420" s="177">
        <f>I363/RES_summary!I$21</f>
        <v>119.04522308796267</v>
      </c>
      <c r="J420" s="177">
        <f>J363/RES_summary!J$21</f>
        <v>119.58774599684976</v>
      </c>
      <c r="K420" s="177">
        <f>K363/RES_summary!K$21</f>
        <v>118.94956093070283</v>
      </c>
      <c r="L420" s="177">
        <f>L363/RES_summary!L$21</f>
        <v>120.37900428391887</v>
      </c>
      <c r="M420" s="177">
        <f>M363/RES_summary!M$21</f>
        <v>113.17777752283591</v>
      </c>
      <c r="N420" s="177">
        <f>N363/RES_summary!N$21</f>
        <v>113.36460772457191</v>
      </c>
      <c r="O420" s="177">
        <f>O363/RES_summary!O$21</f>
        <v>106.64231911166088</v>
      </c>
      <c r="P420" s="177">
        <f>P363/RES_summary!P$21</f>
        <v>100.75855396183975</v>
      </c>
      <c r="Q420" s="177">
        <f>Q363/RES_summary!Q$21</f>
        <v>96.484527939195118</v>
      </c>
    </row>
    <row r="421" spans="1:17" ht="12" customHeight="1" x14ac:dyDescent="0.25">
      <c r="A421" s="23" t="s">
        <v>60</v>
      </c>
      <c r="B421" s="156"/>
      <c r="C421" s="177">
        <f>C364/RES_summary!C$21</f>
        <v>0.17194606996160697</v>
      </c>
      <c r="D421" s="177">
        <f>D364/RES_summary!D$21</f>
        <v>0.14763050961752441</v>
      </c>
      <c r="E421" s="177">
        <f>E364/RES_summary!E$21</f>
        <v>0.25963746911862112</v>
      </c>
      <c r="F421" s="177">
        <f>F364/RES_summary!F$21</f>
        <v>0.50560279325102819</v>
      </c>
      <c r="G421" s="177">
        <f>G364/RES_summary!G$21</f>
        <v>0.5520360042703667</v>
      </c>
      <c r="H421" s="177">
        <f>H364/RES_summary!H$21</f>
        <v>0.98474023766972518</v>
      </c>
      <c r="I421" s="177">
        <f>I364/RES_summary!I$21</f>
        <v>0.97744595672798007</v>
      </c>
      <c r="J421" s="177">
        <f>J364/RES_summary!J$21</f>
        <v>1.3279510928814438</v>
      </c>
      <c r="K421" s="177">
        <f>K364/RES_summary!K$21</f>
        <v>1.074737584743783</v>
      </c>
      <c r="L421" s="177">
        <f>L364/RES_summary!L$21</f>
        <v>0.50474097715020971</v>
      </c>
      <c r="M421" s="177">
        <f>M364/RES_summary!M$21</f>
        <v>0.64371476556847751</v>
      </c>
      <c r="N421" s="177">
        <f>N364/RES_summary!N$21</f>
        <v>0.68978637007452215</v>
      </c>
      <c r="O421" s="177">
        <f>O364/RES_summary!O$21</f>
        <v>0.53798372736777922</v>
      </c>
      <c r="P421" s="177">
        <f>P364/RES_summary!P$21</f>
        <v>0.73859679269292677</v>
      </c>
      <c r="Q421" s="177">
        <f>Q364/RES_summary!Q$21</f>
        <v>0.69146882553243039</v>
      </c>
    </row>
    <row r="422" spans="1:17" ht="12" customHeight="1" x14ac:dyDescent="0.25">
      <c r="A422" s="158" t="s">
        <v>112</v>
      </c>
      <c r="B422" s="157"/>
      <c r="C422" s="178">
        <f>C365/RES_summary!C$21</f>
        <v>7.4091328506048146E-4</v>
      </c>
      <c r="D422" s="178">
        <f>D365/RES_summary!D$21</f>
        <v>1.1731320579441784E-3</v>
      </c>
      <c r="E422" s="178">
        <f>E365/RES_summary!E$21</f>
        <v>3.7721474828534252E-3</v>
      </c>
      <c r="F422" s="178">
        <f>F365/RES_summary!F$21</f>
        <v>8.1433434260652516E-3</v>
      </c>
      <c r="G422" s="178">
        <f>G365/RES_summary!G$21</f>
        <v>1.5517445649940847E-2</v>
      </c>
      <c r="H422" s="178">
        <f>H365/RES_summary!H$21</f>
        <v>8.4851974391671803E-2</v>
      </c>
      <c r="I422" s="178">
        <f>I365/RES_summary!I$21</f>
        <v>9.2386608134977788E-2</v>
      </c>
      <c r="J422" s="178">
        <f>J365/RES_summary!J$21</f>
        <v>4.3627788718327544E-2</v>
      </c>
      <c r="K422" s="178">
        <f>K365/RES_summary!K$21</f>
        <v>2.9576475881009295E-2</v>
      </c>
      <c r="L422" s="178">
        <f>L365/RES_summary!L$21</f>
        <v>2.2979903282055614E-2</v>
      </c>
      <c r="M422" s="178">
        <f>M365/RES_summary!M$21</f>
        <v>0.13330231226078354</v>
      </c>
      <c r="N422" s="178">
        <f>N365/RES_summary!N$21</f>
        <v>8.5345161103725399E-3</v>
      </c>
      <c r="O422" s="178">
        <f>O365/RES_summary!O$21</f>
        <v>7.1491732934046313E-3</v>
      </c>
      <c r="P422" s="178">
        <f>P365/RES_summary!P$21</f>
        <v>4.1610971283509601E-2</v>
      </c>
      <c r="Q422" s="178">
        <f>Q365/RES_summary!Q$21</f>
        <v>3.1735724451585796E-2</v>
      </c>
    </row>
    <row r="423" spans="1:17" ht="12" customHeight="1" x14ac:dyDescent="0.25">
      <c r="A423" s="23" t="s">
        <v>60</v>
      </c>
      <c r="B423" s="156"/>
      <c r="C423" s="177">
        <f>C366/RES_summary!C$21</f>
        <v>7.4091328506048146E-4</v>
      </c>
      <c r="D423" s="177">
        <f>D366/RES_summary!D$21</f>
        <v>1.1731320579441784E-3</v>
      </c>
      <c r="E423" s="177">
        <f>E366/RES_summary!E$21</f>
        <v>3.7721474828534252E-3</v>
      </c>
      <c r="F423" s="177">
        <f>F366/RES_summary!F$21</f>
        <v>8.1433434260652516E-3</v>
      </c>
      <c r="G423" s="177">
        <f>G366/RES_summary!G$21</f>
        <v>1.5517445649940847E-2</v>
      </c>
      <c r="H423" s="177">
        <f>H366/RES_summary!H$21</f>
        <v>8.4851974391671803E-2</v>
      </c>
      <c r="I423" s="177">
        <f>I366/RES_summary!I$21</f>
        <v>9.2386608134977788E-2</v>
      </c>
      <c r="J423" s="177">
        <f>J366/RES_summary!J$21</f>
        <v>4.3627788718327544E-2</v>
      </c>
      <c r="K423" s="177">
        <f>K366/RES_summary!K$21</f>
        <v>2.9576475881009295E-2</v>
      </c>
      <c r="L423" s="177">
        <f>L366/RES_summary!L$21</f>
        <v>2.2979903282055614E-2</v>
      </c>
      <c r="M423" s="177">
        <f>M366/RES_summary!M$21</f>
        <v>0.13330231226078354</v>
      </c>
      <c r="N423" s="177">
        <f>N366/RES_summary!N$21</f>
        <v>8.5345161103725399E-3</v>
      </c>
      <c r="O423" s="177">
        <f>O366/RES_summary!O$21</f>
        <v>7.1491732934046313E-3</v>
      </c>
      <c r="P423" s="177">
        <f>P366/RES_summary!P$21</f>
        <v>4.1610971283509601E-2</v>
      </c>
      <c r="Q423" s="177">
        <f>Q366/RES_summary!Q$21</f>
        <v>3.1735724451585796E-2</v>
      </c>
    </row>
    <row r="424" spans="1:17" ht="12" customHeight="1" x14ac:dyDescent="0.25">
      <c r="A424" s="158" t="s">
        <v>63</v>
      </c>
      <c r="B424" s="157"/>
      <c r="C424" s="178">
        <f>C367/RES_summary!C$21</f>
        <v>18.748420653103395</v>
      </c>
      <c r="D424" s="178">
        <f>D367/RES_summary!D$21</f>
        <v>18.722352250009905</v>
      </c>
      <c r="E424" s="178">
        <f>E367/RES_summary!E$21</f>
        <v>18.765915837975026</v>
      </c>
      <c r="F424" s="178">
        <f>F367/RES_summary!F$21</f>
        <v>19.918191434448495</v>
      </c>
      <c r="G424" s="178">
        <f>G367/RES_summary!G$21</f>
        <v>20.115374753558942</v>
      </c>
      <c r="H424" s="178">
        <f>H367/RES_summary!H$21</f>
        <v>19.244981466719803</v>
      </c>
      <c r="I424" s="178">
        <f>I367/RES_summary!I$21</f>
        <v>23.072482752057429</v>
      </c>
      <c r="J424" s="178">
        <f>J367/RES_summary!J$21</f>
        <v>20.418992154105965</v>
      </c>
      <c r="K424" s="178">
        <f>K367/RES_summary!K$21</f>
        <v>19.999990316596389</v>
      </c>
      <c r="L424" s="178">
        <f>L367/RES_summary!L$21</f>
        <v>20.060986285571005</v>
      </c>
      <c r="M424" s="178">
        <f>M367/RES_summary!M$21</f>
        <v>19.224167059901855</v>
      </c>
      <c r="N424" s="178">
        <f>N367/RES_summary!N$21</f>
        <v>19.303525316515096</v>
      </c>
      <c r="O424" s="178">
        <f>O367/RES_summary!O$21</f>
        <v>18.787855561288485</v>
      </c>
      <c r="P424" s="178">
        <f>P367/RES_summary!P$21</f>
        <v>18.691982155326325</v>
      </c>
      <c r="Q424" s="178">
        <f>Q367/RES_summary!Q$21</f>
        <v>18.607319907502585</v>
      </c>
    </row>
    <row r="425" spans="1:17" ht="12" customHeight="1" x14ac:dyDescent="0.25">
      <c r="A425" s="167" t="s">
        <v>148</v>
      </c>
      <c r="B425" s="132"/>
      <c r="C425" s="183">
        <f>C368/RES_summary!C$21</f>
        <v>18.358797691370171</v>
      </c>
      <c r="D425" s="183">
        <f>D368/RES_summary!D$21</f>
        <v>18.544324529699626</v>
      </c>
      <c r="E425" s="183">
        <f>E368/RES_summary!E$21</f>
        <v>18.765915837975026</v>
      </c>
      <c r="F425" s="183">
        <f>F368/RES_summary!F$21</f>
        <v>18.769682125470567</v>
      </c>
      <c r="G425" s="183">
        <f>G368/RES_summary!G$21</f>
        <v>18.7818487643416</v>
      </c>
      <c r="H425" s="183">
        <f>H368/RES_summary!H$21</f>
        <v>19.244981466719803</v>
      </c>
      <c r="I425" s="183">
        <f>I368/RES_summary!I$21</f>
        <v>19.102788044945807</v>
      </c>
      <c r="J425" s="183">
        <f>J368/RES_summary!J$21</f>
        <v>19.165492758947504</v>
      </c>
      <c r="K425" s="183">
        <f>K368/RES_summary!K$21</f>
        <v>19.297283261163145</v>
      </c>
      <c r="L425" s="183">
        <f>L368/RES_summary!L$21</f>
        <v>19.717364886157601</v>
      </c>
      <c r="M425" s="183">
        <f>M368/RES_summary!M$21</f>
        <v>19.224167059901855</v>
      </c>
      <c r="N425" s="183">
        <f>N368/RES_summary!N$21</f>
        <v>19.303525316515096</v>
      </c>
      <c r="O425" s="183">
        <f>O368/RES_summary!O$21</f>
        <v>18.787855561288485</v>
      </c>
      <c r="P425" s="183">
        <f>P368/RES_summary!P$21</f>
        <v>18.691982155326325</v>
      </c>
      <c r="Q425" s="183">
        <f>Q368/RES_summary!Q$21</f>
        <v>18.607319907502585</v>
      </c>
    </row>
    <row r="426" spans="1:17" ht="12" customHeight="1" x14ac:dyDescent="0.25">
      <c r="A426" s="167" t="s">
        <v>147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61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21.852575703631004</v>
      </c>
      <c r="D429" s="180">
        <f>D372/RES_summary!D$21</f>
        <v>20.128259860177419</v>
      </c>
      <c r="E429" s="180">
        <f>E372/RES_summary!E$21</f>
        <v>0</v>
      </c>
      <c r="F429" s="180">
        <f>F372/RES_summary!F$21</f>
        <v>23.435648561590856</v>
      </c>
      <c r="G429" s="180">
        <f>G372/RES_summary!G$21</f>
        <v>23.443802047866921</v>
      </c>
      <c r="H429" s="180">
        <f>H372/RES_summary!H$21</f>
        <v>0</v>
      </c>
      <c r="I429" s="180">
        <f>I372/RES_summary!I$21</f>
        <v>27.524403799134827</v>
      </c>
      <c r="J429" s="180">
        <f>J372/RES_summary!J$21</f>
        <v>29.422645987500545</v>
      </c>
      <c r="K429" s="180">
        <f>K372/RES_summary!K$21</f>
        <v>28.34152813523205</v>
      </c>
      <c r="L429" s="180">
        <f>L372/RES_summary!L$21</f>
        <v>24.655807088149867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9.6442409875207762</v>
      </c>
      <c r="D433" s="178">
        <f>D376/RES_summary!D$21</f>
        <v>9.4380945099986988</v>
      </c>
      <c r="E433" s="178">
        <f>E376/RES_summary!E$21</f>
        <v>9.8029528729638518</v>
      </c>
      <c r="F433" s="178">
        <f>F376/RES_summary!F$21</f>
        <v>10.476573072363207</v>
      </c>
      <c r="G433" s="178">
        <f>G376/RES_summary!G$21</f>
        <v>10.539842789251948</v>
      </c>
      <c r="H433" s="178">
        <f>H376/RES_summary!H$21</f>
        <v>11.875165486018645</v>
      </c>
      <c r="I433" s="178">
        <f>I376/RES_summary!I$21</f>
        <v>11.510476652952258</v>
      </c>
      <c r="J433" s="178">
        <f>J376/RES_summary!J$21</f>
        <v>12.502961506602331</v>
      </c>
      <c r="K433" s="178">
        <f>K376/RES_summary!K$21</f>
        <v>11.9025670527451</v>
      </c>
      <c r="L433" s="178">
        <f>L376/RES_summary!L$21</f>
        <v>10.936391682434248</v>
      </c>
      <c r="M433" s="178">
        <f>M376/RES_summary!M$21</f>
        <v>11.310614024720119</v>
      </c>
      <c r="N433" s="178">
        <f>N376/RES_summary!N$21</f>
        <v>11.472694195407216</v>
      </c>
      <c r="O433" s="178">
        <f>O376/RES_summary!O$21</f>
        <v>10.930505748670816</v>
      </c>
      <c r="P433" s="178">
        <f>P376/RES_summary!P$21</f>
        <v>11.342016661383081</v>
      </c>
      <c r="Q433" s="178">
        <f>Q376/RES_summary!Q$21</f>
        <v>11.298370628717992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9.6442409875207762</v>
      </c>
      <c r="D435" s="176">
        <f>D378/RES_summary!D$21</f>
        <v>9.4380945099986988</v>
      </c>
      <c r="E435" s="176">
        <f>E378/RES_summary!E$21</f>
        <v>9.8029528729638518</v>
      </c>
      <c r="F435" s="176">
        <f>F378/RES_summary!F$21</f>
        <v>10.476573072363207</v>
      </c>
      <c r="G435" s="176">
        <f>G378/RES_summary!G$21</f>
        <v>10.539842789251948</v>
      </c>
      <c r="H435" s="176">
        <f>H378/RES_summary!H$21</f>
        <v>11.875165486018645</v>
      </c>
      <c r="I435" s="176">
        <f>I378/RES_summary!I$21</f>
        <v>11.510476652952258</v>
      </c>
      <c r="J435" s="176">
        <f>J378/RES_summary!J$21</f>
        <v>12.502961506602331</v>
      </c>
      <c r="K435" s="176">
        <f>K378/RES_summary!K$21</f>
        <v>11.9025670527451</v>
      </c>
      <c r="L435" s="176">
        <f>L378/RES_summary!L$21</f>
        <v>10.936391682434248</v>
      </c>
      <c r="M435" s="176">
        <f>M378/RES_summary!M$21</f>
        <v>11.310614024720119</v>
      </c>
      <c r="N435" s="176">
        <f>N378/RES_summary!N$21</f>
        <v>11.472694195407216</v>
      </c>
      <c r="O435" s="176">
        <f>O378/RES_summary!O$21</f>
        <v>10.930505748670816</v>
      </c>
      <c r="P435" s="176">
        <f>P378/RES_summary!P$21</f>
        <v>11.342016661383081</v>
      </c>
      <c r="Q435" s="176">
        <f>Q378/RES_summary!Q$21</f>
        <v>11.298370628717992</v>
      </c>
    </row>
    <row r="437" spans="1:17" ht="12" customHeight="1" x14ac:dyDescent="0.25">
      <c r="A437" s="152" t="s">
        <v>185</v>
      </c>
      <c r="B437" s="168"/>
      <c r="C437" s="184">
        <f>C380/RES_summary!C$21</f>
        <v>102.54648815086428</v>
      </c>
      <c r="D437" s="184">
        <f>D380/RES_summary!D$21</f>
        <v>105.43568161005398</v>
      </c>
      <c r="E437" s="184">
        <f>E380/RES_summary!E$21</f>
        <v>106.88581188647596</v>
      </c>
      <c r="F437" s="184">
        <f>F380/RES_summary!F$21</f>
        <v>108.33732968726373</v>
      </c>
      <c r="G437" s="184">
        <f>G380/RES_summary!G$21</f>
        <v>110.25227324046067</v>
      </c>
      <c r="H437" s="184">
        <f>H380/RES_summary!H$21</f>
        <v>119.9855058313567</v>
      </c>
      <c r="I437" s="184">
        <f>I380/RES_summary!I$21</f>
        <v>116.20912691707395</v>
      </c>
      <c r="J437" s="184">
        <f>J380/RES_summary!J$21</f>
        <v>117.20035705798513</v>
      </c>
      <c r="K437" s="184">
        <f>K380/RES_summary!K$21</f>
        <v>116.41847714422771</v>
      </c>
      <c r="L437" s="184">
        <f>L380/RES_summary!L$21</f>
        <v>116.78140239098296</v>
      </c>
      <c r="M437" s="184">
        <f>M380/RES_summary!M$21</f>
        <v>112.10111817954019</v>
      </c>
      <c r="N437" s="184">
        <f>N380/RES_summary!N$21</f>
        <v>112.52604250198306</v>
      </c>
      <c r="O437" s="184">
        <f>O380/RES_summary!O$21</f>
        <v>106.60100249400934</v>
      </c>
      <c r="P437" s="184">
        <f>P380/RES_summary!P$21</f>
        <v>102.8717460687735</v>
      </c>
      <c r="Q437" s="184">
        <f>Q380/RES_summary!Q$21</f>
        <v>99.567008108219284</v>
      </c>
    </row>
    <row r="438" spans="1:17" ht="12" customHeight="1" x14ac:dyDescent="0.25">
      <c r="A438" s="158" t="s">
        <v>65</v>
      </c>
      <c r="B438" s="157"/>
      <c r="C438" s="178">
        <f>C381/RES_summary!C$21</f>
        <v>80.038486706472128</v>
      </c>
      <c r="D438" s="178">
        <f>D381/RES_summary!D$21</f>
        <v>83.01793141436498</v>
      </c>
      <c r="E438" s="178">
        <f>E381/RES_summary!E$21</f>
        <v>83.845841353509243</v>
      </c>
      <c r="F438" s="178">
        <f>F381/RES_summary!F$21</f>
        <v>84.238532694224446</v>
      </c>
      <c r="G438" s="178">
        <f>G381/RES_summary!G$21</f>
        <v>85.885779210874119</v>
      </c>
      <c r="H438" s="178">
        <f>H381/RES_summary!H$21</f>
        <v>94.430015895250634</v>
      </c>
      <c r="I438" s="178">
        <f>I381/RES_summary!I$21</f>
        <v>88.769793061281604</v>
      </c>
      <c r="J438" s="178">
        <f>J381/RES_summary!J$21</f>
        <v>90.332884836483302</v>
      </c>
      <c r="K438" s="178">
        <f>K381/RES_summary!K$21</f>
        <v>90.259949539481823</v>
      </c>
      <c r="L438" s="178">
        <f>L381/RES_summary!L$21</f>
        <v>91.301124805177238</v>
      </c>
      <c r="M438" s="178">
        <f>M381/RES_summary!M$21</f>
        <v>86.479296126360239</v>
      </c>
      <c r="N438" s="178">
        <f>N381/RES_summary!N$21</f>
        <v>86.980402546404264</v>
      </c>
      <c r="O438" s="178">
        <f>O381/RES_summary!O$21</f>
        <v>81.93530668854801</v>
      </c>
      <c r="P438" s="178">
        <f>P381/RES_summary!P$21</f>
        <v>77.820267388196413</v>
      </c>
      <c r="Q438" s="178">
        <f>Q381/RES_summary!Q$21</f>
        <v>74.635514035836323</v>
      </c>
    </row>
    <row r="439" spans="1:17" ht="12" customHeight="1" x14ac:dyDescent="0.25">
      <c r="A439" s="23" t="s">
        <v>149</v>
      </c>
      <c r="B439" s="156"/>
      <c r="C439" s="177">
        <f>C382/RES_summary!C$21</f>
        <v>79.862604108399623</v>
      </c>
      <c r="D439" s="177">
        <f>D382/RES_summary!D$21</f>
        <v>82.866587110078257</v>
      </c>
      <c r="E439" s="177">
        <f>E382/RES_summary!E$21</f>
        <v>83.578918435924479</v>
      </c>
      <c r="F439" s="177">
        <f>F382/RES_summary!F$21</f>
        <v>83.717700182525419</v>
      </c>
      <c r="G439" s="177">
        <f>G382/RES_summary!G$21</f>
        <v>85.316006100060932</v>
      </c>
      <c r="H439" s="177">
        <f>H382/RES_summary!H$21</f>
        <v>93.4084915857635</v>
      </c>
      <c r="I439" s="177">
        <f>I382/RES_summary!I$21</f>
        <v>87.759259499338654</v>
      </c>
      <c r="J439" s="177">
        <f>J382/RES_summary!J$21</f>
        <v>88.953322620532603</v>
      </c>
      <c r="K439" s="177">
        <f>K382/RES_summary!K$21</f>
        <v>89.140750192026076</v>
      </c>
      <c r="L439" s="177">
        <f>L382/RES_summary!L$21</f>
        <v>90.774800932340497</v>
      </c>
      <c r="M439" s="177">
        <f>M382/RES_summary!M$21</f>
        <v>85.806829793108008</v>
      </c>
      <c r="N439" s="177">
        <f>N382/RES_summary!N$21</f>
        <v>86.261119107870385</v>
      </c>
      <c r="O439" s="177">
        <f>O382/RES_summary!O$21</f>
        <v>81.37604994747737</v>
      </c>
      <c r="P439" s="177">
        <f>P382/RES_summary!P$21</f>
        <v>77.054990400148</v>
      </c>
      <c r="Q439" s="177">
        <f>Q382/RES_summary!Q$21</f>
        <v>73.92236759297667</v>
      </c>
    </row>
    <row r="440" spans="1:17" ht="12" customHeight="1" x14ac:dyDescent="0.25">
      <c r="A440" s="23" t="s">
        <v>60</v>
      </c>
      <c r="B440" s="156"/>
      <c r="C440" s="177">
        <f>C383/RES_summary!C$21</f>
        <v>0.17588259807250312</v>
      </c>
      <c r="D440" s="177">
        <f>D383/RES_summary!D$21</f>
        <v>0.15134430428672196</v>
      </c>
      <c r="E440" s="177">
        <f>E383/RES_summary!E$21</f>
        <v>0.26692291758476927</v>
      </c>
      <c r="F440" s="177">
        <f>F383/RES_summary!F$21</f>
        <v>0.52083251169902645</v>
      </c>
      <c r="G440" s="177">
        <f>G383/RES_summary!G$21</f>
        <v>0.56977311081319304</v>
      </c>
      <c r="H440" s="177">
        <f>H383/RES_summary!H$21</f>
        <v>1.0215243094871229</v>
      </c>
      <c r="I440" s="177">
        <f>I383/RES_summary!I$21</f>
        <v>1.0105335619429432</v>
      </c>
      <c r="J440" s="177">
        <f>J383/RES_summary!J$21</f>
        <v>1.3795622159507073</v>
      </c>
      <c r="K440" s="177">
        <f>K383/RES_summary!K$21</f>
        <v>1.1191993474557591</v>
      </c>
      <c r="L440" s="177">
        <f>L383/RES_summary!L$21</f>
        <v>0.52632387283674031</v>
      </c>
      <c r="M440" s="177">
        <f>M383/RES_summary!M$21</f>
        <v>0.67246633325223715</v>
      </c>
      <c r="N440" s="177">
        <f>N383/RES_summary!N$21</f>
        <v>0.719283438533873</v>
      </c>
      <c r="O440" s="177">
        <f>O383/RES_summary!O$21</f>
        <v>0.5592567410706395</v>
      </c>
      <c r="P440" s="177">
        <f>P383/RES_summary!P$21</f>
        <v>0.76527698804840782</v>
      </c>
      <c r="Q440" s="177">
        <f>Q383/RES_summary!Q$21</f>
        <v>0.71314644285965489</v>
      </c>
    </row>
    <row r="441" spans="1:17" ht="12" customHeight="1" x14ac:dyDescent="0.25">
      <c r="A441" s="158" t="s">
        <v>112</v>
      </c>
      <c r="B441" s="157"/>
      <c r="C441" s="178">
        <f>C384/RES_summary!C$21</f>
        <v>1.3240088719285623E-3</v>
      </c>
      <c r="D441" s="178">
        <f>D384/RES_summary!D$21</f>
        <v>2.1504115447341637E-3</v>
      </c>
      <c r="E441" s="178">
        <f>E384/RES_summary!E$21</f>
        <v>7.0797720485360543E-3</v>
      </c>
      <c r="F441" s="178">
        <f>F384/RES_summary!F$21</f>
        <v>1.5661763840011268E-2</v>
      </c>
      <c r="G441" s="178">
        <f>G384/RES_summary!G$21</f>
        <v>3.070844515565958E-2</v>
      </c>
      <c r="H441" s="178">
        <f>H384/RES_summary!H$21</f>
        <v>0.17362447310260215</v>
      </c>
      <c r="I441" s="178">
        <f>I384/RES_summary!I$21</f>
        <v>0.19693274136708774</v>
      </c>
      <c r="J441" s="178">
        <f>J384/RES_summary!J$21</f>
        <v>9.7282221098545077E-2</v>
      </c>
      <c r="K441" s="178">
        <f>K384/RES_summary!K$21</f>
        <v>6.976967752108984E-2</v>
      </c>
      <c r="L441" s="178">
        <f>L384/RES_summary!L$21</f>
        <v>5.7798155912988557E-2</v>
      </c>
      <c r="M441" s="178">
        <f>M384/RES_summary!M$21</f>
        <v>0.35363885291623137</v>
      </c>
      <c r="N441" s="178">
        <f>N384/RES_summary!N$21</f>
        <v>2.3567739127044129E-2</v>
      </c>
      <c r="O441" s="178">
        <f>O384/RES_summary!O$21</f>
        <v>2.0384222178193752E-2</v>
      </c>
      <c r="P441" s="178">
        <f>P384/RES_summary!P$21</f>
        <v>0.12186626387536283</v>
      </c>
      <c r="Q441" s="178">
        <f>Q384/RES_summary!Q$21</f>
        <v>9.4809927466984592E-2</v>
      </c>
    </row>
    <row r="442" spans="1:17" ht="12" customHeight="1" x14ac:dyDescent="0.25">
      <c r="A442" s="23" t="s">
        <v>60</v>
      </c>
      <c r="B442" s="156"/>
      <c r="C442" s="177">
        <f>C385/RES_summary!C$21</f>
        <v>1.3240088719285623E-3</v>
      </c>
      <c r="D442" s="177">
        <f>D385/RES_summary!D$21</f>
        <v>2.1504115447341637E-3</v>
      </c>
      <c r="E442" s="177">
        <f>E385/RES_summary!E$21</f>
        <v>7.0797720485360543E-3</v>
      </c>
      <c r="F442" s="177">
        <f>F385/RES_summary!F$21</f>
        <v>1.5661763840011268E-2</v>
      </c>
      <c r="G442" s="177">
        <f>G385/RES_summary!G$21</f>
        <v>3.070844515565958E-2</v>
      </c>
      <c r="H442" s="177">
        <f>H385/RES_summary!H$21</f>
        <v>0.17362447310260215</v>
      </c>
      <c r="I442" s="177">
        <f>I385/RES_summary!I$21</f>
        <v>0.19693274136708774</v>
      </c>
      <c r="J442" s="177">
        <f>J385/RES_summary!J$21</f>
        <v>9.7282221098545077E-2</v>
      </c>
      <c r="K442" s="177">
        <f>K385/RES_summary!K$21</f>
        <v>6.976967752108984E-2</v>
      </c>
      <c r="L442" s="177">
        <f>L385/RES_summary!L$21</f>
        <v>5.7798155912988557E-2</v>
      </c>
      <c r="M442" s="177">
        <f>M385/RES_summary!M$21</f>
        <v>0.35363885291623137</v>
      </c>
      <c r="N442" s="177">
        <f>N385/RES_summary!N$21</f>
        <v>2.3567739127044129E-2</v>
      </c>
      <c r="O442" s="177">
        <f>O385/RES_summary!O$21</f>
        <v>2.0384222178193752E-2</v>
      </c>
      <c r="P442" s="177">
        <f>P385/RES_summary!P$21</f>
        <v>0.12186626387536283</v>
      </c>
      <c r="Q442" s="177">
        <f>Q385/RES_summary!Q$21</f>
        <v>9.4809927466984592E-2</v>
      </c>
    </row>
    <row r="443" spans="1:17" ht="12" customHeight="1" x14ac:dyDescent="0.25">
      <c r="A443" s="158" t="s">
        <v>63</v>
      </c>
      <c r="B443" s="157"/>
      <c r="C443" s="178">
        <f>C386/RES_summary!C$21</f>
        <v>14.613384333831728</v>
      </c>
      <c r="D443" s="178">
        <f>D386/RES_summary!D$21</f>
        <v>14.65926919058885</v>
      </c>
      <c r="E443" s="178">
        <f>E386/RES_summary!E$21</f>
        <v>14.944342166683555</v>
      </c>
      <c r="F443" s="178">
        <f>F386/RES_summary!F$21</f>
        <v>15.406000469015078</v>
      </c>
      <c r="G443" s="178">
        <f>G386/RES_summary!G$21</f>
        <v>15.562982511992093</v>
      </c>
      <c r="H443" s="178">
        <f>H386/RES_summary!H$21</f>
        <v>15.456568570547578</v>
      </c>
      <c r="I443" s="178">
        <f>I386/RES_summary!I$21</f>
        <v>17.586220399171705</v>
      </c>
      <c r="J443" s="178">
        <f>J386/RES_summary!J$21</f>
        <v>16.226195712451883</v>
      </c>
      <c r="K443" s="178">
        <f>K386/RES_summary!K$21</f>
        <v>16.034179072786468</v>
      </c>
      <c r="L443" s="178">
        <f>L386/RES_summary!L$21</f>
        <v>16.171915510994143</v>
      </c>
      <c r="M443" s="178">
        <f>M386/RES_summary!M$21</f>
        <v>15.681786115214924</v>
      </c>
      <c r="N443" s="178">
        <f>N386/RES_summary!N$21</f>
        <v>15.777728583542928</v>
      </c>
      <c r="O443" s="178">
        <f>O386/RES_summary!O$21</f>
        <v>15.379459295416142</v>
      </c>
      <c r="P443" s="178">
        <f>P386/RES_summary!P$21</f>
        <v>15.318195664201363</v>
      </c>
      <c r="Q443" s="178">
        <f>Q386/RES_summary!Q$21</f>
        <v>15.260046627618562</v>
      </c>
    </row>
    <row r="444" spans="1:17" ht="12" customHeight="1" x14ac:dyDescent="0.25">
      <c r="A444" s="167" t="s">
        <v>148</v>
      </c>
      <c r="B444" s="132"/>
      <c r="C444" s="183">
        <f>C387/RES_summary!C$21</f>
        <v>14.538587201038762</v>
      </c>
      <c r="D444" s="183">
        <f>D387/RES_summary!D$21</f>
        <v>14.72563286557715</v>
      </c>
      <c r="E444" s="183">
        <f>E387/RES_summary!E$21</f>
        <v>14.944342166683555</v>
      </c>
      <c r="F444" s="183">
        <f>F387/RES_summary!F$21</f>
        <v>14.98726881611017</v>
      </c>
      <c r="G444" s="183">
        <f>G387/RES_summary!G$21</f>
        <v>15.036931688611462</v>
      </c>
      <c r="H444" s="183">
        <f>H387/RES_summary!H$21</f>
        <v>15.456568570547578</v>
      </c>
      <c r="I444" s="183">
        <f>I387/RES_summary!I$21</f>
        <v>15.382336119577417</v>
      </c>
      <c r="J444" s="183">
        <f>J387/RES_summary!J$21</f>
        <v>15.476232490740632</v>
      </c>
      <c r="K444" s="183">
        <f>K387/RES_summary!K$21</f>
        <v>15.647703634967957</v>
      </c>
      <c r="L444" s="183">
        <f>L387/RES_summary!L$21</f>
        <v>16.036597088187957</v>
      </c>
      <c r="M444" s="183">
        <f>M387/RES_summary!M$21</f>
        <v>15.681786115214924</v>
      </c>
      <c r="N444" s="183">
        <f>N387/RES_summary!N$21</f>
        <v>15.777728583542928</v>
      </c>
      <c r="O444" s="183">
        <f>O387/RES_summary!O$21</f>
        <v>15.379459295416142</v>
      </c>
      <c r="P444" s="183">
        <f>P387/RES_summary!P$21</f>
        <v>15.318195664201363</v>
      </c>
      <c r="Q444" s="183">
        <f>Q387/RES_summary!Q$21</f>
        <v>15.260046627618562</v>
      </c>
    </row>
    <row r="445" spans="1:17" ht="12" customHeight="1" x14ac:dyDescent="0.25">
      <c r="A445" s="167" t="s">
        <v>147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61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15.209298641580469</v>
      </c>
      <c r="D448" s="180">
        <f>D391/RES_summary!D$21</f>
        <v>14.135186786218767</v>
      </c>
      <c r="E448" s="180">
        <f>E391/RES_summary!E$21</f>
        <v>0</v>
      </c>
      <c r="F448" s="180">
        <f>F391/RES_summary!F$21</f>
        <v>16.688419884649743</v>
      </c>
      <c r="G448" s="180">
        <f>G391/RES_summary!G$21</f>
        <v>16.87598423291162</v>
      </c>
      <c r="H448" s="180">
        <f>H391/RES_summary!H$21</f>
        <v>0</v>
      </c>
      <c r="I448" s="180">
        <f>I391/RES_summary!I$21</f>
        <v>20.057825782848113</v>
      </c>
      <c r="J448" s="180">
        <f>J391/RES_summary!J$21</f>
        <v>21.613042536747198</v>
      </c>
      <c r="K448" s="180">
        <f>K391/RES_summary!K$21</f>
        <v>20.621865300796941</v>
      </c>
      <c r="L448" s="180">
        <f>L391/RES_summary!L$21</f>
        <v>17.981360164742252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7.8932931016884895</v>
      </c>
      <c r="D452" s="178">
        <f>D395/RES_summary!D$21</f>
        <v>7.7563305935554325</v>
      </c>
      <c r="E452" s="178">
        <f>E395/RES_summary!E$21</f>
        <v>8.0885485942346129</v>
      </c>
      <c r="F452" s="178">
        <f>F395/RES_summary!F$21</f>
        <v>8.6771347601841953</v>
      </c>
      <c r="G452" s="178">
        <f>G395/RES_summary!G$21</f>
        <v>8.7728030724387835</v>
      </c>
      <c r="H452" s="178">
        <f>H395/RES_summary!H$21</f>
        <v>9.9252968924558864</v>
      </c>
      <c r="I452" s="178">
        <f>I395/RES_summary!I$21</f>
        <v>9.6561807152535444</v>
      </c>
      <c r="J452" s="178">
        <f>J395/RES_summary!J$21</f>
        <v>10.543994287951401</v>
      </c>
      <c r="K452" s="178">
        <f>K395/RES_summary!K$21</f>
        <v>10.054578854438324</v>
      </c>
      <c r="L452" s="178">
        <f>L395/RES_summary!L$21</f>
        <v>9.250563918898596</v>
      </c>
      <c r="M452" s="178">
        <f>M395/RES_summary!M$21</f>
        <v>9.5863970850487963</v>
      </c>
      <c r="N452" s="178">
        <f>N395/RES_summary!N$21</f>
        <v>9.7443436329088051</v>
      </c>
      <c r="O452" s="178">
        <f>O395/RES_summary!O$21</f>
        <v>9.2658522878669967</v>
      </c>
      <c r="P452" s="178">
        <f>P395/RES_summary!P$21</f>
        <v>9.611416752500384</v>
      </c>
      <c r="Q452" s="178">
        <f>Q395/RES_summary!Q$21</f>
        <v>9.576637517297419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7.8932931016884895</v>
      </c>
      <c r="D454" s="176">
        <f>D397/RES_summary!D$21</f>
        <v>7.7563305935554325</v>
      </c>
      <c r="E454" s="176">
        <f>E397/RES_summary!E$21</f>
        <v>8.0885485942346129</v>
      </c>
      <c r="F454" s="176">
        <f>F397/RES_summary!F$21</f>
        <v>8.6771347601841953</v>
      </c>
      <c r="G454" s="176">
        <f>G397/RES_summary!G$21</f>
        <v>8.7728030724387835</v>
      </c>
      <c r="H454" s="176">
        <f>H397/RES_summary!H$21</f>
        <v>9.9252968924558864</v>
      </c>
      <c r="I454" s="176">
        <f>I397/RES_summary!I$21</f>
        <v>9.6561807152535444</v>
      </c>
      <c r="J454" s="176">
        <f>J397/RES_summary!J$21</f>
        <v>10.543994287951401</v>
      </c>
      <c r="K454" s="176">
        <f>K397/RES_summary!K$21</f>
        <v>10.054578854438324</v>
      </c>
      <c r="L454" s="176">
        <f>L397/RES_summary!L$21</f>
        <v>9.250563918898596</v>
      </c>
      <c r="M454" s="176">
        <f>M397/RES_summary!M$21</f>
        <v>9.5863970850487963</v>
      </c>
      <c r="N454" s="176">
        <f>N397/RES_summary!N$21</f>
        <v>9.7443436329088051</v>
      </c>
      <c r="O454" s="176">
        <f>O397/RES_summary!O$21</f>
        <v>9.2658522878669967</v>
      </c>
      <c r="P454" s="176">
        <f>P397/RES_summary!P$21</f>
        <v>9.611416752500384</v>
      </c>
      <c r="Q454" s="176">
        <f>Q397/RES_summary!Q$21</f>
        <v>9.576637517297419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149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148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147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61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tabColor theme="9" tint="0.59999389629810485"/>
    <pageSetUpPr fitToPage="1"/>
  </sheetPr>
  <dimension ref="A1:Q45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RES_hhdet_num!B$143</f>
        <v>0</v>
      </c>
      <c r="C5" s="151">
        <f>RES_hhdet_num!C$143</f>
        <v>0</v>
      </c>
      <c r="D5" s="151">
        <f>RES_hhdet_num!D$143</f>
        <v>0</v>
      </c>
      <c r="E5" s="151">
        <f>RES_hhdet_num!E$143</f>
        <v>0</v>
      </c>
      <c r="F5" s="151">
        <f>RES_hhdet_num!F$143</f>
        <v>0</v>
      </c>
      <c r="G5" s="151">
        <f>RES_hhdet_num!G$143</f>
        <v>0</v>
      </c>
      <c r="H5" s="151">
        <f>RES_hhdet_num!H$143</f>
        <v>0</v>
      </c>
      <c r="I5" s="151">
        <f>RES_hhdet_num!I$143</f>
        <v>0</v>
      </c>
      <c r="J5" s="151">
        <f>RES_hhdet_num!J$143</f>
        <v>0</v>
      </c>
      <c r="K5" s="151">
        <f>RES_hhdet_num!K$143</f>
        <v>0</v>
      </c>
      <c r="L5" s="151">
        <f>RES_hhdet_num!L$143</f>
        <v>0</v>
      </c>
      <c r="M5" s="151">
        <f>RES_hhdet_num!M$143</f>
        <v>0</v>
      </c>
      <c r="N5" s="151">
        <f>RES_hhdet_num!N$143</f>
        <v>0</v>
      </c>
      <c r="O5" s="151">
        <f>RES_hhdet_num!O$143</f>
        <v>0</v>
      </c>
      <c r="P5" s="151">
        <f>RES_hhdet_num!P$143</f>
        <v>0</v>
      </c>
      <c r="Q5" s="151">
        <f>RES_hhdet_num!Q$143</f>
        <v>0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60</v>
      </c>
      <c r="B7" s="67">
        <f>RES_hhdet_num!B$145</f>
        <v>0</v>
      </c>
      <c r="C7" s="67">
        <f>RES_hhdet_num!C$145</f>
        <v>0</v>
      </c>
      <c r="D7" s="67">
        <f>RES_hhdet_num!D$145</f>
        <v>0</v>
      </c>
      <c r="E7" s="67">
        <f>RES_hhdet_num!E$145</f>
        <v>0</v>
      </c>
      <c r="F7" s="67">
        <f>RES_hhdet_num!F$145</f>
        <v>0</v>
      </c>
      <c r="G7" s="67">
        <f>RES_hhdet_num!G$145</f>
        <v>0</v>
      </c>
      <c r="H7" s="67">
        <f>RES_hhdet_num!H$145</f>
        <v>0</v>
      </c>
      <c r="I7" s="67">
        <f>RES_hhdet_num!I$145</f>
        <v>0</v>
      </c>
      <c r="J7" s="67">
        <f>RES_hhdet_num!J$145</f>
        <v>0</v>
      </c>
      <c r="K7" s="67">
        <f>RES_hhdet_num!K$145</f>
        <v>0</v>
      </c>
      <c r="L7" s="67">
        <f>RES_hhdet_num!L$145</f>
        <v>0</v>
      </c>
      <c r="M7" s="67">
        <f>RES_hhdet_num!M$145</f>
        <v>0</v>
      </c>
      <c r="N7" s="67">
        <f>RES_hhdet_num!N$145</f>
        <v>0</v>
      </c>
      <c r="O7" s="67">
        <f>RES_hhdet_num!O$145</f>
        <v>0</v>
      </c>
      <c r="P7" s="67">
        <f>RES_hhdet_num!P$145</f>
        <v>0</v>
      </c>
      <c r="Q7" s="67">
        <f>RES_hhdet_num!Q$145</f>
        <v>0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RES_hhdet_num!B$147</f>
        <v>0</v>
      </c>
      <c r="C9" s="67">
        <f>RES_hhdet_num!C$147</f>
        <v>0</v>
      </c>
      <c r="D9" s="67">
        <f>RES_hhdet_num!D$147</f>
        <v>0</v>
      </c>
      <c r="E9" s="67">
        <f>RES_hhdet_num!E$147</f>
        <v>0</v>
      </c>
      <c r="F9" s="67">
        <f>RES_hhdet_num!F$147</f>
        <v>0</v>
      </c>
      <c r="G9" s="67">
        <f>RES_hhdet_num!G$147</f>
        <v>0</v>
      </c>
      <c r="H9" s="67">
        <f>RES_hhdet_num!H$147</f>
        <v>0</v>
      </c>
      <c r="I9" s="67">
        <f>RES_hhdet_num!I$147</f>
        <v>0</v>
      </c>
      <c r="J9" s="67">
        <f>RES_hhdet_num!J$147</f>
        <v>0</v>
      </c>
      <c r="K9" s="67">
        <f>RES_hhdet_num!K$147</f>
        <v>0</v>
      </c>
      <c r="L9" s="67">
        <f>RES_hhdet_num!L$147</f>
        <v>0</v>
      </c>
      <c r="M9" s="67">
        <f>RES_hhdet_num!M$147</f>
        <v>0</v>
      </c>
      <c r="N9" s="67">
        <f>RES_hhdet_num!N$147</f>
        <v>0</v>
      </c>
      <c r="O9" s="67">
        <f>RES_hhdet_num!O$147</f>
        <v>0</v>
      </c>
      <c r="P9" s="67">
        <f>RES_hhdet_num!P$147</f>
        <v>0</v>
      </c>
      <c r="Q9" s="67">
        <f>RES_hhdet_num!Q$147</f>
        <v>0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144</v>
      </c>
      <c r="B11" s="67">
        <f>RES_hhdet_num!B$149</f>
        <v>0</v>
      </c>
      <c r="C11" s="67">
        <f>RES_hhdet_num!C$149</f>
        <v>0</v>
      </c>
      <c r="D11" s="67">
        <f>RES_hhdet_num!D$149</f>
        <v>0</v>
      </c>
      <c r="E11" s="67">
        <f>RES_hhdet_num!E$149</f>
        <v>0</v>
      </c>
      <c r="F11" s="67">
        <f>RES_hhdet_num!F$149</f>
        <v>0</v>
      </c>
      <c r="G11" s="67">
        <f>RES_hhdet_num!G$149</f>
        <v>0</v>
      </c>
      <c r="H11" s="67">
        <f>RES_hhdet_num!H$149</f>
        <v>0</v>
      </c>
      <c r="I11" s="67">
        <f>RES_hhdet_num!I$149</f>
        <v>0</v>
      </c>
      <c r="J11" s="67">
        <f>RES_hhdet_num!J$149</f>
        <v>0</v>
      </c>
      <c r="K11" s="67">
        <f>RES_hhdet_num!K$149</f>
        <v>0</v>
      </c>
      <c r="L11" s="67">
        <f>RES_hhdet_num!L$149</f>
        <v>0</v>
      </c>
      <c r="M11" s="67">
        <f>RES_hhdet_num!M$149</f>
        <v>0</v>
      </c>
      <c r="N11" s="67">
        <f>RES_hhdet_num!N$149</f>
        <v>0</v>
      </c>
      <c r="O11" s="67">
        <f>RES_hhdet_num!O$149</f>
        <v>0</v>
      </c>
      <c r="P11" s="67">
        <f>RES_hhdet_num!P$149</f>
        <v>0</v>
      </c>
      <c r="Q11" s="67">
        <f>RES_hhdet_num!Q$149</f>
        <v>0</v>
      </c>
    </row>
    <row r="12" spans="1:17" ht="12" customHeight="1" x14ac:dyDescent="0.25">
      <c r="A12" s="23" t="s">
        <v>143</v>
      </c>
      <c r="B12" s="67">
        <f>RES_hhdet_num!B$150</f>
        <v>0</v>
      </c>
      <c r="C12" s="67">
        <f>RES_hhdet_num!C$150</f>
        <v>0</v>
      </c>
      <c r="D12" s="67">
        <f>RES_hhdet_num!D$150</f>
        <v>0</v>
      </c>
      <c r="E12" s="67">
        <f>RES_hhdet_num!E$150</f>
        <v>0</v>
      </c>
      <c r="F12" s="67">
        <f>RES_hhdet_num!F$150</f>
        <v>0</v>
      </c>
      <c r="G12" s="67">
        <f>RES_hhdet_num!G$150</f>
        <v>0</v>
      </c>
      <c r="H12" s="67">
        <f>RES_hhdet_num!H$150</f>
        <v>0</v>
      </c>
      <c r="I12" s="67">
        <f>RES_hhdet_num!I$150</f>
        <v>0</v>
      </c>
      <c r="J12" s="67">
        <f>RES_hhdet_num!J$150</f>
        <v>0</v>
      </c>
      <c r="K12" s="67">
        <f>RES_hhdet_num!K$150</f>
        <v>0</v>
      </c>
      <c r="L12" s="67">
        <f>RES_hhdet_num!L$150</f>
        <v>0</v>
      </c>
      <c r="M12" s="67">
        <f>RES_hhdet_num!M$150</f>
        <v>0</v>
      </c>
      <c r="N12" s="67">
        <f>RES_hhdet_num!N$150</f>
        <v>0</v>
      </c>
      <c r="O12" s="67">
        <f>RES_hhdet_num!O$150</f>
        <v>0</v>
      </c>
      <c r="P12" s="67">
        <f>RES_hhdet_num!P$150</f>
        <v>0</v>
      </c>
      <c r="Q12" s="67">
        <f>RES_hhdet_num!Q$150</f>
        <v>0</v>
      </c>
    </row>
    <row r="13" spans="1:17" ht="12" customHeight="1" x14ac:dyDescent="0.25">
      <c r="A13" s="23" t="s">
        <v>142</v>
      </c>
      <c r="B13" s="67">
        <f>RES_hhdet_num!B$153</f>
        <v>0</v>
      </c>
      <c r="C13" s="67">
        <f>RES_hhdet_num!C$153</f>
        <v>0</v>
      </c>
      <c r="D13" s="67">
        <f>RES_hhdet_num!D$153</f>
        <v>0</v>
      </c>
      <c r="E13" s="67">
        <f>RES_hhdet_num!E$153</f>
        <v>0</v>
      </c>
      <c r="F13" s="67">
        <f>RES_hhdet_num!F$153</f>
        <v>0</v>
      </c>
      <c r="G13" s="67">
        <f>RES_hhdet_num!G$153</f>
        <v>0</v>
      </c>
      <c r="H13" s="67">
        <f>RES_hhdet_num!H$153</f>
        <v>0</v>
      </c>
      <c r="I13" s="67">
        <f>RES_hhdet_num!I$153</f>
        <v>0</v>
      </c>
      <c r="J13" s="67">
        <f>RES_hhdet_num!J$153</f>
        <v>0</v>
      </c>
      <c r="K13" s="67">
        <f>RES_hhdet_num!K$153</f>
        <v>0</v>
      </c>
      <c r="L13" s="67">
        <f>RES_hhdet_num!L$153</f>
        <v>0</v>
      </c>
      <c r="M13" s="67">
        <f>RES_hhdet_num!M$153</f>
        <v>0</v>
      </c>
      <c r="N13" s="67">
        <f>RES_hhdet_num!N$153</f>
        <v>0</v>
      </c>
      <c r="O13" s="67">
        <f>RES_hhdet_num!O$153</f>
        <v>0</v>
      </c>
      <c r="P13" s="67">
        <f>RES_hhdet_num!P$153</f>
        <v>0</v>
      </c>
      <c r="Q13" s="67">
        <f>RES_hhdet_num!Q$153</f>
        <v>0</v>
      </c>
    </row>
    <row r="14" spans="1:17" ht="12" customHeight="1" x14ac:dyDescent="0.25">
      <c r="A14" s="23" t="s">
        <v>141</v>
      </c>
      <c r="B14" s="67">
        <f>RES_hhdet_num!B$154</f>
        <v>0</v>
      </c>
      <c r="C14" s="67">
        <f>RES_hhdet_num!C$154</f>
        <v>0</v>
      </c>
      <c r="D14" s="67">
        <f>RES_hhdet_num!D$154</f>
        <v>0</v>
      </c>
      <c r="E14" s="67">
        <f>RES_hhdet_num!E$154</f>
        <v>0</v>
      </c>
      <c r="F14" s="67">
        <f>RES_hhdet_num!F$154</f>
        <v>0</v>
      </c>
      <c r="G14" s="67">
        <f>RES_hhdet_num!G$154</f>
        <v>0</v>
      </c>
      <c r="H14" s="67">
        <f>RES_hhdet_num!H$154</f>
        <v>0</v>
      </c>
      <c r="I14" s="67">
        <f>RES_hhdet_num!I$154</f>
        <v>0</v>
      </c>
      <c r="J14" s="67">
        <f>RES_hhdet_num!J$154</f>
        <v>0</v>
      </c>
      <c r="K14" s="67">
        <f>RES_hhdet_num!K$154</f>
        <v>0</v>
      </c>
      <c r="L14" s="67">
        <f>RES_hhdet_num!L$154</f>
        <v>0</v>
      </c>
      <c r="M14" s="67">
        <f>RES_hhdet_num!M$154</f>
        <v>0</v>
      </c>
      <c r="N14" s="67">
        <f>RES_hhdet_num!N$154</f>
        <v>0</v>
      </c>
      <c r="O14" s="67">
        <f>RES_hhdet_num!O$154</f>
        <v>0</v>
      </c>
      <c r="P14" s="67">
        <f>RES_hhdet_num!P$154</f>
        <v>0</v>
      </c>
      <c r="Q14" s="67">
        <f>RES_hhdet_num!Q$154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RES_hhdet_num!B$158</f>
        <v>0</v>
      </c>
      <c r="C16" s="67">
        <f>RES_hhdet_num!C$158</f>
        <v>0</v>
      </c>
      <c r="D16" s="67">
        <f>RES_hhdet_num!D$158</f>
        <v>0</v>
      </c>
      <c r="E16" s="67">
        <f>RES_hhdet_num!E$158</f>
        <v>0</v>
      </c>
      <c r="F16" s="67">
        <f>RES_hhdet_num!F$158</f>
        <v>0</v>
      </c>
      <c r="G16" s="67">
        <f>RES_hhdet_num!G$158</f>
        <v>0</v>
      </c>
      <c r="H16" s="67">
        <f>RES_hhdet_num!H$158</f>
        <v>0</v>
      </c>
      <c r="I16" s="67">
        <f>RES_hhdet_num!I$158</f>
        <v>0</v>
      </c>
      <c r="J16" s="67">
        <f>RES_hhdet_num!J$158</f>
        <v>0</v>
      </c>
      <c r="K16" s="67">
        <f>RES_hhdet_num!K$158</f>
        <v>0</v>
      </c>
      <c r="L16" s="67">
        <f>RES_hhdet_num!L$158</f>
        <v>0</v>
      </c>
      <c r="M16" s="67">
        <f>RES_hhdet_num!M$158</f>
        <v>0</v>
      </c>
      <c r="N16" s="67">
        <f>RES_hhdet_num!N$158</f>
        <v>0</v>
      </c>
      <c r="O16" s="67">
        <f>RES_hhdet_num!O$158</f>
        <v>0</v>
      </c>
      <c r="P16" s="67">
        <f>RES_hhdet_num!P$158</f>
        <v>0</v>
      </c>
      <c r="Q16" s="67">
        <f>RES_hhdet_num!Q$158</f>
        <v>0</v>
      </c>
    </row>
    <row r="17" spans="1:17" ht="12" customHeight="1" x14ac:dyDescent="0.25">
      <c r="A17" s="29" t="s">
        <v>140</v>
      </c>
      <c r="B17" s="83">
        <f>RES_hhdet_num!B$159</f>
        <v>0</v>
      </c>
      <c r="C17" s="83">
        <f>RES_hhdet_num!C$159</f>
        <v>0</v>
      </c>
      <c r="D17" s="83">
        <f>RES_hhdet_num!D$159</f>
        <v>0</v>
      </c>
      <c r="E17" s="83">
        <f>RES_hhdet_num!E$159</f>
        <v>0</v>
      </c>
      <c r="F17" s="83">
        <f>RES_hhdet_num!F$159</f>
        <v>0</v>
      </c>
      <c r="G17" s="83">
        <f>RES_hhdet_num!G$159</f>
        <v>0</v>
      </c>
      <c r="H17" s="83">
        <f>RES_hhdet_num!H$159</f>
        <v>0</v>
      </c>
      <c r="I17" s="83">
        <f>RES_hhdet_num!I$159</f>
        <v>0</v>
      </c>
      <c r="J17" s="83">
        <f>RES_hhdet_num!J$159</f>
        <v>0</v>
      </c>
      <c r="K17" s="83">
        <f>RES_hhdet_num!K$159</f>
        <v>0</v>
      </c>
      <c r="L17" s="83">
        <f>RES_hhdet_num!L$159</f>
        <v>0</v>
      </c>
      <c r="M17" s="83">
        <f>RES_hhdet_num!M$159</f>
        <v>0</v>
      </c>
      <c r="N17" s="83">
        <f>RES_hhdet_num!N$159</f>
        <v>0</v>
      </c>
      <c r="O17" s="83">
        <f>RES_hhdet_num!O$159</f>
        <v>0</v>
      </c>
      <c r="P17" s="83">
        <f>RES_hhdet_num!P$159</f>
        <v>0</v>
      </c>
      <c r="Q17" s="83">
        <f>RES_hhdet_num!Q$159</f>
        <v>0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60</v>
      </c>
      <c r="B21" s="67"/>
      <c r="C21" s="67">
        <f>B7+C35-C7</f>
        <v>0</v>
      </c>
      <c r="D21" s="67">
        <f t="shared" ref="D21:Q21" si="0">C7+D35-D7</f>
        <v>0</v>
      </c>
      <c r="E21" s="67">
        <f t="shared" si="0"/>
        <v>0</v>
      </c>
      <c r="F21" s="67">
        <f t="shared" si="0"/>
        <v>0</v>
      </c>
      <c r="G21" s="67">
        <f t="shared" si="0"/>
        <v>0</v>
      </c>
      <c r="H21" s="67">
        <f t="shared" si="0"/>
        <v>0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0</v>
      </c>
      <c r="Q23" s="67">
        <f t="shared" si="1"/>
        <v>0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144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0</v>
      </c>
      <c r="K25" s="67">
        <f t="shared" si="2"/>
        <v>0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143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0</v>
      </c>
      <c r="D30" s="67">
        <f t="shared" si="3"/>
        <v>0</v>
      </c>
      <c r="E30" s="67">
        <f t="shared" si="3"/>
        <v>0</v>
      </c>
      <c r="F30" s="67">
        <f t="shared" si="3"/>
        <v>0</v>
      </c>
      <c r="G30" s="67">
        <f t="shared" si="3"/>
        <v>0</v>
      </c>
      <c r="H30" s="67">
        <f t="shared" si="3"/>
        <v>0</v>
      </c>
      <c r="I30" s="67">
        <f t="shared" si="3"/>
        <v>0</v>
      </c>
      <c r="J30" s="67">
        <f t="shared" si="3"/>
        <v>0</v>
      </c>
      <c r="K30" s="67">
        <f t="shared" si="3"/>
        <v>0</v>
      </c>
      <c r="L30" s="67">
        <f t="shared" si="3"/>
        <v>0</v>
      </c>
      <c r="M30" s="67">
        <f t="shared" si="3"/>
        <v>0</v>
      </c>
      <c r="N30" s="67">
        <f t="shared" si="3"/>
        <v>0</v>
      </c>
      <c r="O30" s="67">
        <f t="shared" si="3"/>
        <v>0</v>
      </c>
      <c r="P30" s="67">
        <f t="shared" si="3"/>
        <v>0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0</v>
      </c>
      <c r="D31" s="83">
        <f t="shared" si="3"/>
        <v>0</v>
      </c>
      <c r="E31" s="83">
        <f t="shared" si="3"/>
        <v>0</v>
      </c>
      <c r="F31" s="83">
        <f t="shared" si="3"/>
        <v>0</v>
      </c>
      <c r="G31" s="83">
        <f t="shared" si="3"/>
        <v>0</v>
      </c>
      <c r="H31" s="83">
        <f t="shared" si="3"/>
        <v>0</v>
      </c>
      <c r="I31" s="83">
        <f t="shared" si="3"/>
        <v>0</v>
      </c>
      <c r="J31" s="83">
        <f t="shared" si="3"/>
        <v>0</v>
      </c>
      <c r="K31" s="83">
        <f t="shared" si="3"/>
        <v>0</v>
      </c>
      <c r="L31" s="83">
        <f t="shared" si="3"/>
        <v>0</v>
      </c>
      <c r="M31" s="83">
        <f t="shared" si="3"/>
        <v>0</v>
      </c>
      <c r="N31" s="83">
        <f t="shared" si="3"/>
        <v>0</v>
      </c>
      <c r="O31" s="83">
        <f t="shared" si="3"/>
        <v>0</v>
      </c>
      <c r="P31" s="83">
        <f t="shared" si="3"/>
        <v>0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60</v>
      </c>
      <c r="B35" s="67"/>
      <c r="C35" s="67">
        <f>RES_hhdet_in!C$145</f>
        <v>0</v>
      </c>
      <c r="D35" s="67">
        <f>RES_hhdet_in!D$145</f>
        <v>0</v>
      </c>
      <c r="E35" s="67">
        <f>RES_hhdet_in!E$145</f>
        <v>0</v>
      </c>
      <c r="F35" s="67">
        <f>RES_hhdet_in!F$145</f>
        <v>0</v>
      </c>
      <c r="G35" s="67">
        <f>RES_hhdet_in!G$145</f>
        <v>0</v>
      </c>
      <c r="H35" s="67">
        <f>RES_hhdet_in!H$145</f>
        <v>0</v>
      </c>
      <c r="I35" s="67">
        <f>RES_hhdet_in!I$145</f>
        <v>0</v>
      </c>
      <c r="J35" s="67">
        <f>RES_hhdet_in!J$145</f>
        <v>0</v>
      </c>
      <c r="K35" s="67">
        <f>RES_hhdet_in!K$145</f>
        <v>0</v>
      </c>
      <c r="L35" s="67">
        <f>RES_hhdet_in!L$145</f>
        <v>0</v>
      </c>
      <c r="M35" s="67">
        <f>RES_hhdet_in!M$145</f>
        <v>0</v>
      </c>
      <c r="N35" s="67">
        <f>RES_hhdet_in!N$145</f>
        <v>0</v>
      </c>
      <c r="O35" s="67">
        <f>RES_hhdet_in!O$145</f>
        <v>0</v>
      </c>
      <c r="P35" s="67">
        <f>RES_hhdet_in!P$145</f>
        <v>0</v>
      </c>
      <c r="Q35" s="67">
        <f>RES_hhdet_in!Q$145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RES_hhdet_in!C$147</f>
        <v>0</v>
      </c>
      <c r="D37" s="67">
        <f>RES_hhdet_in!D$147</f>
        <v>0</v>
      </c>
      <c r="E37" s="67">
        <f>RES_hhdet_in!E$147</f>
        <v>0</v>
      </c>
      <c r="F37" s="67">
        <f>RES_hhdet_in!F$147</f>
        <v>0</v>
      </c>
      <c r="G37" s="67">
        <f>RES_hhdet_in!G$147</f>
        <v>0</v>
      </c>
      <c r="H37" s="67">
        <f>RES_hhdet_in!H$147</f>
        <v>0</v>
      </c>
      <c r="I37" s="67">
        <f>RES_hhdet_in!I$147</f>
        <v>0</v>
      </c>
      <c r="J37" s="67">
        <f>RES_hhdet_in!J$147</f>
        <v>0</v>
      </c>
      <c r="K37" s="67">
        <f>RES_hhdet_in!K$147</f>
        <v>0</v>
      </c>
      <c r="L37" s="67">
        <f>RES_hhdet_in!L$147</f>
        <v>0</v>
      </c>
      <c r="M37" s="67">
        <f>RES_hhdet_in!M$147</f>
        <v>0</v>
      </c>
      <c r="N37" s="67">
        <f>RES_hhdet_in!N$147</f>
        <v>0</v>
      </c>
      <c r="O37" s="67">
        <f>RES_hhdet_in!O$147</f>
        <v>0</v>
      </c>
      <c r="P37" s="67">
        <f>RES_hhdet_in!P$147</f>
        <v>0</v>
      </c>
      <c r="Q37" s="67">
        <f>RES_hhdet_in!Q$147</f>
        <v>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144</v>
      </c>
      <c r="B39" s="67"/>
      <c r="C39" s="67">
        <f>RES_hhdet_in!C$149</f>
        <v>0</v>
      </c>
      <c r="D39" s="67">
        <f>RES_hhdet_in!D$149</f>
        <v>0</v>
      </c>
      <c r="E39" s="67">
        <f>RES_hhdet_in!E$149</f>
        <v>0</v>
      </c>
      <c r="F39" s="67">
        <f>RES_hhdet_in!F$149</f>
        <v>0</v>
      </c>
      <c r="G39" s="67">
        <f>RES_hhdet_in!G$149</f>
        <v>0</v>
      </c>
      <c r="H39" s="67">
        <f>RES_hhdet_in!H$149</f>
        <v>0</v>
      </c>
      <c r="I39" s="67">
        <f>RES_hhdet_in!I$149</f>
        <v>0</v>
      </c>
      <c r="J39" s="67">
        <f>RES_hhdet_in!J$149</f>
        <v>0</v>
      </c>
      <c r="K39" s="67">
        <f>RES_hhdet_in!K$149</f>
        <v>0</v>
      </c>
      <c r="L39" s="67">
        <f>RES_hhdet_in!L$149</f>
        <v>0</v>
      </c>
      <c r="M39" s="67">
        <f>RES_hhdet_in!M$149</f>
        <v>0</v>
      </c>
      <c r="N39" s="67">
        <f>RES_hhdet_in!N$149</f>
        <v>0</v>
      </c>
      <c r="O39" s="67">
        <f>RES_hhdet_in!O$149</f>
        <v>0</v>
      </c>
      <c r="P39" s="67">
        <f>RES_hhdet_in!P$149</f>
        <v>0</v>
      </c>
      <c r="Q39" s="67">
        <f>RES_hhdet_in!Q$149</f>
        <v>0</v>
      </c>
    </row>
    <row r="40" spans="1:17" ht="12" customHeight="1" x14ac:dyDescent="0.25">
      <c r="A40" s="23" t="s">
        <v>143</v>
      </c>
      <c r="B40" s="67"/>
      <c r="C40" s="67">
        <f>RES_hhdet_in!C$150</f>
        <v>0</v>
      </c>
      <c r="D40" s="67">
        <f>RES_hhdet_in!D$150</f>
        <v>0</v>
      </c>
      <c r="E40" s="67">
        <f>RES_hhdet_in!E$150</f>
        <v>0</v>
      </c>
      <c r="F40" s="67">
        <f>RES_hhdet_in!F$150</f>
        <v>0</v>
      </c>
      <c r="G40" s="67">
        <f>RES_hhdet_in!G$150</f>
        <v>0</v>
      </c>
      <c r="H40" s="67">
        <f>RES_hhdet_in!H$150</f>
        <v>0</v>
      </c>
      <c r="I40" s="67">
        <f>RES_hhdet_in!I$150</f>
        <v>0</v>
      </c>
      <c r="J40" s="67">
        <f>RES_hhdet_in!J$150</f>
        <v>0</v>
      </c>
      <c r="K40" s="67">
        <f>RES_hhdet_in!K$150</f>
        <v>0</v>
      </c>
      <c r="L40" s="67">
        <f>RES_hhdet_in!L$150</f>
        <v>0</v>
      </c>
      <c r="M40" s="67">
        <f>RES_hhdet_in!M$150</f>
        <v>0</v>
      </c>
      <c r="N40" s="67">
        <f>RES_hhdet_in!N$150</f>
        <v>0</v>
      </c>
      <c r="O40" s="67">
        <f>RES_hhdet_in!O$150</f>
        <v>0</v>
      </c>
      <c r="P40" s="67">
        <f>RES_hhdet_in!P$150</f>
        <v>0</v>
      </c>
      <c r="Q40" s="67">
        <f>RES_hhdet_in!Q$150</f>
        <v>0</v>
      </c>
    </row>
    <row r="41" spans="1:17" ht="12" customHeight="1" x14ac:dyDescent="0.25">
      <c r="A41" s="23" t="s">
        <v>142</v>
      </c>
      <c r="B41" s="67"/>
      <c r="C41" s="67">
        <f>RES_hhdet_in!C$153</f>
        <v>0</v>
      </c>
      <c r="D41" s="67">
        <f>RES_hhdet_in!D$153</f>
        <v>0</v>
      </c>
      <c r="E41" s="67">
        <f>RES_hhdet_in!E$153</f>
        <v>0</v>
      </c>
      <c r="F41" s="67">
        <f>RES_hhdet_in!F$153</f>
        <v>0</v>
      </c>
      <c r="G41" s="67">
        <f>RES_hhdet_in!G$153</f>
        <v>0</v>
      </c>
      <c r="H41" s="67">
        <f>RES_hhdet_in!H$153</f>
        <v>0</v>
      </c>
      <c r="I41" s="67">
        <f>RES_hhdet_in!I$153</f>
        <v>0</v>
      </c>
      <c r="J41" s="67">
        <f>RES_hhdet_in!J$153</f>
        <v>0</v>
      </c>
      <c r="K41" s="67">
        <f>RES_hhdet_in!K$153</f>
        <v>0</v>
      </c>
      <c r="L41" s="67">
        <f>RES_hhdet_in!L$153</f>
        <v>0</v>
      </c>
      <c r="M41" s="67">
        <f>RES_hhdet_in!M$153</f>
        <v>0</v>
      </c>
      <c r="N41" s="67">
        <f>RES_hhdet_in!N$153</f>
        <v>0</v>
      </c>
      <c r="O41" s="67">
        <f>RES_hhdet_in!O$153</f>
        <v>0</v>
      </c>
      <c r="P41" s="67">
        <f>RES_hhdet_in!P$153</f>
        <v>0</v>
      </c>
      <c r="Q41" s="67">
        <f>RES_hhdet_in!Q$153</f>
        <v>0</v>
      </c>
    </row>
    <row r="42" spans="1:17" ht="12" customHeight="1" x14ac:dyDescent="0.25">
      <c r="A42" s="23" t="s">
        <v>141</v>
      </c>
      <c r="B42" s="67"/>
      <c r="C42" s="67">
        <f>RES_hhdet_in!C$154</f>
        <v>0</v>
      </c>
      <c r="D42" s="67">
        <f>RES_hhdet_in!D$154</f>
        <v>0</v>
      </c>
      <c r="E42" s="67">
        <f>RES_hhdet_in!E$154</f>
        <v>0</v>
      </c>
      <c r="F42" s="67">
        <f>RES_hhdet_in!F$154</f>
        <v>0</v>
      </c>
      <c r="G42" s="67">
        <f>RES_hhdet_in!G$154</f>
        <v>0</v>
      </c>
      <c r="H42" s="67">
        <f>RES_hhdet_in!H$154</f>
        <v>0</v>
      </c>
      <c r="I42" s="67">
        <f>RES_hhdet_in!I$154</f>
        <v>0</v>
      </c>
      <c r="J42" s="67">
        <f>RES_hhdet_in!J$154</f>
        <v>0</v>
      </c>
      <c r="K42" s="67">
        <f>RES_hhdet_in!K$154</f>
        <v>0</v>
      </c>
      <c r="L42" s="67">
        <f>RES_hhdet_in!L$154</f>
        <v>0</v>
      </c>
      <c r="M42" s="67">
        <f>RES_hhdet_in!M$154</f>
        <v>0</v>
      </c>
      <c r="N42" s="67">
        <f>RES_hhdet_in!N$154</f>
        <v>0</v>
      </c>
      <c r="O42" s="67">
        <f>RES_hhdet_in!O$154</f>
        <v>0</v>
      </c>
      <c r="P42" s="67">
        <f>RES_hhdet_in!P$154</f>
        <v>0</v>
      </c>
      <c r="Q42" s="67">
        <f>RES_hhdet_in!Q$154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RES_hhdet_in!C$158</f>
        <v>0</v>
      </c>
      <c r="D44" s="67">
        <f>RES_hhdet_in!D$158</f>
        <v>0</v>
      </c>
      <c r="E44" s="67">
        <f>RES_hhdet_in!E$158</f>
        <v>0</v>
      </c>
      <c r="F44" s="67">
        <f>RES_hhdet_in!F$158</f>
        <v>0</v>
      </c>
      <c r="G44" s="67">
        <f>RES_hhdet_in!G$158</f>
        <v>0</v>
      </c>
      <c r="H44" s="67">
        <f>RES_hhdet_in!H$158</f>
        <v>0</v>
      </c>
      <c r="I44" s="67">
        <f>RES_hhdet_in!I$158</f>
        <v>0</v>
      </c>
      <c r="J44" s="67">
        <f>RES_hhdet_in!J$158</f>
        <v>0</v>
      </c>
      <c r="K44" s="67">
        <f>RES_hhdet_in!K$158</f>
        <v>0</v>
      </c>
      <c r="L44" s="67">
        <f>RES_hhdet_in!L$158</f>
        <v>0</v>
      </c>
      <c r="M44" s="67">
        <f>RES_hhdet_in!M$158</f>
        <v>0</v>
      </c>
      <c r="N44" s="67">
        <f>RES_hhdet_in!N$158</f>
        <v>0</v>
      </c>
      <c r="O44" s="67">
        <f>RES_hhdet_in!O$158</f>
        <v>0</v>
      </c>
      <c r="P44" s="67">
        <f>RES_hhdet_in!P$158</f>
        <v>0</v>
      </c>
      <c r="Q44" s="67">
        <f>RES_hhdet_in!Q$158</f>
        <v>0</v>
      </c>
    </row>
    <row r="45" spans="1:17" ht="12" customHeight="1" x14ac:dyDescent="0.25">
      <c r="A45" s="29" t="s">
        <v>140</v>
      </c>
      <c r="B45" s="83"/>
      <c r="C45" s="83">
        <f>RES_hhdet_in!C$159</f>
        <v>0</v>
      </c>
      <c r="D45" s="83">
        <f>RES_hhdet_in!D$159</f>
        <v>0</v>
      </c>
      <c r="E45" s="83">
        <f>RES_hhdet_in!E$159</f>
        <v>0</v>
      </c>
      <c r="F45" s="83">
        <f>RES_hhdet_in!F$159</f>
        <v>0</v>
      </c>
      <c r="G45" s="83">
        <f>RES_hhdet_in!G$159</f>
        <v>0</v>
      </c>
      <c r="H45" s="83">
        <f>RES_hhdet_in!H$159</f>
        <v>0</v>
      </c>
      <c r="I45" s="83">
        <f>RES_hhdet_in!I$159</f>
        <v>0</v>
      </c>
      <c r="J45" s="83">
        <f>RES_hhdet_in!J$159</f>
        <v>0</v>
      </c>
      <c r="K45" s="83">
        <f>RES_hhdet_in!K$159</f>
        <v>0</v>
      </c>
      <c r="L45" s="83">
        <f>RES_hhdet_in!L$159</f>
        <v>0</v>
      </c>
      <c r="M45" s="83">
        <f>RES_hhdet_in!M$159</f>
        <v>0</v>
      </c>
      <c r="N45" s="83">
        <f>RES_hhdet_in!N$159</f>
        <v>0</v>
      </c>
      <c r="O45" s="83">
        <f>RES_hhdet_in!O$159</f>
        <v>0</v>
      </c>
      <c r="P45" s="83">
        <f>RES_hhdet_in!P$159</f>
        <v>0</v>
      </c>
      <c r="Q45" s="83">
        <f>RES_hhdet_in!Q$159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60</v>
      </c>
      <c r="B49" s="67"/>
      <c r="C49" s="67">
        <f>RES_hhdet_in_new!C$145</f>
        <v>0</v>
      </c>
      <c r="D49" s="67">
        <f>RES_hhdet_in_new!D$145</f>
        <v>0</v>
      </c>
      <c r="E49" s="67">
        <f>RES_hhdet_in_new!E$145</f>
        <v>0</v>
      </c>
      <c r="F49" s="67">
        <f>RES_hhdet_in_new!F$145</f>
        <v>0</v>
      </c>
      <c r="G49" s="67">
        <f>RES_hhdet_in_new!G$145</f>
        <v>0</v>
      </c>
      <c r="H49" s="67">
        <f>RES_hhdet_in_new!H$145</f>
        <v>0</v>
      </c>
      <c r="I49" s="67">
        <f>RES_hhdet_in_new!I$145</f>
        <v>0</v>
      </c>
      <c r="J49" s="67">
        <f>RES_hhdet_in_new!J$145</f>
        <v>0</v>
      </c>
      <c r="K49" s="67">
        <f>RES_hhdet_in_new!K$145</f>
        <v>0</v>
      </c>
      <c r="L49" s="67">
        <f>RES_hhdet_in_new!L$145</f>
        <v>0</v>
      </c>
      <c r="M49" s="67">
        <f>RES_hhdet_in_new!M$145</f>
        <v>0</v>
      </c>
      <c r="N49" s="67">
        <f>RES_hhdet_in_new!N$145</f>
        <v>0</v>
      </c>
      <c r="O49" s="67">
        <f>RES_hhdet_in_new!O$145</f>
        <v>0</v>
      </c>
      <c r="P49" s="67">
        <f>RES_hhdet_in_new!P$145</f>
        <v>0</v>
      </c>
      <c r="Q49" s="67">
        <f>RES_hhdet_in_new!Q$145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RES_hhdet_in_new!C$147</f>
        <v>0</v>
      </c>
      <c r="D51" s="67">
        <f>RES_hhdet_in_new!D$147</f>
        <v>0</v>
      </c>
      <c r="E51" s="67">
        <f>RES_hhdet_in_new!E$147</f>
        <v>0</v>
      </c>
      <c r="F51" s="67">
        <f>RES_hhdet_in_new!F$147</f>
        <v>0</v>
      </c>
      <c r="G51" s="67">
        <f>RES_hhdet_in_new!G$147</f>
        <v>0</v>
      </c>
      <c r="H51" s="67">
        <f>RES_hhdet_in_new!H$147</f>
        <v>0</v>
      </c>
      <c r="I51" s="67">
        <f>RES_hhdet_in_new!I$147</f>
        <v>0</v>
      </c>
      <c r="J51" s="67">
        <f>RES_hhdet_in_new!J$147</f>
        <v>0</v>
      </c>
      <c r="K51" s="67">
        <f>RES_hhdet_in_new!K$147</f>
        <v>0</v>
      </c>
      <c r="L51" s="67">
        <f>RES_hhdet_in_new!L$147</f>
        <v>0</v>
      </c>
      <c r="M51" s="67">
        <f>RES_hhdet_in_new!M$147</f>
        <v>0</v>
      </c>
      <c r="N51" s="67">
        <f>RES_hhdet_in_new!N$147</f>
        <v>0</v>
      </c>
      <c r="O51" s="67">
        <f>RES_hhdet_in_new!O$147</f>
        <v>0</v>
      </c>
      <c r="P51" s="67">
        <f>RES_hhdet_in_new!P$147</f>
        <v>0</v>
      </c>
      <c r="Q51" s="67">
        <f>RES_hhdet_in_new!Q$147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144</v>
      </c>
      <c r="B53" s="67"/>
      <c r="C53" s="67">
        <f>RES_hhdet_in_new!C$149</f>
        <v>0</v>
      </c>
      <c r="D53" s="67">
        <f>RES_hhdet_in_new!D$149</f>
        <v>0</v>
      </c>
      <c r="E53" s="67">
        <f>RES_hhdet_in_new!E$149</f>
        <v>0</v>
      </c>
      <c r="F53" s="67">
        <f>RES_hhdet_in_new!F$149</f>
        <v>0</v>
      </c>
      <c r="G53" s="67">
        <f>RES_hhdet_in_new!G$149</f>
        <v>0</v>
      </c>
      <c r="H53" s="67">
        <f>RES_hhdet_in_new!H$149</f>
        <v>0</v>
      </c>
      <c r="I53" s="67">
        <f>RES_hhdet_in_new!I$149</f>
        <v>0</v>
      </c>
      <c r="J53" s="67">
        <f>RES_hhdet_in_new!J$149</f>
        <v>0</v>
      </c>
      <c r="K53" s="67">
        <f>RES_hhdet_in_new!K$149</f>
        <v>0</v>
      </c>
      <c r="L53" s="67">
        <f>RES_hhdet_in_new!L$149</f>
        <v>0</v>
      </c>
      <c r="M53" s="67">
        <f>RES_hhdet_in_new!M$149</f>
        <v>0</v>
      </c>
      <c r="N53" s="67">
        <f>RES_hhdet_in_new!N$149</f>
        <v>0</v>
      </c>
      <c r="O53" s="67">
        <f>RES_hhdet_in_new!O$149</f>
        <v>0</v>
      </c>
      <c r="P53" s="67">
        <f>RES_hhdet_in_new!P$149</f>
        <v>0</v>
      </c>
      <c r="Q53" s="67">
        <f>RES_hhdet_in_new!Q$149</f>
        <v>0</v>
      </c>
    </row>
    <row r="54" spans="1:17" ht="12" customHeight="1" x14ac:dyDescent="0.25">
      <c r="A54" s="148" t="s">
        <v>143</v>
      </c>
      <c r="B54" s="67"/>
      <c r="C54" s="67">
        <f>RES_hhdet_in_new!C$150</f>
        <v>0</v>
      </c>
      <c r="D54" s="67">
        <f>RES_hhdet_in_new!D$150</f>
        <v>0</v>
      </c>
      <c r="E54" s="67">
        <f>RES_hhdet_in_new!E$150</f>
        <v>0</v>
      </c>
      <c r="F54" s="67">
        <f>RES_hhdet_in_new!F$150</f>
        <v>0</v>
      </c>
      <c r="G54" s="67">
        <f>RES_hhdet_in_new!G$150</f>
        <v>0</v>
      </c>
      <c r="H54" s="67">
        <f>RES_hhdet_in_new!H$150</f>
        <v>0</v>
      </c>
      <c r="I54" s="67">
        <f>RES_hhdet_in_new!I$150</f>
        <v>0</v>
      </c>
      <c r="J54" s="67">
        <f>RES_hhdet_in_new!J$150</f>
        <v>0</v>
      </c>
      <c r="K54" s="67">
        <f>RES_hhdet_in_new!K$150</f>
        <v>0</v>
      </c>
      <c r="L54" s="67">
        <f>RES_hhdet_in_new!L$150</f>
        <v>0</v>
      </c>
      <c r="M54" s="67">
        <f>RES_hhdet_in_new!M$150</f>
        <v>0</v>
      </c>
      <c r="N54" s="67">
        <f>RES_hhdet_in_new!N$150</f>
        <v>0</v>
      </c>
      <c r="O54" s="67">
        <f>RES_hhdet_in_new!O$150</f>
        <v>0</v>
      </c>
      <c r="P54" s="67">
        <f>RES_hhdet_in_new!P$150</f>
        <v>0</v>
      </c>
      <c r="Q54" s="67">
        <f>RES_hhdet_in_new!Q$150</f>
        <v>0</v>
      </c>
    </row>
    <row r="55" spans="1:17" ht="12" customHeight="1" x14ac:dyDescent="0.25">
      <c r="A55" s="148" t="s">
        <v>142</v>
      </c>
      <c r="B55" s="67"/>
      <c r="C55" s="67">
        <f>RES_hhdet_in_new!C$153</f>
        <v>0</v>
      </c>
      <c r="D55" s="67">
        <f>RES_hhdet_in_new!D$153</f>
        <v>0</v>
      </c>
      <c r="E55" s="67">
        <f>RES_hhdet_in_new!E$153</f>
        <v>0</v>
      </c>
      <c r="F55" s="67">
        <f>RES_hhdet_in_new!F$153</f>
        <v>0</v>
      </c>
      <c r="G55" s="67">
        <f>RES_hhdet_in_new!G$153</f>
        <v>0</v>
      </c>
      <c r="H55" s="67">
        <f>RES_hhdet_in_new!H$153</f>
        <v>0</v>
      </c>
      <c r="I55" s="67">
        <f>RES_hhdet_in_new!I$153</f>
        <v>0</v>
      </c>
      <c r="J55" s="67">
        <f>RES_hhdet_in_new!J$153</f>
        <v>0</v>
      </c>
      <c r="K55" s="67">
        <f>RES_hhdet_in_new!K$153</f>
        <v>0</v>
      </c>
      <c r="L55" s="67">
        <f>RES_hhdet_in_new!L$153</f>
        <v>0</v>
      </c>
      <c r="M55" s="67">
        <f>RES_hhdet_in_new!M$153</f>
        <v>0</v>
      </c>
      <c r="N55" s="67">
        <f>RES_hhdet_in_new!N$153</f>
        <v>0</v>
      </c>
      <c r="O55" s="67">
        <f>RES_hhdet_in_new!O$153</f>
        <v>0</v>
      </c>
      <c r="P55" s="67">
        <f>RES_hhdet_in_new!P$153</f>
        <v>0</v>
      </c>
      <c r="Q55" s="67">
        <f>RES_hhdet_in_new!Q$153</f>
        <v>0</v>
      </c>
    </row>
    <row r="56" spans="1:17" ht="12" customHeight="1" x14ac:dyDescent="0.25">
      <c r="A56" s="148" t="s">
        <v>141</v>
      </c>
      <c r="B56" s="67"/>
      <c r="C56" s="67">
        <f>RES_hhdet_in_new!C$154</f>
        <v>0</v>
      </c>
      <c r="D56" s="67">
        <f>RES_hhdet_in_new!D$154</f>
        <v>0</v>
      </c>
      <c r="E56" s="67">
        <f>RES_hhdet_in_new!E$154</f>
        <v>0</v>
      </c>
      <c r="F56" s="67">
        <f>RES_hhdet_in_new!F$154</f>
        <v>0</v>
      </c>
      <c r="G56" s="67">
        <f>RES_hhdet_in_new!G$154</f>
        <v>0</v>
      </c>
      <c r="H56" s="67">
        <f>RES_hhdet_in_new!H$154</f>
        <v>0</v>
      </c>
      <c r="I56" s="67">
        <f>RES_hhdet_in_new!I$154</f>
        <v>0</v>
      </c>
      <c r="J56" s="67">
        <f>RES_hhdet_in_new!J$154</f>
        <v>0</v>
      </c>
      <c r="K56" s="67">
        <f>RES_hhdet_in_new!K$154</f>
        <v>0</v>
      </c>
      <c r="L56" s="67">
        <f>RES_hhdet_in_new!L$154</f>
        <v>0</v>
      </c>
      <c r="M56" s="67">
        <f>RES_hhdet_in_new!M$154</f>
        <v>0</v>
      </c>
      <c r="N56" s="67">
        <f>RES_hhdet_in_new!N$154</f>
        <v>0</v>
      </c>
      <c r="O56" s="67">
        <f>RES_hhdet_in_new!O$154</f>
        <v>0</v>
      </c>
      <c r="P56" s="67">
        <f>RES_hhdet_in_new!P$154</f>
        <v>0</v>
      </c>
      <c r="Q56" s="67">
        <f>RES_hhdet_in_new!Q$154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RES_hhdet_in_new!C$158</f>
        <v>0</v>
      </c>
      <c r="D58" s="67">
        <f>RES_hhdet_in_new!D$158</f>
        <v>0</v>
      </c>
      <c r="E58" s="67">
        <f>RES_hhdet_in_new!E$158</f>
        <v>0</v>
      </c>
      <c r="F58" s="67">
        <f>RES_hhdet_in_new!F$158</f>
        <v>0</v>
      </c>
      <c r="G58" s="67">
        <f>RES_hhdet_in_new!G$158</f>
        <v>0</v>
      </c>
      <c r="H58" s="67">
        <f>RES_hhdet_in_new!H$158</f>
        <v>0</v>
      </c>
      <c r="I58" s="67">
        <f>RES_hhdet_in_new!I$158</f>
        <v>0</v>
      </c>
      <c r="J58" s="67">
        <f>RES_hhdet_in_new!J$158</f>
        <v>0</v>
      </c>
      <c r="K58" s="67">
        <f>RES_hhdet_in_new!K$158</f>
        <v>0</v>
      </c>
      <c r="L58" s="67">
        <f>RES_hhdet_in_new!L$158</f>
        <v>0</v>
      </c>
      <c r="M58" s="67">
        <f>RES_hhdet_in_new!M$158</f>
        <v>0</v>
      </c>
      <c r="N58" s="67">
        <f>RES_hhdet_in_new!N$158</f>
        <v>0</v>
      </c>
      <c r="O58" s="67">
        <f>RES_hhdet_in_new!O$158</f>
        <v>0</v>
      </c>
      <c r="P58" s="67">
        <f>RES_hhdet_in_new!P$158</f>
        <v>0</v>
      </c>
      <c r="Q58" s="67">
        <f>RES_hhdet_in_new!Q$158</f>
        <v>0</v>
      </c>
    </row>
    <row r="59" spans="1:17" ht="12" customHeight="1" x14ac:dyDescent="0.25">
      <c r="A59" s="159" t="s">
        <v>140</v>
      </c>
      <c r="B59" s="83"/>
      <c r="C59" s="83">
        <f>RES_hhdet_in_new!C$159</f>
        <v>0</v>
      </c>
      <c r="D59" s="83">
        <f>RES_hhdet_in_new!D$159</f>
        <v>0</v>
      </c>
      <c r="E59" s="83">
        <f>RES_hhdet_in_new!E$159</f>
        <v>0</v>
      </c>
      <c r="F59" s="83">
        <f>RES_hhdet_in_new!F$159</f>
        <v>0</v>
      </c>
      <c r="G59" s="83">
        <f>RES_hhdet_in_new!G$159</f>
        <v>0</v>
      </c>
      <c r="H59" s="83">
        <f>RES_hhdet_in_new!H$159</f>
        <v>0</v>
      </c>
      <c r="I59" s="83">
        <f>RES_hhdet_in_new!I$159</f>
        <v>0</v>
      </c>
      <c r="J59" s="83">
        <f>RES_hhdet_in_new!J$159</f>
        <v>0</v>
      </c>
      <c r="K59" s="83">
        <f>RES_hhdet_in_new!K$159</f>
        <v>0</v>
      </c>
      <c r="L59" s="83">
        <f>RES_hhdet_in_new!L$159</f>
        <v>0</v>
      </c>
      <c r="M59" s="83">
        <f>RES_hhdet_in_new!M$159</f>
        <v>0</v>
      </c>
      <c r="N59" s="83">
        <f>RES_hhdet_in_new!N$159</f>
        <v>0</v>
      </c>
      <c r="O59" s="83">
        <f>RES_hhdet_in_new!O$159</f>
        <v>0</v>
      </c>
      <c r="P59" s="83">
        <f>RES_hhdet_in_new!P$159</f>
        <v>0</v>
      </c>
      <c r="Q59" s="83">
        <f>RES_hhdet_in_new!Q$159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60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0</v>
      </c>
      <c r="F63" s="67">
        <f t="shared" si="4"/>
        <v>0</v>
      </c>
      <c r="G63" s="67">
        <f t="shared" si="4"/>
        <v>0</v>
      </c>
      <c r="H63" s="67">
        <f t="shared" si="4"/>
        <v>0</v>
      </c>
      <c r="I63" s="67">
        <f t="shared" si="4"/>
        <v>0</v>
      </c>
      <c r="J63" s="67">
        <f t="shared" si="4"/>
        <v>0</v>
      </c>
      <c r="K63" s="67">
        <f t="shared" si="4"/>
        <v>0</v>
      </c>
      <c r="L63" s="67">
        <f t="shared" si="4"/>
        <v>0</v>
      </c>
      <c r="M63" s="67">
        <f t="shared" si="4"/>
        <v>0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</v>
      </c>
      <c r="I65" s="67">
        <f t="shared" si="5"/>
        <v>0</v>
      </c>
      <c r="J65" s="67">
        <f t="shared" si="5"/>
        <v>0</v>
      </c>
      <c r="K65" s="67">
        <f t="shared" si="5"/>
        <v>0</v>
      </c>
      <c r="L65" s="67">
        <f t="shared" si="5"/>
        <v>0</v>
      </c>
      <c r="M65" s="67">
        <f t="shared" si="5"/>
        <v>0</v>
      </c>
      <c r="N65" s="67">
        <f t="shared" si="5"/>
        <v>0</v>
      </c>
      <c r="O65" s="67">
        <f t="shared" si="5"/>
        <v>0</v>
      </c>
      <c r="P65" s="67">
        <f t="shared" si="5"/>
        <v>0</v>
      </c>
      <c r="Q65" s="67">
        <f t="shared" si="5"/>
        <v>0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144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143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0</v>
      </c>
      <c r="F69" s="67">
        <f t="shared" si="6"/>
        <v>0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0</v>
      </c>
      <c r="E72" s="67">
        <f t="shared" si="7"/>
        <v>0</v>
      </c>
      <c r="F72" s="67">
        <f t="shared" si="7"/>
        <v>0</v>
      </c>
      <c r="G72" s="67">
        <f t="shared" si="7"/>
        <v>0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0</v>
      </c>
      <c r="F73" s="83">
        <f t="shared" si="7"/>
        <v>0</v>
      </c>
      <c r="G73" s="83">
        <f t="shared" si="7"/>
        <v>0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0</v>
      </c>
      <c r="N73" s="83">
        <f t="shared" si="7"/>
        <v>0</v>
      </c>
      <c r="O73" s="83">
        <f t="shared" si="7"/>
        <v>0</v>
      </c>
      <c r="P73" s="83">
        <f t="shared" si="7"/>
        <v>0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RES_hhdet_numvin!B144</f>
        <v>0</v>
      </c>
      <c r="C78" s="189">
        <f>RES_hhdet_numvin!C144</f>
        <v>0</v>
      </c>
      <c r="D78" s="189">
        <f>RES_hhdet_numvin!D144</f>
        <v>0</v>
      </c>
      <c r="E78" s="189">
        <f>RES_hhdet_numvin!E144</f>
        <v>0</v>
      </c>
      <c r="F78" s="189">
        <f>RES_hhdet_numvin!F144</f>
        <v>0</v>
      </c>
      <c r="G78" s="189">
        <f>RES_hhdet_numvin!G144</f>
        <v>0</v>
      </c>
      <c r="H78" s="189">
        <f>RES_hhdet_numvin!H144</f>
        <v>0</v>
      </c>
      <c r="I78" s="189">
        <f>RES_hhdet_numvin!I144</f>
        <v>0</v>
      </c>
      <c r="J78" s="189">
        <f>RES_hhdet_numvin!J144</f>
        <v>0</v>
      </c>
      <c r="K78" s="189">
        <f>RES_hhdet_numvin!K144</f>
        <v>0</v>
      </c>
      <c r="L78" s="189">
        <f>RES_hhdet_numvin!L144</f>
        <v>0</v>
      </c>
      <c r="M78" s="189">
        <f>RES_hhdet_numvin!M144</f>
        <v>0</v>
      </c>
      <c r="N78" s="189">
        <f>RES_hhdet_numvin!N144</f>
        <v>0</v>
      </c>
      <c r="O78" s="189">
        <f>RES_hhdet_numvin!O144</f>
        <v>0</v>
      </c>
      <c r="P78" s="189">
        <f>RES_hhdet_numvin!P144</f>
        <v>0</v>
      </c>
      <c r="Q78" s="189">
        <f>RES_hhdet_numvin!Q144</f>
        <v>0</v>
      </c>
    </row>
    <row r="79" spans="1:17" ht="12" customHeight="1" x14ac:dyDescent="0.25">
      <c r="A79" s="23" t="s">
        <v>60</v>
      </c>
      <c r="B79" s="80">
        <f>RES_hhdet_numvin!B145</f>
        <v>0</v>
      </c>
      <c r="C79" s="80">
        <f>RES_hhdet_numvin!C145</f>
        <v>0</v>
      </c>
      <c r="D79" s="80">
        <f>RES_hhdet_numvin!D145</f>
        <v>0</v>
      </c>
      <c r="E79" s="80">
        <f>RES_hhdet_numvin!E145</f>
        <v>0</v>
      </c>
      <c r="F79" s="80">
        <f>RES_hhdet_numvin!F145</f>
        <v>0</v>
      </c>
      <c r="G79" s="80">
        <f>RES_hhdet_numvin!G145</f>
        <v>0</v>
      </c>
      <c r="H79" s="80">
        <f>RES_hhdet_numvin!H145</f>
        <v>0</v>
      </c>
      <c r="I79" s="80">
        <f>RES_hhdet_numvin!I145</f>
        <v>0</v>
      </c>
      <c r="J79" s="80">
        <f>RES_hhdet_numvin!J145</f>
        <v>0</v>
      </c>
      <c r="K79" s="80">
        <f>RES_hhdet_numvin!K145</f>
        <v>0</v>
      </c>
      <c r="L79" s="80">
        <f>RES_hhdet_numvin!L145</f>
        <v>0</v>
      </c>
      <c r="M79" s="80">
        <f>RES_hhdet_numvin!M145</f>
        <v>0</v>
      </c>
      <c r="N79" s="80">
        <f>RES_hhdet_numvin!N145</f>
        <v>0</v>
      </c>
      <c r="O79" s="80">
        <f>RES_hhdet_numvin!O145</f>
        <v>0</v>
      </c>
      <c r="P79" s="80">
        <f>RES_hhdet_numvin!P145</f>
        <v>0</v>
      </c>
      <c r="Q79" s="80">
        <f>RES_hhdet_numvin!Q145</f>
        <v>0</v>
      </c>
    </row>
    <row r="80" spans="1:17" ht="12.95" customHeight="1" x14ac:dyDescent="0.25">
      <c r="A80" s="146" t="s">
        <v>112</v>
      </c>
      <c r="B80" s="188">
        <f>RES_hhdet_numvin!B146</f>
        <v>0</v>
      </c>
      <c r="C80" s="188">
        <f>RES_hhdet_numvin!C146</f>
        <v>0</v>
      </c>
      <c r="D80" s="188">
        <f>RES_hhdet_numvin!D146</f>
        <v>0</v>
      </c>
      <c r="E80" s="188">
        <f>RES_hhdet_numvin!E146</f>
        <v>0</v>
      </c>
      <c r="F80" s="188">
        <f>RES_hhdet_numvin!F146</f>
        <v>0</v>
      </c>
      <c r="G80" s="188">
        <f>RES_hhdet_numvin!G146</f>
        <v>0</v>
      </c>
      <c r="H80" s="188">
        <f>RES_hhdet_numvin!H146</f>
        <v>0</v>
      </c>
      <c r="I80" s="188">
        <f>RES_hhdet_numvin!I146</f>
        <v>0</v>
      </c>
      <c r="J80" s="188">
        <f>RES_hhdet_numvin!J146</f>
        <v>0</v>
      </c>
      <c r="K80" s="188">
        <f>RES_hhdet_numvin!K146</f>
        <v>0</v>
      </c>
      <c r="L80" s="188">
        <f>RES_hhdet_numvin!L146</f>
        <v>0</v>
      </c>
      <c r="M80" s="188">
        <f>RES_hhdet_numvin!M146</f>
        <v>0</v>
      </c>
      <c r="N80" s="188">
        <f>RES_hhdet_numvin!N146</f>
        <v>0</v>
      </c>
      <c r="O80" s="188">
        <f>RES_hhdet_numvin!O146</f>
        <v>0</v>
      </c>
      <c r="P80" s="188">
        <f>RES_hhdet_numvin!P146</f>
        <v>0</v>
      </c>
      <c r="Q80" s="188">
        <f>RES_hhdet_numvin!Q146</f>
        <v>0</v>
      </c>
    </row>
    <row r="81" spans="1:17" ht="12" customHeight="1" x14ac:dyDescent="0.25">
      <c r="A81" s="23" t="s">
        <v>60</v>
      </c>
      <c r="B81" s="80">
        <f>RES_hhdet_numvin!B147</f>
        <v>0</v>
      </c>
      <c r="C81" s="80">
        <f>RES_hhdet_numvin!C147</f>
        <v>0</v>
      </c>
      <c r="D81" s="80">
        <f>RES_hhdet_numvin!D147</f>
        <v>0</v>
      </c>
      <c r="E81" s="80">
        <f>RES_hhdet_numvin!E147</f>
        <v>0</v>
      </c>
      <c r="F81" s="80">
        <f>RES_hhdet_numvin!F147</f>
        <v>0</v>
      </c>
      <c r="G81" s="80">
        <f>RES_hhdet_numvin!G147</f>
        <v>0</v>
      </c>
      <c r="H81" s="80">
        <f>RES_hhdet_numvin!H147</f>
        <v>0</v>
      </c>
      <c r="I81" s="80">
        <f>RES_hhdet_numvin!I147</f>
        <v>0</v>
      </c>
      <c r="J81" s="80">
        <f>RES_hhdet_numvin!J147</f>
        <v>0</v>
      </c>
      <c r="K81" s="80">
        <f>RES_hhdet_numvin!K147</f>
        <v>0</v>
      </c>
      <c r="L81" s="80">
        <f>RES_hhdet_numvin!L147</f>
        <v>0</v>
      </c>
      <c r="M81" s="80">
        <f>RES_hhdet_numvin!M147</f>
        <v>0</v>
      </c>
      <c r="N81" s="80">
        <f>RES_hhdet_numvin!N147</f>
        <v>0</v>
      </c>
      <c r="O81" s="80">
        <f>RES_hhdet_numvin!O147</f>
        <v>0</v>
      </c>
      <c r="P81" s="80">
        <f>RES_hhdet_numvin!P147</f>
        <v>0</v>
      </c>
      <c r="Q81" s="80">
        <f>RES_hhdet_numvin!Q147</f>
        <v>0</v>
      </c>
    </row>
    <row r="82" spans="1:17" ht="12" customHeight="1" x14ac:dyDescent="0.25">
      <c r="A82" s="146" t="s">
        <v>63</v>
      </c>
      <c r="B82" s="188">
        <f>RES_hhdet_numvin!B148</f>
        <v>0</v>
      </c>
      <c r="C82" s="188">
        <f>RES_hhdet_numvin!C148</f>
        <v>0</v>
      </c>
      <c r="D82" s="188">
        <f>RES_hhdet_numvin!D148</f>
        <v>0</v>
      </c>
      <c r="E82" s="188">
        <f>RES_hhdet_numvin!E148</f>
        <v>0</v>
      </c>
      <c r="F82" s="188">
        <f>RES_hhdet_numvin!F148</f>
        <v>0</v>
      </c>
      <c r="G82" s="188">
        <f>RES_hhdet_numvin!G148</f>
        <v>0</v>
      </c>
      <c r="H82" s="188">
        <f>RES_hhdet_numvin!H148</f>
        <v>0</v>
      </c>
      <c r="I82" s="188">
        <f>RES_hhdet_numvin!I148</f>
        <v>0</v>
      </c>
      <c r="J82" s="188">
        <f>RES_hhdet_numvin!J148</f>
        <v>0</v>
      </c>
      <c r="K82" s="188">
        <f>RES_hhdet_numvin!K148</f>
        <v>0</v>
      </c>
      <c r="L82" s="188">
        <f>RES_hhdet_numvin!L148</f>
        <v>0</v>
      </c>
      <c r="M82" s="188">
        <f>RES_hhdet_numvin!M148</f>
        <v>0</v>
      </c>
      <c r="N82" s="188">
        <f>RES_hhdet_numvin!N148</f>
        <v>0</v>
      </c>
      <c r="O82" s="188">
        <f>RES_hhdet_numvin!O148</f>
        <v>0</v>
      </c>
      <c r="P82" s="188">
        <f>RES_hhdet_numvin!P148</f>
        <v>0</v>
      </c>
      <c r="Q82" s="188">
        <f>RES_hhdet_numvin!Q148</f>
        <v>0</v>
      </c>
    </row>
    <row r="83" spans="1:17" ht="12" customHeight="1" x14ac:dyDescent="0.25">
      <c r="A83" s="23" t="s">
        <v>144</v>
      </c>
      <c r="B83" s="80">
        <f>RES_hhdet_numvin!B149</f>
        <v>0</v>
      </c>
      <c r="C83" s="80">
        <f>RES_hhdet_numvin!C149</f>
        <v>0</v>
      </c>
      <c r="D83" s="80">
        <f>RES_hhdet_numvin!D149</f>
        <v>0</v>
      </c>
      <c r="E83" s="80">
        <f>RES_hhdet_numvin!E149</f>
        <v>0</v>
      </c>
      <c r="F83" s="80">
        <f>RES_hhdet_numvin!F149</f>
        <v>0</v>
      </c>
      <c r="G83" s="80">
        <f>RES_hhdet_numvin!G149</f>
        <v>0</v>
      </c>
      <c r="H83" s="80">
        <f>RES_hhdet_numvin!H149</f>
        <v>0</v>
      </c>
      <c r="I83" s="80">
        <f>RES_hhdet_numvin!I149</f>
        <v>0</v>
      </c>
      <c r="J83" s="80">
        <f>RES_hhdet_numvin!J149</f>
        <v>0</v>
      </c>
      <c r="K83" s="80">
        <f>RES_hhdet_numvin!K149</f>
        <v>0</v>
      </c>
      <c r="L83" s="80">
        <f>RES_hhdet_numvin!L149</f>
        <v>0</v>
      </c>
      <c r="M83" s="80">
        <f>RES_hhdet_numvin!M149</f>
        <v>0</v>
      </c>
      <c r="N83" s="80">
        <f>RES_hhdet_numvin!N149</f>
        <v>0</v>
      </c>
      <c r="O83" s="80">
        <f>RES_hhdet_numvin!O149</f>
        <v>0</v>
      </c>
      <c r="P83" s="80">
        <f>RES_hhdet_numvin!P149</f>
        <v>0</v>
      </c>
      <c r="Q83" s="80">
        <f>RES_hhdet_numvin!Q149</f>
        <v>0</v>
      </c>
    </row>
    <row r="84" spans="1:17" ht="12" customHeight="1" x14ac:dyDescent="0.25">
      <c r="A84" s="23" t="s">
        <v>143</v>
      </c>
      <c r="B84" s="80">
        <f>RES_hhdet_numvin!B150</f>
        <v>0</v>
      </c>
      <c r="C84" s="80">
        <f>RES_hhdet_numvin!C150</f>
        <v>0</v>
      </c>
      <c r="D84" s="80">
        <f>RES_hhdet_numvin!D150</f>
        <v>0</v>
      </c>
      <c r="E84" s="80">
        <f>RES_hhdet_numvin!E150</f>
        <v>0</v>
      </c>
      <c r="F84" s="80">
        <f>RES_hhdet_numvin!F150</f>
        <v>0</v>
      </c>
      <c r="G84" s="80">
        <f>RES_hhdet_numvin!G150</f>
        <v>0</v>
      </c>
      <c r="H84" s="80">
        <f>RES_hhdet_numvin!H150</f>
        <v>0</v>
      </c>
      <c r="I84" s="80">
        <f>RES_hhdet_numvin!I150</f>
        <v>0</v>
      </c>
      <c r="J84" s="80">
        <f>RES_hhdet_numvin!J150</f>
        <v>0</v>
      </c>
      <c r="K84" s="80">
        <f>RES_hhdet_numvin!K150</f>
        <v>0</v>
      </c>
      <c r="L84" s="80">
        <f>RES_hhdet_numvin!L150</f>
        <v>0</v>
      </c>
      <c r="M84" s="80">
        <f>RES_hhdet_numvin!M150</f>
        <v>0</v>
      </c>
      <c r="N84" s="80">
        <f>RES_hhdet_numvin!N150</f>
        <v>0</v>
      </c>
      <c r="O84" s="80">
        <f>RES_hhdet_numvin!O150</f>
        <v>0</v>
      </c>
      <c r="P84" s="80">
        <f>RES_hhdet_numvin!P150</f>
        <v>0</v>
      </c>
      <c r="Q84" s="80">
        <f>RES_hhdet_numvin!Q150</f>
        <v>0</v>
      </c>
    </row>
    <row r="85" spans="1:17" ht="12" customHeight="1" x14ac:dyDescent="0.25">
      <c r="A85" s="23" t="s">
        <v>142</v>
      </c>
      <c r="B85" s="80">
        <f>RES_hhdet_numvin!B153</f>
        <v>0</v>
      </c>
      <c r="C85" s="80">
        <f>RES_hhdet_numvin!C153</f>
        <v>0</v>
      </c>
      <c r="D85" s="80">
        <f>RES_hhdet_numvin!D153</f>
        <v>0</v>
      </c>
      <c r="E85" s="80">
        <f>RES_hhdet_numvin!E153</f>
        <v>0</v>
      </c>
      <c r="F85" s="80">
        <f>RES_hhdet_numvin!F153</f>
        <v>0</v>
      </c>
      <c r="G85" s="80">
        <f>RES_hhdet_numvin!G153</f>
        <v>0</v>
      </c>
      <c r="H85" s="80">
        <f>RES_hhdet_numvin!H153</f>
        <v>0</v>
      </c>
      <c r="I85" s="80">
        <f>RES_hhdet_numvin!I153</f>
        <v>0</v>
      </c>
      <c r="J85" s="80">
        <f>RES_hhdet_numvin!J153</f>
        <v>0</v>
      </c>
      <c r="K85" s="80">
        <f>RES_hhdet_numvin!K153</f>
        <v>0</v>
      </c>
      <c r="L85" s="80">
        <f>RES_hhdet_numvin!L153</f>
        <v>0</v>
      </c>
      <c r="M85" s="80">
        <f>RES_hhdet_numvin!M153</f>
        <v>0</v>
      </c>
      <c r="N85" s="80">
        <f>RES_hhdet_numvin!N153</f>
        <v>0</v>
      </c>
      <c r="O85" s="80">
        <f>RES_hhdet_numvin!O153</f>
        <v>0</v>
      </c>
      <c r="P85" s="80">
        <f>RES_hhdet_numvin!P153</f>
        <v>0</v>
      </c>
      <c r="Q85" s="80">
        <f>RES_hhdet_numvin!Q153</f>
        <v>0</v>
      </c>
    </row>
    <row r="86" spans="1:17" ht="12" customHeight="1" x14ac:dyDescent="0.25">
      <c r="A86" s="23" t="s">
        <v>141</v>
      </c>
      <c r="B86" s="80">
        <f>RES_hhdet_numvin!B154</f>
        <v>0</v>
      </c>
      <c r="C86" s="80">
        <f>RES_hhdet_numvin!C154</f>
        <v>0</v>
      </c>
      <c r="D86" s="80">
        <f>RES_hhdet_numvin!D154</f>
        <v>0</v>
      </c>
      <c r="E86" s="80">
        <f>RES_hhdet_numvin!E154</f>
        <v>0</v>
      </c>
      <c r="F86" s="80">
        <f>RES_hhdet_numvin!F154</f>
        <v>0</v>
      </c>
      <c r="G86" s="80">
        <f>RES_hhdet_numvin!G154</f>
        <v>0</v>
      </c>
      <c r="H86" s="80">
        <f>RES_hhdet_numvin!H154</f>
        <v>0</v>
      </c>
      <c r="I86" s="80">
        <f>RES_hhdet_numvin!I154</f>
        <v>0</v>
      </c>
      <c r="J86" s="80">
        <f>RES_hhdet_numvin!J154</f>
        <v>0</v>
      </c>
      <c r="K86" s="80">
        <f>RES_hhdet_numvin!K154</f>
        <v>0</v>
      </c>
      <c r="L86" s="80">
        <f>RES_hhdet_numvin!L154</f>
        <v>0</v>
      </c>
      <c r="M86" s="80">
        <f>RES_hhdet_numvin!M154</f>
        <v>0</v>
      </c>
      <c r="N86" s="80">
        <f>RES_hhdet_numvin!N154</f>
        <v>0</v>
      </c>
      <c r="O86" s="80">
        <f>RES_hhdet_numvin!O154</f>
        <v>0</v>
      </c>
      <c r="P86" s="80">
        <f>RES_hhdet_numvin!P154</f>
        <v>0</v>
      </c>
      <c r="Q86" s="80">
        <f>RES_hhdet_numvin!Q154</f>
        <v>0</v>
      </c>
    </row>
    <row r="87" spans="1:17" ht="12" customHeight="1" x14ac:dyDescent="0.25">
      <c r="A87" s="146" t="s">
        <v>62</v>
      </c>
      <c r="B87" s="188">
        <f>RES_hhdet_numvin!B157</f>
        <v>0</v>
      </c>
      <c r="C87" s="188">
        <f>RES_hhdet_numvin!C157</f>
        <v>0</v>
      </c>
      <c r="D87" s="188">
        <f>RES_hhdet_numvin!D157</f>
        <v>0</v>
      </c>
      <c r="E87" s="188">
        <f>RES_hhdet_numvin!E157</f>
        <v>0</v>
      </c>
      <c r="F87" s="188">
        <f>RES_hhdet_numvin!F157</f>
        <v>0</v>
      </c>
      <c r="G87" s="188">
        <f>RES_hhdet_numvin!G157</f>
        <v>0</v>
      </c>
      <c r="H87" s="188">
        <f>RES_hhdet_numvin!H157</f>
        <v>0</v>
      </c>
      <c r="I87" s="188">
        <f>RES_hhdet_numvin!I157</f>
        <v>0</v>
      </c>
      <c r="J87" s="188">
        <f>RES_hhdet_numvin!J157</f>
        <v>0</v>
      </c>
      <c r="K87" s="188">
        <f>RES_hhdet_numvin!K157</f>
        <v>0</v>
      </c>
      <c r="L87" s="188">
        <f>RES_hhdet_numvin!L157</f>
        <v>0</v>
      </c>
      <c r="M87" s="188">
        <f>RES_hhdet_numvin!M157</f>
        <v>0</v>
      </c>
      <c r="N87" s="188">
        <f>RES_hhdet_numvin!N157</f>
        <v>0</v>
      </c>
      <c r="O87" s="188">
        <f>RES_hhdet_numvin!O157</f>
        <v>0</v>
      </c>
      <c r="P87" s="188">
        <f>RES_hhdet_numvin!P157</f>
        <v>0</v>
      </c>
      <c r="Q87" s="188">
        <f>RES_hhdet_numvin!Q157</f>
        <v>0</v>
      </c>
    </row>
    <row r="88" spans="1:17" ht="12" customHeight="1" x14ac:dyDescent="0.25">
      <c r="A88" s="23" t="s">
        <v>57</v>
      </c>
      <c r="B88" s="80">
        <f>RES_hhdet_numvin!B158</f>
        <v>0</v>
      </c>
      <c r="C88" s="80">
        <f>RES_hhdet_numvin!C158</f>
        <v>0</v>
      </c>
      <c r="D88" s="80">
        <f>RES_hhdet_numvin!D158</f>
        <v>0</v>
      </c>
      <c r="E88" s="80">
        <f>RES_hhdet_numvin!E158</f>
        <v>0</v>
      </c>
      <c r="F88" s="80">
        <f>RES_hhdet_numvin!F158</f>
        <v>0</v>
      </c>
      <c r="G88" s="80">
        <f>RES_hhdet_numvin!G158</f>
        <v>0</v>
      </c>
      <c r="H88" s="80">
        <f>RES_hhdet_numvin!H158</f>
        <v>0</v>
      </c>
      <c r="I88" s="80">
        <f>RES_hhdet_numvin!I158</f>
        <v>0</v>
      </c>
      <c r="J88" s="80">
        <f>RES_hhdet_numvin!J158</f>
        <v>0</v>
      </c>
      <c r="K88" s="80">
        <f>RES_hhdet_numvin!K158</f>
        <v>0</v>
      </c>
      <c r="L88" s="80">
        <f>RES_hhdet_numvin!L158</f>
        <v>0</v>
      </c>
      <c r="M88" s="80">
        <f>RES_hhdet_numvin!M158</f>
        <v>0</v>
      </c>
      <c r="N88" s="80">
        <f>RES_hhdet_numvin!N158</f>
        <v>0</v>
      </c>
      <c r="O88" s="80">
        <f>RES_hhdet_numvin!O158</f>
        <v>0</v>
      </c>
      <c r="P88" s="80">
        <f>RES_hhdet_numvin!P158</f>
        <v>0</v>
      </c>
      <c r="Q88" s="80">
        <f>RES_hhdet_numvin!Q158</f>
        <v>0</v>
      </c>
    </row>
    <row r="89" spans="1:17" ht="12" customHeight="1" x14ac:dyDescent="0.25">
      <c r="A89" s="29" t="s">
        <v>140</v>
      </c>
      <c r="B89" s="78">
        <f>RES_hhdet_numvin!B159</f>
        <v>0</v>
      </c>
      <c r="C89" s="78">
        <f>RES_hhdet_numvin!C159</f>
        <v>0</v>
      </c>
      <c r="D89" s="78">
        <f>RES_hhdet_numvin!D159</f>
        <v>0</v>
      </c>
      <c r="E89" s="78">
        <f>RES_hhdet_numvin!E159</f>
        <v>0</v>
      </c>
      <c r="F89" s="78">
        <f>RES_hhdet_numvin!F159</f>
        <v>0</v>
      </c>
      <c r="G89" s="78">
        <f>RES_hhdet_numvin!G159</f>
        <v>0</v>
      </c>
      <c r="H89" s="78">
        <f>RES_hhdet_numvin!H159</f>
        <v>0</v>
      </c>
      <c r="I89" s="78">
        <f>RES_hhdet_numvin!I159</f>
        <v>0</v>
      </c>
      <c r="J89" s="78">
        <f>RES_hhdet_numvin!J159</f>
        <v>0</v>
      </c>
      <c r="K89" s="78">
        <f>RES_hhdet_numvin!K159</f>
        <v>0</v>
      </c>
      <c r="L89" s="78">
        <f>RES_hhdet_numvin!L159</f>
        <v>0</v>
      </c>
      <c r="M89" s="78">
        <f>RES_hhdet_numvin!M159</f>
        <v>0</v>
      </c>
      <c r="N89" s="78">
        <f>RES_hhdet_numvin!N159</f>
        <v>0</v>
      </c>
      <c r="O89" s="78">
        <f>RES_hhdet_numvin!O159</f>
        <v>0</v>
      </c>
      <c r="P89" s="78">
        <f>RES_hhdet_numvin!P159</f>
        <v>0</v>
      </c>
      <c r="Q89" s="78">
        <f>RES_hhdet_numvin!Q159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SUM(B94,B96,B98,B107)</f>
        <v>0</v>
      </c>
      <c r="C93" s="168">
        <f t="shared" ref="C93:Q93" si="8">SUM(C94,C96,C98,C107)</f>
        <v>0</v>
      </c>
      <c r="D93" s="168">
        <f t="shared" si="8"/>
        <v>0</v>
      </c>
      <c r="E93" s="168">
        <f t="shared" si="8"/>
        <v>0</v>
      </c>
      <c r="F93" s="168">
        <f t="shared" si="8"/>
        <v>0</v>
      </c>
      <c r="G93" s="168">
        <f t="shared" si="8"/>
        <v>0</v>
      </c>
      <c r="H93" s="168">
        <f t="shared" si="8"/>
        <v>0</v>
      </c>
      <c r="I93" s="168">
        <f t="shared" si="8"/>
        <v>0</v>
      </c>
      <c r="J93" s="168">
        <f t="shared" si="8"/>
        <v>0</v>
      </c>
      <c r="K93" s="168">
        <f t="shared" si="8"/>
        <v>0</v>
      </c>
      <c r="L93" s="168">
        <f t="shared" si="8"/>
        <v>0</v>
      </c>
      <c r="M93" s="168">
        <f t="shared" si="8"/>
        <v>0</v>
      </c>
      <c r="N93" s="168">
        <f t="shared" si="8"/>
        <v>0</v>
      </c>
      <c r="O93" s="168">
        <f t="shared" si="8"/>
        <v>0</v>
      </c>
      <c r="P93" s="168">
        <f t="shared" si="8"/>
        <v>0</v>
      </c>
      <c r="Q93" s="168">
        <f t="shared" si="8"/>
        <v>0</v>
      </c>
    </row>
    <row r="94" spans="1:17" ht="12" customHeight="1" x14ac:dyDescent="0.25">
      <c r="A94" s="158" t="s">
        <v>65</v>
      </c>
      <c r="B94" s="157">
        <f>B95</f>
        <v>0</v>
      </c>
      <c r="C94" s="157">
        <f t="shared" ref="C94:Q94" si="9">C95</f>
        <v>0</v>
      </c>
      <c r="D94" s="157">
        <f t="shared" si="9"/>
        <v>0</v>
      </c>
      <c r="E94" s="157">
        <f t="shared" si="9"/>
        <v>0</v>
      </c>
      <c r="F94" s="157">
        <f t="shared" si="9"/>
        <v>0</v>
      </c>
      <c r="G94" s="157">
        <f t="shared" si="9"/>
        <v>0</v>
      </c>
      <c r="H94" s="157">
        <f t="shared" si="9"/>
        <v>0</v>
      </c>
      <c r="I94" s="157">
        <f t="shared" si="9"/>
        <v>0</v>
      </c>
      <c r="J94" s="157">
        <f t="shared" si="9"/>
        <v>0</v>
      </c>
      <c r="K94" s="157">
        <f t="shared" si="9"/>
        <v>0</v>
      </c>
      <c r="L94" s="157">
        <f t="shared" si="9"/>
        <v>0</v>
      </c>
      <c r="M94" s="157">
        <f t="shared" si="9"/>
        <v>0</v>
      </c>
      <c r="N94" s="157">
        <f t="shared" si="9"/>
        <v>0</v>
      </c>
      <c r="O94" s="157">
        <f t="shared" si="9"/>
        <v>0</v>
      </c>
      <c r="P94" s="157">
        <f t="shared" si="9"/>
        <v>0</v>
      </c>
      <c r="Q94" s="157">
        <f t="shared" si="9"/>
        <v>0</v>
      </c>
    </row>
    <row r="95" spans="1:17" ht="12" customHeight="1" x14ac:dyDescent="0.25">
      <c r="A95" s="23" t="s">
        <v>60</v>
      </c>
      <c r="B95" s="156">
        <f>RES_hhdet_fec!B$145</f>
        <v>0</v>
      </c>
      <c r="C95" s="156">
        <f>RES_hhdet_fec!C$145</f>
        <v>0</v>
      </c>
      <c r="D95" s="156">
        <f>RES_hhdet_fec!D$145</f>
        <v>0</v>
      </c>
      <c r="E95" s="156">
        <f>RES_hhdet_fec!E$145</f>
        <v>0</v>
      </c>
      <c r="F95" s="156">
        <f>RES_hhdet_fec!F$145</f>
        <v>0</v>
      </c>
      <c r="G95" s="156">
        <f>RES_hhdet_fec!G$145</f>
        <v>0</v>
      </c>
      <c r="H95" s="156">
        <f>RES_hhdet_fec!H$145</f>
        <v>0</v>
      </c>
      <c r="I95" s="156">
        <f>RES_hhdet_fec!I$145</f>
        <v>0</v>
      </c>
      <c r="J95" s="156">
        <f>RES_hhdet_fec!J$145</f>
        <v>0</v>
      </c>
      <c r="K95" s="156">
        <f>RES_hhdet_fec!K$145</f>
        <v>0</v>
      </c>
      <c r="L95" s="156">
        <f>RES_hhdet_fec!L$145</f>
        <v>0</v>
      </c>
      <c r="M95" s="156">
        <f>RES_hhdet_fec!M$145</f>
        <v>0</v>
      </c>
      <c r="N95" s="156">
        <f>RES_hhdet_fec!N$145</f>
        <v>0</v>
      </c>
      <c r="O95" s="156">
        <f>RES_hhdet_fec!O$145</f>
        <v>0</v>
      </c>
      <c r="P95" s="156">
        <f>RES_hhdet_fec!P$145</f>
        <v>0</v>
      </c>
      <c r="Q95" s="156">
        <f>RES_hhdet_fec!Q$145</f>
        <v>0</v>
      </c>
    </row>
    <row r="96" spans="1:17" ht="12" customHeight="1" x14ac:dyDescent="0.25">
      <c r="A96" s="158" t="s">
        <v>112</v>
      </c>
      <c r="B96" s="157">
        <f>B97</f>
        <v>0</v>
      </c>
      <c r="C96" s="157">
        <f t="shared" ref="C96:Q96" si="10">C97</f>
        <v>0</v>
      </c>
      <c r="D96" s="157">
        <f t="shared" si="10"/>
        <v>0</v>
      </c>
      <c r="E96" s="157">
        <f t="shared" si="10"/>
        <v>0</v>
      </c>
      <c r="F96" s="157">
        <f t="shared" si="10"/>
        <v>0</v>
      </c>
      <c r="G96" s="157">
        <f t="shared" si="10"/>
        <v>0</v>
      </c>
      <c r="H96" s="157">
        <f t="shared" si="10"/>
        <v>0</v>
      </c>
      <c r="I96" s="157">
        <f t="shared" si="10"/>
        <v>0</v>
      </c>
      <c r="J96" s="157">
        <f t="shared" si="10"/>
        <v>0</v>
      </c>
      <c r="K96" s="157">
        <f t="shared" si="10"/>
        <v>0</v>
      </c>
      <c r="L96" s="157">
        <f t="shared" si="10"/>
        <v>0</v>
      </c>
      <c r="M96" s="157">
        <f t="shared" si="10"/>
        <v>0</v>
      </c>
      <c r="N96" s="157">
        <f t="shared" si="10"/>
        <v>0</v>
      </c>
      <c r="O96" s="157">
        <f t="shared" si="10"/>
        <v>0</v>
      </c>
      <c r="P96" s="157">
        <f t="shared" si="10"/>
        <v>0</v>
      </c>
      <c r="Q96" s="157">
        <f t="shared" si="10"/>
        <v>0</v>
      </c>
    </row>
    <row r="97" spans="1:17" ht="12" customHeight="1" x14ac:dyDescent="0.25">
      <c r="A97" s="23" t="s">
        <v>60</v>
      </c>
      <c r="B97" s="156">
        <f>RES_hhdet_fec!B$147</f>
        <v>0</v>
      </c>
      <c r="C97" s="156">
        <f>RES_hhdet_fec!C$147</f>
        <v>0</v>
      </c>
      <c r="D97" s="156">
        <f>RES_hhdet_fec!D$147</f>
        <v>0</v>
      </c>
      <c r="E97" s="156">
        <f>RES_hhdet_fec!E$147</f>
        <v>0</v>
      </c>
      <c r="F97" s="156">
        <f>RES_hhdet_fec!F$147</f>
        <v>0</v>
      </c>
      <c r="G97" s="156">
        <f>RES_hhdet_fec!G$147</f>
        <v>0</v>
      </c>
      <c r="H97" s="156">
        <f>RES_hhdet_fec!H$147</f>
        <v>0</v>
      </c>
      <c r="I97" s="156">
        <f>RES_hhdet_fec!I$147</f>
        <v>0</v>
      </c>
      <c r="J97" s="156">
        <f>RES_hhdet_fec!J$147</f>
        <v>0</v>
      </c>
      <c r="K97" s="156">
        <f>RES_hhdet_fec!K$147</f>
        <v>0</v>
      </c>
      <c r="L97" s="156">
        <f>RES_hhdet_fec!L$147</f>
        <v>0</v>
      </c>
      <c r="M97" s="156">
        <f>RES_hhdet_fec!M$147</f>
        <v>0</v>
      </c>
      <c r="N97" s="156">
        <f>RES_hhdet_fec!N$147</f>
        <v>0</v>
      </c>
      <c r="O97" s="156">
        <f>RES_hhdet_fec!O$147</f>
        <v>0</v>
      </c>
      <c r="P97" s="156">
        <f>RES_hhdet_fec!P$147</f>
        <v>0</v>
      </c>
      <c r="Q97" s="156">
        <f>RES_hhdet_fec!Q$147</f>
        <v>0</v>
      </c>
    </row>
    <row r="98" spans="1:17" ht="12" customHeight="1" x14ac:dyDescent="0.25">
      <c r="A98" s="158" t="s">
        <v>63</v>
      </c>
      <c r="B98" s="157">
        <f>SUM(B99:B100,B103:B104)</f>
        <v>0</v>
      </c>
      <c r="C98" s="157">
        <f t="shared" ref="C98:Q98" si="11">SUM(C99:C100,C103:C104)</f>
        <v>0</v>
      </c>
      <c r="D98" s="157">
        <f t="shared" si="11"/>
        <v>0</v>
      </c>
      <c r="E98" s="157">
        <f t="shared" si="11"/>
        <v>0</v>
      </c>
      <c r="F98" s="157">
        <f t="shared" si="11"/>
        <v>0</v>
      </c>
      <c r="G98" s="157">
        <f t="shared" si="11"/>
        <v>0</v>
      </c>
      <c r="H98" s="157">
        <f t="shared" si="11"/>
        <v>0</v>
      </c>
      <c r="I98" s="157">
        <f t="shared" si="11"/>
        <v>0</v>
      </c>
      <c r="J98" s="157">
        <f t="shared" si="11"/>
        <v>0</v>
      </c>
      <c r="K98" s="157">
        <f t="shared" si="11"/>
        <v>0</v>
      </c>
      <c r="L98" s="157">
        <f t="shared" si="11"/>
        <v>0</v>
      </c>
      <c r="M98" s="157">
        <f t="shared" si="11"/>
        <v>0</v>
      </c>
      <c r="N98" s="157">
        <f t="shared" si="11"/>
        <v>0</v>
      </c>
      <c r="O98" s="157">
        <f t="shared" si="11"/>
        <v>0</v>
      </c>
      <c r="P98" s="157">
        <f t="shared" si="11"/>
        <v>0</v>
      </c>
      <c r="Q98" s="157">
        <f t="shared" si="11"/>
        <v>0</v>
      </c>
    </row>
    <row r="99" spans="1:17" ht="12" customHeight="1" x14ac:dyDescent="0.25">
      <c r="A99" s="167" t="s">
        <v>144</v>
      </c>
      <c r="B99" s="132">
        <f>RES_hhdet_fec!B$149</f>
        <v>0</v>
      </c>
      <c r="C99" s="132">
        <f>RES_hhdet_fec!C$149</f>
        <v>0</v>
      </c>
      <c r="D99" s="132">
        <f>RES_hhdet_fec!D$149</f>
        <v>0</v>
      </c>
      <c r="E99" s="132">
        <f>RES_hhdet_fec!E$149</f>
        <v>0</v>
      </c>
      <c r="F99" s="132">
        <f>RES_hhdet_fec!F$149</f>
        <v>0</v>
      </c>
      <c r="G99" s="132">
        <f>RES_hhdet_fec!G$149</f>
        <v>0</v>
      </c>
      <c r="H99" s="132">
        <f>RES_hhdet_fec!H$149</f>
        <v>0</v>
      </c>
      <c r="I99" s="132">
        <f>RES_hhdet_fec!I$149</f>
        <v>0</v>
      </c>
      <c r="J99" s="132">
        <f>RES_hhdet_fec!J$149</f>
        <v>0</v>
      </c>
      <c r="K99" s="132">
        <f>RES_hhdet_fec!K$149</f>
        <v>0</v>
      </c>
      <c r="L99" s="132">
        <f>RES_hhdet_fec!L$149</f>
        <v>0</v>
      </c>
      <c r="M99" s="132">
        <f>RES_hhdet_fec!M$149</f>
        <v>0</v>
      </c>
      <c r="N99" s="132">
        <f>RES_hhdet_fec!N$149</f>
        <v>0</v>
      </c>
      <c r="O99" s="132">
        <f>RES_hhdet_fec!O$149</f>
        <v>0</v>
      </c>
      <c r="P99" s="132">
        <f>RES_hhdet_fec!P$149</f>
        <v>0</v>
      </c>
      <c r="Q99" s="132">
        <f>RES_hhdet_fec!Q$149</f>
        <v>0</v>
      </c>
    </row>
    <row r="100" spans="1:17" ht="12" customHeight="1" x14ac:dyDescent="0.25">
      <c r="A100" s="167" t="s">
        <v>143</v>
      </c>
      <c r="B100" s="132">
        <f>SUM(B101:B102)</f>
        <v>0</v>
      </c>
      <c r="C100" s="132">
        <f t="shared" ref="C100:Q100" si="12">SUM(C101:C102)</f>
        <v>0</v>
      </c>
      <c r="D100" s="132">
        <f t="shared" si="12"/>
        <v>0</v>
      </c>
      <c r="E100" s="132">
        <f t="shared" si="12"/>
        <v>0</v>
      </c>
      <c r="F100" s="132">
        <f t="shared" si="12"/>
        <v>0</v>
      </c>
      <c r="G100" s="132">
        <f t="shared" si="12"/>
        <v>0</v>
      </c>
      <c r="H100" s="132">
        <f t="shared" si="12"/>
        <v>0</v>
      </c>
      <c r="I100" s="132">
        <f t="shared" si="12"/>
        <v>0</v>
      </c>
      <c r="J100" s="132">
        <f t="shared" si="12"/>
        <v>0</v>
      </c>
      <c r="K100" s="132">
        <f t="shared" si="12"/>
        <v>0</v>
      </c>
      <c r="L100" s="132">
        <f t="shared" si="12"/>
        <v>0</v>
      </c>
      <c r="M100" s="132">
        <f t="shared" si="12"/>
        <v>0</v>
      </c>
      <c r="N100" s="132">
        <f t="shared" si="12"/>
        <v>0</v>
      </c>
      <c r="O100" s="132">
        <f t="shared" si="12"/>
        <v>0</v>
      </c>
      <c r="P100" s="132">
        <f t="shared" si="12"/>
        <v>0</v>
      </c>
      <c r="Q100" s="132">
        <f t="shared" si="12"/>
        <v>0</v>
      </c>
    </row>
    <row r="101" spans="1:17" ht="12" customHeight="1" x14ac:dyDescent="0.25">
      <c r="A101" s="166" t="s">
        <v>57</v>
      </c>
      <c r="B101" s="165">
        <f>RES_hhdet_fec!B$151</f>
        <v>0</v>
      </c>
      <c r="C101" s="165">
        <f>RES_hhdet_fec!C$151</f>
        <v>0</v>
      </c>
      <c r="D101" s="165">
        <f>RES_hhdet_fec!D$151</f>
        <v>0</v>
      </c>
      <c r="E101" s="165">
        <f>RES_hhdet_fec!E$151</f>
        <v>0</v>
      </c>
      <c r="F101" s="165">
        <f>RES_hhdet_fec!F$151</f>
        <v>0</v>
      </c>
      <c r="G101" s="165">
        <f>RES_hhdet_fec!G$151</f>
        <v>0</v>
      </c>
      <c r="H101" s="165">
        <f>RES_hhdet_fec!H$151</f>
        <v>0</v>
      </c>
      <c r="I101" s="165">
        <f>RES_hhdet_fec!I$151</f>
        <v>0</v>
      </c>
      <c r="J101" s="165">
        <f>RES_hhdet_fec!J$151</f>
        <v>0</v>
      </c>
      <c r="K101" s="165">
        <f>RES_hhdet_fec!K$151</f>
        <v>0</v>
      </c>
      <c r="L101" s="165">
        <f>RES_hhdet_fec!L$151</f>
        <v>0</v>
      </c>
      <c r="M101" s="165">
        <f>RES_hhdet_fec!M$151</f>
        <v>0</v>
      </c>
      <c r="N101" s="165">
        <f>RES_hhdet_fec!N$151</f>
        <v>0</v>
      </c>
      <c r="O101" s="165">
        <f>RES_hhdet_fec!O$151</f>
        <v>0</v>
      </c>
      <c r="P101" s="165">
        <f>RES_hhdet_fec!P$151</f>
        <v>0</v>
      </c>
      <c r="Q101" s="165">
        <f>RES_hhdet_fec!Q$151</f>
        <v>0</v>
      </c>
    </row>
    <row r="102" spans="1:17" ht="12" customHeight="1" x14ac:dyDescent="0.25">
      <c r="A102" s="147" t="s">
        <v>59</v>
      </c>
      <c r="B102" s="164">
        <f>RES_hhdet_fec!B$152</f>
        <v>0</v>
      </c>
      <c r="C102" s="164">
        <f>RES_hhdet_fec!C$152</f>
        <v>0</v>
      </c>
      <c r="D102" s="164">
        <f>RES_hhdet_fec!D$152</f>
        <v>0</v>
      </c>
      <c r="E102" s="164">
        <f>RES_hhdet_fec!E$152</f>
        <v>0</v>
      </c>
      <c r="F102" s="164">
        <f>RES_hhdet_fec!F$152</f>
        <v>0</v>
      </c>
      <c r="G102" s="164">
        <f>RES_hhdet_fec!G$152</f>
        <v>0</v>
      </c>
      <c r="H102" s="164">
        <f>RES_hhdet_fec!H$152</f>
        <v>0</v>
      </c>
      <c r="I102" s="164">
        <f>RES_hhdet_fec!I$152</f>
        <v>0</v>
      </c>
      <c r="J102" s="164">
        <f>RES_hhdet_fec!J$152</f>
        <v>0</v>
      </c>
      <c r="K102" s="164">
        <f>RES_hhdet_fec!K$152</f>
        <v>0</v>
      </c>
      <c r="L102" s="164">
        <f>RES_hhdet_fec!L$152</f>
        <v>0</v>
      </c>
      <c r="M102" s="164">
        <f>RES_hhdet_fec!M$152</f>
        <v>0</v>
      </c>
      <c r="N102" s="164">
        <f>RES_hhdet_fec!N$152</f>
        <v>0</v>
      </c>
      <c r="O102" s="164">
        <f>RES_hhdet_fec!O$152</f>
        <v>0</v>
      </c>
      <c r="P102" s="164">
        <f>RES_hhdet_fec!P$152</f>
        <v>0</v>
      </c>
      <c r="Q102" s="164">
        <f>RES_hhdet_fec!Q$152</f>
        <v>0</v>
      </c>
    </row>
    <row r="103" spans="1:17" ht="12" customHeight="1" x14ac:dyDescent="0.25">
      <c r="A103" s="163" t="s">
        <v>142</v>
      </c>
      <c r="B103" s="162">
        <f>RES_hhdet_fec!B$153</f>
        <v>0</v>
      </c>
      <c r="C103" s="162">
        <f>RES_hhdet_fec!C$153</f>
        <v>0</v>
      </c>
      <c r="D103" s="162">
        <f>RES_hhdet_fec!D$153</f>
        <v>0</v>
      </c>
      <c r="E103" s="162">
        <f>RES_hhdet_fec!E$153</f>
        <v>0</v>
      </c>
      <c r="F103" s="162">
        <f>RES_hhdet_fec!F$153</f>
        <v>0</v>
      </c>
      <c r="G103" s="162">
        <f>RES_hhdet_fec!G$153</f>
        <v>0</v>
      </c>
      <c r="H103" s="162">
        <f>RES_hhdet_fec!H$153</f>
        <v>0</v>
      </c>
      <c r="I103" s="162">
        <f>RES_hhdet_fec!I$153</f>
        <v>0</v>
      </c>
      <c r="J103" s="162">
        <f>RES_hhdet_fec!J$153</f>
        <v>0</v>
      </c>
      <c r="K103" s="162">
        <f>RES_hhdet_fec!K$153</f>
        <v>0</v>
      </c>
      <c r="L103" s="162">
        <f>RES_hhdet_fec!L$153</f>
        <v>0</v>
      </c>
      <c r="M103" s="162">
        <f>RES_hhdet_fec!M$153</f>
        <v>0</v>
      </c>
      <c r="N103" s="162">
        <f>RES_hhdet_fec!N$153</f>
        <v>0</v>
      </c>
      <c r="O103" s="162">
        <f>RES_hhdet_fec!O$153</f>
        <v>0</v>
      </c>
      <c r="P103" s="162">
        <f>RES_hhdet_fec!P$153</f>
        <v>0</v>
      </c>
      <c r="Q103" s="162">
        <f>RES_hhdet_fec!Q$153</f>
        <v>0</v>
      </c>
    </row>
    <row r="104" spans="1:17" ht="12" customHeight="1" x14ac:dyDescent="0.25">
      <c r="A104" s="161" t="s">
        <v>141</v>
      </c>
      <c r="B104" s="160">
        <f>SUM(B105:B106)</f>
        <v>0</v>
      </c>
      <c r="C104" s="160">
        <f t="shared" ref="C104:Q104" si="13">SUM(C105:C106)</f>
        <v>0</v>
      </c>
      <c r="D104" s="160">
        <f t="shared" si="13"/>
        <v>0</v>
      </c>
      <c r="E104" s="160">
        <f t="shared" si="13"/>
        <v>0</v>
      </c>
      <c r="F104" s="160">
        <f t="shared" si="13"/>
        <v>0</v>
      </c>
      <c r="G104" s="160">
        <f t="shared" si="13"/>
        <v>0</v>
      </c>
      <c r="H104" s="160">
        <f t="shared" si="13"/>
        <v>0</v>
      </c>
      <c r="I104" s="160">
        <f t="shared" si="13"/>
        <v>0</v>
      </c>
      <c r="J104" s="160">
        <f t="shared" si="13"/>
        <v>0</v>
      </c>
      <c r="K104" s="160">
        <f t="shared" si="13"/>
        <v>0</v>
      </c>
      <c r="L104" s="160">
        <f t="shared" si="13"/>
        <v>0</v>
      </c>
      <c r="M104" s="160">
        <f t="shared" si="13"/>
        <v>0</v>
      </c>
      <c r="N104" s="160">
        <f t="shared" si="13"/>
        <v>0</v>
      </c>
      <c r="O104" s="160">
        <f t="shared" si="13"/>
        <v>0</v>
      </c>
      <c r="P104" s="160">
        <f t="shared" si="13"/>
        <v>0</v>
      </c>
      <c r="Q104" s="160">
        <f t="shared" si="13"/>
        <v>0</v>
      </c>
    </row>
    <row r="105" spans="1:17" ht="12" customHeight="1" x14ac:dyDescent="0.25">
      <c r="A105" s="148" t="s">
        <v>60</v>
      </c>
      <c r="B105" s="156">
        <f>RES_hhdet_fec!B$155</f>
        <v>0</v>
      </c>
      <c r="C105" s="156">
        <f>RES_hhdet_fec!C$155</f>
        <v>0</v>
      </c>
      <c r="D105" s="156">
        <f>RES_hhdet_fec!D$155</f>
        <v>0</v>
      </c>
      <c r="E105" s="156">
        <f>RES_hhdet_fec!E$155</f>
        <v>0</v>
      </c>
      <c r="F105" s="156">
        <f>RES_hhdet_fec!F$155</f>
        <v>0</v>
      </c>
      <c r="G105" s="156">
        <f>RES_hhdet_fec!G$155</f>
        <v>0</v>
      </c>
      <c r="H105" s="156">
        <f>RES_hhdet_fec!H$155</f>
        <v>0</v>
      </c>
      <c r="I105" s="156">
        <f>RES_hhdet_fec!I$155</f>
        <v>0</v>
      </c>
      <c r="J105" s="156">
        <f>RES_hhdet_fec!J$155</f>
        <v>0</v>
      </c>
      <c r="K105" s="156">
        <f>RES_hhdet_fec!K$155</f>
        <v>0</v>
      </c>
      <c r="L105" s="156">
        <f>RES_hhdet_fec!L$155</f>
        <v>0</v>
      </c>
      <c r="M105" s="156">
        <f>RES_hhdet_fec!M$155</f>
        <v>0</v>
      </c>
      <c r="N105" s="156">
        <f>RES_hhdet_fec!N$155</f>
        <v>0</v>
      </c>
      <c r="O105" s="156">
        <f>RES_hhdet_fec!O$155</f>
        <v>0</v>
      </c>
      <c r="P105" s="156">
        <f>RES_hhdet_fec!P$155</f>
        <v>0</v>
      </c>
      <c r="Q105" s="156">
        <f>RES_hhdet_fec!Q$155</f>
        <v>0</v>
      </c>
    </row>
    <row r="106" spans="1:17" ht="12" customHeight="1" x14ac:dyDescent="0.25">
      <c r="A106" s="148" t="s">
        <v>59</v>
      </c>
      <c r="B106" s="156">
        <f>RES_hhdet_fec!B$156</f>
        <v>0</v>
      </c>
      <c r="C106" s="156">
        <f>RES_hhdet_fec!C$156</f>
        <v>0</v>
      </c>
      <c r="D106" s="156">
        <f>RES_hhdet_fec!D$156</f>
        <v>0</v>
      </c>
      <c r="E106" s="156">
        <f>RES_hhdet_fec!E$156</f>
        <v>0</v>
      </c>
      <c r="F106" s="156">
        <f>RES_hhdet_fec!F$156</f>
        <v>0</v>
      </c>
      <c r="G106" s="156">
        <f>RES_hhdet_fec!G$156</f>
        <v>0</v>
      </c>
      <c r="H106" s="156">
        <f>RES_hhdet_fec!H$156</f>
        <v>0</v>
      </c>
      <c r="I106" s="156">
        <f>RES_hhdet_fec!I$156</f>
        <v>0</v>
      </c>
      <c r="J106" s="156">
        <f>RES_hhdet_fec!J$156</f>
        <v>0</v>
      </c>
      <c r="K106" s="156">
        <f>RES_hhdet_fec!K$156</f>
        <v>0</v>
      </c>
      <c r="L106" s="156">
        <f>RES_hhdet_fec!L$156</f>
        <v>0</v>
      </c>
      <c r="M106" s="156">
        <f>RES_hhdet_fec!M$156</f>
        <v>0</v>
      </c>
      <c r="N106" s="156">
        <f>RES_hhdet_fec!N$156</f>
        <v>0</v>
      </c>
      <c r="O106" s="156">
        <f>RES_hhdet_fec!O$156</f>
        <v>0</v>
      </c>
      <c r="P106" s="156">
        <f>RES_hhdet_fec!P$156</f>
        <v>0</v>
      </c>
      <c r="Q106" s="156">
        <f>RES_hhdet_fec!Q$156</f>
        <v>0</v>
      </c>
    </row>
    <row r="107" spans="1:17" ht="12" customHeight="1" x14ac:dyDescent="0.25">
      <c r="A107" s="158" t="s">
        <v>62</v>
      </c>
      <c r="B107" s="157">
        <f>SUM(B108:B109)</f>
        <v>0</v>
      </c>
      <c r="C107" s="157">
        <f t="shared" ref="C107:Q107" si="14">SUM(C108:C109)</f>
        <v>0</v>
      </c>
      <c r="D107" s="157">
        <f t="shared" si="14"/>
        <v>0</v>
      </c>
      <c r="E107" s="157">
        <f t="shared" si="14"/>
        <v>0</v>
      </c>
      <c r="F107" s="157">
        <f t="shared" si="14"/>
        <v>0</v>
      </c>
      <c r="G107" s="157">
        <f t="shared" si="14"/>
        <v>0</v>
      </c>
      <c r="H107" s="157">
        <f t="shared" si="14"/>
        <v>0</v>
      </c>
      <c r="I107" s="157">
        <f t="shared" si="14"/>
        <v>0</v>
      </c>
      <c r="J107" s="157">
        <f t="shared" si="14"/>
        <v>0</v>
      </c>
      <c r="K107" s="157">
        <f t="shared" si="14"/>
        <v>0</v>
      </c>
      <c r="L107" s="157">
        <f t="shared" si="14"/>
        <v>0</v>
      </c>
      <c r="M107" s="157">
        <f t="shared" si="14"/>
        <v>0</v>
      </c>
      <c r="N107" s="157">
        <f t="shared" si="14"/>
        <v>0</v>
      </c>
      <c r="O107" s="157">
        <f t="shared" si="14"/>
        <v>0</v>
      </c>
      <c r="P107" s="157">
        <f t="shared" si="14"/>
        <v>0</v>
      </c>
      <c r="Q107" s="157">
        <f t="shared" si="14"/>
        <v>0</v>
      </c>
    </row>
    <row r="108" spans="1:17" ht="12" customHeight="1" x14ac:dyDescent="0.25">
      <c r="A108" s="23" t="s">
        <v>57</v>
      </c>
      <c r="B108" s="156">
        <f>RES_hhdet_fec!B$158</f>
        <v>0</v>
      </c>
      <c r="C108" s="156">
        <f>RES_hhdet_fec!C$158</f>
        <v>0</v>
      </c>
      <c r="D108" s="156">
        <f>RES_hhdet_fec!D$158</f>
        <v>0</v>
      </c>
      <c r="E108" s="156">
        <f>RES_hhdet_fec!E$158</f>
        <v>0</v>
      </c>
      <c r="F108" s="156">
        <f>RES_hhdet_fec!F$158</f>
        <v>0</v>
      </c>
      <c r="G108" s="156">
        <f>RES_hhdet_fec!G$158</f>
        <v>0</v>
      </c>
      <c r="H108" s="156">
        <f>RES_hhdet_fec!H$158</f>
        <v>0</v>
      </c>
      <c r="I108" s="156">
        <f>RES_hhdet_fec!I$158</f>
        <v>0</v>
      </c>
      <c r="J108" s="156">
        <f>RES_hhdet_fec!J$158</f>
        <v>0</v>
      </c>
      <c r="K108" s="156">
        <f>RES_hhdet_fec!K$158</f>
        <v>0</v>
      </c>
      <c r="L108" s="156">
        <f>RES_hhdet_fec!L$158</f>
        <v>0</v>
      </c>
      <c r="M108" s="156">
        <f>RES_hhdet_fec!M$158</f>
        <v>0</v>
      </c>
      <c r="N108" s="156">
        <f>RES_hhdet_fec!N$158</f>
        <v>0</v>
      </c>
      <c r="O108" s="156">
        <f>RES_hhdet_fec!O$158</f>
        <v>0</v>
      </c>
      <c r="P108" s="156">
        <f>RES_hhdet_fec!P$158</f>
        <v>0</v>
      </c>
      <c r="Q108" s="156">
        <f>RES_hhdet_fec!Q$158</f>
        <v>0</v>
      </c>
    </row>
    <row r="109" spans="1:17" ht="12" customHeight="1" x14ac:dyDescent="0.25">
      <c r="A109" s="29" t="s">
        <v>140</v>
      </c>
      <c r="B109" s="57">
        <f>RES_hhdet_fec!B$159</f>
        <v>0</v>
      </c>
      <c r="C109" s="57">
        <f>RES_hhdet_fec!C$159</f>
        <v>0</v>
      </c>
      <c r="D109" s="57">
        <f>RES_hhdet_fec!D$159</f>
        <v>0</v>
      </c>
      <c r="E109" s="57">
        <f>RES_hhdet_fec!E$159</f>
        <v>0</v>
      </c>
      <c r="F109" s="57">
        <f>RES_hhdet_fec!F$159</f>
        <v>0</v>
      </c>
      <c r="G109" s="57">
        <f>RES_hhdet_fec!G$159</f>
        <v>0</v>
      </c>
      <c r="H109" s="57">
        <f>RES_hhdet_fec!H$159</f>
        <v>0</v>
      </c>
      <c r="I109" s="57">
        <f>RES_hhdet_fec!I$159</f>
        <v>0</v>
      </c>
      <c r="J109" s="57">
        <f>RES_hhdet_fec!J$159</f>
        <v>0</v>
      </c>
      <c r="K109" s="57">
        <f>RES_hhdet_fec!K$159</f>
        <v>0</v>
      </c>
      <c r="L109" s="57">
        <f>RES_hhdet_fec!L$159</f>
        <v>0</v>
      </c>
      <c r="M109" s="57">
        <f>RES_hhdet_fec!M$159</f>
        <v>0</v>
      </c>
      <c r="N109" s="57">
        <f>RES_hhdet_fec!N$159</f>
        <v>0</v>
      </c>
      <c r="O109" s="57">
        <f>RES_hhdet_fec!O$159</f>
        <v>0</v>
      </c>
      <c r="P109" s="57">
        <f>RES_hhdet_fec!P$159</f>
        <v>0</v>
      </c>
      <c r="Q109" s="57">
        <f>RES_hhdet_fec!Q$159</f>
        <v>0</v>
      </c>
    </row>
    <row r="111" spans="1:17" ht="12" customHeight="1" x14ac:dyDescent="0.25">
      <c r="A111" s="152" t="s">
        <v>119</v>
      </c>
      <c r="B111" s="168">
        <f>SUM(B112,B114,B116,B125)</f>
        <v>0</v>
      </c>
      <c r="C111" s="168">
        <f t="shared" ref="C111:Q111" si="15">SUM(C112,C114,C116,C125)</f>
        <v>0</v>
      </c>
      <c r="D111" s="168">
        <f t="shared" si="15"/>
        <v>0</v>
      </c>
      <c r="E111" s="168">
        <f t="shared" si="15"/>
        <v>0</v>
      </c>
      <c r="F111" s="168">
        <f t="shared" si="15"/>
        <v>0</v>
      </c>
      <c r="G111" s="168">
        <f t="shared" si="15"/>
        <v>0</v>
      </c>
      <c r="H111" s="168">
        <f t="shared" si="15"/>
        <v>0</v>
      </c>
      <c r="I111" s="168">
        <f t="shared" si="15"/>
        <v>0</v>
      </c>
      <c r="J111" s="168">
        <f t="shared" si="15"/>
        <v>0</v>
      </c>
      <c r="K111" s="168">
        <f t="shared" si="15"/>
        <v>0</v>
      </c>
      <c r="L111" s="168">
        <f t="shared" si="15"/>
        <v>0</v>
      </c>
      <c r="M111" s="168">
        <f t="shared" si="15"/>
        <v>0</v>
      </c>
      <c r="N111" s="168">
        <f t="shared" si="15"/>
        <v>0</v>
      </c>
      <c r="O111" s="168">
        <f t="shared" si="15"/>
        <v>0</v>
      </c>
      <c r="P111" s="168">
        <f t="shared" si="15"/>
        <v>0</v>
      </c>
      <c r="Q111" s="168">
        <f t="shared" si="15"/>
        <v>0</v>
      </c>
    </row>
    <row r="112" spans="1:17" ht="12" customHeight="1" x14ac:dyDescent="0.25">
      <c r="A112" s="158" t="s">
        <v>65</v>
      </c>
      <c r="B112" s="157">
        <f>B113</f>
        <v>0</v>
      </c>
      <c r="C112" s="157">
        <f t="shared" ref="C112:Q112" si="16">C113</f>
        <v>0</v>
      </c>
      <c r="D112" s="157">
        <f t="shared" si="16"/>
        <v>0</v>
      </c>
      <c r="E112" s="157">
        <f t="shared" si="16"/>
        <v>0</v>
      </c>
      <c r="F112" s="157">
        <f t="shared" si="16"/>
        <v>0</v>
      </c>
      <c r="G112" s="157">
        <f t="shared" si="16"/>
        <v>0</v>
      </c>
      <c r="H112" s="157">
        <f t="shared" si="16"/>
        <v>0</v>
      </c>
      <c r="I112" s="157">
        <f t="shared" si="16"/>
        <v>0</v>
      </c>
      <c r="J112" s="157">
        <f t="shared" si="16"/>
        <v>0</v>
      </c>
      <c r="K112" s="157">
        <f t="shared" si="16"/>
        <v>0</v>
      </c>
      <c r="L112" s="157">
        <f t="shared" si="16"/>
        <v>0</v>
      </c>
      <c r="M112" s="157">
        <f t="shared" si="16"/>
        <v>0</v>
      </c>
      <c r="N112" s="157">
        <f t="shared" si="16"/>
        <v>0</v>
      </c>
      <c r="O112" s="157">
        <f t="shared" si="16"/>
        <v>0</v>
      </c>
      <c r="P112" s="157">
        <f t="shared" si="16"/>
        <v>0</v>
      </c>
      <c r="Q112" s="157">
        <f t="shared" si="16"/>
        <v>0</v>
      </c>
    </row>
    <row r="113" spans="1:17" ht="12" customHeight="1" x14ac:dyDescent="0.25">
      <c r="A113" s="23" t="s">
        <v>60</v>
      </c>
      <c r="B113" s="156">
        <f>RES_hhdet_tes!B$145</f>
        <v>0</v>
      </c>
      <c r="C113" s="156">
        <f>RES_hhdet_tes!C$145</f>
        <v>0</v>
      </c>
      <c r="D113" s="156">
        <f>RES_hhdet_tes!D$145</f>
        <v>0</v>
      </c>
      <c r="E113" s="156">
        <f>RES_hhdet_tes!E$145</f>
        <v>0</v>
      </c>
      <c r="F113" s="156">
        <f>RES_hhdet_tes!F$145</f>
        <v>0</v>
      </c>
      <c r="G113" s="156">
        <f>RES_hhdet_tes!G$145</f>
        <v>0</v>
      </c>
      <c r="H113" s="156">
        <f>RES_hhdet_tes!H$145</f>
        <v>0</v>
      </c>
      <c r="I113" s="156">
        <f>RES_hhdet_tes!I$145</f>
        <v>0</v>
      </c>
      <c r="J113" s="156">
        <f>RES_hhdet_tes!J$145</f>
        <v>0</v>
      </c>
      <c r="K113" s="156">
        <f>RES_hhdet_tes!K$145</f>
        <v>0</v>
      </c>
      <c r="L113" s="156">
        <f>RES_hhdet_tes!L$145</f>
        <v>0</v>
      </c>
      <c r="M113" s="156">
        <f>RES_hhdet_tes!M$145</f>
        <v>0</v>
      </c>
      <c r="N113" s="156">
        <f>RES_hhdet_tes!N$145</f>
        <v>0</v>
      </c>
      <c r="O113" s="156">
        <f>RES_hhdet_tes!O$145</f>
        <v>0</v>
      </c>
      <c r="P113" s="156">
        <f>RES_hhdet_tes!P$145</f>
        <v>0</v>
      </c>
      <c r="Q113" s="156">
        <f>RES_hhdet_tes!Q$145</f>
        <v>0</v>
      </c>
    </row>
    <row r="114" spans="1:17" ht="12" customHeight="1" x14ac:dyDescent="0.25">
      <c r="A114" s="158" t="s">
        <v>112</v>
      </c>
      <c r="B114" s="157">
        <f>B115</f>
        <v>0</v>
      </c>
      <c r="C114" s="157">
        <f t="shared" ref="C114:Q114" si="17">C115</f>
        <v>0</v>
      </c>
      <c r="D114" s="157">
        <f t="shared" si="17"/>
        <v>0</v>
      </c>
      <c r="E114" s="157">
        <f t="shared" si="17"/>
        <v>0</v>
      </c>
      <c r="F114" s="157">
        <f t="shared" si="17"/>
        <v>0</v>
      </c>
      <c r="G114" s="157">
        <f t="shared" si="17"/>
        <v>0</v>
      </c>
      <c r="H114" s="157">
        <f t="shared" si="17"/>
        <v>0</v>
      </c>
      <c r="I114" s="157">
        <f t="shared" si="17"/>
        <v>0</v>
      </c>
      <c r="J114" s="157">
        <f t="shared" si="17"/>
        <v>0</v>
      </c>
      <c r="K114" s="157">
        <f t="shared" si="17"/>
        <v>0</v>
      </c>
      <c r="L114" s="157">
        <f t="shared" si="17"/>
        <v>0</v>
      </c>
      <c r="M114" s="157">
        <f t="shared" si="17"/>
        <v>0</v>
      </c>
      <c r="N114" s="157">
        <f t="shared" si="17"/>
        <v>0</v>
      </c>
      <c r="O114" s="157">
        <f t="shared" si="17"/>
        <v>0</v>
      </c>
      <c r="P114" s="157">
        <f t="shared" si="17"/>
        <v>0</v>
      </c>
      <c r="Q114" s="157">
        <f t="shared" si="17"/>
        <v>0</v>
      </c>
    </row>
    <row r="115" spans="1:17" ht="12" customHeight="1" x14ac:dyDescent="0.25">
      <c r="A115" s="23" t="s">
        <v>60</v>
      </c>
      <c r="B115" s="156">
        <f>RES_hhdet_tes!B$147</f>
        <v>0</v>
      </c>
      <c r="C115" s="156">
        <f>RES_hhdet_tes!C$147</f>
        <v>0</v>
      </c>
      <c r="D115" s="156">
        <f>RES_hhdet_tes!D$147</f>
        <v>0</v>
      </c>
      <c r="E115" s="156">
        <f>RES_hhdet_tes!E$147</f>
        <v>0</v>
      </c>
      <c r="F115" s="156">
        <f>RES_hhdet_tes!F$147</f>
        <v>0</v>
      </c>
      <c r="G115" s="156">
        <f>RES_hhdet_tes!G$147</f>
        <v>0</v>
      </c>
      <c r="H115" s="156">
        <f>RES_hhdet_tes!H$147</f>
        <v>0</v>
      </c>
      <c r="I115" s="156">
        <f>RES_hhdet_tes!I$147</f>
        <v>0</v>
      </c>
      <c r="J115" s="156">
        <f>RES_hhdet_tes!J$147</f>
        <v>0</v>
      </c>
      <c r="K115" s="156">
        <f>RES_hhdet_tes!K$147</f>
        <v>0</v>
      </c>
      <c r="L115" s="156">
        <f>RES_hhdet_tes!L$147</f>
        <v>0</v>
      </c>
      <c r="M115" s="156">
        <f>RES_hhdet_tes!M$147</f>
        <v>0</v>
      </c>
      <c r="N115" s="156">
        <f>RES_hhdet_tes!N$147</f>
        <v>0</v>
      </c>
      <c r="O115" s="156">
        <f>RES_hhdet_tes!O$147</f>
        <v>0</v>
      </c>
      <c r="P115" s="156">
        <f>RES_hhdet_tes!P$147</f>
        <v>0</v>
      </c>
      <c r="Q115" s="156">
        <f>RES_hhdet_tes!Q$147</f>
        <v>0</v>
      </c>
    </row>
    <row r="116" spans="1:17" ht="12" customHeight="1" x14ac:dyDescent="0.25">
      <c r="A116" s="158" t="s">
        <v>63</v>
      </c>
      <c r="B116" s="157">
        <f>SUM(B117:B118,B121:B122)</f>
        <v>0</v>
      </c>
      <c r="C116" s="157">
        <f t="shared" ref="C116:Q116" si="18">SUM(C117:C118,C121:C122)</f>
        <v>0</v>
      </c>
      <c r="D116" s="157">
        <f t="shared" si="18"/>
        <v>0</v>
      </c>
      <c r="E116" s="157">
        <f t="shared" si="18"/>
        <v>0</v>
      </c>
      <c r="F116" s="157">
        <f t="shared" si="18"/>
        <v>0</v>
      </c>
      <c r="G116" s="157">
        <f t="shared" si="18"/>
        <v>0</v>
      </c>
      <c r="H116" s="157">
        <f t="shared" si="18"/>
        <v>0</v>
      </c>
      <c r="I116" s="157">
        <f t="shared" si="18"/>
        <v>0</v>
      </c>
      <c r="J116" s="157">
        <f t="shared" si="18"/>
        <v>0</v>
      </c>
      <c r="K116" s="157">
        <f t="shared" si="18"/>
        <v>0</v>
      </c>
      <c r="L116" s="157">
        <f t="shared" si="18"/>
        <v>0</v>
      </c>
      <c r="M116" s="157">
        <f t="shared" si="18"/>
        <v>0</v>
      </c>
      <c r="N116" s="157">
        <f t="shared" si="18"/>
        <v>0</v>
      </c>
      <c r="O116" s="157">
        <f t="shared" si="18"/>
        <v>0</v>
      </c>
      <c r="P116" s="157">
        <f t="shared" si="18"/>
        <v>0</v>
      </c>
      <c r="Q116" s="157">
        <f t="shared" si="18"/>
        <v>0</v>
      </c>
    </row>
    <row r="117" spans="1:17" ht="12" customHeight="1" x14ac:dyDescent="0.25">
      <c r="A117" s="167" t="s">
        <v>144</v>
      </c>
      <c r="B117" s="132">
        <f>RES_hhdet_tes!B$149</f>
        <v>0</v>
      </c>
      <c r="C117" s="132">
        <f>RES_hhdet_tes!C$149</f>
        <v>0</v>
      </c>
      <c r="D117" s="132">
        <f>RES_hhdet_tes!D$149</f>
        <v>0</v>
      </c>
      <c r="E117" s="132">
        <f>RES_hhdet_tes!E$149</f>
        <v>0</v>
      </c>
      <c r="F117" s="132">
        <f>RES_hhdet_tes!F$149</f>
        <v>0</v>
      </c>
      <c r="G117" s="132">
        <f>RES_hhdet_tes!G$149</f>
        <v>0</v>
      </c>
      <c r="H117" s="132">
        <f>RES_hhdet_tes!H$149</f>
        <v>0</v>
      </c>
      <c r="I117" s="132">
        <f>RES_hhdet_tes!I$149</f>
        <v>0</v>
      </c>
      <c r="J117" s="132">
        <f>RES_hhdet_tes!J$149</f>
        <v>0</v>
      </c>
      <c r="K117" s="132">
        <f>RES_hhdet_tes!K$149</f>
        <v>0</v>
      </c>
      <c r="L117" s="132">
        <f>RES_hhdet_tes!L$149</f>
        <v>0</v>
      </c>
      <c r="M117" s="132">
        <f>RES_hhdet_tes!M$149</f>
        <v>0</v>
      </c>
      <c r="N117" s="132">
        <f>RES_hhdet_tes!N$149</f>
        <v>0</v>
      </c>
      <c r="O117" s="132">
        <f>RES_hhdet_tes!O$149</f>
        <v>0</v>
      </c>
      <c r="P117" s="132">
        <f>RES_hhdet_tes!P$149</f>
        <v>0</v>
      </c>
      <c r="Q117" s="132">
        <f>RES_hhdet_tes!Q$149</f>
        <v>0</v>
      </c>
    </row>
    <row r="118" spans="1:17" ht="12" customHeight="1" x14ac:dyDescent="0.25">
      <c r="A118" s="167" t="s">
        <v>143</v>
      </c>
      <c r="B118" s="132">
        <f>SUM(B119:B120)</f>
        <v>0</v>
      </c>
      <c r="C118" s="132">
        <f t="shared" ref="C118:Q118" si="19">SUM(C119:C120)</f>
        <v>0</v>
      </c>
      <c r="D118" s="132">
        <f t="shared" si="19"/>
        <v>0</v>
      </c>
      <c r="E118" s="132">
        <f t="shared" si="19"/>
        <v>0</v>
      </c>
      <c r="F118" s="132">
        <f t="shared" si="19"/>
        <v>0</v>
      </c>
      <c r="G118" s="132">
        <f t="shared" si="19"/>
        <v>0</v>
      </c>
      <c r="H118" s="132">
        <f t="shared" si="19"/>
        <v>0</v>
      </c>
      <c r="I118" s="132">
        <f t="shared" si="19"/>
        <v>0</v>
      </c>
      <c r="J118" s="132">
        <f t="shared" si="19"/>
        <v>0</v>
      </c>
      <c r="K118" s="132">
        <f t="shared" si="19"/>
        <v>0</v>
      </c>
      <c r="L118" s="132">
        <f t="shared" si="19"/>
        <v>0</v>
      </c>
      <c r="M118" s="132">
        <f t="shared" si="19"/>
        <v>0</v>
      </c>
      <c r="N118" s="132">
        <f t="shared" si="19"/>
        <v>0</v>
      </c>
      <c r="O118" s="132">
        <f t="shared" si="19"/>
        <v>0</v>
      </c>
      <c r="P118" s="132">
        <f t="shared" si="19"/>
        <v>0</v>
      </c>
      <c r="Q118" s="132">
        <f t="shared" si="19"/>
        <v>0</v>
      </c>
    </row>
    <row r="119" spans="1:17" ht="12" customHeight="1" x14ac:dyDescent="0.25">
      <c r="A119" s="166" t="s">
        <v>57</v>
      </c>
      <c r="B119" s="165">
        <f>RES_hhdet_tes!B$151</f>
        <v>0</v>
      </c>
      <c r="C119" s="165">
        <f>RES_hhdet_tes!C$151</f>
        <v>0</v>
      </c>
      <c r="D119" s="165">
        <f>RES_hhdet_tes!D$151</f>
        <v>0</v>
      </c>
      <c r="E119" s="165">
        <f>RES_hhdet_tes!E$151</f>
        <v>0</v>
      </c>
      <c r="F119" s="165">
        <f>RES_hhdet_tes!F$151</f>
        <v>0</v>
      </c>
      <c r="G119" s="165">
        <f>RES_hhdet_tes!G$151</f>
        <v>0</v>
      </c>
      <c r="H119" s="165">
        <f>RES_hhdet_tes!H$151</f>
        <v>0</v>
      </c>
      <c r="I119" s="165">
        <f>RES_hhdet_tes!I$151</f>
        <v>0</v>
      </c>
      <c r="J119" s="165">
        <f>RES_hhdet_tes!J$151</f>
        <v>0</v>
      </c>
      <c r="K119" s="165">
        <f>RES_hhdet_tes!K$151</f>
        <v>0</v>
      </c>
      <c r="L119" s="165">
        <f>RES_hhdet_tes!L$151</f>
        <v>0</v>
      </c>
      <c r="M119" s="165">
        <f>RES_hhdet_tes!M$151</f>
        <v>0</v>
      </c>
      <c r="N119" s="165">
        <f>RES_hhdet_tes!N$151</f>
        <v>0</v>
      </c>
      <c r="O119" s="165">
        <f>RES_hhdet_tes!O$151</f>
        <v>0</v>
      </c>
      <c r="P119" s="165">
        <f>RES_hhdet_tes!P$151</f>
        <v>0</v>
      </c>
      <c r="Q119" s="165">
        <f>RES_hhdet_tes!Q$151</f>
        <v>0</v>
      </c>
    </row>
    <row r="120" spans="1:17" ht="12" customHeight="1" x14ac:dyDescent="0.25">
      <c r="A120" s="147" t="s">
        <v>59</v>
      </c>
      <c r="B120" s="164">
        <f>RES_hhdet_tes!B$152</f>
        <v>0</v>
      </c>
      <c r="C120" s="164">
        <f>RES_hhdet_tes!C$152</f>
        <v>0</v>
      </c>
      <c r="D120" s="164">
        <f>RES_hhdet_tes!D$152</f>
        <v>0</v>
      </c>
      <c r="E120" s="164">
        <f>RES_hhdet_tes!E$152</f>
        <v>0</v>
      </c>
      <c r="F120" s="164">
        <f>RES_hhdet_tes!F$152</f>
        <v>0</v>
      </c>
      <c r="G120" s="164">
        <f>RES_hhdet_tes!G$152</f>
        <v>0</v>
      </c>
      <c r="H120" s="164">
        <f>RES_hhdet_tes!H$152</f>
        <v>0</v>
      </c>
      <c r="I120" s="164">
        <f>RES_hhdet_tes!I$152</f>
        <v>0</v>
      </c>
      <c r="J120" s="164">
        <f>RES_hhdet_tes!J$152</f>
        <v>0</v>
      </c>
      <c r="K120" s="164">
        <f>RES_hhdet_tes!K$152</f>
        <v>0</v>
      </c>
      <c r="L120" s="164">
        <f>RES_hhdet_tes!L$152</f>
        <v>0</v>
      </c>
      <c r="M120" s="164">
        <f>RES_hhdet_tes!M$152</f>
        <v>0</v>
      </c>
      <c r="N120" s="164">
        <f>RES_hhdet_tes!N$152</f>
        <v>0</v>
      </c>
      <c r="O120" s="164">
        <f>RES_hhdet_tes!O$152</f>
        <v>0</v>
      </c>
      <c r="P120" s="164">
        <f>RES_hhdet_tes!P$152</f>
        <v>0</v>
      </c>
      <c r="Q120" s="164">
        <f>RES_hhdet_tes!Q$152</f>
        <v>0</v>
      </c>
    </row>
    <row r="121" spans="1:17" ht="12" customHeight="1" x14ac:dyDescent="0.25">
      <c r="A121" s="163" t="s">
        <v>142</v>
      </c>
      <c r="B121" s="162">
        <f>RES_hhdet_tes!B$153</f>
        <v>0</v>
      </c>
      <c r="C121" s="162">
        <f>RES_hhdet_tes!C$153</f>
        <v>0</v>
      </c>
      <c r="D121" s="162">
        <f>RES_hhdet_tes!D$153</f>
        <v>0</v>
      </c>
      <c r="E121" s="162">
        <f>RES_hhdet_tes!E$153</f>
        <v>0</v>
      </c>
      <c r="F121" s="162">
        <f>RES_hhdet_tes!F$153</f>
        <v>0</v>
      </c>
      <c r="G121" s="162">
        <f>RES_hhdet_tes!G$153</f>
        <v>0</v>
      </c>
      <c r="H121" s="162">
        <f>RES_hhdet_tes!H$153</f>
        <v>0</v>
      </c>
      <c r="I121" s="162">
        <f>RES_hhdet_tes!I$153</f>
        <v>0</v>
      </c>
      <c r="J121" s="162">
        <f>RES_hhdet_tes!J$153</f>
        <v>0</v>
      </c>
      <c r="K121" s="162">
        <f>RES_hhdet_tes!K$153</f>
        <v>0</v>
      </c>
      <c r="L121" s="162">
        <f>RES_hhdet_tes!L$153</f>
        <v>0</v>
      </c>
      <c r="M121" s="162">
        <f>RES_hhdet_tes!M$153</f>
        <v>0</v>
      </c>
      <c r="N121" s="162">
        <f>RES_hhdet_tes!N$153</f>
        <v>0</v>
      </c>
      <c r="O121" s="162">
        <f>RES_hhdet_tes!O$153</f>
        <v>0</v>
      </c>
      <c r="P121" s="162">
        <f>RES_hhdet_tes!P$153</f>
        <v>0</v>
      </c>
      <c r="Q121" s="162">
        <f>RES_hhdet_tes!Q$153</f>
        <v>0</v>
      </c>
    </row>
    <row r="122" spans="1:17" ht="12" customHeight="1" x14ac:dyDescent="0.25">
      <c r="A122" s="161" t="s">
        <v>141</v>
      </c>
      <c r="B122" s="160">
        <f>SUM(B123:B124)</f>
        <v>0</v>
      </c>
      <c r="C122" s="160">
        <f t="shared" ref="C122:Q122" si="20">SUM(C123:C124)</f>
        <v>0</v>
      </c>
      <c r="D122" s="160">
        <f t="shared" si="20"/>
        <v>0</v>
      </c>
      <c r="E122" s="160">
        <f t="shared" si="20"/>
        <v>0</v>
      </c>
      <c r="F122" s="160">
        <f t="shared" si="20"/>
        <v>0</v>
      </c>
      <c r="G122" s="160">
        <f t="shared" si="20"/>
        <v>0</v>
      </c>
      <c r="H122" s="160">
        <f t="shared" si="20"/>
        <v>0</v>
      </c>
      <c r="I122" s="160">
        <f t="shared" si="20"/>
        <v>0</v>
      </c>
      <c r="J122" s="160">
        <f t="shared" si="20"/>
        <v>0</v>
      </c>
      <c r="K122" s="160">
        <f t="shared" si="20"/>
        <v>0</v>
      </c>
      <c r="L122" s="160">
        <f t="shared" si="20"/>
        <v>0</v>
      </c>
      <c r="M122" s="160">
        <f t="shared" si="20"/>
        <v>0</v>
      </c>
      <c r="N122" s="160">
        <f t="shared" si="20"/>
        <v>0</v>
      </c>
      <c r="O122" s="160">
        <f t="shared" si="20"/>
        <v>0</v>
      </c>
      <c r="P122" s="160">
        <f t="shared" si="20"/>
        <v>0</v>
      </c>
      <c r="Q122" s="160">
        <f t="shared" si="20"/>
        <v>0</v>
      </c>
    </row>
    <row r="123" spans="1:17" ht="12" customHeight="1" x14ac:dyDescent="0.25">
      <c r="A123" s="148" t="s">
        <v>60</v>
      </c>
      <c r="B123" s="156">
        <f>RES_hhdet_tes!B$155</f>
        <v>0</v>
      </c>
      <c r="C123" s="156">
        <f>RES_hhdet_tes!C$155</f>
        <v>0</v>
      </c>
      <c r="D123" s="156">
        <f>RES_hhdet_tes!D$155</f>
        <v>0</v>
      </c>
      <c r="E123" s="156">
        <f>RES_hhdet_tes!E$155</f>
        <v>0</v>
      </c>
      <c r="F123" s="156">
        <f>RES_hhdet_tes!F$155</f>
        <v>0</v>
      </c>
      <c r="G123" s="156">
        <f>RES_hhdet_tes!G$155</f>
        <v>0</v>
      </c>
      <c r="H123" s="156">
        <f>RES_hhdet_tes!H$155</f>
        <v>0</v>
      </c>
      <c r="I123" s="156">
        <f>RES_hhdet_tes!I$155</f>
        <v>0</v>
      </c>
      <c r="J123" s="156">
        <f>RES_hhdet_tes!J$155</f>
        <v>0</v>
      </c>
      <c r="K123" s="156">
        <f>RES_hhdet_tes!K$155</f>
        <v>0</v>
      </c>
      <c r="L123" s="156">
        <f>RES_hhdet_tes!L$155</f>
        <v>0</v>
      </c>
      <c r="M123" s="156">
        <f>RES_hhdet_tes!M$155</f>
        <v>0</v>
      </c>
      <c r="N123" s="156">
        <f>RES_hhdet_tes!N$155</f>
        <v>0</v>
      </c>
      <c r="O123" s="156">
        <f>RES_hhdet_tes!O$155</f>
        <v>0</v>
      </c>
      <c r="P123" s="156">
        <f>RES_hhdet_tes!P$155</f>
        <v>0</v>
      </c>
      <c r="Q123" s="156">
        <f>RES_hhdet_tes!Q$155</f>
        <v>0</v>
      </c>
    </row>
    <row r="124" spans="1:17" ht="12" customHeight="1" x14ac:dyDescent="0.25">
      <c r="A124" s="148" t="s">
        <v>59</v>
      </c>
      <c r="B124" s="156">
        <f>RES_hhdet_tes!B$156</f>
        <v>0</v>
      </c>
      <c r="C124" s="156">
        <f>RES_hhdet_tes!C$156</f>
        <v>0</v>
      </c>
      <c r="D124" s="156">
        <f>RES_hhdet_tes!D$156</f>
        <v>0</v>
      </c>
      <c r="E124" s="156">
        <f>RES_hhdet_tes!E$156</f>
        <v>0</v>
      </c>
      <c r="F124" s="156">
        <f>RES_hhdet_tes!F$156</f>
        <v>0</v>
      </c>
      <c r="G124" s="156">
        <f>RES_hhdet_tes!G$156</f>
        <v>0</v>
      </c>
      <c r="H124" s="156">
        <f>RES_hhdet_tes!H$156</f>
        <v>0</v>
      </c>
      <c r="I124" s="156">
        <f>RES_hhdet_tes!I$156</f>
        <v>0</v>
      </c>
      <c r="J124" s="156">
        <f>RES_hhdet_tes!J$156</f>
        <v>0</v>
      </c>
      <c r="K124" s="156">
        <f>RES_hhdet_tes!K$156</f>
        <v>0</v>
      </c>
      <c r="L124" s="156">
        <f>RES_hhdet_tes!L$156</f>
        <v>0</v>
      </c>
      <c r="M124" s="156">
        <f>RES_hhdet_tes!M$156</f>
        <v>0</v>
      </c>
      <c r="N124" s="156">
        <f>RES_hhdet_tes!N$156</f>
        <v>0</v>
      </c>
      <c r="O124" s="156">
        <f>RES_hhdet_tes!O$156</f>
        <v>0</v>
      </c>
      <c r="P124" s="156">
        <f>RES_hhdet_tes!P$156</f>
        <v>0</v>
      </c>
      <c r="Q124" s="156">
        <f>RES_hhdet_tes!Q$156</f>
        <v>0</v>
      </c>
    </row>
    <row r="125" spans="1:17" ht="12" customHeight="1" x14ac:dyDescent="0.25">
      <c r="A125" s="158" t="s">
        <v>62</v>
      </c>
      <c r="B125" s="157">
        <f>SUM(B126:B127)</f>
        <v>0</v>
      </c>
      <c r="C125" s="157">
        <f t="shared" ref="C125:Q125" si="21">SUM(C126:C127)</f>
        <v>0</v>
      </c>
      <c r="D125" s="157">
        <f t="shared" si="21"/>
        <v>0</v>
      </c>
      <c r="E125" s="157">
        <f t="shared" si="21"/>
        <v>0</v>
      </c>
      <c r="F125" s="157">
        <f t="shared" si="21"/>
        <v>0</v>
      </c>
      <c r="G125" s="157">
        <f t="shared" si="21"/>
        <v>0</v>
      </c>
      <c r="H125" s="157">
        <f t="shared" si="21"/>
        <v>0</v>
      </c>
      <c r="I125" s="157">
        <f t="shared" si="21"/>
        <v>0</v>
      </c>
      <c r="J125" s="157">
        <f t="shared" si="21"/>
        <v>0</v>
      </c>
      <c r="K125" s="157">
        <f t="shared" si="21"/>
        <v>0</v>
      </c>
      <c r="L125" s="157">
        <f t="shared" si="21"/>
        <v>0</v>
      </c>
      <c r="M125" s="157">
        <f t="shared" si="21"/>
        <v>0</v>
      </c>
      <c r="N125" s="157">
        <f t="shared" si="21"/>
        <v>0</v>
      </c>
      <c r="O125" s="157">
        <f t="shared" si="21"/>
        <v>0</v>
      </c>
      <c r="P125" s="157">
        <f t="shared" si="21"/>
        <v>0</v>
      </c>
      <c r="Q125" s="157">
        <f t="shared" si="21"/>
        <v>0</v>
      </c>
    </row>
    <row r="126" spans="1:17" ht="12" customHeight="1" x14ac:dyDescent="0.25">
      <c r="A126" s="23" t="s">
        <v>57</v>
      </c>
      <c r="B126" s="156">
        <f>RES_hhdet_tes!B$158</f>
        <v>0</v>
      </c>
      <c r="C126" s="156">
        <f>RES_hhdet_tes!C$158</f>
        <v>0</v>
      </c>
      <c r="D126" s="156">
        <f>RES_hhdet_tes!D$158</f>
        <v>0</v>
      </c>
      <c r="E126" s="156">
        <f>RES_hhdet_tes!E$158</f>
        <v>0</v>
      </c>
      <c r="F126" s="156">
        <f>RES_hhdet_tes!F$158</f>
        <v>0</v>
      </c>
      <c r="G126" s="156">
        <f>RES_hhdet_tes!G$158</f>
        <v>0</v>
      </c>
      <c r="H126" s="156">
        <f>RES_hhdet_tes!H$158</f>
        <v>0</v>
      </c>
      <c r="I126" s="156">
        <f>RES_hhdet_tes!I$158</f>
        <v>0</v>
      </c>
      <c r="J126" s="156">
        <f>RES_hhdet_tes!J$158</f>
        <v>0</v>
      </c>
      <c r="K126" s="156">
        <f>RES_hhdet_tes!K$158</f>
        <v>0</v>
      </c>
      <c r="L126" s="156">
        <f>RES_hhdet_tes!L$158</f>
        <v>0</v>
      </c>
      <c r="M126" s="156">
        <f>RES_hhdet_tes!M$158</f>
        <v>0</v>
      </c>
      <c r="N126" s="156">
        <f>RES_hhdet_tes!N$158</f>
        <v>0</v>
      </c>
      <c r="O126" s="156">
        <f>RES_hhdet_tes!O$158</f>
        <v>0</v>
      </c>
      <c r="P126" s="156">
        <f>RES_hhdet_tes!P$158</f>
        <v>0</v>
      </c>
      <c r="Q126" s="156">
        <f>RES_hhdet_tes!Q$158</f>
        <v>0</v>
      </c>
    </row>
    <row r="127" spans="1:17" ht="12" customHeight="1" x14ac:dyDescent="0.25">
      <c r="A127" s="29" t="s">
        <v>140</v>
      </c>
      <c r="B127" s="57">
        <f>RES_hhdet_tes!B$159</f>
        <v>0</v>
      </c>
      <c r="C127" s="57">
        <f>RES_hhdet_tes!C$159</f>
        <v>0</v>
      </c>
      <c r="D127" s="57">
        <f>RES_hhdet_tes!D$159</f>
        <v>0</v>
      </c>
      <c r="E127" s="57">
        <f>RES_hhdet_tes!E$159</f>
        <v>0</v>
      </c>
      <c r="F127" s="57">
        <f>RES_hhdet_tes!F$159</f>
        <v>0</v>
      </c>
      <c r="G127" s="57">
        <f>RES_hhdet_tes!G$159</f>
        <v>0</v>
      </c>
      <c r="H127" s="57">
        <f>RES_hhdet_tes!H$159</f>
        <v>0</v>
      </c>
      <c r="I127" s="57">
        <f>RES_hhdet_tes!I$159</f>
        <v>0</v>
      </c>
      <c r="J127" s="57">
        <f>RES_hhdet_tes!J$159</f>
        <v>0</v>
      </c>
      <c r="K127" s="57">
        <f>RES_hhdet_tes!K$159</f>
        <v>0</v>
      </c>
      <c r="L127" s="57">
        <f>RES_hhdet_tes!L$159</f>
        <v>0</v>
      </c>
      <c r="M127" s="57">
        <f>RES_hhdet_tes!M$159</f>
        <v>0</v>
      </c>
      <c r="N127" s="57">
        <f>RES_hhdet_tes!N$159</f>
        <v>0</v>
      </c>
      <c r="O127" s="57">
        <f>RES_hhdet_tes!O$159</f>
        <v>0</v>
      </c>
      <c r="P127" s="57">
        <f>RES_hhdet_tes!P$159</f>
        <v>0</v>
      </c>
      <c r="Q127" s="57">
        <f>RES_hhdet_tes!Q$159</f>
        <v>0</v>
      </c>
    </row>
    <row r="129" spans="1:17" ht="12" customHeight="1" x14ac:dyDescent="0.25">
      <c r="A129" s="152" t="s">
        <v>199</v>
      </c>
      <c r="B129" s="175" t="str">
        <f t="shared" ref="B129:Q144" si="22">IF(B111=0,"",B111/B93)</f>
        <v/>
      </c>
      <c r="C129" s="175" t="str">
        <f t="shared" si="22"/>
        <v/>
      </c>
      <c r="D129" s="175" t="str">
        <f t="shared" si="22"/>
        <v/>
      </c>
      <c r="E129" s="175" t="str">
        <f t="shared" si="22"/>
        <v/>
      </c>
      <c r="F129" s="175" t="str">
        <f t="shared" si="22"/>
        <v/>
      </c>
      <c r="G129" s="175" t="str">
        <f t="shared" si="22"/>
        <v/>
      </c>
      <c r="H129" s="175" t="str">
        <f t="shared" si="22"/>
        <v/>
      </c>
      <c r="I129" s="175" t="str">
        <f t="shared" si="22"/>
        <v/>
      </c>
      <c r="J129" s="175" t="str">
        <f t="shared" si="22"/>
        <v/>
      </c>
      <c r="K129" s="175" t="str">
        <f t="shared" si="22"/>
        <v/>
      </c>
      <c r="L129" s="175" t="str">
        <f t="shared" si="22"/>
        <v/>
      </c>
      <c r="M129" s="175" t="str">
        <f t="shared" si="22"/>
        <v/>
      </c>
      <c r="N129" s="175" t="str">
        <f t="shared" si="22"/>
        <v/>
      </c>
      <c r="O129" s="175" t="str">
        <f t="shared" si="22"/>
        <v/>
      </c>
      <c r="P129" s="175" t="str">
        <f t="shared" si="22"/>
        <v/>
      </c>
      <c r="Q129" s="175" t="str">
        <f t="shared" si="22"/>
        <v/>
      </c>
    </row>
    <row r="130" spans="1:17" ht="12" customHeight="1" x14ac:dyDescent="0.25">
      <c r="A130" s="158" t="s">
        <v>65</v>
      </c>
      <c r="B130" s="169" t="str">
        <f t="shared" si="22"/>
        <v/>
      </c>
      <c r="C130" s="169" t="str">
        <f t="shared" si="22"/>
        <v/>
      </c>
      <c r="D130" s="169" t="str">
        <f t="shared" si="22"/>
        <v/>
      </c>
      <c r="E130" s="169" t="str">
        <f t="shared" si="22"/>
        <v/>
      </c>
      <c r="F130" s="169" t="str">
        <f t="shared" si="22"/>
        <v/>
      </c>
      <c r="G130" s="169" t="str">
        <f t="shared" si="22"/>
        <v/>
      </c>
      <c r="H130" s="169" t="str">
        <f t="shared" si="22"/>
        <v/>
      </c>
      <c r="I130" s="169" t="str">
        <f t="shared" si="22"/>
        <v/>
      </c>
      <c r="J130" s="169" t="str">
        <f t="shared" si="22"/>
        <v/>
      </c>
      <c r="K130" s="169" t="str">
        <f t="shared" si="22"/>
        <v/>
      </c>
      <c r="L130" s="169" t="str">
        <f t="shared" si="22"/>
        <v/>
      </c>
      <c r="M130" s="169" t="str">
        <f t="shared" si="22"/>
        <v/>
      </c>
      <c r="N130" s="169" t="str">
        <f t="shared" si="22"/>
        <v/>
      </c>
      <c r="O130" s="169" t="str">
        <f t="shared" si="22"/>
        <v/>
      </c>
      <c r="P130" s="169" t="str">
        <f t="shared" si="22"/>
        <v/>
      </c>
      <c r="Q130" s="169" t="str">
        <f t="shared" si="22"/>
        <v/>
      </c>
    </row>
    <row r="131" spans="1:17" ht="12" customHeight="1" x14ac:dyDescent="0.25">
      <c r="A131" s="23" t="s">
        <v>60</v>
      </c>
      <c r="B131" s="73" t="str">
        <f t="shared" si="22"/>
        <v/>
      </c>
      <c r="C131" s="73" t="str">
        <f t="shared" si="22"/>
        <v/>
      </c>
      <c r="D131" s="73" t="str">
        <f t="shared" si="22"/>
        <v/>
      </c>
      <c r="E131" s="73" t="str">
        <f t="shared" si="22"/>
        <v/>
      </c>
      <c r="F131" s="73" t="str">
        <f t="shared" si="22"/>
        <v/>
      </c>
      <c r="G131" s="73" t="str">
        <f t="shared" si="22"/>
        <v/>
      </c>
      <c r="H131" s="73" t="str">
        <f t="shared" si="22"/>
        <v/>
      </c>
      <c r="I131" s="73" t="str">
        <f t="shared" si="22"/>
        <v/>
      </c>
      <c r="J131" s="73" t="str">
        <f t="shared" si="22"/>
        <v/>
      </c>
      <c r="K131" s="73" t="str">
        <f t="shared" si="22"/>
        <v/>
      </c>
      <c r="L131" s="73" t="str">
        <f t="shared" si="22"/>
        <v/>
      </c>
      <c r="M131" s="73" t="str">
        <f t="shared" si="22"/>
        <v/>
      </c>
      <c r="N131" s="73" t="str">
        <f t="shared" si="22"/>
        <v/>
      </c>
      <c r="O131" s="73" t="str">
        <f t="shared" si="22"/>
        <v/>
      </c>
      <c r="P131" s="73" t="str">
        <f t="shared" si="22"/>
        <v/>
      </c>
      <c r="Q131" s="73" t="str">
        <f t="shared" si="22"/>
        <v/>
      </c>
    </row>
    <row r="132" spans="1:17" ht="12" customHeight="1" x14ac:dyDescent="0.25">
      <c r="A132" s="158" t="s">
        <v>112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 t="str">
        <f t="shared" si="22"/>
        <v/>
      </c>
      <c r="G132" s="169" t="str">
        <f t="shared" si="22"/>
        <v/>
      </c>
      <c r="H132" s="169" t="str">
        <f t="shared" si="22"/>
        <v/>
      </c>
      <c r="I132" s="169" t="str">
        <f t="shared" si="22"/>
        <v/>
      </c>
      <c r="J132" s="169" t="str">
        <f t="shared" si="22"/>
        <v/>
      </c>
      <c r="K132" s="169" t="str">
        <f t="shared" si="22"/>
        <v/>
      </c>
      <c r="L132" s="169" t="str">
        <f t="shared" si="22"/>
        <v/>
      </c>
      <c r="M132" s="169" t="str">
        <f t="shared" si="22"/>
        <v/>
      </c>
      <c r="N132" s="169" t="str">
        <f t="shared" si="22"/>
        <v/>
      </c>
      <c r="O132" s="169" t="str">
        <f t="shared" si="22"/>
        <v/>
      </c>
      <c r="P132" s="169" t="str">
        <f t="shared" si="22"/>
        <v/>
      </c>
      <c r="Q132" s="169" t="str">
        <f t="shared" si="22"/>
        <v/>
      </c>
    </row>
    <row r="133" spans="1:17" ht="12" customHeight="1" x14ac:dyDescent="0.25">
      <c r="A133" s="23" t="s">
        <v>60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 t="str">
        <f t="shared" si="22"/>
        <v/>
      </c>
      <c r="G133" s="73" t="str">
        <f t="shared" si="22"/>
        <v/>
      </c>
      <c r="H133" s="73" t="str">
        <f t="shared" si="22"/>
        <v/>
      </c>
      <c r="I133" s="73" t="str">
        <f t="shared" si="22"/>
        <v/>
      </c>
      <c r="J133" s="73" t="str">
        <f t="shared" si="22"/>
        <v/>
      </c>
      <c r="K133" s="73" t="str">
        <f t="shared" si="22"/>
        <v/>
      </c>
      <c r="L133" s="73" t="str">
        <f t="shared" si="22"/>
        <v/>
      </c>
      <c r="M133" s="73" t="str">
        <f t="shared" si="22"/>
        <v/>
      </c>
      <c r="N133" s="73" t="str">
        <f t="shared" si="22"/>
        <v/>
      </c>
      <c r="O133" s="73" t="str">
        <f t="shared" si="22"/>
        <v/>
      </c>
      <c r="P133" s="73" t="str">
        <f t="shared" si="22"/>
        <v/>
      </c>
      <c r="Q133" s="73" t="str">
        <f t="shared" si="22"/>
        <v/>
      </c>
    </row>
    <row r="134" spans="1:17" ht="12" customHeight="1" x14ac:dyDescent="0.25">
      <c r="A134" s="158" t="s">
        <v>63</v>
      </c>
      <c r="B134" s="169" t="str">
        <f t="shared" si="22"/>
        <v/>
      </c>
      <c r="C134" s="169" t="str">
        <f t="shared" si="22"/>
        <v/>
      </c>
      <c r="D134" s="169" t="str">
        <f t="shared" si="22"/>
        <v/>
      </c>
      <c r="E134" s="169" t="str">
        <f t="shared" si="22"/>
        <v/>
      </c>
      <c r="F134" s="169" t="str">
        <f t="shared" si="22"/>
        <v/>
      </c>
      <c r="G134" s="169" t="str">
        <f t="shared" si="22"/>
        <v/>
      </c>
      <c r="H134" s="169" t="str">
        <f t="shared" si="22"/>
        <v/>
      </c>
      <c r="I134" s="169" t="str">
        <f t="shared" si="22"/>
        <v/>
      </c>
      <c r="J134" s="169" t="str">
        <f t="shared" si="22"/>
        <v/>
      </c>
      <c r="K134" s="169" t="str">
        <f t="shared" si="22"/>
        <v/>
      </c>
      <c r="L134" s="169" t="str">
        <f t="shared" si="22"/>
        <v/>
      </c>
      <c r="M134" s="169" t="str">
        <f t="shared" si="22"/>
        <v/>
      </c>
      <c r="N134" s="169" t="str">
        <f t="shared" si="22"/>
        <v/>
      </c>
      <c r="O134" s="169" t="str">
        <f t="shared" si="22"/>
        <v/>
      </c>
      <c r="P134" s="169" t="str">
        <f t="shared" si="22"/>
        <v/>
      </c>
      <c r="Q134" s="169" t="str">
        <f t="shared" si="22"/>
        <v/>
      </c>
    </row>
    <row r="135" spans="1:17" ht="12" customHeight="1" x14ac:dyDescent="0.25">
      <c r="A135" s="167" t="s">
        <v>144</v>
      </c>
      <c r="B135" s="174" t="str">
        <f t="shared" si="22"/>
        <v/>
      </c>
      <c r="C135" s="174" t="str">
        <f t="shared" si="22"/>
        <v/>
      </c>
      <c r="D135" s="174" t="str">
        <f t="shared" si="22"/>
        <v/>
      </c>
      <c r="E135" s="174" t="str">
        <f t="shared" si="22"/>
        <v/>
      </c>
      <c r="F135" s="174" t="str">
        <f t="shared" si="22"/>
        <v/>
      </c>
      <c r="G135" s="174" t="str">
        <f t="shared" si="22"/>
        <v/>
      </c>
      <c r="H135" s="174" t="str">
        <f t="shared" si="22"/>
        <v/>
      </c>
      <c r="I135" s="174" t="str">
        <f t="shared" si="22"/>
        <v/>
      </c>
      <c r="J135" s="174" t="str">
        <f t="shared" si="22"/>
        <v/>
      </c>
      <c r="K135" s="174" t="str">
        <f t="shared" si="22"/>
        <v/>
      </c>
      <c r="L135" s="174" t="str">
        <f t="shared" si="22"/>
        <v/>
      </c>
      <c r="M135" s="174" t="str">
        <f t="shared" si="22"/>
        <v/>
      </c>
      <c r="N135" s="174" t="str">
        <f t="shared" si="22"/>
        <v/>
      </c>
      <c r="O135" s="174" t="str">
        <f t="shared" si="22"/>
        <v/>
      </c>
      <c r="P135" s="174" t="str">
        <f t="shared" si="22"/>
        <v/>
      </c>
      <c r="Q135" s="174" t="str">
        <f t="shared" si="22"/>
        <v/>
      </c>
    </row>
    <row r="136" spans="1:17" ht="12" customHeight="1" x14ac:dyDescent="0.25">
      <c r="A136" s="167" t="s">
        <v>143</v>
      </c>
      <c r="B136" s="174" t="str">
        <f t="shared" si="22"/>
        <v/>
      </c>
      <c r="C136" s="174" t="str">
        <f t="shared" si="22"/>
        <v/>
      </c>
      <c r="D136" s="174" t="str">
        <f t="shared" si="22"/>
        <v/>
      </c>
      <c r="E136" s="174" t="str">
        <f t="shared" si="22"/>
        <v/>
      </c>
      <c r="F136" s="174" t="str">
        <f t="shared" si="22"/>
        <v/>
      </c>
      <c r="G136" s="174" t="str">
        <f t="shared" si="22"/>
        <v/>
      </c>
      <c r="H136" s="174" t="str">
        <f t="shared" si="22"/>
        <v/>
      </c>
      <c r="I136" s="174" t="str">
        <f t="shared" si="22"/>
        <v/>
      </c>
      <c r="J136" s="174" t="str">
        <f t="shared" si="22"/>
        <v/>
      </c>
      <c r="K136" s="174" t="str">
        <f t="shared" si="22"/>
        <v/>
      </c>
      <c r="L136" s="174" t="str">
        <f t="shared" si="22"/>
        <v/>
      </c>
      <c r="M136" s="174" t="str">
        <f t="shared" si="22"/>
        <v/>
      </c>
      <c r="N136" s="174" t="str">
        <f t="shared" si="22"/>
        <v/>
      </c>
      <c r="O136" s="174" t="str">
        <f t="shared" si="22"/>
        <v/>
      </c>
      <c r="P136" s="174" t="str">
        <f t="shared" si="22"/>
        <v/>
      </c>
      <c r="Q136" s="174" t="str">
        <f t="shared" si="22"/>
        <v/>
      </c>
    </row>
    <row r="137" spans="1:17" ht="12" customHeight="1" x14ac:dyDescent="0.25">
      <c r="A137" s="166" t="s">
        <v>57</v>
      </c>
      <c r="B137" s="173" t="str">
        <f t="shared" si="22"/>
        <v/>
      </c>
      <c r="C137" s="173" t="str">
        <f t="shared" si="22"/>
        <v/>
      </c>
      <c r="D137" s="173" t="str">
        <f t="shared" si="22"/>
        <v/>
      </c>
      <c r="E137" s="173" t="str">
        <f t="shared" si="22"/>
        <v/>
      </c>
      <c r="F137" s="173" t="str">
        <f t="shared" si="22"/>
        <v/>
      </c>
      <c r="G137" s="173" t="str">
        <f t="shared" si="22"/>
        <v/>
      </c>
      <c r="H137" s="173" t="str">
        <f t="shared" si="22"/>
        <v/>
      </c>
      <c r="I137" s="173" t="str">
        <f t="shared" si="22"/>
        <v/>
      </c>
      <c r="J137" s="173" t="str">
        <f t="shared" si="22"/>
        <v/>
      </c>
      <c r="K137" s="173" t="str">
        <f t="shared" si="22"/>
        <v/>
      </c>
      <c r="L137" s="173" t="str">
        <f t="shared" si="22"/>
        <v/>
      </c>
      <c r="M137" s="173" t="str">
        <f t="shared" si="22"/>
        <v/>
      </c>
      <c r="N137" s="173" t="str">
        <f t="shared" si="22"/>
        <v/>
      </c>
      <c r="O137" s="173" t="str">
        <f t="shared" si="22"/>
        <v/>
      </c>
      <c r="P137" s="173" t="str">
        <f t="shared" si="22"/>
        <v/>
      </c>
      <c r="Q137" s="173" t="str">
        <f t="shared" si="22"/>
        <v/>
      </c>
    </row>
    <row r="138" spans="1:17" ht="12" customHeight="1" x14ac:dyDescent="0.25">
      <c r="A138" s="147" t="s">
        <v>59</v>
      </c>
      <c r="B138" s="172" t="str">
        <f t="shared" si="22"/>
        <v/>
      </c>
      <c r="C138" s="172" t="str">
        <f t="shared" si="22"/>
        <v/>
      </c>
      <c r="D138" s="172" t="str">
        <f t="shared" si="22"/>
        <v/>
      </c>
      <c r="E138" s="172" t="str">
        <f t="shared" si="22"/>
        <v/>
      </c>
      <c r="F138" s="172" t="str">
        <f t="shared" si="22"/>
        <v/>
      </c>
      <c r="G138" s="172" t="str">
        <f t="shared" si="22"/>
        <v/>
      </c>
      <c r="H138" s="172" t="str">
        <f t="shared" si="22"/>
        <v/>
      </c>
      <c r="I138" s="172" t="str">
        <f t="shared" si="22"/>
        <v/>
      </c>
      <c r="J138" s="172" t="str">
        <f t="shared" si="22"/>
        <v/>
      </c>
      <c r="K138" s="172" t="str">
        <f t="shared" si="22"/>
        <v/>
      </c>
      <c r="L138" s="172" t="str">
        <f t="shared" si="22"/>
        <v/>
      </c>
      <c r="M138" s="172" t="str">
        <f t="shared" si="22"/>
        <v/>
      </c>
      <c r="N138" s="172" t="str">
        <f t="shared" si="22"/>
        <v/>
      </c>
      <c r="O138" s="172" t="str">
        <f t="shared" si="22"/>
        <v/>
      </c>
      <c r="P138" s="172" t="str">
        <f t="shared" si="22"/>
        <v/>
      </c>
      <c r="Q138" s="172" t="str">
        <f t="shared" si="22"/>
        <v/>
      </c>
    </row>
    <row r="139" spans="1:17" ht="12" customHeight="1" x14ac:dyDescent="0.25">
      <c r="A139" s="163" t="s">
        <v>142</v>
      </c>
      <c r="B139" s="171" t="str">
        <f t="shared" si="22"/>
        <v/>
      </c>
      <c r="C139" s="171" t="str">
        <f t="shared" si="22"/>
        <v/>
      </c>
      <c r="D139" s="171" t="str">
        <f t="shared" si="22"/>
        <v/>
      </c>
      <c r="E139" s="171" t="str">
        <f t="shared" si="22"/>
        <v/>
      </c>
      <c r="F139" s="171" t="str">
        <f t="shared" si="22"/>
        <v/>
      </c>
      <c r="G139" s="171" t="str">
        <f t="shared" si="22"/>
        <v/>
      </c>
      <c r="H139" s="171" t="str">
        <f t="shared" si="22"/>
        <v/>
      </c>
      <c r="I139" s="171" t="str">
        <f t="shared" si="22"/>
        <v/>
      </c>
      <c r="J139" s="171" t="str">
        <f t="shared" si="22"/>
        <v/>
      </c>
      <c r="K139" s="171" t="str">
        <f t="shared" si="22"/>
        <v/>
      </c>
      <c r="L139" s="171" t="str">
        <f t="shared" si="22"/>
        <v/>
      </c>
      <c r="M139" s="171" t="str">
        <f t="shared" si="22"/>
        <v/>
      </c>
      <c r="N139" s="171" t="str">
        <f t="shared" si="22"/>
        <v/>
      </c>
      <c r="O139" s="171" t="str">
        <f t="shared" si="22"/>
        <v/>
      </c>
      <c r="P139" s="171" t="str">
        <f t="shared" si="22"/>
        <v/>
      </c>
      <c r="Q139" s="171" t="str">
        <f t="shared" si="22"/>
        <v/>
      </c>
    </row>
    <row r="140" spans="1:17" ht="12" customHeight="1" x14ac:dyDescent="0.25">
      <c r="A140" s="161" t="s">
        <v>141</v>
      </c>
      <c r="B140" s="170" t="str">
        <f t="shared" si="22"/>
        <v/>
      </c>
      <c r="C140" s="170" t="str">
        <f t="shared" si="22"/>
        <v/>
      </c>
      <c r="D140" s="170" t="str">
        <f t="shared" si="22"/>
        <v/>
      </c>
      <c r="E140" s="170" t="str">
        <f t="shared" si="22"/>
        <v/>
      </c>
      <c r="F140" s="170" t="str">
        <f t="shared" si="22"/>
        <v/>
      </c>
      <c r="G140" s="170" t="str">
        <f t="shared" si="22"/>
        <v/>
      </c>
      <c r="H140" s="170" t="str">
        <f t="shared" si="22"/>
        <v/>
      </c>
      <c r="I140" s="170" t="str">
        <f t="shared" si="22"/>
        <v/>
      </c>
      <c r="J140" s="170" t="str">
        <f t="shared" si="22"/>
        <v/>
      </c>
      <c r="K140" s="170" t="str">
        <f t="shared" si="22"/>
        <v/>
      </c>
      <c r="L140" s="170" t="str">
        <f t="shared" si="22"/>
        <v/>
      </c>
      <c r="M140" s="170" t="str">
        <f t="shared" si="22"/>
        <v/>
      </c>
      <c r="N140" s="170" t="str">
        <f t="shared" si="22"/>
        <v/>
      </c>
      <c r="O140" s="170" t="str">
        <f t="shared" si="22"/>
        <v/>
      </c>
      <c r="P140" s="170" t="str">
        <f t="shared" si="22"/>
        <v/>
      </c>
      <c r="Q140" s="170" t="str">
        <f t="shared" si="22"/>
        <v/>
      </c>
    </row>
    <row r="141" spans="1:17" ht="12" customHeight="1" x14ac:dyDescent="0.25">
      <c r="A141" s="148" t="s">
        <v>60</v>
      </c>
      <c r="B141" s="73" t="str">
        <f t="shared" si="22"/>
        <v/>
      </c>
      <c r="C141" s="73" t="str">
        <f t="shared" si="22"/>
        <v/>
      </c>
      <c r="D141" s="73" t="str">
        <f t="shared" si="22"/>
        <v/>
      </c>
      <c r="E141" s="73" t="str">
        <f t="shared" si="22"/>
        <v/>
      </c>
      <c r="F141" s="73" t="str">
        <f t="shared" si="22"/>
        <v/>
      </c>
      <c r="G141" s="73" t="str">
        <f t="shared" si="22"/>
        <v/>
      </c>
      <c r="H141" s="73" t="str">
        <f t="shared" si="22"/>
        <v/>
      </c>
      <c r="I141" s="73" t="str">
        <f t="shared" si="22"/>
        <v/>
      </c>
      <c r="J141" s="73" t="str">
        <f t="shared" si="22"/>
        <v/>
      </c>
      <c r="K141" s="73" t="str">
        <f t="shared" si="22"/>
        <v/>
      </c>
      <c r="L141" s="73" t="str">
        <f t="shared" si="22"/>
        <v/>
      </c>
      <c r="M141" s="73" t="str">
        <f t="shared" si="22"/>
        <v/>
      </c>
      <c r="N141" s="73" t="str">
        <f t="shared" si="22"/>
        <v/>
      </c>
      <c r="O141" s="73" t="str">
        <f t="shared" si="22"/>
        <v/>
      </c>
      <c r="P141" s="73" t="str">
        <f t="shared" si="22"/>
        <v/>
      </c>
      <c r="Q141" s="73" t="str">
        <f t="shared" si="22"/>
        <v/>
      </c>
    </row>
    <row r="142" spans="1:17" ht="12" customHeight="1" x14ac:dyDescent="0.25">
      <c r="A142" s="148" t="s">
        <v>59</v>
      </c>
      <c r="B142" s="73" t="str">
        <f t="shared" si="22"/>
        <v/>
      </c>
      <c r="C142" s="73" t="str">
        <f t="shared" si="22"/>
        <v/>
      </c>
      <c r="D142" s="73" t="str">
        <f t="shared" si="22"/>
        <v/>
      </c>
      <c r="E142" s="73" t="str">
        <f t="shared" si="22"/>
        <v/>
      </c>
      <c r="F142" s="73" t="str">
        <f t="shared" si="22"/>
        <v/>
      </c>
      <c r="G142" s="73" t="str">
        <f t="shared" si="22"/>
        <v/>
      </c>
      <c r="H142" s="73" t="str">
        <f t="shared" si="22"/>
        <v/>
      </c>
      <c r="I142" s="73" t="str">
        <f t="shared" si="22"/>
        <v/>
      </c>
      <c r="J142" s="73" t="str">
        <f t="shared" si="22"/>
        <v/>
      </c>
      <c r="K142" s="73" t="str">
        <f t="shared" si="22"/>
        <v/>
      </c>
      <c r="L142" s="73" t="str">
        <f t="shared" si="22"/>
        <v/>
      </c>
      <c r="M142" s="73" t="str">
        <f t="shared" si="22"/>
        <v/>
      </c>
      <c r="N142" s="73" t="str">
        <f t="shared" si="22"/>
        <v/>
      </c>
      <c r="O142" s="73" t="str">
        <f t="shared" si="22"/>
        <v/>
      </c>
      <c r="P142" s="73" t="str">
        <f t="shared" si="22"/>
        <v/>
      </c>
      <c r="Q142" s="73" t="str">
        <f t="shared" si="22"/>
        <v/>
      </c>
    </row>
    <row r="143" spans="1:17" ht="12" customHeight="1" x14ac:dyDescent="0.25">
      <c r="A143" s="158" t="s">
        <v>62</v>
      </c>
      <c r="B143" s="169" t="str">
        <f t="shared" si="22"/>
        <v/>
      </c>
      <c r="C143" s="169" t="str">
        <f t="shared" si="22"/>
        <v/>
      </c>
      <c r="D143" s="169" t="str">
        <f t="shared" si="22"/>
        <v/>
      </c>
      <c r="E143" s="169" t="str">
        <f t="shared" si="22"/>
        <v/>
      </c>
      <c r="F143" s="169" t="str">
        <f t="shared" si="22"/>
        <v/>
      </c>
      <c r="G143" s="169" t="str">
        <f t="shared" si="22"/>
        <v/>
      </c>
      <c r="H143" s="169" t="str">
        <f t="shared" si="22"/>
        <v/>
      </c>
      <c r="I143" s="169" t="str">
        <f t="shared" si="22"/>
        <v/>
      </c>
      <c r="J143" s="169" t="str">
        <f t="shared" si="22"/>
        <v/>
      </c>
      <c r="K143" s="169" t="str">
        <f t="shared" si="22"/>
        <v/>
      </c>
      <c r="L143" s="169" t="str">
        <f t="shared" si="22"/>
        <v/>
      </c>
      <c r="M143" s="169" t="str">
        <f t="shared" si="22"/>
        <v/>
      </c>
      <c r="N143" s="169" t="str">
        <f t="shared" si="22"/>
        <v/>
      </c>
      <c r="O143" s="169" t="str">
        <f t="shared" si="22"/>
        <v/>
      </c>
      <c r="P143" s="169" t="str">
        <f t="shared" si="22"/>
        <v/>
      </c>
      <c r="Q143" s="169" t="str">
        <f t="shared" si="22"/>
        <v/>
      </c>
    </row>
    <row r="144" spans="1:17" ht="12" customHeight="1" x14ac:dyDescent="0.25">
      <c r="A144" s="23" t="s">
        <v>57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ref="Q144" si="23">IF(Q126=0,"",Q126/Q108)</f>
        <v/>
      </c>
    </row>
    <row r="145" spans="1:17" ht="12" customHeight="1" x14ac:dyDescent="0.25">
      <c r="A145" s="29" t="s">
        <v>140</v>
      </c>
      <c r="B145" s="65" t="str">
        <f t="shared" ref="B145:Q145" si="24">IF(B127=0,"",B127/B109)</f>
        <v/>
      </c>
      <c r="C145" s="65" t="str">
        <f t="shared" si="24"/>
        <v/>
      </c>
      <c r="D145" s="65" t="str">
        <f t="shared" si="24"/>
        <v/>
      </c>
      <c r="E145" s="65" t="str">
        <f t="shared" si="24"/>
        <v/>
      </c>
      <c r="F145" s="65" t="str">
        <f t="shared" si="24"/>
        <v/>
      </c>
      <c r="G145" s="65" t="str">
        <f t="shared" si="24"/>
        <v/>
      </c>
      <c r="H145" s="65" t="str">
        <f t="shared" si="24"/>
        <v/>
      </c>
      <c r="I145" s="65" t="str">
        <f t="shared" si="24"/>
        <v/>
      </c>
      <c r="J145" s="65" t="str">
        <f t="shared" si="24"/>
        <v/>
      </c>
      <c r="K145" s="65" t="str">
        <f t="shared" si="24"/>
        <v/>
      </c>
      <c r="L145" s="65" t="str">
        <f t="shared" si="24"/>
        <v/>
      </c>
      <c r="M145" s="65" t="str">
        <f t="shared" si="24"/>
        <v/>
      </c>
      <c r="N145" s="65" t="str">
        <f t="shared" si="24"/>
        <v/>
      </c>
      <c r="O145" s="65" t="str">
        <f t="shared" si="24"/>
        <v/>
      </c>
      <c r="P145" s="65" t="str">
        <f t="shared" si="24"/>
        <v/>
      </c>
      <c r="Q145" s="65" t="str">
        <f t="shared" si="24"/>
        <v/>
      </c>
    </row>
    <row r="147" spans="1:17" ht="12" customHeight="1" x14ac:dyDescent="0.25">
      <c r="A147" s="152" t="s">
        <v>121</v>
      </c>
      <c r="B147" s="168">
        <f>SUM(B148,B150,B152,B161)</f>
        <v>0</v>
      </c>
      <c r="C147" s="168">
        <f t="shared" ref="C147:Q147" si="25">SUM(C148,C150,C152,C161)</f>
        <v>0</v>
      </c>
      <c r="D147" s="168">
        <f t="shared" si="25"/>
        <v>0</v>
      </c>
      <c r="E147" s="168">
        <f t="shared" si="25"/>
        <v>0</v>
      </c>
      <c r="F147" s="168">
        <f t="shared" si="25"/>
        <v>0</v>
      </c>
      <c r="G147" s="168">
        <f t="shared" si="25"/>
        <v>0</v>
      </c>
      <c r="H147" s="168">
        <f t="shared" si="25"/>
        <v>0</v>
      </c>
      <c r="I147" s="168">
        <f t="shared" si="25"/>
        <v>0</v>
      </c>
      <c r="J147" s="168">
        <f t="shared" si="25"/>
        <v>0</v>
      </c>
      <c r="K147" s="168">
        <f t="shared" si="25"/>
        <v>0</v>
      </c>
      <c r="L147" s="168">
        <f t="shared" si="25"/>
        <v>0</v>
      </c>
      <c r="M147" s="168">
        <f t="shared" si="25"/>
        <v>0</v>
      </c>
      <c r="N147" s="168">
        <f t="shared" si="25"/>
        <v>0</v>
      </c>
      <c r="O147" s="168">
        <f t="shared" si="25"/>
        <v>0</v>
      </c>
      <c r="P147" s="168">
        <f t="shared" si="25"/>
        <v>0</v>
      </c>
      <c r="Q147" s="168">
        <f t="shared" si="25"/>
        <v>0</v>
      </c>
    </row>
    <row r="148" spans="1:17" ht="12" customHeight="1" x14ac:dyDescent="0.25">
      <c r="A148" s="158" t="s">
        <v>65</v>
      </c>
      <c r="B148" s="157">
        <f>B149</f>
        <v>0</v>
      </c>
      <c r="C148" s="157">
        <f t="shared" ref="C148:Q148" si="26">C149</f>
        <v>0</v>
      </c>
      <c r="D148" s="157">
        <f t="shared" si="26"/>
        <v>0</v>
      </c>
      <c r="E148" s="157">
        <f t="shared" si="26"/>
        <v>0</v>
      </c>
      <c r="F148" s="157">
        <f t="shared" si="26"/>
        <v>0</v>
      </c>
      <c r="G148" s="157">
        <f t="shared" si="26"/>
        <v>0</v>
      </c>
      <c r="H148" s="157">
        <f t="shared" si="26"/>
        <v>0</v>
      </c>
      <c r="I148" s="157">
        <f t="shared" si="26"/>
        <v>0</v>
      </c>
      <c r="J148" s="157">
        <f t="shared" si="26"/>
        <v>0</v>
      </c>
      <c r="K148" s="157">
        <f t="shared" si="26"/>
        <v>0</v>
      </c>
      <c r="L148" s="157">
        <f t="shared" si="26"/>
        <v>0</v>
      </c>
      <c r="M148" s="157">
        <f t="shared" si="26"/>
        <v>0</v>
      </c>
      <c r="N148" s="157">
        <f t="shared" si="26"/>
        <v>0</v>
      </c>
      <c r="O148" s="157">
        <f t="shared" si="26"/>
        <v>0</v>
      </c>
      <c r="P148" s="157">
        <f t="shared" si="26"/>
        <v>0</v>
      </c>
      <c r="Q148" s="157">
        <f t="shared" si="26"/>
        <v>0</v>
      </c>
    </row>
    <row r="149" spans="1:17" ht="12" customHeight="1" x14ac:dyDescent="0.25">
      <c r="A149" s="23" t="s">
        <v>60</v>
      </c>
      <c r="B149" s="156">
        <f>RES_hhdet_emi!B$145</f>
        <v>0</v>
      </c>
      <c r="C149" s="156">
        <f>RES_hhdet_emi!C$145</f>
        <v>0</v>
      </c>
      <c r="D149" s="156">
        <f>RES_hhdet_emi!D$145</f>
        <v>0</v>
      </c>
      <c r="E149" s="156">
        <f>RES_hhdet_emi!E$145</f>
        <v>0</v>
      </c>
      <c r="F149" s="156">
        <f>RES_hhdet_emi!F$145</f>
        <v>0</v>
      </c>
      <c r="G149" s="156">
        <f>RES_hhdet_emi!G$145</f>
        <v>0</v>
      </c>
      <c r="H149" s="156">
        <f>RES_hhdet_emi!H$145</f>
        <v>0</v>
      </c>
      <c r="I149" s="156">
        <f>RES_hhdet_emi!I$145</f>
        <v>0</v>
      </c>
      <c r="J149" s="156">
        <f>RES_hhdet_emi!J$145</f>
        <v>0</v>
      </c>
      <c r="K149" s="156">
        <f>RES_hhdet_emi!K$145</f>
        <v>0</v>
      </c>
      <c r="L149" s="156">
        <f>RES_hhdet_emi!L$145</f>
        <v>0</v>
      </c>
      <c r="M149" s="156">
        <f>RES_hhdet_emi!M$145</f>
        <v>0</v>
      </c>
      <c r="N149" s="156">
        <f>RES_hhdet_emi!N$145</f>
        <v>0</v>
      </c>
      <c r="O149" s="156">
        <f>RES_hhdet_emi!O$145</f>
        <v>0</v>
      </c>
      <c r="P149" s="156">
        <f>RES_hhdet_emi!P$145</f>
        <v>0</v>
      </c>
      <c r="Q149" s="156">
        <f>RES_hhdet_emi!Q$145</f>
        <v>0</v>
      </c>
    </row>
    <row r="150" spans="1:17" ht="12" customHeight="1" x14ac:dyDescent="0.25">
      <c r="A150" s="158" t="s">
        <v>112</v>
      </c>
      <c r="B150" s="157">
        <f>B151</f>
        <v>0</v>
      </c>
      <c r="C150" s="157">
        <f t="shared" ref="C150:Q150" si="27">C151</f>
        <v>0</v>
      </c>
      <c r="D150" s="157">
        <f t="shared" si="27"/>
        <v>0</v>
      </c>
      <c r="E150" s="157">
        <f t="shared" si="27"/>
        <v>0</v>
      </c>
      <c r="F150" s="157">
        <f t="shared" si="27"/>
        <v>0</v>
      </c>
      <c r="G150" s="157">
        <f t="shared" si="27"/>
        <v>0</v>
      </c>
      <c r="H150" s="157">
        <f t="shared" si="27"/>
        <v>0</v>
      </c>
      <c r="I150" s="157">
        <f t="shared" si="27"/>
        <v>0</v>
      </c>
      <c r="J150" s="157">
        <f t="shared" si="27"/>
        <v>0</v>
      </c>
      <c r="K150" s="157">
        <f t="shared" si="27"/>
        <v>0</v>
      </c>
      <c r="L150" s="157">
        <f t="shared" si="27"/>
        <v>0</v>
      </c>
      <c r="M150" s="157">
        <f t="shared" si="27"/>
        <v>0</v>
      </c>
      <c r="N150" s="157">
        <f t="shared" si="27"/>
        <v>0</v>
      </c>
      <c r="O150" s="157">
        <f t="shared" si="27"/>
        <v>0</v>
      </c>
      <c r="P150" s="157">
        <f t="shared" si="27"/>
        <v>0</v>
      </c>
      <c r="Q150" s="157">
        <f t="shared" si="27"/>
        <v>0</v>
      </c>
    </row>
    <row r="151" spans="1:17" ht="12" customHeight="1" x14ac:dyDescent="0.25">
      <c r="A151" s="23" t="s">
        <v>60</v>
      </c>
      <c r="B151" s="156">
        <f>RES_hhdet_emi!B$147</f>
        <v>0</v>
      </c>
      <c r="C151" s="156">
        <f>RES_hhdet_emi!C$147</f>
        <v>0</v>
      </c>
      <c r="D151" s="156">
        <f>RES_hhdet_emi!D$147</f>
        <v>0</v>
      </c>
      <c r="E151" s="156">
        <f>RES_hhdet_emi!E$147</f>
        <v>0</v>
      </c>
      <c r="F151" s="156">
        <f>RES_hhdet_emi!F$147</f>
        <v>0</v>
      </c>
      <c r="G151" s="156">
        <f>RES_hhdet_emi!G$147</f>
        <v>0</v>
      </c>
      <c r="H151" s="156">
        <f>RES_hhdet_emi!H$147</f>
        <v>0</v>
      </c>
      <c r="I151" s="156">
        <f>RES_hhdet_emi!I$147</f>
        <v>0</v>
      </c>
      <c r="J151" s="156">
        <f>RES_hhdet_emi!J$147</f>
        <v>0</v>
      </c>
      <c r="K151" s="156">
        <f>RES_hhdet_emi!K$147</f>
        <v>0</v>
      </c>
      <c r="L151" s="156">
        <f>RES_hhdet_emi!L$147</f>
        <v>0</v>
      </c>
      <c r="M151" s="156">
        <f>RES_hhdet_emi!M$147</f>
        <v>0</v>
      </c>
      <c r="N151" s="156">
        <f>RES_hhdet_emi!N$147</f>
        <v>0</v>
      </c>
      <c r="O151" s="156">
        <f>RES_hhdet_emi!O$147</f>
        <v>0</v>
      </c>
      <c r="P151" s="156">
        <f>RES_hhdet_emi!P$147</f>
        <v>0</v>
      </c>
      <c r="Q151" s="156">
        <f>RES_hhdet_emi!Q$147</f>
        <v>0</v>
      </c>
    </row>
    <row r="152" spans="1:17" ht="12" customHeight="1" x14ac:dyDescent="0.25">
      <c r="A152" s="158" t="s">
        <v>63</v>
      </c>
      <c r="B152" s="157">
        <f>SUM(B153:B154,B157:B158)</f>
        <v>0</v>
      </c>
      <c r="C152" s="157">
        <f t="shared" ref="C152:Q152" si="28">SUM(C153:C154,C157:C158)</f>
        <v>0</v>
      </c>
      <c r="D152" s="157">
        <f t="shared" si="28"/>
        <v>0</v>
      </c>
      <c r="E152" s="157">
        <f t="shared" si="28"/>
        <v>0</v>
      </c>
      <c r="F152" s="157">
        <f t="shared" si="28"/>
        <v>0</v>
      </c>
      <c r="G152" s="157">
        <f t="shared" si="28"/>
        <v>0</v>
      </c>
      <c r="H152" s="157">
        <f t="shared" si="28"/>
        <v>0</v>
      </c>
      <c r="I152" s="157">
        <f t="shared" si="28"/>
        <v>0</v>
      </c>
      <c r="J152" s="157">
        <f t="shared" si="28"/>
        <v>0</v>
      </c>
      <c r="K152" s="157">
        <f t="shared" si="28"/>
        <v>0</v>
      </c>
      <c r="L152" s="157">
        <f t="shared" si="28"/>
        <v>0</v>
      </c>
      <c r="M152" s="157">
        <f t="shared" si="28"/>
        <v>0</v>
      </c>
      <c r="N152" s="157">
        <f t="shared" si="28"/>
        <v>0</v>
      </c>
      <c r="O152" s="157">
        <f t="shared" si="28"/>
        <v>0</v>
      </c>
      <c r="P152" s="157">
        <f t="shared" si="28"/>
        <v>0</v>
      </c>
      <c r="Q152" s="157">
        <f t="shared" si="28"/>
        <v>0</v>
      </c>
    </row>
    <row r="153" spans="1:17" ht="12" customHeight="1" x14ac:dyDescent="0.25">
      <c r="A153" s="167" t="s">
        <v>144</v>
      </c>
      <c r="B153" s="132">
        <f>RES_hhdet_emi!B$149</f>
        <v>0</v>
      </c>
      <c r="C153" s="132">
        <f>RES_hhdet_emi!C$149</f>
        <v>0</v>
      </c>
      <c r="D153" s="132">
        <f>RES_hhdet_emi!D$149</f>
        <v>0</v>
      </c>
      <c r="E153" s="132">
        <f>RES_hhdet_emi!E$149</f>
        <v>0</v>
      </c>
      <c r="F153" s="132">
        <f>RES_hhdet_emi!F$149</f>
        <v>0</v>
      </c>
      <c r="G153" s="132">
        <f>RES_hhdet_emi!G$149</f>
        <v>0</v>
      </c>
      <c r="H153" s="132">
        <f>RES_hhdet_emi!H$149</f>
        <v>0</v>
      </c>
      <c r="I153" s="132">
        <f>RES_hhdet_emi!I$149</f>
        <v>0</v>
      </c>
      <c r="J153" s="132">
        <f>RES_hhdet_emi!J$149</f>
        <v>0</v>
      </c>
      <c r="K153" s="132">
        <f>RES_hhdet_emi!K$149</f>
        <v>0</v>
      </c>
      <c r="L153" s="132">
        <f>RES_hhdet_emi!L$149</f>
        <v>0</v>
      </c>
      <c r="M153" s="132">
        <f>RES_hhdet_emi!M$149</f>
        <v>0</v>
      </c>
      <c r="N153" s="132">
        <f>RES_hhdet_emi!N$149</f>
        <v>0</v>
      </c>
      <c r="O153" s="132">
        <f>RES_hhdet_emi!O$149</f>
        <v>0</v>
      </c>
      <c r="P153" s="132">
        <f>RES_hhdet_emi!P$149</f>
        <v>0</v>
      </c>
      <c r="Q153" s="132">
        <f>RES_hhdet_emi!Q$149</f>
        <v>0</v>
      </c>
    </row>
    <row r="154" spans="1:17" ht="12" customHeight="1" x14ac:dyDescent="0.25">
      <c r="A154" s="167" t="s">
        <v>143</v>
      </c>
      <c r="B154" s="132">
        <f>SUM(B155:B156)</f>
        <v>0</v>
      </c>
      <c r="C154" s="132">
        <f t="shared" ref="C154:Q154" si="29">SUM(C155:C156)</f>
        <v>0</v>
      </c>
      <c r="D154" s="132">
        <f t="shared" si="29"/>
        <v>0</v>
      </c>
      <c r="E154" s="132">
        <f t="shared" si="29"/>
        <v>0</v>
      </c>
      <c r="F154" s="132">
        <f t="shared" si="29"/>
        <v>0</v>
      </c>
      <c r="G154" s="132">
        <f t="shared" si="29"/>
        <v>0</v>
      </c>
      <c r="H154" s="132">
        <f t="shared" si="29"/>
        <v>0</v>
      </c>
      <c r="I154" s="132">
        <f t="shared" si="29"/>
        <v>0</v>
      </c>
      <c r="J154" s="132">
        <f t="shared" si="29"/>
        <v>0</v>
      </c>
      <c r="K154" s="132">
        <f t="shared" si="29"/>
        <v>0</v>
      </c>
      <c r="L154" s="132">
        <f t="shared" si="29"/>
        <v>0</v>
      </c>
      <c r="M154" s="132">
        <f t="shared" si="29"/>
        <v>0</v>
      </c>
      <c r="N154" s="132">
        <f t="shared" si="29"/>
        <v>0</v>
      </c>
      <c r="O154" s="132">
        <f t="shared" si="29"/>
        <v>0</v>
      </c>
      <c r="P154" s="132">
        <f t="shared" si="29"/>
        <v>0</v>
      </c>
      <c r="Q154" s="132">
        <f t="shared" si="29"/>
        <v>0</v>
      </c>
    </row>
    <row r="155" spans="1:17" ht="12" customHeight="1" x14ac:dyDescent="0.25">
      <c r="A155" s="166" t="s">
        <v>57</v>
      </c>
      <c r="B155" s="165">
        <f>RES_hhdet_emi!B$151</f>
        <v>0</v>
      </c>
      <c r="C155" s="165">
        <f>RES_hhdet_emi!C$151</f>
        <v>0</v>
      </c>
      <c r="D155" s="165">
        <f>RES_hhdet_emi!D$151</f>
        <v>0</v>
      </c>
      <c r="E155" s="165">
        <f>RES_hhdet_emi!E$151</f>
        <v>0</v>
      </c>
      <c r="F155" s="165">
        <f>RES_hhdet_emi!F$151</f>
        <v>0</v>
      </c>
      <c r="G155" s="165">
        <f>RES_hhdet_emi!G$151</f>
        <v>0</v>
      </c>
      <c r="H155" s="165">
        <f>RES_hhdet_emi!H$151</f>
        <v>0</v>
      </c>
      <c r="I155" s="165">
        <f>RES_hhdet_emi!I$151</f>
        <v>0</v>
      </c>
      <c r="J155" s="165">
        <f>RES_hhdet_emi!J$151</f>
        <v>0</v>
      </c>
      <c r="K155" s="165">
        <f>RES_hhdet_emi!K$151</f>
        <v>0</v>
      </c>
      <c r="L155" s="165">
        <f>RES_hhdet_emi!L$151</f>
        <v>0</v>
      </c>
      <c r="M155" s="165">
        <f>RES_hhdet_emi!M$151</f>
        <v>0</v>
      </c>
      <c r="N155" s="165">
        <f>RES_hhdet_emi!N$151</f>
        <v>0</v>
      </c>
      <c r="O155" s="165">
        <f>RES_hhdet_emi!O$151</f>
        <v>0</v>
      </c>
      <c r="P155" s="165">
        <f>RES_hhdet_emi!P$151</f>
        <v>0</v>
      </c>
      <c r="Q155" s="165">
        <f>RES_hhdet_emi!Q$151</f>
        <v>0</v>
      </c>
    </row>
    <row r="156" spans="1:17" ht="12" customHeight="1" x14ac:dyDescent="0.25">
      <c r="A156" s="147" t="s">
        <v>59</v>
      </c>
      <c r="B156" s="164">
        <f>RES_hhdet_emi!B$152</f>
        <v>0</v>
      </c>
      <c r="C156" s="164">
        <f>RES_hhdet_emi!C$152</f>
        <v>0</v>
      </c>
      <c r="D156" s="164">
        <f>RES_hhdet_emi!D$152</f>
        <v>0</v>
      </c>
      <c r="E156" s="164">
        <f>RES_hhdet_emi!E$152</f>
        <v>0</v>
      </c>
      <c r="F156" s="164">
        <f>RES_hhdet_emi!F$152</f>
        <v>0</v>
      </c>
      <c r="G156" s="164">
        <f>RES_hhdet_emi!G$152</f>
        <v>0</v>
      </c>
      <c r="H156" s="164">
        <f>RES_hhdet_emi!H$152</f>
        <v>0</v>
      </c>
      <c r="I156" s="164">
        <f>RES_hhdet_emi!I$152</f>
        <v>0</v>
      </c>
      <c r="J156" s="164">
        <f>RES_hhdet_emi!J$152</f>
        <v>0</v>
      </c>
      <c r="K156" s="164">
        <f>RES_hhdet_emi!K$152</f>
        <v>0</v>
      </c>
      <c r="L156" s="164">
        <f>RES_hhdet_emi!L$152</f>
        <v>0</v>
      </c>
      <c r="M156" s="164">
        <f>RES_hhdet_emi!M$152</f>
        <v>0</v>
      </c>
      <c r="N156" s="164">
        <f>RES_hhdet_emi!N$152</f>
        <v>0</v>
      </c>
      <c r="O156" s="164">
        <f>RES_hhdet_emi!O$152</f>
        <v>0</v>
      </c>
      <c r="P156" s="164">
        <f>RES_hhdet_emi!P$152</f>
        <v>0</v>
      </c>
      <c r="Q156" s="164">
        <f>RES_hhdet_emi!Q$152</f>
        <v>0</v>
      </c>
    </row>
    <row r="157" spans="1:17" ht="12" customHeight="1" x14ac:dyDescent="0.25">
      <c r="A157" s="163" t="s">
        <v>142</v>
      </c>
      <c r="B157" s="162">
        <f>RES_hhdet_emi!B$153</f>
        <v>0</v>
      </c>
      <c r="C157" s="162">
        <f>RES_hhdet_emi!C$153</f>
        <v>0</v>
      </c>
      <c r="D157" s="162">
        <f>RES_hhdet_emi!D$153</f>
        <v>0</v>
      </c>
      <c r="E157" s="162">
        <f>RES_hhdet_emi!E$153</f>
        <v>0</v>
      </c>
      <c r="F157" s="162">
        <f>RES_hhdet_emi!F$153</f>
        <v>0</v>
      </c>
      <c r="G157" s="162">
        <f>RES_hhdet_emi!G$153</f>
        <v>0</v>
      </c>
      <c r="H157" s="162">
        <f>RES_hhdet_emi!H$153</f>
        <v>0</v>
      </c>
      <c r="I157" s="162">
        <f>RES_hhdet_emi!I$153</f>
        <v>0</v>
      </c>
      <c r="J157" s="162">
        <f>RES_hhdet_emi!J$153</f>
        <v>0</v>
      </c>
      <c r="K157" s="162">
        <f>RES_hhdet_emi!K$153</f>
        <v>0</v>
      </c>
      <c r="L157" s="162">
        <f>RES_hhdet_emi!L$153</f>
        <v>0</v>
      </c>
      <c r="M157" s="162">
        <f>RES_hhdet_emi!M$153</f>
        <v>0</v>
      </c>
      <c r="N157" s="162">
        <f>RES_hhdet_emi!N$153</f>
        <v>0</v>
      </c>
      <c r="O157" s="162">
        <f>RES_hhdet_emi!O$153</f>
        <v>0</v>
      </c>
      <c r="P157" s="162">
        <f>RES_hhdet_emi!P$153</f>
        <v>0</v>
      </c>
      <c r="Q157" s="162">
        <f>RES_hhdet_emi!Q$153</f>
        <v>0</v>
      </c>
    </row>
    <row r="158" spans="1:17" ht="12" customHeight="1" x14ac:dyDescent="0.25">
      <c r="A158" s="161" t="s">
        <v>141</v>
      </c>
      <c r="B158" s="160">
        <f>SUM(B159:B160)</f>
        <v>0</v>
      </c>
      <c r="C158" s="160">
        <f t="shared" ref="C158:Q158" si="30">SUM(C159:C160)</f>
        <v>0</v>
      </c>
      <c r="D158" s="160">
        <f t="shared" si="30"/>
        <v>0</v>
      </c>
      <c r="E158" s="160">
        <f t="shared" si="30"/>
        <v>0</v>
      </c>
      <c r="F158" s="160">
        <f t="shared" si="30"/>
        <v>0</v>
      </c>
      <c r="G158" s="160">
        <f t="shared" si="30"/>
        <v>0</v>
      </c>
      <c r="H158" s="160">
        <f t="shared" si="30"/>
        <v>0</v>
      </c>
      <c r="I158" s="160">
        <f t="shared" si="30"/>
        <v>0</v>
      </c>
      <c r="J158" s="160">
        <f t="shared" si="30"/>
        <v>0</v>
      </c>
      <c r="K158" s="160">
        <f t="shared" si="30"/>
        <v>0</v>
      </c>
      <c r="L158" s="160">
        <f t="shared" si="30"/>
        <v>0</v>
      </c>
      <c r="M158" s="160">
        <f t="shared" si="30"/>
        <v>0</v>
      </c>
      <c r="N158" s="160">
        <f t="shared" si="30"/>
        <v>0</v>
      </c>
      <c r="O158" s="160">
        <f t="shared" si="30"/>
        <v>0</v>
      </c>
      <c r="P158" s="160">
        <f t="shared" si="30"/>
        <v>0</v>
      </c>
      <c r="Q158" s="160">
        <f t="shared" si="30"/>
        <v>0</v>
      </c>
    </row>
    <row r="159" spans="1:17" ht="12" customHeight="1" x14ac:dyDescent="0.25">
      <c r="A159" s="148" t="s">
        <v>60</v>
      </c>
      <c r="B159" s="156">
        <f>RES_hhdet_emi!B$155</f>
        <v>0</v>
      </c>
      <c r="C159" s="156">
        <f>RES_hhdet_emi!C$155</f>
        <v>0</v>
      </c>
      <c r="D159" s="156">
        <f>RES_hhdet_emi!D$155</f>
        <v>0</v>
      </c>
      <c r="E159" s="156">
        <f>RES_hhdet_emi!E$155</f>
        <v>0</v>
      </c>
      <c r="F159" s="156">
        <f>RES_hhdet_emi!F$155</f>
        <v>0</v>
      </c>
      <c r="G159" s="156">
        <f>RES_hhdet_emi!G$155</f>
        <v>0</v>
      </c>
      <c r="H159" s="156">
        <f>RES_hhdet_emi!H$155</f>
        <v>0</v>
      </c>
      <c r="I159" s="156">
        <f>RES_hhdet_emi!I$155</f>
        <v>0</v>
      </c>
      <c r="J159" s="156">
        <f>RES_hhdet_emi!J$155</f>
        <v>0</v>
      </c>
      <c r="K159" s="156">
        <f>RES_hhdet_emi!K$155</f>
        <v>0</v>
      </c>
      <c r="L159" s="156">
        <f>RES_hhdet_emi!L$155</f>
        <v>0</v>
      </c>
      <c r="M159" s="156">
        <f>RES_hhdet_emi!M$155</f>
        <v>0</v>
      </c>
      <c r="N159" s="156">
        <f>RES_hhdet_emi!N$155</f>
        <v>0</v>
      </c>
      <c r="O159" s="156">
        <f>RES_hhdet_emi!O$155</f>
        <v>0</v>
      </c>
      <c r="P159" s="156">
        <f>RES_hhdet_emi!P$155</f>
        <v>0</v>
      </c>
      <c r="Q159" s="156">
        <f>RES_hhdet_emi!Q$155</f>
        <v>0</v>
      </c>
    </row>
    <row r="160" spans="1:17" ht="12" customHeight="1" x14ac:dyDescent="0.25">
      <c r="A160" s="148" t="s">
        <v>59</v>
      </c>
      <c r="B160" s="156">
        <f>RES_hhdet_emi!B$156</f>
        <v>0</v>
      </c>
      <c r="C160" s="156">
        <f>RES_hhdet_emi!C$156</f>
        <v>0</v>
      </c>
      <c r="D160" s="156">
        <f>RES_hhdet_emi!D$156</f>
        <v>0</v>
      </c>
      <c r="E160" s="156">
        <f>RES_hhdet_emi!E$156</f>
        <v>0</v>
      </c>
      <c r="F160" s="156">
        <f>RES_hhdet_emi!F$156</f>
        <v>0</v>
      </c>
      <c r="G160" s="156">
        <f>RES_hhdet_emi!G$156</f>
        <v>0</v>
      </c>
      <c r="H160" s="156">
        <f>RES_hhdet_emi!H$156</f>
        <v>0</v>
      </c>
      <c r="I160" s="156">
        <f>RES_hhdet_emi!I$156</f>
        <v>0</v>
      </c>
      <c r="J160" s="156">
        <f>RES_hhdet_emi!J$156</f>
        <v>0</v>
      </c>
      <c r="K160" s="156">
        <f>RES_hhdet_emi!K$156</f>
        <v>0</v>
      </c>
      <c r="L160" s="156">
        <f>RES_hhdet_emi!L$156</f>
        <v>0</v>
      </c>
      <c r="M160" s="156">
        <f>RES_hhdet_emi!M$156</f>
        <v>0</v>
      </c>
      <c r="N160" s="156">
        <f>RES_hhdet_emi!N$156</f>
        <v>0</v>
      </c>
      <c r="O160" s="156">
        <f>RES_hhdet_emi!O$156</f>
        <v>0</v>
      </c>
      <c r="P160" s="156">
        <f>RES_hhdet_emi!P$156</f>
        <v>0</v>
      </c>
      <c r="Q160" s="156">
        <f>RES_hhdet_emi!Q$156</f>
        <v>0</v>
      </c>
    </row>
    <row r="161" spans="1:17" ht="12" customHeight="1" x14ac:dyDescent="0.25">
      <c r="A161" s="158" t="s">
        <v>62</v>
      </c>
      <c r="B161" s="157">
        <f>SUM(B162:B163)</f>
        <v>0</v>
      </c>
      <c r="C161" s="157">
        <f t="shared" ref="C161:Q161" si="31">SUM(C162:C163)</f>
        <v>0</v>
      </c>
      <c r="D161" s="157">
        <f t="shared" si="31"/>
        <v>0</v>
      </c>
      <c r="E161" s="157">
        <f t="shared" si="31"/>
        <v>0</v>
      </c>
      <c r="F161" s="157">
        <f t="shared" si="31"/>
        <v>0</v>
      </c>
      <c r="G161" s="157">
        <f t="shared" si="31"/>
        <v>0</v>
      </c>
      <c r="H161" s="157">
        <f t="shared" si="31"/>
        <v>0</v>
      </c>
      <c r="I161" s="157">
        <f t="shared" si="31"/>
        <v>0</v>
      </c>
      <c r="J161" s="157">
        <f t="shared" si="31"/>
        <v>0</v>
      </c>
      <c r="K161" s="157">
        <f t="shared" si="31"/>
        <v>0</v>
      </c>
      <c r="L161" s="157">
        <f t="shared" si="31"/>
        <v>0</v>
      </c>
      <c r="M161" s="157">
        <f t="shared" si="31"/>
        <v>0</v>
      </c>
      <c r="N161" s="157">
        <f t="shared" si="31"/>
        <v>0</v>
      </c>
      <c r="O161" s="157">
        <f t="shared" si="31"/>
        <v>0</v>
      </c>
      <c r="P161" s="157">
        <f t="shared" si="31"/>
        <v>0</v>
      </c>
      <c r="Q161" s="157">
        <f t="shared" si="31"/>
        <v>0</v>
      </c>
    </row>
    <row r="162" spans="1:17" ht="12" customHeight="1" x14ac:dyDescent="0.25">
      <c r="A162" s="23" t="s">
        <v>57</v>
      </c>
      <c r="B162" s="156">
        <f>RES_hhdet_emi!B$158</f>
        <v>0</v>
      </c>
      <c r="C162" s="156">
        <f>RES_hhdet_emi!C$158</f>
        <v>0</v>
      </c>
      <c r="D162" s="156">
        <f>RES_hhdet_emi!D$158</f>
        <v>0</v>
      </c>
      <c r="E162" s="156">
        <f>RES_hhdet_emi!E$158</f>
        <v>0</v>
      </c>
      <c r="F162" s="156">
        <f>RES_hhdet_emi!F$158</f>
        <v>0</v>
      </c>
      <c r="G162" s="156">
        <f>RES_hhdet_emi!G$158</f>
        <v>0</v>
      </c>
      <c r="H162" s="156">
        <f>RES_hhdet_emi!H$158</f>
        <v>0</v>
      </c>
      <c r="I162" s="156">
        <f>RES_hhdet_emi!I$158</f>
        <v>0</v>
      </c>
      <c r="J162" s="156">
        <f>RES_hhdet_emi!J$158</f>
        <v>0</v>
      </c>
      <c r="K162" s="156">
        <f>RES_hhdet_emi!K$158</f>
        <v>0</v>
      </c>
      <c r="L162" s="156">
        <f>RES_hhdet_emi!L$158</f>
        <v>0</v>
      </c>
      <c r="M162" s="156">
        <f>RES_hhdet_emi!M$158</f>
        <v>0</v>
      </c>
      <c r="N162" s="156">
        <f>RES_hhdet_emi!N$158</f>
        <v>0</v>
      </c>
      <c r="O162" s="156">
        <f>RES_hhdet_emi!O$158</f>
        <v>0</v>
      </c>
      <c r="P162" s="156">
        <f>RES_hhdet_emi!P$158</f>
        <v>0</v>
      </c>
      <c r="Q162" s="156">
        <f>RES_hhdet_emi!Q$158</f>
        <v>0</v>
      </c>
    </row>
    <row r="163" spans="1:17" ht="12" customHeight="1" x14ac:dyDescent="0.25">
      <c r="A163" s="29" t="s">
        <v>140</v>
      </c>
      <c r="B163" s="57">
        <f>RES_hhdet_emi!B$159</f>
        <v>0</v>
      </c>
      <c r="C163" s="57">
        <f>RES_hhdet_emi!C$159</f>
        <v>0</v>
      </c>
      <c r="D163" s="57">
        <f>RES_hhdet_emi!D$159</f>
        <v>0</v>
      </c>
      <c r="E163" s="57">
        <f>RES_hhdet_emi!E$159</f>
        <v>0</v>
      </c>
      <c r="F163" s="57">
        <f>RES_hhdet_emi!F$159</f>
        <v>0</v>
      </c>
      <c r="G163" s="57">
        <f>RES_hhdet_emi!G$159</f>
        <v>0</v>
      </c>
      <c r="H163" s="57">
        <f>RES_hhdet_emi!H$159</f>
        <v>0</v>
      </c>
      <c r="I163" s="57">
        <f>RES_hhdet_emi!I$159</f>
        <v>0</v>
      </c>
      <c r="J163" s="57">
        <f>RES_hhdet_emi!J$159</f>
        <v>0</v>
      </c>
      <c r="K163" s="57">
        <f>RES_hhdet_emi!K$159</f>
        <v>0</v>
      </c>
      <c r="L163" s="57">
        <f>RES_hhdet_emi!L$159</f>
        <v>0</v>
      </c>
      <c r="M163" s="57">
        <f>RES_hhdet_emi!M$159</f>
        <v>0</v>
      </c>
      <c r="N163" s="57">
        <f>RES_hhdet_emi!N$159</f>
        <v>0</v>
      </c>
      <c r="O163" s="57">
        <f>RES_hhdet_emi!O$159</f>
        <v>0</v>
      </c>
      <c r="P163" s="57">
        <f>RES_hhdet_emi!P$159</f>
        <v>0</v>
      </c>
      <c r="Q163" s="57">
        <f>RES_hhdet_emi!Q$159</f>
        <v>0</v>
      </c>
    </row>
    <row r="165" spans="1:17" ht="12" customHeight="1" x14ac:dyDescent="0.25">
      <c r="A165" s="152" t="s">
        <v>198</v>
      </c>
      <c r="B165" s="168">
        <f>SUM(B166,B168,B170,B179)</f>
        <v>0</v>
      </c>
      <c r="C165" s="168">
        <f t="shared" ref="C165:Q165" si="32">SUM(C166,C168,C170,C179)</f>
        <v>0</v>
      </c>
      <c r="D165" s="168">
        <f t="shared" si="32"/>
        <v>0</v>
      </c>
      <c r="E165" s="168">
        <f t="shared" si="32"/>
        <v>0</v>
      </c>
      <c r="F165" s="168">
        <f t="shared" si="32"/>
        <v>0</v>
      </c>
      <c r="G165" s="168">
        <f t="shared" si="32"/>
        <v>0</v>
      </c>
      <c r="H165" s="168">
        <f t="shared" si="32"/>
        <v>0</v>
      </c>
      <c r="I165" s="168">
        <f t="shared" si="32"/>
        <v>0</v>
      </c>
      <c r="J165" s="168">
        <f t="shared" si="32"/>
        <v>0</v>
      </c>
      <c r="K165" s="168">
        <f t="shared" si="32"/>
        <v>0</v>
      </c>
      <c r="L165" s="168">
        <f t="shared" si="32"/>
        <v>0</v>
      </c>
      <c r="M165" s="168">
        <f t="shared" si="32"/>
        <v>0</v>
      </c>
      <c r="N165" s="168">
        <f t="shared" si="32"/>
        <v>0</v>
      </c>
      <c r="O165" s="168">
        <f t="shared" si="32"/>
        <v>0</v>
      </c>
      <c r="P165" s="168">
        <f t="shared" si="32"/>
        <v>0</v>
      </c>
      <c r="Q165" s="168">
        <f t="shared" si="32"/>
        <v>0</v>
      </c>
    </row>
    <row r="166" spans="1:17" ht="12" customHeight="1" x14ac:dyDescent="0.25">
      <c r="A166" s="158" t="s">
        <v>65</v>
      </c>
      <c r="B166" s="157">
        <f>B167</f>
        <v>0</v>
      </c>
      <c r="C166" s="157">
        <f t="shared" ref="C166:Q166" si="33">C167</f>
        <v>0</v>
      </c>
      <c r="D166" s="157">
        <f t="shared" si="33"/>
        <v>0</v>
      </c>
      <c r="E166" s="157">
        <f t="shared" si="33"/>
        <v>0</v>
      </c>
      <c r="F166" s="157">
        <f t="shared" si="33"/>
        <v>0</v>
      </c>
      <c r="G166" s="157">
        <f t="shared" si="33"/>
        <v>0</v>
      </c>
      <c r="H166" s="157">
        <f t="shared" si="33"/>
        <v>0</v>
      </c>
      <c r="I166" s="157">
        <f t="shared" si="33"/>
        <v>0</v>
      </c>
      <c r="J166" s="157">
        <f t="shared" si="33"/>
        <v>0</v>
      </c>
      <c r="K166" s="157">
        <f t="shared" si="33"/>
        <v>0</v>
      </c>
      <c r="L166" s="157">
        <f t="shared" si="33"/>
        <v>0</v>
      </c>
      <c r="M166" s="157">
        <f t="shared" si="33"/>
        <v>0</v>
      </c>
      <c r="N166" s="157">
        <f t="shared" si="33"/>
        <v>0</v>
      </c>
      <c r="O166" s="157">
        <f t="shared" si="33"/>
        <v>0</v>
      </c>
      <c r="P166" s="157">
        <f t="shared" si="33"/>
        <v>0</v>
      </c>
      <c r="Q166" s="157">
        <f t="shared" si="33"/>
        <v>0</v>
      </c>
    </row>
    <row r="167" spans="1:17" ht="12" customHeight="1" x14ac:dyDescent="0.25">
      <c r="A167" s="23" t="s">
        <v>60</v>
      </c>
      <c r="B167" s="156">
        <f>IF(B95=0,0,B95/0.086*1000000/B$7)</f>
        <v>0</v>
      </c>
      <c r="C167" s="156">
        <f t="shared" ref="C167:Q167" si="34">IF(C95=0,0,C95/0.086*1000000/C$7)</f>
        <v>0</v>
      </c>
      <c r="D167" s="156">
        <f t="shared" si="34"/>
        <v>0</v>
      </c>
      <c r="E167" s="156">
        <f t="shared" si="34"/>
        <v>0</v>
      </c>
      <c r="F167" s="156">
        <f t="shared" si="34"/>
        <v>0</v>
      </c>
      <c r="G167" s="156">
        <f t="shared" si="34"/>
        <v>0</v>
      </c>
      <c r="H167" s="156">
        <f t="shared" si="34"/>
        <v>0</v>
      </c>
      <c r="I167" s="156">
        <f t="shared" si="34"/>
        <v>0</v>
      </c>
      <c r="J167" s="156">
        <f t="shared" si="34"/>
        <v>0</v>
      </c>
      <c r="K167" s="156">
        <f t="shared" si="34"/>
        <v>0</v>
      </c>
      <c r="L167" s="156">
        <f t="shared" si="34"/>
        <v>0</v>
      </c>
      <c r="M167" s="156">
        <f t="shared" si="34"/>
        <v>0</v>
      </c>
      <c r="N167" s="156">
        <f t="shared" si="34"/>
        <v>0</v>
      </c>
      <c r="O167" s="156">
        <f t="shared" si="34"/>
        <v>0</v>
      </c>
      <c r="P167" s="156">
        <f t="shared" si="34"/>
        <v>0</v>
      </c>
      <c r="Q167" s="156">
        <f t="shared" si="34"/>
        <v>0</v>
      </c>
    </row>
    <row r="168" spans="1:17" ht="12" customHeight="1" x14ac:dyDescent="0.25">
      <c r="A168" s="158" t="s">
        <v>112</v>
      </c>
      <c r="B168" s="157">
        <f>B169</f>
        <v>0</v>
      </c>
      <c r="C168" s="157">
        <f t="shared" ref="C168:Q168" si="35">C169</f>
        <v>0</v>
      </c>
      <c r="D168" s="157">
        <f t="shared" si="35"/>
        <v>0</v>
      </c>
      <c r="E168" s="157">
        <f t="shared" si="35"/>
        <v>0</v>
      </c>
      <c r="F168" s="157">
        <f t="shared" si="35"/>
        <v>0</v>
      </c>
      <c r="G168" s="157">
        <f t="shared" si="35"/>
        <v>0</v>
      </c>
      <c r="H168" s="157">
        <f t="shared" si="35"/>
        <v>0</v>
      </c>
      <c r="I168" s="157">
        <f t="shared" si="35"/>
        <v>0</v>
      </c>
      <c r="J168" s="157">
        <f t="shared" si="35"/>
        <v>0</v>
      </c>
      <c r="K168" s="157">
        <f t="shared" si="35"/>
        <v>0</v>
      </c>
      <c r="L168" s="157">
        <f t="shared" si="35"/>
        <v>0</v>
      </c>
      <c r="M168" s="157">
        <f t="shared" si="35"/>
        <v>0</v>
      </c>
      <c r="N168" s="157">
        <f t="shared" si="35"/>
        <v>0</v>
      </c>
      <c r="O168" s="157">
        <f t="shared" si="35"/>
        <v>0</v>
      </c>
      <c r="P168" s="157">
        <f t="shared" si="35"/>
        <v>0</v>
      </c>
      <c r="Q168" s="157">
        <f t="shared" si="35"/>
        <v>0</v>
      </c>
    </row>
    <row r="169" spans="1:17" ht="12" customHeight="1" x14ac:dyDescent="0.25">
      <c r="A169" s="23" t="s">
        <v>60</v>
      </c>
      <c r="B169" s="156">
        <f t="shared" ref="B169:Q179" si="36">IF(B97=0,0,B97/0.086*1000000/B$5)</f>
        <v>0</v>
      </c>
      <c r="C169" s="156">
        <f t="shared" si="36"/>
        <v>0</v>
      </c>
      <c r="D169" s="156">
        <f t="shared" si="36"/>
        <v>0</v>
      </c>
      <c r="E169" s="156">
        <f t="shared" si="36"/>
        <v>0</v>
      </c>
      <c r="F169" s="156">
        <f t="shared" si="36"/>
        <v>0</v>
      </c>
      <c r="G169" s="156">
        <f t="shared" si="36"/>
        <v>0</v>
      </c>
      <c r="H169" s="156">
        <f t="shared" si="36"/>
        <v>0</v>
      </c>
      <c r="I169" s="156">
        <f t="shared" si="36"/>
        <v>0</v>
      </c>
      <c r="J169" s="156">
        <f t="shared" si="36"/>
        <v>0</v>
      </c>
      <c r="K169" s="156">
        <f t="shared" si="36"/>
        <v>0</v>
      </c>
      <c r="L169" s="156">
        <f t="shared" si="36"/>
        <v>0</v>
      </c>
      <c r="M169" s="156">
        <f t="shared" si="36"/>
        <v>0</v>
      </c>
      <c r="N169" s="156">
        <f t="shared" si="36"/>
        <v>0</v>
      </c>
      <c r="O169" s="156">
        <f t="shared" si="36"/>
        <v>0</v>
      </c>
      <c r="P169" s="156">
        <f t="shared" si="36"/>
        <v>0</v>
      </c>
      <c r="Q169" s="156">
        <f t="shared" si="36"/>
        <v>0</v>
      </c>
    </row>
    <row r="170" spans="1:17" ht="12" customHeight="1" x14ac:dyDescent="0.25">
      <c r="A170" s="158" t="s">
        <v>63</v>
      </c>
      <c r="B170" s="157">
        <f t="shared" si="36"/>
        <v>0</v>
      </c>
      <c r="C170" s="157">
        <f t="shared" si="36"/>
        <v>0</v>
      </c>
      <c r="D170" s="157">
        <f t="shared" si="36"/>
        <v>0</v>
      </c>
      <c r="E170" s="157">
        <f t="shared" si="36"/>
        <v>0</v>
      </c>
      <c r="F170" s="157">
        <f t="shared" si="36"/>
        <v>0</v>
      </c>
      <c r="G170" s="157">
        <f t="shared" si="36"/>
        <v>0</v>
      </c>
      <c r="H170" s="157">
        <f t="shared" si="36"/>
        <v>0</v>
      </c>
      <c r="I170" s="157">
        <f t="shared" si="36"/>
        <v>0</v>
      </c>
      <c r="J170" s="157">
        <f t="shared" si="36"/>
        <v>0</v>
      </c>
      <c r="K170" s="157">
        <f t="shared" si="36"/>
        <v>0</v>
      </c>
      <c r="L170" s="157">
        <f t="shared" si="36"/>
        <v>0</v>
      </c>
      <c r="M170" s="157">
        <f t="shared" si="36"/>
        <v>0</v>
      </c>
      <c r="N170" s="157">
        <f t="shared" si="36"/>
        <v>0</v>
      </c>
      <c r="O170" s="157">
        <f t="shared" si="36"/>
        <v>0</v>
      </c>
      <c r="P170" s="157">
        <f t="shared" si="36"/>
        <v>0</v>
      </c>
      <c r="Q170" s="157">
        <f t="shared" si="36"/>
        <v>0</v>
      </c>
    </row>
    <row r="171" spans="1:17" ht="12" customHeight="1" x14ac:dyDescent="0.25">
      <c r="A171" s="167" t="s">
        <v>144</v>
      </c>
      <c r="B171" s="132">
        <f>IF(B99=0,0,B99/0.086*1000000/B$11)</f>
        <v>0</v>
      </c>
      <c r="C171" s="132">
        <f t="shared" ref="C171:Q171" si="37">IF(C99=0,0,C99/0.086*1000000/C$11)</f>
        <v>0</v>
      </c>
      <c r="D171" s="132">
        <f t="shared" si="37"/>
        <v>0</v>
      </c>
      <c r="E171" s="132">
        <f t="shared" si="37"/>
        <v>0</v>
      </c>
      <c r="F171" s="132">
        <f t="shared" si="37"/>
        <v>0</v>
      </c>
      <c r="G171" s="132">
        <f t="shared" si="37"/>
        <v>0</v>
      </c>
      <c r="H171" s="132">
        <f t="shared" si="37"/>
        <v>0</v>
      </c>
      <c r="I171" s="132">
        <f t="shared" si="37"/>
        <v>0</v>
      </c>
      <c r="J171" s="132">
        <f t="shared" si="37"/>
        <v>0</v>
      </c>
      <c r="K171" s="132">
        <f t="shared" si="37"/>
        <v>0</v>
      </c>
      <c r="L171" s="132">
        <f t="shared" si="37"/>
        <v>0</v>
      </c>
      <c r="M171" s="132">
        <f t="shared" si="37"/>
        <v>0</v>
      </c>
      <c r="N171" s="132">
        <f t="shared" si="37"/>
        <v>0</v>
      </c>
      <c r="O171" s="132">
        <f t="shared" si="37"/>
        <v>0</v>
      </c>
      <c r="P171" s="132">
        <f t="shared" si="37"/>
        <v>0</v>
      </c>
      <c r="Q171" s="132">
        <f t="shared" si="37"/>
        <v>0</v>
      </c>
    </row>
    <row r="172" spans="1:17" ht="12" customHeight="1" x14ac:dyDescent="0.25">
      <c r="A172" s="167" t="s">
        <v>143</v>
      </c>
      <c r="B172" s="132">
        <f>IF(B100=0,0,B100/0.086*1000000/B$12)</f>
        <v>0</v>
      </c>
      <c r="C172" s="132">
        <f t="shared" ref="C172:Q172" si="38">IF(C100=0,0,C100/0.086*1000000/C$12)</f>
        <v>0</v>
      </c>
      <c r="D172" s="132">
        <f t="shared" si="38"/>
        <v>0</v>
      </c>
      <c r="E172" s="132">
        <f t="shared" si="38"/>
        <v>0</v>
      </c>
      <c r="F172" s="132">
        <f t="shared" si="38"/>
        <v>0</v>
      </c>
      <c r="G172" s="132">
        <f t="shared" si="38"/>
        <v>0</v>
      </c>
      <c r="H172" s="132">
        <f t="shared" si="38"/>
        <v>0</v>
      </c>
      <c r="I172" s="132">
        <f t="shared" si="38"/>
        <v>0</v>
      </c>
      <c r="J172" s="132">
        <f t="shared" si="38"/>
        <v>0</v>
      </c>
      <c r="K172" s="132">
        <f t="shared" si="38"/>
        <v>0</v>
      </c>
      <c r="L172" s="132">
        <f t="shared" si="38"/>
        <v>0</v>
      </c>
      <c r="M172" s="132">
        <f t="shared" si="38"/>
        <v>0</v>
      </c>
      <c r="N172" s="132">
        <f t="shared" si="38"/>
        <v>0</v>
      </c>
      <c r="O172" s="132">
        <f t="shared" si="38"/>
        <v>0</v>
      </c>
      <c r="P172" s="132">
        <f t="shared" si="38"/>
        <v>0</v>
      </c>
      <c r="Q172" s="132">
        <f t="shared" si="38"/>
        <v>0</v>
      </c>
    </row>
    <row r="173" spans="1:17" ht="12" customHeight="1" x14ac:dyDescent="0.25">
      <c r="A173" s="166" t="s">
        <v>57</v>
      </c>
      <c r="B173" s="165">
        <f t="shared" ref="B173:Q174" si="39">IF(B101=0,0,B101/0.086*1000000/B$12)</f>
        <v>0</v>
      </c>
      <c r="C173" s="165">
        <f t="shared" si="39"/>
        <v>0</v>
      </c>
      <c r="D173" s="165">
        <f t="shared" si="39"/>
        <v>0</v>
      </c>
      <c r="E173" s="165">
        <f t="shared" si="39"/>
        <v>0</v>
      </c>
      <c r="F173" s="165">
        <f t="shared" si="39"/>
        <v>0</v>
      </c>
      <c r="G173" s="165">
        <f t="shared" si="39"/>
        <v>0</v>
      </c>
      <c r="H173" s="165">
        <f t="shared" si="39"/>
        <v>0</v>
      </c>
      <c r="I173" s="165">
        <f t="shared" si="39"/>
        <v>0</v>
      </c>
      <c r="J173" s="165">
        <f t="shared" si="39"/>
        <v>0</v>
      </c>
      <c r="K173" s="165">
        <f t="shared" si="39"/>
        <v>0</v>
      </c>
      <c r="L173" s="165">
        <f t="shared" si="39"/>
        <v>0</v>
      </c>
      <c r="M173" s="165">
        <f t="shared" si="39"/>
        <v>0</v>
      </c>
      <c r="N173" s="165">
        <f t="shared" si="39"/>
        <v>0</v>
      </c>
      <c r="O173" s="165">
        <f t="shared" si="39"/>
        <v>0</v>
      </c>
      <c r="P173" s="165">
        <f t="shared" si="39"/>
        <v>0</v>
      </c>
      <c r="Q173" s="165">
        <f t="shared" si="39"/>
        <v>0</v>
      </c>
    </row>
    <row r="174" spans="1:17" ht="12" customHeight="1" x14ac:dyDescent="0.25">
      <c r="A174" s="147" t="s">
        <v>59</v>
      </c>
      <c r="B174" s="164">
        <f t="shared" si="39"/>
        <v>0</v>
      </c>
      <c r="C174" s="164">
        <f t="shared" si="39"/>
        <v>0</v>
      </c>
      <c r="D174" s="164">
        <f t="shared" si="39"/>
        <v>0</v>
      </c>
      <c r="E174" s="164">
        <f t="shared" si="39"/>
        <v>0</v>
      </c>
      <c r="F174" s="164">
        <f t="shared" si="39"/>
        <v>0</v>
      </c>
      <c r="G174" s="164">
        <f t="shared" si="39"/>
        <v>0</v>
      </c>
      <c r="H174" s="164">
        <f t="shared" si="39"/>
        <v>0</v>
      </c>
      <c r="I174" s="164">
        <f t="shared" si="39"/>
        <v>0</v>
      </c>
      <c r="J174" s="164">
        <f t="shared" si="39"/>
        <v>0</v>
      </c>
      <c r="K174" s="164">
        <f t="shared" si="39"/>
        <v>0</v>
      </c>
      <c r="L174" s="164">
        <f t="shared" si="39"/>
        <v>0</v>
      </c>
      <c r="M174" s="164">
        <f t="shared" si="39"/>
        <v>0</v>
      </c>
      <c r="N174" s="164">
        <f t="shared" si="39"/>
        <v>0</v>
      </c>
      <c r="O174" s="164">
        <f t="shared" si="39"/>
        <v>0</v>
      </c>
      <c r="P174" s="164">
        <f t="shared" si="39"/>
        <v>0</v>
      </c>
      <c r="Q174" s="164">
        <f t="shared" si="39"/>
        <v>0</v>
      </c>
    </row>
    <row r="175" spans="1:17" ht="12" customHeight="1" x14ac:dyDescent="0.25">
      <c r="A175" s="163" t="s">
        <v>142</v>
      </c>
      <c r="B175" s="162">
        <f>IF(B103=0,0,B103/0.086*1000000/B$13)</f>
        <v>0</v>
      </c>
      <c r="C175" s="162">
        <f t="shared" ref="C175:Q175" si="40">IF(C103=0,0,C103/0.086*1000000/C$13)</f>
        <v>0</v>
      </c>
      <c r="D175" s="162">
        <f t="shared" si="40"/>
        <v>0</v>
      </c>
      <c r="E175" s="162">
        <f t="shared" si="40"/>
        <v>0</v>
      </c>
      <c r="F175" s="162">
        <f t="shared" si="40"/>
        <v>0</v>
      </c>
      <c r="G175" s="162">
        <f t="shared" si="40"/>
        <v>0</v>
      </c>
      <c r="H175" s="162">
        <f t="shared" si="40"/>
        <v>0</v>
      </c>
      <c r="I175" s="162">
        <f t="shared" si="40"/>
        <v>0</v>
      </c>
      <c r="J175" s="162">
        <f t="shared" si="40"/>
        <v>0</v>
      </c>
      <c r="K175" s="162">
        <f t="shared" si="40"/>
        <v>0</v>
      </c>
      <c r="L175" s="162">
        <f t="shared" si="40"/>
        <v>0</v>
      </c>
      <c r="M175" s="162">
        <f t="shared" si="40"/>
        <v>0</v>
      </c>
      <c r="N175" s="162">
        <f t="shared" si="40"/>
        <v>0</v>
      </c>
      <c r="O175" s="162">
        <f t="shared" si="40"/>
        <v>0</v>
      </c>
      <c r="P175" s="162">
        <f t="shared" si="40"/>
        <v>0</v>
      </c>
      <c r="Q175" s="162">
        <f t="shared" si="40"/>
        <v>0</v>
      </c>
    </row>
    <row r="176" spans="1:17" ht="12" customHeight="1" x14ac:dyDescent="0.25">
      <c r="A176" s="161" t="s">
        <v>141</v>
      </c>
      <c r="B176" s="160">
        <f>IF(B104=0,0,B104/0.086*1000000/B$14)</f>
        <v>0</v>
      </c>
      <c r="C176" s="160">
        <f t="shared" ref="C176:Q176" si="41">IF(C104=0,0,C104/0.086*1000000/C$14)</f>
        <v>0</v>
      </c>
      <c r="D176" s="160">
        <f t="shared" si="41"/>
        <v>0</v>
      </c>
      <c r="E176" s="160">
        <f t="shared" si="41"/>
        <v>0</v>
      </c>
      <c r="F176" s="160">
        <f t="shared" si="41"/>
        <v>0</v>
      </c>
      <c r="G176" s="160">
        <f t="shared" si="41"/>
        <v>0</v>
      </c>
      <c r="H176" s="160">
        <f t="shared" si="41"/>
        <v>0</v>
      </c>
      <c r="I176" s="160">
        <f t="shared" si="41"/>
        <v>0</v>
      </c>
      <c r="J176" s="160">
        <f t="shared" si="41"/>
        <v>0</v>
      </c>
      <c r="K176" s="160">
        <f t="shared" si="41"/>
        <v>0</v>
      </c>
      <c r="L176" s="160">
        <f t="shared" si="41"/>
        <v>0</v>
      </c>
      <c r="M176" s="160">
        <f t="shared" si="41"/>
        <v>0</v>
      </c>
      <c r="N176" s="160">
        <f t="shared" si="41"/>
        <v>0</v>
      </c>
      <c r="O176" s="160">
        <f t="shared" si="41"/>
        <v>0</v>
      </c>
      <c r="P176" s="160">
        <f t="shared" si="41"/>
        <v>0</v>
      </c>
      <c r="Q176" s="160">
        <f t="shared" si="41"/>
        <v>0</v>
      </c>
    </row>
    <row r="177" spans="1:17" ht="12" customHeight="1" x14ac:dyDescent="0.25">
      <c r="A177" s="148" t="s">
        <v>60</v>
      </c>
      <c r="B177" s="156">
        <f t="shared" ref="B177:Q178" si="42">IF(B105=0,0,B105/0.086*1000000/B$14)</f>
        <v>0</v>
      </c>
      <c r="C177" s="156">
        <f t="shared" si="42"/>
        <v>0</v>
      </c>
      <c r="D177" s="156">
        <f t="shared" si="42"/>
        <v>0</v>
      </c>
      <c r="E177" s="156">
        <f t="shared" si="42"/>
        <v>0</v>
      </c>
      <c r="F177" s="156">
        <f t="shared" si="42"/>
        <v>0</v>
      </c>
      <c r="G177" s="156">
        <f t="shared" si="42"/>
        <v>0</v>
      </c>
      <c r="H177" s="156">
        <f t="shared" si="42"/>
        <v>0</v>
      </c>
      <c r="I177" s="156">
        <f t="shared" si="42"/>
        <v>0</v>
      </c>
      <c r="J177" s="156">
        <f t="shared" si="42"/>
        <v>0</v>
      </c>
      <c r="K177" s="156">
        <f t="shared" si="42"/>
        <v>0</v>
      </c>
      <c r="L177" s="156">
        <f t="shared" si="42"/>
        <v>0</v>
      </c>
      <c r="M177" s="156">
        <f t="shared" si="42"/>
        <v>0</v>
      </c>
      <c r="N177" s="156">
        <f t="shared" si="42"/>
        <v>0</v>
      </c>
      <c r="O177" s="156">
        <f t="shared" si="42"/>
        <v>0</v>
      </c>
      <c r="P177" s="156">
        <f t="shared" si="42"/>
        <v>0</v>
      </c>
      <c r="Q177" s="156">
        <f t="shared" si="42"/>
        <v>0</v>
      </c>
    </row>
    <row r="178" spans="1:17" ht="12" customHeight="1" x14ac:dyDescent="0.25">
      <c r="A178" s="148" t="s">
        <v>59</v>
      </c>
      <c r="B178" s="156">
        <f t="shared" si="42"/>
        <v>0</v>
      </c>
      <c r="C178" s="156">
        <f t="shared" si="42"/>
        <v>0</v>
      </c>
      <c r="D178" s="156">
        <f t="shared" si="42"/>
        <v>0</v>
      </c>
      <c r="E178" s="156">
        <f t="shared" si="42"/>
        <v>0</v>
      </c>
      <c r="F178" s="156">
        <f t="shared" si="42"/>
        <v>0</v>
      </c>
      <c r="G178" s="156">
        <f t="shared" si="42"/>
        <v>0</v>
      </c>
      <c r="H178" s="156">
        <f t="shared" si="42"/>
        <v>0</v>
      </c>
      <c r="I178" s="156">
        <f t="shared" si="42"/>
        <v>0</v>
      </c>
      <c r="J178" s="156">
        <f t="shared" si="42"/>
        <v>0</v>
      </c>
      <c r="K178" s="156">
        <f t="shared" si="42"/>
        <v>0</v>
      </c>
      <c r="L178" s="156">
        <f t="shared" si="42"/>
        <v>0</v>
      </c>
      <c r="M178" s="156">
        <f t="shared" si="42"/>
        <v>0</v>
      </c>
      <c r="N178" s="156">
        <f t="shared" si="42"/>
        <v>0</v>
      </c>
      <c r="O178" s="156">
        <f t="shared" si="42"/>
        <v>0</v>
      </c>
      <c r="P178" s="156">
        <f t="shared" si="42"/>
        <v>0</v>
      </c>
      <c r="Q178" s="156">
        <f t="shared" si="42"/>
        <v>0</v>
      </c>
    </row>
    <row r="179" spans="1:17" ht="12" customHeight="1" x14ac:dyDescent="0.25">
      <c r="A179" s="158" t="s">
        <v>62</v>
      </c>
      <c r="B179" s="157">
        <f t="shared" si="36"/>
        <v>0</v>
      </c>
      <c r="C179" s="157">
        <f t="shared" si="36"/>
        <v>0</v>
      </c>
      <c r="D179" s="157">
        <f t="shared" si="36"/>
        <v>0</v>
      </c>
      <c r="E179" s="157">
        <f t="shared" si="36"/>
        <v>0</v>
      </c>
      <c r="F179" s="157">
        <f t="shared" si="36"/>
        <v>0</v>
      </c>
      <c r="G179" s="157">
        <f t="shared" si="36"/>
        <v>0</v>
      </c>
      <c r="H179" s="157">
        <f t="shared" si="36"/>
        <v>0</v>
      </c>
      <c r="I179" s="157">
        <f t="shared" si="36"/>
        <v>0</v>
      </c>
      <c r="J179" s="157">
        <f t="shared" si="36"/>
        <v>0</v>
      </c>
      <c r="K179" s="157">
        <f t="shared" si="36"/>
        <v>0</v>
      </c>
      <c r="L179" s="157">
        <f t="shared" si="36"/>
        <v>0</v>
      </c>
      <c r="M179" s="157">
        <f t="shared" si="36"/>
        <v>0</v>
      </c>
      <c r="N179" s="157">
        <f t="shared" si="36"/>
        <v>0</v>
      </c>
      <c r="O179" s="157">
        <f t="shared" si="36"/>
        <v>0</v>
      </c>
      <c r="P179" s="157">
        <f t="shared" si="36"/>
        <v>0</v>
      </c>
      <c r="Q179" s="157">
        <f t="shared" si="36"/>
        <v>0</v>
      </c>
    </row>
    <row r="180" spans="1:17" ht="12" customHeight="1" x14ac:dyDescent="0.25">
      <c r="A180" s="23" t="s">
        <v>57</v>
      </c>
      <c r="B180" s="156">
        <f>IF(B108=0,0,B108/0.086*1000000/B$16)</f>
        <v>0</v>
      </c>
      <c r="C180" s="156">
        <f t="shared" ref="C180:Q180" si="43">IF(C108=0,0,C108/0.086*1000000/C$16)</f>
        <v>0</v>
      </c>
      <c r="D180" s="156">
        <f t="shared" si="43"/>
        <v>0</v>
      </c>
      <c r="E180" s="156">
        <f t="shared" si="43"/>
        <v>0</v>
      </c>
      <c r="F180" s="156">
        <f t="shared" si="43"/>
        <v>0</v>
      </c>
      <c r="G180" s="156">
        <f t="shared" si="43"/>
        <v>0</v>
      </c>
      <c r="H180" s="156">
        <f t="shared" si="43"/>
        <v>0</v>
      </c>
      <c r="I180" s="156">
        <f t="shared" si="43"/>
        <v>0</v>
      </c>
      <c r="J180" s="156">
        <f t="shared" si="43"/>
        <v>0</v>
      </c>
      <c r="K180" s="156">
        <f t="shared" si="43"/>
        <v>0</v>
      </c>
      <c r="L180" s="156">
        <f t="shared" si="43"/>
        <v>0</v>
      </c>
      <c r="M180" s="156">
        <f t="shared" si="43"/>
        <v>0</v>
      </c>
      <c r="N180" s="156">
        <f t="shared" si="43"/>
        <v>0</v>
      </c>
      <c r="O180" s="156">
        <f t="shared" si="43"/>
        <v>0</v>
      </c>
      <c r="P180" s="156">
        <f t="shared" si="43"/>
        <v>0</v>
      </c>
      <c r="Q180" s="156">
        <f t="shared" si="43"/>
        <v>0</v>
      </c>
    </row>
    <row r="181" spans="1:17" ht="12" customHeight="1" x14ac:dyDescent="0.25">
      <c r="A181" s="29" t="s">
        <v>140</v>
      </c>
      <c r="B181" s="57">
        <f>IF(B109=0,0,B109/0.086*1000000/B$17)</f>
        <v>0</v>
      </c>
      <c r="C181" s="57">
        <f t="shared" ref="C181:Q181" si="44">IF(C109=0,0,C109/0.086*1000000/C$17)</f>
        <v>0</v>
      </c>
      <c r="D181" s="57">
        <f t="shared" si="44"/>
        <v>0</v>
      </c>
      <c r="E181" s="57">
        <f t="shared" si="44"/>
        <v>0</v>
      </c>
      <c r="F181" s="57">
        <f t="shared" si="44"/>
        <v>0</v>
      </c>
      <c r="G181" s="57">
        <f t="shared" si="44"/>
        <v>0</v>
      </c>
      <c r="H181" s="57">
        <f t="shared" si="44"/>
        <v>0</v>
      </c>
      <c r="I181" s="57">
        <f t="shared" si="44"/>
        <v>0</v>
      </c>
      <c r="J181" s="57">
        <f t="shared" si="44"/>
        <v>0</v>
      </c>
      <c r="K181" s="57">
        <f t="shared" si="44"/>
        <v>0</v>
      </c>
      <c r="L181" s="57">
        <f t="shared" si="44"/>
        <v>0</v>
      </c>
      <c r="M181" s="57">
        <f t="shared" si="44"/>
        <v>0</v>
      </c>
      <c r="N181" s="57">
        <f t="shared" si="44"/>
        <v>0</v>
      </c>
      <c r="O181" s="57">
        <f t="shared" si="44"/>
        <v>0</v>
      </c>
      <c r="P181" s="57">
        <f t="shared" si="44"/>
        <v>0</v>
      </c>
      <c r="Q181" s="57">
        <f t="shared" si="44"/>
        <v>0</v>
      </c>
    </row>
    <row r="183" spans="1:17" ht="12" customHeight="1" x14ac:dyDescent="0.25">
      <c r="A183" s="152" t="s">
        <v>74</v>
      </c>
      <c r="B183" s="168">
        <f t="shared" ref="B183:Q183" si="45">SUM(B184,B186,B188,B197)</f>
        <v>0</v>
      </c>
      <c r="C183" s="168">
        <f t="shared" si="45"/>
        <v>0</v>
      </c>
      <c r="D183" s="168">
        <f t="shared" si="45"/>
        <v>0</v>
      </c>
      <c r="E183" s="168">
        <f t="shared" si="45"/>
        <v>0</v>
      </c>
      <c r="F183" s="168">
        <f t="shared" si="45"/>
        <v>0</v>
      </c>
      <c r="G183" s="168">
        <f t="shared" si="45"/>
        <v>0</v>
      </c>
      <c r="H183" s="168">
        <f t="shared" si="45"/>
        <v>0</v>
      </c>
      <c r="I183" s="168">
        <f t="shared" si="45"/>
        <v>0</v>
      </c>
      <c r="J183" s="168">
        <f t="shared" si="45"/>
        <v>0</v>
      </c>
      <c r="K183" s="168">
        <f t="shared" si="45"/>
        <v>0</v>
      </c>
      <c r="L183" s="168">
        <f t="shared" si="45"/>
        <v>0</v>
      </c>
      <c r="M183" s="168">
        <f t="shared" si="45"/>
        <v>0</v>
      </c>
      <c r="N183" s="168">
        <f t="shared" si="45"/>
        <v>0</v>
      </c>
      <c r="O183" s="168">
        <f t="shared" si="45"/>
        <v>0</v>
      </c>
      <c r="P183" s="168">
        <f t="shared" si="45"/>
        <v>0</v>
      </c>
      <c r="Q183" s="168">
        <f t="shared" si="45"/>
        <v>0</v>
      </c>
    </row>
    <row r="184" spans="1:17" ht="12" customHeight="1" x14ac:dyDescent="0.25">
      <c r="A184" s="158" t="s">
        <v>65</v>
      </c>
      <c r="B184" s="157">
        <f t="shared" ref="B184:Q184" si="46">B185</f>
        <v>0</v>
      </c>
      <c r="C184" s="157">
        <f t="shared" si="46"/>
        <v>0</v>
      </c>
      <c r="D184" s="157">
        <f t="shared" si="46"/>
        <v>0</v>
      </c>
      <c r="E184" s="157">
        <f t="shared" si="46"/>
        <v>0</v>
      </c>
      <c r="F184" s="157">
        <f t="shared" si="46"/>
        <v>0</v>
      </c>
      <c r="G184" s="157">
        <f t="shared" si="46"/>
        <v>0</v>
      </c>
      <c r="H184" s="157">
        <f t="shared" si="46"/>
        <v>0</v>
      </c>
      <c r="I184" s="157">
        <f t="shared" si="46"/>
        <v>0</v>
      </c>
      <c r="J184" s="157">
        <f t="shared" si="46"/>
        <v>0</v>
      </c>
      <c r="K184" s="157">
        <f t="shared" si="46"/>
        <v>0</v>
      </c>
      <c r="L184" s="157">
        <f t="shared" si="46"/>
        <v>0</v>
      </c>
      <c r="M184" s="157">
        <f t="shared" si="46"/>
        <v>0</v>
      </c>
      <c r="N184" s="157">
        <f t="shared" si="46"/>
        <v>0</v>
      </c>
      <c r="O184" s="157">
        <f t="shared" si="46"/>
        <v>0</v>
      </c>
      <c r="P184" s="157">
        <f t="shared" si="46"/>
        <v>0</v>
      </c>
      <c r="Q184" s="157">
        <f t="shared" si="46"/>
        <v>0</v>
      </c>
    </row>
    <row r="185" spans="1:17" ht="12" customHeight="1" x14ac:dyDescent="0.25">
      <c r="A185" s="23" t="s">
        <v>60</v>
      </c>
      <c r="B185" s="156">
        <f t="shared" ref="B185:Q185" si="47">IF(B113=0,0,B113/0.086*1000000/B$7)</f>
        <v>0</v>
      </c>
      <c r="C185" s="156">
        <f t="shared" si="47"/>
        <v>0</v>
      </c>
      <c r="D185" s="156">
        <f t="shared" si="47"/>
        <v>0</v>
      </c>
      <c r="E185" s="156">
        <f t="shared" si="47"/>
        <v>0</v>
      </c>
      <c r="F185" s="156">
        <f t="shared" si="47"/>
        <v>0</v>
      </c>
      <c r="G185" s="156">
        <f t="shared" si="47"/>
        <v>0</v>
      </c>
      <c r="H185" s="156">
        <f t="shared" si="47"/>
        <v>0</v>
      </c>
      <c r="I185" s="156">
        <f t="shared" si="47"/>
        <v>0</v>
      </c>
      <c r="J185" s="156">
        <f t="shared" si="47"/>
        <v>0</v>
      </c>
      <c r="K185" s="156">
        <f t="shared" si="47"/>
        <v>0</v>
      </c>
      <c r="L185" s="156">
        <f t="shared" si="47"/>
        <v>0</v>
      </c>
      <c r="M185" s="156">
        <f t="shared" si="47"/>
        <v>0</v>
      </c>
      <c r="N185" s="156">
        <f t="shared" si="47"/>
        <v>0</v>
      </c>
      <c r="O185" s="156">
        <f t="shared" si="47"/>
        <v>0</v>
      </c>
      <c r="P185" s="156">
        <f t="shared" si="47"/>
        <v>0</v>
      </c>
      <c r="Q185" s="156">
        <f t="shared" si="47"/>
        <v>0</v>
      </c>
    </row>
    <row r="186" spans="1:17" ht="12" customHeight="1" x14ac:dyDescent="0.25">
      <c r="A186" s="158" t="s">
        <v>112</v>
      </c>
      <c r="B186" s="157">
        <f t="shared" ref="B186:Q186" si="48">B187</f>
        <v>0</v>
      </c>
      <c r="C186" s="157">
        <f t="shared" si="48"/>
        <v>0</v>
      </c>
      <c r="D186" s="157">
        <f t="shared" si="48"/>
        <v>0</v>
      </c>
      <c r="E186" s="157">
        <f t="shared" si="48"/>
        <v>0</v>
      </c>
      <c r="F186" s="157">
        <f t="shared" si="48"/>
        <v>0</v>
      </c>
      <c r="G186" s="157">
        <f t="shared" si="48"/>
        <v>0</v>
      </c>
      <c r="H186" s="157">
        <f t="shared" si="48"/>
        <v>0</v>
      </c>
      <c r="I186" s="157">
        <f t="shared" si="48"/>
        <v>0</v>
      </c>
      <c r="J186" s="157">
        <f t="shared" si="48"/>
        <v>0</v>
      </c>
      <c r="K186" s="157">
        <f t="shared" si="48"/>
        <v>0</v>
      </c>
      <c r="L186" s="157">
        <f t="shared" si="48"/>
        <v>0</v>
      </c>
      <c r="M186" s="157">
        <f t="shared" si="48"/>
        <v>0</v>
      </c>
      <c r="N186" s="157">
        <f t="shared" si="48"/>
        <v>0</v>
      </c>
      <c r="O186" s="157">
        <f t="shared" si="48"/>
        <v>0</v>
      </c>
      <c r="P186" s="157">
        <f t="shared" si="48"/>
        <v>0</v>
      </c>
      <c r="Q186" s="157">
        <f t="shared" si="48"/>
        <v>0</v>
      </c>
    </row>
    <row r="187" spans="1:17" ht="12" customHeight="1" x14ac:dyDescent="0.25">
      <c r="A187" s="23" t="s">
        <v>60</v>
      </c>
      <c r="B187" s="156">
        <f t="shared" ref="B187:Q188" si="49">IF(B115=0,0,B115/0.086*1000000/B$5)</f>
        <v>0</v>
      </c>
      <c r="C187" s="156">
        <f t="shared" si="49"/>
        <v>0</v>
      </c>
      <c r="D187" s="156">
        <f t="shared" si="49"/>
        <v>0</v>
      </c>
      <c r="E187" s="156">
        <f t="shared" si="49"/>
        <v>0</v>
      </c>
      <c r="F187" s="156">
        <f t="shared" si="49"/>
        <v>0</v>
      </c>
      <c r="G187" s="156">
        <f t="shared" si="49"/>
        <v>0</v>
      </c>
      <c r="H187" s="156">
        <f t="shared" si="49"/>
        <v>0</v>
      </c>
      <c r="I187" s="156">
        <f t="shared" si="49"/>
        <v>0</v>
      </c>
      <c r="J187" s="156">
        <f t="shared" si="49"/>
        <v>0</v>
      </c>
      <c r="K187" s="156">
        <f t="shared" si="49"/>
        <v>0</v>
      </c>
      <c r="L187" s="156">
        <f t="shared" si="49"/>
        <v>0</v>
      </c>
      <c r="M187" s="156">
        <f t="shared" si="49"/>
        <v>0</v>
      </c>
      <c r="N187" s="156">
        <f t="shared" si="49"/>
        <v>0</v>
      </c>
      <c r="O187" s="156">
        <f t="shared" si="49"/>
        <v>0</v>
      </c>
      <c r="P187" s="156">
        <f t="shared" si="49"/>
        <v>0</v>
      </c>
      <c r="Q187" s="156">
        <f t="shared" si="49"/>
        <v>0</v>
      </c>
    </row>
    <row r="188" spans="1:17" ht="12" customHeight="1" x14ac:dyDescent="0.25">
      <c r="A188" s="158" t="s">
        <v>63</v>
      </c>
      <c r="B188" s="157">
        <f t="shared" si="49"/>
        <v>0</v>
      </c>
      <c r="C188" s="157">
        <f t="shared" si="49"/>
        <v>0</v>
      </c>
      <c r="D188" s="157">
        <f t="shared" si="49"/>
        <v>0</v>
      </c>
      <c r="E188" s="157">
        <f t="shared" si="49"/>
        <v>0</v>
      </c>
      <c r="F188" s="157">
        <f t="shared" si="49"/>
        <v>0</v>
      </c>
      <c r="G188" s="157">
        <f t="shared" si="49"/>
        <v>0</v>
      </c>
      <c r="H188" s="157">
        <f t="shared" si="49"/>
        <v>0</v>
      </c>
      <c r="I188" s="157">
        <f t="shared" si="49"/>
        <v>0</v>
      </c>
      <c r="J188" s="157">
        <f t="shared" si="49"/>
        <v>0</v>
      </c>
      <c r="K188" s="157">
        <f t="shared" si="49"/>
        <v>0</v>
      </c>
      <c r="L188" s="157">
        <f t="shared" si="49"/>
        <v>0</v>
      </c>
      <c r="M188" s="157">
        <f t="shared" si="49"/>
        <v>0</v>
      </c>
      <c r="N188" s="157">
        <f t="shared" si="49"/>
        <v>0</v>
      </c>
      <c r="O188" s="157">
        <f t="shared" si="49"/>
        <v>0</v>
      </c>
      <c r="P188" s="157">
        <f t="shared" si="49"/>
        <v>0</v>
      </c>
      <c r="Q188" s="157">
        <f t="shared" si="49"/>
        <v>0</v>
      </c>
    </row>
    <row r="189" spans="1:17" ht="12" customHeight="1" x14ac:dyDescent="0.25">
      <c r="A189" s="167" t="s">
        <v>144</v>
      </c>
      <c r="B189" s="132">
        <f t="shared" ref="B189:Q189" si="50">IF(B117=0,0,B117/0.086*1000000/B$11)</f>
        <v>0</v>
      </c>
      <c r="C189" s="132">
        <f t="shared" si="50"/>
        <v>0</v>
      </c>
      <c r="D189" s="132">
        <f t="shared" si="50"/>
        <v>0</v>
      </c>
      <c r="E189" s="132">
        <f t="shared" si="50"/>
        <v>0</v>
      </c>
      <c r="F189" s="132">
        <f t="shared" si="50"/>
        <v>0</v>
      </c>
      <c r="G189" s="132">
        <f t="shared" si="50"/>
        <v>0</v>
      </c>
      <c r="H189" s="132">
        <f t="shared" si="50"/>
        <v>0</v>
      </c>
      <c r="I189" s="132">
        <f t="shared" si="50"/>
        <v>0</v>
      </c>
      <c r="J189" s="132">
        <f t="shared" si="50"/>
        <v>0</v>
      </c>
      <c r="K189" s="132">
        <f t="shared" si="50"/>
        <v>0</v>
      </c>
      <c r="L189" s="132">
        <f t="shared" si="50"/>
        <v>0</v>
      </c>
      <c r="M189" s="132">
        <f t="shared" si="50"/>
        <v>0</v>
      </c>
      <c r="N189" s="132">
        <f t="shared" si="50"/>
        <v>0</v>
      </c>
      <c r="O189" s="132">
        <f t="shared" si="50"/>
        <v>0</v>
      </c>
      <c r="P189" s="132">
        <f t="shared" si="50"/>
        <v>0</v>
      </c>
      <c r="Q189" s="132">
        <f t="shared" si="50"/>
        <v>0</v>
      </c>
    </row>
    <row r="190" spans="1:17" ht="12" customHeight="1" x14ac:dyDescent="0.25">
      <c r="A190" s="167" t="s">
        <v>143</v>
      </c>
      <c r="B190" s="132">
        <f t="shared" ref="B190:Q192" si="51">IF(B118=0,0,B118/0.086*1000000/B$12)</f>
        <v>0</v>
      </c>
      <c r="C190" s="132">
        <f t="shared" si="51"/>
        <v>0</v>
      </c>
      <c r="D190" s="132">
        <f t="shared" si="51"/>
        <v>0</v>
      </c>
      <c r="E190" s="132">
        <f t="shared" si="51"/>
        <v>0</v>
      </c>
      <c r="F190" s="132">
        <f t="shared" si="51"/>
        <v>0</v>
      </c>
      <c r="G190" s="132">
        <f t="shared" si="51"/>
        <v>0</v>
      </c>
      <c r="H190" s="132">
        <f t="shared" si="51"/>
        <v>0</v>
      </c>
      <c r="I190" s="132">
        <f t="shared" si="51"/>
        <v>0</v>
      </c>
      <c r="J190" s="132">
        <f t="shared" si="51"/>
        <v>0</v>
      </c>
      <c r="K190" s="132">
        <f t="shared" si="51"/>
        <v>0</v>
      </c>
      <c r="L190" s="132">
        <f t="shared" si="51"/>
        <v>0</v>
      </c>
      <c r="M190" s="132">
        <f t="shared" si="51"/>
        <v>0</v>
      </c>
      <c r="N190" s="132">
        <f t="shared" si="51"/>
        <v>0</v>
      </c>
      <c r="O190" s="132">
        <f t="shared" si="51"/>
        <v>0</v>
      </c>
      <c r="P190" s="132">
        <f t="shared" si="51"/>
        <v>0</v>
      </c>
      <c r="Q190" s="132">
        <f t="shared" si="51"/>
        <v>0</v>
      </c>
    </row>
    <row r="191" spans="1:17" ht="12" customHeight="1" x14ac:dyDescent="0.25">
      <c r="A191" s="166" t="s">
        <v>57</v>
      </c>
      <c r="B191" s="165">
        <f t="shared" si="51"/>
        <v>0</v>
      </c>
      <c r="C191" s="165">
        <f t="shared" si="51"/>
        <v>0</v>
      </c>
      <c r="D191" s="165">
        <f t="shared" si="51"/>
        <v>0</v>
      </c>
      <c r="E191" s="165">
        <f t="shared" si="51"/>
        <v>0</v>
      </c>
      <c r="F191" s="165">
        <f t="shared" si="51"/>
        <v>0</v>
      </c>
      <c r="G191" s="165">
        <f t="shared" si="51"/>
        <v>0</v>
      </c>
      <c r="H191" s="165">
        <f t="shared" si="51"/>
        <v>0</v>
      </c>
      <c r="I191" s="165">
        <f t="shared" si="51"/>
        <v>0</v>
      </c>
      <c r="J191" s="165">
        <f t="shared" si="51"/>
        <v>0</v>
      </c>
      <c r="K191" s="165">
        <f t="shared" si="51"/>
        <v>0</v>
      </c>
      <c r="L191" s="165">
        <f t="shared" si="51"/>
        <v>0</v>
      </c>
      <c r="M191" s="165">
        <f t="shared" si="51"/>
        <v>0</v>
      </c>
      <c r="N191" s="165">
        <f t="shared" si="51"/>
        <v>0</v>
      </c>
      <c r="O191" s="165">
        <f t="shared" si="51"/>
        <v>0</v>
      </c>
      <c r="P191" s="165">
        <f t="shared" si="51"/>
        <v>0</v>
      </c>
      <c r="Q191" s="165">
        <f t="shared" si="51"/>
        <v>0</v>
      </c>
    </row>
    <row r="192" spans="1:17" ht="12" customHeight="1" x14ac:dyDescent="0.25">
      <c r="A192" s="147" t="s">
        <v>59</v>
      </c>
      <c r="B192" s="164">
        <f t="shared" si="51"/>
        <v>0</v>
      </c>
      <c r="C192" s="164">
        <f t="shared" si="51"/>
        <v>0</v>
      </c>
      <c r="D192" s="164">
        <f t="shared" si="51"/>
        <v>0</v>
      </c>
      <c r="E192" s="164">
        <f t="shared" si="51"/>
        <v>0</v>
      </c>
      <c r="F192" s="164">
        <f t="shared" si="51"/>
        <v>0</v>
      </c>
      <c r="G192" s="164">
        <f t="shared" si="51"/>
        <v>0</v>
      </c>
      <c r="H192" s="164">
        <f t="shared" si="51"/>
        <v>0</v>
      </c>
      <c r="I192" s="164">
        <f t="shared" si="51"/>
        <v>0</v>
      </c>
      <c r="J192" s="164">
        <f t="shared" si="51"/>
        <v>0</v>
      </c>
      <c r="K192" s="164">
        <f t="shared" si="51"/>
        <v>0</v>
      </c>
      <c r="L192" s="164">
        <f t="shared" si="51"/>
        <v>0</v>
      </c>
      <c r="M192" s="164">
        <f t="shared" si="51"/>
        <v>0</v>
      </c>
      <c r="N192" s="164">
        <f t="shared" si="51"/>
        <v>0</v>
      </c>
      <c r="O192" s="164">
        <f t="shared" si="51"/>
        <v>0</v>
      </c>
      <c r="P192" s="164">
        <f t="shared" si="51"/>
        <v>0</v>
      </c>
      <c r="Q192" s="164">
        <f t="shared" si="51"/>
        <v>0</v>
      </c>
    </row>
    <row r="193" spans="1:17" ht="12" customHeight="1" x14ac:dyDescent="0.25">
      <c r="A193" s="163" t="s">
        <v>142</v>
      </c>
      <c r="B193" s="162">
        <f t="shared" ref="B193:Q193" si="52">IF(B121=0,0,B121/0.086*1000000/B$13)</f>
        <v>0</v>
      </c>
      <c r="C193" s="162">
        <f t="shared" si="52"/>
        <v>0</v>
      </c>
      <c r="D193" s="162">
        <f t="shared" si="52"/>
        <v>0</v>
      </c>
      <c r="E193" s="162">
        <f t="shared" si="52"/>
        <v>0</v>
      </c>
      <c r="F193" s="162">
        <f t="shared" si="52"/>
        <v>0</v>
      </c>
      <c r="G193" s="162">
        <f t="shared" si="52"/>
        <v>0</v>
      </c>
      <c r="H193" s="162">
        <f t="shared" si="52"/>
        <v>0</v>
      </c>
      <c r="I193" s="162">
        <f t="shared" si="52"/>
        <v>0</v>
      </c>
      <c r="J193" s="162">
        <f t="shared" si="52"/>
        <v>0</v>
      </c>
      <c r="K193" s="162">
        <f t="shared" si="52"/>
        <v>0</v>
      </c>
      <c r="L193" s="162">
        <f t="shared" si="52"/>
        <v>0</v>
      </c>
      <c r="M193" s="162">
        <f t="shared" si="52"/>
        <v>0</v>
      </c>
      <c r="N193" s="162">
        <f t="shared" si="52"/>
        <v>0</v>
      </c>
      <c r="O193" s="162">
        <f t="shared" si="52"/>
        <v>0</v>
      </c>
      <c r="P193" s="162">
        <f t="shared" si="52"/>
        <v>0</v>
      </c>
      <c r="Q193" s="162">
        <f t="shared" si="52"/>
        <v>0</v>
      </c>
    </row>
    <row r="194" spans="1:17" ht="12" customHeight="1" x14ac:dyDescent="0.25">
      <c r="A194" s="161" t="s">
        <v>141</v>
      </c>
      <c r="B194" s="160">
        <f t="shared" ref="B194:Q196" si="53">IF(B122=0,0,B122/0.086*1000000/B$14)</f>
        <v>0</v>
      </c>
      <c r="C194" s="160">
        <f t="shared" si="53"/>
        <v>0</v>
      </c>
      <c r="D194" s="160">
        <f t="shared" si="53"/>
        <v>0</v>
      </c>
      <c r="E194" s="160">
        <f t="shared" si="53"/>
        <v>0</v>
      </c>
      <c r="F194" s="160">
        <f t="shared" si="53"/>
        <v>0</v>
      </c>
      <c r="G194" s="160">
        <f t="shared" si="53"/>
        <v>0</v>
      </c>
      <c r="H194" s="160">
        <f t="shared" si="53"/>
        <v>0</v>
      </c>
      <c r="I194" s="160">
        <f t="shared" si="53"/>
        <v>0</v>
      </c>
      <c r="J194" s="160">
        <f t="shared" si="53"/>
        <v>0</v>
      </c>
      <c r="K194" s="160">
        <f t="shared" si="53"/>
        <v>0</v>
      </c>
      <c r="L194" s="160">
        <f t="shared" si="53"/>
        <v>0</v>
      </c>
      <c r="M194" s="160">
        <f t="shared" si="53"/>
        <v>0</v>
      </c>
      <c r="N194" s="160">
        <f t="shared" si="53"/>
        <v>0</v>
      </c>
      <c r="O194" s="160">
        <f t="shared" si="53"/>
        <v>0</v>
      </c>
      <c r="P194" s="160">
        <f t="shared" si="53"/>
        <v>0</v>
      </c>
      <c r="Q194" s="160">
        <f t="shared" si="53"/>
        <v>0</v>
      </c>
    </row>
    <row r="195" spans="1:17" ht="12" customHeight="1" x14ac:dyDescent="0.25">
      <c r="A195" s="148" t="s">
        <v>60</v>
      </c>
      <c r="B195" s="156">
        <f t="shared" si="53"/>
        <v>0</v>
      </c>
      <c r="C195" s="156">
        <f t="shared" si="53"/>
        <v>0</v>
      </c>
      <c r="D195" s="156">
        <f t="shared" si="53"/>
        <v>0</v>
      </c>
      <c r="E195" s="156">
        <f t="shared" si="53"/>
        <v>0</v>
      </c>
      <c r="F195" s="156">
        <f t="shared" si="53"/>
        <v>0</v>
      </c>
      <c r="G195" s="156">
        <f t="shared" si="53"/>
        <v>0</v>
      </c>
      <c r="H195" s="156">
        <f t="shared" si="53"/>
        <v>0</v>
      </c>
      <c r="I195" s="156">
        <f t="shared" si="53"/>
        <v>0</v>
      </c>
      <c r="J195" s="156">
        <f t="shared" si="53"/>
        <v>0</v>
      </c>
      <c r="K195" s="156">
        <f t="shared" si="53"/>
        <v>0</v>
      </c>
      <c r="L195" s="156">
        <f t="shared" si="53"/>
        <v>0</v>
      </c>
      <c r="M195" s="156">
        <f t="shared" si="53"/>
        <v>0</v>
      </c>
      <c r="N195" s="156">
        <f t="shared" si="53"/>
        <v>0</v>
      </c>
      <c r="O195" s="156">
        <f t="shared" si="53"/>
        <v>0</v>
      </c>
      <c r="P195" s="156">
        <f t="shared" si="53"/>
        <v>0</v>
      </c>
      <c r="Q195" s="156">
        <f t="shared" si="53"/>
        <v>0</v>
      </c>
    </row>
    <row r="196" spans="1:17" ht="12" customHeight="1" x14ac:dyDescent="0.25">
      <c r="A196" s="148" t="s">
        <v>59</v>
      </c>
      <c r="B196" s="156">
        <f t="shared" si="53"/>
        <v>0</v>
      </c>
      <c r="C196" s="156">
        <f t="shared" si="53"/>
        <v>0</v>
      </c>
      <c r="D196" s="156">
        <f t="shared" si="53"/>
        <v>0</v>
      </c>
      <c r="E196" s="156">
        <f t="shared" si="53"/>
        <v>0</v>
      </c>
      <c r="F196" s="156">
        <f t="shared" si="53"/>
        <v>0</v>
      </c>
      <c r="G196" s="156">
        <f t="shared" si="53"/>
        <v>0</v>
      </c>
      <c r="H196" s="156">
        <f t="shared" si="53"/>
        <v>0</v>
      </c>
      <c r="I196" s="156">
        <f t="shared" si="53"/>
        <v>0</v>
      </c>
      <c r="J196" s="156">
        <f t="shared" si="53"/>
        <v>0</v>
      </c>
      <c r="K196" s="156">
        <f t="shared" si="53"/>
        <v>0</v>
      </c>
      <c r="L196" s="156">
        <f t="shared" si="53"/>
        <v>0</v>
      </c>
      <c r="M196" s="156">
        <f t="shared" si="53"/>
        <v>0</v>
      </c>
      <c r="N196" s="156">
        <f t="shared" si="53"/>
        <v>0</v>
      </c>
      <c r="O196" s="156">
        <f t="shared" si="53"/>
        <v>0</v>
      </c>
      <c r="P196" s="156">
        <f t="shared" si="53"/>
        <v>0</v>
      </c>
      <c r="Q196" s="156">
        <f t="shared" si="53"/>
        <v>0</v>
      </c>
    </row>
    <row r="197" spans="1:17" ht="12" customHeight="1" x14ac:dyDescent="0.25">
      <c r="A197" s="158" t="s">
        <v>62</v>
      </c>
      <c r="B197" s="157">
        <f t="shared" ref="B197:Q197" si="54">IF(B125=0,0,B125/0.086*1000000/B$5)</f>
        <v>0</v>
      </c>
      <c r="C197" s="157">
        <f t="shared" si="54"/>
        <v>0</v>
      </c>
      <c r="D197" s="157">
        <f t="shared" si="54"/>
        <v>0</v>
      </c>
      <c r="E197" s="157">
        <f t="shared" si="54"/>
        <v>0</v>
      </c>
      <c r="F197" s="157">
        <f t="shared" si="54"/>
        <v>0</v>
      </c>
      <c r="G197" s="157">
        <f t="shared" si="54"/>
        <v>0</v>
      </c>
      <c r="H197" s="157">
        <f t="shared" si="54"/>
        <v>0</v>
      </c>
      <c r="I197" s="157">
        <f t="shared" si="54"/>
        <v>0</v>
      </c>
      <c r="J197" s="157">
        <f t="shared" si="54"/>
        <v>0</v>
      </c>
      <c r="K197" s="157">
        <f t="shared" si="54"/>
        <v>0</v>
      </c>
      <c r="L197" s="157">
        <f t="shared" si="54"/>
        <v>0</v>
      </c>
      <c r="M197" s="157">
        <f t="shared" si="54"/>
        <v>0</v>
      </c>
      <c r="N197" s="157">
        <f t="shared" si="54"/>
        <v>0</v>
      </c>
      <c r="O197" s="157">
        <f t="shared" si="54"/>
        <v>0</v>
      </c>
      <c r="P197" s="157">
        <f t="shared" si="54"/>
        <v>0</v>
      </c>
      <c r="Q197" s="157">
        <f t="shared" si="54"/>
        <v>0</v>
      </c>
    </row>
    <row r="198" spans="1:17" ht="12" customHeight="1" x14ac:dyDescent="0.25">
      <c r="A198" s="23" t="s">
        <v>57</v>
      </c>
      <c r="B198" s="156">
        <f t="shared" ref="B198:Q198" si="55">IF(B126=0,0,B126/0.086*1000000/B$16)</f>
        <v>0</v>
      </c>
      <c r="C198" s="156">
        <f t="shared" si="55"/>
        <v>0</v>
      </c>
      <c r="D198" s="156">
        <f t="shared" si="55"/>
        <v>0</v>
      </c>
      <c r="E198" s="156">
        <f t="shared" si="55"/>
        <v>0</v>
      </c>
      <c r="F198" s="156">
        <f t="shared" si="55"/>
        <v>0</v>
      </c>
      <c r="G198" s="156">
        <f t="shared" si="55"/>
        <v>0</v>
      </c>
      <c r="H198" s="156">
        <f t="shared" si="55"/>
        <v>0</v>
      </c>
      <c r="I198" s="156">
        <f t="shared" si="55"/>
        <v>0</v>
      </c>
      <c r="J198" s="156">
        <f t="shared" si="55"/>
        <v>0</v>
      </c>
      <c r="K198" s="156">
        <f t="shared" si="55"/>
        <v>0</v>
      </c>
      <c r="L198" s="156">
        <f t="shared" si="55"/>
        <v>0</v>
      </c>
      <c r="M198" s="156">
        <f t="shared" si="55"/>
        <v>0</v>
      </c>
      <c r="N198" s="156">
        <f t="shared" si="55"/>
        <v>0</v>
      </c>
      <c r="O198" s="156">
        <f t="shared" si="55"/>
        <v>0</v>
      </c>
      <c r="P198" s="156">
        <f t="shared" si="55"/>
        <v>0</v>
      </c>
      <c r="Q198" s="156">
        <f t="shared" si="55"/>
        <v>0</v>
      </c>
    </row>
    <row r="199" spans="1:17" ht="12" customHeight="1" x14ac:dyDescent="0.25">
      <c r="A199" s="29" t="s">
        <v>140</v>
      </c>
      <c r="B199" s="57">
        <f t="shared" ref="B199:Q199" si="56">IF(B127=0,0,B127/0.086*1000000/B$17)</f>
        <v>0</v>
      </c>
      <c r="C199" s="57">
        <f t="shared" si="56"/>
        <v>0</v>
      </c>
      <c r="D199" s="57">
        <f t="shared" si="56"/>
        <v>0</v>
      </c>
      <c r="E199" s="57">
        <f t="shared" si="56"/>
        <v>0</v>
      </c>
      <c r="F199" s="57">
        <f t="shared" si="56"/>
        <v>0</v>
      </c>
      <c r="G199" s="57">
        <f t="shared" si="56"/>
        <v>0</v>
      </c>
      <c r="H199" s="57">
        <f t="shared" si="56"/>
        <v>0</v>
      </c>
      <c r="I199" s="57">
        <f t="shared" si="56"/>
        <v>0</v>
      </c>
      <c r="J199" s="57">
        <f t="shared" si="56"/>
        <v>0</v>
      </c>
      <c r="K199" s="57">
        <f t="shared" si="56"/>
        <v>0</v>
      </c>
      <c r="L199" s="57">
        <f t="shared" si="56"/>
        <v>0</v>
      </c>
      <c r="M199" s="57">
        <f t="shared" si="56"/>
        <v>0</v>
      </c>
      <c r="N199" s="57">
        <f t="shared" si="56"/>
        <v>0</v>
      </c>
      <c r="O199" s="57">
        <f t="shared" si="56"/>
        <v>0</v>
      </c>
      <c r="P199" s="57">
        <f t="shared" si="56"/>
        <v>0</v>
      </c>
      <c r="Q199" s="57">
        <f t="shared" si="56"/>
        <v>0</v>
      </c>
    </row>
    <row r="201" spans="1:17" ht="12" customHeight="1" x14ac:dyDescent="0.25">
      <c r="A201" s="152" t="s">
        <v>197</v>
      </c>
      <c r="B201" s="168">
        <f t="shared" ref="B201:Q201" si="57">SUM(B202,B204,B206,B215)</f>
        <v>0</v>
      </c>
      <c r="C201" s="168">
        <f t="shared" si="57"/>
        <v>0</v>
      </c>
      <c r="D201" s="168">
        <f t="shared" si="57"/>
        <v>0</v>
      </c>
      <c r="E201" s="168">
        <f t="shared" si="57"/>
        <v>0</v>
      </c>
      <c r="F201" s="168">
        <f t="shared" si="57"/>
        <v>0</v>
      </c>
      <c r="G201" s="168">
        <f t="shared" si="57"/>
        <v>0</v>
      </c>
      <c r="H201" s="168">
        <f t="shared" si="57"/>
        <v>0</v>
      </c>
      <c r="I201" s="168">
        <f t="shared" si="57"/>
        <v>0</v>
      </c>
      <c r="J201" s="168">
        <f t="shared" si="57"/>
        <v>0</v>
      </c>
      <c r="K201" s="168">
        <f t="shared" si="57"/>
        <v>0</v>
      </c>
      <c r="L201" s="168">
        <f t="shared" si="57"/>
        <v>0</v>
      </c>
      <c r="M201" s="168">
        <f t="shared" si="57"/>
        <v>0</v>
      </c>
      <c r="N201" s="168">
        <f t="shared" si="57"/>
        <v>0</v>
      </c>
      <c r="O201" s="168">
        <f t="shared" si="57"/>
        <v>0</v>
      </c>
      <c r="P201" s="168">
        <f t="shared" si="57"/>
        <v>0</v>
      </c>
      <c r="Q201" s="168">
        <f t="shared" si="57"/>
        <v>0</v>
      </c>
    </row>
    <row r="202" spans="1:17" ht="12" customHeight="1" x14ac:dyDescent="0.25">
      <c r="A202" s="158" t="s">
        <v>65</v>
      </c>
      <c r="B202" s="157">
        <f t="shared" ref="B202:Q202" si="58">B203</f>
        <v>0</v>
      </c>
      <c r="C202" s="157">
        <f t="shared" si="58"/>
        <v>0</v>
      </c>
      <c r="D202" s="157">
        <f t="shared" si="58"/>
        <v>0</v>
      </c>
      <c r="E202" s="157">
        <f t="shared" si="58"/>
        <v>0</v>
      </c>
      <c r="F202" s="157">
        <f t="shared" si="58"/>
        <v>0</v>
      </c>
      <c r="G202" s="157">
        <f t="shared" si="58"/>
        <v>0</v>
      </c>
      <c r="H202" s="157">
        <f t="shared" si="58"/>
        <v>0</v>
      </c>
      <c r="I202" s="157">
        <f t="shared" si="58"/>
        <v>0</v>
      </c>
      <c r="J202" s="157">
        <f t="shared" si="58"/>
        <v>0</v>
      </c>
      <c r="K202" s="157">
        <f t="shared" si="58"/>
        <v>0</v>
      </c>
      <c r="L202" s="157">
        <f t="shared" si="58"/>
        <v>0</v>
      </c>
      <c r="M202" s="157">
        <f t="shared" si="58"/>
        <v>0</v>
      </c>
      <c r="N202" s="157">
        <f t="shared" si="58"/>
        <v>0</v>
      </c>
      <c r="O202" s="157">
        <f t="shared" si="58"/>
        <v>0</v>
      </c>
      <c r="P202" s="157">
        <f t="shared" si="58"/>
        <v>0</v>
      </c>
      <c r="Q202" s="157">
        <f t="shared" si="58"/>
        <v>0</v>
      </c>
    </row>
    <row r="203" spans="1:17" ht="12" customHeight="1" x14ac:dyDescent="0.25">
      <c r="A203" s="23" t="s">
        <v>60</v>
      </c>
      <c r="B203" s="156">
        <f>IF(B149=0,0,B149*1000000/B$7)</f>
        <v>0</v>
      </c>
      <c r="C203" s="156">
        <f t="shared" ref="C203:Q203" si="59">IF(C149=0,0,C149*1000000/C$7)</f>
        <v>0</v>
      </c>
      <c r="D203" s="156">
        <f t="shared" si="59"/>
        <v>0</v>
      </c>
      <c r="E203" s="156">
        <f t="shared" si="59"/>
        <v>0</v>
      </c>
      <c r="F203" s="156">
        <f t="shared" si="59"/>
        <v>0</v>
      </c>
      <c r="G203" s="156">
        <f t="shared" si="59"/>
        <v>0</v>
      </c>
      <c r="H203" s="156">
        <f t="shared" si="59"/>
        <v>0</v>
      </c>
      <c r="I203" s="156">
        <f t="shared" si="59"/>
        <v>0</v>
      </c>
      <c r="J203" s="156">
        <f t="shared" si="59"/>
        <v>0</v>
      </c>
      <c r="K203" s="156">
        <f t="shared" si="59"/>
        <v>0</v>
      </c>
      <c r="L203" s="156">
        <f t="shared" si="59"/>
        <v>0</v>
      </c>
      <c r="M203" s="156">
        <f t="shared" si="59"/>
        <v>0</v>
      </c>
      <c r="N203" s="156">
        <f t="shared" si="59"/>
        <v>0</v>
      </c>
      <c r="O203" s="156">
        <f t="shared" si="59"/>
        <v>0</v>
      </c>
      <c r="P203" s="156">
        <f t="shared" si="59"/>
        <v>0</v>
      </c>
      <c r="Q203" s="156">
        <f t="shared" si="59"/>
        <v>0</v>
      </c>
    </row>
    <row r="204" spans="1:17" ht="12" customHeight="1" x14ac:dyDescent="0.25">
      <c r="A204" s="158" t="s">
        <v>112</v>
      </c>
      <c r="B204" s="157">
        <f t="shared" ref="B204:Q204" si="60">B205</f>
        <v>0</v>
      </c>
      <c r="C204" s="157">
        <f t="shared" si="60"/>
        <v>0</v>
      </c>
      <c r="D204" s="157">
        <f t="shared" si="60"/>
        <v>0</v>
      </c>
      <c r="E204" s="157">
        <f t="shared" si="60"/>
        <v>0</v>
      </c>
      <c r="F204" s="157">
        <f t="shared" si="60"/>
        <v>0</v>
      </c>
      <c r="G204" s="157">
        <f t="shared" si="60"/>
        <v>0</v>
      </c>
      <c r="H204" s="157">
        <f t="shared" si="60"/>
        <v>0</v>
      </c>
      <c r="I204" s="157">
        <f t="shared" si="60"/>
        <v>0</v>
      </c>
      <c r="J204" s="157">
        <f t="shared" si="60"/>
        <v>0</v>
      </c>
      <c r="K204" s="157">
        <f t="shared" si="60"/>
        <v>0</v>
      </c>
      <c r="L204" s="157">
        <f t="shared" si="60"/>
        <v>0</v>
      </c>
      <c r="M204" s="157">
        <f t="shared" si="60"/>
        <v>0</v>
      </c>
      <c r="N204" s="157">
        <f t="shared" si="60"/>
        <v>0</v>
      </c>
      <c r="O204" s="157">
        <f t="shared" si="60"/>
        <v>0</v>
      </c>
      <c r="P204" s="157">
        <f t="shared" si="60"/>
        <v>0</v>
      </c>
      <c r="Q204" s="157">
        <f t="shared" si="60"/>
        <v>0</v>
      </c>
    </row>
    <row r="205" spans="1:17" ht="12" customHeight="1" x14ac:dyDescent="0.25">
      <c r="A205" s="23" t="s">
        <v>60</v>
      </c>
      <c r="B205" s="156">
        <f>IF(B151=0,0,B151*1000000/B$5)</f>
        <v>0</v>
      </c>
      <c r="C205" s="156">
        <f t="shared" ref="C205:Q206" si="61">IF(C151=0,0,C151*1000000/C$5)</f>
        <v>0</v>
      </c>
      <c r="D205" s="156">
        <f t="shared" si="61"/>
        <v>0</v>
      </c>
      <c r="E205" s="156">
        <f t="shared" si="61"/>
        <v>0</v>
      </c>
      <c r="F205" s="156">
        <f t="shared" si="61"/>
        <v>0</v>
      </c>
      <c r="G205" s="156">
        <f t="shared" si="61"/>
        <v>0</v>
      </c>
      <c r="H205" s="156">
        <f t="shared" si="61"/>
        <v>0</v>
      </c>
      <c r="I205" s="156">
        <f t="shared" si="61"/>
        <v>0</v>
      </c>
      <c r="J205" s="156">
        <f t="shared" si="61"/>
        <v>0</v>
      </c>
      <c r="K205" s="156">
        <f t="shared" si="61"/>
        <v>0</v>
      </c>
      <c r="L205" s="156">
        <f t="shared" si="61"/>
        <v>0</v>
      </c>
      <c r="M205" s="156">
        <f t="shared" si="61"/>
        <v>0</v>
      </c>
      <c r="N205" s="156">
        <f t="shared" si="61"/>
        <v>0</v>
      </c>
      <c r="O205" s="156">
        <f t="shared" si="61"/>
        <v>0</v>
      </c>
      <c r="P205" s="156">
        <f t="shared" si="61"/>
        <v>0</v>
      </c>
      <c r="Q205" s="156">
        <f t="shared" si="61"/>
        <v>0</v>
      </c>
    </row>
    <row r="206" spans="1:17" ht="12" customHeight="1" x14ac:dyDescent="0.25">
      <c r="A206" s="158" t="s">
        <v>63</v>
      </c>
      <c r="B206" s="157">
        <f>IF(B152=0,0,B152*1000000/B$5)</f>
        <v>0</v>
      </c>
      <c r="C206" s="157">
        <f t="shared" si="61"/>
        <v>0</v>
      </c>
      <c r="D206" s="157">
        <f t="shared" si="61"/>
        <v>0</v>
      </c>
      <c r="E206" s="157">
        <f t="shared" si="61"/>
        <v>0</v>
      </c>
      <c r="F206" s="157">
        <f t="shared" si="61"/>
        <v>0</v>
      </c>
      <c r="G206" s="157">
        <f t="shared" si="61"/>
        <v>0</v>
      </c>
      <c r="H206" s="157">
        <f t="shared" si="61"/>
        <v>0</v>
      </c>
      <c r="I206" s="157">
        <f t="shared" si="61"/>
        <v>0</v>
      </c>
      <c r="J206" s="157">
        <f t="shared" si="61"/>
        <v>0</v>
      </c>
      <c r="K206" s="157">
        <f t="shared" si="61"/>
        <v>0</v>
      </c>
      <c r="L206" s="157">
        <f t="shared" si="61"/>
        <v>0</v>
      </c>
      <c r="M206" s="157">
        <f t="shared" si="61"/>
        <v>0</v>
      </c>
      <c r="N206" s="157">
        <f t="shared" si="61"/>
        <v>0</v>
      </c>
      <c r="O206" s="157">
        <f t="shared" si="61"/>
        <v>0</v>
      </c>
      <c r="P206" s="157">
        <f t="shared" si="61"/>
        <v>0</v>
      </c>
      <c r="Q206" s="157">
        <f t="shared" si="61"/>
        <v>0</v>
      </c>
    </row>
    <row r="207" spans="1:17" ht="12" customHeight="1" x14ac:dyDescent="0.25">
      <c r="A207" s="167" t="s">
        <v>144</v>
      </c>
      <c r="B207" s="132">
        <f>IF(B153=0,0,B153*1000000/B$11)</f>
        <v>0</v>
      </c>
      <c r="C207" s="132">
        <f t="shared" ref="C207:Q207" si="62">IF(C153=0,0,C153*1000000/C$11)</f>
        <v>0</v>
      </c>
      <c r="D207" s="132">
        <f t="shared" si="62"/>
        <v>0</v>
      </c>
      <c r="E207" s="132">
        <f t="shared" si="62"/>
        <v>0</v>
      </c>
      <c r="F207" s="132">
        <f t="shared" si="62"/>
        <v>0</v>
      </c>
      <c r="G207" s="132">
        <f t="shared" si="62"/>
        <v>0</v>
      </c>
      <c r="H207" s="132">
        <f t="shared" si="62"/>
        <v>0</v>
      </c>
      <c r="I207" s="132">
        <f t="shared" si="62"/>
        <v>0</v>
      </c>
      <c r="J207" s="132">
        <f t="shared" si="62"/>
        <v>0</v>
      </c>
      <c r="K207" s="132">
        <f t="shared" si="62"/>
        <v>0</v>
      </c>
      <c r="L207" s="132">
        <f t="shared" si="62"/>
        <v>0</v>
      </c>
      <c r="M207" s="132">
        <f t="shared" si="62"/>
        <v>0</v>
      </c>
      <c r="N207" s="132">
        <f t="shared" si="62"/>
        <v>0</v>
      </c>
      <c r="O207" s="132">
        <f t="shared" si="62"/>
        <v>0</v>
      </c>
      <c r="P207" s="132">
        <f t="shared" si="62"/>
        <v>0</v>
      </c>
      <c r="Q207" s="132">
        <f t="shared" si="62"/>
        <v>0</v>
      </c>
    </row>
    <row r="208" spans="1:17" ht="12" customHeight="1" x14ac:dyDescent="0.25">
      <c r="A208" s="167" t="s">
        <v>143</v>
      </c>
      <c r="B208" s="132">
        <f>IF(B154=0,0,B154*1000000/B$12)</f>
        <v>0</v>
      </c>
      <c r="C208" s="132">
        <f t="shared" ref="C208:Q210" si="63">IF(C154=0,0,C154*1000000/C$12)</f>
        <v>0</v>
      </c>
      <c r="D208" s="132">
        <f t="shared" si="63"/>
        <v>0</v>
      </c>
      <c r="E208" s="132">
        <f t="shared" si="63"/>
        <v>0</v>
      </c>
      <c r="F208" s="132">
        <f t="shared" si="63"/>
        <v>0</v>
      </c>
      <c r="G208" s="132">
        <f t="shared" si="63"/>
        <v>0</v>
      </c>
      <c r="H208" s="132">
        <f t="shared" si="63"/>
        <v>0</v>
      </c>
      <c r="I208" s="132">
        <f t="shared" si="63"/>
        <v>0</v>
      </c>
      <c r="J208" s="132">
        <f t="shared" si="63"/>
        <v>0</v>
      </c>
      <c r="K208" s="132">
        <f t="shared" si="63"/>
        <v>0</v>
      </c>
      <c r="L208" s="132">
        <f t="shared" si="63"/>
        <v>0</v>
      </c>
      <c r="M208" s="132">
        <f t="shared" si="63"/>
        <v>0</v>
      </c>
      <c r="N208" s="132">
        <f t="shared" si="63"/>
        <v>0</v>
      </c>
      <c r="O208" s="132">
        <f t="shared" si="63"/>
        <v>0</v>
      </c>
      <c r="P208" s="132">
        <f t="shared" si="63"/>
        <v>0</v>
      </c>
      <c r="Q208" s="132">
        <f t="shared" si="63"/>
        <v>0</v>
      </c>
    </row>
    <row r="209" spans="1:17" ht="12" customHeight="1" x14ac:dyDescent="0.25">
      <c r="A209" s="166" t="s">
        <v>57</v>
      </c>
      <c r="B209" s="165">
        <f>IF(B155=0,0,B155*1000000/B$12)</f>
        <v>0</v>
      </c>
      <c r="C209" s="165">
        <f t="shared" si="63"/>
        <v>0</v>
      </c>
      <c r="D209" s="165">
        <f t="shared" si="63"/>
        <v>0</v>
      </c>
      <c r="E209" s="165">
        <f t="shared" si="63"/>
        <v>0</v>
      </c>
      <c r="F209" s="165">
        <f t="shared" si="63"/>
        <v>0</v>
      </c>
      <c r="G209" s="165">
        <f t="shared" si="63"/>
        <v>0</v>
      </c>
      <c r="H209" s="165">
        <f t="shared" si="63"/>
        <v>0</v>
      </c>
      <c r="I209" s="165">
        <f t="shared" si="63"/>
        <v>0</v>
      </c>
      <c r="J209" s="165">
        <f t="shared" si="63"/>
        <v>0</v>
      </c>
      <c r="K209" s="165">
        <f t="shared" si="63"/>
        <v>0</v>
      </c>
      <c r="L209" s="165">
        <f t="shared" si="63"/>
        <v>0</v>
      </c>
      <c r="M209" s="165">
        <f t="shared" si="63"/>
        <v>0</v>
      </c>
      <c r="N209" s="165">
        <f t="shared" si="63"/>
        <v>0</v>
      </c>
      <c r="O209" s="165">
        <f t="shared" si="63"/>
        <v>0</v>
      </c>
      <c r="P209" s="165">
        <f t="shared" si="63"/>
        <v>0</v>
      </c>
      <c r="Q209" s="165">
        <f t="shared" si="63"/>
        <v>0</v>
      </c>
    </row>
    <row r="210" spans="1:17" ht="12" customHeight="1" x14ac:dyDescent="0.25">
      <c r="A210" s="147" t="s">
        <v>59</v>
      </c>
      <c r="B210" s="164">
        <f>IF(B156=0,0,B156*1000000/B$12)</f>
        <v>0</v>
      </c>
      <c r="C210" s="164">
        <f t="shared" si="63"/>
        <v>0</v>
      </c>
      <c r="D210" s="164">
        <f t="shared" si="63"/>
        <v>0</v>
      </c>
      <c r="E210" s="164">
        <f t="shared" si="63"/>
        <v>0</v>
      </c>
      <c r="F210" s="164">
        <f t="shared" si="63"/>
        <v>0</v>
      </c>
      <c r="G210" s="164">
        <f t="shared" si="63"/>
        <v>0</v>
      </c>
      <c r="H210" s="164">
        <f t="shared" si="63"/>
        <v>0</v>
      </c>
      <c r="I210" s="164">
        <f t="shared" si="63"/>
        <v>0</v>
      </c>
      <c r="J210" s="164">
        <f t="shared" si="63"/>
        <v>0</v>
      </c>
      <c r="K210" s="164">
        <f t="shared" si="63"/>
        <v>0</v>
      </c>
      <c r="L210" s="164">
        <f t="shared" si="63"/>
        <v>0</v>
      </c>
      <c r="M210" s="164">
        <f t="shared" si="63"/>
        <v>0</v>
      </c>
      <c r="N210" s="164">
        <f t="shared" si="63"/>
        <v>0</v>
      </c>
      <c r="O210" s="164">
        <f t="shared" si="63"/>
        <v>0</v>
      </c>
      <c r="P210" s="164">
        <f t="shared" si="63"/>
        <v>0</v>
      </c>
      <c r="Q210" s="164">
        <f t="shared" si="63"/>
        <v>0</v>
      </c>
    </row>
    <row r="211" spans="1:17" ht="12" customHeight="1" x14ac:dyDescent="0.25">
      <c r="A211" s="163" t="s">
        <v>142</v>
      </c>
      <c r="B211" s="162">
        <f>IF(B157=0,0,B157*1000000/B$13)</f>
        <v>0</v>
      </c>
      <c r="C211" s="162">
        <f t="shared" ref="C211:Q211" si="64">IF(C157=0,0,C157*1000000/C$13)</f>
        <v>0</v>
      </c>
      <c r="D211" s="162">
        <f t="shared" si="64"/>
        <v>0</v>
      </c>
      <c r="E211" s="162">
        <f t="shared" si="64"/>
        <v>0</v>
      </c>
      <c r="F211" s="162">
        <f t="shared" si="64"/>
        <v>0</v>
      </c>
      <c r="G211" s="162">
        <f t="shared" si="64"/>
        <v>0</v>
      </c>
      <c r="H211" s="162">
        <f t="shared" si="64"/>
        <v>0</v>
      </c>
      <c r="I211" s="162">
        <f t="shared" si="64"/>
        <v>0</v>
      </c>
      <c r="J211" s="162">
        <f t="shared" si="64"/>
        <v>0</v>
      </c>
      <c r="K211" s="162">
        <f t="shared" si="64"/>
        <v>0</v>
      </c>
      <c r="L211" s="162">
        <f t="shared" si="64"/>
        <v>0</v>
      </c>
      <c r="M211" s="162">
        <f t="shared" si="64"/>
        <v>0</v>
      </c>
      <c r="N211" s="162">
        <f t="shared" si="64"/>
        <v>0</v>
      </c>
      <c r="O211" s="162">
        <f t="shared" si="64"/>
        <v>0</v>
      </c>
      <c r="P211" s="162">
        <f t="shared" si="64"/>
        <v>0</v>
      </c>
      <c r="Q211" s="162">
        <f t="shared" si="64"/>
        <v>0</v>
      </c>
    </row>
    <row r="212" spans="1:17" ht="12" customHeight="1" x14ac:dyDescent="0.25">
      <c r="A212" s="161" t="s">
        <v>141</v>
      </c>
      <c r="B212" s="160">
        <f>IF(B158=0,0,B158*1000000/B$14)</f>
        <v>0</v>
      </c>
      <c r="C212" s="160">
        <f t="shared" ref="C212:Q214" si="65">IF(C158=0,0,C158*1000000/C$14)</f>
        <v>0</v>
      </c>
      <c r="D212" s="160">
        <f t="shared" si="65"/>
        <v>0</v>
      </c>
      <c r="E212" s="160">
        <f t="shared" si="65"/>
        <v>0</v>
      </c>
      <c r="F212" s="160">
        <f t="shared" si="65"/>
        <v>0</v>
      </c>
      <c r="G212" s="160">
        <f t="shared" si="65"/>
        <v>0</v>
      </c>
      <c r="H212" s="160">
        <f t="shared" si="65"/>
        <v>0</v>
      </c>
      <c r="I212" s="160">
        <f t="shared" si="65"/>
        <v>0</v>
      </c>
      <c r="J212" s="160">
        <f t="shared" si="65"/>
        <v>0</v>
      </c>
      <c r="K212" s="160">
        <f t="shared" si="65"/>
        <v>0</v>
      </c>
      <c r="L212" s="160">
        <f t="shared" si="65"/>
        <v>0</v>
      </c>
      <c r="M212" s="160">
        <f t="shared" si="65"/>
        <v>0</v>
      </c>
      <c r="N212" s="160">
        <f t="shared" si="65"/>
        <v>0</v>
      </c>
      <c r="O212" s="160">
        <f t="shared" si="65"/>
        <v>0</v>
      </c>
      <c r="P212" s="160">
        <f t="shared" si="65"/>
        <v>0</v>
      </c>
      <c r="Q212" s="160">
        <f t="shared" si="65"/>
        <v>0</v>
      </c>
    </row>
    <row r="213" spans="1:17" ht="12" customHeight="1" x14ac:dyDescent="0.25">
      <c r="A213" s="148" t="s">
        <v>60</v>
      </c>
      <c r="B213" s="156">
        <f>IF(B159=0,0,B159*1000000/B$14)</f>
        <v>0</v>
      </c>
      <c r="C213" s="156">
        <f t="shared" si="65"/>
        <v>0</v>
      </c>
      <c r="D213" s="156">
        <f t="shared" si="65"/>
        <v>0</v>
      </c>
      <c r="E213" s="156">
        <f t="shared" si="65"/>
        <v>0</v>
      </c>
      <c r="F213" s="156">
        <f t="shared" si="65"/>
        <v>0</v>
      </c>
      <c r="G213" s="156">
        <f t="shared" si="65"/>
        <v>0</v>
      </c>
      <c r="H213" s="156">
        <f t="shared" si="65"/>
        <v>0</v>
      </c>
      <c r="I213" s="156">
        <f t="shared" si="65"/>
        <v>0</v>
      </c>
      <c r="J213" s="156">
        <f t="shared" si="65"/>
        <v>0</v>
      </c>
      <c r="K213" s="156">
        <f t="shared" si="65"/>
        <v>0</v>
      </c>
      <c r="L213" s="156">
        <f t="shared" si="65"/>
        <v>0</v>
      </c>
      <c r="M213" s="156">
        <f t="shared" si="65"/>
        <v>0</v>
      </c>
      <c r="N213" s="156">
        <f t="shared" si="65"/>
        <v>0</v>
      </c>
      <c r="O213" s="156">
        <f t="shared" si="65"/>
        <v>0</v>
      </c>
      <c r="P213" s="156">
        <f t="shared" si="65"/>
        <v>0</v>
      </c>
      <c r="Q213" s="156">
        <f t="shared" si="65"/>
        <v>0</v>
      </c>
    </row>
    <row r="214" spans="1:17" ht="12" customHeight="1" x14ac:dyDescent="0.25">
      <c r="A214" s="148" t="s">
        <v>59</v>
      </c>
      <c r="B214" s="156">
        <f>IF(B160=0,0,B160*1000000/B$14)</f>
        <v>0</v>
      </c>
      <c r="C214" s="156">
        <f t="shared" si="65"/>
        <v>0</v>
      </c>
      <c r="D214" s="156">
        <f t="shared" si="65"/>
        <v>0</v>
      </c>
      <c r="E214" s="156">
        <f t="shared" si="65"/>
        <v>0</v>
      </c>
      <c r="F214" s="156">
        <f t="shared" si="65"/>
        <v>0</v>
      </c>
      <c r="G214" s="156">
        <f t="shared" si="65"/>
        <v>0</v>
      </c>
      <c r="H214" s="156">
        <f t="shared" si="65"/>
        <v>0</v>
      </c>
      <c r="I214" s="156">
        <f t="shared" si="65"/>
        <v>0</v>
      </c>
      <c r="J214" s="156">
        <f t="shared" si="65"/>
        <v>0</v>
      </c>
      <c r="K214" s="156">
        <f t="shared" si="65"/>
        <v>0</v>
      </c>
      <c r="L214" s="156">
        <f t="shared" si="65"/>
        <v>0</v>
      </c>
      <c r="M214" s="156">
        <f t="shared" si="65"/>
        <v>0</v>
      </c>
      <c r="N214" s="156">
        <f t="shared" si="65"/>
        <v>0</v>
      </c>
      <c r="O214" s="156">
        <f t="shared" si="65"/>
        <v>0</v>
      </c>
      <c r="P214" s="156">
        <f t="shared" si="65"/>
        <v>0</v>
      </c>
      <c r="Q214" s="156">
        <f t="shared" si="65"/>
        <v>0</v>
      </c>
    </row>
    <row r="215" spans="1:17" ht="12" customHeight="1" x14ac:dyDescent="0.25">
      <c r="A215" s="158" t="s">
        <v>62</v>
      </c>
      <c r="B215" s="157">
        <f>IF(B161=0,0,B161*1000000/B$5)</f>
        <v>0</v>
      </c>
      <c r="C215" s="157">
        <f t="shared" ref="C215:Q215" si="66">IF(C161=0,0,C161*1000000/C$5)</f>
        <v>0</v>
      </c>
      <c r="D215" s="157">
        <f t="shared" si="66"/>
        <v>0</v>
      </c>
      <c r="E215" s="157">
        <f t="shared" si="66"/>
        <v>0</v>
      </c>
      <c r="F215" s="157">
        <f t="shared" si="66"/>
        <v>0</v>
      </c>
      <c r="G215" s="157">
        <f t="shared" si="66"/>
        <v>0</v>
      </c>
      <c r="H215" s="157">
        <f t="shared" si="66"/>
        <v>0</v>
      </c>
      <c r="I215" s="157">
        <f t="shared" si="66"/>
        <v>0</v>
      </c>
      <c r="J215" s="157">
        <f t="shared" si="66"/>
        <v>0</v>
      </c>
      <c r="K215" s="157">
        <f t="shared" si="66"/>
        <v>0</v>
      </c>
      <c r="L215" s="157">
        <f t="shared" si="66"/>
        <v>0</v>
      </c>
      <c r="M215" s="157">
        <f t="shared" si="66"/>
        <v>0</v>
      </c>
      <c r="N215" s="157">
        <f t="shared" si="66"/>
        <v>0</v>
      </c>
      <c r="O215" s="157">
        <f t="shared" si="66"/>
        <v>0</v>
      </c>
      <c r="P215" s="157">
        <f t="shared" si="66"/>
        <v>0</v>
      </c>
      <c r="Q215" s="157">
        <f t="shared" si="66"/>
        <v>0</v>
      </c>
    </row>
    <row r="216" spans="1:17" ht="12" customHeight="1" x14ac:dyDescent="0.25">
      <c r="A216" s="23" t="s">
        <v>57</v>
      </c>
      <c r="B216" s="156">
        <f>IF(B162=0,0,B162*1000000/B$16)</f>
        <v>0</v>
      </c>
      <c r="C216" s="156">
        <f t="shared" ref="C216:Q216" si="67">IF(C162=0,0,C162*1000000/C$16)</f>
        <v>0</v>
      </c>
      <c r="D216" s="156">
        <f t="shared" si="67"/>
        <v>0</v>
      </c>
      <c r="E216" s="156">
        <f t="shared" si="67"/>
        <v>0</v>
      </c>
      <c r="F216" s="156">
        <f t="shared" si="67"/>
        <v>0</v>
      </c>
      <c r="G216" s="156">
        <f t="shared" si="67"/>
        <v>0</v>
      </c>
      <c r="H216" s="156">
        <f t="shared" si="67"/>
        <v>0</v>
      </c>
      <c r="I216" s="156">
        <f t="shared" si="67"/>
        <v>0</v>
      </c>
      <c r="J216" s="156">
        <f t="shared" si="67"/>
        <v>0</v>
      </c>
      <c r="K216" s="156">
        <f t="shared" si="67"/>
        <v>0</v>
      </c>
      <c r="L216" s="156">
        <f t="shared" si="67"/>
        <v>0</v>
      </c>
      <c r="M216" s="156">
        <f t="shared" si="67"/>
        <v>0</v>
      </c>
      <c r="N216" s="156">
        <f t="shared" si="67"/>
        <v>0</v>
      </c>
      <c r="O216" s="156">
        <f t="shared" si="67"/>
        <v>0</v>
      </c>
      <c r="P216" s="156">
        <f t="shared" si="67"/>
        <v>0</v>
      </c>
      <c r="Q216" s="156">
        <f t="shared" si="67"/>
        <v>0</v>
      </c>
    </row>
    <row r="217" spans="1:17" ht="12" customHeight="1" x14ac:dyDescent="0.25">
      <c r="A217" s="29" t="s">
        <v>140</v>
      </c>
      <c r="B217" s="57">
        <f>IF(B163=0,0,B163*1000000/B$17)</f>
        <v>0</v>
      </c>
      <c r="C217" s="57">
        <f t="shared" ref="C217:Q217" si="68">IF(C163=0,0,C163*1000000/C$17)</f>
        <v>0</v>
      </c>
      <c r="D217" s="57">
        <f t="shared" si="68"/>
        <v>0</v>
      </c>
      <c r="E217" s="57">
        <f t="shared" si="68"/>
        <v>0</v>
      </c>
      <c r="F217" s="57">
        <f t="shared" si="68"/>
        <v>0</v>
      </c>
      <c r="G217" s="57">
        <f t="shared" si="68"/>
        <v>0</v>
      </c>
      <c r="H217" s="57">
        <f t="shared" si="68"/>
        <v>0</v>
      </c>
      <c r="I217" s="57">
        <f t="shared" si="68"/>
        <v>0</v>
      </c>
      <c r="J217" s="57">
        <f t="shared" si="68"/>
        <v>0</v>
      </c>
      <c r="K217" s="57">
        <f t="shared" si="68"/>
        <v>0</v>
      </c>
      <c r="L217" s="57">
        <f t="shared" si="68"/>
        <v>0</v>
      </c>
      <c r="M217" s="57">
        <f t="shared" si="68"/>
        <v>0</v>
      </c>
      <c r="N217" s="57">
        <f t="shared" si="68"/>
        <v>0</v>
      </c>
      <c r="O217" s="57">
        <f t="shared" si="68"/>
        <v>0</v>
      </c>
      <c r="P217" s="57">
        <f t="shared" si="68"/>
        <v>0</v>
      </c>
      <c r="Q217" s="57">
        <f t="shared" si="68"/>
        <v>0</v>
      </c>
    </row>
    <row r="219" spans="1:17" ht="12" customHeight="1" x14ac:dyDescent="0.25">
      <c r="A219" s="152" t="s">
        <v>196</v>
      </c>
      <c r="B219" s="184">
        <f>B165/RES_summary!B$19</f>
        <v>0</v>
      </c>
      <c r="C219" s="184">
        <f>C165/RES_summary!C$19</f>
        <v>0</v>
      </c>
      <c r="D219" s="184">
        <f>D165/RES_summary!D$19</f>
        <v>0</v>
      </c>
      <c r="E219" s="184">
        <f>E165/RES_summary!E$19</f>
        <v>0</v>
      </c>
      <c r="F219" s="184">
        <f>F165/RES_summary!F$19</f>
        <v>0</v>
      </c>
      <c r="G219" s="184">
        <f>G165/RES_summary!G$19</f>
        <v>0</v>
      </c>
      <c r="H219" s="184">
        <f>H165/RES_summary!H$19</f>
        <v>0</v>
      </c>
      <c r="I219" s="184">
        <f>I165/RES_summary!I$19</f>
        <v>0</v>
      </c>
      <c r="J219" s="184">
        <f>J165/RES_summary!J$19</f>
        <v>0</v>
      </c>
      <c r="K219" s="184">
        <f>K165/RES_summary!K$19</f>
        <v>0</v>
      </c>
      <c r="L219" s="184">
        <f>L165/RES_summary!L$19</f>
        <v>0</v>
      </c>
      <c r="M219" s="184">
        <f>M165/RES_summary!M$19</f>
        <v>0</v>
      </c>
      <c r="N219" s="184">
        <f>N165/RES_summary!N$19</f>
        <v>0</v>
      </c>
      <c r="O219" s="184">
        <f>O165/RES_summary!O$19</f>
        <v>0</v>
      </c>
      <c r="P219" s="184">
        <f>P165/RES_summary!P$19</f>
        <v>0</v>
      </c>
      <c r="Q219" s="184">
        <f>Q165/RES_summary!Q$19</f>
        <v>0</v>
      </c>
    </row>
    <row r="220" spans="1:17" ht="12" customHeight="1" x14ac:dyDescent="0.25">
      <c r="A220" s="158" t="s">
        <v>65</v>
      </c>
      <c r="B220" s="178">
        <f>B166/RES_summary!B$19</f>
        <v>0</v>
      </c>
      <c r="C220" s="178">
        <f>C166/RES_summary!C$19</f>
        <v>0</v>
      </c>
      <c r="D220" s="178">
        <f>D166/RES_summary!D$19</f>
        <v>0</v>
      </c>
      <c r="E220" s="178">
        <f>E166/RES_summary!E$19</f>
        <v>0</v>
      </c>
      <c r="F220" s="178">
        <f>F166/RES_summary!F$19</f>
        <v>0</v>
      </c>
      <c r="G220" s="178">
        <f>G166/RES_summary!G$19</f>
        <v>0</v>
      </c>
      <c r="H220" s="178">
        <f>H166/RES_summary!H$19</f>
        <v>0</v>
      </c>
      <c r="I220" s="178">
        <f>I166/RES_summary!I$19</f>
        <v>0</v>
      </c>
      <c r="J220" s="178">
        <f>J166/RES_summary!J$19</f>
        <v>0</v>
      </c>
      <c r="K220" s="178">
        <f>K166/RES_summary!K$19</f>
        <v>0</v>
      </c>
      <c r="L220" s="178">
        <f>L166/RES_summary!L$19</f>
        <v>0</v>
      </c>
      <c r="M220" s="178">
        <f>M166/RES_summary!M$19</f>
        <v>0</v>
      </c>
      <c r="N220" s="178">
        <f>N166/RES_summary!N$19</f>
        <v>0</v>
      </c>
      <c r="O220" s="178">
        <f>O166/RES_summary!O$19</f>
        <v>0</v>
      </c>
      <c r="P220" s="178">
        <f>P166/RES_summary!P$19</f>
        <v>0</v>
      </c>
      <c r="Q220" s="178">
        <f>Q166/RES_summary!Q$19</f>
        <v>0</v>
      </c>
    </row>
    <row r="221" spans="1:17" ht="12" customHeight="1" x14ac:dyDescent="0.25">
      <c r="A221" s="23" t="s">
        <v>60</v>
      </c>
      <c r="B221" s="177">
        <f>B167/RES_summary!B$19</f>
        <v>0</v>
      </c>
      <c r="C221" s="177">
        <f>C167/RES_summary!C$19</f>
        <v>0</v>
      </c>
      <c r="D221" s="177">
        <f>D167/RES_summary!D$19</f>
        <v>0</v>
      </c>
      <c r="E221" s="177">
        <f>E167/RES_summary!E$19</f>
        <v>0</v>
      </c>
      <c r="F221" s="177">
        <f>F167/RES_summary!F$19</f>
        <v>0</v>
      </c>
      <c r="G221" s="177">
        <f>G167/RES_summary!G$19</f>
        <v>0</v>
      </c>
      <c r="H221" s="177">
        <f>H167/RES_summary!H$19</f>
        <v>0</v>
      </c>
      <c r="I221" s="177">
        <f>I167/RES_summary!I$19</f>
        <v>0</v>
      </c>
      <c r="J221" s="177">
        <f>J167/RES_summary!J$19</f>
        <v>0</v>
      </c>
      <c r="K221" s="177">
        <f>K167/RES_summary!K$19</f>
        <v>0</v>
      </c>
      <c r="L221" s="177">
        <f>L167/RES_summary!L$19</f>
        <v>0</v>
      </c>
      <c r="M221" s="177">
        <f>M167/RES_summary!M$19</f>
        <v>0</v>
      </c>
      <c r="N221" s="177">
        <f>N167/RES_summary!N$19</f>
        <v>0</v>
      </c>
      <c r="O221" s="177">
        <f>O167/RES_summary!O$19</f>
        <v>0</v>
      </c>
      <c r="P221" s="177">
        <f>P167/RES_summary!P$19</f>
        <v>0</v>
      </c>
      <c r="Q221" s="177">
        <f>Q167/RES_summary!Q$19</f>
        <v>0</v>
      </c>
    </row>
    <row r="222" spans="1:17" ht="12" customHeight="1" x14ac:dyDescent="0.25">
      <c r="A222" s="158" t="s">
        <v>112</v>
      </c>
      <c r="B222" s="178">
        <f>B168/RES_summary!B$19</f>
        <v>0</v>
      </c>
      <c r="C222" s="178">
        <f>C168/RES_summary!C$19</f>
        <v>0</v>
      </c>
      <c r="D222" s="178">
        <f>D168/RES_summary!D$19</f>
        <v>0</v>
      </c>
      <c r="E222" s="178">
        <f>E168/RES_summary!E$19</f>
        <v>0</v>
      </c>
      <c r="F222" s="178">
        <f>F168/RES_summary!F$19</f>
        <v>0</v>
      </c>
      <c r="G222" s="178">
        <f>G168/RES_summary!G$19</f>
        <v>0</v>
      </c>
      <c r="H222" s="178">
        <f>H168/RES_summary!H$19</f>
        <v>0</v>
      </c>
      <c r="I222" s="178">
        <f>I168/RES_summary!I$19</f>
        <v>0</v>
      </c>
      <c r="J222" s="178">
        <f>J168/RES_summary!J$19</f>
        <v>0</v>
      </c>
      <c r="K222" s="178">
        <f>K168/RES_summary!K$19</f>
        <v>0</v>
      </c>
      <c r="L222" s="178">
        <f>L168/RES_summary!L$19</f>
        <v>0</v>
      </c>
      <c r="M222" s="178">
        <f>M168/RES_summary!M$19</f>
        <v>0</v>
      </c>
      <c r="N222" s="178">
        <f>N168/RES_summary!N$19</f>
        <v>0</v>
      </c>
      <c r="O222" s="178">
        <f>O168/RES_summary!O$19</f>
        <v>0</v>
      </c>
      <c r="P222" s="178">
        <f>P168/RES_summary!P$19</f>
        <v>0</v>
      </c>
      <c r="Q222" s="178">
        <f>Q168/RES_summary!Q$19</f>
        <v>0</v>
      </c>
    </row>
    <row r="223" spans="1:17" ht="12" customHeight="1" x14ac:dyDescent="0.25">
      <c r="A223" s="23" t="s">
        <v>60</v>
      </c>
      <c r="B223" s="177">
        <f>B169/RES_summary!B$19</f>
        <v>0</v>
      </c>
      <c r="C223" s="177">
        <f>C169/RES_summary!C$19</f>
        <v>0</v>
      </c>
      <c r="D223" s="177">
        <f>D169/RES_summary!D$19</f>
        <v>0</v>
      </c>
      <c r="E223" s="177">
        <f>E169/RES_summary!E$19</f>
        <v>0</v>
      </c>
      <c r="F223" s="177">
        <f>F169/RES_summary!F$19</f>
        <v>0</v>
      </c>
      <c r="G223" s="177">
        <f>G169/RES_summary!G$19</f>
        <v>0</v>
      </c>
      <c r="H223" s="177">
        <f>H169/RES_summary!H$19</f>
        <v>0</v>
      </c>
      <c r="I223" s="177">
        <f>I169/RES_summary!I$19</f>
        <v>0</v>
      </c>
      <c r="J223" s="177">
        <f>J169/RES_summary!J$19</f>
        <v>0</v>
      </c>
      <c r="K223" s="177">
        <f>K169/RES_summary!K$19</f>
        <v>0</v>
      </c>
      <c r="L223" s="177">
        <f>L169/RES_summary!L$19</f>
        <v>0</v>
      </c>
      <c r="M223" s="177">
        <f>M169/RES_summary!M$19</f>
        <v>0</v>
      </c>
      <c r="N223" s="177">
        <f>N169/RES_summary!N$19</f>
        <v>0</v>
      </c>
      <c r="O223" s="177">
        <f>O169/RES_summary!O$19</f>
        <v>0</v>
      </c>
      <c r="P223" s="177">
        <f>P169/RES_summary!P$19</f>
        <v>0</v>
      </c>
      <c r="Q223" s="177">
        <f>Q169/RES_summary!Q$19</f>
        <v>0</v>
      </c>
    </row>
    <row r="224" spans="1:17" ht="12" customHeight="1" x14ac:dyDescent="0.25">
      <c r="A224" s="158" t="s">
        <v>63</v>
      </c>
      <c r="B224" s="178">
        <f>B170/RES_summary!B$19</f>
        <v>0</v>
      </c>
      <c r="C224" s="178">
        <f>C170/RES_summary!C$19</f>
        <v>0</v>
      </c>
      <c r="D224" s="178">
        <f>D170/RES_summary!D$19</f>
        <v>0</v>
      </c>
      <c r="E224" s="178">
        <f>E170/RES_summary!E$19</f>
        <v>0</v>
      </c>
      <c r="F224" s="178">
        <f>F170/RES_summary!F$19</f>
        <v>0</v>
      </c>
      <c r="G224" s="178">
        <f>G170/RES_summary!G$19</f>
        <v>0</v>
      </c>
      <c r="H224" s="178">
        <f>H170/RES_summary!H$19</f>
        <v>0</v>
      </c>
      <c r="I224" s="178">
        <f>I170/RES_summary!I$19</f>
        <v>0</v>
      </c>
      <c r="J224" s="178">
        <f>J170/RES_summary!J$19</f>
        <v>0</v>
      </c>
      <c r="K224" s="178">
        <f>K170/RES_summary!K$19</f>
        <v>0</v>
      </c>
      <c r="L224" s="178">
        <f>L170/RES_summary!L$19</f>
        <v>0</v>
      </c>
      <c r="M224" s="178">
        <f>M170/RES_summary!M$19</f>
        <v>0</v>
      </c>
      <c r="N224" s="178">
        <f>N170/RES_summary!N$19</f>
        <v>0</v>
      </c>
      <c r="O224" s="178">
        <f>O170/RES_summary!O$19</f>
        <v>0</v>
      </c>
      <c r="P224" s="178">
        <f>P170/RES_summary!P$19</f>
        <v>0</v>
      </c>
      <c r="Q224" s="178">
        <f>Q170/RES_summary!Q$19</f>
        <v>0</v>
      </c>
    </row>
    <row r="225" spans="1:17" ht="12" customHeight="1" x14ac:dyDescent="0.25">
      <c r="A225" s="167" t="s">
        <v>144</v>
      </c>
      <c r="B225" s="183">
        <f>B171/RES_summary!B$19</f>
        <v>0</v>
      </c>
      <c r="C225" s="183">
        <f>C171/RES_summary!C$19</f>
        <v>0</v>
      </c>
      <c r="D225" s="183">
        <f>D171/RES_summary!D$19</f>
        <v>0</v>
      </c>
      <c r="E225" s="183">
        <f>E171/RES_summary!E$19</f>
        <v>0</v>
      </c>
      <c r="F225" s="183">
        <f>F171/RES_summary!F$19</f>
        <v>0</v>
      </c>
      <c r="G225" s="183">
        <f>G171/RES_summary!G$19</f>
        <v>0</v>
      </c>
      <c r="H225" s="183">
        <f>H171/RES_summary!H$19</f>
        <v>0</v>
      </c>
      <c r="I225" s="183">
        <f>I171/RES_summary!I$19</f>
        <v>0</v>
      </c>
      <c r="J225" s="183">
        <f>J171/RES_summary!J$19</f>
        <v>0</v>
      </c>
      <c r="K225" s="183">
        <f>K171/RES_summary!K$19</f>
        <v>0</v>
      </c>
      <c r="L225" s="183">
        <f>L171/RES_summary!L$19</f>
        <v>0</v>
      </c>
      <c r="M225" s="183">
        <f>M171/RES_summary!M$19</f>
        <v>0</v>
      </c>
      <c r="N225" s="183">
        <f>N171/RES_summary!N$19</f>
        <v>0</v>
      </c>
      <c r="O225" s="183">
        <f>O171/RES_summary!O$19</f>
        <v>0</v>
      </c>
      <c r="P225" s="183">
        <f>P171/RES_summary!P$19</f>
        <v>0</v>
      </c>
      <c r="Q225" s="183">
        <f>Q171/RES_summary!Q$19</f>
        <v>0</v>
      </c>
    </row>
    <row r="226" spans="1:17" ht="12" customHeight="1" x14ac:dyDescent="0.25">
      <c r="A226" s="167" t="s">
        <v>143</v>
      </c>
      <c r="B226" s="183">
        <f>B172/RES_summary!B$19</f>
        <v>0</v>
      </c>
      <c r="C226" s="183">
        <f>C172/RES_summary!C$19</f>
        <v>0</v>
      </c>
      <c r="D226" s="183">
        <f>D172/RES_summary!D$19</f>
        <v>0</v>
      </c>
      <c r="E226" s="183">
        <f>E172/RES_summary!E$19</f>
        <v>0</v>
      </c>
      <c r="F226" s="183">
        <f>F172/RES_summary!F$19</f>
        <v>0</v>
      </c>
      <c r="G226" s="183">
        <f>G172/RES_summary!G$19</f>
        <v>0</v>
      </c>
      <c r="H226" s="183">
        <f>H172/RES_summary!H$19</f>
        <v>0</v>
      </c>
      <c r="I226" s="183">
        <f>I172/RES_summary!I$19</f>
        <v>0</v>
      </c>
      <c r="J226" s="183">
        <f>J172/RES_summary!J$19</f>
        <v>0</v>
      </c>
      <c r="K226" s="183">
        <f>K172/RES_summary!K$19</f>
        <v>0</v>
      </c>
      <c r="L226" s="183">
        <f>L172/RES_summary!L$19</f>
        <v>0</v>
      </c>
      <c r="M226" s="183">
        <f>M172/RES_summary!M$19</f>
        <v>0</v>
      </c>
      <c r="N226" s="183">
        <f>N172/RES_summary!N$19</f>
        <v>0</v>
      </c>
      <c r="O226" s="183">
        <f>O172/RES_summary!O$19</f>
        <v>0</v>
      </c>
      <c r="P226" s="183">
        <f>P172/RES_summary!P$19</f>
        <v>0</v>
      </c>
      <c r="Q226" s="183">
        <f>Q172/RES_summary!Q$19</f>
        <v>0</v>
      </c>
    </row>
    <row r="227" spans="1:17" ht="12" customHeight="1" x14ac:dyDescent="0.25">
      <c r="A227" s="166" t="s">
        <v>57</v>
      </c>
      <c r="B227" s="182">
        <f>B173/RES_summary!B$19</f>
        <v>0</v>
      </c>
      <c r="C227" s="182">
        <f>C173/RES_summary!C$19</f>
        <v>0</v>
      </c>
      <c r="D227" s="182">
        <f>D173/RES_summary!D$19</f>
        <v>0</v>
      </c>
      <c r="E227" s="182">
        <f>E173/RES_summary!E$19</f>
        <v>0</v>
      </c>
      <c r="F227" s="182">
        <f>F173/RES_summary!F$19</f>
        <v>0</v>
      </c>
      <c r="G227" s="182">
        <f>G173/RES_summary!G$19</f>
        <v>0</v>
      </c>
      <c r="H227" s="182">
        <f>H173/RES_summary!H$19</f>
        <v>0</v>
      </c>
      <c r="I227" s="182">
        <f>I173/RES_summary!I$19</f>
        <v>0</v>
      </c>
      <c r="J227" s="182">
        <f>J173/RES_summary!J$19</f>
        <v>0</v>
      </c>
      <c r="K227" s="182">
        <f>K173/RES_summary!K$19</f>
        <v>0</v>
      </c>
      <c r="L227" s="182">
        <f>L173/RES_summary!L$19</f>
        <v>0</v>
      </c>
      <c r="M227" s="182">
        <f>M173/RES_summary!M$19</f>
        <v>0</v>
      </c>
      <c r="N227" s="182">
        <f>N173/RES_summary!N$19</f>
        <v>0</v>
      </c>
      <c r="O227" s="182">
        <f>O173/RES_summary!O$19</f>
        <v>0</v>
      </c>
      <c r="P227" s="182">
        <f>P173/RES_summary!P$19</f>
        <v>0</v>
      </c>
      <c r="Q227" s="182">
        <f>Q173/RES_summary!Q$19</f>
        <v>0</v>
      </c>
    </row>
    <row r="228" spans="1:17" ht="12" customHeight="1" x14ac:dyDescent="0.25">
      <c r="A228" s="147" t="s">
        <v>59</v>
      </c>
      <c r="B228" s="181">
        <f>B174/RES_summary!B$19</f>
        <v>0</v>
      </c>
      <c r="C228" s="181">
        <f>C174/RES_summary!C$19</f>
        <v>0</v>
      </c>
      <c r="D228" s="181">
        <f>D174/RES_summary!D$19</f>
        <v>0</v>
      </c>
      <c r="E228" s="181">
        <f>E174/RES_summary!E$19</f>
        <v>0</v>
      </c>
      <c r="F228" s="181">
        <f>F174/RES_summary!F$19</f>
        <v>0</v>
      </c>
      <c r="G228" s="181">
        <f>G174/RES_summary!G$19</f>
        <v>0</v>
      </c>
      <c r="H228" s="181">
        <f>H174/RES_summary!H$19</f>
        <v>0</v>
      </c>
      <c r="I228" s="181">
        <f>I174/RES_summary!I$19</f>
        <v>0</v>
      </c>
      <c r="J228" s="181">
        <f>J174/RES_summary!J$19</f>
        <v>0</v>
      </c>
      <c r="K228" s="181">
        <f>K174/RES_summary!K$19</f>
        <v>0</v>
      </c>
      <c r="L228" s="181">
        <f>L174/RES_summary!L$19</f>
        <v>0</v>
      </c>
      <c r="M228" s="181">
        <f>M174/RES_summary!M$19</f>
        <v>0</v>
      </c>
      <c r="N228" s="181">
        <f>N174/RES_summary!N$19</f>
        <v>0</v>
      </c>
      <c r="O228" s="181">
        <f>O174/RES_summary!O$19</f>
        <v>0</v>
      </c>
      <c r="P228" s="181">
        <f>P174/RES_summary!P$19</f>
        <v>0</v>
      </c>
      <c r="Q228" s="181">
        <f>Q174/RES_summary!Q$19</f>
        <v>0</v>
      </c>
    </row>
    <row r="229" spans="1:17" ht="12" customHeight="1" x14ac:dyDescent="0.25">
      <c r="A229" s="163" t="s">
        <v>142</v>
      </c>
      <c r="B229" s="180">
        <f>B175/RES_summary!B$19</f>
        <v>0</v>
      </c>
      <c r="C229" s="180">
        <f>C175/RES_summary!C$19</f>
        <v>0</v>
      </c>
      <c r="D229" s="180">
        <f>D175/RES_summary!D$19</f>
        <v>0</v>
      </c>
      <c r="E229" s="180">
        <f>E175/RES_summary!E$19</f>
        <v>0</v>
      </c>
      <c r="F229" s="180">
        <f>F175/RES_summary!F$19</f>
        <v>0</v>
      </c>
      <c r="G229" s="180">
        <f>G175/RES_summary!G$19</f>
        <v>0</v>
      </c>
      <c r="H229" s="180">
        <f>H175/RES_summary!H$19</f>
        <v>0</v>
      </c>
      <c r="I229" s="180">
        <f>I175/RES_summary!I$19</f>
        <v>0</v>
      </c>
      <c r="J229" s="180">
        <f>J175/RES_summary!J$19</f>
        <v>0</v>
      </c>
      <c r="K229" s="180">
        <f>K175/RES_summary!K$19</f>
        <v>0</v>
      </c>
      <c r="L229" s="180">
        <f>L175/RES_summary!L$19</f>
        <v>0</v>
      </c>
      <c r="M229" s="180">
        <f>M175/RES_summary!M$19</f>
        <v>0</v>
      </c>
      <c r="N229" s="180">
        <f>N175/RES_summary!N$19</f>
        <v>0</v>
      </c>
      <c r="O229" s="180">
        <f>O175/RES_summary!O$19</f>
        <v>0</v>
      </c>
      <c r="P229" s="180">
        <f>P175/RES_summary!P$19</f>
        <v>0</v>
      </c>
      <c r="Q229" s="180">
        <f>Q175/RES_summary!Q$19</f>
        <v>0</v>
      </c>
    </row>
    <row r="230" spans="1:17" ht="12" customHeight="1" x14ac:dyDescent="0.25">
      <c r="A230" s="161" t="s">
        <v>141</v>
      </c>
      <c r="B230" s="179">
        <f>B176/RES_summary!B$19</f>
        <v>0</v>
      </c>
      <c r="C230" s="179">
        <f>C176/RES_summary!C$19</f>
        <v>0</v>
      </c>
      <c r="D230" s="179">
        <f>D176/RES_summary!D$19</f>
        <v>0</v>
      </c>
      <c r="E230" s="179">
        <f>E176/RES_summary!E$19</f>
        <v>0</v>
      </c>
      <c r="F230" s="179">
        <f>F176/RES_summary!F$19</f>
        <v>0</v>
      </c>
      <c r="G230" s="179">
        <f>G176/RES_summary!G$19</f>
        <v>0</v>
      </c>
      <c r="H230" s="179">
        <f>H176/RES_summary!H$19</f>
        <v>0</v>
      </c>
      <c r="I230" s="179">
        <f>I176/RES_summary!I$19</f>
        <v>0</v>
      </c>
      <c r="J230" s="179">
        <f>J176/RES_summary!J$19</f>
        <v>0</v>
      </c>
      <c r="K230" s="179">
        <f>K176/RES_summary!K$19</f>
        <v>0</v>
      </c>
      <c r="L230" s="179">
        <f>L176/RES_summary!L$19</f>
        <v>0</v>
      </c>
      <c r="M230" s="179">
        <f>M176/RES_summary!M$19</f>
        <v>0</v>
      </c>
      <c r="N230" s="179">
        <f>N176/RES_summary!N$19</f>
        <v>0</v>
      </c>
      <c r="O230" s="179">
        <f>O176/RES_summary!O$19</f>
        <v>0</v>
      </c>
      <c r="P230" s="179">
        <f>P176/RES_summary!P$19</f>
        <v>0</v>
      </c>
      <c r="Q230" s="179">
        <f>Q176/RES_summary!Q$19</f>
        <v>0</v>
      </c>
    </row>
    <row r="231" spans="1:17" ht="12" customHeight="1" x14ac:dyDescent="0.25">
      <c r="A231" s="148" t="s">
        <v>60</v>
      </c>
      <c r="B231" s="177">
        <f>B177/RES_summary!B$19</f>
        <v>0</v>
      </c>
      <c r="C231" s="177">
        <f>C177/RES_summary!C$19</f>
        <v>0</v>
      </c>
      <c r="D231" s="177">
        <f>D177/RES_summary!D$19</f>
        <v>0</v>
      </c>
      <c r="E231" s="177">
        <f>E177/RES_summary!E$19</f>
        <v>0</v>
      </c>
      <c r="F231" s="177">
        <f>F177/RES_summary!F$19</f>
        <v>0</v>
      </c>
      <c r="G231" s="177">
        <f>G177/RES_summary!G$19</f>
        <v>0</v>
      </c>
      <c r="H231" s="177">
        <f>H177/RES_summary!H$19</f>
        <v>0</v>
      </c>
      <c r="I231" s="177">
        <f>I177/RES_summary!I$19</f>
        <v>0</v>
      </c>
      <c r="J231" s="177">
        <f>J177/RES_summary!J$19</f>
        <v>0</v>
      </c>
      <c r="K231" s="177">
        <f>K177/RES_summary!K$19</f>
        <v>0</v>
      </c>
      <c r="L231" s="177">
        <f>L177/RES_summary!L$19</f>
        <v>0</v>
      </c>
      <c r="M231" s="177">
        <f>M177/RES_summary!M$19</f>
        <v>0</v>
      </c>
      <c r="N231" s="177">
        <f>N177/RES_summary!N$19</f>
        <v>0</v>
      </c>
      <c r="O231" s="177">
        <f>O177/RES_summary!O$19</f>
        <v>0</v>
      </c>
      <c r="P231" s="177">
        <f>P177/RES_summary!P$19</f>
        <v>0</v>
      </c>
      <c r="Q231" s="177">
        <f>Q177/RES_summary!Q$19</f>
        <v>0</v>
      </c>
    </row>
    <row r="232" spans="1:17" ht="12" customHeight="1" x14ac:dyDescent="0.25">
      <c r="A232" s="148" t="s">
        <v>59</v>
      </c>
      <c r="B232" s="177">
        <f>B178/RES_summary!B$19</f>
        <v>0</v>
      </c>
      <c r="C232" s="177">
        <f>C178/RES_summary!C$19</f>
        <v>0</v>
      </c>
      <c r="D232" s="177">
        <f>D178/RES_summary!D$19</f>
        <v>0</v>
      </c>
      <c r="E232" s="177">
        <f>E178/RES_summary!E$19</f>
        <v>0</v>
      </c>
      <c r="F232" s="177">
        <f>F178/RES_summary!F$19</f>
        <v>0</v>
      </c>
      <c r="G232" s="177">
        <f>G178/RES_summary!G$19</f>
        <v>0</v>
      </c>
      <c r="H232" s="177">
        <f>H178/RES_summary!H$19</f>
        <v>0</v>
      </c>
      <c r="I232" s="177">
        <f>I178/RES_summary!I$19</f>
        <v>0</v>
      </c>
      <c r="J232" s="177">
        <f>J178/RES_summary!J$19</f>
        <v>0</v>
      </c>
      <c r="K232" s="177">
        <f>K178/RES_summary!K$19</f>
        <v>0</v>
      </c>
      <c r="L232" s="177">
        <f>L178/RES_summary!L$19</f>
        <v>0</v>
      </c>
      <c r="M232" s="177">
        <f>M178/RES_summary!M$19</f>
        <v>0</v>
      </c>
      <c r="N232" s="177">
        <f>N178/RES_summary!N$19</f>
        <v>0</v>
      </c>
      <c r="O232" s="177">
        <f>O178/RES_summary!O$19</f>
        <v>0</v>
      </c>
      <c r="P232" s="177">
        <f>P178/RES_summary!P$19</f>
        <v>0</v>
      </c>
      <c r="Q232" s="177">
        <f>Q178/RES_summary!Q$19</f>
        <v>0</v>
      </c>
    </row>
    <row r="233" spans="1:17" ht="12" customHeight="1" x14ac:dyDescent="0.25">
      <c r="A233" s="158" t="s">
        <v>62</v>
      </c>
      <c r="B233" s="178">
        <f>B179/RES_summary!B$19</f>
        <v>0</v>
      </c>
      <c r="C233" s="178">
        <f>C179/RES_summary!C$19</f>
        <v>0</v>
      </c>
      <c r="D233" s="178">
        <f>D179/RES_summary!D$19</f>
        <v>0</v>
      </c>
      <c r="E233" s="178">
        <f>E179/RES_summary!E$19</f>
        <v>0</v>
      </c>
      <c r="F233" s="178">
        <f>F179/RES_summary!F$19</f>
        <v>0</v>
      </c>
      <c r="G233" s="178">
        <f>G179/RES_summary!G$19</f>
        <v>0</v>
      </c>
      <c r="H233" s="178">
        <f>H179/RES_summary!H$19</f>
        <v>0</v>
      </c>
      <c r="I233" s="178">
        <f>I179/RES_summary!I$19</f>
        <v>0</v>
      </c>
      <c r="J233" s="178">
        <f>J179/RES_summary!J$19</f>
        <v>0</v>
      </c>
      <c r="K233" s="178">
        <f>K179/RES_summary!K$19</f>
        <v>0</v>
      </c>
      <c r="L233" s="178">
        <f>L179/RES_summary!L$19</f>
        <v>0</v>
      </c>
      <c r="M233" s="178">
        <f>M179/RES_summary!M$19</f>
        <v>0</v>
      </c>
      <c r="N233" s="178">
        <f>N179/RES_summary!N$19</f>
        <v>0</v>
      </c>
      <c r="O233" s="178">
        <f>O179/RES_summary!O$19</f>
        <v>0</v>
      </c>
      <c r="P233" s="178">
        <f>P179/RES_summary!P$19</f>
        <v>0</v>
      </c>
      <c r="Q233" s="178">
        <f>Q179/RES_summary!Q$19</f>
        <v>0</v>
      </c>
    </row>
    <row r="234" spans="1:17" ht="12" customHeight="1" x14ac:dyDescent="0.25">
      <c r="A234" s="23" t="s">
        <v>57</v>
      </c>
      <c r="B234" s="177">
        <f>B180/RES_summary!B$19</f>
        <v>0</v>
      </c>
      <c r="C234" s="177">
        <f>C180/RES_summary!C$19</f>
        <v>0</v>
      </c>
      <c r="D234" s="177">
        <f>D180/RES_summary!D$19</f>
        <v>0</v>
      </c>
      <c r="E234" s="177">
        <f>E180/RES_summary!E$19</f>
        <v>0</v>
      </c>
      <c r="F234" s="177">
        <f>F180/RES_summary!F$19</f>
        <v>0</v>
      </c>
      <c r="G234" s="177">
        <f>G180/RES_summary!G$19</f>
        <v>0</v>
      </c>
      <c r="H234" s="177">
        <f>H180/RES_summary!H$19</f>
        <v>0</v>
      </c>
      <c r="I234" s="177">
        <f>I180/RES_summary!I$19</f>
        <v>0</v>
      </c>
      <c r="J234" s="177">
        <f>J180/RES_summary!J$19</f>
        <v>0</v>
      </c>
      <c r="K234" s="177">
        <f>K180/RES_summary!K$19</f>
        <v>0</v>
      </c>
      <c r="L234" s="177">
        <f>L180/RES_summary!L$19</f>
        <v>0</v>
      </c>
      <c r="M234" s="177">
        <f>M180/RES_summary!M$19</f>
        <v>0</v>
      </c>
      <c r="N234" s="177">
        <f>N180/RES_summary!N$19</f>
        <v>0</v>
      </c>
      <c r="O234" s="177">
        <f>O180/RES_summary!O$19</f>
        <v>0</v>
      </c>
      <c r="P234" s="177">
        <f>P180/RES_summary!P$19</f>
        <v>0</v>
      </c>
      <c r="Q234" s="177">
        <f>Q180/RES_summary!Q$19</f>
        <v>0</v>
      </c>
    </row>
    <row r="235" spans="1:17" ht="12" customHeight="1" x14ac:dyDescent="0.25">
      <c r="A235" s="29" t="s">
        <v>140</v>
      </c>
      <c r="B235" s="176">
        <f>B181/RES_summary!B$19</f>
        <v>0</v>
      </c>
      <c r="C235" s="176">
        <f>C181/RES_summary!C$19</f>
        <v>0</v>
      </c>
      <c r="D235" s="176">
        <f>D181/RES_summary!D$19</f>
        <v>0</v>
      </c>
      <c r="E235" s="176">
        <f>E181/RES_summary!E$19</f>
        <v>0</v>
      </c>
      <c r="F235" s="176">
        <f>F181/RES_summary!F$19</f>
        <v>0</v>
      </c>
      <c r="G235" s="176">
        <f>G181/RES_summary!G$19</f>
        <v>0</v>
      </c>
      <c r="H235" s="176">
        <f>H181/RES_summary!H$19</f>
        <v>0</v>
      </c>
      <c r="I235" s="176">
        <f>I181/RES_summary!I$19</f>
        <v>0</v>
      </c>
      <c r="J235" s="176">
        <f>J181/RES_summary!J$19</f>
        <v>0</v>
      </c>
      <c r="K235" s="176">
        <f>K181/RES_summary!K$19</f>
        <v>0</v>
      </c>
      <c r="L235" s="176">
        <f>L181/RES_summary!L$19</f>
        <v>0</v>
      </c>
      <c r="M235" s="176">
        <f>M181/RES_summary!M$19</f>
        <v>0</v>
      </c>
      <c r="N235" s="176">
        <f>N181/RES_summary!N$19</f>
        <v>0</v>
      </c>
      <c r="O235" s="176">
        <f>O181/RES_summary!O$19</f>
        <v>0</v>
      </c>
      <c r="P235" s="176">
        <f>P181/RES_summary!P$19</f>
        <v>0</v>
      </c>
      <c r="Q235" s="176">
        <f>Q181/RES_summary!Q$19</f>
        <v>0</v>
      </c>
    </row>
    <row r="237" spans="1:17" ht="12" customHeight="1" x14ac:dyDescent="0.25">
      <c r="A237" s="152" t="s">
        <v>71</v>
      </c>
      <c r="B237" s="184">
        <f>B183/RES_summary!B$19</f>
        <v>0</v>
      </c>
      <c r="C237" s="184">
        <f>C183/RES_summary!C$19</f>
        <v>0</v>
      </c>
      <c r="D237" s="184">
        <f>D183/RES_summary!D$19</f>
        <v>0</v>
      </c>
      <c r="E237" s="184">
        <f>E183/RES_summary!E$19</f>
        <v>0</v>
      </c>
      <c r="F237" s="184">
        <f>F183/RES_summary!F$19</f>
        <v>0</v>
      </c>
      <c r="G237" s="184">
        <f>G183/RES_summary!G$19</f>
        <v>0</v>
      </c>
      <c r="H237" s="184">
        <f>H183/RES_summary!H$19</f>
        <v>0</v>
      </c>
      <c r="I237" s="184">
        <f>I183/RES_summary!I$19</f>
        <v>0</v>
      </c>
      <c r="J237" s="184">
        <f>J183/RES_summary!J$19</f>
        <v>0</v>
      </c>
      <c r="K237" s="184">
        <f>K183/RES_summary!K$19</f>
        <v>0</v>
      </c>
      <c r="L237" s="184">
        <f>L183/RES_summary!L$19</f>
        <v>0</v>
      </c>
      <c r="M237" s="184">
        <f>M183/RES_summary!M$19</f>
        <v>0</v>
      </c>
      <c r="N237" s="184">
        <f>N183/RES_summary!N$19</f>
        <v>0</v>
      </c>
      <c r="O237" s="184">
        <f>O183/RES_summary!O$19</f>
        <v>0</v>
      </c>
      <c r="P237" s="184">
        <f>P183/RES_summary!P$19</f>
        <v>0</v>
      </c>
      <c r="Q237" s="184">
        <f>Q183/RES_summary!Q$19</f>
        <v>0</v>
      </c>
    </row>
    <row r="238" spans="1:17" ht="12" customHeight="1" x14ac:dyDescent="0.25">
      <c r="A238" s="158" t="s">
        <v>65</v>
      </c>
      <c r="B238" s="178">
        <f>B184/RES_summary!B$19</f>
        <v>0</v>
      </c>
      <c r="C238" s="178">
        <f>C184/RES_summary!C$19</f>
        <v>0</v>
      </c>
      <c r="D238" s="178">
        <f>D184/RES_summary!D$19</f>
        <v>0</v>
      </c>
      <c r="E238" s="178">
        <f>E184/RES_summary!E$19</f>
        <v>0</v>
      </c>
      <c r="F238" s="178">
        <f>F184/RES_summary!F$19</f>
        <v>0</v>
      </c>
      <c r="G238" s="178">
        <f>G184/RES_summary!G$19</f>
        <v>0</v>
      </c>
      <c r="H238" s="178">
        <f>H184/RES_summary!H$19</f>
        <v>0</v>
      </c>
      <c r="I238" s="178">
        <f>I184/RES_summary!I$19</f>
        <v>0</v>
      </c>
      <c r="J238" s="178">
        <f>J184/RES_summary!J$19</f>
        <v>0</v>
      </c>
      <c r="K238" s="178">
        <f>K184/RES_summary!K$19</f>
        <v>0</v>
      </c>
      <c r="L238" s="178">
        <f>L184/RES_summary!L$19</f>
        <v>0</v>
      </c>
      <c r="M238" s="178">
        <f>M184/RES_summary!M$19</f>
        <v>0</v>
      </c>
      <c r="N238" s="178">
        <f>N184/RES_summary!N$19</f>
        <v>0</v>
      </c>
      <c r="O238" s="178">
        <f>O184/RES_summary!O$19</f>
        <v>0</v>
      </c>
      <c r="P238" s="178">
        <f>P184/RES_summary!P$19</f>
        <v>0</v>
      </c>
      <c r="Q238" s="178">
        <f>Q184/RES_summary!Q$19</f>
        <v>0</v>
      </c>
    </row>
    <row r="239" spans="1:17" ht="12" customHeight="1" x14ac:dyDescent="0.25">
      <c r="A239" s="23" t="s">
        <v>60</v>
      </c>
      <c r="B239" s="177">
        <f>B185/RES_summary!B$19</f>
        <v>0</v>
      </c>
      <c r="C239" s="177">
        <f>C185/RES_summary!C$19</f>
        <v>0</v>
      </c>
      <c r="D239" s="177">
        <f>D185/RES_summary!D$19</f>
        <v>0</v>
      </c>
      <c r="E239" s="177">
        <f>E185/RES_summary!E$19</f>
        <v>0</v>
      </c>
      <c r="F239" s="177">
        <f>F185/RES_summary!F$19</f>
        <v>0</v>
      </c>
      <c r="G239" s="177">
        <f>G185/RES_summary!G$19</f>
        <v>0</v>
      </c>
      <c r="H239" s="177">
        <f>H185/RES_summary!H$19</f>
        <v>0</v>
      </c>
      <c r="I239" s="177">
        <f>I185/RES_summary!I$19</f>
        <v>0</v>
      </c>
      <c r="J239" s="177">
        <f>J185/RES_summary!J$19</f>
        <v>0</v>
      </c>
      <c r="K239" s="177">
        <f>K185/RES_summary!K$19</f>
        <v>0</v>
      </c>
      <c r="L239" s="177">
        <f>L185/RES_summary!L$19</f>
        <v>0</v>
      </c>
      <c r="M239" s="177">
        <f>M185/RES_summary!M$19</f>
        <v>0</v>
      </c>
      <c r="N239" s="177">
        <f>N185/RES_summary!N$19</f>
        <v>0</v>
      </c>
      <c r="O239" s="177">
        <f>O185/RES_summary!O$19</f>
        <v>0</v>
      </c>
      <c r="P239" s="177">
        <f>P185/RES_summary!P$19</f>
        <v>0</v>
      </c>
      <c r="Q239" s="177">
        <f>Q185/RES_summary!Q$19</f>
        <v>0</v>
      </c>
    </row>
    <row r="240" spans="1:17" ht="12" customHeight="1" x14ac:dyDescent="0.25">
      <c r="A240" s="158" t="s">
        <v>112</v>
      </c>
      <c r="B240" s="178">
        <f>B186/RES_summary!B$19</f>
        <v>0</v>
      </c>
      <c r="C240" s="178">
        <f>C186/RES_summary!C$19</f>
        <v>0</v>
      </c>
      <c r="D240" s="178">
        <f>D186/RES_summary!D$19</f>
        <v>0</v>
      </c>
      <c r="E240" s="178">
        <f>E186/RES_summary!E$19</f>
        <v>0</v>
      </c>
      <c r="F240" s="178">
        <f>F186/RES_summary!F$19</f>
        <v>0</v>
      </c>
      <c r="G240" s="178">
        <f>G186/RES_summary!G$19</f>
        <v>0</v>
      </c>
      <c r="H240" s="178">
        <f>H186/RES_summary!H$19</f>
        <v>0</v>
      </c>
      <c r="I240" s="178">
        <f>I186/RES_summary!I$19</f>
        <v>0</v>
      </c>
      <c r="J240" s="178">
        <f>J186/RES_summary!J$19</f>
        <v>0</v>
      </c>
      <c r="K240" s="178">
        <f>K186/RES_summary!K$19</f>
        <v>0</v>
      </c>
      <c r="L240" s="178">
        <f>L186/RES_summary!L$19</f>
        <v>0</v>
      </c>
      <c r="M240" s="178">
        <f>M186/RES_summary!M$19</f>
        <v>0</v>
      </c>
      <c r="N240" s="178">
        <f>N186/RES_summary!N$19</f>
        <v>0</v>
      </c>
      <c r="O240" s="178">
        <f>O186/RES_summary!O$19</f>
        <v>0</v>
      </c>
      <c r="P240" s="178">
        <f>P186/RES_summary!P$19</f>
        <v>0</v>
      </c>
      <c r="Q240" s="178">
        <f>Q186/RES_summary!Q$19</f>
        <v>0</v>
      </c>
    </row>
    <row r="241" spans="1:17" ht="12" customHeight="1" x14ac:dyDescent="0.25">
      <c r="A241" s="23" t="s">
        <v>60</v>
      </c>
      <c r="B241" s="177">
        <f>B187/RES_summary!B$19</f>
        <v>0</v>
      </c>
      <c r="C241" s="177">
        <f>C187/RES_summary!C$19</f>
        <v>0</v>
      </c>
      <c r="D241" s="177">
        <f>D187/RES_summary!D$19</f>
        <v>0</v>
      </c>
      <c r="E241" s="177">
        <f>E187/RES_summary!E$19</f>
        <v>0</v>
      </c>
      <c r="F241" s="177">
        <f>F187/RES_summary!F$19</f>
        <v>0</v>
      </c>
      <c r="G241" s="177">
        <f>G187/RES_summary!G$19</f>
        <v>0</v>
      </c>
      <c r="H241" s="177">
        <f>H187/RES_summary!H$19</f>
        <v>0</v>
      </c>
      <c r="I241" s="177">
        <f>I187/RES_summary!I$19</f>
        <v>0</v>
      </c>
      <c r="J241" s="177">
        <f>J187/RES_summary!J$19</f>
        <v>0</v>
      </c>
      <c r="K241" s="177">
        <f>K187/RES_summary!K$19</f>
        <v>0</v>
      </c>
      <c r="L241" s="177">
        <f>L187/RES_summary!L$19</f>
        <v>0</v>
      </c>
      <c r="M241" s="177">
        <f>M187/RES_summary!M$19</f>
        <v>0</v>
      </c>
      <c r="N241" s="177">
        <f>N187/RES_summary!N$19</f>
        <v>0</v>
      </c>
      <c r="O241" s="177">
        <f>O187/RES_summary!O$19</f>
        <v>0</v>
      </c>
      <c r="P241" s="177">
        <f>P187/RES_summary!P$19</f>
        <v>0</v>
      </c>
      <c r="Q241" s="177">
        <f>Q187/RES_summary!Q$19</f>
        <v>0</v>
      </c>
    </row>
    <row r="242" spans="1:17" ht="12" customHeight="1" x14ac:dyDescent="0.25">
      <c r="A242" s="158" t="s">
        <v>63</v>
      </c>
      <c r="B242" s="178">
        <f>B188/RES_summary!B$19</f>
        <v>0</v>
      </c>
      <c r="C242" s="178">
        <f>C188/RES_summary!C$19</f>
        <v>0</v>
      </c>
      <c r="D242" s="178">
        <f>D188/RES_summary!D$19</f>
        <v>0</v>
      </c>
      <c r="E242" s="178">
        <f>E188/RES_summary!E$19</f>
        <v>0</v>
      </c>
      <c r="F242" s="178">
        <f>F188/RES_summary!F$19</f>
        <v>0</v>
      </c>
      <c r="G242" s="178">
        <f>G188/RES_summary!G$19</f>
        <v>0</v>
      </c>
      <c r="H242" s="178">
        <f>H188/RES_summary!H$19</f>
        <v>0</v>
      </c>
      <c r="I242" s="178">
        <f>I188/RES_summary!I$19</f>
        <v>0</v>
      </c>
      <c r="J242" s="178">
        <f>J188/RES_summary!J$19</f>
        <v>0</v>
      </c>
      <c r="K242" s="178">
        <f>K188/RES_summary!K$19</f>
        <v>0</v>
      </c>
      <c r="L242" s="178">
        <f>L188/RES_summary!L$19</f>
        <v>0</v>
      </c>
      <c r="M242" s="178">
        <f>M188/RES_summary!M$19</f>
        <v>0</v>
      </c>
      <c r="N242" s="178">
        <f>N188/RES_summary!N$19</f>
        <v>0</v>
      </c>
      <c r="O242" s="178">
        <f>O188/RES_summary!O$19</f>
        <v>0</v>
      </c>
      <c r="P242" s="178">
        <f>P188/RES_summary!P$19</f>
        <v>0</v>
      </c>
      <c r="Q242" s="178">
        <f>Q188/RES_summary!Q$19</f>
        <v>0</v>
      </c>
    </row>
    <row r="243" spans="1:17" ht="12" customHeight="1" x14ac:dyDescent="0.25">
      <c r="A243" s="167" t="s">
        <v>144</v>
      </c>
      <c r="B243" s="183">
        <f>B189/RES_summary!B$19</f>
        <v>0</v>
      </c>
      <c r="C243" s="183">
        <f>C189/RES_summary!C$19</f>
        <v>0</v>
      </c>
      <c r="D243" s="183">
        <f>D189/RES_summary!D$19</f>
        <v>0</v>
      </c>
      <c r="E243" s="183">
        <f>E189/RES_summary!E$19</f>
        <v>0</v>
      </c>
      <c r="F243" s="183">
        <f>F189/RES_summary!F$19</f>
        <v>0</v>
      </c>
      <c r="G243" s="183">
        <f>G189/RES_summary!G$19</f>
        <v>0</v>
      </c>
      <c r="H243" s="183">
        <f>H189/RES_summary!H$19</f>
        <v>0</v>
      </c>
      <c r="I243" s="183">
        <f>I189/RES_summary!I$19</f>
        <v>0</v>
      </c>
      <c r="J243" s="183">
        <f>J189/RES_summary!J$19</f>
        <v>0</v>
      </c>
      <c r="K243" s="183">
        <f>K189/RES_summary!K$19</f>
        <v>0</v>
      </c>
      <c r="L243" s="183">
        <f>L189/RES_summary!L$19</f>
        <v>0</v>
      </c>
      <c r="M243" s="183">
        <f>M189/RES_summary!M$19</f>
        <v>0</v>
      </c>
      <c r="N243" s="183">
        <f>N189/RES_summary!N$19</f>
        <v>0</v>
      </c>
      <c r="O243" s="183">
        <f>O189/RES_summary!O$19</f>
        <v>0</v>
      </c>
      <c r="P243" s="183">
        <f>P189/RES_summary!P$19</f>
        <v>0</v>
      </c>
      <c r="Q243" s="183">
        <f>Q189/RES_summary!Q$19</f>
        <v>0</v>
      </c>
    </row>
    <row r="244" spans="1:17" ht="12" customHeight="1" x14ac:dyDescent="0.25">
      <c r="A244" s="167" t="s">
        <v>143</v>
      </c>
      <c r="B244" s="183">
        <f>B190/RES_summary!B$19</f>
        <v>0</v>
      </c>
      <c r="C244" s="183">
        <f>C190/RES_summary!C$19</f>
        <v>0</v>
      </c>
      <c r="D244" s="183">
        <f>D190/RES_summary!D$19</f>
        <v>0</v>
      </c>
      <c r="E244" s="183">
        <f>E190/RES_summary!E$19</f>
        <v>0</v>
      </c>
      <c r="F244" s="183">
        <f>F190/RES_summary!F$19</f>
        <v>0</v>
      </c>
      <c r="G244" s="183">
        <f>G190/RES_summary!G$19</f>
        <v>0</v>
      </c>
      <c r="H244" s="183">
        <f>H190/RES_summary!H$19</f>
        <v>0</v>
      </c>
      <c r="I244" s="183">
        <f>I190/RES_summary!I$19</f>
        <v>0</v>
      </c>
      <c r="J244" s="183">
        <f>J190/RES_summary!J$19</f>
        <v>0</v>
      </c>
      <c r="K244" s="183">
        <f>K190/RES_summary!K$19</f>
        <v>0</v>
      </c>
      <c r="L244" s="183">
        <f>L190/RES_summary!L$19</f>
        <v>0</v>
      </c>
      <c r="M244" s="183">
        <f>M190/RES_summary!M$19</f>
        <v>0</v>
      </c>
      <c r="N244" s="183">
        <f>N190/RES_summary!N$19</f>
        <v>0</v>
      </c>
      <c r="O244" s="183">
        <f>O190/RES_summary!O$19</f>
        <v>0</v>
      </c>
      <c r="P244" s="183">
        <f>P190/RES_summary!P$19</f>
        <v>0</v>
      </c>
      <c r="Q244" s="183">
        <f>Q190/RES_summary!Q$19</f>
        <v>0</v>
      </c>
    </row>
    <row r="245" spans="1:17" ht="12" customHeight="1" x14ac:dyDescent="0.25">
      <c r="A245" s="166" t="s">
        <v>57</v>
      </c>
      <c r="B245" s="182">
        <f>B191/RES_summary!B$19</f>
        <v>0</v>
      </c>
      <c r="C245" s="182">
        <f>C191/RES_summary!C$19</f>
        <v>0</v>
      </c>
      <c r="D245" s="182">
        <f>D191/RES_summary!D$19</f>
        <v>0</v>
      </c>
      <c r="E245" s="182">
        <f>E191/RES_summary!E$19</f>
        <v>0</v>
      </c>
      <c r="F245" s="182">
        <f>F191/RES_summary!F$19</f>
        <v>0</v>
      </c>
      <c r="G245" s="182">
        <f>G191/RES_summary!G$19</f>
        <v>0</v>
      </c>
      <c r="H245" s="182">
        <f>H191/RES_summary!H$19</f>
        <v>0</v>
      </c>
      <c r="I245" s="182">
        <f>I191/RES_summary!I$19</f>
        <v>0</v>
      </c>
      <c r="J245" s="182">
        <f>J191/RES_summary!J$19</f>
        <v>0</v>
      </c>
      <c r="K245" s="182">
        <f>K191/RES_summary!K$19</f>
        <v>0</v>
      </c>
      <c r="L245" s="182">
        <f>L191/RES_summary!L$19</f>
        <v>0</v>
      </c>
      <c r="M245" s="182">
        <f>M191/RES_summary!M$19</f>
        <v>0</v>
      </c>
      <c r="N245" s="182">
        <f>N191/RES_summary!N$19</f>
        <v>0</v>
      </c>
      <c r="O245" s="182">
        <f>O191/RES_summary!O$19</f>
        <v>0</v>
      </c>
      <c r="P245" s="182">
        <f>P191/RES_summary!P$19</f>
        <v>0</v>
      </c>
      <c r="Q245" s="182">
        <f>Q191/RES_summary!Q$19</f>
        <v>0</v>
      </c>
    </row>
    <row r="246" spans="1:17" ht="12" customHeight="1" x14ac:dyDescent="0.25">
      <c r="A246" s="147" t="s">
        <v>59</v>
      </c>
      <c r="B246" s="181">
        <f>B192/RES_summary!B$19</f>
        <v>0</v>
      </c>
      <c r="C246" s="181">
        <f>C192/RES_summary!C$19</f>
        <v>0</v>
      </c>
      <c r="D246" s="181">
        <f>D192/RES_summary!D$19</f>
        <v>0</v>
      </c>
      <c r="E246" s="181">
        <f>E192/RES_summary!E$19</f>
        <v>0</v>
      </c>
      <c r="F246" s="181">
        <f>F192/RES_summary!F$19</f>
        <v>0</v>
      </c>
      <c r="G246" s="181">
        <f>G192/RES_summary!G$19</f>
        <v>0</v>
      </c>
      <c r="H246" s="181">
        <f>H192/RES_summary!H$19</f>
        <v>0</v>
      </c>
      <c r="I246" s="181">
        <f>I192/RES_summary!I$19</f>
        <v>0</v>
      </c>
      <c r="J246" s="181">
        <f>J192/RES_summary!J$19</f>
        <v>0</v>
      </c>
      <c r="K246" s="181">
        <f>K192/RES_summary!K$19</f>
        <v>0</v>
      </c>
      <c r="L246" s="181">
        <f>L192/RES_summary!L$19</f>
        <v>0</v>
      </c>
      <c r="M246" s="181">
        <f>M192/RES_summary!M$19</f>
        <v>0</v>
      </c>
      <c r="N246" s="181">
        <f>N192/RES_summary!N$19</f>
        <v>0</v>
      </c>
      <c r="O246" s="181">
        <f>O192/RES_summary!O$19</f>
        <v>0</v>
      </c>
      <c r="P246" s="181">
        <f>P192/RES_summary!P$19</f>
        <v>0</v>
      </c>
      <c r="Q246" s="181">
        <f>Q192/RES_summary!Q$19</f>
        <v>0</v>
      </c>
    </row>
    <row r="247" spans="1:17" ht="12" customHeight="1" x14ac:dyDescent="0.25">
      <c r="A247" s="163" t="s">
        <v>142</v>
      </c>
      <c r="B247" s="180">
        <f>B193/RES_summary!B$19</f>
        <v>0</v>
      </c>
      <c r="C247" s="180">
        <f>C193/RES_summary!C$19</f>
        <v>0</v>
      </c>
      <c r="D247" s="180">
        <f>D193/RES_summary!D$19</f>
        <v>0</v>
      </c>
      <c r="E247" s="180">
        <f>E193/RES_summary!E$19</f>
        <v>0</v>
      </c>
      <c r="F247" s="180">
        <f>F193/RES_summary!F$19</f>
        <v>0</v>
      </c>
      <c r="G247" s="180">
        <f>G193/RES_summary!G$19</f>
        <v>0</v>
      </c>
      <c r="H247" s="180">
        <f>H193/RES_summary!H$19</f>
        <v>0</v>
      </c>
      <c r="I247" s="180">
        <f>I193/RES_summary!I$19</f>
        <v>0</v>
      </c>
      <c r="J247" s="180">
        <f>J193/RES_summary!J$19</f>
        <v>0</v>
      </c>
      <c r="K247" s="180">
        <f>K193/RES_summary!K$19</f>
        <v>0</v>
      </c>
      <c r="L247" s="180">
        <f>L193/RES_summary!L$19</f>
        <v>0</v>
      </c>
      <c r="M247" s="180">
        <f>M193/RES_summary!M$19</f>
        <v>0</v>
      </c>
      <c r="N247" s="180">
        <f>N193/RES_summary!N$19</f>
        <v>0</v>
      </c>
      <c r="O247" s="180">
        <f>O193/RES_summary!O$19</f>
        <v>0</v>
      </c>
      <c r="P247" s="180">
        <f>P193/RES_summary!P$19</f>
        <v>0</v>
      </c>
      <c r="Q247" s="180">
        <f>Q193/RES_summary!Q$19</f>
        <v>0</v>
      </c>
    </row>
    <row r="248" spans="1:17" ht="12" customHeight="1" x14ac:dyDescent="0.25">
      <c r="A248" s="161" t="s">
        <v>141</v>
      </c>
      <c r="B248" s="179">
        <f>B194/RES_summary!B$19</f>
        <v>0</v>
      </c>
      <c r="C248" s="179">
        <f>C194/RES_summary!C$19</f>
        <v>0</v>
      </c>
      <c r="D248" s="179">
        <f>D194/RES_summary!D$19</f>
        <v>0</v>
      </c>
      <c r="E248" s="179">
        <f>E194/RES_summary!E$19</f>
        <v>0</v>
      </c>
      <c r="F248" s="179">
        <f>F194/RES_summary!F$19</f>
        <v>0</v>
      </c>
      <c r="G248" s="179">
        <f>G194/RES_summary!G$19</f>
        <v>0</v>
      </c>
      <c r="H248" s="179">
        <f>H194/RES_summary!H$19</f>
        <v>0</v>
      </c>
      <c r="I248" s="179">
        <f>I194/RES_summary!I$19</f>
        <v>0</v>
      </c>
      <c r="J248" s="179">
        <f>J194/RES_summary!J$19</f>
        <v>0</v>
      </c>
      <c r="K248" s="179">
        <f>K194/RES_summary!K$19</f>
        <v>0</v>
      </c>
      <c r="L248" s="179">
        <f>L194/RES_summary!L$19</f>
        <v>0</v>
      </c>
      <c r="M248" s="179">
        <f>M194/RES_summary!M$19</f>
        <v>0</v>
      </c>
      <c r="N248" s="179">
        <f>N194/RES_summary!N$19</f>
        <v>0</v>
      </c>
      <c r="O248" s="179">
        <f>O194/RES_summary!O$19</f>
        <v>0</v>
      </c>
      <c r="P248" s="179">
        <f>P194/RES_summary!P$19</f>
        <v>0</v>
      </c>
      <c r="Q248" s="179">
        <f>Q194/RES_summary!Q$19</f>
        <v>0</v>
      </c>
    </row>
    <row r="249" spans="1:17" ht="12" customHeight="1" x14ac:dyDescent="0.25">
      <c r="A249" s="148" t="s">
        <v>60</v>
      </c>
      <c r="B249" s="177">
        <f>B195/RES_summary!B$19</f>
        <v>0</v>
      </c>
      <c r="C249" s="177">
        <f>C195/RES_summary!C$19</f>
        <v>0</v>
      </c>
      <c r="D249" s="177">
        <f>D195/RES_summary!D$19</f>
        <v>0</v>
      </c>
      <c r="E249" s="177">
        <f>E195/RES_summary!E$19</f>
        <v>0</v>
      </c>
      <c r="F249" s="177">
        <f>F195/RES_summary!F$19</f>
        <v>0</v>
      </c>
      <c r="G249" s="177">
        <f>G195/RES_summary!G$19</f>
        <v>0</v>
      </c>
      <c r="H249" s="177">
        <f>H195/RES_summary!H$19</f>
        <v>0</v>
      </c>
      <c r="I249" s="177">
        <f>I195/RES_summary!I$19</f>
        <v>0</v>
      </c>
      <c r="J249" s="177">
        <f>J195/RES_summary!J$19</f>
        <v>0</v>
      </c>
      <c r="K249" s="177">
        <f>K195/RES_summary!K$19</f>
        <v>0</v>
      </c>
      <c r="L249" s="177">
        <f>L195/RES_summary!L$19</f>
        <v>0</v>
      </c>
      <c r="M249" s="177">
        <f>M195/RES_summary!M$19</f>
        <v>0</v>
      </c>
      <c r="N249" s="177">
        <f>N195/RES_summary!N$19</f>
        <v>0</v>
      </c>
      <c r="O249" s="177">
        <f>O195/RES_summary!O$19</f>
        <v>0</v>
      </c>
      <c r="P249" s="177">
        <f>P195/RES_summary!P$19</f>
        <v>0</v>
      </c>
      <c r="Q249" s="177">
        <f>Q195/RES_summary!Q$19</f>
        <v>0</v>
      </c>
    </row>
    <row r="250" spans="1:17" ht="12" customHeight="1" x14ac:dyDescent="0.25">
      <c r="A250" s="148" t="s">
        <v>59</v>
      </c>
      <c r="B250" s="177">
        <f>B196/RES_summary!B$19</f>
        <v>0</v>
      </c>
      <c r="C250" s="177">
        <f>C196/RES_summary!C$19</f>
        <v>0</v>
      </c>
      <c r="D250" s="177">
        <f>D196/RES_summary!D$19</f>
        <v>0</v>
      </c>
      <c r="E250" s="177">
        <f>E196/RES_summary!E$19</f>
        <v>0</v>
      </c>
      <c r="F250" s="177">
        <f>F196/RES_summary!F$19</f>
        <v>0</v>
      </c>
      <c r="G250" s="177">
        <f>G196/RES_summary!G$19</f>
        <v>0</v>
      </c>
      <c r="H250" s="177">
        <f>H196/RES_summary!H$19</f>
        <v>0</v>
      </c>
      <c r="I250" s="177">
        <f>I196/RES_summary!I$19</f>
        <v>0</v>
      </c>
      <c r="J250" s="177">
        <f>J196/RES_summary!J$19</f>
        <v>0</v>
      </c>
      <c r="K250" s="177">
        <f>K196/RES_summary!K$19</f>
        <v>0</v>
      </c>
      <c r="L250" s="177">
        <f>L196/RES_summary!L$19</f>
        <v>0</v>
      </c>
      <c r="M250" s="177">
        <f>M196/RES_summary!M$19</f>
        <v>0</v>
      </c>
      <c r="N250" s="177">
        <f>N196/RES_summary!N$19</f>
        <v>0</v>
      </c>
      <c r="O250" s="177">
        <f>O196/RES_summary!O$19</f>
        <v>0</v>
      </c>
      <c r="P250" s="177">
        <f>P196/RES_summary!P$19</f>
        <v>0</v>
      </c>
      <c r="Q250" s="177">
        <f>Q196/RES_summary!Q$19</f>
        <v>0</v>
      </c>
    </row>
    <row r="251" spans="1:17" ht="12" customHeight="1" x14ac:dyDescent="0.25">
      <c r="A251" s="158" t="s">
        <v>62</v>
      </c>
      <c r="B251" s="178">
        <f>B197/RES_summary!B$19</f>
        <v>0</v>
      </c>
      <c r="C251" s="178">
        <f>C197/RES_summary!C$19</f>
        <v>0</v>
      </c>
      <c r="D251" s="178">
        <f>D197/RES_summary!D$19</f>
        <v>0</v>
      </c>
      <c r="E251" s="178">
        <f>E197/RES_summary!E$19</f>
        <v>0</v>
      </c>
      <c r="F251" s="178">
        <f>F197/RES_summary!F$19</f>
        <v>0</v>
      </c>
      <c r="G251" s="178">
        <f>G197/RES_summary!G$19</f>
        <v>0</v>
      </c>
      <c r="H251" s="178">
        <f>H197/RES_summary!H$19</f>
        <v>0</v>
      </c>
      <c r="I251" s="178">
        <f>I197/RES_summary!I$19</f>
        <v>0</v>
      </c>
      <c r="J251" s="178">
        <f>J197/RES_summary!J$19</f>
        <v>0</v>
      </c>
      <c r="K251" s="178">
        <f>K197/RES_summary!K$19</f>
        <v>0</v>
      </c>
      <c r="L251" s="178">
        <f>L197/RES_summary!L$19</f>
        <v>0</v>
      </c>
      <c r="M251" s="178">
        <f>M197/RES_summary!M$19</f>
        <v>0</v>
      </c>
      <c r="N251" s="178">
        <f>N197/RES_summary!N$19</f>
        <v>0</v>
      </c>
      <c r="O251" s="178">
        <f>O197/RES_summary!O$19</f>
        <v>0</v>
      </c>
      <c r="P251" s="178">
        <f>P197/RES_summary!P$19</f>
        <v>0</v>
      </c>
      <c r="Q251" s="178">
        <f>Q197/RES_summary!Q$19</f>
        <v>0</v>
      </c>
    </row>
    <row r="252" spans="1:17" ht="12" customHeight="1" x14ac:dyDescent="0.25">
      <c r="A252" s="23" t="s">
        <v>57</v>
      </c>
      <c r="B252" s="177">
        <f>B198/RES_summary!B$19</f>
        <v>0</v>
      </c>
      <c r="C252" s="177">
        <f>C198/RES_summary!C$19</f>
        <v>0</v>
      </c>
      <c r="D252" s="177">
        <f>D198/RES_summary!D$19</f>
        <v>0</v>
      </c>
      <c r="E252" s="177">
        <f>E198/RES_summary!E$19</f>
        <v>0</v>
      </c>
      <c r="F252" s="177">
        <f>F198/RES_summary!F$19</f>
        <v>0</v>
      </c>
      <c r="G252" s="177">
        <f>G198/RES_summary!G$19</f>
        <v>0</v>
      </c>
      <c r="H252" s="177">
        <f>H198/RES_summary!H$19</f>
        <v>0</v>
      </c>
      <c r="I252" s="177">
        <f>I198/RES_summary!I$19</f>
        <v>0</v>
      </c>
      <c r="J252" s="177">
        <f>J198/RES_summary!J$19</f>
        <v>0</v>
      </c>
      <c r="K252" s="177">
        <f>K198/RES_summary!K$19</f>
        <v>0</v>
      </c>
      <c r="L252" s="177">
        <f>L198/RES_summary!L$19</f>
        <v>0</v>
      </c>
      <c r="M252" s="177">
        <f>M198/RES_summary!M$19</f>
        <v>0</v>
      </c>
      <c r="N252" s="177">
        <f>N198/RES_summary!N$19</f>
        <v>0</v>
      </c>
      <c r="O252" s="177">
        <f>O198/RES_summary!O$19</f>
        <v>0</v>
      </c>
      <c r="P252" s="177">
        <f>P198/RES_summary!P$19</f>
        <v>0</v>
      </c>
      <c r="Q252" s="177">
        <f>Q198/RES_summary!Q$19</f>
        <v>0</v>
      </c>
    </row>
    <row r="253" spans="1:17" ht="12" customHeight="1" x14ac:dyDescent="0.25">
      <c r="A253" s="29" t="s">
        <v>140</v>
      </c>
      <c r="B253" s="176">
        <f>B199/RES_summary!B$19</f>
        <v>0</v>
      </c>
      <c r="C253" s="176">
        <f>C199/RES_summary!C$19</f>
        <v>0</v>
      </c>
      <c r="D253" s="176">
        <f>D199/RES_summary!D$19</f>
        <v>0</v>
      </c>
      <c r="E253" s="176">
        <f>E199/RES_summary!E$19</f>
        <v>0</v>
      </c>
      <c r="F253" s="176">
        <f>F199/RES_summary!F$19</f>
        <v>0</v>
      </c>
      <c r="G253" s="176">
        <f>G199/RES_summary!G$19</f>
        <v>0</v>
      </c>
      <c r="H253" s="176">
        <f>H199/RES_summary!H$19</f>
        <v>0</v>
      </c>
      <c r="I253" s="176">
        <f>I199/RES_summary!I$19</f>
        <v>0</v>
      </c>
      <c r="J253" s="176">
        <f>J199/RES_summary!J$19</f>
        <v>0</v>
      </c>
      <c r="K253" s="176">
        <f>K199/RES_summary!K$19</f>
        <v>0</v>
      </c>
      <c r="L253" s="176">
        <f>L199/RES_summary!L$19</f>
        <v>0</v>
      </c>
      <c r="M253" s="176">
        <f>M199/RES_summary!M$19</f>
        <v>0</v>
      </c>
      <c r="N253" s="176">
        <f>N199/RES_summary!N$19</f>
        <v>0</v>
      </c>
      <c r="O253" s="176">
        <f>O199/RES_summary!O$19</f>
        <v>0</v>
      </c>
      <c r="P253" s="176">
        <f>P199/RES_summary!P$19</f>
        <v>0</v>
      </c>
      <c r="Q253" s="176">
        <f>Q199/RES_summary!Q$19</f>
        <v>0</v>
      </c>
    </row>
    <row r="255" spans="1:17" ht="12" customHeight="1" x14ac:dyDescent="0.25">
      <c r="A255" s="152" t="s">
        <v>195</v>
      </c>
      <c r="B255" s="184">
        <f>B201/RES_summary!B$19</f>
        <v>0</v>
      </c>
      <c r="C255" s="184">
        <f>C201/RES_summary!C$19</f>
        <v>0</v>
      </c>
      <c r="D255" s="184">
        <f>D201/RES_summary!D$19</f>
        <v>0</v>
      </c>
      <c r="E255" s="184">
        <f>E201/RES_summary!E$19</f>
        <v>0</v>
      </c>
      <c r="F255" s="184">
        <f>F201/RES_summary!F$19</f>
        <v>0</v>
      </c>
      <c r="G255" s="184">
        <f>G201/RES_summary!G$19</f>
        <v>0</v>
      </c>
      <c r="H255" s="184">
        <f>H201/RES_summary!H$19</f>
        <v>0</v>
      </c>
      <c r="I255" s="184">
        <f>I201/RES_summary!I$19</f>
        <v>0</v>
      </c>
      <c r="J255" s="184">
        <f>J201/RES_summary!J$19</f>
        <v>0</v>
      </c>
      <c r="K255" s="184">
        <f>K201/RES_summary!K$19</f>
        <v>0</v>
      </c>
      <c r="L255" s="184">
        <f>L201/RES_summary!L$19</f>
        <v>0</v>
      </c>
      <c r="M255" s="184">
        <f>M201/RES_summary!M$19</f>
        <v>0</v>
      </c>
      <c r="N255" s="184">
        <f>N201/RES_summary!N$19</f>
        <v>0</v>
      </c>
      <c r="O255" s="184">
        <f>O201/RES_summary!O$19</f>
        <v>0</v>
      </c>
      <c r="P255" s="184">
        <f>P201/RES_summary!P$19</f>
        <v>0</v>
      </c>
      <c r="Q255" s="184">
        <f>Q201/RES_summary!Q$19</f>
        <v>0</v>
      </c>
    </row>
    <row r="256" spans="1:17" ht="12" customHeight="1" x14ac:dyDescent="0.25">
      <c r="A256" s="158" t="s">
        <v>65</v>
      </c>
      <c r="B256" s="178">
        <f>B202/RES_summary!B$19</f>
        <v>0</v>
      </c>
      <c r="C256" s="178">
        <f>C202/RES_summary!C$19</f>
        <v>0</v>
      </c>
      <c r="D256" s="178">
        <f>D202/RES_summary!D$19</f>
        <v>0</v>
      </c>
      <c r="E256" s="178">
        <f>E202/RES_summary!E$19</f>
        <v>0</v>
      </c>
      <c r="F256" s="178">
        <f>F202/RES_summary!F$19</f>
        <v>0</v>
      </c>
      <c r="G256" s="178">
        <f>G202/RES_summary!G$19</f>
        <v>0</v>
      </c>
      <c r="H256" s="178">
        <f>H202/RES_summary!H$19</f>
        <v>0</v>
      </c>
      <c r="I256" s="178">
        <f>I202/RES_summary!I$19</f>
        <v>0</v>
      </c>
      <c r="J256" s="178">
        <f>J202/RES_summary!J$19</f>
        <v>0</v>
      </c>
      <c r="K256" s="178">
        <f>K202/RES_summary!K$19</f>
        <v>0</v>
      </c>
      <c r="L256" s="178">
        <f>L202/RES_summary!L$19</f>
        <v>0</v>
      </c>
      <c r="M256" s="178">
        <f>M202/RES_summary!M$19</f>
        <v>0</v>
      </c>
      <c r="N256" s="178">
        <f>N202/RES_summary!N$19</f>
        <v>0</v>
      </c>
      <c r="O256" s="178">
        <f>O202/RES_summary!O$19</f>
        <v>0</v>
      </c>
      <c r="P256" s="178">
        <f>P202/RES_summary!P$19</f>
        <v>0</v>
      </c>
      <c r="Q256" s="178">
        <f>Q202/RES_summary!Q$19</f>
        <v>0</v>
      </c>
    </row>
    <row r="257" spans="1:17" ht="12" customHeight="1" x14ac:dyDescent="0.25">
      <c r="A257" s="23" t="s">
        <v>60</v>
      </c>
      <c r="B257" s="177">
        <f>B203/RES_summary!B$19</f>
        <v>0</v>
      </c>
      <c r="C257" s="177">
        <f>C203/RES_summary!C$19</f>
        <v>0</v>
      </c>
      <c r="D257" s="177">
        <f>D203/RES_summary!D$19</f>
        <v>0</v>
      </c>
      <c r="E257" s="177">
        <f>E203/RES_summary!E$19</f>
        <v>0</v>
      </c>
      <c r="F257" s="177">
        <f>F203/RES_summary!F$19</f>
        <v>0</v>
      </c>
      <c r="G257" s="177">
        <f>G203/RES_summary!G$19</f>
        <v>0</v>
      </c>
      <c r="H257" s="177">
        <f>H203/RES_summary!H$19</f>
        <v>0</v>
      </c>
      <c r="I257" s="177">
        <f>I203/RES_summary!I$19</f>
        <v>0</v>
      </c>
      <c r="J257" s="177">
        <f>J203/RES_summary!J$19</f>
        <v>0</v>
      </c>
      <c r="K257" s="177">
        <f>K203/RES_summary!K$19</f>
        <v>0</v>
      </c>
      <c r="L257" s="177">
        <f>L203/RES_summary!L$19</f>
        <v>0</v>
      </c>
      <c r="M257" s="177">
        <f>M203/RES_summary!M$19</f>
        <v>0</v>
      </c>
      <c r="N257" s="177">
        <f>N203/RES_summary!N$19</f>
        <v>0</v>
      </c>
      <c r="O257" s="177">
        <f>O203/RES_summary!O$19</f>
        <v>0</v>
      </c>
      <c r="P257" s="177">
        <f>P203/RES_summary!P$19</f>
        <v>0</v>
      </c>
      <c r="Q257" s="177">
        <f>Q203/RES_summary!Q$19</f>
        <v>0</v>
      </c>
    </row>
    <row r="258" spans="1:17" ht="12" customHeight="1" x14ac:dyDescent="0.25">
      <c r="A258" s="158" t="s">
        <v>112</v>
      </c>
      <c r="B258" s="178">
        <f>B204/RES_summary!B$19</f>
        <v>0</v>
      </c>
      <c r="C258" s="178">
        <f>C204/RES_summary!C$19</f>
        <v>0</v>
      </c>
      <c r="D258" s="178">
        <f>D204/RES_summary!D$19</f>
        <v>0</v>
      </c>
      <c r="E258" s="178">
        <f>E204/RES_summary!E$19</f>
        <v>0</v>
      </c>
      <c r="F258" s="178">
        <f>F204/RES_summary!F$19</f>
        <v>0</v>
      </c>
      <c r="G258" s="178">
        <f>G204/RES_summary!G$19</f>
        <v>0</v>
      </c>
      <c r="H258" s="178">
        <f>H204/RES_summary!H$19</f>
        <v>0</v>
      </c>
      <c r="I258" s="178">
        <f>I204/RES_summary!I$19</f>
        <v>0</v>
      </c>
      <c r="J258" s="178">
        <f>J204/RES_summary!J$19</f>
        <v>0</v>
      </c>
      <c r="K258" s="178">
        <f>K204/RES_summary!K$19</f>
        <v>0</v>
      </c>
      <c r="L258" s="178">
        <f>L204/RES_summary!L$19</f>
        <v>0</v>
      </c>
      <c r="M258" s="178">
        <f>M204/RES_summary!M$19</f>
        <v>0</v>
      </c>
      <c r="N258" s="178">
        <f>N204/RES_summary!N$19</f>
        <v>0</v>
      </c>
      <c r="O258" s="178">
        <f>O204/RES_summary!O$19</f>
        <v>0</v>
      </c>
      <c r="P258" s="178">
        <f>P204/RES_summary!P$19</f>
        <v>0</v>
      </c>
      <c r="Q258" s="178">
        <f>Q204/RES_summary!Q$19</f>
        <v>0</v>
      </c>
    </row>
    <row r="259" spans="1:17" ht="12" customHeight="1" x14ac:dyDescent="0.25">
      <c r="A259" s="23" t="s">
        <v>60</v>
      </c>
      <c r="B259" s="177">
        <f>B205/RES_summary!B$19</f>
        <v>0</v>
      </c>
      <c r="C259" s="177">
        <f>C205/RES_summary!C$19</f>
        <v>0</v>
      </c>
      <c r="D259" s="177">
        <f>D205/RES_summary!D$19</f>
        <v>0</v>
      </c>
      <c r="E259" s="177">
        <f>E205/RES_summary!E$19</f>
        <v>0</v>
      </c>
      <c r="F259" s="177">
        <f>F205/RES_summary!F$19</f>
        <v>0</v>
      </c>
      <c r="G259" s="177">
        <f>G205/RES_summary!G$19</f>
        <v>0</v>
      </c>
      <c r="H259" s="177">
        <f>H205/RES_summary!H$19</f>
        <v>0</v>
      </c>
      <c r="I259" s="177">
        <f>I205/RES_summary!I$19</f>
        <v>0</v>
      </c>
      <c r="J259" s="177">
        <f>J205/RES_summary!J$19</f>
        <v>0</v>
      </c>
      <c r="K259" s="177">
        <f>K205/RES_summary!K$19</f>
        <v>0</v>
      </c>
      <c r="L259" s="177">
        <f>L205/RES_summary!L$19</f>
        <v>0</v>
      </c>
      <c r="M259" s="177">
        <f>M205/RES_summary!M$19</f>
        <v>0</v>
      </c>
      <c r="N259" s="177">
        <f>N205/RES_summary!N$19</f>
        <v>0</v>
      </c>
      <c r="O259" s="177">
        <f>O205/RES_summary!O$19</f>
        <v>0</v>
      </c>
      <c r="P259" s="177">
        <f>P205/RES_summary!P$19</f>
        <v>0</v>
      </c>
      <c r="Q259" s="177">
        <f>Q205/RES_summary!Q$19</f>
        <v>0</v>
      </c>
    </row>
    <row r="260" spans="1:17" ht="12" customHeight="1" x14ac:dyDescent="0.25">
      <c r="A260" s="158" t="s">
        <v>63</v>
      </c>
      <c r="B260" s="178">
        <f>B206/RES_summary!B$19</f>
        <v>0</v>
      </c>
      <c r="C260" s="178">
        <f>C206/RES_summary!C$19</f>
        <v>0</v>
      </c>
      <c r="D260" s="178">
        <f>D206/RES_summary!D$19</f>
        <v>0</v>
      </c>
      <c r="E260" s="178">
        <f>E206/RES_summary!E$19</f>
        <v>0</v>
      </c>
      <c r="F260" s="178">
        <f>F206/RES_summary!F$19</f>
        <v>0</v>
      </c>
      <c r="G260" s="178">
        <f>G206/RES_summary!G$19</f>
        <v>0</v>
      </c>
      <c r="H260" s="178">
        <f>H206/RES_summary!H$19</f>
        <v>0</v>
      </c>
      <c r="I260" s="178">
        <f>I206/RES_summary!I$19</f>
        <v>0</v>
      </c>
      <c r="J260" s="178">
        <f>J206/RES_summary!J$19</f>
        <v>0</v>
      </c>
      <c r="K260" s="178">
        <f>K206/RES_summary!K$19</f>
        <v>0</v>
      </c>
      <c r="L260" s="178">
        <f>L206/RES_summary!L$19</f>
        <v>0</v>
      </c>
      <c r="M260" s="178">
        <f>M206/RES_summary!M$19</f>
        <v>0</v>
      </c>
      <c r="N260" s="178">
        <f>N206/RES_summary!N$19</f>
        <v>0</v>
      </c>
      <c r="O260" s="178">
        <f>O206/RES_summary!O$19</f>
        <v>0</v>
      </c>
      <c r="P260" s="178">
        <f>P206/RES_summary!P$19</f>
        <v>0</v>
      </c>
      <c r="Q260" s="178">
        <f>Q206/RES_summary!Q$19</f>
        <v>0</v>
      </c>
    </row>
    <row r="261" spans="1:17" ht="12" customHeight="1" x14ac:dyDescent="0.25">
      <c r="A261" s="167" t="s">
        <v>144</v>
      </c>
      <c r="B261" s="183">
        <f>B207/RES_summary!B$19</f>
        <v>0</v>
      </c>
      <c r="C261" s="183">
        <f>C207/RES_summary!C$19</f>
        <v>0</v>
      </c>
      <c r="D261" s="183">
        <f>D207/RES_summary!D$19</f>
        <v>0</v>
      </c>
      <c r="E261" s="183">
        <f>E207/RES_summary!E$19</f>
        <v>0</v>
      </c>
      <c r="F261" s="183">
        <f>F207/RES_summary!F$19</f>
        <v>0</v>
      </c>
      <c r="G261" s="183">
        <f>G207/RES_summary!G$19</f>
        <v>0</v>
      </c>
      <c r="H261" s="183">
        <f>H207/RES_summary!H$19</f>
        <v>0</v>
      </c>
      <c r="I261" s="183">
        <f>I207/RES_summary!I$19</f>
        <v>0</v>
      </c>
      <c r="J261" s="183">
        <f>J207/RES_summary!J$19</f>
        <v>0</v>
      </c>
      <c r="K261" s="183">
        <f>K207/RES_summary!K$19</f>
        <v>0</v>
      </c>
      <c r="L261" s="183">
        <f>L207/RES_summary!L$19</f>
        <v>0</v>
      </c>
      <c r="M261" s="183">
        <f>M207/RES_summary!M$19</f>
        <v>0</v>
      </c>
      <c r="N261" s="183">
        <f>N207/RES_summary!N$19</f>
        <v>0</v>
      </c>
      <c r="O261" s="183">
        <f>O207/RES_summary!O$19</f>
        <v>0</v>
      </c>
      <c r="P261" s="183">
        <f>P207/RES_summary!P$19</f>
        <v>0</v>
      </c>
      <c r="Q261" s="183">
        <f>Q207/RES_summary!Q$19</f>
        <v>0</v>
      </c>
    </row>
    <row r="262" spans="1:17" ht="12" customHeight="1" x14ac:dyDescent="0.25">
      <c r="A262" s="167" t="s">
        <v>143</v>
      </c>
      <c r="B262" s="183">
        <f>B208/RES_summary!B$19</f>
        <v>0</v>
      </c>
      <c r="C262" s="183">
        <f>C208/RES_summary!C$19</f>
        <v>0</v>
      </c>
      <c r="D262" s="183">
        <f>D208/RES_summary!D$19</f>
        <v>0</v>
      </c>
      <c r="E262" s="183">
        <f>E208/RES_summary!E$19</f>
        <v>0</v>
      </c>
      <c r="F262" s="183">
        <f>F208/RES_summary!F$19</f>
        <v>0</v>
      </c>
      <c r="G262" s="183">
        <f>G208/RES_summary!G$19</f>
        <v>0</v>
      </c>
      <c r="H262" s="183">
        <f>H208/RES_summary!H$19</f>
        <v>0</v>
      </c>
      <c r="I262" s="183">
        <f>I208/RES_summary!I$19</f>
        <v>0</v>
      </c>
      <c r="J262" s="183">
        <f>J208/RES_summary!J$19</f>
        <v>0</v>
      </c>
      <c r="K262" s="183">
        <f>K208/RES_summary!K$19</f>
        <v>0</v>
      </c>
      <c r="L262" s="183">
        <f>L208/RES_summary!L$19</f>
        <v>0</v>
      </c>
      <c r="M262" s="183">
        <f>M208/RES_summary!M$19</f>
        <v>0</v>
      </c>
      <c r="N262" s="183">
        <f>N208/RES_summary!N$19</f>
        <v>0</v>
      </c>
      <c r="O262" s="183">
        <f>O208/RES_summary!O$19</f>
        <v>0</v>
      </c>
      <c r="P262" s="183">
        <f>P208/RES_summary!P$19</f>
        <v>0</v>
      </c>
      <c r="Q262" s="183">
        <f>Q208/RES_summary!Q$19</f>
        <v>0</v>
      </c>
    </row>
    <row r="263" spans="1:17" ht="12" customHeight="1" x14ac:dyDescent="0.25">
      <c r="A263" s="166" t="s">
        <v>57</v>
      </c>
      <c r="B263" s="182">
        <f>B209/RES_summary!B$19</f>
        <v>0</v>
      </c>
      <c r="C263" s="182">
        <f>C209/RES_summary!C$19</f>
        <v>0</v>
      </c>
      <c r="D263" s="182">
        <f>D209/RES_summary!D$19</f>
        <v>0</v>
      </c>
      <c r="E263" s="182">
        <f>E209/RES_summary!E$19</f>
        <v>0</v>
      </c>
      <c r="F263" s="182">
        <f>F209/RES_summary!F$19</f>
        <v>0</v>
      </c>
      <c r="G263" s="182">
        <f>G209/RES_summary!G$19</f>
        <v>0</v>
      </c>
      <c r="H263" s="182">
        <f>H209/RES_summary!H$19</f>
        <v>0</v>
      </c>
      <c r="I263" s="182">
        <f>I209/RES_summary!I$19</f>
        <v>0</v>
      </c>
      <c r="J263" s="182">
        <f>J209/RES_summary!J$19</f>
        <v>0</v>
      </c>
      <c r="K263" s="182">
        <f>K209/RES_summary!K$19</f>
        <v>0</v>
      </c>
      <c r="L263" s="182">
        <f>L209/RES_summary!L$19</f>
        <v>0</v>
      </c>
      <c r="M263" s="182">
        <f>M209/RES_summary!M$19</f>
        <v>0</v>
      </c>
      <c r="N263" s="182">
        <f>N209/RES_summary!N$19</f>
        <v>0</v>
      </c>
      <c r="O263" s="182">
        <f>O209/RES_summary!O$19</f>
        <v>0</v>
      </c>
      <c r="P263" s="182">
        <f>P209/RES_summary!P$19</f>
        <v>0</v>
      </c>
      <c r="Q263" s="182">
        <f>Q209/RES_summary!Q$19</f>
        <v>0</v>
      </c>
    </row>
    <row r="264" spans="1:17" ht="12" customHeight="1" x14ac:dyDescent="0.25">
      <c r="A264" s="147" t="s">
        <v>59</v>
      </c>
      <c r="B264" s="181">
        <f>B210/RES_summary!B$19</f>
        <v>0</v>
      </c>
      <c r="C264" s="181">
        <f>C210/RES_summary!C$19</f>
        <v>0</v>
      </c>
      <c r="D264" s="181">
        <f>D210/RES_summary!D$19</f>
        <v>0</v>
      </c>
      <c r="E264" s="181">
        <f>E210/RES_summary!E$19</f>
        <v>0</v>
      </c>
      <c r="F264" s="181">
        <f>F210/RES_summary!F$19</f>
        <v>0</v>
      </c>
      <c r="G264" s="181">
        <f>G210/RES_summary!G$19</f>
        <v>0</v>
      </c>
      <c r="H264" s="181">
        <f>H210/RES_summary!H$19</f>
        <v>0</v>
      </c>
      <c r="I264" s="181">
        <f>I210/RES_summary!I$19</f>
        <v>0</v>
      </c>
      <c r="J264" s="181">
        <f>J210/RES_summary!J$19</f>
        <v>0</v>
      </c>
      <c r="K264" s="181">
        <f>K210/RES_summary!K$19</f>
        <v>0</v>
      </c>
      <c r="L264" s="181">
        <f>L210/RES_summary!L$19</f>
        <v>0</v>
      </c>
      <c r="M264" s="181">
        <f>M210/RES_summary!M$19</f>
        <v>0</v>
      </c>
      <c r="N264" s="181">
        <f>N210/RES_summary!N$19</f>
        <v>0</v>
      </c>
      <c r="O264" s="181">
        <f>O210/RES_summary!O$19</f>
        <v>0</v>
      </c>
      <c r="P264" s="181">
        <f>P210/RES_summary!P$19</f>
        <v>0</v>
      </c>
      <c r="Q264" s="181">
        <f>Q210/RES_summary!Q$19</f>
        <v>0</v>
      </c>
    </row>
    <row r="265" spans="1:17" ht="12" customHeight="1" x14ac:dyDescent="0.25">
      <c r="A265" s="163" t="s">
        <v>142</v>
      </c>
      <c r="B265" s="180">
        <f>B211/RES_summary!B$19</f>
        <v>0</v>
      </c>
      <c r="C265" s="180">
        <f>C211/RES_summary!C$19</f>
        <v>0</v>
      </c>
      <c r="D265" s="180">
        <f>D211/RES_summary!D$19</f>
        <v>0</v>
      </c>
      <c r="E265" s="180">
        <f>E211/RES_summary!E$19</f>
        <v>0</v>
      </c>
      <c r="F265" s="180">
        <f>F211/RES_summary!F$19</f>
        <v>0</v>
      </c>
      <c r="G265" s="180">
        <f>G211/RES_summary!G$19</f>
        <v>0</v>
      </c>
      <c r="H265" s="180">
        <f>H211/RES_summary!H$19</f>
        <v>0</v>
      </c>
      <c r="I265" s="180">
        <f>I211/RES_summary!I$19</f>
        <v>0</v>
      </c>
      <c r="J265" s="180">
        <f>J211/RES_summary!J$19</f>
        <v>0</v>
      </c>
      <c r="K265" s="180">
        <f>K211/RES_summary!K$19</f>
        <v>0</v>
      </c>
      <c r="L265" s="180">
        <f>L211/RES_summary!L$19</f>
        <v>0</v>
      </c>
      <c r="M265" s="180">
        <f>M211/RES_summary!M$19</f>
        <v>0</v>
      </c>
      <c r="N265" s="180">
        <f>N211/RES_summary!N$19</f>
        <v>0</v>
      </c>
      <c r="O265" s="180">
        <f>O211/RES_summary!O$19</f>
        <v>0</v>
      </c>
      <c r="P265" s="180">
        <f>P211/RES_summary!P$19</f>
        <v>0</v>
      </c>
      <c r="Q265" s="180">
        <f>Q211/RES_summary!Q$19</f>
        <v>0</v>
      </c>
    </row>
    <row r="266" spans="1:17" ht="12" customHeight="1" x14ac:dyDescent="0.25">
      <c r="A266" s="161" t="s">
        <v>141</v>
      </c>
      <c r="B266" s="179">
        <f>B212/RES_summary!B$19</f>
        <v>0</v>
      </c>
      <c r="C266" s="179">
        <f>C212/RES_summary!C$19</f>
        <v>0</v>
      </c>
      <c r="D266" s="179">
        <f>D212/RES_summary!D$19</f>
        <v>0</v>
      </c>
      <c r="E266" s="179">
        <f>E212/RES_summary!E$19</f>
        <v>0</v>
      </c>
      <c r="F266" s="179">
        <f>F212/RES_summary!F$19</f>
        <v>0</v>
      </c>
      <c r="G266" s="179">
        <f>G212/RES_summary!G$19</f>
        <v>0</v>
      </c>
      <c r="H266" s="179">
        <f>H212/RES_summary!H$19</f>
        <v>0</v>
      </c>
      <c r="I266" s="179">
        <f>I212/RES_summary!I$19</f>
        <v>0</v>
      </c>
      <c r="J266" s="179">
        <f>J212/RES_summary!J$19</f>
        <v>0</v>
      </c>
      <c r="K266" s="179">
        <f>K212/RES_summary!K$19</f>
        <v>0</v>
      </c>
      <c r="L266" s="179">
        <f>L212/RES_summary!L$19</f>
        <v>0</v>
      </c>
      <c r="M266" s="179">
        <f>M212/RES_summary!M$19</f>
        <v>0</v>
      </c>
      <c r="N266" s="179">
        <f>N212/RES_summary!N$19</f>
        <v>0</v>
      </c>
      <c r="O266" s="179">
        <f>O212/RES_summary!O$19</f>
        <v>0</v>
      </c>
      <c r="P266" s="179">
        <f>P212/RES_summary!P$19</f>
        <v>0</v>
      </c>
      <c r="Q266" s="179">
        <f>Q212/RES_summary!Q$19</f>
        <v>0</v>
      </c>
    </row>
    <row r="267" spans="1:17" ht="12" customHeight="1" x14ac:dyDescent="0.25">
      <c r="A267" s="148" t="s">
        <v>60</v>
      </c>
      <c r="B267" s="177">
        <f>B213/RES_summary!B$19</f>
        <v>0</v>
      </c>
      <c r="C267" s="177">
        <f>C213/RES_summary!C$19</f>
        <v>0</v>
      </c>
      <c r="D267" s="177">
        <f>D213/RES_summary!D$19</f>
        <v>0</v>
      </c>
      <c r="E267" s="177">
        <f>E213/RES_summary!E$19</f>
        <v>0</v>
      </c>
      <c r="F267" s="177">
        <f>F213/RES_summary!F$19</f>
        <v>0</v>
      </c>
      <c r="G267" s="177">
        <f>G213/RES_summary!G$19</f>
        <v>0</v>
      </c>
      <c r="H267" s="177">
        <f>H213/RES_summary!H$19</f>
        <v>0</v>
      </c>
      <c r="I267" s="177">
        <f>I213/RES_summary!I$19</f>
        <v>0</v>
      </c>
      <c r="J267" s="177">
        <f>J213/RES_summary!J$19</f>
        <v>0</v>
      </c>
      <c r="K267" s="177">
        <f>K213/RES_summary!K$19</f>
        <v>0</v>
      </c>
      <c r="L267" s="177">
        <f>L213/RES_summary!L$19</f>
        <v>0</v>
      </c>
      <c r="M267" s="177">
        <f>M213/RES_summary!M$19</f>
        <v>0</v>
      </c>
      <c r="N267" s="177">
        <f>N213/RES_summary!N$19</f>
        <v>0</v>
      </c>
      <c r="O267" s="177">
        <f>O213/RES_summary!O$19</f>
        <v>0</v>
      </c>
      <c r="P267" s="177">
        <f>P213/RES_summary!P$19</f>
        <v>0</v>
      </c>
      <c r="Q267" s="177">
        <f>Q213/RES_summary!Q$19</f>
        <v>0</v>
      </c>
    </row>
    <row r="268" spans="1:17" ht="12" customHeight="1" x14ac:dyDescent="0.25">
      <c r="A268" s="148" t="s">
        <v>59</v>
      </c>
      <c r="B268" s="177">
        <f>B214/RES_summary!B$19</f>
        <v>0</v>
      </c>
      <c r="C268" s="177">
        <f>C214/RES_summary!C$19</f>
        <v>0</v>
      </c>
      <c r="D268" s="177">
        <f>D214/RES_summary!D$19</f>
        <v>0</v>
      </c>
      <c r="E268" s="177">
        <f>E214/RES_summary!E$19</f>
        <v>0</v>
      </c>
      <c r="F268" s="177">
        <f>F214/RES_summary!F$19</f>
        <v>0</v>
      </c>
      <c r="G268" s="177">
        <f>G214/RES_summary!G$19</f>
        <v>0</v>
      </c>
      <c r="H268" s="177">
        <f>H214/RES_summary!H$19</f>
        <v>0</v>
      </c>
      <c r="I268" s="177">
        <f>I214/RES_summary!I$19</f>
        <v>0</v>
      </c>
      <c r="J268" s="177">
        <f>J214/RES_summary!J$19</f>
        <v>0</v>
      </c>
      <c r="K268" s="177">
        <f>K214/RES_summary!K$19</f>
        <v>0</v>
      </c>
      <c r="L268" s="177">
        <f>L214/RES_summary!L$19</f>
        <v>0</v>
      </c>
      <c r="M268" s="177">
        <f>M214/RES_summary!M$19</f>
        <v>0</v>
      </c>
      <c r="N268" s="177">
        <f>N214/RES_summary!N$19</f>
        <v>0</v>
      </c>
      <c r="O268" s="177">
        <f>O214/RES_summary!O$19</f>
        <v>0</v>
      </c>
      <c r="P268" s="177">
        <f>P214/RES_summary!P$19</f>
        <v>0</v>
      </c>
      <c r="Q268" s="177">
        <f>Q214/RES_summary!Q$19</f>
        <v>0</v>
      </c>
    </row>
    <row r="269" spans="1:17" ht="12" customHeight="1" x14ac:dyDescent="0.25">
      <c r="A269" s="158" t="s">
        <v>62</v>
      </c>
      <c r="B269" s="178">
        <f>B215/RES_summary!B$19</f>
        <v>0</v>
      </c>
      <c r="C269" s="178">
        <f>C215/RES_summary!C$19</f>
        <v>0</v>
      </c>
      <c r="D269" s="178">
        <f>D215/RES_summary!D$19</f>
        <v>0</v>
      </c>
      <c r="E269" s="178">
        <f>E215/RES_summary!E$19</f>
        <v>0</v>
      </c>
      <c r="F269" s="178">
        <f>F215/RES_summary!F$19</f>
        <v>0</v>
      </c>
      <c r="G269" s="178">
        <f>G215/RES_summary!G$19</f>
        <v>0</v>
      </c>
      <c r="H269" s="178">
        <f>H215/RES_summary!H$19</f>
        <v>0</v>
      </c>
      <c r="I269" s="178">
        <f>I215/RES_summary!I$19</f>
        <v>0</v>
      </c>
      <c r="J269" s="178">
        <f>J215/RES_summary!J$19</f>
        <v>0</v>
      </c>
      <c r="K269" s="178">
        <f>K215/RES_summary!K$19</f>
        <v>0</v>
      </c>
      <c r="L269" s="178">
        <f>L215/RES_summary!L$19</f>
        <v>0</v>
      </c>
      <c r="M269" s="178">
        <f>M215/RES_summary!M$19</f>
        <v>0</v>
      </c>
      <c r="N269" s="178">
        <f>N215/RES_summary!N$19</f>
        <v>0</v>
      </c>
      <c r="O269" s="178">
        <f>O215/RES_summary!O$19</f>
        <v>0</v>
      </c>
      <c r="P269" s="178">
        <f>P215/RES_summary!P$19</f>
        <v>0</v>
      </c>
      <c r="Q269" s="178">
        <f>Q215/RES_summary!Q$19</f>
        <v>0</v>
      </c>
    </row>
    <row r="270" spans="1:17" ht="12" customHeight="1" x14ac:dyDescent="0.25">
      <c r="A270" s="23" t="s">
        <v>57</v>
      </c>
      <c r="B270" s="177">
        <f>B216/RES_summary!B$19</f>
        <v>0</v>
      </c>
      <c r="C270" s="177">
        <f>C216/RES_summary!C$19</f>
        <v>0</v>
      </c>
      <c r="D270" s="177">
        <f>D216/RES_summary!D$19</f>
        <v>0</v>
      </c>
      <c r="E270" s="177">
        <f>E216/RES_summary!E$19</f>
        <v>0</v>
      </c>
      <c r="F270" s="177">
        <f>F216/RES_summary!F$19</f>
        <v>0</v>
      </c>
      <c r="G270" s="177">
        <f>G216/RES_summary!G$19</f>
        <v>0</v>
      </c>
      <c r="H270" s="177">
        <f>H216/RES_summary!H$19</f>
        <v>0</v>
      </c>
      <c r="I270" s="177">
        <f>I216/RES_summary!I$19</f>
        <v>0</v>
      </c>
      <c r="J270" s="177">
        <f>J216/RES_summary!J$19</f>
        <v>0</v>
      </c>
      <c r="K270" s="177">
        <f>K216/RES_summary!K$19</f>
        <v>0</v>
      </c>
      <c r="L270" s="177">
        <f>L216/RES_summary!L$19</f>
        <v>0</v>
      </c>
      <c r="M270" s="177">
        <f>M216/RES_summary!M$19</f>
        <v>0</v>
      </c>
      <c r="N270" s="177">
        <f>N216/RES_summary!N$19</f>
        <v>0</v>
      </c>
      <c r="O270" s="177">
        <f>O216/RES_summary!O$19</f>
        <v>0</v>
      </c>
      <c r="P270" s="177">
        <f>P216/RES_summary!P$19</f>
        <v>0</v>
      </c>
      <c r="Q270" s="177">
        <f>Q216/RES_summary!Q$19</f>
        <v>0</v>
      </c>
    </row>
    <row r="271" spans="1:17" ht="12" customHeight="1" x14ac:dyDescent="0.25">
      <c r="A271" s="29" t="s">
        <v>140</v>
      </c>
      <c r="B271" s="176">
        <f>B217/RES_summary!B$19</f>
        <v>0</v>
      </c>
      <c r="C271" s="176">
        <f>C217/RES_summary!C$19</f>
        <v>0</v>
      </c>
      <c r="D271" s="176">
        <f>D217/RES_summary!D$19</f>
        <v>0</v>
      </c>
      <c r="E271" s="176">
        <f>E217/RES_summary!E$19</f>
        <v>0</v>
      </c>
      <c r="F271" s="176">
        <f>F217/RES_summary!F$19</f>
        <v>0</v>
      </c>
      <c r="G271" s="176">
        <f>G217/RES_summary!G$19</f>
        <v>0</v>
      </c>
      <c r="H271" s="176">
        <f>H217/RES_summary!H$19</f>
        <v>0</v>
      </c>
      <c r="I271" s="176">
        <f>I217/RES_summary!I$19</f>
        <v>0</v>
      </c>
      <c r="J271" s="176">
        <f>J217/RES_summary!J$19</f>
        <v>0</v>
      </c>
      <c r="K271" s="176">
        <f>K217/RES_summary!K$19</f>
        <v>0</v>
      </c>
      <c r="L271" s="176">
        <f>L217/RES_summary!L$19</f>
        <v>0</v>
      </c>
      <c r="M271" s="176">
        <f>M217/RES_summary!M$19</f>
        <v>0</v>
      </c>
      <c r="N271" s="176">
        <f>N217/RES_summary!N$19</f>
        <v>0</v>
      </c>
      <c r="O271" s="176">
        <f>O217/RES_summary!O$19</f>
        <v>0</v>
      </c>
      <c r="P271" s="176">
        <f>P217/RES_summary!P$19</f>
        <v>0</v>
      </c>
      <c r="Q271" s="176">
        <f>Q217/RES_summary!Q$19</f>
        <v>0</v>
      </c>
    </row>
    <row r="273" spans="1:17" s="28" customFormat="1" ht="12" customHeight="1" x14ac:dyDescent="0.25">
      <c r="A273" s="187" t="s">
        <v>194</v>
      </c>
      <c r="B273" s="186"/>
      <c r="C273" s="185"/>
      <c r="D273" s="185"/>
      <c r="E273" s="185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</row>
    <row r="275" spans="1:17" ht="12" customHeight="1" x14ac:dyDescent="0.25">
      <c r="A275" s="152" t="s">
        <v>193</v>
      </c>
      <c r="B275" s="168"/>
      <c r="C275" s="168">
        <f>SUM(C276,C278,C280,C289)</f>
        <v>0</v>
      </c>
      <c r="D275" s="168">
        <f t="shared" ref="D275:Q275" si="69">SUM(D276,D278,D280,D289)</f>
        <v>0</v>
      </c>
      <c r="E275" s="168">
        <f t="shared" si="69"/>
        <v>0</v>
      </c>
      <c r="F275" s="168">
        <f t="shared" si="69"/>
        <v>0</v>
      </c>
      <c r="G275" s="168">
        <f t="shared" si="69"/>
        <v>0</v>
      </c>
      <c r="H275" s="168">
        <f t="shared" si="69"/>
        <v>0</v>
      </c>
      <c r="I275" s="168">
        <f t="shared" si="69"/>
        <v>0</v>
      </c>
      <c r="J275" s="168">
        <f t="shared" si="69"/>
        <v>0</v>
      </c>
      <c r="K275" s="168">
        <f t="shared" si="69"/>
        <v>0</v>
      </c>
      <c r="L275" s="168">
        <f t="shared" si="69"/>
        <v>0</v>
      </c>
      <c r="M275" s="168">
        <f t="shared" si="69"/>
        <v>0</v>
      </c>
      <c r="N275" s="168">
        <f t="shared" si="69"/>
        <v>0</v>
      </c>
      <c r="O275" s="168">
        <f t="shared" si="69"/>
        <v>0</v>
      </c>
      <c r="P275" s="168">
        <f t="shared" si="69"/>
        <v>0</v>
      </c>
      <c r="Q275" s="168">
        <f t="shared" si="69"/>
        <v>0</v>
      </c>
    </row>
    <row r="276" spans="1:17" ht="12" customHeight="1" x14ac:dyDescent="0.25">
      <c r="A276" s="158" t="s">
        <v>65</v>
      </c>
      <c r="B276" s="157"/>
      <c r="C276" s="157">
        <f>C277</f>
        <v>0</v>
      </c>
      <c r="D276" s="157">
        <f t="shared" ref="D276:Q276" si="70">D277</f>
        <v>0</v>
      </c>
      <c r="E276" s="157">
        <f t="shared" si="70"/>
        <v>0</v>
      </c>
      <c r="F276" s="157">
        <f t="shared" si="70"/>
        <v>0</v>
      </c>
      <c r="G276" s="157">
        <f t="shared" si="70"/>
        <v>0</v>
      </c>
      <c r="H276" s="157">
        <f t="shared" si="70"/>
        <v>0</v>
      </c>
      <c r="I276" s="157">
        <f t="shared" si="70"/>
        <v>0</v>
      </c>
      <c r="J276" s="157">
        <f t="shared" si="70"/>
        <v>0</v>
      </c>
      <c r="K276" s="157">
        <f t="shared" si="70"/>
        <v>0</v>
      </c>
      <c r="L276" s="157">
        <f t="shared" si="70"/>
        <v>0</v>
      </c>
      <c r="M276" s="157">
        <f t="shared" si="70"/>
        <v>0</v>
      </c>
      <c r="N276" s="157">
        <f t="shared" si="70"/>
        <v>0</v>
      </c>
      <c r="O276" s="157">
        <f t="shared" si="70"/>
        <v>0</v>
      </c>
      <c r="P276" s="157">
        <f t="shared" si="70"/>
        <v>0</v>
      </c>
      <c r="Q276" s="157">
        <f t="shared" si="70"/>
        <v>0</v>
      </c>
    </row>
    <row r="277" spans="1:17" ht="12" customHeight="1" x14ac:dyDescent="0.25">
      <c r="A277" s="23" t="s">
        <v>60</v>
      </c>
      <c r="B277" s="156"/>
      <c r="C277" s="156">
        <f>RES_hhdet_in_fec!C$145</f>
        <v>0</v>
      </c>
      <c r="D277" s="156">
        <f>RES_hhdet_in_fec!D$145</f>
        <v>0</v>
      </c>
      <c r="E277" s="156">
        <f>RES_hhdet_in_fec!E$145</f>
        <v>0</v>
      </c>
      <c r="F277" s="156">
        <f>RES_hhdet_in_fec!F$145</f>
        <v>0</v>
      </c>
      <c r="G277" s="156">
        <f>RES_hhdet_in_fec!G$145</f>
        <v>0</v>
      </c>
      <c r="H277" s="156">
        <f>RES_hhdet_in_fec!H$145</f>
        <v>0</v>
      </c>
      <c r="I277" s="156">
        <f>RES_hhdet_in_fec!I$145</f>
        <v>0</v>
      </c>
      <c r="J277" s="156">
        <f>RES_hhdet_in_fec!J$145</f>
        <v>0</v>
      </c>
      <c r="K277" s="156">
        <f>RES_hhdet_in_fec!K$145</f>
        <v>0</v>
      </c>
      <c r="L277" s="156">
        <f>RES_hhdet_in_fec!L$145</f>
        <v>0</v>
      </c>
      <c r="M277" s="156">
        <f>RES_hhdet_in_fec!M$145</f>
        <v>0</v>
      </c>
      <c r="N277" s="156">
        <f>RES_hhdet_in_fec!N$145</f>
        <v>0</v>
      </c>
      <c r="O277" s="156">
        <f>RES_hhdet_in_fec!O$145</f>
        <v>0</v>
      </c>
      <c r="P277" s="156">
        <f>RES_hhdet_in_fec!P$145</f>
        <v>0</v>
      </c>
      <c r="Q277" s="156">
        <f>RES_hhdet_in_fec!Q$145</f>
        <v>0</v>
      </c>
    </row>
    <row r="278" spans="1:17" ht="12" customHeight="1" x14ac:dyDescent="0.25">
      <c r="A278" s="158" t="s">
        <v>112</v>
      </c>
      <c r="B278" s="157"/>
      <c r="C278" s="157">
        <f>C279</f>
        <v>0</v>
      </c>
      <c r="D278" s="157">
        <f t="shared" ref="D278:Q278" si="71">D279</f>
        <v>0</v>
      </c>
      <c r="E278" s="157">
        <f t="shared" si="71"/>
        <v>0</v>
      </c>
      <c r="F278" s="157">
        <f t="shared" si="71"/>
        <v>0</v>
      </c>
      <c r="G278" s="157">
        <f t="shared" si="71"/>
        <v>0</v>
      </c>
      <c r="H278" s="157">
        <f t="shared" si="71"/>
        <v>0</v>
      </c>
      <c r="I278" s="157">
        <f t="shared" si="71"/>
        <v>0</v>
      </c>
      <c r="J278" s="157">
        <f t="shared" si="71"/>
        <v>0</v>
      </c>
      <c r="K278" s="157">
        <f t="shared" si="71"/>
        <v>0</v>
      </c>
      <c r="L278" s="157">
        <f t="shared" si="71"/>
        <v>0</v>
      </c>
      <c r="M278" s="157">
        <f t="shared" si="71"/>
        <v>0</v>
      </c>
      <c r="N278" s="157">
        <f t="shared" si="71"/>
        <v>0</v>
      </c>
      <c r="O278" s="157">
        <f t="shared" si="71"/>
        <v>0</v>
      </c>
      <c r="P278" s="157">
        <f t="shared" si="71"/>
        <v>0</v>
      </c>
      <c r="Q278" s="157">
        <f t="shared" si="71"/>
        <v>0</v>
      </c>
    </row>
    <row r="279" spans="1:17" ht="12" customHeight="1" x14ac:dyDescent="0.25">
      <c r="A279" s="23" t="s">
        <v>60</v>
      </c>
      <c r="B279" s="156"/>
      <c r="C279" s="156">
        <f>RES_hhdet_in_fec!C$147</f>
        <v>0</v>
      </c>
      <c r="D279" s="156">
        <f>RES_hhdet_in_fec!D$147</f>
        <v>0</v>
      </c>
      <c r="E279" s="156">
        <f>RES_hhdet_in_fec!E$147</f>
        <v>0</v>
      </c>
      <c r="F279" s="156">
        <f>RES_hhdet_in_fec!F$147</f>
        <v>0</v>
      </c>
      <c r="G279" s="156">
        <f>RES_hhdet_in_fec!G$147</f>
        <v>0</v>
      </c>
      <c r="H279" s="156">
        <f>RES_hhdet_in_fec!H$147</f>
        <v>0</v>
      </c>
      <c r="I279" s="156">
        <f>RES_hhdet_in_fec!I$147</f>
        <v>0</v>
      </c>
      <c r="J279" s="156">
        <f>RES_hhdet_in_fec!J$147</f>
        <v>0</v>
      </c>
      <c r="K279" s="156">
        <f>RES_hhdet_in_fec!K$147</f>
        <v>0</v>
      </c>
      <c r="L279" s="156">
        <f>RES_hhdet_in_fec!L$147</f>
        <v>0</v>
      </c>
      <c r="M279" s="156">
        <f>RES_hhdet_in_fec!M$147</f>
        <v>0</v>
      </c>
      <c r="N279" s="156">
        <f>RES_hhdet_in_fec!N$147</f>
        <v>0</v>
      </c>
      <c r="O279" s="156">
        <f>RES_hhdet_in_fec!O$147</f>
        <v>0</v>
      </c>
      <c r="P279" s="156">
        <f>RES_hhdet_in_fec!P$147</f>
        <v>0</v>
      </c>
      <c r="Q279" s="156">
        <f>RES_hhdet_in_fec!Q$147</f>
        <v>0</v>
      </c>
    </row>
    <row r="280" spans="1:17" ht="12" customHeight="1" x14ac:dyDescent="0.25">
      <c r="A280" s="158" t="s">
        <v>63</v>
      </c>
      <c r="B280" s="157"/>
      <c r="C280" s="157">
        <f>SUM(C281:C282,C285:C286)</f>
        <v>0</v>
      </c>
      <c r="D280" s="157">
        <f t="shared" ref="D280:Q280" si="72">SUM(D281:D282,D285:D286)</f>
        <v>0</v>
      </c>
      <c r="E280" s="157">
        <f t="shared" si="72"/>
        <v>0</v>
      </c>
      <c r="F280" s="157">
        <f t="shared" si="72"/>
        <v>0</v>
      </c>
      <c r="G280" s="157">
        <f t="shared" si="72"/>
        <v>0</v>
      </c>
      <c r="H280" s="157">
        <f t="shared" si="72"/>
        <v>0</v>
      </c>
      <c r="I280" s="157">
        <f t="shared" si="72"/>
        <v>0</v>
      </c>
      <c r="J280" s="157">
        <f t="shared" si="72"/>
        <v>0</v>
      </c>
      <c r="K280" s="157">
        <f t="shared" si="72"/>
        <v>0</v>
      </c>
      <c r="L280" s="157">
        <f t="shared" si="72"/>
        <v>0</v>
      </c>
      <c r="M280" s="157">
        <f t="shared" si="72"/>
        <v>0</v>
      </c>
      <c r="N280" s="157">
        <f t="shared" si="72"/>
        <v>0</v>
      </c>
      <c r="O280" s="157">
        <f t="shared" si="72"/>
        <v>0</v>
      </c>
      <c r="P280" s="157">
        <f t="shared" si="72"/>
        <v>0</v>
      </c>
      <c r="Q280" s="157">
        <f t="shared" si="72"/>
        <v>0</v>
      </c>
    </row>
    <row r="281" spans="1:17" ht="12" customHeight="1" x14ac:dyDescent="0.25">
      <c r="A281" s="167" t="s">
        <v>144</v>
      </c>
      <c r="B281" s="132"/>
      <c r="C281" s="132">
        <f>RES_hhdet_in_fec!C$149</f>
        <v>0</v>
      </c>
      <c r="D281" s="132">
        <f>RES_hhdet_in_fec!D$149</f>
        <v>0</v>
      </c>
      <c r="E281" s="132">
        <f>RES_hhdet_in_fec!E$149</f>
        <v>0</v>
      </c>
      <c r="F281" s="132">
        <f>RES_hhdet_in_fec!F$149</f>
        <v>0</v>
      </c>
      <c r="G281" s="132">
        <f>RES_hhdet_in_fec!G$149</f>
        <v>0</v>
      </c>
      <c r="H281" s="132">
        <f>RES_hhdet_in_fec!H$149</f>
        <v>0</v>
      </c>
      <c r="I281" s="132">
        <f>RES_hhdet_in_fec!I$149</f>
        <v>0</v>
      </c>
      <c r="J281" s="132">
        <f>RES_hhdet_in_fec!J$149</f>
        <v>0</v>
      </c>
      <c r="K281" s="132">
        <f>RES_hhdet_in_fec!K$149</f>
        <v>0</v>
      </c>
      <c r="L281" s="132">
        <f>RES_hhdet_in_fec!L$149</f>
        <v>0</v>
      </c>
      <c r="M281" s="132">
        <f>RES_hhdet_in_fec!M$149</f>
        <v>0</v>
      </c>
      <c r="N281" s="132">
        <f>RES_hhdet_in_fec!N$149</f>
        <v>0</v>
      </c>
      <c r="O281" s="132">
        <f>RES_hhdet_in_fec!O$149</f>
        <v>0</v>
      </c>
      <c r="P281" s="132">
        <f>RES_hhdet_in_fec!P$149</f>
        <v>0</v>
      </c>
      <c r="Q281" s="132">
        <f>RES_hhdet_in_fec!Q$149</f>
        <v>0</v>
      </c>
    </row>
    <row r="282" spans="1:17" ht="12" customHeight="1" x14ac:dyDescent="0.25">
      <c r="A282" s="167" t="s">
        <v>143</v>
      </c>
      <c r="B282" s="132"/>
      <c r="C282" s="132">
        <f>SUM(C283:C284)</f>
        <v>0</v>
      </c>
      <c r="D282" s="132">
        <f t="shared" ref="D282:Q282" si="73">SUM(D283:D284)</f>
        <v>0</v>
      </c>
      <c r="E282" s="132">
        <f t="shared" si="73"/>
        <v>0</v>
      </c>
      <c r="F282" s="132">
        <f t="shared" si="73"/>
        <v>0</v>
      </c>
      <c r="G282" s="132">
        <f t="shared" si="73"/>
        <v>0</v>
      </c>
      <c r="H282" s="132">
        <f t="shared" si="73"/>
        <v>0</v>
      </c>
      <c r="I282" s="132">
        <f t="shared" si="73"/>
        <v>0</v>
      </c>
      <c r="J282" s="132">
        <f t="shared" si="73"/>
        <v>0</v>
      </c>
      <c r="K282" s="132">
        <f t="shared" si="73"/>
        <v>0</v>
      </c>
      <c r="L282" s="132">
        <f t="shared" si="73"/>
        <v>0</v>
      </c>
      <c r="M282" s="132">
        <f t="shared" si="73"/>
        <v>0</v>
      </c>
      <c r="N282" s="132">
        <f t="shared" si="73"/>
        <v>0</v>
      </c>
      <c r="O282" s="132">
        <f t="shared" si="73"/>
        <v>0</v>
      </c>
      <c r="P282" s="132">
        <f t="shared" si="73"/>
        <v>0</v>
      </c>
      <c r="Q282" s="132">
        <f t="shared" si="73"/>
        <v>0</v>
      </c>
    </row>
    <row r="283" spans="1:17" ht="12" customHeight="1" x14ac:dyDescent="0.25">
      <c r="A283" s="166" t="s">
        <v>57</v>
      </c>
      <c r="B283" s="165"/>
      <c r="C283" s="165">
        <f>RES_hhdet_in_fec!C$151</f>
        <v>0</v>
      </c>
      <c r="D283" s="165">
        <f>RES_hhdet_in_fec!D$151</f>
        <v>0</v>
      </c>
      <c r="E283" s="165">
        <f>RES_hhdet_in_fec!E$151</f>
        <v>0</v>
      </c>
      <c r="F283" s="165">
        <f>RES_hhdet_in_fec!F$151</f>
        <v>0</v>
      </c>
      <c r="G283" s="165">
        <f>RES_hhdet_in_fec!G$151</f>
        <v>0</v>
      </c>
      <c r="H283" s="165">
        <f>RES_hhdet_in_fec!H$151</f>
        <v>0</v>
      </c>
      <c r="I283" s="165">
        <f>RES_hhdet_in_fec!I$151</f>
        <v>0</v>
      </c>
      <c r="J283" s="165">
        <f>RES_hhdet_in_fec!J$151</f>
        <v>0</v>
      </c>
      <c r="K283" s="165">
        <f>RES_hhdet_in_fec!K$151</f>
        <v>0</v>
      </c>
      <c r="L283" s="165">
        <f>RES_hhdet_in_fec!L$151</f>
        <v>0</v>
      </c>
      <c r="M283" s="165">
        <f>RES_hhdet_in_fec!M$151</f>
        <v>0</v>
      </c>
      <c r="N283" s="165">
        <f>RES_hhdet_in_fec!N$151</f>
        <v>0</v>
      </c>
      <c r="O283" s="165">
        <f>RES_hhdet_in_fec!O$151</f>
        <v>0</v>
      </c>
      <c r="P283" s="165">
        <f>RES_hhdet_in_fec!P$151</f>
        <v>0</v>
      </c>
      <c r="Q283" s="165">
        <f>RES_hhdet_in_fec!Q$151</f>
        <v>0</v>
      </c>
    </row>
    <row r="284" spans="1:17" ht="12" customHeight="1" x14ac:dyDescent="0.25">
      <c r="A284" s="147" t="s">
        <v>59</v>
      </c>
      <c r="B284" s="164"/>
      <c r="C284" s="164">
        <f>RES_hhdet_in_fec!C$152</f>
        <v>0</v>
      </c>
      <c r="D284" s="164">
        <f>RES_hhdet_in_fec!D$152</f>
        <v>0</v>
      </c>
      <c r="E284" s="164">
        <f>RES_hhdet_in_fec!E$152</f>
        <v>0</v>
      </c>
      <c r="F284" s="164">
        <f>RES_hhdet_in_fec!F$152</f>
        <v>0</v>
      </c>
      <c r="G284" s="164">
        <f>RES_hhdet_in_fec!G$152</f>
        <v>0</v>
      </c>
      <c r="H284" s="164">
        <f>RES_hhdet_in_fec!H$152</f>
        <v>0</v>
      </c>
      <c r="I284" s="164">
        <f>RES_hhdet_in_fec!I$152</f>
        <v>0</v>
      </c>
      <c r="J284" s="164">
        <f>RES_hhdet_in_fec!J$152</f>
        <v>0</v>
      </c>
      <c r="K284" s="164">
        <f>RES_hhdet_in_fec!K$152</f>
        <v>0</v>
      </c>
      <c r="L284" s="164">
        <f>RES_hhdet_in_fec!L$152</f>
        <v>0</v>
      </c>
      <c r="M284" s="164">
        <f>RES_hhdet_in_fec!M$152</f>
        <v>0</v>
      </c>
      <c r="N284" s="164">
        <f>RES_hhdet_in_fec!N$152</f>
        <v>0</v>
      </c>
      <c r="O284" s="164">
        <f>RES_hhdet_in_fec!O$152</f>
        <v>0</v>
      </c>
      <c r="P284" s="164">
        <f>RES_hhdet_in_fec!P$152</f>
        <v>0</v>
      </c>
      <c r="Q284" s="164">
        <f>RES_hhdet_in_fec!Q$152</f>
        <v>0</v>
      </c>
    </row>
    <row r="285" spans="1:17" ht="12" customHeight="1" x14ac:dyDescent="0.25">
      <c r="A285" s="163" t="s">
        <v>142</v>
      </c>
      <c r="B285" s="162"/>
      <c r="C285" s="162">
        <f>RES_hhdet_in_fec!C$153</f>
        <v>0</v>
      </c>
      <c r="D285" s="162">
        <f>RES_hhdet_in_fec!D$153</f>
        <v>0</v>
      </c>
      <c r="E285" s="162">
        <f>RES_hhdet_in_fec!E$153</f>
        <v>0</v>
      </c>
      <c r="F285" s="162">
        <f>RES_hhdet_in_fec!F$153</f>
        <v>0</v>
      </c>
      <c r="G285" s="162">
        <f>RES_hhdet_in_fec!G$153</f>
        <v>0</v>
      </c>
      <c r="H285" s="162">
        <f>RES_hhdet_in_fec!H$153</f>
        <v>0</v>
      </c>
      <c r="I285" s="162">
        <f>RES_hhdet_in_fec!I$153</f>
        <v>0</v>
      </c>
      <c r="J285" s="162">
        <f>RES_hhdet_in_fec!J$153</f>
        <v>0</v>
      </c>
      <c r="K285" s="162">
        <f>RES_hhdet_in_fec!K$153</f>
        <v>0</v>
      </c>
      <c r="L285" s="162">
        <f>RES_hhdet_in_fec!L$153</f>
        <v>0</v>
      </c>
      <c r="M285" s="162">
        <f>RES_hhdet_in_fec!M$153</f>
        <v>0</v>
      </c>
      <c r="N285" s="162">
        <f>RES_hhdet_in_fec!N$153</f>
        <v>0</v>
      </c>
      <c r="O285" s="162">
        <f>RES_hhdet_in_fec!O$153</f>
        <v>0</v>
      </c>
      <c r="P285" s="162">
        <f>RES_hhdet_in_fec!P$153</f>
        <v>0</v>
      </c>
      <c r="Q285" s="162">
        <f>RES_hhdet_in_fec!Q$153</f>
        <v>0</v>
      </c>
    </row>
    <row r="286" spans="1:17" ht="12" customHeight="1" x14ac:dyDescent="0.25">
      <c r="A286" s="161" t="s">
        <v>141</v>
      </c>
      <c r="B286" s="160"/>
      <c r="C286" s="160">
        <f>SUM(C287:C288)</f>
        <v>0</v>
      </c>
      <c r="D286" s="160">
        <f t="shared" ref="D286:Q286" si="74">SUM(D287:D288)</f>
        <v>0</v>
      </c>
      <c r="E286" s="160">
        <f t="shared" si="74"/>
        <v>0</v>
      </c>
      <c r="F286" s="160">
        <f t="shared" si="74"/>
        <v>0</v>
      </c>
      <c r="G286" s="160">
        <f t="shared" si="74"/>
        <v>0</v>
      </c>
      <c r="H286" s="160">
        <f t="shared" si="74"/>
        <v>0</v>
      </c>
      <c r="I286" s="160">
        <f t="shared" si="74"/>
        <v>0</v>
      </c>
      <c r="J286" s="160">
        <f t="shared" si="74"/>
        <v>0</v>
      </c>
      <c r="K286" s="160">
        <f t="shared" si="74"/>
        <v>0</v>
      </c>
      <c r="L286" s="160">
        <f t="shared" si="74"/>
        <v>0</v>
      </c>
      <c r="M286" s="160">
        <f t="shared" si="74"/>
        <v>0</v>
      </c>
      <c r="N286" s="160">
        <f t="shared" si="74"/>
        <v>0</v>
      </c>
      <c r="O286" s="160">
        <f t="shared" si="74"/>
        <v>0</v>
      </c>
      <c r="P286" s="160">
        <f t="shared" si="74"/>
        <v>0</v>
      </c>
      <c r="Q286" s="160">
        <f t="shared" si="74"/>
        <v>0</v>
      </c>
    </row>
    <row r="287" spans="1:17" ht="12" customHeight="1" x14ac:dyDescent="0.25">
      <c r="A287" s="148" t="s">
        <v>60</v>
      </c>
      <c r="B287" s="156"/>
      <c r="C287" s="156">
        <f>RES_hhdet_in_fec!C$155</f>
        <v>0</v>
      </c>
      <c r="D287" s="156">
        <f>RES_hhdet_in_fec!D$155</f>
        <v>0</v>
      </c>
      <c r="E287" s="156">
        <f>RES_hhdet_in_fec!E$155</f>
        <v>0</v>
      </c>
      <c r="F287" s="156">
        <f>RES_hhdet_in_fec!F$155</f>
        <v>0</v>
      </c>
      <c r="G287" s="156">
        <f>RES_hhdet_in_fec!G$155</f>
        <v>0</v>
      </c>
      <c r="H287" s="156">
        <f>RES_hhdet_in_fec!H$155</f>
        <v>0</v>
      </c>
      <c r="I287" s="156">
        <f>RES_hhdet_in_fec!I$155</f>
        <v>0</v>
      </c>
      <c r="J287" s="156">
        <f>RES_hhdet_in_fec!J$155</f>
        <v>0</v>
      </c>
      <c r="K287" s="156">
        <f>RES_hhdet_in_fec!K$155</f>
        <v>0</v>
      </c>
      <c r="L287" s="156">
        <f>RES_hhdet_in_fec!L$155</f>
        <v>0</v>
      </c>
      <c r="M287" s="156">
        <f>RES_hhdet_in_fec!M$155</f>
        <v>0</v>
      </c>
      <c r="N287" s="156">
        <f>RES_hhdet_in_fec!N$155</f>
        <v>0</v>
      </c>
      <c r="O287" s="156">
        <f>RES_hhdet_in_fec!O$155</f>
        <v>0</v>
      </c>
      <c r="P287" s="156">
        <f>RES_hhdet_in_fec!P$155</f>
        <v>0</v>
      </c>
      <c r="Q287" s="156">
        <f>RES_hhdet_in_fec!Q$155</f>
        <v>0</v>
      </c>
    </row>
    <row r="288" spans="1:17" ht="12" customHeight="1" x14ac:dyDescent="0.25">
      <c r="A288" s="148" t="s">
        <v>59</v>
      </c>
      <c r="B288" s="156"/>
      <c r="C288" s="156">
        <f>RES_hhdet_in_fec!C$156</f>
        <v>0</v>
      </c>
      <c r="D288" s="156">
        <f>RES_hhdet_in_fec!D$156</f>
        <v>0</v>
      </c>
      <c r="E288" s="156">
        <f>RES_hhdet_in_fec!E$156</f>
        <v>0</v>
      </c>
      <c r="F288" s="156">
        <f>RES_hhdet_in_fec!F$156</f>
        <v>0</v>
      </c>
      <c r="G288" s="156">
        <f>RES_hhdet_in_fec!G$156</f>
        <v>0</v>
      </c>
      <c r="H288" s="156">
        <f>RES_hhdet_in_fec!H$156</f>
        <v>0</v>
      </c>
      <c r="I288" s="156">
        <f>RES_hhdet_in_fec!I$156</f>
        <v>0</v>
      </c>
      <c r="J288" s="156">
        <f>RES_hhdet_in_fec!J$156</f>
        <v>0</v>
      </c>
      <c r="K288" s="156">
        <f>RES_hhdet_in_fec!K$156</f>
        <v>0</v>
      </c>
      <c r="L288" s="156">
        <f>RES_hhdet_in_fec!L$156</f>
        <v>0</v>
      </c>
      <c r="M288" s="156">
        <f>RES_hhdet_in_fec!M$156</f>
        <v>0</v>
      </c>
      <c r="N288" s="156">
        <f>RES_hhdet_in_fec!N$156</f>
        <v>0</v>
      </c>
      <c r="O288" s="156">
        <f>RES_hhdet_in_fec!O$156</f>
        <v>0</v>
      </c>
      <c r="P288" s="156">
        <f>RES_hhdet_in_fec!P$156</f>
        <v>0</v>
      </c>
      <c r="Q288" s="156">
        <f>RES_hhdet_in_fec!Q$156</f>
        <v>0</v>
      </c>
    </row>
    <row r="289" spans="1:17" ht="12" customHeight="1" x14ac:dyDescent="0.25">
      <c r="A289" s="158" t="s">
        <v>62</v>
      </c>
      <c r="B289" s="157"/>
      <c r="C289" s="157">
        <f>SUM(C290:C291)</f>
        <v>0</v>
      </c>
      <c r="D289" s="157">
        <f t="shared" ref="D289:Q289" si="75">SUM(D290:D291)</f>
        <v>0</v>
      </c>
      <c r="E289" s="157">
        <f t="shared" si="75"/>
        <v>0</v>
      </c>
      <c r="F289" s="157">
        <f t="shared" si="75"/>
        <v>0</v>
      </c>
      <c r="G289" s="157">
        <f t="shared" si="75"/>
        <v>0</v>
      </c>
      <c r="H289" s="157">
        <f t="shared" si="75"/>
        <v>0</v>
      </c>
      <c r="I289" s="157">
        <f t="shared" si="75"/>
        <v>0</v>
      </c>
      <c r="J289" s="157">
        <f t="shared" si="75"/>
        <v>0</v>
      </c>
      <c r="K289" s="157">
        <f t="shared" si="75"/>
        <v>0</v>
      </c>
      <c r="L289" s="157">
        <f t="shared" si="75"/>
        <v>0</v>
      </c>
      <c r="M289" s="157">
        <f t="shared" si="75"/>
        <v>0</v>
      </c>
      <c r="N289" s="157">
        <f t="shared" si="75"/>
        <v>0</v>
      </c>
      <c r="O289" s="157">
        <f t="shared" si="75"/>
        <v>0</v>
      </c>
      <c r="P289" s="157">
        <f t="shared" si="75"/>
        <v>0</v>
      </c>
      <c r="Q289" s="157">
        <f t="shared" si="75"/>
        <v>0</v>
      </c>
    </row>
    <row r="290" spans="1:17" ht="12" customHeight="1" x14ac:dyDescent="0.25">
      <c r="A290" s="23" t="s">
        <v>57</v>
      </c>
      <c r="B290" s="156"/>
      <c r="C290" s="156">
        <f>RES_hhdet_in_fec!C$158</f>
        <v>0</v>
      </c>
      <c r="D290" s="156">
        <f>RES_hhdet_in_fec!D$158</f>
        <v>0</v>
      </c>
      <c r="E290" s="156">
        <f>RES_hhdet_in_fec!E$158</f>
        <v>0</v>
      </c>
      <c r="F290" s="156">
        <f>RES_hhdet_in_fec!F$158</f>
        <v>0</v>
      </c>
      <c r="G290" s="156">
        <f>RES_hhdet_in_fec!G$158</f>
        <v>0</v>
      </c>
      <c r="H290" s="156">
        <f>RES_hhdet_in_fec!H$158</f>
        <v>0</v>
      </c>
      <c r="I290" s="156">
        <f>RES_hhdet_in_fec!I$158</f>
        <v>0</v>
      </c>
      <c r="J290" s="156">
        <f>RES_hhdet_in_fec!J$158</f>
        <v>0</v>
      </c>
      <c r="K290" s="156">
        <f>RES_hhdet_in_fec!K$158</f>
        <v>0</v>
      </c>
      <c r="L290" s="156">
        <f>RES_hhdet_in_fec!L$158</f>
        <v>0</v>
      </c>
      <c r="M290" s="156">
        <f>RES_hhdet_in_fec!M$158</f>
        <v>0</v>
      </c>
      <c r="N290" s="156">
        <f>RES_hhdet_in_fec!N$158</f>
        <v>0</v>
      </c>
      <c r="O290" s="156">
        <f>RES_hhdet_in_fec!O$158</f>
        <v>0</v>
      </c>
      <c r="P290" s="156">
        <f>RES_hhdet_in_fec!P$158</f>
        <v>0</v>
      </c>
      <c r="Q290" s="156">
        <f>RES_hhdet_in_fec!Q$158</f>
        <v>0</v>
      </c>
    </row>
    <row r="291" spans="1:17" ht="12" customHeight="1" x14ac:dyDescent="0.25">
      <c r="A291" s="29" t="s">
        <v>140</v>
      </c>
      <c r="B291" s="57"/>
      <c r="C291" s="57">
        <f>RES_hhdet_in_fec!C$159</f>
        <v>0</v>
      </c>
      <c r="D291" s="57">
        <f>RES_hhdet_in_fec!D$159</f>
        <v>0</v>
      </c>
      <c r="E291" s="57">
        <f>RES_hhdet_in_fec!E$159</f>
        <v>0</v>
      </c>
      <c r="F291" s="57">
        <f>RES_hhdet_in_fec!F$159</f>
        <v>0</v>
      </c>
      <c r="G291" s="57">
        <f>RES_hhdet_in_fec!G$159</f>
        <v>0</v>
      </c>
      <c r="H291" s="57">
        <f>RES_hhdet_in_fec!H$159</f>
        <v>0</v>
      </c>
      <c r="I291" s="57">
        <f>RES_hhdet_in_fec!I$159</f>
        <v>0</v>
      </c>
      <c r="J291" s="57">
        <f>RES_hhdet_in_fec!J$159</f>
        <v>0</v>
      </c>
      <c r="K291" s="57">
        <f>RES_hhdet_in_fec!K$159</f>
        <v>0</v>
      </c>
      <c r="L291" s="57">
        <f>RES_hhdet_in_fec!L$159</f>
        <v>0</v>
      </c>
      <c r="M291" s="57">
        <f>RES_hhdet_in_fec!M$159</f>
        <v>0</v>
      </c>
      <c r="N291" s="57">
        <f>RES_hhdet_in_fec!N$159</f>
        <v>0</v>
      </c>
      <c r="O291" s="57">
        <f>RES_hhdet_in_fec!O$159</f>
        <v>0</v>
      </c>
      <c r="P291" s="57">
        <f>RES_hhdet_in_fec!P$159</f>
        <v>0</v>
      </c>
      <c r="Q291" s="57">
        <f>RES_hhdet_in_fec!Q$159</f>
        <v>0</v>
      </c>
    </row>
    <row r="293" spans="1:17" ht="12" customHeight="1" x14ac:dyDescent="0.25">
      <c r="A293" s="152" t="s">
        <v>192</v>
      </c>
      <c r="B293" s="168"/>
      <c r="C293" s="168">
        <f>SUM(C294,C296,C298,C307)</f>
        <v>0</v>
      </c>
      <c r="D293" s="168">
        <f t="shared" ref="D293:Q293" si="76">SUM(D294,D296,D298,D307)</f>
        <v>0</v>
      </c>
      <c r="E293" s="168">
        <f t="shared" si="76"/>
        <v>0</v>
      </c>
      <c r="F293" s="168">
        <f t="shared" si="76"/>
        <v>0</v>
      </c>
      <c r="G293" s="168">
        <f t="shared" si="76"/>
        <v>0</v>
      </c>
      <c r="H293" s="168">
        <f t="shared" si="76"/>
        <v>0</v>
      </c>
      <c r="I293" s="168">
        <f t="shared" si="76"/>
        <v>0</v>
      </c>
      <c r="J293" s="168">
        <f t="shared" si="76"/>
        <v>0</v>
      </c>
      <c r="K293" s="168">
        <f t="shared" si="76"/>
        <v>0</v>
      </c>
      <c r="L293" s="168">
        <f t="shared" si="76"/>
        <v>0</v>
      </c>
      <c r="M293" s="168">
        <f t="shared" si="76"/>
        <v>0</v>
      </c>
      <c r="N293" s="168">
        <f t="shared" si="76"/>
        <v>0</v>
      </c>
      <c r="O293" s="168">
        <f t="shared" si="76"/>
        <v>0</v>
      </c>
      <c r="P293" s="168">
        <f t="shared" si="76"/>
        <v>0</v>
      </c>
      <c r="Q293" s="168">
        <f t="shared" si="76"/>
        <v>0</v>
      </c>
    </row>
    <row r="294" spans="1:17" ht="12" customHeight="1" x14ac:dyDescent="0.25">
      <c r="A294" s="158" t="s">
        <v>65</v>
      </c>
      <c r="B294" s="157"/>
      <c r="C294" s="157">
        <f>C295</f>
        <v>0</v>
      </c>
      <c r="D294" s="157">
        <f t="shared" ref="D294:Q294" si="77">D295</f>
        <v>0</v>
      </c>
      <c r="E294" s="157">
        <f t="shared" si="77"/>
        <v>0</v>
      </c>
      <c r="F294" s="157">
        <f t="shared" si="77"/>
        <v>0</v>
      </c>
      <c r="G294" s="157">
        <f t="shared" si="77"/>
        <v>0</v>
      </c>
      <c r="H294" s="157">
        <f t="shared" si="77"/>
        <v>0</v>
      </c>
      <c r="I294" s="157">
        <f t="shared" si="77"/>
        <v>0</v>
      </c>
      <c r="J294" s="157">
        <f t="shared" si="77"/>
        <v>0</v>
      </c>
      <c r="K294" s="157">
        <f t="shared" si="77"/>
        <v>0</v>
      </c>
      <c r="L294" s="157">
        <f t="shared" si="77"/>
        <v>0</v>
      </c>
      <c r="M294" s="157">
        <f t="shared" si="77"/>
        <v>0</v>
      </c>
      <c r="N294" s="157">
        <f t="shared" si="77"/>
        <v>0</v>
      </c>
      <c r="O294" s="157">
        <f t="shared" si="77"/>
        <v>0</v>
      </c>
      <c r="P294" s="157">
        <f t="shared" si="77"/>
        <v>0</v>
      </c>
      <c r="Q294" s="157">
        <f t="shared" si="77"/>
        <v>0</v>
      </c>
    </row>
    <row r="295" spans="1:17" ht="12" customHeight="1" x14ac:dyDescent="0.25">
      <c r="A295" s="23" t="s">
        <v>60</v>
      </c>
      <c r="B295" s="156"/>
      <c r="C295" s="156">
        <f>RES_hhdet_in_tes!C$145</f>
        <v>0</v>
      </c>
      <c r="D295" s="156">
        <f>RES_hhdet_in_tes!D$145</f>
        <v>0</v>
      </c>
      <c r="E295" s="156">
        <f>RES_hhdet_in_tes!E$145</f>
        <v>0</v>
      </c>
      <c r="F295" s="156">
        <f>RES_hhdet_in_tes!F$145</f>
        <v>0</v>
      </c>
      <c r="G295" s="156">
        <f>RES_hhdet_in_tes!G$145</f>
        <v>0</v>
      </c>
      <c r="H295" s="156">
        <f>RES_hhdet_in_tes!H$145</f>
        <v>0</v>
      </c>
      <c r="I295" s="156">
        <f>RES_hhdet_in_tes!I$145</f>
        <v>0</v>
      </c>
      <c r="J295" s="156">
        <f>RES_hhdet_in_tes!J$145</f>
        <v>0</v>
      </c>
      <c r="K295" s="156">
        <f>RES_hhdet_in_tes!K$145</f>
        <v>0</v>
      </c>
      <c r="L295" s="156">
        <f>RES_hhdet_in_tes!L$145</f>
        <v>0</v>
      </c>
      <c r="M295" s="156">
        <f>RES_hhdet_in_tes!M$145</f>
        <v>0</v>
      </c>
      <c r="N295" s="156">
        <f>RES_hhdet_in_tes!N$145</f>
        <v>0</v>
      </c>
      <c r="O295" s="156">
        <f>RES_hhdet_in_tes!O$145</f>
        <v>0</v>
      </c>
      <c r="P295" s="156">
        <f>RES_hhdet_in_tes!P$145</f>
        <v>0</v>
      </c>
      <c r="Q295" s="156">
        <f>RES_hhdet_in_tes!Q$145</f>
        <v>0</v>
      </c>
    </row>
    <row r="296" spans="1:17" ht="12" customHeight="1" x14ac:dyDescent="0.25">
      <c r="A296" s="158" t="s">
        <v>112</v>
      </c>
      <c r="B296" s="157"/>
      <c r="C296" s="157">
        <f>C297</f>
        <v>0</v>
      </c>
      <c r="D296" s="157">
        <f t="shared" ref="D296:Q296" si="78">D297</f>
        <v>0</v>
      </c>
      <c r="E296" s="157">
        <f t="shared" si="78"/>
        <v>0</v>
      </c>
      <c r="F296" s="157">
        <f t="shared" si="78"/>
        <v>0</v>
      </c>
      <c r="G296" s="157">
        <f t="shared" si="78"/>
        <v>0</v>
      </c>
      <c r="H296" s="157">
        <f t="shared" si="78"/>
        <v>0</v>
      </c>
      <c r="I296" s="157">
        <f t="shared" si="78"/>
        <v>0</v>
      </c>
      <c r="J296" s="157">
        <f t="shared" si="78"/>
        <v>0</v>
      </c>
      <c r="K296" s="157">
        <f t="shared" si="78"/>
        <v>0</v>
      </c>
      <c r="L296" s="157">
        <f t="shared" si="78"/>
        <v>0</v>
      </c>
      <c r="M296" s="157">
        <f t="shared" si="78"/>
        <v>0</v>
      </c>
      <c r="N296" s="157">
        <f t="shared" si="78"/>
        <v>0</v>
      </c>
      <c r="O296" s="157">
        <f t="shared" si="78"/>
        <v>0</v>
      </c>
      <c r="P296" s="157">
        <f t="shared" si="78"/>
        <v>0</v>
      </c>
      <c r="Q296" s="157">
        <f t="shared" si="78"/>
        <v>0</v>
      </c>
    </row>
    <row r="297" spans="1:17" ht="12" customHeight="1" x14ac:dyDescent="0.25">
      <c r="A297" s="23" t="s">
        <v>60</v>
      </c>
      <c r="B297" s="156"/>
      <c r="C297" s="156">
        <f>RES_hhdet_in_tes!C$147</f>
        <v>0</v>
      </c>
      <c r="D297" s="156">
        <f>RES_hhdet_in_tes!D$147</f>
        <v>0</v>
      </c>
      <c r="E297" s="156">
        <f>RES_hhdet_in_tes!E$147</f>
        <v>0</v>
      </c>
      <c r="F297" s="156">
        <f>RES_hhdet_in_tes!F$147</f>
        <v>0</v>
      </c>
      <c r="G297" s="156">
        <f>RES_hhdet_in_tes!G$147</f>
        <v>0</v>
      </c>
      <c r="H297" s="156">
        <f>RES_hhdet_in_tes!H$147</f>
        <v>0</v>
      </c>
      <c r="I297" s="156">
        <f>RES_hhdet_in_tes!I$147</f>
        <v>0</v>
      </c>
      <c r="J297" s="156">
        <f>RES_hhdet_in_tes!J$147</f>
        <v>0</v>
      </c>
      <c r="K297" s="156">
        <f>RES_hhdet_in_tes!K$147</f>
        <v>0</v>
      </c>
      <c r="L297" s="156">
        <f>RES_hhdet_in_tes!L$147</f>
        <v>0</v>
      </c>
      <c r="M297" s="156">
        <f>RES_hhdet_in_tes!M$147</f>
        <v>0</v>
      </c>
      <c r="N297" s="156">
        <f>RES_hhdet_in_tes!N$147</f>
        <v>0</v>
      </c>
      <c r="O297" s="156">
        <f>RES_hhdet_in_tes!O$147</f>
        <v>0</v>
      </c>
      <c r="P297" s="156">
        <f>RES_hhdet_in_tes!P$147</f>
        <v>0</v>
      </c>
      <c r="Q297" s="156">
        <f>RES_hhdet_in_tes!Q$147</f>
        <v>0</v>
      </c>
    </row>
    <row r="298" spans="1:17" ht="12" customHeight="1" x14ac:dyDescent="0.25">
      <c r="A298" s="158" t="s">
        <v>63</v>
      </c>
      <c r="B298" s="157"/>
      <c r="C298" s="157">
        <f>SUM(C299:C300,C303:C304)</f>
        <v>0</v>
      </c>
      <c r="D298" s="157">
        <f t="shared" ref="D298:Q298" si="79">SUM(D299:D300,D303:D304)</f>
        <v>0</v>
      </c>
      <c r="E298" s="157">
        <f t="shared" si="79"/>
        <v>0</v>
      </c>
      <c r="F298" s="157">
        <f t="shared" si="79"/>
        <v>0</v>
      </c>
      <c r="G298" s="157">
        <f t="shared" si="79"/>
        <v>0</v>
      </c>
      <c r="H298" s="157">
        <f t="shared" si="79"/>
        <v>0</v>
      </c>
      <c r="I298" s="157">
        <f t="shared" si="79"/>
        <v>0</v>
      </c>
      <c r="J298" s="157">
        <f t="shared" si="79"/>
        <v>0</v>
      </c>
      <c r="K298" s="157">
        <f t="shared" si="79"/>
        <v>0</v>
      </c>
      <c r="L298" s="157">
        <f t="shared" si="79"/>
        <v>0</v>
      </c>
      <c r="M298" s="157">
        <f t="shared" si="79"/>
        <v>0</v>
      </c>
      <c r="N298" s="157">
        <f t="shared" si="79"/>
        <v>0</v>
      </c>
      <c r="O298" s="157">
        <f t="shared" si="79"/>
        <v>0</v>
      </c>
      <c r="P298" s="157">
        <f t="shared" si="79"/>
        <v>0</v>
      </c>
      <c r="Q298" s="157">
        <f t="shared" si="79"/>
        <v>0</v>
      </c>
    </row>
    <row r="299" spans="1:17" ht="12" customHeight="1" x14ac:dyDescent="0.25">
      <c r="A299" s="167" t="s">
        <v>144</v>
      </c>
      <c r="B299" s="132"/>
      <c r="C299" s="132">
        <f>RES_hhdet_in_tes!C$149</f>
        <v>0</v>
      </c>
      <c r="D299" s="132">
        <f>RES_hhdet_in_tes!D$149</f>
        <v>0</v>
      </c>
      <c r="E299" s="132">
        <f>RES_hhdet_in_tes!E$149</f>
        <v>0</v>
      </c>
      <c r="F299" s="132">
        <f>RES_hhdet_in_tes!F$149</f>
        <v>0</v>
      </c>
      <c r="G299" s="132">
        <f>RES_hhdet_in_tes!G$149</f>
        <v>0</v>
      </c>
      <c r="H299" s="132">
        <f>RES_hhdet_in_tes!H$149</f>
        <v>0</v>
      </c>
      <c r="I299" s="132">
        <f>RES_hhdet_in_tes!I$149</f>
        <v>0</v>
      </c>
      <c r="J299" s="132">
        <f>RES_hhdet_in_tes!J$149</f>
        <v>0</v>
      </c>
      <c r="K299" s="132">
        <f>RES_hhdet_in_tes!K$149</f>
        <v>0</v>
      </c>
      <c r="L299" s="132">
        <f>RES_hhdet_in_tes!L$149</f>
        <v>0</v>
      </c>
      <c r="M299" s="132">
        <f>RES_hhdet_in_tes!M$149</f>
        <v>0</v>
      </c>
      <c r="N299" s="132">
        <f>RES_hhdet_in_tes!N$149</f>
        <v>0</v>
      </c>
      <c r="O299" s="132">
        <f>RES_hhdet_in_tes!O$149</f>
        <v>0</v>
      </c>
      <c r="P299" s="132">
        <f>RES_hhdet_in_tes!P$149</f>
        <v>0</v>
      </c>
      <c r="Q299" s="132">
        <f>RES_hhdet_in_tes!Q$149</f>
        <v>0</v>
      </c>
    </row>
    <row r="300" spans="1:17" ht="12" customHeight="1" x14ac:dyDescent="0.25">
      <c r="A300" s="167" t="s">
        <v>143</v>
      </c>
      <c r="B300" s="132"/>
      <c r="C300" s="132">
        <f>SUM(C301:C302)</f>
        <v>0</v>
      </c>
      <c r="D300" s="132">
        <f t="shared" ref="D300:Q300" si="80">SUM(D301:D302)</f>
        <v>0</v>
      </c>
      <c r="E300" s="132">
        <f t="shared" si="80"/>
        <v>0</v>
      </c>
      <c r="F300" s="132">
        <f t="shared" si="80"/>
        <v>0</v>
      </c>
      <c r="G300" s="132">
        <f t="shared" si="80"/>
        <v>0</v>
      </c>
      <c r="H300" s="132">
        <f t="shared" si="80"/>
        <v>0</v>
      </c>
      <c r="I300" s="132">
        <f t="shared" si="80"/>
        <v>0</v>
      </c>
      <c r="J300" s="132">
        <f t="shared" si="80"/>
        <v>0</v>
      </c>
      <c r="K300" s="132">
        <f t="shared" si="80"/>
        <v>0</v>
      </c>
      <c r="L300" s="132">
        <f t="shared" si="80"/>
        <v>0</v>
      </c>
      <c r="M300" s="132">
        <f t="shared" si="80"/>
        <v>0</v>
      </c>
      <c r="N300" s="132">
        <f t="shared" si="80"/>
        <v>0</v>
      </c>
      <c r="O300" s="132">
        <f t="shared" si="80"/>
        <v>0</v>
      </c>
      <c r="P300" s="132">
        <f t="shared" si="80"/>
        <v>0</v>
      </c>
      <c r="Q300" s="132">
        <f t="shared" si="80"/>
        <v>0</v>
      </c>
    </row>
    <row r="301" spans="1:17" ht="12" customHeight="1" x14ac:dyDescent="0.25">
      <c r="A301" s="166" t="s">
        <v>57</v>
      </c>
      <c r="B301" s="165"/>
      <c r="C301" s="165">
        <f>RES_hhdet_in_tes!C$151</f>
        <v>0</v>
      </c>
      <c r="D301" s="165">
        <f>RES_hhdet_in_tes!D$151</f>
        <v>0</v>
      </c>
      <c r="E301" s="165">
        <f>RES_hhdet_in_tes!E$151</f>
        <v>0</v>
      </c>
      <c r="F301" s="165">
        <f>RES_hhdet_in_tes!F$151</f>
        <v>0</v>
      </c>
      <c r="G301" s="165">
        <f>RES_hhdet_in_tes!G$151</f>
        <v>0</v>
      </c>
      <c r="H301" s="165">
        <f>RES_hhdet_in_tes!H$151</f>
        <v>0</v>
      </c>
      <c r="I301" s="165">
        <f>RES_hhdet_in_tes!I$151</f>
        <v>0</v>
      </c>
      <c r="J301" s="165">
        <f>RES_hhdet_in_tes!J$151</f>
        <v>0</v>
      </c>
      <c r="K301" s="165">
        <f>RES_hhdet_in_tes!K$151</f>
        <v>0</v>
      </c>
      <c r="L301" s="165">
        <f>RES_hhdet_in_tes!L$151</f>
        <v>0</v>
      </c>
      <c r="M301" s="165">
        <f>RES_hhdet_in_tes!M$151</f>
        <v>0</v>
      </c>
      <c r="N301" s="165">
        <f>RES_hhdet_in_tes!N$151</f>
        <v>0</v>
      </c>
      <c r="O301" s="165">
        <f>RES_hhdet_in_tes!O$151</f>
        <v>0</v>
      </c>
      <c r="P301" s="165">
        <f>RES_hhdet_in_tes!P$151</f>
        <v>0</v>
      </c>
      <c r="Q301" s="165">
        <f>RES_hhdet_in_tes!Q$151</f>
        <v>0</v>
      </c>
    </row>
    <row r="302" spans="1:17" ht="12" customHeight="1" x14ac:dyDescent="0.25">
      <c r="A302" s="147" t="s">
        <v>59</v>
      </c>
      <c r="B302" s="164"/>
      <c r="C302" s="164">
        <f>RES_hhdet_in_tes!C$152</f>
        <v>0</v>
      </c>
      <c r="D302" s="164">
        <f>RES_hhdet_in_tes!D$152</f>
        <v>0</v>
      </c>
      <c r="E302" s="164">
        <f>RES_hhdet_in_tes!E$152</f>
        <v>0</v>
      </c>
      <c r="F302" s="164">
        <f>RES_hhdet_in_tes!F$152</f>
        <v>0</v>
      </c>
      <c r="G302" s="164">
        <f>RES_hhdet_in_tes!G$152</f>
        <v>0</v>
      </c>
      <c r="H302" s="164">
        <f>RES_hhdet_in_tes!H$152</f>
        <v>0</v>
      </c>
      <c r="I302" s="164">
        <f>RES_hhdet_in_tes!I$152</f>
        <v>0</v>
      </c>
      <c r="J302" s="164">
        <f>RES_hhdet_in_tes!J$152</f>
        <v>0</v>
      </c>
      <c r="K302" s="164">
        <f>RES_hhdet_in_tes!K$152</f>
        <v>0</v>
      </c>
      <c r="L302" s="164">
        <f>RES_hhdet_in_tes!L$152</f>
        <v>0</v>
      </c>
      <c r="M302" s="164">
        <f>RES_hhdet_in_tes!M$152</f>
        <v>0</v>
      </c>
      <c r="N302" s="164">
        <f>RES_hhdet_in_tes!N$152</f>
        <v>0</v>
      </c>
      <c r="O302" s="164">
        <f>RES_hhdet_in_tes!O$152</f>
        <v>0</v>
      </c>
      <c r="P302" s="164">
        <f>RES_hhdet_in_tes!P$152</f>
        <v>0</v>
      </c>
      <c r="Q302" s="164">
        <f>RES_hhdet_in_tes!Q$152</f>
        <v>0</v>
      </c>
    </row>
    <row r="303" spans="1:17" ht="12" customHeight="1" x14ac:dyDescent="0.25">
      <c r="A303" s="163" t="s">
        <v>142</v>
      </c>
      <c r="B303" s="162"/>
      <c r="C303" s="162">
        <f>RES_hhdet_in_tes!C$153</f>
        <v>0</v>
      </c>
      <c r="D303" s="162">
        <f>RES_hhdet_in_tes!D$153</f>
        <v>0</v>
      </c>
      <c r="E303" s="162">
        <f>RES_hhdet_in_tes!E$153</f>
        <v>0</v>
      </c>
      <c r="F303" s="162">
        <f>RES_hhdet_in_tes!F$153</f>
        <v>0</v>
      </c>
      <c r="G303" s="162">
        <f>RES_hhdet_in_tes!G$153</f>
        <v>0</v>
      </c>
      <c r="H303" s="162">
        <f>RES_hhdet_in_tes!H$153</f>
        <v>0</v>
      </c>
      <c r="I303" s="162">
        <f>RES_hhdet_in_tes!I$153</f>
        <v>0</v>
      </c>
      <c r="J303" s="162">
        <f>RES_hhdet_in_tes!J$153</f>
        <v>0</v>
      </c>
      <c r="K303" s="162">
        <f>RES_hhdet_in_tes!K$153</f>
        <v>0</v>
      </c>
      <c r="L303" s="162">
        <f>RES_hhdet_in_tes!L$153</f>
        <v>0</v>
      </c>
      <c r="M303" s="162">
        <f>RES_hhdet_in_tes!M$153</f>
        <v>0</v>
      </c>
      <c r="N303" s="162">
        <f>RES_hhdet_in_tes!N$153</f>
        <v>0</v>
      </c>
      <c r="O303" s="162">
        <f>RES_hhdet_in_tes!O$153</f>
        <v>0</v>
      </c>
      <c r="P303" s="162">
        <f>RES_hhdet_in_tes!P$153</f>
        <v>0</v>
      </c>
      <c r="Q303" s="162">
        <f>RES_hhdet_in_tes!Q$153</f>
        <v>0</v>
      </c>
    </row>
    <row r="304" spans="1:17" ht="12" customHeight="1" x14ac:dyDescent="0.25">
      <c r="A304" s="161" t="s">
        <v>141</v>
      </c>
      <c r="B304" s="160"/>
      <c r="C304" s="160">
        <f>SUM(C305:C306)</f>
        <v>0</v>
      </c>
      <c r="D304" s="160">
        <f t="shared" ref="D304:Q304" si="81">SUM(D305:D306)</f>
        <v>0</v>
      </c>
      <c r="E304" s="160">
        <f t="shared" si="81"/>
        <v>0</v>
      </c>
      <c r="F304" s="160">
        <f t="shared" si="81"/>
        <v>0</v>
      </c>
      <c r="G304" s="160">
        <f t="shared" si="81"/>
        <v>0</v>
      </c>
      <c r="H304" s="160">
        <f t="shared" si="81"/>
        <v>0</v>
      </c>
      <c r="I304" s="160">
        <f t="shared" si="81"/>
        <v>0</v>
      </c>
      <c r="J304" s="160">
        <f t="shared" si="81"/>
        <v>0</v>
      </c>
      <c r="K304" s="160">
        <f t="shared" si="81"/>
        <v>0</v>
      </c>
      <c r="L304" s="160">
        <f t="shared" si="81"/>
        <v>0</v>
      </c>
      <c r="M304" s="160">
        <f t="shared" si="81"/>
        <v>0</v>
      </c>
      <c r="N304" s="160">
        <f t="shared" si="81"/>
        <v>0</v>
      </c>
      <c r="O304" s="160">
        <f t="shared" si="81"/>
        <v>0</v>
      </c>
      <c r="P304" s="160">
        <f t="shared" si="81"/>
        <v>0</v>
      </c>
      <c r="Q304" s="160">
        <f t="shared" si="81"/>
        <v>0</v>
      </c>
    </row>
    <row r="305" spans="1:17" ht="12" customHeight="1" x14ac:dyDescent="0.25">
      <c r="A305" s="148" t="s">
        <v>60</v>
      </c>
      <c r="B305" s="156"/>
      <c r="C305" s="156">
        <f>RES_hhdet_in_tes!C$155</f>
        <v>0</v>
      </c>
      <c r="D305" s="156">
        <f>RES_hhdet_in_tes!D$155</f>
        <v>0</v>
      </c>
      <c r="E305" s="156">
        <f>RES_hhdet_in_tes!E$155</f>
        <v>0</v>
      </c>
      <c r="F305" s="156">
        <f>RES_hhdet_in_tes!F$155</f>
        <v>0</v>
      </c>
      <c r="G305" s="156">
        <f>RES_hhdet_in_tes!G$155</f>
        <v>0</v>
      </c>
      <c r="H305" s="156">
        <f>RES_hhdet_in_tes!H$155</f>
        <v>0</v>
      </c>
      <c r="I305" s="156">
        <f>RES_hhdet_in_tes!I$155</f>
        <v>0</v>
      </c>
      <c r="J305" s="156">
        <f>RES_hhdet_in_tes!J$155</f>
        <v>0</v>
      </c>
      <c r="K305" s="156">
        <f>RES_hhdet_in_tes!K$155</f>
        <v>0</v>
      </c>
      <c r="L305" s="156">
        <f>RES_hhdet_in_tes!L$155</f>
        <v>0</v>
      </c>
      <c r="M305" s="156">
        <f>RES_hhdet_in_tes!M$155</f>
        <v>0</v>
      </c>
      <c r="N305" s="156">
        <f>RES_hhdet_in_tes!N$155</f>
        <v>0</v>
      </c>
      <c r="O305" s="156">
        <f>RES_hhdet_in_tes!O$155</f>
        <v>0</v>
      </c>
      <c r="P305" s="156">
        <f>RES_hhdet_in_tes!P$155</f>
        <v>0</v>
      </c>
      <c r="Q305" s="156">
        <f>RES_hhdet_in_tes!Q$155</f>
        <v>0</v>
      </c>
    </row>
    <row r="306" spans="1:17" ht="12" customHeight="1" x14ac:dyDescent="0.25">
      <c r="A306" s="148" t="s">
        <v>59</v>
      </c>
      <c r="B306" s="156"/>
      <c r="C306" s="156">
        <f>RES_hhdet_in_tes!C$156</f>
        <v>0</v>
      </c>
      <c r="D306" s="156">
        <f>RES_hhdet_in_tes!D$156</f>
        <v>0</v>
      </c>
      <c r="E306" s="156">
        <f>RES_hhdet_in_tes!E$156</f>
        <v>0</v>
      </c>
      <c r="F306" s="156">
        <f>RES_hhdet_in_tes!F$156</f>
        <v>0</v>
      </c>
      <c r="G306" s="156">
        <f>RES_hhdet_in_tes!G$156</f>
        <v>0</v>
      </c>
      <c r="H306" s="156">
        <f>RES_hhdet_in_tes!H$156</f>
        <v>0</v>
      </c>
      <c r="I306" s="156">
        <f>RES_hhdet_in_tes!I$156</f>
        <v>0</v>
      </c>
      <c r="J306" s="156">
        <f>RES_hhdet_in_tes!J$156</f>
        <v>0</v>
      </c>
      <c r="K306" s="156">
        <f>RES_hhdet_in_tes!K$156</f>
        <v>0</v>
      </c>
      <c r="L306" s="156">
        <f>RES_hhdet_in_tes!L$156</f>
        <v>0</v>
      </c>
      <c r="M306" s="156">
        <f>RES_hhdet_in_tes!M$156</f>
        <v>0</v>
      </c>
      <c r="N306" s="156">
        <f>RES_hhdet_in_tes!N$156</f>
        <v>0</v>
      </c>
      <c r="O306" s="156">
        <f>RES_hhdet_in_tes!O$156</f>
        <v>0</v>
      </c>
      <c r="P306" s="156">
        <f>RES_hhdet_in_tes!P$156</f>
        <v>0</v>
      </c>
      <c r="Q306" s="156">
        <f>RES_hhdet_in_tes!Q$156</f>
        <v>0</v>
      </c>
    </row>
    <row r="307" spans="1:17" ht="12" customHeight="1" x14ac:dyDescent="0.25">
      <c r="A307" s="158" t="s">
        <v>62</v>
      </c>
      <c r="B307" s="157"/>
      <c r="C307" s="157">
        <f>SUM(C308:C309)</f>
        <v>0</v>
      </c>
      <c r="D307" s="157">
        <f t="shared" ref="D307:Q307" si="82">SUM(D308:D309)</f>
        <v>0</v>
      </c>
      <c r="E307" s="157">
        <f t="shared" si="82"/>
        <v>0</v>
      </c>
      <c r="F307" s="157">
        <f t="shared" si="82"/>
        <v>0</v>
      </c>
      <c r="G307" s="157">
        <f t="shared" si="82"/>
        <v>0</v>
      </c>
      <c r="H307" s="157">
        <f t="shared" si="82"/>
        <v>0</v>
      </c>
      <c r="I307" s="157">
        <f t="shared" si="82"/>
        <v>0</v>
      </c>
      <c r="J307" s="157">
        <f t="shared" si="82"/>
        <v>0</v>
      </c>
      <c r="K307" s="157">
        <f t="shared" si="82"/>
        <v>0</v>
      </c>
      <c r="L307" s="157">
        <f t="shared" si="82"/>
        <v>0</v>
      </c>
      <c r="M307" s="157">
        <f t="shared" si="82"/>
        <v>0</v>
      </c>
      <c r="N307" s="157">
        <f t="shared" si="82"/>
        <v>0</v>
      </c>
      <c r="O307" s="157">
        <f t="shared" si="82"/>
        <v>0</v>
      </c>
      <c r="P307" s="157">
        <f t="shared" si="82"/>
        <v>0</v>
      </c>
      <c r="Q307" s="157">
        <f t="shared" si="82"/>
        <v>0</v>
      </c>
    </row>
    <row r="308" spans="1:17" ht="12" customHeight="1" x14ac:dyDescent="0.25">
      <c r="A308" s="23" t="s">
        <v>57</v>
      </c>
      <c r="B308" s="156"/>
      <c r="C308" s="156">
        <f>RES_hhdet_in_tes!C$158</f>
        <v>0</v>
      </c>
      <c r="D308" s="156">
        <f>RES_hhdet_in_tes!D$158</f>
        <v>0</v>
      </c>
      <c r="E308" s="156">
        <f>RES_hhdet_in_tes!E$158</f>
        <v>0</v>
      </c>
      <c r="F308" s="156">
        <f>RES_hhdet_in_tes!F$158</f>
        <v>0</v>
      </c>
      <c r="G308" s="156">
        <f>RES_hhdet_in_tes!G$158</f>
        <v>0</v>
      </c>
      <c r="H308" s="156">
        <f>RES_hhdet_in_tes!H$158</f>
        <v>0</v>
      </c>
      <c r="I308" s="156">
        <f>RES_hhdet_in_tes!I$158</f>
        <v>0</v>
      </c>
      <c r="J308" s="156">
        <f>RES_hhdet_in_tes!J$158</f>
        <v>0</v>
      </c>
      <c r="K308" s="156">
        <f>RES_hhdet_in_tes!K$158</f>
        <v>0</v>
      </c>
      <c r="L308" s="156">
        <f>RES_hhdet_in_tes!L$158</f>
        <v>0</v>
      </c>
      <c r="M308" s="156">
        <f>RES_hhdet_in_tes!M$158</f>
        <v>0</v>
      </c>
      <c r="N308" s="156">
        <f>RES_hhdet_in_tes!N$158</f>
        <v>0</v>
      </c>
      <c r="O308" s="156">
        <f>RES_hhdet_in_tes!O$158</f>
        <v>0</v>
      </c>
      <c r="P308" s="156">
        <f>RES_hhdet_in_tes!P$158</f>
        <v>0</v>
      </c>
      <c r="Q308" s="156">
        <f>RES_hhdet_in_tes!Q$158</f>
        <v>0</v>
      </c>
    </row>
    <row r="309" spans="1:17" ht="12" customHeight="1" x14ac:dyDescent="0.25">
      <c r="A309" s="29" t="s">
        <v>140</v>
      </c>
      <c r="B309" s="57"/>
      <c r="C309" s="57">
        <f>RES_hhdet_in_tes!C$159</f>
        <v>0</v>
      </c>
      <c r="D309" s="57">
        <f>RES_hhdet_in_tes!D$159</f>
        <v>0</v>
      </c>
      <c r="E309" s="57">
        <f>RES_hhdet_in_tes!E$159</f>
        <v>0</v>
      </c>
      <c r="F309" s="57">
        <f>RES_hhdet_in_tes!F$159</f>
        <v>0</v>
      </c>
      <c r="G309" s="57">
        <f>RES_hhdet_in_tes!G$159</f>
        <v>0</v>
      </c>
      <c r="H309" s="57">
        <f>RES_hhdet_in_tes!H$159</f>
        <v>0</v>
      </c>
      <c r="I309" s="57">
        <f>RES_hhdet_in_tes!I$159</f>
        <v>0</v>
      </c>
      <c r="J309" s="57">
        <f>RES_hhdet_in_tes!J$159</f>
        <v>0</v>
      </c>
      <c r="K309" s="57">
        <f>RES_hhdet_in_tes!K$159</f>
        <v>0</v>
      </c>
      <c r="L309" s="57">
        <f>RES_hhdet_in_tes!L$159</f>
        <v>0</v>
      </c>
      <c r="M309" s="57">
        <f>RES_hhdet_in_tes!M$159</f>
        <v>0</v>
      </c>
      <c r="N309" s="57">
        <f>RES_hhdet_in_tes!N$159</f>
        <v>0</v>
      </c>
      <c r="O309" s="57">
        <f>RES_hhdet_in_tes!O$159</f>
        <v>0</v>
      </c>
      <c r="P309" s="57">
        <f>RES_hhdet_in_tes!P$159</f>
        <v>0</v>
      </c>
      <c r="Q309" s="57">
        <f>RES_hhdet_in_tes!Q$159</f>
        <v>0</v>
      </c>
    </row>
    <row r="311" spans="1:17" ht="12" customHeight="1" x14ac:dyDescent="0.25">
      <c r="A311" s="152" t="s">
        <v>191</v>
      </c>
      <c r="B311" s="175"/>
      <c r="C311" s="175" t="str">
        <f t="shared" ref="C311:Q326" si="83">IF(C293=0,"",C293/C275)</f>
        <v/>
      </c>
      <c r="D311" s="175" t="str">
        <f t="shared" si="83"/>
        <v/>
      </c>
      <c r="E311" s="175" t="str">
        <f t="shared" si="83"/>
        <v/>
      </c>
      <c r="F311" s="175" t="str">
        <f t="shared" si="83"/>
        <v/>
      </c>
      <c r="G311" s="175" t="str">
        <f t="shared" si="83"/>
        <v/>
      </c>
      <c r="H311" s="175" t="str">
        <f t="shared" si="83"/>
        <v/>
      </c>
      <c r="I311" s="175" t="str">
        <f t="shared" si="83"/>
        <v/>
      </c>
      <c r="J311" s="175" t="str">
        <f t="shared" si="83"/>
        <v/>
      </c>
      <c r="K311" s="175" t="str">
        <f t="shared" si="83"/>
        <v/>
      </c>
      <c r="L311" s="175" t="str">
        <f t="shared" si="83"/>
        <v/>
      </c>
      <c r="M311" s="175" t="str">
        <f t="shared" si="83"/>
        <v/>
      </c>
      <c r="N311" s="175" t="str">
        <f t="shared" si="83"/>
        <v/>
      </c>
      <c r="O311" s="175" t="str">
        <f t="shared" si="83"/>
        <v/>
      </c>
      <c r="P311" s="175" t="str">
        <f t="shared" si="83"/>
        <v/>
      </c>
      <c r="Q311" s="175" t="str">
        <f t="shared" si="83"/>
        <v/>
      </c>
    </row>
    <row r="312" spans="1:17" ht="12" customHeight="1" x14ac:dyDescent="0.25">
      <c r="A312" s="158" t="s">
        <v>65</v>
      </c>
      <c r="B312" s="169"/>
      <c r="C312" s="169" t="str">
        <f t="shared" si="83"/>
        <v/>
      </c>
      <c r="D312" s="169" t="str">
        <f t="shared" si="83"/>
        <v/>
      </c>
      <c r="E312" s="169" t="str">
        <f t="shared" si="83"/>
        <v/>
      </c>
      <c r="F312" s="169" t="str">
        <f t="shared" si="83"/>
        <v/>
      </c>
      <c r="G312" s="169" t="str">
        <f t="shared" si="83"/>
        <v/>
      </c>
      <c r="H312" s="169" t="str">
        <f t="shared" si="83"/>
        <v/>
      </c>
      <c r="I312" s="169" t="str">
        <f t="shared" si="83"/>
        <v/>
      </c>
      <c r="J312" s="169" t="str">
        <f t="shared" si="83"/>
        <v/>
      </c>
      <c r="K312" s="169" t="str">
        <f t="shared" si="83"/>
        <v/>
      </c>
      <c r="L312" s="169" t="str">
        <f t="shared" si="83"/>
        <v/>
      </c>
      <c r="M312" s="169" t="str">
        <f t="shared" si="83"/>
        <v/>
      </c>
      <c r="N312" s="169" t="str">
        <f t="shared" si="83"/>
        <v/>
      </c>
      <c r="O312" s="169" t="str">
        <f t="shared" si="83"/>
        <v/>
      </c>
      <c r="P312" s="169" t="str">
        <f t="shared" si="83"/>
        <v/>
      </c>
      <c r="Q312" s="169" t="str">
        <f t="shared" si="83"/>
        <v/>
      </c>
    </row>
    <row r="313" spans="1:17" ht="12" customHeight="1" x14ac:dyDescent="0.25">
      <c r="A313" s="23" t="s">
        <v>60</v>
      </c>
      <c r="B313" s="73"/>
      <c r="C313" s="73" t="str">
        <f t="shared" si="83"/>
        <v/>
      </c>
      <c r="D313" s="73" t="str">
        <f t="shared" si="83"/>
        <v/>
      </c>
      <c r="E313" s="73" t="str">
        <f t="shared" si="83"/>
        <v/>
      </c>
      <c r="F313" s="73" t="str">
        <f t="shared" si="83"/>
        <v/>
      </c>
      <c r="G313" s="73" t="str">
        <f t="shared" si="83"/>
        <v/>
      </c>
      <c r="H313" s="73" t="str">
        <f t="shared" si="83"/>
        <v/>
      </c>
      <c r="I313" s="73" t="str">
        <f t="shared" si="83"/>
        <v/>
      </c>
      <c r="J313" s="73" t="str">
        <f t="shared" si="83"/>
        <v/>
      </c>
      <c r="K313" s="73" t="str">
        <f t="shared" si="83"/>
        <v/>
      </c>
      <c r="L313" s="73" t="str">
        <f t="shared" si="83"/>
        <v/>
      </c>
      <c r="M313" s="73" t="str">
        <f t="shared" si="83"/>
        <v/>
      </c>
      <c r="N313" s="73" t="str">
        <f t="shared" si="83"/>
        <v/>
      </c>
      <c r="O313" s="73" t="str">
        <f t="shared" si="83"/>
        <v/>
      </c>
      <c r="P313" s="73" t="str">
        <f t="shared" si="83"/>
        <v/>
      </c>
      <c r="Q313" s="73" t="str">
        <f t="shared" si="83"/>
        <v/>
      </c>
    </row>
    <row r="314" spans="1:17" ht="12" customHeight="1" x14ac:dyDescent="0.25">
      <c r="A314" s="158" t="s">
        <v>112</v>
      </c>
      <c r="B314" s="169"/>
      <c r="C314" s="169" t="str">
        <f t="shared" si="83"/>
        <v/>
      </c>
      <c r="D314" s="169" t="str">
        <f t="shared" si="83"/>
        <v/>
      </c>
      <c r="E314" s="169" t="str">
        <f t="shared" si="83"/>
        <v/>
      </c>
      <c r="F314" s="169" t="str">
        <f t="shared" si="83"/>
        <v/>
      </c>
      <c r="G314" s="169" t="str">
        <f t="shared" si="83"/>
        <v/>
      </c>
      <c r="H314" s="169" t="str">
        <f t="shared" si="83"/>
        <v/>
      </c>
      <c r="I314" s="169" t="str">
        <f t="shared" si="83"/>
        <v/>
      </c>
      <c r="J314" s="169" t="str">
        <f t="shared" si="83"/>
        <v/>
      </c>
      <c r="K314" s="169" t="str">
        <f t="shared" si="83"/>
        <v/>
      </c>
      <c r="L314" s="169" t="str">
        <f t="shared" si="83"/>
        <v/>
      </c>
      <c r="M314" s="169" t="str">
        <f t="shared" si="83"/>
        <v/>
      </c>
      <c r="N314" s="169" t="str">
        <f t="shared" si="83"/>
        <v/>
      </c>
      <c r="O314" s="169" t="str">
        <f t="shared" si="83"/>
        <v/>
      </c>
      <c r="P314" s="169" t="str">
        <f t="shared" si="83"/>
        <v/>
      </c>
      <c r="Q314" s="169" t="str">
        <f t="shared" si="83"/>
        <v/>
      </c>
    </row>
    <row r="315" spans="1:17" ht="12" customHeight="1" x14ac:dyDescent="0.25">
      <c r="A315" s="23" t="s">
        <v>60</v>
      </c>
      <c r="B315" s="73"/>
      <c r="C315" s="73" t="str">
        <f t="shared" si="83"/>
        <v/>
      </c>
      <c r="D315" s="73" t="str">
        <f t="shared" si="83"/>
        <v/>
      </c>
      <c r="E315" s="73" t="str">
        <f t="shared" si="83"/>
        <v/>
      </c>
      <c r="F315" s="73" t="str">
        <f t="shared" si="83"/>
        <v/>
      </c>
      <c r="G315" s="73" t="str">
        <f t="shared" si="83"/>
        <v/>
      </c>
      <c r="H315" s="73" t="str">
        <f t="shared" si="83"/>
        <v/>
      </c>
      <c r="I315" s="73" t="str">
        <f t="shared" si="83"/>
        <v/>
      </c>
      <c r="J315" s="73" t="str">
        <f t="shared" si="83"/>
        <v/>
      </c>
      <c r="K315" s="73" t="str">
        <f t="shared" si="83"/>
        <v/>
      </c>
      <c r="L315" s="73" t="str">
        <f t="shared" si="83"/>
        <v/>
      </c>
      <c r="M315" s="73" t="str">
        <f t="shared" si="83"/>
        <v/>
      </c>
      <c r="N315" s="73" t="str">
        <f t="shared" si="83"/>
        <v/>
      </c>
      <c r="O315" s="73" t="str">
        <f t="shared" si="83"/>
        <v/>
      </c>
      <c r="P315" s="73" t="str">
        <f t="shared" si="83"/>
        <v/>
      </c>
      <c r="Q315" s="73" t="str">
        <f t="shared" si="83"/>
        <v/>
      </c>
    </row>
    <row r="316" spans="1:17" ht="12" customHeight="1" x14ac:dyDescent="0.25">
      <c r="A316" s="158" t="s">
        <v>63</v>
      </c>
      <c r="B316" s="169"/>
      <c r="C316" s="169" t="str">
        <f t="shared" si="83"/>
        <v/>
      </c>
      <c r="D316" s="169" t="str">
        <f t="shared" si="83"/>
        <v/>
      </c>
      <c r="E316" s="169" t="str">
        <f t="shared" si="83"/>
        <v/>
      </c>
      <c r="F316" s="169" t="str">
        <f t="shared" si="83"/>
        <v/>
      </c>
      <c r="G316" s="169" t="str">
        <f t="shared" si="83"/>
        <v/>
      </c>
      <c r="H316" s="169" t="str">
        <f t="shared" si="83"/>
        <v/>
      </c>
      <c r="I316" s="169" t="str">
        <f t="shared" si="83"/>
        <v/>
      </c>
      <c r="J316" s="169" t="str">
        <f t="shared" si="83"/>
        <v/>
      </c>
      <c r="K316" s="169" t="str">
        <f t="shared" si="83"/>
        <v/>
      </c>
      <c r="L316" s="169" t="str">
        <f t="shared" si="83"/>
        <v/>
      </c>
      <c r="M316" s="169" t="str">
        <f t="shared" si="83"/>
        <v/>
      </c>
      <c r="N316" s="169" t="str">
        <f t="shared" si="83"/>
        <v/>
      </c>
      <c r="O316" s="169" t="str">
        <f t="shared" si="83"/>
        <v/>
      </c>
      <c r="P316" s="169" t="str">
        <f t="shared" si="83"/>
        <v/>
      </c>
      <c r="Q316" s="169" t="str">
        <f t="shared" si="83"/>
        <v/>
      </c>
    </row>
    <row r="317" spans="1:17" ht="12" customHeight="1" x14ac:dyDescent="0.25">
      <c r="A317" s="167" t="s">
        <v>144</v>
      </c>
      <c r="B317" s="174"/>
      <c r="C317" s="174" t="str">
        <f t="shared" si="83"/>
        <v/>
      </c>
      <c r="D317" s="174" t="str">
        <f t="shared" si="83"/>
        <v/>
      </c>
      <c r="E317" s="174" t="str">
        <f t="shared" si="83"/>
        <v/>
      </c>
      <c r="F317" s="174" t="str">
        <f t="shared" si="83"/>
        <v/>
      </c>
      <c r="G317" s="174" t="str">
        <f t="shared" si="83"/>
        <v/>
      </c>
      <c r="H317" s="174" t="str">
        <f t="shared" si="83"/>
        <v/>
      </c>
      <c r="I317" s="174" t="str">
        <f t="shared" si="83"/>
        <v/>
      </c>
      <c r="J317" s="174" t="str">
        <f t="shared" si="83"/>
        <v/>
      </c>
      <c r="K317" s="174" t="str">
        <f t="shared" si="83"/>
        <v/>
      </c>
      <c r="L317" s="174" t="str">
        <f t="shared" si="83"/>
        <v/>
      </c>
      <c r="M317" s="174" t="str">
        <f t="shared" si="83"/>
        <v/>
      </c>
      <c r="N317" s="174" t="str">
        <f t="shared" si="83"/>
        <v/>
      </c>
      <c r="O317" s="174" t="str">
        <f t="shared" si="83"/>
        <v/>
      </c>
      <c r="P317" s="174" t="str">
        <f t="shared" si="83"/>
        <v/>
      </c>
      <c r="Q317" s="174" t="str">
        <f t="shared" si="83"/>
        <v/>
      </c>
    </row>
    <row r="318" spans="1:17" ht="12" customHeight="1" x14ac:dyDescent="0.25">
      <c r="A318" s="167" t="s">
        <v>143</v>
      </c>
      <c r="B318" s="174"/>
      <c r="C318" s="174" t="str">
        <f t="shared" si="83"/>
        <v/>
      </c>
      <c r="D318" s="174" t="str">
        <f t="shared" si="83"/>
        <v/>
      </c>
      <c r="E318" s="174" t="str">
        <f t="shared" si="83"/>
        <v/>
      </c>
      <c r="F318" s="174" t="str">
        <f t="shared" si="83"/>
        <v/>
      </c>
      <c r="G318" s="174" t="str">
        <f t="shared" si="83"/>
        <v/>
      </c>
      <c r="H318" s="174" t="str">
        <f t="shared" si="83"/>
        <v/>
      </c>
      <c r="I318" s="174" t="str">
        <f t="shared" si="83"/>
        <v/>
      </c>
      <c r="J318" s="174" t="str">
        <f t="shared" si="83"/>
        <v/>
      </c>
      <c r="K318" s="174" t="str">
        <f t="shared" si="83"/>
        <v/>
      </c>
      <c r="L318" s="174" t="str">
        <f t="shared" si="83"/>
        <v/>
      </c>
      <c r="M318" s="174" t="str">
        <f t="shared" si="83"/>
        <v/>
      </c>
      <c r="N318" s="174" t="str">
        <f t="shared" si="83"/>
        <v/>
      </c>
      <c r="O318" s="174" t="str">
        <f t="shared" si="83"/>
        <v/>
      </c>
      <c r="P318" s="174" t="str">
        <f t="shared" si="83"/>
        <v/>
      </c>
      <c r="Q318" s="174" t="str">
        <f t="shared" si="83"/>
        <v/>
      </c>
    </row>
    <row r="319" spans="1:17" ht="12" customHeight="1" x14ac:dyDescent="0.25">
      <c r="A319" s="166" t="s">
        <v>57</v>
      </c>
      <c r="B319" s="173"/>
      <c r="C319" s="173" t="str">
        <f t="shared" si="83"/>
        <v/>
      </c>
      <c r="D319" s="173" t="str">
        <f t="shared" si="83"/>
        <v/>
      </c>
      <c r="E319" s="173" t="str">
        <f t="shared" si="83"/>
        <v/>
      </c>
      <c r="F319" s="173" t="str">
        <f t="shared" si="83"/>
        <v/>
      </c>
      <c r="G319" s="173" t="str">
        <f t="shared" si="83"/>
        <v/>
      </c>
      <c r="H319" s="173" t="str">
        <f t="shared" si="83"/>
        <v/>
      </c>
      <c r="I319" s="173" t="str">
        <f t="shared" si="83"/>
        <v/>
      </c>
      <c r="J319" s="173" t="str">
        <f t="shared" si="83"/>
        <v/>
      </c>
      <c r="K319" s="173" t="str">
        <f t="shared" si="83"/>
        <v/>
      </c>
      <c r="L319" s="173" t="str">
        <f t="shared" si="83"/>
        <v/>
      </c>
      <c r="M319" s="173" t="str">
        <f t="shared" si="83"/>
        <v/>
      </c>
      <c r="N319" s="173" t="str">
        <f t="shared" si="83"/>
        <v/>
      </c>
      <c r="O319" s="173" t="str">
        <f t="shared" si="83"/>
        <v/>
      </c>
      <c r="P319" s="173" t="str">
        <f t="shared" si="83"/>
        <v/>
      </c>
      <c r="Q319" s="173" t="str">
        <f t="shared" si="83"/>
        <v/>
      </c>
    </row>
    <row r="320" spans="1:17" ht="12" customHeight="1" x14ac:dyDescent="0.25">
      <c r="A320" s="147" t="s">
        <v>59</v>
      </c>
      <c r="B320" s="172"/>
      <c r="C320" s="172" t="str">
        <f t="shared" si="83"/>
        <v/>
      </c>
      <c r="D320" s="172" t="str">
        <f t="shared" si="83"/>
        <v/>
      </c>
      <c r="E320" s="172" t="str">
        <f t="shared" si="83"/>
        <v/>
      </c>
      <c r="F320" s="172" t="str">
        <f t="shared" si="83"/>
        <v/>
      </c>
      <c r="G320" s="172" t="str">
        <f t="shared" si="83"/>
        <v/>
      </c>
      <c r="H320" s="172" t="str">
        <f t="shared" si="83"/>
        <v/>
      </c>
      <c r="I320" s="172" t="str">
        <f t="shared" si="83"/>
        <v/>
      </c>
      <c r="J320" s="172" t="str">
        <f t="shared" si="83"/>
        <v/>
      </c>
      <c r="K320" s="172" t="str">
        <f t="shared" si="83"/>
        <v/>
      </c>
      <c r="L320" s="172" t="str">
        <f t="shared" si="83"/>
        <v/>
      </c>
      <c r="M320" s="172" t="str">
        <f t="shared" si="83"/>
        <v/>
      </c>
      <c r="N320" s="172" t="str">
        <f t="shared" si="83"/>
        <v/>
      </c>
      <c r="O320" s="172" t="str">
        <f t="shared" si="83"/>
        <v/>
      </c>
      <c r="P320" s="172" t="str">
        <f t="shared" si="83"/>
        <v/>
      </c>
      <c r="Q320" s="172" t="str">
        <f t="shared" si="83"/>
        <v/>
      </c>
    </row>
    <row r="321" spans="1:17" ht="12" customHeight="1" x14ac:dyDescent="0.25">
      <c r="A321" s="163" t="s">
        <v>142</v>
      </c>
      <c r="B321" s="171"/>
      <c r="C321" s="171" t="str">
        <f t="shared" si="83"/>
        <v/>
      </c>
      <c r="D321" s="171" t="str">
        <f t="shared" si="83"/>
        <v/>
      </c>
      <c r="E321" s="171" t="str">
        <f t="shared" si="83"/>
        <v/>
      </c>
      <c r="F321" s="171" t="str">
        <f t="shared" si="83"/>
        <v/>
      </c>
      <c r="G321" s="171" t="str">
        <f t="shared" si="83"/>
        <v/>
      </c>
      <c r="H321" s="171" t="str">
        <f t="shared" si="83"/>
        <v/>
      </c>
      <c r="I321" s="171" t="str">
        <f t="shared" si="83"/>
        <v/>
      </c>
      <c r="J321" s="171" t="str">
        <f t="shared" si="83"/>
        <v/>
      </c>
      <c r="K321" s="171" t="str">
        <f t="shared" si="83"/>
        <v/>
      </c>
      <c r="L321" s="171" t="str">
        <f t="shared" si="83"/>
        <v/>
      </c>
      <c r="M321" s="171" t="str">
        <f t="shared" si="83"/>
        <v/>
      </c>
      <c r="N321" s="171" t="str">
        <f t="shared" si="83"/>
        <v/>
      </c>
      <c r="O321" s="171" t="str">
        <f t="shared" si="83"/>
        <v/>
      </c>
      <c r="P321" s="171" t="str">
        <f t="shared" si="83"/>
        <v/>
      </c>
      <c r="Q321" s="171" t="str">
        <f t="shared" si="83"/>
        <v/>
      </c>
    </row>
    <row r="322" spans="1:17" ht="12" customHeight="1" x14ac:dyDescent="0.25">
      <c r="A322" s="161" t="s">
        <v>141</v>
      </c>
      <c r="B322" s="170"/>
      <c r="C322" s="170" t="str">
        <f t="shared" si="83"/>
        <v/>
      </c>
      <c r="D322" s="170" t="str">
        <f t="shared" si="83"/>
        <v/>
      </c>
      <c r="E322" s="170" t="str">
        <f t="shared" si="83"/>
        <v/>
      </c>
      <c r="F322" s="170" t="str">
        <f t="shared" si="83"/>
        <v/>
      </c>
      <c r="G322" s="170" t="str">
        <f t="shared" si="83"/>
        <v/>
      </c>
      <c r="H322" s="170" t="str">
        <f t="shared" si="83"/>
        <v/>
      </c>
      <c r="I322" s="170" t="str">
        <f t="shared" si="83"/>
        <v/>
      </c>
      <c r="J322" s="170" t="str">
        <f t="shared" si="83"/>
        <v/>
      </c>
      <c r="K322" s="170" t="str">
        <f t="shared" si="83"/>
        <v/>
      </c>
      <c r="L322" s="170" t="str">
        <f t="shared" si="83"/>
        <v/>
      </c>
      <c r="M322" s="170" t="str">
        <f t="shared" si="83"/>
        <v/>
      </c>
      <c r="N322" s="170" t="str">
        <f t="shared" si="83"/>
        <v/>
      </c>
      <c r="O322" s="170" t="str">
        <f t="shared" si="83"/>
        <v/>
      </c>
      <c r="P322" s="170" t="str">
        <f t="shared" si="83"/>
        <v/>
      </c>
      <c r="Q322" s="170" t="str">
        <f t="shared" si="83"/>
        <v/>
      </c>
    </row>
    <row r="323" spans="1:17" ht="12" customHeight="1" x14ac:dyDescent="0.25">
      <c r="A323" s="148" t="s">
        <v>60</v>
      </c>
      <c r="B323" s="73"/>
      <c r="C323" s="73" t="str">
        <f t="shared" si="83"/>
        <v/>
      </c>
      <c r="D323" s="73" t="str">
        <f t="shared" si="83"/>
        <v/>
      </c>
      <c r="E323" s="73" t="str">
        <f t="shared" si="83"/>
        <v/>
      </c>
      <c r="F323" s="73" t="str">
        <f t="shared" si="83"/>
        <v/>
      </c>
      <c r="G323" s="73" t="str">
        <f t="shared" si="83"/>
        <v/>
      </c>
      <c r="H323" s="73" t="str">
        <f t="shared" si="83"/>
        <v/>
      </c>
      <c r="I323" s="73" t="str">
        <f t="shared" si="83"/>
        <v/>
      </c>
      <c r="J323" s="73" t="str">
        <f t="shared" si="83"/>
        <v/>
      </c>
      <c r="K323" s="73" t="str">
        <f t="shared" si="83"/>
        <v/>
      </c>
      <c r="L323" s="73" t="str">
        <f t="shared" si="83"/>
        <v/>
      </c>
      <c r="M323" s="73" t="str">
        <f t="shared" si="83"/>
        <v/>
      </c>
      <c r="N323" s="73" t="str">
        <f t="shared" si="83"/>
        <v/>
      </c>
      <c r="O323" s="73" t="str">
        <f t="shared" si="83"/>
        <v/>
      </c>
      <c r="P323" s="73" t="str">
        <f t="shared" si="83"/>
        <v/>
      </c>
      <c r="Q323" s="73" t="str">
        <f t="shared" si="83"/>
        <v/>
      </c>
    </row>
    <row r="324" spans="1:17" ht="12" customHeight="1" x14ac:dyDescent="0.25">
      <c r="A324" s="148" t="s">
        <v>59</v>
      </c>
      <c r="B324" s="73"/>
      <c r="C324" s="73" t="str">
        <f t="shared" si="83"/>
        <v/>
      </c>
      <c r="D324" s="73" t="str">
        <f t="shared" si="83"/>
        <v/>
      </c>
      <c r="E324" s="73" t="str">
        <f t="shared" si="83"/>
        <v/>
      </c>
      <c r="F324" s="73" t="str">
        <f t="shared" si="83"/>
        <v/>
      </c>
      <c r="G324" s="73" t="str">
        <f t="shared" si="83"/>
        <v/>
      </c>
      <c r="H324" s="73" t="str">
        <f t="shared" si="83"/>
        <v/>
      </c>
      <c r="I324" s="73" t="str">
        <f t="shared" si="83"/>
        <v/>
      </c>
      <c r="J324" s="73" t="str">
        <f t="shared" si="83"/>
        <v/>
      </c>
      <c r="K324" s="73" t="str">
        <f t="shared" si="83"/>
        <v/>
      </c>
      <c r="L324" s="73" t="str">
        <f t="shared" si="83"/>
        <v/>
      </c>
      <c r="M324" s="73" t="str">
        <f t="shared" si="83"/>
        <v/>
      </c>
      <c r="N324" s="73" t="str">
        <f t="shared" si="83"/>
        <v/>
      </c>
      <c r="O324" s="73" t="str">
        <f t="shared" si="83"/>
        <v/>
      </c>
      <c r="P324" s="73" t="str">
        <f t="shared" si="83"/>
        <v/>
      </c>
      <c r="Q324" s="73" t="str">
        <f t="shared" si="83"/>
        <v/>
      </c>
    </row>
    <row r="325" spans="1:17" ht="12" customHeight="1" x14ac:dyDescent="0.25">
      <c r="A325" s="158" t="s">
        <v>62</v>
      </c>
      <c r="B325" s="169"/>
      <c r="C325" s="169" t="str">
        <f t="shared" si="83"/>
        <v/>
      </c>
      <c r="D325" s="169" t="str">
        <f t="shared" si="83"/>
        <v/>
      </c>
      <c r="E325" s="169" t="str">
        <f t="shared" si="83"/>
        <v/>
      </c>
      <c r="F325" s="169" t="str">
        <f t="shared" si="83"/>
        <v/>
      </c>
      <c r="G325" s="169" t="str">
        <f t="shared" si="83"/>
        <v/>
      </c>
      <c r="H325" s="169" t="str">
        <f t="shared" si="83"/>
        <v/>
      </c>
      <c r="I325" s="169" t="str">
        <f t="shared" si="83"/>
        <v/>
      </c>
      <c r="J325" s="169" t="str">
        <f t="shared" si="83"/>
        <v/>
      </c>
      <c r="K325" s="169" t="str">
        <f t="shared" si="83"/>
        <v/>
      </c>
      <c r="L325" s="169" t="str">
        <f t="shared" si="83"/>
        <v/>
      </c>
      <c r="M325" s="169" t="str">
        <f t="shared" si="83"/>
        <v/>
      </c>
      <c r="N325" s="169" t="str">
        <f t="shared" si="83"/>
        <v/>
      </c>
      <c r="O325" s="169" t="str">
        <f t="shared" si="83"/>
        <v/>
      </c>
      <c r="P325" s="169" t="str">
        <f t="shared" si="83"/>
        <v/>
      </c>
      <c r="Q325" s="169" t="str">
        <f t="shared" si="83"/>
        <v/>
      </c>
    </row>
    <row r="326" spans="1:17" ht="12" customHeight="1" x14ac:dyDescent="0.25">
      <c r="A326" s="23" t="s">
        <v>57</v>
      </c>
      <c r="B326" s="73"/>
      <c r="C326" s="73" t="str">
        <f t="shared" si="83"/>
        <v/>
      </c>
      <c r="D326" s="73" t="str">
        <f t="shared" si="83"/>
        <v/>
      </c>
      <c r="E326" s="73" t="str">
        <f t="shared" si="83"/>
        <v/>
      </c>
      <c r="F326" s="73" t="str">
        <f t="shared" si="83"/>
        <v/>
      </c>
      <c r="G326" s="73" t="str">
        <f t="shared" si="83"/>
        <v/>
      </c>
      <c r="H326" s="73" t="str">
        <f t="shared" si="83"/>
        <v/>
      </c>
      <c r="I326" s="73" t="str">
        <f t="shared" si="83"/>
        <v/>
      </c>
      <c r="J326" s="73" t="str">
        <f t="shared" si="83"/>
        <v/>
      </c>
      <c r="K326" s="73" t="str">
        <f t="shared" si="83"/>
        <v/>
      </c>
      <c r="L326" s="73" t="str">
        <f t="shared" si="83"/>
        <v/>
      </c>
      <c r="M326" s="73" t="str">
        <f t="shared" si="83"/>
        <v/>
      </c>
      <c r="N326" s="73" t="str">
        <f t="shared" si="83"/>
        <v/>
      </c>
      <c r="O326" s="73" t="str">
        <f t="shared" si="83"/>
        <v/>
      </c>
      <c r="P326" s="73" t="str">
        <f t="shared" si="83"/>
        <v/>
      </c>
      <c r="Q326" s="73" t="str">
        <f t="shared" si="83"/>
        <v/>
      </c>
    </row>
    <row r="327" spans="1:17" ht="12" customHeight="1" x14ac:dyDescent="0.25">
      <c r="A327" s="29" t="s">
        <v>140</v>
      </c>
      <c r="B327" s="65"/>
      <c r="C327" s="65" t="str">
        <f t="shared" ref="C327:Q327" si="84">IF(C309=0,"",C309/C291)</f>
        <v/>
      </c>
      <c r="D327" s="65" t="str">
        <f t="shared" si="84"/>
        <v/>
      </c>
      <c r="E327" s="65" t="str">
        <f t="shared" si="84"/>
        <v/>
      </c>
      <c r="F327" s="65" t="str">
        <f t="shared" si="84"/>
        <v/>
      </c>
      <c r="G327" s="65" t="str">
        <f t="shared" si="84"/>
        <v/>
      </c>
      <c r="H327" s="65" t="str">
        <f t="shared" si="84"/>
        <v/>
      </c>
      <c r="I327" s="65" t="str">
        <f t="shared" si="84"/>
        <v/>
      </c>
      <c r="J327" s="65" t="str">
        <f t="shared" si="84"/>
        <v/>
      </c>
      <c r="K327" s="65" t="str">
        <f t="shared" si="84"/>
        <v/>
      </c>
      <c r="L327" s="65" t="str">
        <f t="shared" si="84"/>
        <v/>
      </c>
      <c r="M327" s="65" t="str">
        <f t="shared" si="84"/>
        <v/>
      </c>
      <c r="N327" s="65" t="str">
        <f t="shared" si="84"/>
        <v/>
      </c>
      <c r="O327" s="65" t="str">
        <f t="shared" si="84"/>
        <v/>
      </c>
      <c r="P327" s="65" t="str">
        <f t="shared" si="84"/>
        <v/>
      </c>
      <c r="Q327" s="65" t="str">
        <f t="shared" si="84"/>
        <v/>
      </c>
    </row>
    <row r="329" spans="1:17" ht="12" customHeight="1" x14ac:dyDescent="0.25">
      <c r="A329" s="152" t="s">
        <v>190</v>
      </c>
      <c r="B329" s="168"/>
      <c r="C329" s="168">
        <f>SUM(C330,C332,C334,C343)</f>
        <v>0</v>
      </c>
      <c r="D329" s="168">
        <f t="shared" ref="D329:Q329" si="85">SUM(D330,D332,D334,D343)</f>
        <v>0</v>
      </c>
      <c r="E329" s="168">
        <f t="shared" si="85"/>
        <v>0</v>
      </c>
      <c r="F329" s="168">
        <f t="shared" si="85"/>
        <v>0</v>
      </c>
      <c r="G329" s="168">
        <f t="shared" si="85"/>
        <v>0</v>
      </c>
      <c r="H329" s="168">
        <f t="shared" si="85"/>
        <v>0</v>
      </c>
      <c r="I329" s="168">
        <f t="shared" si="85"/>
        <v>0</v>
      </c>
      <c r="J329" s="168">
        <f t="shared" si="85"/>
        <v>0</v>
      </c>
      <c r="K329" s="168">
        <f t="shared" si="85"/>
        <v>0</v>
      </c>
      <c r="L329" s="168">
        <f t="shared" si="85"/>
        <v>0</v>
      </c>
      <c r="M329" s="168">
        <f t="shared" si="85"/>
        <v>0</v>
      </c>
      <c r="N329" s="168">
        <f t="shared" si="85"/>
        <v>0</v>
      </c>
      <c r="O329" s="168">
        <f t="shared" si="85"/>
        <v>0</v>
      </c>
      <c r="P329" s="168">
        <f t="shared" si="85"/>
        <v>0</v>
      </c>
      <c r="Q329" s="168">
        <f t="shared" si="85"/>
        <v>0</v>
      </c>
    </row>
    <row r="330" spans="1:17" ht="12" customHeight="1" x14ac:dyDescent="0.25">
      <c r="A330" s="158" t="s">
        <v>65</v>
      </c>
      <c r="B330" s="157"/>
      <c r="C330" s="157">
        <f>C331</f>
        <v>0</v>
      </c>
      <c r="D330" s="157">
        <f t="shared" ref="D330:Q330" si="86">D331</f>
        <v>0</v>
      </c>
      <c r="E330" s="157">
        <f t="shared" si="86"/>
        <v>0</v>
      </c>
      <c r="F330" s="157">
        <f t="shared" si="86"/>
        <v>0</v>
      </c>
      <c r="G330" s="157">
        <f t="shared" si="86"/>
        <v>0</v>
      </c>
      <c r="H330" s="157">
        <f t="shared" si="86"/>
        <v>0</v>
      </c>
      <c r="I330" s="157">
        <f t="shared" si="86"/>
        <v>0</v>
      </c>
      <c r="J330" s="157">
        <f t="shared" si="86"/>
        <v>0</v>
      </c>
      <c r="K330" s="157">
        <f t="shared" si="86"/>
        <v>0</v>
      </c>
      <c r="L330" s="157">
        <f t="shared" si="86"/>
        <v>0</v>
      </c>
      <c r="M330" s="157">
        <f t="shared" si="86"/>
        <v>0</v>
      </c>
      <c r="N330" s="157">
        <f t="shared" si="86"/>
        <v>0</v>
      </c>
      <c r="O330" s="157">
        <f t="shared" si="86"/>
        <v>0</v>
      </c>
      <c r="P330" s="157">
        <f t="shared" si="86"/>
        <v>0</v>
      </c>
      <c r="Q330" s="157">
        <f t="shared" si="86"/>
        <v>0</v>
      </c>
    </row>
    <row r="331" spans="1:17" ht="12" customHeight="1" x14ac:dyDescent="0.25">
      <c r="A331" s="23" t="s">
        <v>60</v>
      </c>
      <c r="B331" s="156"/>
      <c r="C331" s="156">
        <f>RES_hhdet_in_emi!C$145</f>
        <v>0</v>
      </c>
      <c r="D331" s="156">
        <f>RES_hhdet_in_emi!D$145</f>
        <v>0</v>
      </c>
      <c r="E331" s="156">
        <f>RES_hhdet_in_emi!E$145</f>
        <v>0</v>
      </c>
      <c r="F331" s="156">
        <f>RES_hhdet_in_emi!F$145</f>
        <v>0</v>
      </c>
      <c r="G331" s="156">
        <f>RES_hhdet_in_emi!G$145</f>
        <v>0</v>
      </c>
      <c r="H331" s="156">
        <f>RES_hhdet_in_emi!H$145</f>
        <v>0</v>
      </c>
      <c r="I331" s="156">
        <f>RES_hhdet_in_emi!I$145</f>
        <v>0</v>
      </c>
      <c r="J331" s="156">
        <f>RES_hhdet_in_emi!J$145</f>
        <v>0</v>
      </c>
      <c r="K331" s="156">
        <f>RES_hhdet_in_emi!K$145</f>
        <v>0</v>
      </c>
      <c r="L331" s="156">
        <f>RES_hhdet_in_emi!L$145</f>
        <v>0</v>
      </c>
      <c r="M331" s="156">
        <f>RES_hhdet_in_emi!M$145</f>
        <v>0</v>
      </c>
      <c r="N331" s="156">
        <f>RES_hhdet_in_emi!N$145</f>
        <v>0</v>
      </c>
      <c r="O331" s="156">
        <f>RES_hhdet_in_emi!O$145</f>
        <v>0</v>
      </c>
      <c r="P331" s="156">
        <f>RES_hhdet_in_emi!P$145</f>
        <v>0</v>
      </c>
      <c r="Q331" s="156">
        <f>RES_hhdet_in_emi!Q$145</f>
        <v>0</v>
      </c>
    </row>
    <row r="332" spans="1:17" ht="12" customHeight="1" x14ac:dyDescent="0.25">
      <c r="A332" s="158" t="s">
        <v>112</v>
      </c>
      <c r="B332" s="157"/>
      <c r="C332" s="157">
        <f>C333</f>
        <v>0</v>
      </c>
      <c r="D332" s="157">
        <f t="shared" ref="D332:Q332" si="87">D333</f>
        <v>0</v>
      </c>
      <c r="E332" s="157">
        <f t="shared" si="87"/>
        <v>0</v>
      </c>
      <c r="F332" s="157">
        <f t="shared" si="87"/>
        <v>0</v>
      </c>
      <c r="G332" s="157">
        <f t="shared" si="87"/>
        <v>0</v>
      </c>
      <c r="H332" s="157">
        <f t="shared" si="87"/>
        <v>0</v>
      </c>
      <c r="I332" s="157">
        <f t="shared" si="87"/>
        <v>0</v>
      </c>
      <c r="J332" s="157">
        <f t="shared" si="87"/>
        <v>0</v>
      </c>
      <c r="K332" s="157">
        <f t="shared" si="87"/>
        <v>0</v>
      </c>
      <c r="L332" s="157">
        <f t="shared" si="87"/>
        <v>0</v>
      </c>
      <c r="M332" s="157">
        <f t="shared" si="87"/>
        <v>0</v>
      </c>
      <c r="N332" s="157">
        <f t="shared" si="87"/>
        <v>0</v>
      </c>
      <c r="O332" s="157">
        <f t="shared" si="87"/>
        <v>0</v>
      </c>
      <c r="P332" s="157">
        <f t="shared" si="87"/>
        <v>0</v>
      </c>
      <c r="Q332" s="157">
        <f t="shared" si="87"/>
        <v>0</v>
      </c>
    </row>
    <row r="333" spans="1:17" ht="12" customHeight="1" x14ac:dyDescent="0.25">
      <c r="A333" s="23" t="s">
        <v>60</v>
      </c>
      <c r="B333" s="156"/>
      <c r="C333" s="156">
        <f>RES_hhdet_in_emi!C$147</f>
        <v>0</v>
      </c>
      <c r="D333" s="156">
        <f>RES_hhdet_in_emi!D$147</f>
        <v>0</v>
      </c>
      <c r="E333" s="156">
        <f>RES_hhdet_in_emi!E$147</f>
        <v>0</v>
      </c>
      <c r="F333" s="156">
        <f>RES_hhdet_in_emi!F$147</f>
        <v>0</v>
      </c>
      <c r="G333" s="156">
        <f>RES_hhdet_in_emi!G$147</f>
        <v>0</v>
      </c>
      <c r="H333" s="156">
        <f>RES_hhdet_in_emi!H$147</f>
        <v>0</v>
      </c>
      <c r="I333" s="156">
        <f>RES_hhdet_in_emi!I$147</f>
        <v>0</v>
      </c>
      <c r="J333" s="156">
        <f>RES_hhdet_in_emi!J$147</f>
        <v>0</v>
      </c>
      <c r="K333" s="156">
        <f>RES_hhdet_in_emi!K$147</f>
        <v>0</v>
      </c>
      <c r="L333" s="156">
        <f>RES_hhdet_in_emi!L$147</f>
        <v>0</v>
      </c>
      <c r="M333" s="156">
        <f>RES_hhdet_in_emi!M$147</f>
        <v>0</v>
      </c>
      <c r="N333" s="156">
        <f>RES_hhdet_in_emi!N$147</f>
        <v>0</v>
      </c>
      <c r="O333" s="156">
        <f>RES_hhdet_in_emi!O$147</f>
        <v>0</v>
      </c>
      <c r="P333" s="156">
        <f>RES_hhdet_in_emi!P$147</f>
        <v>0</v>
      </c>
      <c r="Q333" s="156">
        <f>RES_hhdet_in_emi!Q$147</f>
        <v>0</v>
      </c>
    </row>
    <row r="334" spans="1:17" ht="12" customHeight="1" x14ac:dyDescent="0.25">
      <c r="A334" s="158" t="s">
        <v>63</v>
      </c>
      <c r="B334" s="157"/>
      <c r="C334" s="157">
        <f>SUM(C335:C336,C339:C340)</f>
        <v>0</v>
      </c>
      <c r="D334" s="157">
        <f t="shared" ref="D334:Q334" si="88">SUM(D335:D336,D339:D340)</f>
        <v>0</v>
      </c>
      <c r="E334" s="157">
        <f t="shared" si="88"/>
        <v>0</v>
      </c>
      <c r="F334" s="157">
        <f t="shared" si="88"/>
        <v>0</v>
      </c>
      <c r="G334" s="157">
        <f t="shared" si="88"/>
        <v>0</v>
      </c>
      <c r="H334" s="157">
        <f t="shared" si="88"/>
        <v>0</v>
      </c>
      <c r="I334" s="157">
        <f t="shared" si="88"/>
        <v>0</v>
      </c>
      <c r="J334" s="157">
        <f t="shared" si="88"/>
        <v>0</v>
      </c>
      <c r="K334" s="157">
        <f t="shared" si="88"/>
        <v>0</v>
      </c>
      <c r="L334" s="157">
        <f t="shared" si="88"/>
        <v>0</v>
      </c>
      <c r="M334" s="157">
        <f t="shared" si="88"/>
        <v>0</v>
      </c>
      <c r="N334" s="157">
        <f t="shared" si="88"/>
        <v>0</v>
      </c>
      <c r="O334" s="157">
        <f t="shared" si="88"/>
        <v>0</v>
      </c>
      <c r="P334" s="157">
        <f t="shared" si="88"/>
        <v>0</v>
      </c>
      <c r="Q334" s="157">
        <f t="shared" si="88"/>
        <v>0</v>
      </c>
    </row>
    <row r="335" spans="1:17" ht="12" customHeight="1" x14ac:dyDescent="0.25">
      <c r="A335" s="167" t="s">
        <v>144</v>
      </c>
      <c r="B335" s="132"/>
      <c r="C335" s="132">
        <f>RES_hhdet_in_emi!C$149</f>
        <v>0</v>
      </c>
      <c r="D335" s="132">
        <f>RES_hhdet_in_emi!D$149</f>
        <v>0</v>
      </c>
      <c r="E335" s="132">
        <f>RES_hhdet_in_emi!E$149</f>
        <v>0</v>
      </c>
      <c r="F335" s="132">
        <f>RES_hhdet_in_emi!F$149</f>
        <v>0</v>
      </c>
      <c r="G335" s="132">
        <f>RES_hhdet_in_emi!G$149</f>
        <v>0</v>
      </c>
      <c r="H335" s="132">
        <f>RES_hhdet_in_emi!H$149</f>
        <v>0</v>
      </c>
      <c r="I335" s="132">
        <f>RES_hhdet_in_emi!I$149</f>
        <v>0</v>
      </c>
      <c r="J335" s="132">
        <f>RES_hhdet_in_emi!J$149</f>
        <v>0</v>
      </c>
      <c r="K335" s="132">
        <f>RES_hhdet_in_emi!K$149</f>
        <v>0</v>
      </c>
      <c r="L335" s="132">
        <f>RES_hhdet_in_emi!L$149</f>
        <v>0</v>
      </c>
      <c r="M335" s="132">
        <f>RES_hhdet_in_emi!M$149</f>
        <v>0</v>
      </c>
      <c r="N335" s="132">
        <f>RES_hhdet_in_emi!N$149</f>
        <v>0</v>
      </c>
      <c r="O335" s="132">
        <f>RES_hhdet_in_emi!O$149</f>
        <v>0</v>
      </c>
      <c r="P335" s="132">
        <f>RES_hhdet_in_emi!P$149</f>
        <v>0</v>
      </c>
      <c r="Q335" s="132">
        <f>RES_hhdet_in_emi!Q$149</f>
        <v>0</v>
      </c>
    </row>
    <row r="336" spans="1:17" ht="12" customHeight="1" x14ac:dyDescent="0.25">
      <c r="A336" s="167" t="s">
        <v>143</v>
      </c>
      <c r="B336" s="132"/>
      <c r="C336" s="132">
        <f>SUM(C337:C338)</f>
        <v>0</v>
      </c>
      <c r="D336" s="132">
        <f t="shared" ref="D336:Q336" si="89">SUM(D337:D338)</f>
        <v>0</v>
      </c>
      <c r="E336" s="132">
        <f t="shared" si="89"/>
        <v>0</v>
      </c>
      <c r="F336" s="132">
        <f t="shared" si="89"/>
        <v>0</v>
      </c>
      <c r="G336" s="132">
        <f t="shared" si="89"/>
        <v>0</v>
      </c>
      <c r="H336" s="132">
        <f t="shared" si="89"/>
        <v>0</v>
      </c>
      <c r="I336" s="132">
        <f t="shared" si="89"/>
        <v>0</v>
      </c>
      <c r="J336" s="132">
        <f t="shared" si="89"/>
        <v>0</v>
      </c>
      <c r="K336" s="132">
        <f t="shared" si="89"/>
        <v>0</v>
      </c>
      <c r="L336" s="132">
        <f t="shared" si="89"/>
        <v>0</v>
      </c>
      <c r="M336" s="132">
        <f t="shared" si="89"/>
        <v>0</v>
      </c>
      <c r="N336" s="132">
        <f t="shared" si="89"/>
        <v>0</v>
      </c>
      <c r="O336" s="132">
        <f t="shared" si="89"/>
        <v>0</v>
      </c>
      <c r="P336" s="132">
        <f t="shared" si="89"/>
        <v>0</v>
      </c>
      <c r="Q336" s="132">
        <f t="shared" si="89"/>
        <v>0</v>
      </c>
    </row>
    <row r="337" spans="1:17" ht="12" customHeight="1" x14ac:dyDescent="0.25">
      <c r="A337" s="166" t="s">
        <v>57</v>
      </c>
      <c r="B337" s="165"/>
      <c r="C337" s="165">
        <f>RES_hhdet_in_emi!C$151</f>
        <v>0</v>
      </c>
      <c r="D337" s="165">
        <f>RES_hhdet_in_emi!D$151</f>
        <v>0</v>
      </c>
      <c r="E337" s="165">
        <f>RES_hhdet_in_emi!E$151</f>
        <v>0</v>
      </c>
      <c r="F337" s="165">
        <f>RES_hhdet_in_emi!F$151</f>
        <v>0</v>
      </c>
      <c r="G337" s="165">
        <f>RES_hhdet_in_emi!G$151</f>
        <v>0</v>
      </c>
      <c r="H337" s="165">
        <f>RES_hhdet_in_emi!H$151</f>
        <v>0</v>
      </c>
      <c r="I337" s="165">
        <f>RES_hhdet_in_emi!I$151</f>
        <v>0</v>
      </c>
      <c r="J337" s="165">
        <f>RES_hhdet_in_emi!J$151</f>
        <v>0</v>
      </c>
      <c r="K337" s="165">
        <f>RES_hhdet_in_emi!K$151</f>
        <v>0</v>
      </c>
      <c r="L337" s="165">
        <f>RES_hhdet_in_emi!L$151</f>
        <v>0</v>
      </c>
      <c r="M337" s="165">
        <f>RES_hhdet_in_emi!M$151</f>
        <v>0</v>
      </c>
      <c r="N337" s="165">
        <f>RES_hhdet_in_emi!N$151</f>
        <v>0</v>
      </c>
      <c r="O337" s="165">
        <f>RES_hhdet_in_emi!O$151</f>
        <v>0</v>
      </c>
      <c r="P337" s="165">
        <f>RES_hhdet_in_emi!P$151</f>
        <v>0</v>
      </c>
      <c r="Q337" s="165">
        <f>RES_hhdet_in_emi!Q$151</f>
        <v>0</v>
      </c>
    </row>
    <row r="338" spans="1:17" ht="12" customHeight="1" x14ac:dyDescent="0.25">
      <c r="A338" s="147" t="s">
        <v>59</v>
      </c>
      <c r="B338" s="164"/>
      <c r="C338" s="164">
        <f>RES_hhdet_in_emi!C$152</f>
        <v>0</v>
      </c>
      <c r="D338" s="164">
        <f>RES_hhdet_in_emi!D$152</f>
        <v>0</v>
      </c>
      <c r="E338" s="164">
        <f>RES_hhdet_in_emi!E$152</f>
        <v>0</v>
      </c>
      <c r="F338" s="164">
        <f>RES_hhdet_in_emi!F$152</f>
        <v>0</v>
      </c>
      <c r="G338" s="164">
        <f>RES_hhdet_in_emi!G$152</f>
        <v>0</v>
      </c>
      <c r="H338" s="164">
        <f>RES_hhdet_in_emi!H$152</f>
        <v>0</v>
      </c>
      <c r="I338" s="164">
        <f>RES_hhdet_in_emi!I$152</f>
        <v>0</v>
      </c>
      <c r="J338" s="164">
        <f>RES_hhdet_in_emi!J$152</f>
        <v>0</v>
      </c>
      <c r="K338" s="164">
        <f>RES_hhdet_in_emi!K$152</f>
        <v>0</v>
      </c>
      <c r="L338" s="164">
        <f>RES_hhdet_in_emi!L$152</f>
        <v>0</v>
      </c>
      <c r="M338" s="164">
        <f>RES_hhdet_in_emi!M$152</f>
        <v>0</v>
      </c>
      <c r="N338" s="164">
        <f>RES_hhdet_in_emi!N$152</f>
        <v>0</v>
      </c>
      <c r="O338" s="164">
        <f>RES_hhdet_in_emi!O$152</f>
        <v>0</v>
      </c>
      <c r="P338" s="164">
        <f>RES_hhdet_in_emi!P$152</f>
        <v>0</v>
      </c>
      <c r="Q338" s="164">
        <f>RES_hhdet_in_emi!Q$152</f>
        <v>0</v>
      </c>
    </row>
    <row r="339" spans="1:17" ht="12" customHeight="1" x14ac:dyDescent="0.25">
      <c r="A339" s="163" t="s">
        <v>142</v>
      </c>
      <c r="B339" s="162"/>
      <c r="C339" s="162">
        <f>RES_hhdet_in_emi!C$153</f>
        <v>0</v>
      </c>
      <c r="D339" s="162">
        <f>RES_hhdet_in_emi!D$153</f>
        <v>0</v>
      </c>
      <c r="E339" s="162">
        <f>RES_hhdet_in_emi!E$153</f>
        <v>0</v>
      </c>
      <c r="F339" s="162">
        <f>RES_hhdet_in_emi!F$153</f>
        <v>0</v>
      </c>
      <c r="G339" s="162">
        <f>RES_hhdet_in_emi!G$153</f>
        <v>0</v>
      </c>
      <c r="H339" s="162">
        <f>RES_hhdet_in_emi!H$153</f>
        <v>0</v>
      </c>
      <c r="I339" s="162">
        <f>RES_hhdet_in_emi!I$153</f>
        <v>0</v>
      </c>
      <c r="J339" s="162">
        <f>RES_hhdet_in_emi!J$153</f>
        <v>0</v>
      </c>
      <c r="K339" s="162">
        <f>RES_hhdet_in_emi!K$153</f>
        <v>0</v>
      </c>
      <c r="L339" s="162">
        <f>RES_hhdet_in_emi!L$153</f>
        <v>0</v>
      </c>
      <c r="M339" s="162">
        <f>RES_hhdet_in_emi!M$153</f>
        <v>0</v>
      </c>
      <c r="N339" s="162">
        <f>RES_hhdet_in_emi!N$153</f>
        <v>0</v>
      </c>
      <c r="O339" s="162">
        <f>RES_hhdet_in_emi!O$153</f>
        <v>0</v>
      </c>
      <c r="P339" s="162">
        <f>RES_hhdet_in_emi!P$153</f>
        <v>0</v>
      </c>
      <c r="Q339" s="162">
        <f>RES_hhdet_in_emi!Q$153</f>
        <v>0</v>
      </c>
    </row>
    <row r="340" spans="1:17" ht="12" customHeight="1" x14ac:dyDescent="0.25">
      <c r="A340" s="161" t="s">
        <v>141</v>
      </c>
      <c r="B340" s="160"/>
      <c r="C340" s="160">
        <f>SUM(C341:C342)</f>
        <v>0</v>
      </c>
      <c r="D340" s="160">
        <f t="shared" ref="D340:Q340" si="90">SUM(D341:D342)</f>
        <v>0</v>
      </c>
      <c r="E340" s="160">
        <f t="shared" si="90"/>
        <v>0</v>
      </c>
      <c r="F340" s="160">
        <f t="shared" si="90"/>
        <v>0</v>
      </c>
      <c r="G340" s="160">
        <f t="shared" si="90"/>
        <v>0</v>
      </c>
      <c r="H340" s="160">
        <f t="shared" si="90"/>
        <v>0</v>
      </c>
      <c r="I340" s="160">
        <f t="shared" si="90"/>
        <v>0</v>
      </c>
      <c r="J340" s="160">
        <f t="shared" si="90"/>
        <v>0</v>
      </c>
      <c r="K340" s="160">
        <f t="shared" si="90"/>
        <v>0</v>
      </c>
      <c r="L340" s="160">
        <f t="shared" si="90"/>
        <v>0</v>
      </c>
      <c r="M340" s="160">
        <f t="shared" si="90"/>
        <v>0</v>
      </c>
      <c r="N340" s="160">
        <f t="shared" si="90"/>
        <v>0</v>
      </c>
      <c r="O340" s="160">
        <f t="shared" si="90"/>
        <v>0</v>
      </c>
      <c r="P340" s="160">
        <f t="shared" si="90"/>
        <v>0</v>
      </c>
      <c r="Q340" s="160">
        <f t="shared" si="90"/>
        <v>0</v>
      </c>
    </row>
    <row r="341" spans="1:17" ht="12" customHeight="1" x14ac:dyDescent="0.25">
      <c r="A341" s="148" t="s">
        <v>60</v>
      </c>
      <c r="B341" s="156"/>
      <c r="C341" s="156">
        <f>RES_hhdet_in_emi!C$155</f>
        <v>0</v>
      </c>
      <c r="D341" s="156">
        <f>RES_hhdet_in_emi!D$155</f>
        <v>0</v>
      </c>
      <c r="E341" s="156">
        <f>RES_hhdet_in_emi!E$155</f>
        <v>0</v>
      </c>
      <c r="F341" s="156">
        <f>RES_hhdet_in_emi!F$155</f>
        <v>0</v>
      </c>
      <c r="G341" s="156">
        <f>RES_hhdet_in_emi!G$155</f>
        <v>0</v>
      </c>
      <c r="H341" s="156">
        <f>RES_hhdet_in_emi!H$155</f>
        <v>0</v>
      </c>
      <c r="I341" s="156">
        <f>RES_hhdet_in_emi!I$155</f>
        <v>0</v>
      </c>
      <c r="J341" s="156">
        <f>RES_hhdet_in_emi!J$155</f>
        <v>0</v>
      </c>
      <c r="K341" s="156">
        <f>RES_hhdet_in_emi!K$155</f>
        <v>0</v>
      </c>
      <c r="L341" s="156">
        <f>RES_hhdet_in_emi!L$155</f>
        <v>0</v>
      </c>
      <c r="M341" s="156">
        <f>RES_hhdet_in_emi!M$155</f>
        <v>0</v>
      </c>
      <c r="N341" s="156">
        <f>RES_hhdet_in_emi!N$155</f>
        <v>0</v>
      </c>
      <c r="O341" s="156">
        <f>RES_hhdet_in_emi!O$155</f>
        <v>0</v>
      </c>
      <c r="P341" s="156">
        <f>RES_hhdet_in_emi!P$155</f>
        <v>0</v>
      </c>
      <c r="Q341" s="156">
        <f>RES_hhdet_in_emi!Q$155</f>
        <v>0</v>
      </c>
    </row>
    <row r="342" spans="1:17" ht="12" customHeight="1" x14ac:dyDescent="0.25">
      <c r="A342" s="148" t="s">
        <v>59</v>
      </c>
      <c r="B342" s="156"/>
      <c r="C342" s="156">
        <f>RES_hhdet_in_emi!C$156</f>
        <v>0</v>
      </c>
      <c r="D342" s="156">
        <f>RES_hhdet_in_emi!D$156</f>
        <v>0</v>
      </c>
      <c r="E342" s="156">
        <f>RES_hhdet_in_emi!E$156</f>
        <v>0</v>
      </c>
      <c r="F342" s="156">
        <f>RES_hhdet_in_emi!F$156</f>
        <v>0</v>
      </c>
      <c r="G342" s="156">
        <f>RES_hhdet_in_emi!G$156</f>
        <v>0</v>
      </c>
      <c r="H342" s="156">
        <f>RES_hhdet_in_emi!H$156</f>
        <v>0</v>
      </c>
      <c r="I342" s="156">
        <f>RES_hhdet_in_emi!I$156</f>
        <v>0</v>
      </c>
      <c r="J342" s="156">
        <f>RES_hhdet_in_emi!J$156</f>
        <v>0</v>
      </c>
      <c r="K342" s="156">
        <f>RES_hhdet_in_emi!K$156</f>
        <v>0</v>
      </c>
      <c r="L342" s="156">
        <f>RES_hhdet_in_emi!L$156</f>
        <v>0</v>
      </c>
      <c r="M342" s="156">
        <f>RES_hhdet_in_emi!M$156</f>
        <v>0</v>
      </c>
      <c r="N342" s="156">
        <f>RES_hhdet_in_emi!N$156</f>
        <v>0</v>
      </c>
      <c r="O342" s="156">
        <f>RES_hhdet_in_emi!O$156</f>
        <v>0</v>
      </c>
      <c r="P342" s="156">
        <f>RES_hhdet_in_emi!P$156</f>
        <v>0</v>
      </c>
      <c r="Q342" s="156">
        <f>RES_hhdet_in_emi!Q$156</f>
        <v>0</v>
      </c>
    </row>
    <row r="343" spans="1:17" ht="12" customHeight="1" x14ac:dyDescent="0.25">
      <c r="A343" s="158" t="s">
        <v>62</v>
      </c>
      <c r="B343" s="157"/>
      <c r="C343" s="157">
        <f>SUM(C344:C345)</f>
        <v>0</v>
      </c>
      <c r="D343" s="157">
        <f t="shared" ref="D343:Q343" si="91">SUM(D344:D345)</f>
        <v>0</v>
      </c>
      <c r="E343" s="157">
        <f t="shared" si="91"/>
        <v>0</v>
      </c>
      <c r="F343" s="157">
        <f t="shared" si="91"/>
        <v>0</v>
      </c>
      <c r="G343" s="157">
        <f t="shared" si="91"/>
        <v>0</v>
      </c>
      <c r="H343" s="157">
        <f t="shared" si="91"/>
        <v>0</v>
      </c>
      <c r="I343" s="157">
        <f t="shared" si="91"/>
        <v>0</v>
      </c>
      <c r="J343" s="157">
        <f t="shared" si="91"/>
        <v>0</v>
      </c>
      <c r="K343" s="157">
        <f t="shared" si="91"/>
        <v>0</v>
      </c>
      <c r="L343" s="157">
        <f t="shared" si="91"/>
        <v>0</v>
      </c>
      <c r="M343" s="157">
        <f t="shared" si="91"/>
        <v>0</v>
      </c>
      <c r="N343" s="157">
        <f t="shared" si="91"/>
        <v>0</v>
      </c>
      <c r="O343" s="157">
        <f t="shared" si="91"/>
        <v>0</v>
      </c>
      <c r="P343" s="157">
        <f t="shared" si="91"/>
        <v>0</v>
      </c>
      <c r="Q343" s="157">
        <f t="shared" si="91"/>
        <v>0</v>
      </c>
    </row>
    <row r="344" spans="1:17" ht="12" customHeight="1" x14ac:dyDescent="0.25">
      <c r="A344" s="23" t="s">
        <v>57</v>
      </c>
      <c r="B344" s="156"/>
      <c r="C344" s="156">
        <f>RES_hhdet_in_emi!C$158</f>
        <v>0</v>
      </c>
      <c r="D344" s="156">
        <f>RES_hhdet_in_emi!D$158</f>
        <v>0</v>
      </c>
      <c r="E344" s="156">
        <f>RES_hhdet_in_emi!E$158</f>
        <v>0</v>
      </c>
      <c r="F344" s="156">
        <f>RES_hhdet_in_emi!F$158</f>
        <v>0</v>
      </c>
      <c r="G344" s="156">
        <f>RES_hhdet_in_emi!G$158</f>
        <v>0</v>
      </c>
      <c r="H344" s="156">
        <f>RES_hhdet_in_emi!H$158</f>
        <v>0</v>
      </c>
      <c r="I344" s="156">
        <f>RES_hhdet_in_emi!I$158</f>
        <v>0</v>
      </c>
      <c r="J344" s="156">
        <f>RES_hhdet_in_emi!J$158</f>
        <v>0</v>
      </c>
      <c r="K344" s="156">
        <f>RES_hhdet_in_emi!K$158</f>
        <v>0</v>
      </c>
      <c r="L344" s="156">
        <f>RES_hhdet_in_emi!L$158</f>
        <v>0</v>
      </c>
      <c r="M344" s="156">
        <f>RES_hhdet_in_emi!M$158</f>
        <v>0</v>
      </c>
      <c r="N344" s="156">
        <f>RES_hhdet_in_emi!N$158</f>
        <v>0</v>
      </c>
      <c r="O344" s="156">
        <f>RES_hhdet_in_emi!O$158</f>
        <v>0</v>
      </c>
      <c r="P344" s="156">
        <f>RES_hhdet_in_emi!P$158</f>
        <v>0</v>
      </c>
      <c r="Q344" s="156">
        <f>RES_hhdet_in_emi!Q$158</f>
        <v>0</v>
      </c>
    </row>
    <row r="345" spans="1:17" ht="12" customHeight="1" x14ac:dyDescent="0.25">
      <c r="A345" s="29" t="s">
        <v>140</v>
      </c>
      <c r="B345" s="57"/>
      <c r="C345" s="57">
        <f>RES_hhdet_in_emi!C$159</f>
        <v>0</v>
      </c>
      <c r="D345" s="57">
        <f>RES_hhdet_in_emi!D$159</f>
        <v>0</v>
      </c>
      <c r="E345" s="57">
        <f>RES_hhdet_in_emi!E$159</f>
        <v>0</v>
      </c>
      <c r="F345" s="57">
        <f>RES_hhdet_in_emi!F$159</f>
        <v>0</v>
      </c>
      <c r="G345" s="57">
        <f>RES_hhdet_in_emi!G$159</f>
        <v>0</v>
      </c>
      <c r="H345" s="57">
        <f>RES_hhdet_in_emi!H$159</f>
        <v>0</v>
      </c>
      <c r="I345" s="57">
        <f>RES_hhdet_in_emi!I$159</f>
        <v>0</v>
      </c>
      <c r="J345" s="57">
        <f>RES_hhdet_in_emi!J$159</f>
        <v>0</v>
      </c>
      <c r="K345" s="57">
        <f>RES_hhdet_in_emi!K$159</f>
        <v>0</v>
      </c>
      <c r="L345" s="57">
        <f>RES_hhdet_in_emi!L$159</f>
        <v>0</v>
      </c>
      <c r="M345" s="57">
        <f>RES_hhdet_in_emi!M$159</f>
        <v>0</v>
      </c>
      <c r="N345" s="57">
        <f>RES_hhdet_in_emi!N$159</f>
        <v>0</v>
      </c>
      <c r="O345" s="57">
        <f>RES_hhdet_in_emi!O$159</f>
        <v>0</v>
      </c>
      <c r="P345" s="57">
        <f>RES_hhdet_in_emi!P$159</f>
        <v>0</v>
      </c>
      <c r="Q345" s="57">
        <f>RES_hhdet_in_emi!Q$159</f>
        <v>0</v>
      </c>
    </row>
    <row r="347" spans="1:17" ht="12" customHeight="1" x14ac:dyDescent="0.25">
      <c r="A347" s="152" t="s">
        <v>189</v>
      </c>
      <c r="B347" s="168"/>
      <c r="C347" s="168">
        <f t="shared" ref="C347:Q347" si="92">C348+C350+C352+C361</f>
        <v>0</v>
      </c>
      <c r="D347" s="168">
        <f t="shared" si="92"/>
        <v>0</v>
      </c>
      <c r="E347" s="168">
        <f t="shared" si="92"/>
        <v>0</v>
      </c>
      <c r="F347" s="168">
        <f t="shared" si="92"/>
        <v>0</v>
      </c>
      <c r="G347" s="168">
        <f t="shared" si="92"/>
        <v>0</v>
      </c>
      <c r="H347" s="168">
        <f t="shared" si="92"/>
        <v>0</v>
      </c>
      <c r="I347" s="168">
        <f t="shared" si="92"/>
        <v>0</v>
      </c>
      <c r="J347" s="168">
        <f t="shared" si="92"/>
        <v>0</v>
      </c>
      <c r="K347" s="168">
        <f t="shared" si="92"/>
        <v>0</v>
      </c>
      <c r="L347" s="168">
        <f t="shared" si="92"/>
        <v>0</v>
      </c>
      <c r="M347" s="168">
        <f t="shared" si="92"/>
        <v>0</v>
      </c>
      <c r="N347" s="168">
        <f t="shared" si="92"/>
        <v>0</v>
      </c>
      <c r="O347" s="168">
        <f t="shared" si="92"/>
        <v>0</v>
      </c>
      <c r="P347" s="168">
        <f t="shared" si="92"/>
        <v>0</v>
      </c>
      <c r="Q347" s="168">
        <f t="shared" si="92"/>
        <v>0</v>
      </c>
    </row>
    <row r="348" spans="1:17" ht="12" customHeight="1" x14ac:dyDescent="0.25">
      <c r="A348" s="158" t="s">
        <v>65</v>
      </c>
      <c r="B348" s="157"/>
      <c r="C348" s="157">
        <f t="shared" ref="C348:Q348" si="93">C349</f>
        <v>0</v>
      </c>
      <c r="D348" s="157">
        <f t="shared" si="93"/>
        <v>0</v>
      </c>
      <c r="E348" s="157">
        <f t="shared" si="93"/>
        <v>0</v>
      </c>
      <c r="F348" s="157">
        <f t="shared" si="93"/>
        <v>0</v>
      </c>
      <c r="G348" s="157">
        <f t="shared" si="93"/>
        <v>0</v>
      </c>
      <c r="H348" s="157">
        <f t="shared" si="93"/>
        <v>0</v>
      </c>
      <c r="I348" s="157">
        <f t="shared" si="93"/>
        <v>0</v>
      </c>
      <c r="J348" s="157">
        <f t="shared" si="93"/>
        <v>0</v>
      </c>
      <c r="K348" s="157">
        <f t="shared" si="93"/>
        <v>0</v>
      </c>
      <c r="L348" s="157">
        <f t="shared" si="93"/>
        <v>0</v>
      </c>
      <c r="M348" s="157">
        <f t="shared" si="93"/>
        <v>0</v>
      </c>
      <c r="N348" s="157">
        <f t="shared" si="93"/>
        <v>0</v>
      </c>
      <c r="O348" s="157">
        <f t="shared" si="93"/>
        <v>0</v>
      </c>
      <c r="P348" s="157">
        <f t="shared" si="93"/>
        <v>0</v>
      </c>
      <c r="Q348" s="157">
        <f t="shared" si="93"/>
        <v>0</v>
      </c>
    </row>
    <row r="349" spans="1:17" ht="12" customHeight="1" x14ac:dyDescent="0.25">
      <c r="A349" s="23" t="s">
        <v>60</v>
      </c>
      <c r="B349" s="156"/>
      <c r="C349" s="156">
        <f t="shared" ref="C349:Q349" si="94">IF(C277=0,0,C277/0.086*1000000/C$49)</f>
        <v>0</v>
      </c>
      <c r="D349" s="156">
        <f t="shared" si="94"/>
        <v>0</v>
      </c>
      <c r="E349" s="156">
        <f t="shared" si="94"/>
        <v>0</v>
      </c>
      <c r="F349" s="156">
        <f t="shared" si="94"/>
        <v>0</v>
      </c>
      <c r="G349" s="156">
        <f t="shared" si="94"/>
        <v>0</v>
      </c>
      <c r="H349" s="156">
        <f t="shared" si="94"/>
        <v>0</v>
      </c>
      <c r="I349" s="156">
        <f t="shared" si="94"/>
        <v>0</v>
      </c>
      <c r="J349" s="156">
        <f t="shared" si="94"/>
        <v>0</v>
      </c>
      <c r="K349" s="156">
        <f t="shared" si="94"/>
        <v>0</v>
      </c>
      <c r="L349" s="156">
        <f t="shared" si="94"/>
        <v>0</v>
      </c>
      <c r="M349" s="156">
        <f t="shared" si="94"/>
        <v>0</v>
      </c>
      <c r="N349" s="156">
        <f t="shared" si="94"/>
        <v>0</v>
      </c>
      <c r="O349" s="156">
        <f t="shared" si="94"/>
        <v>0</v>
      </c>
      <c r="P349" s="156">
        <f t="shared" si="94"/>
        <v>0</v>
      </c>
      <c r="Q349" s="156">
        <f t="shared" si="94"/>
        <v>0</v>
      </c>
    </row>
    <row r="350" spans="1:17" ht="12" customHeight="1" x14ac:dyDescent="0.25">
      <c r="A350" s="158" t="s">
        <v>112</v>
      </c>
      <c r="B350" s="157"/>
      <c r="C350" s="157">
        <f t="shared" ref="C350:Q350" si="95">C351</f>
        <v>0</v>
      </c>
      <c r="D350" s="157">
        <f t="shared" si="95"/>
        <v>0</v>
      </c>
      <c r="E350" s="157">
        <f t="shared" si="95"/>
        <v>0</v>
      </c>
      <c r="F350" s="157">
        <f t="shared" si="95"/>
        <v>0</v>
      </c>
      <c r="G350" s="157">
        <f t="shared" si="95"/>
        <v>0</v>
      </c>
      <c r="H350" s="157">
        <f t="shared" si="95"/>
        <v>0</v>
      </c>
      <c r="I350" s="157">
        <f t="shared" si="95"/>
        <v>0</v>
      </c>
      <c r="J350" s="157">
        <f t="shared" si="95"/>
        <v>0</v>
      </c>
      <c r="K350" s="157">
        <f t="shared" si="95"/>
        <v>0</v>
      </c>
      <c r="L350" s="157">
        <f t="shared" si="95"/>
        <v>0</v>
      </c>
      <c r="M350" s="157">
        <f t="shared" si="95"/>
        <v>0</v>
      </c>
      <c r="N350" s="157">
        <f t="shared" si="95"/>
        <v>0</v>
      </c>
      <c r="O350" s="157">
        <f t="shared" si="95"/>
        <v>0</v>
      </c>
      <c r="P350" s="157">
        <f t="shared" si="95"/>
        <v>0</v>
      </c>
      <c r="Q350" s="157">
        <f t="shared" si="95"/>
        <v>0</v>
      </c>
    </row>
    <row r="351" spans="1:17" ht="12" customHeight="1" x14ac:dyDescent="0.25">
      <c r="A351" s="23" t="s">
        <v>60</v>
      </c>
      <c r="B351" s="156"/>
      <c r="C351" s="156">
        <f t="shared" ref="C351:Q351" si="96">IF(C279=0,0,C279/0.086*1000000/C$49)</f>
        <v>0</v>
      </c>
      <c r="D351" s="156">
        <f t="shared" si="96"/>
        <v>0</v>
      </c>
      <c r="E351" s="156">
        <f t="shared" si="96"/>
        <v>0</v>
      </c>
      <c r="F351" s="156">
        <f t="shared" si="96"/>
        <v>0</v>
      </c>
      <c r="G351" s="156">
        <f t="shared" si="96"/>
        <v>0</v>
      </c>
      <c r="H351" s="156">
        <f t="shared" si="96"/>
        <v>0</v>
      </c>
      <c r="I351" s="156">
        <f t="shared" si="96"/>
        <v>0</v>
      </c>
      <c r="J351" s="156">
        <f t="shared" si="96"/>
        <v>0</v>
      </c>
      <c r="K351" s="156">
        <f t="shared" si="96"/>
        <v>0</v>
      </c>
      <c r="L351" s="156">
        <f t="shared" si="96"/>
        <v>0</v>
      </c>
      <c r="M351" s="156">
        <f t="shared" si="96"/>
        <v>0</v>
      </c>
      <c r="N351" s="156">
        <f t="shared" si="96"/>
        <v>0</v>
      </c>
      <c r="O351" s="156">
        <f t="shared" si="96"/>
        <v>0</v>
      </c>
      <c r="P351" s="156">
        <f t="shared" si="96"/>
        <v>0</v>
      </c>
      <c r="Q351" s="156">
        <f t="shared" si="96"/>
        <v>0</v>
      </c>
    </row>
    <row r="352" spans="1:17" ht="12" customHeight="1" x14ac:dyDescent="0.25">
      <c r="A352" s="158" t="s">
        <v>63</v>
      </c>
      <c r="B352" s="157"/>
      <c r="C352" s="157">
        <f t="shared" ref="C352:Q352" si="97">IF(C280=0,0,C280/0.086*1000000/SUM(C$53:C$56))</f>
        <v>0</v>
      </c>
      <c r="D352" s="157">
        <f t="shared" si="97"/>
        <v>0</v>
      </c>
      <c r="E352" s="157">
        <f t="shared" si="97"/>
        <v>0</v>
      </c>
      <c r="F352" s="157">
        <f t="shared" si="97"/>
        <v>0</v>
      </c>
      <c r="G352" s="157">
        <f t="shared" si="97"/>
        <v>0</v>
      </c>
      <c r="H352" s="157">
        <f t="shared" si="97"/>
        <v>0</v>
      </c>
      <c r="I352" s="157">
        <f t="shared" si="97"/>
        <v>0</v>
      </c>
      <c r="J352" s="157">
        <f t="shared" si="97"/>
        <v>0</v>
      </c>
      <c r="K352" s="157">
        <f t="shared" si="97"/>
        <v>0</v>
      </c>
      <c r="L352" s="157">
        <f t="shared" si="97"/>
        <v>0</v>
      </c>
      <c r="M352" s="157">
        <f t="shared" si="97"/>
        <v>0</v>
      </c>
      <c r="N352" s="157">
        <f t="shared" si="97"/>
        <v>0</v>
      </c>
      <c r="O352" s="157">
        <f t="shared" si="97"/>
        <v>0</v>
      </c>
      <c r="P352" s="157">
        <f t="shared" si="97"/>
        <v>0</v>
      </c>
      <c r="Q352" s="157">
        <f t="shared" si="97"/>
        <v>0</v>
      </c>
    </row>
    <row r="353" spans="1:17" ht="12" customHeight="1" x14ac:dyDescent="0.25">
      <c r="A353" s="167" t="s">
        <v>144</v>
      </c>
      <c r="B353" s="132"/>
      <c r="C353" s="132">
        <f t="shared" ref="C353:Q353" si="98">IF(C281=0,0,C281/0.086*1000000/C$53)</f>
        <v>0</v>
      </c>
      <c r="D353" s="132">
        <f t="shared" si="98"/>
        <v>0</v>
      </c>
      <c r="E353" s="132">
        <f t="shared" si="98"/>
        <v>0</v>
      </c>
      <c r="F353" s="132">
        <f t="shared" si="98"/>
        <v>0</v>
      </c>
      <c r="G353" s="132">
        <f t="shared" si="98"/>
        <v>0</v>
      </c>
      <c r="H353" s="132">
        <f t="shared" si="98"/>
        <v>0</v>
      </c>
      <c r="I353" s="132">
        <f t="shared" si="98"/>
        <v>0</v>
      </c>
      <c r="J353" s="132">
        <f t="shared" si="98"/>
        <v>0</v>
      </c>
      <c r="K353" s="132">
        <f t="shared" si="98"/>
        <v>0</v>
      </c>
      <c r="L353" s="132">
        <f t="shared" si="98"/>
        <v>0</v>
      </c>
      <c r="M353" s="132">
        <f t="shared" si="98"/>
        <v>0</v>
      </c>
      <c r="N353" s="132">
        <f t="shared" si="98"/>
        <v>0</v>
      </c>
      <c r="O353" s="132">
        <f t="shared" si="98"/>
        <v>0</v>
      </c>
      <c r="P353" s="132">
        <f t="shared" si="98"/>
        <v>0</v>
      </c>
      <c r="Q353" s="132">
        <f t="shared" si="98"/>
        <v>0</v>
      </c>
    </row>
    <row r="354" spans="1:17" ht="12" customHeight="1" x14ac:dyDescent="0.25">
      <c r="A354" s="167" t="s">
        <v>143</v>
      </c>
      <c r="B354" s="132"/>
      <c r="C354" s="132">
        <f t="shared" ref="C354:Q354" si="99">IF(C282=0,0,C282/0.086*1000000/C$54)</f>
        <v>0</v>
      </c>
      <c r="D354" s="132">
        <f t="shared" si="99"/>
        <v>0</v>
      </c>
      <c r="E354" s="132">
        <f t="shared" si="99"/>
        <v>0</v>
      </c>
      <c r="F354" s="132">
        <f t="shared" si="99"/>
        <v>0</v>
      </c>
      <c r="G354" s="132">
        <f t="shared" si="99"/>
        <v>0</v>
      </c>
      <c r="H354" s="132">
        <f t="shared" si="99"/>
        <v>0</v>
      </c>
      <c r="I354" s="132">
        <f t="shared" si="99"/>
        <v>0</v>
      </c>
      <c r="J354" s="132">
        <f t="shared" si="99"/>
        <v>0</v>
      </c>
      <c r="K354" s="132">
        <f t="shared" si="99"/>
        <v>0</v>
      </c>
      <c r="L354" s="132">
        <f t="shared" si="99"/>
        <v>0</v>
      </c>
      <c r="M354" s="132">
        <f t="shared" si="99"/>
        <v>0</v>
      </c>
      <c r="N354" s="132">
        <f t="shared" si="99"/>
        <v>0</v>
      </c>
      <c r="O354" s="132">
        <f t="shared" si="99"/>
        <v>0</v>
      </c>
      <c r="P354" s="132">
        <f t="shared" si="99"/>
        <v>0</v>
      </c>
      <c r="Q354" s="132">
        <f t="shared" si="99"/>
        <v>0</v>
      </c>
    </row>
    <row r="355" spans="1:17" ht="12" customHeight="1" x14ac:dyDescent="0.25">
      <c r="A355" s="166" t="s">
        <v>57</v>
      </c>
      <c r="B355" s="165"/>
      <c r="C355" s="165">
        <f t="shared" ref="C355:Q356" si="100">IF(C283=0,0,C283/0.086*1000000/C$54)</f>
        <v>0</v>
      </c>
      <c r="D355" s="165">
        <f t="shared" si="100"/>
        <v>0</v>
      </c>
      <c r="E355" s="165">
        <f t="shared" si="100"/>
        <v>0</v>
      </c>
      <c r="F355" s="165">
        <f t="shared" si="100"/>
        <v>0</v>
      </c>
      <c r="G355" s="165">
        <f t="shared" si="100"/>
        <v>0</v>
      </c>
      <c r="H355" s="165">
        <f t="shared" si="100"/>
        <v>0</v>
      </c>
      <c r="I355" s="165">
        <f t="shared" si="100"/>
        <v>0</v>
      </c>
      <c r="J355" s="165">
        <f t="shared" si="100"/>
        <v>0</v>
      </c>
      <c r="K355" s="165">
        <f t="shared" si="100"/>
        <v>0</v>
      </c>
      <c r="L355" s="165">
        <f t="shared" si="100"/>
        <v>0</v>
      </c>
      <c r="M355" s="165">
        <f t="shared" si="100"/>
        <v>0</v>
      </c>
      <c r="N355" s="165">
        <f t="shared" si="100"/>
        <v>0</v>
      </c>
      <c r="O355" s="165">
        <f t="shared" si="100"/>
        <v>0</v>
      </c>
      <c r="P355" s="165">
        <f t="shared" si="100"/>
        <v>0</v>
      </c>
      <c r="Q355" s="165">
        <f t="shared" si="100"/>
        <v>0</v>
      </c>
    </row>
    <row r="356" spans="1:17" ht="12" customHeight="1" x14ac:dyDescent="0.25">
      <c r="A356" s="147" t="s">
        <v>59</v>
      </c>
      <c r="B356" s="164"/>
      <c r="C356" s="164">
        <f t="shared" si="100"/>
        <v>0</v>
      </c>
      <c r="D356" s="164">
        <f t="shared" si="100"/>
        <v>0</v>
      </c>
      <c r="E356" s="164">
        <f t="shared" si="100"/>
        <v>0</v>
      </c>
      <c r="F356" s="164">
        <f t="shared" si="100"/>
        <v>0</v>
      </c>
      <c r="G356" s="164">
        <f t="shared" si="100"/>
        <v>0</v>
      </c>
      <c r="H356" s="164">
        <f t="shared" si="100"/>
        <v>0</v>
      </c>
      <c r="I356" s="164">
        <f t="shared" si="100"/>
        <v>0</v>
      </c>
      <c r="J356" s="164">
        <f t="shared" si="100"/>
        <v>0</v>
      </c>
      <c r="K356" s="164">
        <f t="shared" si="100"/>
        <v>0</v>
      </c>
      <c r="L356" s="164">
        <f t="shared" si="100"/>
        <v>0</v>
      </c>
      <c r="M356" s="164">
        <f t="shared" si="100"/>
        <v>0</v>
      </c>
      <c r="N356" s="164">
        <f t="shared" si="100"/>
        <v>0</v>
      </c>
      <c r="O356" s="164">
        <f t="shared" si="100"/>
        <v>0</v>
      </c>
      <c r="P356" s="164">
        <f t="shared" si="100"/>
        <v>0</v>
      </c>
      <c r="Q356" s="164">
        <f t="shared" si="100"/>
        <v>0</v>
      </c>
    </row>
    <row r="357" spans="1:17" ht="12" customHeight="1" x14ac:dyDescent="0.25">
      <c r="A357" s="163" t="s">
        <v>142</v>
      </c>
      <c r="B357" s="162"/>
      <c r="C357" s="162">
        <f t="shared" ref="C357:Q357" si="101">IF(C285=0,0,C285/0.086*1000000/C$55)</f>
        <v>0</v>
      </c>
      <c r="D357" s="162">
        <f t="shared" si="101"/>
        <v>0</v>
      </c>
      <c r="E357" s="162">
        <f t="shared" si="101"/>
        <v>0</v>
      </c>
      <c r="F357" s="162">
        <f t="shared" si="101"/>
        <v>0</v>
      </c>
      <c r="G357" s="162">
        <f t="shared" si="101"/>
        <v>0</v>
      </c>
      <c r="H357" s="162">
        <f t="shared" si="101"/>
        <v>0</v>
      </c>
      <c r="I357" s="162">
        <f t="shared" si="101"/>
        <v>0</v>
      </c>
      <c r="J357" s="162">
        <f t="shared" si="101"/>
        <v>0</v>
      </c>
      <c r="K357" s="162">
        <f t="shared" si="101"/>
        <v>0</v>
      </c>
      <c r="L357" s="162">
        <f t="shared" si="101"/>
        <v>0</v>
      </c>
      <c r="M357" s="162">
        <f t="shared" si="101"/>
        <v>0</v>
      </c>
      <c r="N357" s="162">
        <f t="shared" si="101"/>
        <v>0</v>
      </c>
      <c r="O357" s="162">
        <f t="shared" si="101"/>
        <v>0</v>
      </c>
      <c r="P357" s="162">
        <f t="shared" si="101"/>
        <v>0</v>
      </c>
      <c r="Q357" s="162">
        <f t="shared" si="101"/>
        <v>0</v>
      </c>
    </row>
    <row r="358" spans="1:17" ht="12" customHeight="1" x14ac:dyDescent="0.25">
      <c r="A358" s="161" t="s">
        <v>141</v>
      </c>
      <c r="B358" s="160"/>
      <c r="C358" s="160">
        <f t="shared" ref="C358:Q358" si="102">IF(C286=0,0,C286/0.086*1000000/C$56)</f>
        <v>0</v>
      </c>
      <c r="D358" s="160">
        <f t="shared" si="102"/>
        <v>0</v>
      </c>
      <c r="E358" s="160">
        <f t="shared" si="102"/>
        <v>0</v>
      </c>
      <c r="F358" s="160">
        <f t="shared" si="102"/>
        <v>0</v>
      </c>
      <c r="G358" s="160">
        <f t="shared" si="102"/>
        <v>0</v>
      </c>
      <c r="H358" s="160">
        <f t="shared" si="102"/>
        <v>0</v>
      </c>
      <c r="I358" s="160">
        <f t="shared" si="102"/>
        <v>0</v>
      </c>
      <c r="J358" s="160">
        <f t="shared" si="102"/>
        <v>0</v>
      </c>
      <c r="K358" s="160">
        <f t="shared" si="102"/>
        <v>0</v>
      </c>
      <c r="L358" s="160">
        <f t="shared" si="102"/>
        <v>0</v>
      </c>
      <c r="M358" s="160">
        <f t="shared" si="102"/>
        <v>0</v>
      </c>
      <c r="N358" s="160">
        <f t="shared" si="102"/>
        <v>0</v>
      </c>
      <c r="O358" s="160">
        <f t="shared" si="102"/>
        <v>0</v>
      </c>
      <c r="P358" s="160">
        <f t="shared" si="102"/>
        <v>0</v>
      </c>
      <c r="Q358" s="160">
        <f t="shared" si="102"/>
        <v>0</v>
      </c>
    </row>
    <row r="359" spans="1:17" ht="12" customHeight="1" x14ac:dyDescent="0.25">
      <c r="A359" s="148" t="s">
        <v>60</v>
      </c>
      <c r="B359" s="156"/>
      <c r="C359" s="156">
        <f t="shared" ref="C359:Q360" si="103">IF(C287=0,0,C287/0.086*1000000/C$56)</f>
        <v>0</v>
      </c>
      <c r="D359" s="156">
        <f t="shared" si="103"/>
        <v>0</v>
      </c>
      <c r="E359" s="156">
        <f t="shared" si="103"/>
        <v>0</v>
      </c>
      <c r="F359" s="156">
        <f t="shared" si="103"/>
        <v>0</v>
      </c>
      <c r="G359" s="156">
        <f t="shared" si="103"/>
        <v>0</v>
      </c>
      <c r="H359" s="156">
        <f t="shared" si="103"/>
        <v>0</v>
      </c>
      <c r="I359" s="156">
        <f t="shared" si="103"/>
        <v>0</v>
      </c>
      <c r="J359" s="156">
        <f t="shared" si="103"/>
        <v>0</v>
      </c>
      <c r="K359" s="156">
        <f t="shared" si="103"/>
        <v>0</v>
      </c>
      <c r="L359" s="156">
        <f t="shared" si="103"/>
        <v>0</v>
      </c>
      <c r="M359" s="156">
        <f t="shared" si="103"/>
        <v>0</v>
      </c>
      <c r="N359" s="156">
        <f t="shared" si="103"/>
        <v>0</v>
      </c>
      <c r="O359" s="156">
        <f t="shared" si="103"/>
        <v>0</v>
      </c>
      <c r="P359" s="156">
        <f t="shared" si="103"/>
        <v>0</v>
      </c>
      <c r="Q359" s="156">
        <f t="shared" si="103"/>
        <v>0</v>
      </c>
    </row>
    <row r="360" spans="1:17" ht="12" customHeight="1" x14ac:dyDescent="0.25">
      <c r="A360" s="148" t="s">
        <v>59</v>
      </c>
      <c r="B360" s="156"/>
      <c r="C360" s="156">
        <f t="shared" si="103"/>
        <v>0</v>
      </c>
      <c r="D360" s="156">
        <f t="shared" si="103"/>
        <v>0</v>
      </c>
      <c r="E360" s="156">
        <f t="shared" si="103"/>
        <v>0</v>
      </c>
      <c r="F360" s="156">
        <f t="shared" si="103"/>
        <v>0</v>
      </c>
      <c r="G360" s="156">
        <f t="shared" si="103"/>
        <v>0</v>
      </c>
      <c r="H360" s="156">
        <f t="shared" si="103"/>
        <v>0</v>
      </c>
      <c r="I360" s="156">
        <f t="shared" si="103"/>
        <v>0</v>
      </c>
      <c r="J360" s="156">
        <f t="shared" si="103"/>
        <v>0</v>
      </c>
      <c r="K360" s="156">
        <f t="shared" si="103"/>
        <v>0</v>
      </c>
      <c r="L360" s="156">
        <f t="shared" si="103"/>
        <v>0</v>
      </c>
      <c r="M360" s="156">
        <f t="shared" si="103"/>
        <v>0</v>
      </c>
      <c r="N360" s="156">
        <f t="shared" si="103"/>
        <v>0</v>
      </c>
      <c r="O360" s="156">
        <f t="shared" si="103"/>
        <v>0</v>
      </c>
      <c r="P360" s="156">
        <f t="shared" si="103"/>
        <v>0</v>
      </c>
      <c r="Q360" s="156">
        <f t="shared" si="103"/>
        <v>0</v>
      </c>
    </row>
    <row r="361" spans="1:17" ht="12" customHeight="1" x14ac:dyDescent="0.25">
      <c r="A361" s="158" t="s">
        <v>62</v>
      </c>
      <c r="B361" s="157"/>
      <c r="C361" s="157">
        <f t="shared" ref="C361:Q361" si="104">IF(C289=0,0,C289/0.086*1000000/SUM(C$58:C$59))</f>
        <v>0</v>
      </c>
      <c r="D361" s="157">
        <f t="shared" si="104"/>
        <v>0</v>
      </c>
      <c r="E361" s="157">
        <f t="shared" si="104"/>
        <v>0</v>
      </c>
      <c r="F361" s="157">
        <f t="shared" si="104"/>
        <v>0</v>
      </c>
      <c r="G361" s="157">
        <f t="shared" si="104"/>
        <v>0</v>
      </c>
      <c r="H361" s="157">
        <f t="shared" si="104"/>
        <v>0</v>
      </c>
      <c r="I361" s="157">
        <f t="shared" si="104"/>
        <v>0</v>
      </c>
      <c r="J361" s="157">
        <f t="shared" si="104"/>
        <v>0</v>
      </c>
      <c r="K361" s="157">
        <f t="shared" si="104"/>
        <v>0</v>
      </c>
      <c r="L361" s="157">
        <f t="shared" si="104"/>
        <v>0</v>
      </c>
      <c r="M361" s="157">
        <f t="shared" si="104"/>
        <v>0</v>
      </c>
      <c r="N361" s="157">
        <f t="shared" si="104"/>
        <v>0</v>
      </c>
      <c r="O361" s="157">
        <f t="shared" si="104"/>
        <v>0</v>
      </c>
      <c r="P361" s="157">
        <f t="shared" si="104"/>
        <v>0</v>
      </c>
      <c r="Q361" s="157">
        <f t="shared" si="104"/>
        <v>0</v>
      </c>
    </row>
    <row r="362" spans="1:17" ht="12" customHeight="1" x14ac:dyDescent="0.25">
      <c r="A362" s="23" t="s">
        <v>57</v>
      </c>
      <c r="B362" s="156"/>
      <c r="C362" s="156">
        <f t="shared" ref="C362:Q362" si="105">IF(C290=0,0,C290/0.086*1000000/C$58)</f>
        <v>0</v>
      </c>
      <c r="D362" s="156">
        <f t="shared" si="105"/>
        <v>0</v>
      </c>
      <c r="E362" s="156">
        <f t="shared" si="105"/>
        <v>0</v>
      </c>
      <c r="F362" s="156">
        <f t="shared" si="105"/>
        <v>0</v>
      </c>
      <c r="G362" s="156">
        <f t="shared" si="105"/>
        <v>0</v>
      </c>
      <c r="H362" s="156">
        <f t="shared" si="105"/>
        <v>0</v>
      </c>
      <c r="I362" s="156">
        <f t="shared" si="105"/>
        <v>0</v>
      </c>
      <c r="J362" s="156">
        <f t="shared" si="105"/>
        <v>0</v>
      </c>
      <c r="K362" s="156">
        <f t="shared" si="105"/>
        <v>0</v>
      </c>
      <c r="L362" s="156">
        <f t="shared" si="105"/>
        <v>0</v>
      </c>
      <c r="M362" s="156">
        <f t="shared" si="105"/>
        <v>0</v>
      </c>
      <c r="N362" s="156">
        <f t="shared" si="105"/>
        <v>0</v>
      </c>
      <c r="O362" s="156">
        <f t="shared" si="105"/>
        <v>0</v>
      </c>
      <c r="P362" s="156">
        <f t="shared" si="105"/>
        <v>0</v>
      </c>
      <c r="Q362" s="156">
        <f t="shared" si="105"/>
        <v>0</v>
      </c>
    </row>
    <row r="363" spans="1:17" ht="12" customHeight="1" x14ac:dyDescent="0.25">
      <c r="A363" s="29" t="s">
        <v>140</v>
      </c>
      <c r="B363" s="57"/>
      <c r="C363" s="57">
        <f t="shared" ref="C363:Q363" si="106">IF(C291=0,0,C291/0.086*1000000/C$59)</f>
        <v>0</v>
      </c>
      <c r="D363" s="57">
        <f t="shared" si="106"/>
        <v>0</v>
      </c>
      <c r="E363" s="57">
        <f t="shared" si="106"/>
        <v>0</v>
      </c>
      <c r="F363" s="57">
        <f t="shared" si="106"/>
        <v>0</v>
      </c>
      <c r="G363" s="57">
        <f t="shared" si="106"/>
        <v>0</v>
      </c>
      <c r="H363" s="57">
        <f t="shared" si="106"/>
        <v>0</v>
      </c>
      <c r="I363" s="57">
        <f t="shared" si="106"/>
        <v>0</v>
      </c>
      <c r="J363" s="57">
        <f t="shared" si="106"/>
        <v>0</v>
      </c>
      <c r="K363" s="57">
        <f t="shared" si="106"/>
        <v>0</v>
      </c>
      <c r="L363" s="57">
        <f t="shared" si="106"/>
        <v>0</v>
      </c>
      <c r="M363" s="57">
        <f t="shared" si="106"/>
        <v>0</v>
      </c>
      <c r="N363" s="57">
        <f t="shared" si="106"/>
        <v>0</v>
      </c>
      <c r="O363" s="57">
        <f t="shared" si="106"/>
        <v>0</v>
      </c>
      <c r="P363" s="57">
        <f t="shared" si="106"/>
        <v>0</v>
      </c>
      <c r="Q363" s="57">
        <f t="shared" si="106"/>
        <v>0</v>
      </c>
    </row>
    <row r="365" spans="1:17" ht="12" customHeight="1" x14ac:dyDescent="0.25">
      <c r="A365" s="152" t="s">
        <v>188</v>
      </c>
      <c r="B365" s="168"/>
      <c r="C365" s="168">
        <f t="shared" ref="C365:Q365" si="107">C366+C368+C370+C379</f>
        <v>0</v>
      </c>
      <c r="D365" s="168">
        <f t="shared" si="107"/>
        <v>0</v>
      </c>
      <c r="E365" s="168">
        <f t="shared" si="107"/>
        <v>0</v>
      </c>
      <c r="F365" s="168">
        <f t="shared" si="107"/>
        <v>0</v>
      </c>
      <c r="G365" s="168">
        <f t="shared" si="107"/>
        <v>0</v>
      </c>
      <c r="H365" s="168">
        <f t="shared" si="107"/>
        <v>0</v>
      </c>
      <c r="I365" s="168">
        <f t="shared" si="107"/>
        <v>0</v>
      </c>
      <c r="J365" s="168">
        <f t="shared" si="107"/>
        <v>0</v>
      </c>
      <c r="K365" s="168">
        <f t="shared" si="107"/>
        <v>0</v>
      </c>
      <c r="L365" s="168">
        <f t="shared" si="107"/>
        <v>0</v>
      </c>
      <c r="M365" s="168">
        <f t="shared" si="107"/>
        <v>0</v>
      </c>
      <c r="N365" s="168">
        <f t="shared" si="107"/>
        <v>0</v>
      </c>
      <c r="O365" s="168">
        <f t="shared" si="107"/>
        <v>0</v>
      </c>
      <c r="P365" s="168">
        <f t="shared" si="107"/>
        <v>0</v>
      </c>
      <c r="Q365" s="168">
        <f t="shared" si="107"/>
        <v>0</v>
      </c>
    </row>
    <row r="366" spans="1:17" ht="12" customHeight="1" x14ac:dyDescent="0.25">
      <c r="A366" s="158" t="s">
        <v>65</v>
      </c>
      <c r="B366" s="157"/>
      <c r="C366" s="157">
        <f t="shared" ref="C366:Q366" si="108">C367</f>
        <v>0</v>
      </c>
      <c r="D366" s="157">
        <f t="shared" si="108"/>
        <v>0</v>
      </c>
      <c r="E366" s="157">
        <f t="shared" si="108"/>
        <v>0</v>
      </c>
      <c r="F366" s="157">
        <f t="shared" si="108"/>
        <v>0</v>
      </c>
      <c r="G366" s="157">
        <f t="shared" si="108"/>
        <v>0</v>
      </c>
      <c r="H366" s="157">
        <f t="shared" si="108"/>
        <v>0</v>
      </c>
      <c r="I366" s="157">
        <f t="shared" si="108"/>
        <v>0</v>
      </c>
      <c r="J366" s="157">
        <f t="shared" si="108"/>
        <v>0</v>
      </c>
      <c r="K366" s="157">
        <f t="shared" si="108"/>
        <v>0</v>
      </c>
      <c r="L366" s="157">
        <f t="shared" si="108"/>
        <v>0</v>
      </c>
      <c r="M366" s="157">
        <f t="shared" si="108"/>
        <v>0</v>
      </c>
      <c r="N366" s="157">
        <f t="shared" si="108"/>
        <v>0</v>
      </c>
      <c r="O366" s="157">
        <f t="shared" si="108"/>
        <v>0</v>
      </c>
      <c r="P366" s="157">
        <f t="shared" si="108"/>
        <v>0</v>
      </c>
      <c r="Q366" s="157">
        <f t="shared" si="108"/>
        <v>0</v>
      </c>
    </row>
    <row r="367" spans="1:17" ht="12" customHeight="1" x14ac:dyDescent="0.25">
      <c r="A367" s="23" t="s">
        <v>60</v>
      </c>
      <c r="B367" s="156"/>
      <c r="C367" s="156">
        <f t="shared" ref="C367:Q367" si="109">IF(C295=0,0,C295/0.086*1000000/C$49)</f>
        <v>0</v>
      </c>
      <c r="D367" s="156">
        <f t="shared" si="109"/>
        <v>0</v>
      </c>
      <c r="E367" s="156">
        <f t="shared" si="109"/>
        <v>0</v>
      </c>
      <c r="F367" s="156">
        <f t="shared" si="109"/>
        <v>0</v>
      </c>
      <c r="G367" s="156">
        <f t="shared" si="109"/>
        <v>0</v>
      </c>
      <c r="H367" s="156">
        <f t="shared" si="109"/>
        <v>0</v>
      </c>
      <c r="I367" s="156">
        <f t="shared" si="109"/>
        <v>0</v>
      </c>
      <c r="J367" s="156">
        <f t="shared" si="109"/>
        <v>0</v>
      </c>
      <c r="K367" s="156">
        <f t="shared" si="109"/>
        <v>0</v>
      </c>
      <c r="L367" s="156">
        <f t="shared" si="109"/>
        <v>0</v>
      </c>
      <c r="M367" s="156">
        <f t="shared" si="109"/>
        <v>0</v>
      </c>
      <c r="N367" s="156">
        <f t="shared" si="109"/>
        <v>0</v>
      </c>
      <c r="O367" s="156">
        <f t="shared" si="109"/>
        <v>0</v>
      </c>
      <c r="P367" s="156">
        <f t="shared" si="109"/>
        <v>0</v>
      </c>
      <c r="Q367" s="156">
        <f t="shared" si="109"/>
        <v>0</v>
      </c>
    </row>
    <row r="368" spans="1:17" ht="12" customHeight="1" x14ac:dyDescent="0.25">
      <c r="A368" s="158" t="s">
        <v>112</v>
      </c>
      <c r="B368" s="157"/>
      <c r="C368" s="157">
        <f t="shared" ref="C368:Q368" si="110">C369</f>
        <v>0</v>
      </c>
      <c r="D368" s="157">
        <f t="shared" si="110"/>
        <v>0</v>
      </c>
      <c r="E368" s="157">
        <f t="shared" si="110"/>
        <v>0</v>
      </c>
      <c r="F368" s="157">
        <f t="shared" si="110"/>
        <v>0</v>
      </c>
      <c r="G368" s="157">
        <f t="shared" si="110"/>
        <v>0</v>
      </c>
      <c r="H368" s="157">
        <f t="shared" si="110"/>
        <v>0</v>
      </c>
      <c r="I368" s="157">
        <f t="shared" si="110"/>
        <v>0</v>
      </c>
      <c r="J368" s="157">
        <f t="shared" si="110"/>
        <v>0</v>
      </c>
      <c r="K368" s="157">
        <f t="shared" si="110"/>
        <v>0</v>
      </c>
      <c r="L368" s="157">
        <f t="shared" si="110"/>
        <v>0</v>
      </c>
      <c r="M368" s="157">
        <f t="shared" si="110"/>
        <v>0</v>
      </c>
      <c r="N368" s="157">
        <f t="shared" si="110"/>
        <v>0</v>
      </c>
      <c r="O368" s="157">
        <f t="shared" si="110"/>
        <v>0</v>
      </c>
      <c r="P368" s="157">
        <f t="shared" si="110"/>
        <v>0</v>
      </c>
      <c r="Q368" s="157">
        <f t="shared" si="110"/>
        <v>0</v>
      </c>
    </row>
    <row r="369" spans="1:17" ht="12" customHeight="1" x14ac:dyDescent="0.25">
      <c r="A369" s="23" t="s">
        <v>60</v>
      </c>
      <c r="B369" s="156"/>
      <c r="C369" s="156">
        <f t="shared" ref="C369:Q369" si="111">IF(C297=0,0,C297/0.086*1000000/C$49)</f>
        <v>0</v>
      </c>
      <c r="D369" s="156">
        <f t="shared" si="111"/>
        <v>0</v>
      </c>
      <c r="E369" s="156">
        <f t="shared" si="111"/>
        <v>0</v>
      </c>
      <c r="F369" s="156">
        <f t="shared" si="111"/>
        <v>0</v>
      </c>
      <c r="G369" s="156">
        <f t="shared" si="111"/>
        <v>0</v>
      </c>
      <c r="H369" s="156">
        <f t="shared" si="111"/>
        <v>0</v>
      </c>
      <c r="I369" s="156">
        <f t="shared" si="111"/>
        <v>0</v>
      </c>
      <c r="J369" s="156">
        <f t="shared" si="111"/>
        <v>0</v>
      </c>
      <c r="K369" s="156">
        <f t="shared" si="111"/>
        <v>0</v>
      </c>
      <c r="L369" s="156">
        <f t="shared" si="111"/>
        <v>0</v>
      </c>
      <c r="M369" s="156">
        <f t="shared" si="111"/>
        <v>0</v>
      </c>
      <c r="N369" s="156">
        <f t="shared" si="111"/>
        <v>0</v>
      </c>
      <c r="O369" s="156">
        <f t="shared" si="111"/>
        <v>0</v>
      </c>
      <c r="P369" s="156">
        <f t="shared" si="111"/>
        <v>0</v>
      </c>
      <c r="Q369" s="156">
        <f t="shared" si="111"/>
        <v>0</v>
      </c>
    </row>
    <row r="370" spans="1:17" ht="12" customHeight="1" x14ac:dyDescent="0.25">
      <c r="A370" s="158" t="s">
        <v>63</v>
      </c>
      <c r="B370" s="157"/>
      <c r="C370" s="157">
        <f t="shared" ref="C370:Q370" si="112">IF(C298=0,0,C298/0.086*1000000/SUM(C$53:C$56))</f>
        <v>0</v>
      </c>
      <c r="D370" s="157">
        <f t="shared" si="112"/>
        <v>0</v>
      </c>
      <c r="E370" s="157">
        <f t="shared" si="112"/>
        <v>0</v>
      </c>
      <c r="F370" s="157">
        <f t="shared" si="112"/>
        <v>0</v>
      </c>
      <c r="G370" s="157">
        <f t="shared" si="112"/>
        <v>0</v>
      </c>
      <c r="H370" s="157">
        <f t="shared" si="112"/>
        <v>0</v>
      </c>
      <c r="I370" s="157">
        <f t="shared" si="112"/>
        <v>0</v>
      </c>
      <c r="J370" s="157">
        <f t="shared" si="112"/>
        <v>0</v>
      </c>
      <c r="K370" s="157">
        <f t="shared" si="112"/>
        <v>0</v>
      </c>
      <c r="L370" s="157">
        <f t="shared" si="112"/>
        <v>0</v>
      </c>
      <c r="M370" s="157">
        <f t="shared" si="112"/>
        <v>0</v>
      </c>
      <c r="N370" s="157">
        <f t="shared" si="112"/>
        <v>0</v>
      </c>
      <c r="O370" s="157">
        <f t="shared" si="112"/>
        <v>0</v>
      </c>
      <c r="P370" s="157">
        <f t="shared" si="112"/>
        <v>0</v>
      </c>
      <c r="Q370" s="157">
        <f t="shared" si="112"/>
        <v>0</v>
      </c>
    </row>
    <row r="371" spans="1:17" ht="12" customHeight="1" x14ac:dyDescent="0.25">
      <c r="A371" s="167" t="s">
        <v>144</v>
      </c>
      <c r="B371" s="132"/>
      <c r="C371" s="132">
        <f t="shared" ref="C371:Q371" si="113">IF(C299=0,0,C299/0.086*1000000/C$53)</f>
        <v>0</v>
      </c>
      <c r="D371" s="132">
        <f t="shared" si="113"/>
        <v>0</v>
      </c>
      <c r="E371" s="132">
        <f t="shared" si="113"/>
        <v>0</v>
      </c>
      <c r="F371" s="132">
        <f t="shared" si="113"/>
        <v>0</v>
      </c>
      <c r="G371" s="132">
        <f t="shared" si="113"/>
        <v>0</v>
      </c>
      <c r="H371" s="132">
        <f t="shared" si="113"/>
        <v>0</v>
      </c>
      <c r="I371" s="132">
        <f t="shared" si="113"/>
        <v>0</v>
      </c>
      <c r="J371" s="132">
        <f t="shared" si="113"/>
        <v>0</v>
      </c>
      <c r="K371" s="132">
        <f t="shared" si="113"/>
        <v>0</v>
      </c>
      <c r="L371" s="132">
        <f t="shared" si="113"/>
        <v>0</v>
      </c>
      <c r="M371" s="132">
        <f t="shared" si="113"/>
        <v>0</v>
      </c>
      <c r="N371" s="132">
        <f t="shared" si="113"/>
        <v>0</v>
      </c>
      <c r="O371" s="132">
        <f t="shared" si="113"/>
        <v>0</v>
      </c>
      <c r="P371" s="132">
        <f t="shared" si="113"/>
        <v>0</v>
      </c>
      <c r="Q371" s="132">
        <f t="shared" si="113"/>
        <v>0</v>
      </c>
    </row>
    <row r="372" spans="1:17" ht="12" customHeight="1" x14ac:dyDescent="0.25">
      <c r="A372" s="167" t="s">
        <v>143</v>
      </c>
      <c r="B372" s="132"/>
      <c r="C372" s="132">
        <f t="shared" ref="C372:Q374" si="114">IF(C300=0,0,C300/0.086*1000000/C$54)</f>
        <v>0</v>
      </c>
      <c r="D372" s="132">
        <f t="shared" si="114"/>
        <v>0</v>
      </c>
      <c r="E372" s="132">
        <f t="shared" si="114"/>
        <v>0</v>
      </c>
      <c r="F372" s="132">
        <f t="shared" si="114"/>
        <v>0</v>
      </c>
      <c r="G372" s="132">
        <f t="shared" si="114"/>
        <v>0</v>
      </c>
      <c r="H372" s="132">
        <f t="shared" si="114"/>
        <v>0</v>
      </c>
      <c r="I372" s="132">
        <f t="shared" si="114"/>
        <v>0</v>
      </c>
      <c r="J372" s="132">
        <f t="shared" si="114"/>
        <v>0</v>
      </c>
      <c r="K372" s="132">
        <f t="shared" si="114"/>
        <v>0</v>
      </c>
      <c r="L372" s="132">
        <f t="shared" si="114"/>
        <v>0</v>
      </c>
      <c r="M372" s="132">
        <f t="shared" si="114"/>
        <v>0</v>
      </c>
      <c r="N372" s="132">
        <f t="shared" si="114"/>
        <v>0</v>
      </c>
      <c r="O372" s="132">
        <f t="shared" si="114"/>
        <v>0</v>
      </c>
      <c r="P372" s="132">
        <f t="shared" si="114"/>
        <v>0</v>
      </c>
      <c r="Q372" s="132">
        <f t="shared" si="114"/>
        <v>0</v>
      </c>
    </row>
    <row r="373" spans="1:17" ht="12" customHeight="1" x14ac:dyDescent="0.25">
      <c r="A373" s="166" t="s">
        <v>57</v>
      </c>
      <c r="B373" s="165"/>
      <c r="C373" s="165">
        <f t="shared" si="114"/>
        <v>0</v>
      </c>
      <c r="D373" s="165">
        <f t="shared" si="114"/>
        <v>0</v>
      </c>
      <c r="E373" s="165">
        <f t="shared" si="114"/>
        <v>0</v>
      </c>
      <c r="F373" s="165">
        <f t="shared" si="114"/>
        <v>0</v>
      </c>
      <c r="G373" s="165">
        <f t="shared" si="114"/>
        <v>0</v>
      </c>
      <c r="H373" s="165">
        <f t="shared" si="114"/>
        <v>0</v>
      </c>
      <c r="I373" s="165">
        <f t="shared" si="114"/>
        <v>0</v>
      </c>
      <c r="J373" s="165">
        <f t="shared" si="114"/>
        <v>0</v>
      </c>
      <c r="K373" s="165">
        <f t="shared" si="114"/>
        <v>0</v>
      </c>
      <c r="L373" s="165">
        <f t="shared" si="114"/>
        <v>0</v>
      </c>
      <c r="M373" s="165">
        <f t="shared" si="114"/>
        <v>0</v>
      </c>
      <c r="N373" s="165">
        <f t="shared" si="114"/>
        <v>0</v>
      </c>
      <c r="O373" s="165">
        <f t="shared" si="114"/>
        <v>0</v>
      </c>
      <c r="P373" s="165">
        <f t="shared" si="114"/>
        <v>0</v>
      </c>
      <c r="Q373" s="165">
        <f t="shared" si="114"/>
        <v>0</v>
      </c>
    </row>
    <row r="374" spans="1:17" ht="12" customHeight="1" x14ac:dyDescent="0.25">
      <c r="A374" s="147" t="s">
        <v>59</v>
      </c>
      <c r="B374" s="164"/>
      <c r="C374" s="164">
        <f t="shared" si="114"/>
        <v>0</v>
      </c>
      <c r="D374" s="164">
        <f t="shared" si="114"/>
        <v>0</v>
      </c>
      <c r="E374" s="164">
        <f t="shared" si="114"/>
        <v>0</v>
      </c>
      <c r="F374" s="164">
        <f t="shared" si="114"/>
        <v>0</v>
      </c>
      <c r="G374" s="164">
        <f t="shared" si="114"/>
        <v>0</v>
      </c>
      <c r="H374" s="164">
        <f t="shared" si="114"/>
        <v>0</v>
      </c>
      <c r="I374" s="164">
        <f t="shared" si="114"/>
        <v>0</v>
      </c>
      <c r="J374" s="164">
        <f t="shared" si="114"/>
        <v>0</v>
      </c>
      <c r="K374" s="164">
        <f t="shared" si="114"/>
        <v>0</v>
      </c>
      <c r="L374" s="164">
        <f t="shared" si="114"/>
        <v>0</v>
      </c>
      <c r="M374" s="164">
        <f t="shared" si="114"/>
        <v>0</v>
      </c>
      <c r="N374" s="164">
        <f t="shared" si="114"/>
        <v>0</v>
      </c>
      <c r="O374" s="164">
        <f t="shared" si="114"/>
        <v>0</v>
      </c>
      <c r="P374" s="164">
        <f t="shared" si="114"/>
        <v>0</v>
      </c>
      <c r="Q374" s="164">
        <f t="shared" si="114"/>
        <v>0</v>
      </c>
    </row>
    <row r="375" spans="1:17" ht="12" customHeight="1" x14ac:dyDescent="0.25">
      <c r="A375" s="163" t="s">
        <v>142</v>
      </c>
      <c r="B375" s="162"/>
      <c r="C375" s="162">
        <f t="shared" ref="C375:Q375" si="115">IF(C303=0,0,C303/0.086*1000000/C$55)</f>
        <v>0</v>
      </c>
      <c r="D375" s="162">
        <f t="shared" si="115"/>
        <v>0</v>
      </c>
      <c r="E375" s="162">
        <f t="shared" si="115"/>
        <v>0</v>
      </c>
      <c r="F375" s="162">
        <f t="shared" si="115"/>
        <v>0</v>
      </c>
      <c r="G375" s="162">
        <f t="shared" si="115"/>
        <v>0</v>
      </c>
      <c r="H375" s="162">
        <f t="shared" si="115"/>
        <v>0</v>
      </c>
      <c r="I375" s="162">
        <f t="shared" si="115"/>
        <v>0</v>
      </c>
      <c r="J375" s="162">
        <f t="shared" si="115"/>
        <v>0</v>
      </c>
      <c r="K375" s="162">
        <f t="shared" si="115"/>
        <v>0</v>
      </c>
      <c r="L375" s="162">
        <f t="shared" si="115"/>
        <v>0</v>
      </c>
      <c r="M375" s="162">
        <f t="shared" si="115"/>
        <v>0</v>
      </c>
      <c r="N375" s="162">
        <f t="shared" si="115"/>
        <v>0</v>
      </c>
      <c r="O375" s="162">
        <f t="shared" si="115"/>
        <v>0</v>
      </c>
      <c r="P375" s="162">
        <f t="shared" si="115"/>
        <v>0</v>
      </c>
      <c r="Q375" s="162">
        <f t="shared" si="115"/>
        <v>0</v>
      </c>
    </row>
    <row r="376" spans="1:17" ht="12" customHeight="1" x14ac:dyDescent="0.25">
      <c r="A376" s="161" t="s">
        <v>141</v>
      </c>
      <c r="B376" s="160"/>
      <c r="C376" s="160">
        <f t="shared" ref="C376:Q378" si="116">IF(C304=0,0,C304/0.086*1000000/C$56)</f>
        <v>0</v>
      </c>
      <c r="D376" s="160">
        <f t="shared" si="116"/>
        <v>0</v>
      </c>
      <c r="E376" s="160">
        <f t="shared" si="116"/>
        <v>0</v>
      </c>
      <c r="F376" s="160">
        <f t="shared" si="116"/>
        <v>0</v>
      </c>
      <c r="G376" s="160">
        <f t="shared" si="116"/>
        <v>0</v>
      </c>
      <c r="H376" s="160">
        <f t="shared" si="116"/>
        <v>0</v>
      </c>
      <c r="I376" s="160">
        <f t="shared" si="116"/>
        <v>0</v>
      </c>
      <c r="J376" s="160">
        <f t="shared" si="116"/>
        <v>0</v>
      </c>
      <c r="K376" s="160">
        <f t="shared" si="116"/>
        <v>0</v>
      </c>
      <c r="L376" s="160">
        <f t="shared" si="116"/>
        <v>0</v>
      </c>
      <c r="M376" s="160">
        <f t="shared" si="116"/>
        <v>0</v>
      </c>
      <c r="N376" s="160">
        <f t="shared" si="116"/>
        <v>0</v>
      </c>
      <c r="O376" s="160">
        <f t="shared" si="116"/>
        <v>0</v>
      </c>
      <c r="P376" s="160">
        <f t="shared" si="116"/>
        <v>0</v>
      </c>
      <c r="Q376" s="160">
        <f t="shared" si="116"/>
        <v>0</v>
      </c>
    </row>
    <row r="377" spans="1:17" ht="12" customHeight="1" x14ac:dyDescent="0.25">
      <c r="A377" s="148" t="s">
        <v>60</v>
      </c>
      <c r="B377" s="156"/>
      <c r="C377" s="156">
        <f t="shared" si="116"/>
        <v>0</v>
      </c>
      <c r="D377" s="156">
        <f t="shared" si="116"/>
        <v>0</v>
      </c>
      <c r="E377" s="156">
        <f t="shared" si="116"/>
        <v>0</v>
      </c>
      <c r="F377" s="156">
        <f t="shared" si="116"/>
        <v>0</v>
      </c>
      <c r="G377" s="156">
        <f t="shared" si="116"/>
        <v>0</v>
      </c>
      <c r="H377" s="156">
        <f t="shared" si="116"/>
        <v>0</v>
      </c>
      <c r="I377" s="156">
        <f t="shared" si="116"/>
        <v>0</v>
      </c>
      <c r="J377" s="156">
        <f t="shared" si="116"/>
        <v>0</v>
      </c>
      <c r="K377" s="156">
        <f t="shared" si="116"/>
        <v>0</v>
      </c>
      <c r="L377" s="156">
        <f t="shared" si="116"/>
        <v>0</v>
      </c>
      <c r="M377" s="156">
        <f t="shared" si="116"/>
        <v>0</v>
      </c>
      <c r="N377" s="156">
        <f t="shared" si="116"/>
        <v>0</v>
      </c>
      <c r="O377" s="156">
        <f t="shared" si="116"/>
        <v>0</v>
      </c>
      <c r="P377" s="156">
        <f t="shared" si="116"/>
        <v>0</v>
      </c>
      <c r="Q377" s="156">
        <f t="shared" si="116"/>
        <v>0</v>
      </c>
    </row>
    <row r="378" spans="1:17" ht="12" customHeight="1" x14ac:dyDescent="0.25">
      <c r="A378" s="148" t="s">
        <v>59</v>
      </c>
      <c r="B378" s="156"/>
      <c r="C378" s="156">
        <f t="shared" si="116"/>
        <v>0</v>
      </c>
      <c r="D378" s="156">
        <f t="shared" si="116"/>
        <v>0</v>
      </c>
      <c r="E378" s="156">
        <f t="shared" si="116"/>
        <v>0</v>
      </c>
      <c r="F378" s="156">
        <f t="shared" si="116"/>
        <v>0</v>
      </c>
      <c r="G378" s="156">
        <f t="shared" si="116"/>
        <v>0</v>
      </c>
      <c r="H378" s="156">
        <f t="shared" si="116"/>
        <v>0</v>
      </c>
      <c r="I378" s="156">
        <f t="shared" si="116"/>
        <v>0</v>
      </c>
      <c r="J378" s="156">
        <f t="shared" si="116"/>
        <v>0</v>
      </c>
      <c r="K378" s="156">
        <f t="shared" si="116"/>
        <v>0</v>
      </c>
      <c r="L378" s="156">
        <f t="shared" si="116"/>
        <v>0</v>
      </c>
      <c r="M378" s="156">
        <f t="shared" si="116"/>
        <v>0</v>
      </c>
      <c r="N378" s="156">
        <f t="shared" si="116"/>
        <v>0</v>
      </c>
      <c r="O378" s="156">
        <f t="shared" si="116"/>
        <v>0</v>
      </c>
      <c r="P378" s="156">
        <f t="shared" si="116"/>
        <v>0</v>
      </c>
      <c r="Q378" s="156">
        <f t="shared" si="116"/>
        <v>0</v>
      </c>
    </row>
    <row r="379" spans="1:17" ht="12" customHeight="1" x14ac:dyDescent="0.25">
      <c r="A379" s="158" t="s">
        <v>62</v>
      </c>
      <c r="B379" s="157"/>
      <c r="C379" s="157">
        <f t="shared" ref="C379:Q379" si="117">IF(C307=0,0,C307/0.086*1000000/SUM(C$58:C$59))</f>
        <v>0</v>
      </c>
      <c r="D379" s="157">
        <f t="shared" si="117"/>
        <v>0</v>
      </c>
      <c r="E379" s="157">
        <f t="shared" si="117"/>
        <v>0</v>
      </c>
      <c r="F379" s="157">
        <f t="shared" si="117"/>
        <v>0</v>
      </c>
      <c r="G379" s="157">
        <f t="shared" si="117"/>
        <v>0</v>
      </c>
      <c r="H379" s="157">
        <f t="shared" si="117"/>
        <v>0</v>
      </c>
      <c r="I379" s="157">
        <f t="shared" si="117"/>
        <v>0</v>
      </c>
      <c r="J379" s="157">
        <f t="shared" si="117"/>
        <v>0</v>
      </c>
      <c r="K379" s="157">
        <f t="shared" si="117"/>
        <v>0</v>
      </c>
      <c r="L379" s="157">
        <f t="shared" si="117"/>
        <v>0</v>
      </c>
      <c r="M379" s="157">
        <f t="shared" si="117"/>
        <v>0</v>
      </c>
      <c r="N379" s="157">
        <f t="shared" si="117"/>
        <v>0</v>
      </c>
      <c r="O379" s="157">
        <f t="shared" si="117"/>
        <v>0</v>
      </c>
      <c r="P379" s="157">
        <f t="shared" si="117"/>
        <v>0</v>
      </c>
      <c r="Q379" s="157">
        <f t="shared" si="117"/>
        <v>0</v>
      </c>
    </row>
    <row r="380" spans="1:17" ht="12" customHeight="1" x14ac:dyDescent="0.25">
      <c r="A380" s="23" t="s">
        <v>57</v>
      </c>
      <c r="B380" s="156"/>
      <c r="C380" s="156">
        <f t="shared" ref="C380:Q380" si="118">IF(C308=0,0,C308/0.086*1000000/C$58)</f>
        <v>0</v>
      </c>
      <c r="D380" s="156">
        <f t="shared" si="118"/>
        <v>0</v>
      </c>
      <c r="E380" s="156">
        <f t="shared" si="118"/>
        <v>0</v>
      </c>
      <c r="F380" s="156">
        <f t="shared" si="118"/>
        <v>0</v>
      </c>
      <c r="G380" s="156">
        <f t="shared" si="118"/>
        <v>0</v>
      </c>
      <c r="H380" s="156">
        <f t="shared" si="118"/>
        <v>0</v>
      </c>
      <c r="I380" s="156">
        <f t="shared" si="118"/>
        <v>0</v>
      </c>
      <c r="J380" s="156">
        <f t="shared" si="118"/>
        <v>0</v>
      </c>
      <c r="K380" s="156">
        <f t="shared" si="118"/>
        <v>0</v>
      </c>
      <c r="L380" s="156">
        <f t="shared" si="118"/>
        <v>0</v>
      </c>
      <c r="M380" s="156">
        <f t="shared" si="118"/>
        <v>0</v>
      </c>
      <c r="N380" s="156">
        <f t="shared" si="118"/>
        <v>0</v>
      </c>
      <c r="O380" s="156">
        <f t="shared" si="118"/>
        <v>0</v>
      </c>
      <c r="P380" s="156">
        <f t="shared" si="118"/>
        <v>0</v>
      </c>
      <c r="Q380" s="156">
        <f t="shared" si="118"/>
        <v>0</v>
      </c>
    </row>
    <row r="381" spans="1:17" ht="12" customHeight="1" x14ac:dyDescent="0.25">
      <c r="A381" s="29" t="s">
        <v>140</v>
      </c>
      <c r="B381" s="57"/>
      <c r="C381" s="57">
        <f t="shared" ref="C381:Q381" si="119">IF(C309=0,0,C309/0.086*1000000/C$59)</f>
        <v>0</v>
      </c>
      <c r="D381" s="57">
        <f t="shared" si="119"/>
        <v>0</v>
      </c>
      <c r="E381" s="57">
        <f t="shared" si="119"/>
        <v>0</v>
      </c>
      <c r="F381" s="57">
        <f t="shared" si="119"/>
        <v>0</v>
      </c>
      <c r="G381" s="57">
        <f t="shared" si="119"/>
        <v>0</v>
      </c>
      <c r="H381" s="57">
        <f t="shared" si="119"/>
        <v>0</v>
      </c>
      <c r="I381" s="57">
        <f t="shared" si="119"/>
        <v>0</v>
      </c>
      <c r="J381" s="57">
        <f t="shared" si="119"/>
        <v>0</v>
      </c>
      <c r="K381" s="57">
        <f t="shared" si="119"/>
        <v>0</v>
      </c>
      <c r="L381" s="57">
        <f t="shared" si="119"/>
        <v>0</v>
      </c>
      <c r="M381" s="57">
        <f t="shared" si="119"/>
        <v>0</v>
      </c>
      <c r="N381" s="57">
        <f t="shared" si="119"/>
        <v>0</v>
      </c>
      <c r="O381" s="57">
        <f t="shared" si="119"/>
        <v>0</v>
      </c>
      <c r="P381" s="57">
        <f t="shared" si="119"/>
        <v>0</v>
      </c>
      <c r="Q381" s="57">
        <f t="shared" si="119"/>
        <v>0</v>
      </c>
    </row>
    <row r="383" spans="1:17" ht="12" customHeight="1" x14ac:dyDescent="0.25">
      <c r="A383" s="152" t="s">
        <v>187</v>
      </c>
      <c r="B383" s="168"/>
      <c r="C383" s="168">
        <f t="shared" ref="C383:Q383" si="120">C384+C386+C388+C397</f>
        <v>0</v>
      </c>
      <c r="D383" s="168">
        <f t="shared" si="120"/>
        <v>0</v>
      </c>
      <c r="E383" s="168">
        <f t="shared" si="120"/>
        <v>0</v>
      </c>
      <c r="F383" s="168">
        <f t="shared" si="120"/>
        <v>0</v>
      </c>
      <c r="G383" s="168">
        <f t="shared" si="120"/>
        <v>0</v>
      </c>
      <c r="H383" s="168">
        <f t="shared" si="120"/>
        <v>0</v>
      </c>
      <c r="I383" s="168">
        <f t="shared" si="120"/>
        <v>0</v>
      </c>
      <c r="J383" s="168">
        <f t="shared" si="120"/>
        <v>0</v>
      </c>
      <c r="K383" s="168">
        <f t="shared" si="120"/>
        <v>0</v>
      </c>
      <c r="L383" s="168">
        <f t="shared" si="120"/>
        <v>0</v>
      </c>
      <c r="M383" s="168">
        <f t="shared" si="120"/>
        <v>0</v>
      </c>
      <c r="N383" s="168">
        <f t="shared" si="120"/>
        <v>0</v>
      </c>
      <c r="O383" s="168">
        <f t="shared" si="120"/>
        <v>0</v>
      </c>
      <c r="P383" s="168">
        <f t="shared" si="120"/>
        <v>0</v>
      </c>
      <c r="Q383" s="168">
        <f t="shared" si="120"/>
        <v>0</v>
      </c>
    </row>
    <row r="384" spans="1:17" ht="12" customHeight="1" x14ac:dyDescent="0.25">
      <c r="A384" s="158" t="s">
        <v>65</v>
      </c>
      <c r="B384" s="157"/>
      <c r="C384" s="157">
        <f t="shared" ref="C384:Q384" si="121">C385</f>
        <v>0</v>
      </c>
      <c r="D384" s="157">
        <f t="shared" si="121"/>
        <v>0</v>
      </c>
      <c r="E384" s="157">
        <f t="shared" si="121"/>
        <v>0</v>
      </c>
      <c r="F384" s="157">
        <f t="shared" si="121"/>
        <v>0</v>
      </c>
      <c r="G384" s="157">
        <f t="shared" si="121"/>
        <v>0</v>
      </c>
      <c r="H384" s="157">
        <f t="shared" si="121"/>
        <v>0</v>
      </c>
      <c r="I384" s="157">
        <f t="shared" si="121"/>
        <v>0</v>
      </c>
      <c r="J384" s="157">
        <f t="shared" si="121"/>
        <v>0</v>
      </c>
      <c r="K384" s="157">
        <f t="shared" si="121"/>
        <v>0</v>
      </c>
      <c r="L384" s="157">
        <f t="shared" si="121"/>
        <v>0</v>
      </c>
      <c r="M384" s="157">
        <f t="shared" si="121"/>
        <v>0</v>
      </c>
      <c r="N384" s="157">
        <f t="shared" si="121"/>
        <v>0</v>
      </c>
      <c r="O384" s="157">
        <f t="shared" si="121"/>
        <v>0</v>
      </c>
      <c r="P384" s="157">
        <f t="shared" si="121"/>
        <v>0</v>
      </c>
      <c r="Q384" s="157">
        <f t="shared" si="12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22">IF(C331=0,0,C331*1000000/C$49)</f>
        <v>0</v>
      </c>
      <c r="D385" s="156">
        <f t="shared" si="122"/>
        <v>0</v>
      </c>
      <c r="E385" s="156">
        <f t="shared" si="122"/>
        <v>0</v>
      </c>
      <c r="F385" s="156">
        <f t="shared" si="122"/>
        <v>0</v>
      </c>
      <c r="G385" s="156">
        <f t="shared" si="122"/>
        <v>0</v>
      </c>
      <c r="H385" s="156">
        <f t="shared" si="122"/>
        <v>0</v>
      </c>
      <c r="I385" s="156">
        <f t="shared" si="122"/>
        <v>0</v>
      </c>
      <c r="J385" s="156">
        <f t="shared" si="122"/>
        <v>0</v>
      </c>
      <c r="K385" s="156">
        <f t="shared" si="122"/>
        <v>0</v>
      </c>
      <c r="L385" s="156">
        <f t="shared" si="122"/>
        <v>0</v>
      </c>
      <c r="M385" s="156">
        <f t="shared" si="122"/>
        <v>0</v>
      </c>
      <c r="N385" s="156">
        <f t="shared" si="122"/>
        <v>0</v>
      </c>
      <c r="O385" s="156">
        <f t="shared" si="122"/>
        <v>0</v>
      </c>
      <c r="P385" s="156">
        <f t="shared" si="122"/>
        <v>0</v>
      </c>
      <c r="Q385" s="156">
        <f t="shared" si="122"/>
        <v>0</v>
      </c>
    </row>
    <row r="386" spans="1:17" ht="12" customHeight="1" x14ac:dyDescent="0.25">
      <c r="A386" s="158" t="s">
        <v>112</v>
      </c>
      <c r="B386" s="157"/>
      <c r="C386" s="157">
        <f t="shared" ref="C386:Q386" si="123">C387</f>
        <v>0</v>
      </c>
      <c r="D386" s="157">
        <f t="shared" si="123"/>
        <v>0</v>
      </c>
      <c r="E386" s="157">
        <f t="shared" si="123"/>
        <v>0</v>
      </c>
      <c r="F386" s="157">
        <f t="shared" si="123"/>
        <v>0</v>
      </c>
      <c r="G386" s="157">
        <f t="shared" si="123"/>
        <v>0</v>
      </c>
      <c r="H386" s="157">
        <f t="shared" si="123"/>
        <v>0</v>
      </c>
      <c r="I386" s="157">
        <f t="shared" si="123"/>
        <v>0</v>
      </c>
      <c r="J386" s="157">
        <f t="shared" si="123"/>
        <v>0</v>
      </c>
      <c r="K386" s="157">
        <f t="shared" si="123"/>
        <v>0</v>
      </c>
      <c r="L386" s="157">
        <f t="shared" si="123"/>
        <v>0</v>
      </c>
      <c r="M386" s="157">
        <f t="shared" si="123"/>
        <v>0</v>
      </c>
      <c r="N386" s="157">
        <f t="shared" si="123"/>
        <v>0</v>
      </c>
      <c r="O386" s="157">
        <f t="shared" si="123"/>
        <v>0</v>
      </c>
      <c r="P386" s="157">
        <f t="shared" si="123"/>
        <v>0</v>
      </c>
      <c r="Q386" s="157">
        <f t="shared" si="123"/>
        <v>0</v>
      </c>
    </row>
    <row r="387" spans="1:17" ht="12" customHeight="1" x14ac:dyDescent="0.25">
      <c r="A387" s="23" t="s">
        <v>60</v>
      </c>
      <c r="B387" s="156"/>
      <c r="C387" s="156">
        <f t="shared" ref="C387:Q387" si="124">IF(C333=0,0,C333*1000000/C$49)</f>
        <v>0</v>
      </c>
      <c r="D387" s="156">
        <f t="shared" si="124"/>
        <v>0</v>
      </c>
      <c r="E387" s="156">
        <f t="shared" si="124"/>
        <v>0</v>
      </c>
      <c r="F387" s="156">
        <f t="shared" si="124"/>
        <v>0</v>
      </c>
      <c r="G387" s="156">
        <f t="shared" si="124"/>
        <v>0</v>
      </c>
      <c r="H387" s="156">
        <f t="shared" si="124"/>
        <v>0</v>
      </c>
      <c r="I387" s="156">
        <f t="shared" si="124"/>
        <v>0</v>
      </c>
      <c r="J387" s="156">
        <f t="shared" si="124"/>
        <v>0</v>
      </c>
      <c r="K387" s="156">
        <f t="shared" si="124"/>
        <v>0</v>
      </c>
      <c r="L387" s="156">
        <f t="shared" si="124"/>
        <v>0</v>
      </c>
      <c r="M387" s="156">
        <f t="shared" si="124"/>
        <v>0</v>
      </c>
      <c r="N387" s="156">
        <f t="shared" si="124"/>
        <v>0</v>
      </c>
      <c r="O387" s="156">
        <f t="shared" si="124"/>
        <v>0</v>
      </c>
      <c r="P387" s="156">
        <f t="shared" si="124"/>
        <v>0</v>
      </c>
      <c r="Q387" s="156">
        <f t="shared" si="124"/>
        <v>0</v>
      </c>
    </row>
    <row r="388" spans="1:17" ht="12" customHeight="1" x14ac:dyDescent="0.25">
      <c r="A388" s="158" t="s">
        <v>63</v>
      </c>
      <c r="B388" s="157"/>
      <c r="C388" s="157">
        <f t="shared" ref="C388:Q388" si="125">IF(C334=0,0,C334*1000000/SUM(C$53:C$56))</f>
        <v>0</v>
      </c>
      <c r="D388" s="157">
        <f t="shared" si="125"/>
        <v>0</v>
      </c>
      <c r="E388" s="157">
        <f t="shared" si="125"/>
        <v>0</v>
      </c>
      <c r="F388" s="157">
        <f t="shared" si="125"/>
        <v>0</v>
      </c>
      <c r="G388" s="157">
        <f t="shared" si="125"/>
        <v>0</v>
      </c>
      <c r="H388" s="157">
        <f t="shared" si="125"/>
        <v>0</v>
      </c>
      <c r="I388" s="157">
        <f t="shared" si="125"/>
        <v>0</v>
      </c>
      <c r="J388" s="157">
        <f t="shared" si="125"/>
        <v>0</v>
      </c>
      <c r="K388" s="157">
        <f t="shared" si="125"/>
        <v>0</v>
      </c>
      <c r="L388" s="157">
        <f t="shared" si="125"/>
        <v>0</v>
      </c>
      <c r="M388" s="157">
        <f t="shared" si="125"/>
        <v>0</v>
      </c>
      <c r="N388" s="157">
        <f t="shared" si="125"/>
        <v>0</v>
      </c>
      <c r="O388" s="157">
        <f t="shared" si="125"/>
        <v>0</v>
      </c>
      <c r="P388" s="157">
        <f t="shared" si="125"/>
        <v>0</v>
      </c>
      <c r="Q388" s="157">
        <f t="shared" si="125"/>
        <v>0</v>
      </c>
    </row>
    <row r="389" spans="1:17" ht="12" customHeight="1" x14ac:dyDescent="0.25">
      <c r="A389" s="167" t="s">
        <v>144</v>
      </c>
      <c r="B389" s="132"/>
      <c r="C389" s="132">
        <f t="shared" ref="C389:Q389" si="126">IF(C335=0,0,C335*1000000/C$53)</f>
        <v>0</v>
      </c>
      <c r="D389" s="132">
        <f t="shared" si="126"/>
        <v>0</v>
      </c>
      <c r="E389" s="132">
        <f t="shared" si="126"/>
        <v>0</v>
      </c>
      <c r="F389" s="132">
        <f t="shared" si="126"/>
        <v>0</v>
      </c>
      <c r="G389" s="132">
        <f t="shared" si="126"/>
        <v>0</v>
      </c>
      <c r="H389" s="132">
        <f t="shared" si="126"/>
        <v>0</v>
      </c>
      <c r="I389" s="132">
        <f t="shared" si="126"/>
        <v>0</v>
      </c>
      <c r="J389" s="132">
        <f t="shared" si="126"/>
        <v>0</v>
      </c>
      <c r="K389" s="132">
        <f t="shared" si="126"/>
        <v>0</v>
      </c>
      <c r="L389" s="132">
        <f t="shared" si="126"/>
        <v>0</v>
      </c>
      <c r="M389" s="132">
        <f t="shared" si="126"/>
        <v>0</v>
      </c>
      <c r="N389" s="132">
        <f t="shared" si="126"/>
        <v>0</v>
      </c>
      <c r="O389" s="132">
        <f t="shared" si="126"/>
        <v>0</v>
      </c>
      <c r="P389" s="132">
        <f t="shared" si="126"/>
        <v>0</v>
      </c>
      <c r="Q389" s="132">
        <f t="shared" si="126"/>
        <v>0</v>
      </c>
    </row>
    <row r="390" spans="1:17" ht="12" customHeight="1" x14ac:dyDescent="0.25">
      <c r="A390" s="167" t="s">
        <v>143</v>
      </c>
      <c r="B390" s="132"/>
      <c r="C390" s="132">
        <f t="shared" ref="C390:Q390" si="127">IF(C336=0,0,C336*1000000/C$54)</f>
        <v>0</v>
      </c>
      <c r="D390" s="132">
        <f t="shared" si="127"/>
        <v>0</v>
      </c>
      <c r="E390" s="132">
        <f t="shared" si="127"/>
        <v>0</v>
      </c>
      <c r="F390" s="132">
        <f t="shared" si="127"/>
        <v>0</v>
      </c>
      <c r="G390" s="132">
        <f t="shared" si="127"/>
        <v>0</v>
      </c>
      <c r="H390" s="132">
        <f t="shared" si="127"/>
        <v>0</v>
      </c>
      <c r="I390" s="132">
        <f t="shared" si="127"/>
        <v>0</v>
      </c>
      <c r="J390" s="132">
        <f t="shared" si="127"/>
        <v>0</v>
      </c>
      <c r="K390" s="132">
        <f t="shared" si="127"/>
        <v>0</v>
      </c>
      <c r="L390" s="132">
        <f t="shared" si="127"/>
        <v>0</v>
      </c>
      <c r="M390" s="132">
        <f t="shared" si="127"/>
        <v>0</v>
      </c>
      <c r="N390" s="132">
        <f t="shared" si="127"/>
        <v>0</v>
      </c>
      <c r="O390" s="132">
        <f t="shared" si="127"/>
        <v>0</v>
      </c>
      <c r="P390" s="132">
        <f t="shared" si="127"/>
        <v>0</v>
      </c>
      <c r="Q390" s="132">
        <f t="shared" si="127"/>
        <v>0</v>
      </c>
    </row>
    <row r="391" spans="1:17" ht="12" customHeight="1" x14ac:dyDescent="0.25">
      <c r="A391" s="166" t="s">
        <v>57</v>
      </c>
      <c r="B391" s="165"/>
      <c r="C391" s="165">
        <f t="shared" ref="C391:Q391" si="128">IF(C337=0,0,C337*1000000/C$54)</f>
        <v>0</v>
      </c>
      <c r="D391" s="165">
        <f t="shared" si="128"/>
        <v>0</v>
      </c>
      <c r="E391" s="165">
        <f t="shared" si="128"/>
        <v>0</v>
      </c>
      <c r="F391" s="165">
        <f t="shared" si="128"/>
        <v>0</v>
      </c>
      <c r="G391" s="165">
        <f t="shared" si="128"/>
        <v>0</v>
      </c>
      <c r="H391" s="165">
        <f t="shared" si="128"/>
        <v>0</v>
      </c>
      <c r="I391" s="165">
        <f t="shared" si="128"/>
        <v>0</v>
      </c>
      <c r="J391" s="165">
        <f t="shared" si="128"/>
        <v>0</v>
      </c>
      <c r="K391" s="165">
        <f t="shared" si="128"/>
        <v>0</v>
      </c>
      <c r="L391" s="165">
        <f t="shared" si="128"/>
        <v>0</v>
      </c>
      <c r="M391" s="165">
        <f t="shared" si="128"/>
        <v>0</v>
      </c>
      <c r="N391" s="165">
        <f t="shared" si="128"/>
        <v>0</v>
      </c>
      <c r="O391" s="165">
        <f t="shared" si="128"/>
        <v>0</v>
      </c>
      <c r="P391" s="165">
        <f t="shared" si="128"/>
        <v>0</v>
      </c>
      <c r="Q391" s="165">
        <f t="shared" si="128"/>
        <v>0</v>
      </c>
    </row>
    <row r="392" spans="1:17" ht="12" customHeight="1" x14ac:dyDescent="0.25">
      <c r="A392" s="147" t="s">
        <v>59</v>
      </c>
      <c r="B392" s="164"/>
      <c r="C392" s="164">
        <f t="shared" ref="C392:Q392" si="129">IF(C338=0,0,C338*1000000/C$54)</f>
        <v>0</v>
      </c>
      <c r="D392" s="164">
        <f t="shared" si="129"/>
        <v>0</v>
      </c>
      <c r="E392" s="164">
        <f t="shared" si="129"/>
        <v>0</v>
      </c>
      <c r="F392" s="164">
        <f t="shared" si="129"/>
        <v>0</v>
      </c>
      <c r="G392" s="164">
        <f t="shared" si="129"/>
        <v>0</v>
      </c>
      <c r="H392" s="164">
        <f t="shared" si="129"/>
        <v>0</v>
      </c>
      <c r="I392" s="164">
        <f t="shared" si="129"/>
        <v>0</v>
      </c>
      <c r="J392" s="164">
        <f t="shared" si="129"/>
        <v>0</v>
      </c>
      <c r="K392" s="164">
        <f t="shared" si="129"/>
        <v>0</v>
      </c>
      <c r="L392" s="164">
        <f t="shared" si="129"/>
        <v>0</v>
      </c>
      <c r="M392" s="164">
        <f t="shared" si="129"/>
        <v>0</v>
      </c>
      <c r="N392" s="164">
        <f t="shared" si="129"/>
        <v>0</v>
      </c>
      <c r="O392" s="164">
        <f t="shared" si="129"/>
        <v>0</v>
      </c>
      <c r="P392" s="164">
        <f t="shared" si="129"/>
        <v>0</v>
      </c>
      <c r="Q392" s="164">
        <f t="shared" si="129"/>
        <v>0</v>
      </c>
    </row>
    <row r="393" spans="1:17" ht="12" customHeight="1" x14ac:dyDescent="0.25">
      <c r="A393" s="163" t="s">
        <v>142</v>
      </c>
      <c r="B393" s="162"/>
      <c r="C393" s="162">
        <f t="shared" ref="C393:Q393" si="130">IF(C339=0,0,C339*1000000/C$55)</f>
        <v>0</v>
      </c>
      <c r="D393" s="162">
        <f t="shared" si="130"/>
        <v>0</v>
      </c>
      <c r="E393" s="162">
        <f t="shared" si="130"/>
        <v>0</v>
      </c>
      <c r="F393" s="162">
        <f t="shared" si="130"/>
        <v>0</v>
      </c>
      <c r="G393" s="162">
        <f t="shared" si="130"/>
        <v>0</v>
      </c>
      <c r="H393" s="162">
        <f t="shared" si="130"/>
        <v>0</v>
      </c>
      <c r="I393" s="162">
        <f t="shared" si="130"/>
        <v>0</v>
      </c>
      <c r="J393" s="162">
        <f t="shared" si="130"/>
        <v>0</v>
      </c>
      <c r="K393" s="162">
        <f t="shared" si="130"/>
        <v>0</v>
      </c>
      <c r="L393" s="162">
        <f t="shared" si="130"/>
        <v>0</v>
      </c>
      <c r="M393" s="162">
        <f t="shared" si="130"/>
        <v>0</v>
      </c>
      <c r="N393" s="162">
        <f t="shared" si="130"/>
        <v>0</v>
      </c>
      <c r="O393" s="162">
        <f t="shared" si="130"/>
        <v>0</v>
      </c>
      <c r="P393" s="162">
        <f t="shared" si="130"/>
        <v>0</v>
      </c>
      <c r="Q393" s="162">
        <f t="shared" si="130"/>
        <v>0</v>
      </c>
    </row>
    <row r="394" spans="1:17" ht="12" customHeight="1" x14ac:dyDescent="0.25">
      <c r="A394" s="161" t="s">
        <v>141</v>
      </c>
      <c r="B394" s="160"/>
      <c r="C394" s="160">
        <f t="shared" ref="C394:Q394" si="131">IF(C340=0,0,C340*1000000/C$56)</f>
        <v>0</v>
      </c>
      <c r="D394" s="160">
        <f t="shared" si="131"/>
        <v>0</v>
      </c>
      <c r="E394" s="160">
        <f t="shared" si="131"/>
        <v>0</v>
      </c>
      <c r="F394" s="160">
        <f t="shared" si="131"/>
        <v>0</v>
      </c>
      <c r="G394" s="160">
        <f t="shared" si="131"/>
        <v>0</v>
      </c>
      <c r="H394" s="160">
        <f t="shared" si="131"/>
        <v>0</v>
      </c>
      <c r="I394" s="160">
        <f t="shared" si="131"/>
        <v>0</v>
      </c>
      <c r="J394" s="160">
        <f t="shared" si="131"/>
        <v>0</v>
      </c>
      <c r="K394" s="160">
        <f t="shared" si="131"/>
        <v>0</v>
      </c>
      <c r="L394" s="160">
        <f t="shared" si="131"/>
        <v>0</v>
      </c>
      <c r="M394" s="160">
        <f t="shared" si="131"/>
        <v>0</v>
      </c>
      <c r="N394" s="160">
        <f t="shared" si="131"/>
        <v>0</v>
      </c>
      <c r="O394" s="160">
        <f t="shared" si="131"/>
        <v>0</v>
      </c>
      <c r="P394" s="160">
        <f t="shared" si="131"/>
        <v>0</v>
      </c>
      <c r="Q394" s="160">
        <f t="shared" si="131"/>
        <v>0</v>
      </c>
    </row>
    <row r="395" spans="1:17" ht="12" customHeight="1" x14ac:dyDescent="0.25">
      <c r="A395" s="148" t="s">
        <v>60</v>
      </c>
      <c r="B395" s="156"/>
      <c r="C395" s="156">
        <f t="shared" ref="C395:Q395" si="132">IF(C341=0,0,C341*1000000/C$56)</f>
        <v>0</v>
      </c>
      <c r="D395" s="156">
        <f t="shared" si="132"/>
        <v>0</v>
      </c>
      <c r="E395" s="156">
        <f t="shared" si="132"/>
        <v>0</v>
      </c>
      <c r="F395" s="156">
        <f t="shared" si="132"/>
        <v>0</v>
      </c>
      <c r="G395" s="156">
        <f t="shared" si="132"/>
        <v>0</v>
      </c>
      <c r="H395" s="156">
        <f t="shared" si="132"/>
        <v>0</v>
      </c>
      <c r="I395" s="156">
        <f t="shared" si="132"/>
        <v>0</v>
      </c>
      <c r="J395" s="156">
        <f t="shared" si="132"/>
        <v>0</v>
      </c>
      <c r="K395" s="156">
        <f t="shared" si="132"/>
        <v>0</v>
      </c>
      <c r="L395" s="156">
        <f t="shared" si="132"/>
        <v>0</v>
      </c>
      <c r="M395" s="156">
        <f t="shared" si="132"/>
        <v>0</v>
      </c>
      <c r="N395" s="156">
        <f t="shared" si="132"/>
        <v>0</v>
      </c>
      <c r="O395" s="156">
        <f t="shared" si="132"/>
        <v>0</v>
      </c>
      <c r="P395" s="156">
        <f t="shared" si="132"/>
        <v>0</v>
      </c>
      <c r="Q395" s="156">
        <f t="shared" si="132"/>
        <v>0</v>
      </c>
    </row>
    <row r="396" spans="1:17" ht="12" customHeight="1" x14ac:dyDescent="0.25">
      <c r="A396" s="148" t="s">
        <v>59</v>
      </c>
      <c r="B396" s="156"/>
      <c r="C396" s="156">
        <f t="shared" ref="C396:Q396" si="133">IF(C342=0,0,C342*1000000/C$56)</f>
        <v>0</v>
      </c>
      <c r="D396" s="156">
        <f t="shared" si="133"/>
        <v>0</v>
      </c>
      <c r="E396" s="156">
        <f t="shared" si="133"/>
        <v>0</v>
      </c>
      <c r="F396" s="156">
        <f t="shared" si="133"/>
        <v>0</v>
      </c>
      <c r="G396" s="156">
        <f t="shared" si="133"/>
        <v>0</v>
      </c>
      <c r="H396" s="156">
        <f t="shared" si="133"/>
        <v>0</v>
      </c>
      <c r="I396" s="156">
        <f t="shared" si="133"/>
        <v>0</v>
      </c>
      <c r="J396" s="156">
        <f t="shared" si="133"/>
        <v>0</v>
      </c>
      <c r="K396" s="156">
        <f t="shared" si="133"/>
        <v>0</v>
      </c>
      <c r="L396" s="156">
        <f t="shared" si="133"/>
        <v>0</v>
      </c>
      <c r="M396" s="156">
        <f t="shared" si="133"/>
        <v>0</v>
      </c>
      <c r="N396" s="156">
        <f t="shared" si="133"/>
        <v>0</v>
      </c>
      <c r="O396" s="156">
        <f t="shared" si="133"/>
        <v>0</v>
      </c>
      <c r="P396" s="156">
        <f t="shared" si="133"/>
        <v>0</v>
      </c>
      <c r="Q396" s="156">
        <f t="shared" si="133"/>
        <v>0</v>
      </c>
    </row>
    <row r="397" spans="1:17" ht="12" customHeight="1" x14ac:dyDescent="0.25">
      <c r="A397" s="158" t="s">
        <v>62</v>
      </c>
      <c r="B397" s="157"/>
      <c r="C397" s="157">
        <f t="shared" ref="C397:Q397" si="134">IF(C343=0,0,C343*1000000/SUM(C$58:C$59))</f>
        <v>0</v>
      </c>
      <c r="D397" s="157">
        <f t="shared" si="134"/>
        <v>0</v>
      </c>
      <c r="E397" s="157">
        <f t="shared" si="134"/>
        <v>0</v>
      </c>
      <c r="F397" s="157">
        <f t="shared" si="134"/>
        <v>0</v>
      </c>
      <c r="G397" s="157">
        <f t="shared" si="134"/>
        <v>0</v>
      </c>
      <c r="H397" s="157">
        <f t="shared" si="134"/>
        <v>0</v>
      </c>
      <c r="I397" s="157">
        <f t="shared" si="134"/>
        <v>0</v>
      </c>
      <c r="J397" s="157">
        <f t="shared" si="134"/>
        <v>0</v>
      </c>
      <c r="K397" s="157">
        <f t="shared" si="134"/>
        <v>0</v>
      </c>
      <c r="L397" s="157">
        <f t="shared" si="134"/>
        <v>0</v>
      </c>
      <c r="M397" s="157">
        <f t="shared" si="134"/>
        <v>0</v>
      </c>
      <c r="N397" s="157">
        <f t="shared" si="134"/>
        <v>0</v>
      </c>
      <c r="O397" s="157">
        <f t="shared" si="134"/>
        <v>0</v>
      </c>
      <c r="P397" s="157">
        <f t="shared" si="134"/>
        <v>0</v>
      </c>
      <c r="Q397" s="157">
        <f t="shared" si="134"/>
        <v>0</v>
      </c>
    </row>
    <row r="398" spans="1:17" ht="12" customHeight="1" x14ac:dyDescent="0.25">
      <c r="A398" s="23" t="s">
        <v>57</v>
      </c>
      <c r="B398" s="156"/>
      <c r="C398" s="156">
        <f t="shared" ref="C398:Q398" si="135">IF(C344=0,0,C344*1000000/C$58)</f>
        <v>0</v>
      </c>
      <c r="D398" s="156">
        <f t="shared" si="135"/>
        <v>0</v>
      </c>
      <c r="E398" s="156">
        <f t="shared" si="135"/>
        <v>0</v>
      </c>
      <c r="F398" s="156">
        <f t="shared" si="135"/>
        <v>0</v>
      </c>
      <c r="G398" s="156">
        <f t="shared" si="135"/>
        <v>0</v>
      </c>
      <c r="H398" s="156">
        <f t="shared" si="135"/>
        <v>0</v>
      </c>
      <c r="I398" s="156">
        <f t="shared" si="135"/>
        <v>0</v>
      </c>
      <c r="J398" s="156">
        <f t="shared" si="135"/>
        <v>0</v>
      </c>
      <c r="K398" s="156">
        <f t="shared" si="135"/>
        <v>0</v>
      </c>
      <c r="L398" s="156">
        <f t="shared" si="135"/>
        <v>0</v>
      </c>
      <c r="M398" s="156">
        <f t="shared" si="135"/>
        <v>0</v>
      </c>
      <c r="N398" s="156">
        <f t="shared" si="135"/>
        <v>0</v>
      </c>
      <c r="O398" s="156">
        <f t="shared" si="135"/>
        <v>0</v>
      </c>
      <c r="P398" s="156">
        <f t="shared" si="135"/>
        <v>0</v>
      </c>
      <c r="Q398" s="156">
        <f t="shared" si="135"/>
        <v>0</v>
      </c>
    </row>
    <row r="399" spans="1:17" ht="12" customHeight="1" x14ac:dyDescent="0.25">
      <c r="A399" s="29" t="s">
        <v>140</v>
      </c>
      <c r="B399" s="57"/>
      <c r="C399" s="57">
        <f t="shared" ref="C399:Q399" si="136">IF(C345=0,0,C345*1000000/C$59)</f>
        <v>0</v>
      </c>
      <c r="D399" s="57">
        <f t="shared" si="136"/>
        <v>0</v>
      </c>
      <c r="E399" s="57">
        <f t="shared" si="136"/>
        <v>0</v>
      </c>
      <c r="F399" s="57">
        <f t="shared" si="136"/>
        <v>0</v>
      </c>
      <c r="G399" s="57">
        <f t="shared" si="136"/>
        <v>0</v>
      </c>
      <c r="H399" s="57">
        <f t="shared" si="136"/>
        <v>0</v>
      </c>
      <c r="I399" s="57">
        <f t="shared" si="136"/>
        <v>0</v>
      </c>
      <c r="J399" s="57">
        <f t="shared" si="136"/>
        <v>0</v>
      </c>
      <c r="K399" s="57">
        <f t="shared" si="136"/>
        <v>0</v>
      </c>
      <c r="L399" s="57">
        <f t="shared" si="136"/>
        <v>0</v>
      </c>
      <c r="M399" s="57">
        <f t="shared" si="136"/>
        <v>0</v>
      </c>
      <c r="N399" s="57">
        <f t="shared" si="136"/>
        <v>0</v>
      </c>
      <c r="O399" s="57">
        <f t="shared" si="136"/>
        <v>0</v>
      </c>
      <c r="P399" s="57">
        <f t="shared" si="136"/>
        <v>0</v>
      </c>
      <c r="Q399" s="57">
        <f t="shared" si="136"/>
        <v>0</v>
      </c>
    </row>
    <row r="401" spans="1:17" ht="12" customHeight="1" x14ac:dyDescent="0.25">
      <c r="A401" s="152" t="s">
        <v>186</v>
      </c>
      <c r="B401" s="168"/>
      <c r="C401" s="184">
        <f>C347/RES_summary!C$21</f>
        <v>0</v>
      </c>
      <c r="D401" s="184">
        <f>D347/RES_summary!D$21</f>
        <v>0</v>
      </c>
      <c r="E401" s="184">
        <f>E347/RES_summary!E$21</f>
        <v>0</v>
      </c>
      <c r="F401" s="184">
        <f>F347/RES_summary!F$21</f>
        <v>0</v>
      </c>
      <c r="G401" s="184">
        <f>G347/RES_summary!G$21</f>
        <v>0</v>
      </c>
      <c r="H401" s="184">
        <f>H347/RES_summary!H$21</f>
        <v>0</v>
      </c>
      <c r="I401" s="184">
        <f>I347/RES_summary!I$21</f>
        <v>0</v>
      </c>
      <c r="J401" s="184">
        <f>J347/RES_summary!J$21</f>
        <v>0</v>
      </c>
      <c r="K401" s="184">
        <f>K347/RES_summary!K$21</f>
        <v>0</v>
      </c>
      <c r="L401" s="184">
        <f>L347/RES_summary!L$21</f>
        <v>0</v>
      </c>
      <c r="M401" s="184">
        <f>M347/RES_summary!M$21</f>
        <v>0</v>
      </c>
      <c r="N401" s="184">
        <f>N347/RES_summary!N$21</f>
        <v>0</v>
      </c>
      <c r="O401" s="184">
        <f>O347/RES_summary!O$21</f>
        <v>0</v>
      </c>
      <c r="P401" s="184">
        <f>P347/RES_summary!P$21</f>
        <v>0</v>
      </c>
      <c r="Q401" s="184">
        <f>Q347/RES_summary!Q$21</f>
        <v>0</v>
      </c>
    </row>
    <row r="402" spans="1:17" ht="12" customHeight="1" x14ac:dyDescent="0.25">
      <c r="A402" s="158" t="s">
        <v>65</v>
      </c>
      <c r="B402" s="157"/>
      <c r="C402" s="178">
        <f>C348/RES_summary!C$21</f>
        <v>0</v>
      </c>
      <c r="D402" s="178">
        <f>D348/RES_summary!D$21</f>
        <v>0</v>
      </c>
      <c r="E402" s="178">
        <f>E348/RES_summary!E$21</f>
        <v>0</v>
      </c>
      <c r="F402" s="178">
        <f>F348/RES_summary!F$21</f>
        <v>0</v>
      </c>
      <c r="G402" s="178">
        <f>G348/RES_summary!G$21</f>
        <v>0</v>
      </c>
      <c r="H402" s="178">
        <f>H348/RES_summary!H$21</f>
        <v>0</v>
      </c>
      <c r="I402" s="178">
        <f>I348/RES_summary!I$21</f>
        <v>0</v>
      </c>
      <c r="J402" s="178">
        <f>J348/RES_summary!J$21</f>
        <v>0</v>
      </c>
      <c r="K402" s="178">
        <f>K348/RES_summary!K$21</f>
        <v>0</v>
      </c>
      <c r="L402" s="178">
        <f>L348/RES_summary!L$21</f>
        <v>0</v>
      </c>
      <c r="M402" s="178">
        <f>M348/RES_summary!M$21</f>
        <v>0</v>
      </c>
      <c r="N402" s="178">
        <f>N348/RES_summary!N$21</f>
        <v>0</v>
      </c>
      <c r="O402" s="178">
        <f>O348/RES_summary!O$21</f>
        <v>0</v>
      </c>
      <c r="P402" s="178">
        <f>P348/RES_summary!P$21</f>
        <v>0</v>
      </c>
      <c r="Q402" s="178">
        <f>Q348/RES_summary!Q$21</f>
        <v>0</v>
      </c>
    </row>
    <row r="403" spans="1:17" ht="12" customHeight="1" x14ac:dyDescent="0.25">
      <c r="A403" s="23" t="s">
        <v>60</v>
      </c>
      <c r="B403" s="156"/>
      <c r="C403" s="177">
        <f>C349/RES_summary!C$21</f>
        <v>0</v>
      </c>
      <c r="D403" s="177">
        <f>D349/RES_summary!D$21</f>
        <v>0</v>
      </c>
      <c r="E403" s="177">
        <f>E349/RES_summary!E$21</f>
        <v>0</v>
      </c>
      <c r="F403" s="177">
        <f>F349/RES_summary!F$21</f>
        <v>0</v>
      </c>
      <c r="G403" s="177">
        <f>G349/RES_summary!G$21</f>
        <v>0</v>
      </c>
      <c r="H403" s="177">
        <f>H349/RES_summary!H$21</f>
        <v>0</v>
      </c>
      <c r="I403" s="177">
        <f>I349/RES_summary!I$21</f>
        <v>0</v>
      </c>
      <c r="J403" s="177">
        <f>J349/RES_summary!J$21</f>
        <v>0</v>
      </c>
      <c r="K403" s="177">
        <f>K349/RES_summary!K$21</f>
        <v>0</v>
      </c>
      <c r="L403" s="177">
        <f>L349/RES_summary!L$21</f>
        <v>0</v>
      </c>
      <c r="M403" s="177">
        <f>M349/RES_summary!M$21</f>
        <v>0</v>
      </c>
      <c r="N403" s="177">
        <f>N349/RES_summary!N$21</f>
        <v>0</v>
      </c>
      <c r="O403" s="177">
        <f>O349/RES_summary!O$21</f>
        <v>0</v>
      </c>
      <c r="P403" s="177">
        <f>P349/RES_summary!P$21</f>
        <v>0</v>
      </c>
      <c r="Q403" s="177">
        <f>Q349/RES_summary!Q$21</f>
        <v>0</v>
      </c>
    </row>
    <row r="404" spans="1:17" ht="12" customHeight="1" x14ac:dyDescent="0.25">
      <c r="A404" s="158" t="s">
        <v>112</v>
      </c>
      <c r="B404" s="157"/>
      <c r="C404" s="178">
        <f>C350/RES_summary!C$21</f>
        <v>0</v>
      </c>
      <c r="D404" s="178">
        <f>D350/RES_summary!D$21</f>
        <v>0</v>
      </c>
      <c r="E404" s="178">
        <f>E350/RES_summary!E$21</f>
        <v>0</v>
      </c>
      <c r="F404" s="178">
        <f>F350/RES_summary!F$21</f>
        <v>0</v>
      </c>
      <c r="G404" s="178">
        <f>G350/RES_summary!G$21</f>
        <v>0</v>
      </c>
      <c r="H404" s="178">
        <f>H350/RES_summary!H$21</f>
        <v>0</v>
      </c>
      <c r="I404" s="178">
        <f>I350/RES_summary!I$21</f>
        <v>0</v>
      </c>
      <c r="J404" s="178">
        <f>J350/RES_summary!J$21</f>
        <v>0</v>
      </c>
      <c r="K404" s="178">
        <f>K350/RES_summary!K$21</f>
        <v>0</v>
      </c>
      <c r="L404" s="178">
        <f>L350/RES_summary!L$21</f>
        <v>0</v>
      </c>
      <c r="M404" s="178">
        <f>M350/RES_summary!M$21</f>
        <v>0</v>
      </c>
      <c r="N404" s="178">
        <f>N350/RES_summary!N$21</f>
        <v>0</v>
      </c>
      <c r="O404" s="178">
        <f>O350/RES_summary!O$21</f>
        <v>0</v>
      </c>
      <c r="P404" s="178">
        <f>P350/RES_summary!P$21</f>
        <v>0</v>
      </c>
      <c r="Q404" s="178">
        <f>Q350/RES_summary!Q$21</f>
        <v>0</v>
      </c>
    </row>
    <row r="405" spans="1:17" ht="12" customHeight="1" x14ac:dyDescent="0.25">
      <c r="A405" s="23" t="s">
        <v>60</v>
      </c>
      <c r="B405" s="156"/>
      <c r="C405" s="177">
        <f>C351/RES_summary!C$21</f>
        <v>0</v>
      </c>
      <c r="D405" s="177">
        <f>D351/RES_summary!D$21</f>
        <v>0</v>
      </c>
      <c r="E405" s="177">
        <f>E351/RES_summary!E$21</f>
        <v>0</v>
      </c>
      <c r="F405" s="177">
        <f>F351/RES_summary!F$21</f>
        <v>0</v>
      </c>
      <c r="G405" s="177">
        <f>G351/RES_summary!G$21</f>
        <v>0</v>
      </c>
      <c r="H405" s="177">
        <f>H351/RES_summary!H$21</f>
        <v>0</v>
      </c>
      <c r="I405" s="177">
        <f>I351/RES_summary!I$21</f>
        <v>0</v>
      </c>
      <c r="J405" s="177">
        <f>J351/RES_summary!J$21</f>
        <v>0</v>
      </c>
      <c r="K405" s="177">
        <f>K351/RES_summary!K$21</f>
        <v>0</v>
      </c>
      <c r="L405" s="177">
        <f>L351/RES_summary!L$21</f>
        <v>0</v>
      </c>
      <c r="M405" s="177">
        <f>M351/RES_summary!M$21</f>
        <v>0</v>
      </c>
      <c r="N405" s="177">
        <f>N351/RES_summary!N$21</f>
        <v>0</v>
      </c>
      <c r="O405" s="177">
        <f>O351/RES_summary!O$21</f>
        <v>0</v>
      </c>
      <c r="P405" s="177">
        <f>P351/RES_summary!P$21</f>
        <v>0</v>
      </c>
      <c r="Q405" s="177">
        <f>Q351/RES_summary!Q$21</f>
        <v>0</v>
      </c>
    </row>
    <row r="406" spans="1:17" ht="12" customHeight="1" x14ac:dyDescent="0.25">
      <c r="A406" s="158" t="s">
        <v>63</v>
      </c>
      <c r="B406" s="157"/>
      <c r="C406" s="178">
        <f>C352/RES_summary!C$21</f>
        <v>0</v>
      </c>
      <c r="D406" s="178">
        <f>D352/RES_summary!D$21</f>
        <v>0</v>
      </c>
      <c r="E406" s="178">
        <f>E352/RES_summary!E$21</f>
        <v>0</v>
      </c>
      <c r="F406" s="178">
        <f>F352/RES_summary!F$21</f>
        <v>0</v>
      </c>
      <c r="G406" s="178">
        <f>G352/RES_summary!G$21</f>
        <v>0</v>
      </c>
      <c r="H406" s="178">
        <f>H352/RES_summary!H$21</f>
        <v>0</v>
      </c>
      <c r="I406" s="178">
        <f>I352/RES_summary!I$21</f>
        <v>0</v>
      </c>
      <c r="J406" s="178">
        <f>J352/RES_summary!J$21</f>
        <v>0</v>
      </c>
      <c r="K406" s="178">
        <f>K352/RES_summary!K$21</f>
        <v>0</v>
      </c>
      <c r="L406" s="178">
        <f>L352/RES_summary!L$21</f>
        <v>0</v>
      </c>
      <c r="M406" s="178">
        <f>M352/RES_summary!M$21</f>
        <v>0</v>
      </c>
      <c r="N406" s="178">
        <f>N352/RES_summary!N$21</f>
        <v>0</v>
      </c>
      <c r="O406" s="178">
        <f>O352/RES_summary!O$21</f>
        <v>0</v>
      </c>
      <c r="P406" s="178">
        <f>P352/RES_summary!P$21</f>
        <v>0</v>
      </c>
      <c r="Q406" s="178">
        <f>Q352/RES_summary!Q$21</f>
        <v>0</v>
      </c>
    </row>
    <row r="407" spans="1:17" ht="12" customHeight="1" x14ac:dyDescent="0.25">
      <c r="A407" s="167" t="s">
        <v>144</v>
      </c>
      <c r="B407" s="132"/>
      <c r="C407" s="183">
        <f>C353/RES_summary!C$21</f>
        <v>0</v>
      </c>
      <c r="D407" s="183">
        <f>D353/RES_summary!D$21</f>
        <v>0</v>
      </c>
      <c r="E407" s="183">
        <f>E353/RES_summary!E$21</f>
        <v>0</v>
      </c>
      <c r="F407" s="183">
        <f>F353/RES_summary!F$21</f>
        <v>0</v>
      </c>
      <c r="G407" s="183">
        <f>G353/RES_summary!G$21</f>
        <v>0</v>
      </c>
      <c r="H407" s="183">
        <f>H353/RES_summary!H$21</f>
        <v>0</v>
      </c>
      <c r="I407" s="183">
        <f>I353/RES_summary!I$21</f>
        <v>0</v>
      </c>
      <c r="J407" s="183">
        <f>J353/RES_summary!J$21</f>
        <v>0</v>
      </c>
      <c r="K407" s="183">
        <f>K353/RES_summary!K$21</f>
        <v>0</v>
      </c>
      <c r="L407" s="183">
        <f>L353/RES_summary!L$21</f>
        <v>0</v>
      </c>
      <c r="M407" s="183">
        <f>M353/RES_summary!M$21</f>
        <v>0</v>
      </c>
      <c r="N407" s="183">
        <f>N353/RES_summary!N$21</f>
        <v>0</v>
      </c>
      <c r="O407" s="183">
        <f>O353/RES_summary!O$21</f>
        <v>0</v>
      </c>
      <c r="P407" s="183">
        <f>P353/RES_summary!P$21</f>
        <v>0</v>
      </c>
      <c r="Q407" s="183">
        <f>Q353/RES_summary!Q$21</f>
        <v>0</v>
      </c>
    </row>
    <row r="408" spans="1:17" ht="12" customHeight="1" x14ac:dyDescent="0.25">
      <c r="A408" s="167" t="s">
        <v>143</v>
      </c>
      <c r="B408" s="132"/>
      <c r="C408" s="183">
        <f>C354/RES_summary!C$21</f>
        <v>0</v>
      </c>
      <c r="D408" s="183">
        <f>D354/RES_summary!D$21</f>
        <v>0</v>
      </c>
      <c r="E408" s="183">
        <f>E354/RES_summary!E$21</f>
        <v>0</v>
      </c>
      <c r="F408" s="183">
        <f>F354/RES_summary!F$21</f>
        <v>0</v>
      </c>
      <c r="G408" s="183">
        <f>G354/RES_summary!G$21</f>
        <v>0</v>
      </c>
      <c r="H408" s="183">
        <f>H354/RES_summary!H$21</f>
        <v>0</v>
      </c>
      <c r="I408" s="183">
        <f>I354/RES_summary!I$21</f>
        <v>0</v>
      </c>
      <c r="J408" s="183">
        <f>J354/RES_summary!J$21</f>
        <v>0</v>
      </c>
      <c r="K408" s="183">
        <f>K354/RES_summary!K$21</f>
        <v>0</v>
      </c>
      <c r="L408" s="183">
        <f>L354/RES_summary!L$21</f>
        <v>0</v>
      </c>
      <c r="M408" s="183">
        <f>M354/RES_summary!M$21</f>
        <v>0</v>
      </c>
      <c r="N408" s="183">
        <f>N354/RES_summary!N$21</f>
        <v>0</v>
      </c>
      <c r="O408" s="183">
        <f>O354/RES_summary!O$21</f>
        <v>0</v>
      </c>
      <c r="P408" s="183">
        <f>P354/RES_summary!P$21</f>
        <v>0</v>
      </c>
      <c r="Q408" s="183">
        <f>Q354/RES_summary!Q$21</f>
        <v>0</v>
      </c>
    </row>
    <row r="409" spans="1:17" ht="12" customHeight="1" x14ac:dyDescent="0.25">
      <c r="A409" s="166" t="s">
        <v>57</v>
      </c>
      <c r="B409" s="165"/>
      <c r="C409" s="182">
        <f>C355/RES_summary!C$21</f>
        <v>0</v>
      </c>
      <c r="D409" s="182">
        <f>D355/RES_summary!D$21</f>
        <v>0</v>
      </c>
      <c r="E409" s="182">
        <f>E355/RES_summary!E$21</f>
        <v>0</v>
      </c>
      <c r="F409" s="182">
        <f>F355/RES_summary!F$21</f>
        <v>0</v>
      </c>
      <c r="G409" s="182">
        <f>G355/RES_summary!G$21</f>
        <v>0</v>
      </c>
      <c r="H409" s="182">
        <f>H355/RES_summary!H$21</f>
        <v>0</v>
      </c>
      <c r="I409" s="182">
        <f>I355/RES_summary!I$21</f>
        <v>0</v>
      </c>
      <c r="J409" s="182">
        <f>J355/RES_summary!J$21</f>
        <v>0</v>
      </c>
      <c r="K409" s="182">
        <f>K355/RES_summary!K$21</f>
        <v>0</v>
      </c>
      <c r="L409" s="182">
        <f>L355/RES_summary!L$21</f>
        <v>0</v>
      </c>
      <c r="M409" s="182">
        <f>M355/RES_summary!M$21</f>
        <v>0</v>
      </c>
      <c r="N409" s="182">
        <f>N355/RES_summary!N$21</f>
        <v>0</v>
      </c>
      <c r="O409" s="182">
        <f>O355/RES_summary!O$21</f>
        <v>0</v>
      </c>
      <c r="P409" s="182">
        <f>P355/RES_summary!P$21</f>
        <v>0</v>
      </c>
      <c r="Q409" s="182">
        <f>Q355/RES_summary!Q$21</f>
        <v>0</v>
      </c>
    </row>
    <row r="410" spans="1:17" ht="12" customHeight="1" x14ac:dyDescent="0.25">
      <c r="A410" s="147" t="s">
        <v>59</v>
      </c>
      <c r="B410" s="164"/>
      <c r="C410" s="181">
        <f>C356/RES_summary!C$21</f>
        <v>0</v>
      </c>
      <c r="D410" s="181">
        <f>D356/RES_summary!D$21</f>
        <v>0</v>
      </c>
      <c r="E410" s="181">
        <f>E356/RES_summary!E$21</f>
        <v>0</v>
      </c>
      <c r="F410" s="181">
        <f>F356/RES_summary!F$21</f>
        <v>0</v>
      </c>
      <c r="G410" s="181">
        <f>G356/RES_summary!G$21</f>
        <v>0</v>
      </c>
      <c r="H410" s="181">
        <f>H356/RES_summary!H$21</f>
        <v>0</v>
      </c>
      <c r="I410" s="181">
        <f>I356/RES_summary!I$21</f>
        <v>0</v>
      </c>
      <c r="J410" s="181">
        <f>J356/RES_summary!J$21</f>
        <v>0</v>
      </c>
      <c r="K410" s="181">
        <f>K356/RES_summary!K$21</f>
        <v>0</v>
      </c>
      <c r="L410" s="181">
        <f>L356/RES_summary!L$21</f>
        <v>0</v>
      </c>
      <c r="M410" s="181">
        <f>M356/RES_summary!M$21</f>
        <v>0</v>
      </c>
      <c r="N410" s="181">
        <f>N356/RES_summary!N$21</f>
        <v>0</v>
      </c>
      <c r="O410" s="181">
        <f>O356/RES_summary!O$21</f>
        <v>0</v>
      </c>
      <c r="P410" s="181">
        <f>P356/RES_summary!P$21</f>
        <v>0</v>
      </c>
      <c r="Q410" s="181">
        <f>Q356/RES_summary!Q$21</f>
        <v>0</v>
      </c>
    </row>
    <row r="411" spans="1:17" ht="12" customHeight="1" x14ac:dyDescent="0.25">
      <c r="A411" s="163" t="s">
        <v>142</v>
      </c>
      <c r="B411" s="162"/>
      <c r="C411" s="180">
        <f>C357/RES_summary!C$21</f>
        <v>0</v>
      </c>
      <c r="D411" s="180">
        <f>D357/RES_summary!D$21</f>
        <v>0</v>
      </c>
      <c r="E411" s="180">
        <f>E357/RES_summary!E$21</f>
        <v>0</v>
      </c>
      <c r="F411" s="180">
        <f>F357/RES_summary!F$21</f>
        <v>0</v>
      </c>
      <c r="G411" s="180">
        <f>G357/RES_summary!G$21</f>
        <v>0</v>
      </c>
      <c r="H411" s="180">
        <f>H357/RES_summary!H$21</f>
        <v>0</v>
      </c>
      <c r="I411" s="180">
        <f>I357/RES_summary!I$21</f>
        <v>0</v>
      </c>
      <c r="J411" s="180">
        <f>J357/RES_summary!J$21</f>
        <v>0</v>
      </c>
      <c r="K411" s="180">
        <f>K357/RES_summary!K$21</f>
        <v>0</v>
      </c>
      <c r="L411" s="180">
        <f>L357/RES_summary!L$21</f>
        <v>0</v>
      </c>
      <c r="M411" s="180">
        <f>M357/RES_summary!M$21</f>
        <v>0</v>
      </c>
      <c r="N411" s="180">
        <f>N357/RES_summary!N$21</f>
        <v>0</v>
      </c>
      <c r="O411" s="180">
        <f>O357/RES_summary!O$21</f>
        <v>0</v>
      </c>
      <c r="P411" s="180">
        <f>P357/RES_summary!P$21</f>
        <v>0</v>
      </c>
      <c r="Q411" s="180">
        <f>Q357/RES_summary!Q$21</f>
        <v>0</v>
      </c>
    </row>
    <row r="412" spans="1:17" ht="12" customHeight="1" x14ac:dyDescent="0.25">
      <c r="A412" s="161" t="s">
        <v>141</v>
      </c>
      <c r="B412" s="160"/>
      <c r="C412" s="179">
        <f>C358/RES_summary!C$21</f>
        <v>0</v>
      </c>
      <c r="D412" s="179">
        <f>D358/RES_summary!D$21</f>
        <v>0</v>
      </c>
      <c r="E412" s="179">
        <f>E358/RES_summary!E$21</f>
        <v>0</v>
      </c>
      <c r="F412" s="179">
        <f>F358/RES_summary!F$21</f>
        <v>0</v>
      </c>
      <c r="G412" s="179">
        <f>G358/RES_summary!G$21</f>
        <v>0</v>
      </c>
      <c r="H412" s="179">
        <f>H358/RES_summary!H$21</f>
        <v>0</v>
      </c>
      <c r="I412" s="179">
        <f>I358/RES_summary!I$21</f>
        <v>0</v>
      </c>
      <c r="J412" s="179">
        <f>J358/RES_summary!J$21</f>
        <v>0</v>
      </c>
      <c r="K412" s="179">
        <f>K358/RES_summary!K$21</f>
        <v>0</v>
      </c>
      <c r="L412" s="179">
        <f>L358/RES_summary!L$21</f>
        <v>0</v>
      </c>
      <c r="M412" s="179">
        <f>M358/RES_summary!M$21</f>
        <v>0</v>
      </c>
      <c r="N412" s="179">
        <f>N358/RES_summary!N$21</f>
        <v>0</v>
      </c>
      <c r="O412" s="179">
        <f>O358/RES_summary!O$21</f>
        <v>0</v>
      </c>
      <c r="P412" s="179">
        <f>P358/RES_summary!P$21</f>
        <v>0</v>
      </c>
      <c r="Q412" s="179">
        <f>Q358/RES_summary!Q$21</f>
        <v>0</v>
      </c>
    </row>
    <row r="413" spans="1:17" ht="12" customHeight="1" x14ac:dyDescent="0.25">
      <c r="A413" s="148" t="s">
        <v>60</v>
      </c>
      <c r="B413" s="156"/>
      <c r="C413" s="177">
        <f>C359/RES_summary!C$21</f>
        <v>0</v>
      </c>
      <c r="D413" s="177">
        <f>D359/RES_summary!D$21</f>
        <v>0</v>
      </c>
      <c r="E413" s="177">
        <f>E359/RES_summary!E$21</f>
        <v>0</v>
      </c>
      <c r="F413" s="177">
        <f>F359/RES_summary!F$21</f>
        <v>0</v>
      </c>
      <c r="G413" s="177">
        <f>G359/RES_summary!G$21</f>
        <v>0</v>
      </c>
      <c r="H413" s="177">
        <f>H359/RES_summary!H$21</f>
        <v>0</v>
      </c>
      <c r="I413" s="177">
        <f>I359/RES_summary!I$21</f>
        <v>0</v>
      </c>
      <c r="J413" s="177">
        <f>J359/RES_summary!J$21</f>
        <v>0</v>
      </c>
      <c r="K413" s="177">
        <f>K359/RES_summary!K$21</f>
        <v>0</v>
      </c>
      <c r="L413" s="177">
        <f>L359/RES_summary!L$21</f>
        <v>0</v>
      </c>
      <c r="M413" s="177">
        <f>M359/RES_summary!M$21</f>
        <v>0</v>
      </c>
      <c r="N413" s="177">
        <f>N359/RES_summary!N$21</f>
        <v>0</v>
      </c>
      <c r="O413" s="177">
        <f>O359/RES_summary!O$21</f>
        <v>0</v>
      </c>
      <c r="P413" s="177">
        <f>P359/RES_summary!P$21</f>
        <v>0</v>
      </c>
      <c r="Q413" s="177">
        <f>Q359/RES_summary!Q$21</f>
        <v>0</v>
      </c>
    </row>
    <row r="414" spans="1:17" ht="12" customHeight="1" x14ac:dyDescent="0.25">
      <c r="A414" s="148" t="s">
        <v>59</v>
      </c>
      <c r="B414" s="156"/>
      <c r="C414" s="177">
        <f>C360/RES_summary!C$21</f>
        <v>0</v>
      </c>
      <c r="D414" s="177">
        <f>D360/RES_summary!D$21</f>
        <v>0</v>
      </c>
      <c r="E414" s="177">
        <f>E360/RES_summary!E$21</f>
        <v>0</v>
      </c>
      <c r="F414" s="177">
        <f>F360/RES_summary!F$21</f>
        <v>0</v>
      </c>
      <c r="G414" s="177">
        <f>G360/RES_summary!G$21</f>
        <v>0</v>
      </c>
      <c r="H414" s="177">
        <f>H360/RES_summary!H$21</f>
        <v>0</v>
      </c>
      <c r="I414" s="177">
        <f>I360/RES_summary!I$21</f>
        <v>0</v>
      </c>
      <c r="J414" s="177">
        <f>J360/RES_summary!J$21</f>
        <v>0</v>
      </c>
      <c r="K414" s="177">
        <f>K360/RES_summary!K$21</f>
        <v>0</v>
      </c>
      <c r="L414" s="177">
        <f>L360/RES_summary!L$21</f>
        <v>0</v>
      </c>
      <c r="M414" s="177">
        <f>M360/RES_summary!M$21</f>
        <v>0</v>
      </c>
      <c r="N414" s="177">
        <f>N360/RES_summary!N$21</f>
        <v>0</v>
      </c>
      <c r="O414" s="177">
        <f>O360/RES_summary!O$21</f>
        <v>0</v>
      </c>
      <c r="P414" s="177">
        <f>P360/RES_summary!P$21</f>
        <v>0</v>
      </c>
      <c r="Q414" s="177">
        <f>Q360/RES_summary!Q$21</f>
        <v>0</v>
      </c>
    </row>
    <row r="415" spans="1:17" ht="12" customHeight="1" x14ac:dyDescent="0.25">
      <c r="A415" s="158" t="s">
        <v>62</v>
      </c>
      <c r="B415" s="157"/>
      <c r="C415" s="178">
        <f>C361/RES_summary!C$21</f>
        <v>0</v>
      </c>
      <c r="D415" s="178">
        <f>D361/RES_summary!D$21</f>
        <v>0</v>
      </c>
      <c r="E415" s="178">
        <f>E361/RES_summary!E$21</f>
        <v>0</v>
      </c>
      <c r="F415" s="178">
        <f>F361/RES_summary!F$21</f>
        <v>0</v>
      </c>
      <c r="G415" s="178">
        <f>G361/RES_summary!G$21</f>
        <v>0</v>
      </c>
      <c r="H415" s="178">
        <f>H361/RES_summary!H$21</f>
        <v>0</v>
      </c>
      <c r="I415" s="178">
        <f>I361/RES_summary!I$21</f>
        <v>0</v>
      </c>
      <c r="J415" s="178">
        <f>J361/RES_summary!J$21</f>
        <v>0</v>
      </c>
      <c r="K415" s="178">
        <f>K361/RES_summary!K$21</f>
        <v>0</v>
      </c>
      <c r="L415" s="178">
        <f>L361/RES_summary!L$21</f>
        <v>0</v>
      </c>
      <c r="M415" s="178">
        <f>M361/RES_summary!M$21</f>
        <v>0</v>
      </c>
      <c r="N415" s="178">
        <f>N361/RES_summary!N$21</f>
        <v>0</v>
      </c>
      <c r="O415" s="178">
        <f>O361/RES_summary!O$21</f>
        <v>0</v>
      </c>
      <c r="P415" s="178">
        <f>P361/RES_summary!P$21</f>
        <v>0</v>
      </c>
      <c r="Q415" s="178">
        <f>Q361/RES_summary!Q$21</f>
        <v>0</v>
      </c>
    </row>
    <row r="416" spans="1:17" ht="12" customHeight="1" x14ac:dyDescent="0.25">
      <c r="A416" s="23" t="s">
        <v>57</v>
      </c>
      <c r="B416" s="156"/>
      <c r="C416" s="177">
        <f>C362/RES_summary!C$21</f>
        <v>0</v>
      </c>
      <c r="D416" s="177">
        <f>D362/RES_summary!D$21</f>
        <v>0</v>
      </c>
      <c r="E416" s="177">
        <f>E362/RES_summary!E$21</f>
        <v>0</v>
      </c>
      <c r="F416" s="177">
        <f>F362/RES_summary!F$21</f>
        <v>0</v>
      </c>
      <c r="G416" s="177">
        <f>G362/RES_summary!G$21</f>
        <v>0</v>
      </c>
      <c r="H416" s="177">
        <f>H362/RES_summary!H$21</f>
        <v>0</v>
      </c>
      <c r="I416" s="177">
        <f>I362/RES_summary!I$21</f>
        <v>0</v>
      </c>
      <c r="J416" s="177">
        <f>J362/RES_summary!J$21</f>
        <v>0</v>
      </c>
      <c r="K416" s="177">
        <f>K362/RES_summary!K$21</f>
        <v>0</v>
      </c>
      <c r="L416" s="177">
        <f>L362/RES_summary!L$21</f>
        <v>0</v>
      </c>
      <c r="M416" s="177">
        <f>M362/RES_summary!M$21</f>
        <v>0</v>
      </c>
      <c r="N416" s="177">
        <f>N362/RES_summary!N$21</f>
        <v>0</v>
      </c>
      <c r="O416" s="177">
        <f>O362/RES_summary!O$21</f>
        <v>0</v>
      </c>
      <c r="P416" s="177">
        <f>P362/RES_summary!P$21</f>
        <v>0</v>
      </c>
      <c r="Q416" s="177">
        <f>Q362/RES_summary!Q$21</f>
        <v>0</v>
      </c>
    </row>
    <row r="417" spans="1:17" ht="12" customHeight="1" x14ac:dyDescent="0.25">
      <c r="A417" s="29" t="s">
        <v>140</v>
      </c>
      <c r="B417" s="57"/>
      <c r="C417" s="176">
        <f>C363/RES_summary!C$21</f>
        <v>0</v>
      </c>
      <c r="D417" s="176">
        <f>D363/RES_summary!D$21</f>
        <v>0</v>
      </c>
      <c r="E417" s="176">
        <f>E363/RES_summary!E$21</f>
        <v>0</v>
      </c>
      <c r="F417" s="176">
        <f>F363/RES_summary!F$21</f>
        <v>0</v>
      </c>
      <c r="G417" s="176">
        <f>G363/RES_summary!G$21</f>
        <v>0</v>
      </c>
      <c r="H417" s="176">
        <f>H363/RES_summary!H$21</f>
        <v>0</v>
      </c>
      <c r="I417" s="176">
        <f>I363/RES_summary!I$21</f>
        <v>0</v>
      </c>
      <c r="J417" s="176">
        <f>J363/RES_summary!J$21</f>
        <v>0</v>
      </c>
      <c r="K417" s="176">
        <f>K363/RES_summary!K$21</f>
        <v>0</v>
      </c>
      <c r="L417" s="176">
        <f>L363/RES_summary!L$21</f>
        <v>0</v>
      </c>
      <c r="M417" s="176">
        <f>M363/RES_summary!M$21</f>
        <v>0</v>
      </c>
      <c r="N417" s="176">
        <f>N363/RES_summary!N$21</f>
        <v>0</v>
      </c>
      <c r="O417" s="176">
        <f>O363/RES_summary!O$21</f>
        <v>0</v>
      </c>
      <c r="P417" s="176">
        <f>P363/RES_summary!P$21</f>
        <v>0</v>
      </c>
      <c r="Q417" s="176">
        <f>Q363/RES_summary!Q$21</f>
        <v>0</v>
      </c>
    </row>
    <row r="419" spans="1:17" ht="12" customHeight="1" x14ac:dyDescent="0.25">
      <c r="A419" s="152" t="s">
        <v>185</v>
      </c>
      <c r="B419" s="168"/>
      <c r="C419" s="184">
        <f>C365/RES_summary!C$21</f>
        <v>0</v>
      </c>
      <c r="D419" s="184">
        <f>D365/RES_summary!D$21</f>
        <v>0</v>
      </c>
      <c r="E419" s="184">
        <f>E365/RES_summary!E$21</f>
        <v>0</v>
      </c>
      <c r="F419" s="184">
        <f>F365/RES_summary!F$21</f>
        <v>0</v>
      </c>
      <c r="G419" s="184">
        <f>G365/RES_summary!G$21</f>
        <v>0</v>
      </c>
      <c r="H419" s="184">
        <f>H365/RES_summary!H$21</f>
        <v>0</v>
      </c>
      <c r="I419" s="184">
        <f>I365/RES_summary!I$21</f>
        <v>0</v>
      </c>
      <c r="J419" s="184">
        <f>J365/RES_summary!J$21</f>
        <v>0</v>
      </c>
      <c r="K419" s="184">
        <f>K365/RES_summary!K$21</f>
        <v>0</v>
      </c>
      <c r="L419" s="184">
        <f>L365/RES_summary!L$21</f>
        <v>0</v>
      </c>
      <c r="M419" s="184">
        <f>M365/RES_summary!M$21</f>
        <v>0</v>
      </c>
      <c r="N419" s="184">
        <f>N365/RES_summary!N$21</f>
        <v>0</v>
      </c>
      <c r="O419" s="184">
        <f>O365/RES_summary!O$21</f>
        <v>0</v>
      </c>
      <c r="P419" s="184">
        <f>P365/RES_summary!P$21</f>
        <v>0</v>
      </c>
      <c r="Q419" s="184">
        <f>Q365/RES_summary!Q$21</f>
        <v>0</v>
      </c>
    </row>
    <row r="420" spans="1:17" ht="12" customHeight="1" x14ac:dyDescent="0.25">
      <c r="A420" s="158" t="s">
        <v>65</v>
      </c>
      <c r="B420" s="157"/>
      <c r="C420" s="178">
        <f>C366/RES_summary!C$21</f>
        <v>0</v>
      </c>
      <c r="D420" s="178">
        <f>D366/RES_summary!D$21</f>
        <v>0</v>
      </c>
      <c r="E420" s="178">
        <f>E366/RES_summary!E$21</f>
        <v>0</v>
      </c>
      <c r="F420" s="178">
        <f>F366/RES_summary!F$21</f>
        <v>0</v>
      </c>
      <c r="G420" s="178">
        <f>G366/RES_summary!G$21</f>
        <v>0</v>
      </c>
      <c r="H420" s="178">
        <f>H366/RES_summary!H$21</f>
        <v>0</v>
      </c>
      <c r="I420" s="178">
        <f>I366/RES_summary!I$21</f>
        <v>0</v>
      </c>
      <c r="J420" s="178">
        <f>J366/RES_summary!J$21</f>
        <v>0</v>
      </c>
      <c r="K420" s="178">
        <f>K366/RES_summary!K$21</f>
        <v>0</v>
      </c>
      <c r="L420" s="178">
        <f>L366/RES_summary!L$21</f>
        <v>0</v>
      </c>
      <c r="M420" s="178">
        <f>M366/RES_summary!M$21</f>
        <v>0</v>
      </c>
      <c r="N420" s="178">
        <f>N366/RES_summary!N$21</f>
        <v>0</v>
      </c>
      <c r="O420" s="178">
        <f>O366/RES_summary!O$21</f>
        <v>0</v>
      </c>
      <c r="P420" s="178">
        <f>P366/RES_summary!P$21</f>
        <v>0</v>
      </c>
      <c r="Q420" s="178">
        <f>Q366/RES_summary!Q$21</f>
        <v>0</v>
      </c>
    </row>
    <row r="421" spans="1:17" ht="12" customHeight="1" x14ac:dyDescent="0.25">
      <c r="A421" s="23" t="s">
        <v>60</v>
      </c>
      <c r="B421" s="156"/>
      <c r="C421" s="177">
        <f>C367/RES_summary!C$21</f>
        <v>0</v>
      </c>
      <c r="D421" s="177">
        <f>D367/RES_summary!D$21</f>
        <v>0</v>
      </c>
      <c r="E421" s="177">
        <f>E367/RES_summary!E$21</f>
        <v>0</v>
      </c>
      <c r="F421" s="177">
        <f>F367/RES_summary!F$21</f>
        <v>0</v>
      </c>
      <c r="G421" s="177">
        <f>G367/RES_summary!G$21</f>
        <v>0</v>
      </c>
      <c r="H421" s="177">
        <f>H367/RES_summary!H$21</f>
        <v>0</v>
      </c>
      <c r="I421" s="177">
        <f>I367/RES_summary!I$21</f>
        <v>0</v>
      </c>
      <c r="J421" s="177">
        <f>J367/RES_summary!J$21</f>
        <v>0</v>
      </c>
      <c r="K421" s="177">
        <f>K367/RES_summary!K$21</f>
        <v>0</v>
      </c>
      <c r="L421" s="177">
        <f>L367/RES_summary!L$21</f>
        <v>0</v>
      </c>
      <c r="M421" s="177">
        <f>M367/RES_summary!M$21</f>
        <v>0</v>
      </c>
      <c r="N421" s="177">
        <f>N367/RES_summary!N$21</f>
        <v>0</v>
      </c>
      <c r="O421" s="177">
        <f>O367/RES_summary!O$21</f>
        <v>0</v>
      </c>
      <c r="P421" s="177">
        <f>P367/RES_summary!P$21</f>
        <v>0</v>
      </c>
      <c r="Q421" s="177">
        <f>Q367/RES_summary!Q$21</f>
        <v>0</v>
      </c>
    </row>
    <row r="422" spans="1:17" ht="12" customHeight="1" x14ac:dyDescent="0.25">
      <c r="A422" s="158" t="s">
        <v>112</v>
      </c>
      <c r="B422" s="157"/>
      <c r="C422" s="178">
        <f>C368/RES_summary!C$21</f>
        <v>0</v>
      </c>
      <c r="D422" s="178">
        <f>D368/RES_summary!D$21</f>
        <v>0</v>
      </c>
      <c r="E422" s="178">
        <f>E368/RES_summary!E$21</f>
        <v>0</v>
      </c>
      <c r="F422" s="178">
        <f>F368/RES_summary!F$21</f>
        <v>0</v>
      </c>
      <c r="G422" s="178">
        <f>G368/RES_summary!G$21</f>
        <v>0</v>
      </c>
      <c r="H422" s="178">
        <f>H368/RES_summary!H$21</f>
        <v>0</v>
      </c>
      <c r="I422" s="178">
        <f>I368/RES_summary!I$21</f>
        <v>0</v>
      </c>
      <c r="J422" s="178">
        <f>J368/RES_summary!J$21</f>
        <v>0</v>
      </c>
      <c r="K422" s="178">
        <f>K368/RES_summary!K$21</f>
        <v>0</v>
      </c>
      <c r="L422" s="178">
        <f>L368/RES_summary!L$21</f>
        <v>0</v>
      </c>
      <c r="M422" s="178">
        <f>M368/RES_summary!M$21</f>
        <v>0</v>
      </c>
      <c r="N422" s="178">
        <f>N368/RES_summary!N$21</f>
        <v>0</v>
      </c>
      <c r="O422" s="178">
        <f>O368/RES_summary!O$21</f>
        <v>0</v>
      </c>
      <c r="P422" s="178">
        <f>P368/RES_summary!P$21</f>
        <v>0</v>
      </c>
      <c r="Q422" s="178">
        <f>Q368/RES_summary!Q$21</f>
        <v>0</v>
      </c>
    </row>
    <row r="423" spans="1:17" ht="12" customHeight="1" x14ac:dyDescent="0.25">
      <c r="A423" s="23" t="s">
        <v>60</v>
      </c>
      <c r="B423" s="156"/>
      <c r="C423" s="177">
        <f>C369/RES_summary!C$21</f>
        <v>0</v>
      </c>
      <c r="D423" s="177">
        <f>D369/RES_summary!D$21</f>
        <v>0</v>
      </c>
      <c r="E423" s="177">
        <f>E369/RES_summary!E$21</f>
        <v>0</v>
      </c>
      <c r="F423" s="177">
        <f>F369/RES_summary!F$21</f>
        <v>0</v>
      </c>
      <c r="G423" s="177">
        <f>G369/RES_summary!G$21</f>
        <v>0</v>
      </c>
      <c r="H423" s="177">
        <f>H369/RES_summary!H$21</f>
        <v>0</v>
      </c>
      <c r="I423" s="177">
        <f>I369/RES_summary!I$21</f>
        <v>0</v>
      </c>
      <c r="J423" s="177">
        <f>J369/RES_summary!J$21</f>
        <v>0</v>
      </c>
      <c r="K423" s="177">
        <f>K369/RES_summary!K$21</f>
        <v>0</v>
      </c>
      <c r="L423" s="177">
        <f>L369/RES_summary!L$21</f>
        <v>0</v>
      </c>
      <c r="M423" s="177">
        <f>M369/RES_summary!M$21</f>
        <v>0</v>
      </c>
      <c r="N423" s="177">
        <f>N369/RES_summary!N$21</f>
        <v>0</v>
      </c>
      <c r="O423" s="177">
        <f>O369/RES_summary!O$21</f>
        <v>0</v>
      </c>
      <c r="P423" s="177">
        <f>P369/RES_summary!P$21</f>
        <v>0</v>
      </c>
      <c r="Q423" s="177">
        <f>Q369/RES_summary!Q$21</f>
        <v>0</v>
      </c>
    </row>
    <row r="424" spans="1:17" ht="12" customHeight="1" x14ac:dyDescent="0.25">
      <c r="A424" s="158" t="s">
        <v>63</v>
      </c>
      <c r="B424" s="157"/>
      <c r="C424" s="178">
        <f>C370/RES_summary!C$21</f>
        <v>0</v>
      </c>
      <c r="D424" s="178">
        <f>D370/RES_summary!D$21</f>
        <v>0</v>
      </c>
      <c r="E424" s="178">
        <f>E370/RES_summary!E$21</f>
        <v>0</v>
      </c>
      <c r="F424" s="178">
        <f>F370/RES_summary!F$21</f>
        <v>0</v>
      </c>
      <c r="G424" s="178">
        <f>G370/RES_summary!G$21</f>
        <v>0</v>
      </c>
      <c r="H424" s="178">
        <f>H370/RES_summary!H$21</f>
        <v>0</v>
      </c>
      <c r="I424" s="178">
        <f>I370/RES_summary!I$21</f>
        <v>0</v>
      </c>
      <c r="J424" s="178">
        <f>J370/RES_summary!J$21</f>
        <v>0</v>
      </c>
      <c r="K424" s="178">
        <f>K370/RES_summary!K$21</f>
        <v>0</v>
      </c>
      <c r="L424" s="178">
        <f>L370/RES_summary!L$21</f>
        <v>0</v>
      </c>
      <c r="M424" s="178">
        <f>M370/RES_summary!M$21</f>
        <v>0</v>
      </c>
      <c r="N424" s="178">
        <f>N370/RES_summary!N$21</f>
        <v>0</v>
      </c>
      <c r="O424" s="178">
        <f>O370/RES_summary!O$21</f>
        <v>0</v>
      </c>
      <c r="P424" s="178">
        <f>P370/RES_summary!P$21</f>
        <v>0</v>
      </c>
      <c r="Q424" s="178">
        <f>Q370/RES_summary!Q$21</f>
        <v>0</v>
      </c>
    </row>
    <row r="425" spans="1:17" ht="12" customHeight="1" x14ac:dyDescent="0.25">
      <c r="A425" s="167" t="s">
        <v>144</v>
      </c>
      <c r="B425" s="132"/>
      <c r="C425" s="183">
        <f>C371/RES_summary!C$21</f>
        <v>0</v>
      </c>
      <c r="D425" s="183">
        <f>D371/RES_summary!D$21</f>
        <v>0</v>
      </c>
      <c r="E425" s="183">
        <f>E371/RES_summary!E$21</f>
        <v>0</v>
      </c>
      <c r="F425" s="183">
        <f>F371/RES_summary!F$21</f>
        <v>0</v>
      </c>
      <c r="G425" s="183">
        <f>G371/RES_summary!G$21</f>
        <v>0</v>
      </c>
      <c r="H425" s="183">
        <f>H371/RES_summary!H$21</f>
        <v>0</v>
      </c>
      <c r="I425" s="183">
        <f>I371/RES_summary!I$21</f>
        <v>0</v>
      </c>
      <c r="J425" s="183">
        <f>J371/RES_summary!J$21</f>
        <v>0</v>
      </c>
      <c r="K425" s="183">
        <f>K371/RES_summary!K$21</f>
        <v>0</v>
      </c>
      <c r="L425" s="183">
        <f>L371/RES_summary!L$21</f>
        <v>0</v>
      </c>
      <c r="M425" s="183">
        <f>M371/RES_summary!M$21</f>
        <v>0</v>
      </c>
      <c r="N425" s="183">
        <f>N371/RES_summary!N$21</f>
        <v>0</v>
      </c>
      <c r="O425" s="183">
        <f>O371/RES_summary!O$21</f>
        <v>0</v>
      </c>
      <c r="P425" s="183">
        <f>P371/RES_summary!P$21</f>
        <v>0</v>
      </c>
      <c r="Q425" s="183">
        <f>Q371/RES_summary!Q$21</f>
        <v>0</v>
      </c>
    </row>
    <row r="426" spans="1:17" ht="12" customHeight="1" x14ac:dyDescent="0.25">
      <c r="A426" s="167" t="s">
        <v>143</v>
      </c>
      <c r="B426" s="132"/>
      <c r="C426" s="183">
        <f>C372/RES_summary!C$21</f>
        <v>0</v>
      </c>
      <c r="D426" s="183">
        <f>D372/RES_summary!D$21</f>
        <v>0</v>
      </c>
      <c r="E426" s="183">
        <f>E372/RES_summary!E$21</f>
        <v>0</v>
      </c>
      <c r="F426" s="183">
        <f>F372/RES_summary!F$21</f>
        <v>0</v>
      </c>
      <c r="G426" s="183">
        <f>G372/RES_summary!G$21</f>
        <v>0</v>
      </c>
      <c r="H426" s="183">
        <f>H372/RES_summary!H$21</f>
        <v>0</v>
      </c>
      <c r="I426" s="183">
        <f>I372/RES_summary!I$21</f>
        <v>0</v>
      </c>
      <c r="J426" s="183">
        <f>J372/RES_summary!J$21</f>
        <v>0</v>
      </c>
      <c r="K426" s="183">
        <f>K372/RES_summary!K$21</f>
        <v>0</v>
      </c>
      <c r="L426" s="183">
        <f>L372/RES_summary!L$21</f>
        <v>0</v>
      </c>
      <c r="M426" s="183">
        <f>M372/RES_summary!M$21</f>
        <v>0</v>
      </c>
      <c r="N426" s="183">
        <f>N372/RES_summary!N$21</f>
        <v>0</v>
      </c>
      <c r="O426" s="183">
        <f>O372/RES_summary!O$21</f>
        <v>0</v>
      </c>
      <c r="P426" s="183">
        <f>P372/RES_summary!P$21</f>
        <v>0</v>
      </c>
      <c r="Q426" s="183">
        <f>Q372/RES_summary!Q$21</f>
        <v>0</v>
      </c>
    </row>
    <row r="427" spans="1:17" ht="12" customHeight="1" x14ac:dyDescent="0.25">
      <c r="A427" s="166" t="s">
        <v>57</v>
      </c>
      <c r="B427" s="165"/>
      <c r="C427" s="182">
        <f>C373/RES_summary!C$21</f>
        <v>0</v>
      </c>
      <c r="D427" s="182">
        <f>D373/RES_summary!D$21</f>
        <v>0</v>
      </c>
      <c r="E427" s="182">
        <f>E373/RES_summary!E$21</f>
        <v>0</v>
      </c>
      <c r="F427" s="182">
        <f>F373/RES_summary!F$21</f>
        <v>0</v>
      </c>
      <c r="G427" s="182">
        <f>G373/RES_summary!G$21</f>
        <v>0</v>
      </c>
      <c r="H427" s="182">
        <f>H373/RES_summary!H$21</f>
        <v>0</v>
      </c>
      <c r="I427" s="182">
        <f>I373/RES_summary!I$21</f>
        <v>0</v>
      </c>
      <c r="J427" s="182">
        <f>J373/RES_summary!J$21</f>
        <v>0</v>
      </c>
      <c r="K427" s="182">
        <f>K373/RES_summary!K$21</f>
        <v>0</v>
      </c>
      <c r="L427" s="182">
        <f>L373/RES_summary!L$21</f>
        <v>0</v>
      </c>
      <c r="M427" s="182">
        <f>M373/RES_summary!M$21</f>
        <v>0</v>
      </c>
      <c r="N427" s="182">
        <f>N373/RES_summary!N$21</f>
        <v>0</v>
      </c>
      <c r="O427" s="182">
        <f>O373/RES_summary!O$21</f>
        <v>0</v>
      </c>
      <c r="P427" s="182">
        <f>P373/RES_summary!P$21</f>
        <v>0</v>
      </c>
      <c r="Q427" s="182">
        <f>Q373/RES_summary!Q$21</f>
        <v>0</v>
      </c>
    </row>
    <row r="428" spans="1:17" ht="12" customHeight="1" x14ac:dyDescent="0.25">
      <c r="A428" s="147" t="s">
        <v>59</v>
      </c>
      <c r="B428" s="164"/>
      <c r="C428" s="181">
        <f>C374/RES_summary!C$21</f>
        <v>0</v>
      </c>
      <c r="D428" s="181">
        <f>D374/RES_summary!D$21</f>
        <v>0</v>
      </c>
      <c r="E428" s="181">
        <f>E374/RES_summary!E$21</f>
        <v>0</v>
      </c>
      <c r="F428" s="181">
        <f>F374/RES_summary!F$21</f>
        <v>0</v>
      </c>
      <c r="G428" s="181">
        <f>G374/RES_summary!G$21</f>
        <v>0</v>
      </c>
      <c r="H428" s="181">
        <f>H374/RES_summary!H$21</f>
        <v>0</v>
      </c>
      <c r="I428" s="181">
        <f>I374/RES_summary!I$21</f>
        <v>0</v>
      </c>
      <c r="J428" s="181">
        <f>J374/RES_summary!J$21</f>
        <v>0</v>
      </c>
      <c r="K428" s="181">
        <f>K374/RES_summary!K$21</f>
        <v>0</v>
      </c>
      <c r="L428" s="181">
        <f>L374/RES_summary!L$21</f>
        <v>0</v>
      </c>
      <c r="M428" s="181">
        <f>M374/RES_summary!M$21</f>
        <v>0</v>
      </c>
      <c r="N428" s="181">
        <f>N374/RES_summary!N$21</f>
        <v>0</v>
      </c>
      <c r="O428" s="181">
        <f>O374/RES_summary!O$21</f>
        <v>0</v>
      </c>
      <c r="P428" s="181">
        <f>P374/RES_summary!P$21</f>
        <v>0</v>
      </c>
      <c r="Q428" s="181">
        <f>Q374/RES_summary!Q$21</f>
        <v>0</v>
      </c>
    </row>
    <row r="429" spans="1:17" ht="12" customHeight="1" x14ac:dyDescent="0.25">
      <c r="A429" s="163" t="s">
        <v>142</v>
      </c>
      <c r="B429" s="162"/>
      <c r="C429" s="180">
        <f>C375/RES_summary!C$21</f>
        <v>0</v>
      </c>
      <c r="D429" s="180">
        <f>D375/RES_summary!D$21</f>
        <v>0</v>
      </c>
      <c r="E429" s="180">
        <f>E375/RES_summary!E$21</f>
        <v>0</v>
      </c>
      <c r="F429" s="180">
        <f>F375/RES_summary!F$21</f>
        <v>0</v>
      </c>
      <c r="G429" s="180">
        <f>G375/RES_summary!G$21</f>
        <v>0</v>
      </c>
      <c r="H429" s="180">
        <f>H375/RES_summary!H$21</f>
        <v>0</v>
      </c>
      <c r="I429" s="180">
        <f>I375/RES_summary!I$21</f>
        <v>0</v>
      </c>
      <c r="J429" s="180">
        <f>J375/RES_summary!J$21</f>
        <v>0</v>
      </c>
      <c r="K429" s="180">
        <f>K375/RES_summary!K$21</f>
        <v>0</v>
      </c>
      <c r="L429" s="180">
        <f>L375/RES_summary!L$21</f>
        <v>0</v>
      </c>
      <c r="M429" s="180">
        <f>M375/RES_summary!M$21</f>
        <v>0</v>
      </c>
      <c r="N429" s="180">
        <f>N375/RES_summary!N$21</f>
        <v>0</v>
      </c>
      <c r="O429" s="180">
        <f>O375/RES_summary!O$21</f>
        <v>0</v>
      </c>
      <c r="P429" s="180">
        <f>P375/RES_summary!P$21</f>
        <v>0</v>
      </c>
      <c r="Q429" s="180">
        <f>Q375/RES_summary!Q$21</f>
        <v>0</v>
      </c>
    </row>
    <row r="430" spans="1:17" ht="12" customHeight="1" x14ac:dyDescent="0.25">
      <c r="A430" s="161" t="s">
        <v>141</v>
      </c>
      <c r="B430" s="160"/>
      <c r="C430" s="179">
        <f>C376/RES_summary!C$21</f>
        <v>0</v>
      </c>
      <c r="D430" s="179">
        <f>D376/RES_summary!D$21</f>
        <v>0</v>
      </c>
      <c r="E430" s="179">
        <f>E376/RES_summary!E$21</f>
        <v>0</v>
      </c>
      <c r="F430" s="179">
        <f>F376/RES_summary!F$21</f>
        <v>0</v>
      </c>
      <c r="G430" s="179">
        <f>G376/RES_summary!G$21</f>
        <v>0</v>
      </c>
      <c r="H430" s="179">
        <f>H376/RES_summary!H$21</f>
        <v>0</v>
      </c>
      <c r="I430" s="179">
        <f>I376/RES_summary!I$21</f>
        <v>0</v>
      </c>
      <c r="J430" s="179">
        <f>J376/RES_summary!J$21</f>
        <v>0</v>
      </c>
      <c r="K430" s="179">
        <f>K376/RES_summary!K$21</f>
        <v>0</v>
      </c>
      <c r="L430" s="179">
        <f>L376/RES_summary!L$21</f>
        <v>0</v>
      </c>
      <c r="M430" s="179">
        <f>M376/RES_summary!M$21</f>
        <v>0</v>
      </c>
      <c r="N430" s="179">
        <f>N376/RES_summary!N$21</f>
        <v>0</v>
      </c>
      <c r="O430" s="179">
        <f>O376/RES_summary!O$21</f>
        <v>0</v>
      </c>
      <c r="P430" s="179">
        <f>P376/RES_summary!P$21</f>
        <v>0</v>
      </c>
      <c r="Q430" s="179">
        <f>Q376/RES_summary!Q$21</f>
        <v>0</v>
      </c>
    </row>
    <row r="431" spans="1:17" ht="12" customHeight="1" x14ac:dyDescent="0.25">
      <c r="A431" s="148" t="s">
        <v>60</v>
      </c>
      <c r="B431" s="156"/>
      <c r="C431" s="177">
        <f>C377/RES_summary!C$21</f>
        <v>0</v>
      </c>
      <c r="D431" s="177">
        <f>D377/RES_summary!D$21</f>
        <v>0</v>
      </c>
      <c r="E431" s="177">
        <f>E377/RES_summary!E$21</f>
        <v>0</v>
      </c>
      <c r="F431" s="177">
        <f>F377/RES_summary!F$21</f>
        <v>0</v>
      </c>
      <c r="G431" s="177">
        <f>G377/RES_summary!G$21</f>
        <v>0</v>
      </c>
      <c r="H431" s="177">
        <f>H377/RES_summary!H$21</f>
        <v>0</v>
      </c>
      <c r="I431" s="177">
        <f>I377/RES_summary!I$21</f>
        <v>0</v>
      </c>
      <c r="J431" s="177">
        <f>J377/RES_summary!J$21</f>
        <v>0</v>
      </c>
      <c r="K431" s="177">
        <f>K377/RES_summary!K$21</f>
        <v>0</v>
      </c>
      <c r="L431" s="177">
        <f>L377/RES_summary!L$21</f>
        <v>0</v>
      </c>
      <c r="M431" s="177">
        <f>M377/RES_summary!M$21</f>
        <v>0</v>
      </c>
      <c r="N431" s="177">
        <f>N377/RES_summary!N$21</f>
        <v>0</v>
      </c>
      <c r="O431" s="177">
        <f>O377/RES_summary!O$21</f>
        <v>0</v>
      </c>
      <c r="P431" s="177">
        <f>P377/RES_summary!P$21</f>
        <v>0</v>
      </c>
      <c r="Q431" s="177">
        <f>Q377/RES_summary!Q$21</f>
        <v>0</v>
      </c>
    </row>
    <row r="432" spans="1:17" ht="12" customHeight="1" x14ac:dyDescent="0.25">
      <c r="A432" s="148" t="s">
        <v>59</v>
      </c>
      <c r="B432" s="156"/>
      <c r="C432" s="177">
        <f>C378/RES_summary!C$21</f>
        <v>0</v>
      </c>
      <c r="D432" s="177">
        <f>D378/RES_summary!D$21</f>
        <v>0</v>
      </c>
      <c r="E432" s="177">
        <f>E378/RES_summary!E$21</f>
        <v>0</v>
      </c>
      <c r="F432" s="177">
        <f>F378/RES_summary!F$21</f>
        <v>0</v>
      </c>
      <c r="G432" s="177">
        <f>G378/RES_summary!G$21</f>
        <v>0</v>
      </c>
      <c r="H432" s="177">
        <f>H378/RES_summary!H$21</f>
        <v>0</v>
      </c>
      <c r="I432" s="177">
        <f>I378/RES_summary!I$21</f>
        <v>0</v>
      </c>
      <c r="J432" s="177">
        <f>J378/RES_summary!J$21</f>
        <v>0</v>
      </c>
      <c r="K432" s="177">
        <f>K378/RES_summary!K$21</f>
        <v>0</v>
      </c>
      <c r="L432" s="177">
        <f>L378/RES_summary!L$21</f>
        <v>0</v>
      </c>
      <c r="M432" s="177">
        <f>M378/RES_summary!M$21</f>
        <v>0</v>
      </c>
      <c r="N432" s="177">
        <f>N378/RES_summary!N$21</f>
        <v>0</v>
      </c>
      <c r="O432" s="177">
        <f>O378/RES_summary!O$21</f>
        <v>0</v>
      </c>
      <c r="P432" s="177">
        <f>P378/RES_summary!P$21</f>
        <v>0</v>
      </c>
      <c r="Q432" s="177">
        <f>Q378/RES_summary!Q$21</f>
        <v>0</v>
      </c>
    </row>
    <row r="433" spans="1:17" ht="12" customHeight="1" x14ac:dyDescent="0.25">
      <c r="A433" s="158" t="s">
        <v>62</v>
      </c>
      <c r="B433" s="157"/>
      <c r="C433" s="178">
        <f>C379/RES_summary!C$21</f>
        <v>0</v>
      </c>
      <c r="D433" s="178">
        <f>D379/RES_summary!D$21</f>
        <v>0</v>
      </c>
      <c r="E433" s="178">
        <f>E379/RES_summary!E$21</f>
        <v>0</v>
      </c>
      <c r="F433" s="178">
        <f>F379/RES_summary!F$21</f>
        <v>0</v>
      </c>
      <c r="G433" s="178">
        <f>G379/RES_summary!G$21</f>
        <v>0</v>
      </c>
      <c r="H433" s="178">
        <f>H379/RES_summary!H$21</f>
        <v>0</v>
      </c>
      <c r="I433" s="178">
        <f>I379/RES_summary!I$21</f>
        <v>0</v>
      </c>
      <c r="J433" s="178">
        <f>J379/RES_summary!J$21</f>
        <v>0</v>
      </c>
      <c r="K433" s="178">
        <f>K379/RES_summary!K$21</f>
        <v>0</v>
      </c>
      <c r="L433" s="178">
        <f>L379/RES_summary!L$21</f>
        <v>0</v>
      </c>
      <c r="M433" s="178">
        <f>M379/RES_summary!M$21</f>
        <v>0</v>
      </c>
      <c r="N433" s="178">
        <f>N379/RES_summary!N$21</f>
        <v>0</v>
      </c>
      <c r="O433" s="178">
        <f>O379/RES_summary!O$21</f>
        <v>0</v>
      </c>
      <c r="P433" s="178">
        <f>P379/RES_summary!P$21</f>
        <v>0</v>
      </c>
      <c r="Q433" s="178">
        <f>Q379/RES_summary!Q$21</f>
        <v>0</v>
      </c>
    </row>
    <row r="434" spans="1:17" ht="12" customHeight="1" x14ac:dyDescent="0.25">
      <c r="A434" s="23" t="s">
        <v>57</v>
      </c>
      <c r="B434" s="156"/>
      <c r="C434" s="177">
        <f>C380/RES_summary!C$21</f>
        <v>0</v>
      </c>
      <c r="D434" s="177">
        <f>D380/RES_summary!D$21</f>
        <v>0</v>
      </c>
      <c r="E434" s="177">
        <f>E380/RES_summary!E$21</f>
        <v>0</v>
      </c>
      <c r="F434" s="177">
        <f>F380/RES_summary!F$21</f>
        <v>0</v>
      </c>
      <c r="G434" s="177">
        <f>G380/RES_summary!G$21</f>
        <v>0</v>
      </c>
      <c r="H434" s="177">
        <f>H380/RES_summary!H$21</f>
        <v>0</v>
      </c>
      <c r="I434" s="177">
        <f>I380/RES_summary!I$21</f>
        <v>0</v>
      </c>
      <c r="J434" s="177">
        <f>J380/RES_summary!J$21</f>
        <v>0</v>
      </c>
      <c r="K434" s="177">
        <f>K380/RES_summary!K$21</f>
        <v>0</v>
      </c>
      <c r="L434" s="177">
        <f>L380/RES_summary!L$21</f>
        <v>0</v>
      </c>
      <c r="M434" s="177">
        <f>M380/RES_summary!M$21</f>
        <v>0</v>
      </c>
      <c r="N434" s="177">
        <f>N380/RES_summary!N$21</f>
        <v>0</v>
      </c>
      <c r="O434" s="177">
        <f>O380/RES_summary!O$21</f>
        <v>0</v>
      </c>
      <c r="P434" s="177">
        <f>P380/RES_summary!P$21</f>
        <v>0</v>
      </c>
      <c r="Q434" s="177">
        <f>Q380/RES_summary!Q$21</f>
        <v>0</v>
      </c>
    </row>
    <row r="435" spans="1:17" ht="12" customHeight="1" x14ac:dyDescent="0.25">
      <c r="A435" s="29" t="s">
        <v>140</v>
      </c>
      <c r="B435" s="57"/>
      <c r="C435" s="176">
        <f>C381/RES_summary!C$21</f>
        <v>0</v>
      </c>
      <c r="D435" s="176">
        <f>D381/RES_summary!D$21</f>
        <v>0</v>
      </c>
      <c r="E435" s="176">
        <f>E381/RES_summary!E$21</f>
        <v>0</v>
      </c>
      <c r="F435" s="176">
        <f>F381/RES_summary!F$21</f>
        <v>0</v>
      </c>
      <c r="G435" s="176">
        <f>G381/RES_summary!G$21</f>
        <v>0</v>
      </c>
      <c r="H435" s="176">
        <f>H381/RES_summary!H$21</f>
        <v>0</v>
      </c>
      <c r="I435" s="176">
        <f>I381/RES_summary!I$21</f>
        <v>0</v>
      </c>
      <c r="J435" s="176">
        <f>J381/RES_summary!J$21</f>
        <v>0</v>
      </c>
      <c r="K435" s="176">
        <f>K381/RES_summary!K$21</f>
        <v>0</v>
      </c>
      <c r="L435" s="176">
        <f>L381/RES_summary!L$21</f>
        <v>0</v>
      </c>
      <c r="M435" s="176">
        <f>M381/RES_summary!M$21</f>
        <v>0</v>
      </c>
      <c r="N435" s="176">
        <f>N381/RES_summary!N$21</f>
        <v>0</v>
      </c>
      <c r="O435" s="176">
        <f>O381/RES_summary!O$21</f>
        <v>0</v>
      </c>
      <c r="P435" s="176">
        <f>P381/RES_summary!P$21</f>
        <v>0</v>
      </c>
      <c r="Q435" s="176">
        <f>Q381/RES_summary!Q$21</f>
        <v>0</v>
      </c>
    </row>
    <row r="437" spans="1:17" ht="12" customHeight="1" x14ac:dyDescent="0.25">
      <c r="A437" s="152" t="s">
        <v>184</v>
      </c>
      <c r="B437" s="168"/>
      <c r="C437" s="184">
        <f>C383/RES_summary!C$21</f>
        <v>0</v>
      </c>
      <c r="D437" s="184">
        <f>D383/RES_summary!D$21</f>
        <v>0</v>
      </c>
      <c r="E437" s="184">
        <f>E383/RES_summary!E$21</f>
        <v>0</v>
      </c>
      <c r="F437" s="184">
        <f>F383/RES_summary!F$21</f>
        <v>0</v>
      </c>
      <c r="G437" s="184">
        <f>G383/RES_summary!G$21</f>
        <v>0</v>
      </c>
      <c r="H437" s="184">
        <f>H383/RES_summary!H$21</f>
        <v>0</v>
      </c>
      <c r="I437" s="184">
        <f>I383/RES_summary!I$21</f>
        <v>0</v>
      </c>
      <c r="J437" s="184">
        <f>J383/RES_summary!J$21</f>
        <v>0</v>
      </c>
      <c r="K437" s="184">
        <f>K383/RES_summary!K$21</f>
        <v>0</v>
      </c>
      <c r="L437" s="184">
        <f>L383/RES_summary!L$21</f>
        <v>0</v>
      </c>
      <c r="M437" s="184">
        <f>M383/RES_summary!M$21</f>
        <v>0</v>
      </c>
      <c r="N437" s="184">
        <f>N383/RES_summary!N$21</f>
        <v>0</v>
      </c>
      <c r="O437" s="184">
        <f>O383/RES_summary!O$21</f>
        <v>0</v>
      </c>
      <c r="P437" s="184">
        <f>P383/RES_summary!P$21</f>
        <v>0</v>
      </c>
      <c r="Q437" s="184">
        <f>Q383/RES_summary!Q$21</f>
        <v>0</v>
      </c>
    </row>
    <row r="438" spans="1:17" ht="12" customHeight="1" x14ac:dyDescent="0.25">
      <c r="A438" s="158" t="s">
        <v>65</v>
      </c>
      <c r="B438" s="157"/>
      <c r="C438" s="178">
        <f>C384/RES_summary!C$21</f>
        <v>0</v>
      </c>
      <c r="D438" s="178">
        <f>D384/RES_summary!D$21</f>
        <v>0</v>
      </c>
      <c r="E438" s="178">
        <f>E384/RES_summary!E$21</f>
        <v>0</v>
      </c>
      <c r="F438" s="178">
        <f>F384/RES_summary!F$21</f>
        <v>0</v>
      </c>
      <c r="G438" s="178">
        <f>G384/RES_summary!G$21</f>
        <v>0</v>
      </c>
      <c r="H438" s="178">
        <f>H384/RES_summary!H$21</f>
        <v>0</v>
      </c>
      <c r="I438" s="178">
        <f>I384/RES_summary!I$21</f>
        <v>0</v>
      </c>
      <c r="J438" s="178">
        <f>J384/RES_summary!J$21</f>
        <v>0</v>
      </c>
      <c r="K438" s="178">
        <f>K384/RES_summary!K$21</f>
        <v>0</v>
      </c>
      <c r="L438" s="178">
        <f>L384/RES_summary!L$21</f>
        <v>0</v>
      </c>
      <c r="M438" s="178">
        <f>M384/RES_summary!M$21</f>
        <v>0</v>
      </c>
      <c r="N438" s="178">
        <f>N384/RES_summary!N$21</f>
        <v>0</v>
      </c>
      <c r="O438" s="178">
        <f>O384/RES_summary!O$21</f>
        <v>0</v>
      </c>
      <c r="P438" s="178">
        <f>P384/RES_summary!P$21</f>
        <v>0</v>
      </c>
      <c r="Q438" s="178">
        <f>Q384/RES_summary!Q$21</f>
        <v>0</v>
      </c>
    </row>
    <row r="439" spans="1:17" ht="12" customHeight="1" x14ac:dyDescent="0.25">
      <c r="A439" s="23" t="s">
        <v>60</v>
      </c>
      <c r="B439" s="156"/>
      <c r="C439" s="177">
        <f>C385/RES_summary!C$21</f>
        <v>0</v>
      </c>
      <c r="D439" s="177">
        <f>D385/RES_summary!D$21</f>
        <v>0</v>
      </c>
      <c r="E439" s="177">
        <f>E385/RES_summary!E$21</f>
        <v>0</v>
      </c>
      <c r="F439" s="177">
        <f>F385/RES_summary!F$21</f>
        <v>0</v>
      </c>
      <c r="G439" s="177">
        <f>G385/RES_summary!G$21</f>
        <v>0</v>
      </c>
      <c r="H439" s="177">
        <f>H385/RES_summary!H$21</f>
        <v>0</v>
      </c>
      <c r="I439" s="177">
        <f>I385/RES_summary!I$21</f>
        <v>0</v>
      </c>
      <c r="J439" s="177">
        <f>J385/RES_summary!J$21</f>
        <v>0</v>
      </c>
      <c r="K439" s="177">
        <f>K385/RES_summary!K$21</f>
        <v>0</v>
      </c>
      <c r="L439" s="177">
        <f>L385/RES_summary!L$21</f>
        <v>0</v>
      </c>
      <c r="M439" s="177">
        <f>M385/RES_summary!M$21</f>
        <v>0</v>
      </c>
      <c r="N439" s="177">
        <f>N385/RES_summary!N$21</f>
        <v>0</v>
      </c>
      <c r="O439" s="177">
        <f>O385/RES_summary!O$21</f>
        <v>0</v>
      </c>
      <c r="P439" s="177">
        <f>P385/RES_summary!P$21</f>
        <v>0</v>
      </c>
      <c r="Q439" s="177">
        <f>Q385/RES_summary!Q$21</f>
        <v>0</v>
      </c>
    </row>
    <row r="440" spans="1:17" ht="12" customHeight="1" x14ac:dyDescent="0.25">
      <c r="A440" s="158" t="s">
        <v>112</v>
      </c>
      <c r="B440" s="157"/>
      <c r="C440" s="178">
        <f>C386/RES_summary!C$21</f>
        <v>0</v>
      </c>
      <c r="D440" s="178">
        <f>D386/RES_summary!D$21</f>
        <v>0</v>
      </c>
      <c r="E440" s="178">
        <f>E386/RES_summary!E$21</f>
        <v>0</v>
      </c>
      <c r="F440" s="178">
        <f>F386/RES_summary!F$21</f>
        <v>0</v>
      </c>
      <c r="G440" s="178">
        <f>G386/RES_summary!G$21</f>
        <v>0</v>
      </c>
      <c r="H440" s="178">
        <f>H386/RES_summary!H$21</f>
        <v>0</v>
      </c>
      <c r="I440" s="178">
        <f>I386/RES_summary!I$21</f>
        <v>0</v>
      </c>
      <c r="J440" s="178">
        <f>J386/RES_summary!J$21</f>
        <v>0</v>
      </c>
      <c r="K440" s="178">
        <f>K386/RES_summary!K$21</f>
        <v>0</v>
      </c>
      <c r="L440" s="178">
        <f>L386/RES_summary!L$21</f>
        <v>0</v>
      </c>
      <c r="M440" s="178">
        <f>M386/RES_summary!M$21</f>
        <v>0</v>
      </c>
      <c r="N440" s="178">
        <f>N386/RES_summary!N$21</f>
        <v>0</v>
      </c>
      <c r="O440" s="178">
        <f>O386/RES_summary!O$21</f>
        <v>0</v>
      </c>
      <c r="P440" s="178">
        <f>P386/RES_summary!P$21</f>
        <v>0</v>
      </c>
      <c r="Q440" s="178">
        <f>Q386/RES_summary!Q$21</f>
        <v>0</v>
      </c>
    </row>
    <row r="441" spans="1:17" ht="12" customHeight="1" x14ac:dyDescent="0.25">
      <c r="A441" s="23" t="s">
        <v>60</v>
      </c>
      <c r="B441" s="156"/>
      <c r="C441" s="177">
        <f>C387/RES_summary!C$21</f>
        <v>0</v>
      </c>
      <c r="D441" s="177">
        <f>D387/RES_summary!D$21</f>
        <v>0</v>
      </c>
      <c r="E441" s="177">
        <f>E387/RES_summary!E$21</f>
        <v>0</v>
      </c>
      <c r="F441" s="177">
        <f>F387/RES_summary!F$21</f>
        <v>0</v>
      </c>
      <c r="G441" s="177">
        <f>G387/RES_summary!G$21</f>
        <v>0</v>
      </c>
      <c r="H441" s="177">
        <f>H387/RES_summary!H$21</f>
        <v>0</v>
      </c>
      <c r="I441" s="177">
        <f>I387/RES_summary!I$21</f>
        <v>0</v>
      </c>
      <c r="J441" s="177">
        <f>J387/RES_summary!J$21</f>
        <v>0</v>
      </c>
      <c r="K441" s="177">
        <f>K387/RES_summary!K$21</f>
        <v>0</v>
      </c>
      <c r="L441" s="177">
        <f>L387/RES_summary!L$21</f>
        <v>0</v>
      </c>
      <c r="M441" s="177">
        <f>M387/RES_summary!M$21</f>
        <v>0</v>
      </c>
      <c r="N441" s="177">
        <f>N387/RES_summary!N$21</f>
        <v>0</v>
      </c>
      <c r="O441" s="177">
        <f>O387/RES_summary!O$21</f>
        <v>0</v>
      </c>
      <c r="P441" s="177">
        <f>P387/RES_summary!P$21</f>
        <v>0</v>
      </c>
      <c r="Q441" s="177">
        <f>Q387/RES_summary!Q$21</f>
        <v>0</v>
      </c>
    </row>
    <row r="442" spans="1:17" ht="12" customHeight="1" x14ac:dyDescent="0.25">
      <c r="A442" s="158" t="s">
        <v>63</v>
      </c>
      <c r="B442" s="157"/>
      <c r="C442" s="178">
        <f>C388/RES_summary!C$21</f>
        <v>0</v>
      </c>
      <c r="D442" s="178">
        <f>D388/RES_summary!D$21</f>
        <v>0</v>
      </c>
      <c r="E442" s="178">
        <f>E388/RES_summary!E$21</f>
        <v>0</v>
      </c>
      <c r="F442" s="178">
        <f>F388/RES_summary!F$21</f>
        <v>0</v>
      </c>
      <c r="G442" s="178">
        <f>G388/RES_summary!G$21</f>
        <v>0</v>
      </c>
      <c r="H442" s="178">
        <f>H388/RES_summary!H$21</f>
        <v>0</v>
      </c>
      <c r="I442" s="178">
        <f>I388/RES_summary!I$21</f>
        <v>0</v>
      </c>
      <c r="J442" s="178">
        <f>J388/RES_summary!J$21</f>
        <v>0</v>
      </c>
      <c r="K442" s="178">
        <f>K388/RES_summary!K$21</f>
        <v>0</v>
      </c>
      <c r="L442" s="178">
        <f>L388/RES_summary!L$21</f>
        <v>0</v>
      </c>
      <c r="M442" s="178">
        <f>M388/RES_summary!M$21</f>
        <v>0</v>
      </c>
      <c r="N442" s="178">
        <f>N388/RES_summary!N$21</f>
        <v>0</v>
      </c>
      <c r="O442" s="178">
        <f>O388/RES_summary!O$21</f>
        <v>0</v>
      </c>
      <c r="P442" s="178">
        <f>P388/RES_summary!P$21</f>
        <v>0</v>
      </c>
      <c r="Q442" s="178">
        <f>Q388/RES_summary!Q$21</f>
        <v>0</v>
      </c>
    </row>
    <row r="443" spans="1:17" ht="12" customHeight="1" x14ac:dyDescent="0.25">
      <c r="A443" s="167" t="s">
        <v>144</v>
      </c>
      <c r="B443" s="132"/>
      <c r="C443" s="183">
        <f>C389/RES_summary!C$21</f>
        <v>0</v>
      </c>
      <c r="D443" s="183">
        <f>D389/RES_summary!D$21</f>
        <v>0</v>
      </c>
      <c r="E443" s="183">
        <f>E389/RES_summary!E$21</f>
        <v>0</v>
      </c>
      <c r="F443" s="183">
        <f>F389/RES_summary!F$21</f>
        <v>0</v>
      </c>
      <c r="G443" s="183">
        <f>G389/RES_summary!G$21</f>
        <v>0</v>
      </c>
      <c r="H443" s="183">
        <f>H389/RES_summary!H$21</f>
        <v>0</v>
      </c>
      <c r="I443" s="183">
        <f>I389/RES_summary!I$21</f>
        <v>0</v>
      </c>
      <c r="J443" s="183">
        <f>J389/RES_summary!J$21</f>
        <v>0</v>
      </c>
      <c r="K443" s="183">
        <f>K389/RES_summary!K$21</f>
        <v>0</v>
      </c>
      <c r="L443" s="183">
        <f>L389/RES_summary!L$21</f>
        <v>0</v>
      </c>
      <c r="M443" s="183">
        <f>M389/RES_summary!M$21</f>
        <v>0</v>
      </c>
      <c r="N443" s="183">
        <f>N389/RES_summary!N$21</f>
        <v>0</v>
      </c>
      <c r="O443" s="183">
        <f>O389/RES_summary!O$21</f>
        <v>0</v>
      </c>
      <c r="P443" s="183">
        <f>P389/RES_summary!P$21</f>
        <v>0</v>
      </c>
      <c r="Q443" s="183">
        <f>Q389/RES_summary!Q$21</f>
        <v>0</v>
      </c>
    </row>
    <row r="444" spans="1:17" ht="12" customHeight="1" x14ac:dyDescent="0.25">
      <c r="A444" s="167" t="s">
        <v>143</v>
      </c>
      <c r="B444" s="132"/>
      <c r="C444" s="183">
        <f>C390/RES_summary!C$21</f>
        <v>0</v>
      </c>
      <c r="D444" s="183">
        <f>D390/RES_summary!D$21</f>
        <v>0</v>
      </c>
      <c r="E444" s="183">
        <f>E390/RES_summary!E$21</f>
        <v>0</v>
      </c>
      <c r="F444" s="183">
        <f>F390/RES_summary!F$21</f>
        <v>0</v>
      </c>
      <c r="G444" s="183">
        <f>G390/RES_summary!G$21</f>
        <v>0</v>
      </c>
      <c r="H444" s="183">
        <f>H390/RES_summary!H$21</f>
        <v>0</v>
      </c>
      <c r="I444" s="183">
        <f>I390/RES_summary!I$21</f>
        <v>0</v>
      </c>
      <c r="J444" s="183">
        <f>J390/RES_summary!J$21</f>
        <v>0</v>
      </c>
      <c r="K444" s="183">
        <f>K390/RES_summary!K$21</f>
        <v>0</v>
      </c>
      <c r="L444" s="183">
        <f>L390/RES_summary!L$21</f>
        <v>0</v>
      </c>
      <c r="M444" s="183">
        <f>M390/RES_summary!M$21</f>
        <v>0</v>
      </c>
      <c r="N444" s="183">
        <f>N390/RES_summary!N$21</f>
        <v>0</v>
      </c>
      <c r="O444" s="183">
        <f>O390/RES_summary!O$21</f>
        <v>0</v>
      </c>
      <c r="P444" s="183">
        <f>P390/RES_summary!P$21</f>
        <v>0</v>
      </c>
      <c r="Q444" s="183">
        <f>Q390/RES_summary!Q$21</f>
        <v>0</v>
      </c>
    </row>
    <row r="445" spans="1:17" ht="12" customHeight="1" x14ac:dyDescent="0.25">
      <c r="A445" s="166" t="s">
        <v>57</v>
      </c>
      <c r="B445" s="165"/>
      <c r="C445" s="182">
        <f>C391/RES_summary!C$21</f>
        <v>0</v>
      </c>
      <c r="D445" s="182">
        <f>D391/RES_summary!D$21</f>
        <v>0</v>
      </c>
      <c r="E445" s="182">
        <f>E391/RES_summary!E$21</f>
        <v>0</v>
      </c>
      <c r="F445" s="182">
        <f>F391/RES_summary!F$21</f>
        <v>0</v>
      </c>
      <c r="G445" s="182">
        <f>G391/RES_summary!G$21</f>
        <v>0</v>
      </c>
      <c r="H445" s="182">
        <f>H391/RES_summary!H$21</f>
        <v>0</v>
      </c>
      <c r="I445" s="182">
        <f>I391/RES_summary!I$21</f>
        <v>0</v>
      </c>
      <c r="J445" s="182">
        <f>J391/RES_summary!J$21</f>
        <v>0</v>
      </c>
      <c r="K445" s="182">
        <f>K391/RES_summary!K$21</f>
        <v>0</v>
      </c>
      <c r="L445" s="182">
        <f>L391/RES_summary!L$21</f>
        <v>0</v>
      </c>
      <c r="M445" s="182">
        <f>M391/RES_summary!M$21</f>
        <v>0</v>
      </c>
      <c r="N445" s="182">
        <f>N391/RES_summary!N$21</f>
        <v>0</v>
      </c>
      <c r="O445" s="182">
        <f>O391/RES_summary!O$21</f>
        <v>0</v>
      </c>
      <c r="P445" s="182">
        <f>P391/RES_summary!P$21</f>
        <v>0</v>
      </c>
      <c r="Q445" s="182">
        <f>Q391/RES_summary!Q$21</f>
        <v>0</v>
      </c>
    </row>
    <row r="446" spans="1:17" ht="12" customHeight="1" x14ac:dyDescent="0.25">
      <c r="A446" s="147" t="s">
        <v>59</v>
      </c>
      <c r="B446" s="164"/>
      <c r="C446" s="181">
        <f>C392/RES_summary!C$21</f>
        <v>0</v>
      </c>
      <c r="D446" s="181">
        <f>D392/RES_summary!D$21</f>
        <v>0</v>
      </c>
      <c r="E446" s="181">
        <f>E392/RES_summary!E$21</f>
        <v>0</v>
      </c>
      <c r="F446" s="181">
        <f>F392/RES_summary!F$21</f>
        <v>0</v>
      </c>
      <c r="G446" s="181">
        <f>G392/RES_summary!G$21</f>
        <v>0</v>
      </c>
      <c r="H446" s="181">
        <f>H392/RES_summary!H$21</f>
        <v>0</v>
      </c>
      <c r="I446" s="181">
        <f>I392/RES_summary!I$21</f>
        <v>0</v>
      </c>
      <c r="J446" s="181">
        <f>J392/RES_summary!J$21</f>
        <v>0</v>
      </c>
      <c r="K446" s="181">
        <f>K392/RES_summary!K$21</f>
        <v>0</v>
      </c>
      <c r="L446" s="181">
        <f>L392/RES_summary!L$21</f>
        <v>0</v>
      </c>
      <c r="M446" s="181">
        <f>M392/RES_summary!M$21</f>
        <v>0</v>
      </c>
      <c r="N446" s="181">
        <f>N392/RES_summary!N$21</f>
        <v>0</v>
      </c>
      <c r="O446" s="181">
        <f>O392/RES_summary!O$21</f>
        <v>0</v>
      </c>
      <c r="P446" s="181">
        <f>P392/RES_summary!P$21</f>
        <v>0</v>
      </c>
      <c r="Q446" s="181">
        <f>Q392/RES_summary!Q$21</f>
        <v>0</v>
      </c>
    </row>
    <row r="447" spans="1:17" ht="12" customHeight="1" x14ac:dyDescent="0.25">
      <c r="A447" s="163" t="s">
        <v>142</v>
      </c>
      <c r="B447" s="162"/>
      <c r="C447" s="180">
        <f>C393/RES_summary!C$21</f>
        <v>0</v>
      </c>
      <c r="D447" s="180">
        <f>D393/RES_summary!D$21</f>
        <v>0</v>
      </c>
      <c r="E447" s="180">
        <f>E393/RES_summary!E$21</f>
        <v>0</v>
      </c>
      <c r="F447" s="180">
        <f>F393/RES_summary!F$21</f>
        <v>0</v>
      </c>
      <c r="G447" s="180">
        <f>G393/RES_summary!G$21</f>
        <v>0</v>
      </c>
      <c r="H447" s="180">
        <f>H393/RES_summary!H$21</f>
        <v>0</v>
      </c>
      <c r="I447" s="180">
        <f>I393/RES_summary!I$21</f>
        <v>0</v>
      </c>
      <c r="J447" s="180">
        <f>J393/RES_summary!J$21</f>
        <v>0</v>
      </c>
      <c r="K447" s="180">
        <f>K393/RES_summary!K$21</f>
        <v>0</v>
      </c>
      <c r="L447" s="180">
        <f>L393/RES_summary!L$21</f>
        <v>0</v>
      </c>
      <c r="M447" s="180">
        <f>M393/RES_summary!M$21</f>
        <v>0</v>
      </c>
      <c r="N447" s="180">
        <f>N393/RES_summary!N$21</f>
        <v>0</v>
      </c>
      <c r="O447" s="180">
        <f>O393/RES_summary!O$21</f>
        <v>0</v>
      </c>
      <c r="P447" s="180">
        <f>P393/RES_summary!P$21</f>
        <v>0</v>
      </c>
      <c r="Q447" s="180">
        <f>Q393/RES_summary!Q$21</f>
        <v>0</v>
      </c>
    </row>
    <row r="448" spans="1:17" ht="12" customHeight="1" x14ac:dyDescent="0.25">
      <c r="A448" s="161" t="s">
        <v>141</v>
      </c>
      <c r="B448" s="160"/>
      <c r="C448" s="179">
        <f>C394/RES_summary!C$21</f>
        <v>0</v>
      </c>
      <c r="D448" s="179">
        <f>D394/RES_summary!D$21</f>
        <v>0</v>
      </c>
      <c r="E448" s="179">
        <f>E394/RES_summary!E$21</f>
        <v>0</v>
      </c>
      <c r="F448" s="179">
        <f>F394/RES_summary!F$21</f>
        <v>0</v>
      </c>
      <c r="G448" s="179">
        <f>G394/RES_summary!G$21</f>
        <v>0</v>
      </c>
      <c r="H448" s="179">
        <f>H394/RES_summary!H$21</f>
        <v>0</v>
      </c>
      <c r="I448" s="179">
        <f>I394/RES_summary!I$21</f>
        <v>0</v>
      </c>
      <c r="J448" s="179">
        <f>J394/RES_summary!J$21</f>
        <v>0</v>
      </c>
      <c r="K448" s="179">
        <f>K394/RES_summary!K$21</f>
        <v>0</v>
      </c>
      <c r="L448" s="179">
        <f>L394/RES_summary!L$21</f>
        <v>0</v>
      </c>
      <c r="M448" s="179">
        <f>M394/RES_summary!M$21</f>
        <v>0</v>
      </c>
      <c r="N448" s="179">
        <f>N394/RES_summary!N$21</f>
        <v>0</v>
      </c>
      <c r="O448" s="179">
        <f>O394/RES_summary!O$21</f>
        <v>0</v>
      </c>
      <c r="P448" s="179">
        <f>P394/RES_summary!P$21</f>
        <v>0</v>
      </c>
      <c r="Q448" s="179">
        <f>Q394/RES_summary!Q$21</f>
        <v>0</v>
      </c>
    </row>
    <row r="449" spans="1:17" ht="12" customHeight="1" x14ac:dyDescent="0.25">
      <c r="A449" s="148" t="s">
        <v>60</v>
      </c>
      <c r="B449" s="156"/>
      <c r="C449" s="177">
        <f>C395/RES_summary!C$21</f>
        <v>0</v>
      </c>
      <c r="D449" s="177">
        <f>D395/RES_summary!D$21</f>
        <v>0</v>
      </c>
      <c r="E449" s="177">
        <f>E395/RES_summary!E$21</f>
        <v>0</v>
      </c>
      <c r="F449" s="177">
        <f>F395/RES_summary!F$21</f>
        <v>0</v>
      </c>
      <c r="G449" s="177">
        <f>G395/RES_summary!G$21</f>
        <v>0</v>
      </c>
      <c r="H449" s="177">
        <f>H395/RES_summary!H$21</f>
        <v>0</v>
      </c>
      <c r="I449" s="177">
        <f>I395/RES_summary!I$21</f>
        <v>0</v>
      </c>
      <c r="J449" s="177">
        <f>J395/RES_summary!J$21</f>
        <v>0</v>
      </c>
      <c r="K449" s="177">
        <f>K395/RES_summary!K$21</f>
        <v>0</v>
      </c>
      <c r="L449" s="177">
        <f>L395/RES_summary!L$21</f>
        <v>0</v>
      </c>
      <c r="M449" s="177">
        <f>M395/RES_summary!M$21</f>
        <v>0</v>
      </c>
      <c r="N449" s="177">
        <f>N395/RES_summary!N$21</f>
        <v>0</v>
      </c>
      <c r="O449" s="177">
        <f>O395/RES_summary!O$21</f>
        <v>0</v>
      </c>
      <c r="P449" s="177">
        <f>P395/RES_summary!P$21</f>
        <v>0</v>
      </c>
      <c r="Q449" s="177">
        <f>Q395/RES_summary!Q$21</f>
        <v>0</v>
      </c>
    </row>
    <row r="450" spans="1:17" ht="12" customHeight="1" x14ac:dyDescent="0.25">
      <c r="A450" s="148" t="s">
        <v>59</v>
      </c>
      <c r="B450" s="156"/>
      <c r="C450" s="177">
        <f>C396/RES_summary!C$21</f>
        <v>0</v>
      </c>
      <c r="D450" s="177">
        <f>D396/RES_summary!D$21</f>
        <v>0</v>
      </c>
      <c r="E450" s="177">
        <f>E396/RES_summary!E$21</f>
        <v>0</v>
      </c>
      <c r="F450" s="177">
        <f>F396/RES_summary!F$21</f>
        <v>0</v>
      </c>
      <c r="G450" s="177">
        <f>G396/RES_summary!G$21</f>
        <v>0</v>
      </c>
      <c r="H450" s="177">
        <f>H396/RES_summary!H$21</f>
        <v>0</v>
      </c>
      <c r="I450" s="177">
        <f>I396/RES_summary!I$21</f>
        <v>0</v>
      </c>
      <c r="J450" s="177">
        <f>J396/RES_summary!J$21</f>
        <v>0</v>
      </c>
      <c r="K450" s="177">
        <f>K396/RES_summary!K$21</f>
        <v>0</v>
      </c>
      <c r="L450" s="177">
        <f>L396/RES_summary!L$21</f>
        <v>0</v>
      </c>
      <c r="M450" s="177">
        <f>M396/RES_summary!M$21</f>
        <v>0</v>
      </c>
      <c r="N450" s="177">
        <f>N396/RES_summary!N$21</f>
        <v>0</v>
      </c>
      <c r="O450" s="177">
        <f>O396/RES_summary!O$21</f>
        <v>0</v>
      </c>
      <c r="P450" s="177">
        <f>P396/RES_summary!P$21</f>
        <v>0</v>
      </c>
      <c r="Q450" s="177">
        <f>Q396/RES_summary!Q$21</f>
        <v>0</v>
      </c>
    </row>
    <row r="451" spans="1:17" ht="12" customHeight="1" x14ac:dyDescent="0.25">
      <c r="A451" s="158" t="s">
        <v>62</v>
      </c>
      <c r="B451" s="157"/>
      <c r="C451" s="178">
        <f>C397/RES_summary!C$21</f>
        <v>0</v>
      </c>
      <c r="D451" s="178">
        <f>D397/RES_summary!D$21</f>
        <v>0</v>
      </c>
      <c r="E451" s="178">
        <f>E397/RES_summary!E$21</f>
        <v>0</v>
      </c>
      <c r="F451" s="178">
        <f>F397/RES_summary!F$21</f>
        <v>0</v>
      </c>
      <c r="G451" s="178">
        <f>G397/RES_summary!G$21</f>
        <v>0</v>
      </c>
      <c r="H451" s="178">
        <f>H397/RES_summary!H$21</f>
        <v>0</v>
      </c>
      <c r="I451" s="178">
        <f>I397/RES_summary!I$21</f>
        <v>0</v>
      </c>
      <c r="J451" s="178">
        <f>J397/RES_summary!J$21</f>
        <v>0</v>
      </c>
      <c r="K451" s="178">
        <f>K397/RES_summary!K$21</f>
        <v>0</v>
      </c>
      <c r="L451" s="178">
        <f>L397/RES_summary!L$21</f>
        <v>0</v>
      </c>
      <c r="M451" s="178">
        <f>M397/RES_summary!M$21</f>
        <v>0</v>
      </c>
      <c r="N451" s="178">
        <f>N397/RES_summary!N$21</f>
        <v>0</v>
      </c>
      <c r="O451" s="178">
        <f>O397/RES_summary!O$21</f>
        <v>0</v>
      </c>
      <c r="P451" s="178">
        <f>P397/RES_summary!P$21</f>
        <v>0</v>
      </c>
      <c r="Q451" s="178">
        <f>Q397/RES_summary!Q$21</f>
        <v>0</v>
      </c>
    </row>
    <row r="452" spans="1:17" ht="12" customHeight="1" x14ac:dyDescent="0.25">
      <c r="A452" s="23" t="s">
        <v>57</v>
      </c>
      <c r="B452" s="156"/>
      <c r="C452" s="177">
        <f>C398/RES_summary!C$21</f>
        <v>0</v>
      </c>
      <c r="D452" s="177">
        <f>D398/RES_summary!D$21</f>
        <v>0</v>
      </c>
      <c r="E452" s="177">
        <f>E398/RES_summary!E$21</f>
        <v>0</v>
      </c>
      <c r="F452" s="177">
        <f>F398/RES_summary!F$21</f>
        <v>0</v>
      </c>
      <c r="G452" s="177">
        <f>G398/RES_summary!G$21</f>
        <v>0</v>
      </c>
      <c r="H452" s="177">
        <f>H398/RES_summary!H$21</f>
        <v>0</v>
      </c>
      <c r="I452" s="177">
        <f>I398/RES_summary!I$21</f>
        <v>0</v>
      </c>
      <c r="J452" s="177">
        <f>J398/RES_summary!J$21</f>
        <v>0</v>
      </c>
      <c r="K452" s="177">
        <f>K398/RES_summary!K$21</f>
        <v>0</v>
      </c>
      <c r="L452" s="177">
        <f>L398/RES_summary!L$21</f>
        <v>0</v>
      </c>
      <c r="M452" s="177">
        <f>M398/RES_summary!M$21</f>
        <v>0</v>
      </c>
      <c r="N452" s="177">
        <f>N398/RES_summary!N$21</f>
        <v>0</v>
      </c>
      <c r="O452" s="177">
        <f>O398/RES_summary!O$21</f>
        <v>0</v>
      </c>
      <c r="P452" s="177">
        <f>P398/RES_summary!P$21</f>
        <v>0</v>
      </c>
      <c r="Q452" s="177">
        <f>Q398/RES_summary!Q$21</f>
        <v>0</v>
      </c>
    </row>
    <row r="453" spans="1:17" ht="12" customHeight="1" x14ac:dyDescent="0.25">
      <c r="A453" s="29" t="s">
        <v>140</v>
      </c>
      <c r="B453" s="57"/>
      <c r="C453" s="176">
        <f>C399/RES_summary!C$21</f>
        <v>0</v>
      </c>
      <c r="D453" s="176">
        <f>D399/RES_summary!D$21</f>
        <v>0</v>
      </c>
      <c r="E453" s="176">
        <f>E399/RES_summary!E$21</f>
        <v>0</v>
      </c>
      <c r="F453" s="176">
        <f>F399/RES_summary!F$21</f>
        <v>0</v>
      </c>
      <c r="G453" s="176">
        <f>G399/RES_summary!G$21</f>
        <v>0</v>
      </c>
      <c r="H453" s="176">
        <f>H399/RES_summary!H$21</f>
        <v>0</v>
      </c>
      <c r="I453" s="176">
        <f>I399/RES_summary!I$21</f>
        <v>0</v>
      </c>
      <c r="J453" s="176">
        <f>J399/RES_summary!J$21</f>
        <v>0</v>
      </c>
      <c r="K453" s="176">
        <f>K399/RES_summary!K$21</f>
        <v>0</v>
      </c>
      <c r="L453" s="176">
        <f>L399/RES_summary!L$21</f>
        <v>0</v>
      </c>
      <c r="M453" s="176">
        <f>M399/RES_summary!M$21</f>
        <v>0</v>
      </c>
      <c r="N453" s="176">
        <f>N399/RES_summary!N$21</f>
        <v>0</v>
      </c>
      <c r="O453" s="176">
        <f>O399/RES_summary!O$21</f>
        <v>0</v>
      </c>
      <c r="P453" s="176">
        <f>P399/RES_summary!P$21</f>
        <v>0</v>
      </c>
      <c r="Q453" s="176">
        <f>Q399/RES_summary!Q$21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tabColor theme="9" tint="0.59999389629810485"/>
    <pageSetUpPr fitToPage="1"/>
  </sheetPr>
  <dimension ref="A1:Q453"/>
  <sheetViews>
    <sheetView showGridLines="0" zoomScaleNormal="100" workbookViewId="0">
      <pane xSplit="1" ySplit="1" topLeftCell="B2" activePane="bottomRight" state="frozen"/>
      <selection activeCell="B17" sqref="B17:B19"/>
      <selection pane="topRight" activeCell="B17" sqref="B17:B19"/>
      <selection pane="bottomLeft" activeCell="B17" sqref="B17:B19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RES_hhdet_num!B$161</f>
        <v>2959</v>
      </c>
      <c r="C5" s="151">
        <f>RES_hhdet_num!C$161</f>
        <v>3006</v>
      </c>
      <c r="D5" s="151">
        <f>RES_hhdet_num!D$161</f>
        <v>3140</v>
      </c>
      <c r="E5" s="151">
        <f>RES_hhdet_num!E$161</f>
        <v>3248</v>
      </c>
      <c r="F5" s="151">
        <f>RES_hhdet_num!F$161</f>
        <v>3377</v>
      </c>
      <c r="G5" s="151">
        <f>RES_hhdet_num!G$161</f>
        <v>3491</v>
      </c>
      <c r="H5" s="151">
        <f>RES_hhdet_num!H$161</f>
        <v>3523.0000000000005</v>
      </c>
      <c r="I5" s="151">
        <f>RES_hhdet_num!I$161</f>
        <v>3563.0000000000005</v>
      </c>
      <c r="J5" s="151">
        <f>RES_hhdet_num!J$161</f>
        <v>3672.0000000000005</v>
      </c>
      <c r="K5" s="151">
        <f>RES_hhdet_num!K$161</f>
        <v>3795.0000000000014</v>
      </c>
      <c r="L5" s="151">
        <f>RES_hhdet_num!L$161</f>
        <v>3972.9999999999995</v>
      </c>
      <c r="M5" s="151">
        <f>RES_hhdet_num!M$161</f>
        <v>4433</v>
      </c>
      <c r="N5" s="151">
        <f>RES_hhdet_num!N$161</f>
        <v>5333.9999999999991</v>
      </c>
      <c r="O5" s="151">
        <f>RES_hhdet_num!O$161</f>
        <v>6493.9999999999982</v>
      </c>
      <c r="P5" s="151">
        <f>RES_hhdet_num!P$161</f>
        <v>9210.9999999999964</v>
      </c>
      <c r="Q5" s="151">
        <f>RES_hhdet_num!Q$161</f>
        <v>13107.999999999995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60</v>
      </c>
      <c r="B7" s="67">
        <f>RES_hhdet_num!B$163</f>
        <v>2959</v>
      </c>
      <c r="C7" s="67">
        <f>RES_hhdet_num!C$163</f>
        <v>3006</v>
      </c>
      <c r="D7" s="67">
        <f>RES_hhdet_num!D$163</f>
        <v>3140</v>
      </c>
      <c r="E7" s="67">
        <f>RES_hhdet_num!E$163</f>
        <v>3248</v>
      </c>
      <c r="F7" s="67">
        <f>RES_hhdet_num!F$163</f>
        <v>3377</v>
      </c>
      <c r="G7" s="67">
        <f>RES_hhdet_num!G$163</f>
        <v>3491</v>
      </c>
      <c r="H7" s="67">
        <f>RES_hhdet_num!H$163</f>
        <v>3523.0000000000005</v>
      </c>
      <c r="I7" s="67">
        <f>RES_hhdet_num!I$163</f>
        <v>3563.0000000000005</v>
      </c>
      <c r="J7" s="67">
        <f>RES_hhdet_num!J$163</f>
        <v>3672.0000000000005</v>
      </c>
      <c r="K7" s="67">
        <f>RES_hhdet_num!K$163</f>
        <v>3795.0000000000014</v>
      </c>
      <c r="L7" s="67">
        <f>RES_hhdet_num!L$163</f>
        <v>3972.9999999999995</v>
      </c>
      <c r="M7" s="67">
        <f>RES_hhdet_num!M$163</f>
        <v>4433</v>
      </c>
      <c r="N7" s="67">
        <f>RES_hhdet_num!N$163</f>
        <v>5333.9999999999991</v>
      </c>
      <c r="O7" s="67">
        <f>RES_hhdet_num!O$163</f>
        <v>6493.9999999999982</v>
      </c>
      <c r="P7" s="67">
        <f>RES_hhdet_num!P$163</f>
        <v>9210.9999999999964</v>
      </c>
      <c r="Q7" s="67">
        <f>RES_hhdet_num!Q$163</f>
        <v>13107.999999999995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RES_hhdet_num!B$165</f>
        <v>0</v>
      </c>
      <c r="C9" s="67">
        <f>RES_hhdet_num!C$165</f>
        <v>0</v>
      </c>
      <c r="D9" s="67">
        <f>RES_hhdet_num!D$165</f>
        <v>0</v>
      </c>
      <c r="E9" s="67">
        <f>RES_hhdet_num!E$165</f>
        <v>0</v>
      </c>
      <c r="F9" s="67">
        <f>RES_hhdet_num!F$165</f>
        <v>1</v>
      </c>
      <c r="G9" s="67">
        <f>RES_hhdet_num!G$165</f>
        <v>2</v>
      </c>
      <c r="H9" s="67">
        <f>RES_hhdet_num!H$165</f>
        <v>3</v>
      </c>
      <c r="I9" s="67">
        <f>RES_hhdet_num!I$165</f>
        <v>6.0000000000000009</v>
      </c>
      <c r="J9" s="67">
        <f>RES_hhdet_num!J$165</f>
        <v>11</v>
      </c>
      <c r="K9" s="67">
        <f>RES_hhdet_num!K$165</f>
        <v>14.000000000000002</v>
      </c>
      <c r="L9" s="67">
        <f>RES_hhdet_num!L$165</f>
        <v>18</v>
      </c>
      <c r="M9" s="67">
        <f>RES_hhdet_num!M$165</f>
        <v>29</v>
      </c>
      <c r="N9" s="67">
        <f>RES_hhdet_num!N$165</f>
        <v>35.999999999999993</v>
      </c>
      <c r="O9" s="67">
        <f>RES_hhdet_num!O$165</f>
        <v>42.999999999999993</v>
      </c>
      <c r="P9" s="67">
        <f>RES_hhdet_num!P$165</f>
        <v>68.999999999999986</v>
      </c>
      <c r="Q9" s="67">
        <f>RES_hhdet_num!Q$165</f>
        <v>101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144</v>
      </c>
      <c r="B11" s="67">
        <f>RES_hhdet_num!B$167</f>
        <v>1281</v>
      </c>
      <c r="C11" s="67">
        <f>RES_hhdet_num!C$167</f>
        <v>1182</v>
      </c>
      <c r="D11" s="67">
        <f>RES_hhdet_num!D$167</f>
        <v>1090</v>
      </c>
      <c r="E11" s="67">
        <f>RES_hhdet_num!E$167</f>
        <v>919.00000000000023</v>
      </c>
      <c r="F11" s="67">
        <f>RES_hhdet_num!F$167</f>
        <v>836.00000000000011</v>
      </c>
      <c r="G11" s="67">
        <f>RES_hhdet_num!G$167</f>
        <v>755.00000000000011</v>
      </c>
      <c r="H11" s="67">
        <f>RES_hhdet_num!H$167</f>
        <v>622</v>
      </c>
      <c r="I11" s="67">
        <f>RES_hhdet_num!I$167</f>
        <v>580.00000000000011</v>
      </c>
      <c r="J11" s="67">
        <f>RES_hhdet_num!J$167</f>
        <v>547</v>
      </c>
      <c r="K11" s="67">
        <f>RES_hhdet_num!K$167</f>
        <v>379.00000000000006</v>
      </c>
      <c r="L11" s="67">
        <f>RES_hhdet_num!L$167</f>
        <v>315</v>
      </c>
      <c r="M11" s="67">
        <f>RES_hhdet_num!M$167</f>
        <v>219.00000000000003</v>
      </c>
      <c r="N11" s="67">
        <f>RES_hhdet_num!N$167</f>
        <v>185</v>
      </c>
      <c r="O11" s="67">
        <f>RES_hhdet_num!O$167</f>
        <v>139.99999999999997</v>
      </c>
      <c r="P11" s="67">
        <f>RES_hhdet_num!P$167</f>
        <v>159.99999999999991</v>
      </c>
      <c r="Q11" s="67">
        <f>RES_hhdet_num!Q$167</f>
        <v>203.99999999999994</v>
      </c>
    </row>
    <row r="12" spans="1:17" ht="12" customHeight="1" x14ac:dyDescent="0.25">
      <c r="A12" s="23" t="s">
        <v>143</v>
      </c>
      <c r="B12" s="67">
        <f>RES_hhdet_num!B$168</f>
        <v>0</v>
      </c>
      <c r="C12" s="67">
        <f>RES_hhdet_num!C$168</f>
        <v>0</v>
      </c>
      <c r="D12" s="67">
        <f>RES_hhdet_num!D$168</f>
        <v>0</v>
      </c>
      <c r="E12" s="67">
        <f>RES_hhdet_num!E$168</f>
        <v>0</v>
      </c>
      <c r="F12" s="67">
        <f>RES_hhdet_num!F$168</f>
        <v>0</v>
      </c>
      <c r="G12" s="67">
        <f>RES_hhdet_num!G$168</f>
        <v>0</v>
      </c>
      <c r="H12" s="67">
        <f>RES_hhdet_num!H$168</f>
        <v>0</v>
      </c>
      <c r="I12" s="67">
        <f>RES_hhdet_num!I$168</f>
        <v>0</v>
      </c>
      <c r="J12" s="67">
        <f>RES_hhdet_num!J$168</f>
        <v>0</v>
      </c>
      <c r="K12" s="67">
        <f>RES_hhdet_num!K$168</f>
        <v>0</v>
      </c>
      <c r="L12" s="67">
        <f>RES_hhdet_num!L$168</f>
        <v>0</v>
      </c>
      <c r="M12" s="67">
        <f>RES_hhdet_num!M$168</f>
        <v>0</v>
      </c>
      <c r="N12" s="67">
        <f>RES_hhdet_num!N$168</f>
        <v>0</v>
      </c>
      <c r="O12" s="67">
        <f>RES_hhdet_num!O$168</f>
        <v>0</v>
      </c>
      <c r="P12" s="67">
        <f>RES_hhdet_num!P$168</f>
        <v>0</v>
      </c>
      <c r="Q12" s="67">
        <f>RES_hhdet_num!Q$168</f>
        <v>0</v>
      </c>
    </row>
    <row r="13" spans="1:17" ht="12" customHeight="1" x14ac:dyDescent="0.25">
      <c r="A13" s="23" t="s">
        <v>142</v>
      </c>
      <c r="B13" s="67">
        <f>RES_hhdet_num!B$171</f>
        <v>1678</v>
      </c>
      <c r="C13" s="67">
        <f>RES_hhdet_num!C$171</f>
        <v>1824.0000000000002</v>
      </c>
      <c r="D13" s="67">
        <f>RES_hhdet_num!D$171</f>
        <v>2050</v>
      </c>
      <c r="E13" s="67">
        <f>RES_hhdet_num!E$171</f>
        <v>2329</v>
      </c>
      <c r="F13" s="67">
        <f>RES_hhdet_num!F$171</f>
        <v>2541</v>
      </c>
      <c r="G13" s="67">
        <f>RES_hhdet_num!G$171</f>
        <v>2736</v>
      </c>
      <c r="H13" s="67">
        <f>RES_hhdet_num!H$171</f>
        <v>2901.0000000000005</v>
      </c>
      <c r="I13" s="67">
        <f>RES_hhdet_num!I$171</f>
        <v>2983.0000000000005</v>
      </c>
      <c r="J13" s="67">
        <f>RES_hhdet_num!J$171</f>
        <v>3125.0000000000005</v>
      </c>
      <c r="K13" s="67">
        <f>RES_hhdet_num!K$171</f>
        <v>3416.0000000000014</v>
      </c>
      <c r="L13" s="67">
        <f>RES_hhdet_num!L$171</f>
        <v>3657.9999999999995</v>
      </c>
      <c r="M13" s="67">
        <f>RES_hhdet_num!M$171</f>
        <v>4214</v>
      </c>
      <c r="N13" s="67">
        <f>RES_hhdet_num!N$171</f>
        <v>5148.9999999999991</v>
      </c>
      <c r="O13" s="67">
        <f>RES_hhdet_num!O$171</f>
        <v>6353.9999999999982</v>
      </c>
      <c r="P13" s="67">
        <f>RES_hhdet_num!P$171</f>
        <v>9050.9999999999964</v>
      </c>
      <c r="Q13" s="67">
        <f>RES_hhdet_num!Q$171</f>
        <v>12903.999999999995</v>
      </c>
    </row>
    <row r="14" spans="1:17" ht="12" customHeight="1" x14ac:dyDescent="0.25">
      <c r="A14" s="23" t="s">
        <v>141</v>
      </c>
      <c r="B14" s="67">
        <f>RES_hhdet_num!B$172</f>
        <v>0</v>
      </c>
      <c r="C14" s="67">
        <f>RES_hhdet_num!C$172</f>
        <v>0</v>
      </c>
      <c r="D14" s="67">
        <f>RES_hhdet_num!D$172</f>
        <v>0</v>
      </c>
      <c r="E14" s="67">
        <f>RES_hhdet_num!E$172</f>
        <v>0</v>
      </c>
      <c r="F14" s="67">
        <f>RES_hhdet_num!F$172</f>
        <v>0</v>
      </c>
      <c r="G14" s="67">
        <f>RES_hhdet_num!G$172</f>
        <v>0</v>
      </c>
      <c r="H14" s="67">
        <f>RES_hhdet_num!H$172</f>
        <v>0</v>
      </c>
      <c r="I14" s="67">
        <f>RES_hhdet_num!I$172</f>
        <v>0</v>
      </c>
      <c r="J14" s="67">
        <f>RES_hhdet_num!J$172</f>
        <v>0</v>
      </c>
      <c r="K14" s="67">
        <f>RES_hhdet_num!K$172</f>
        <v>0</v>
      </c>
      <c r="L14" s="67">
        <f>RES_hhdet_num!L$172</f>
        <v>0</v>
      </c>
      <c r="M14" s="67">
        <f>RES_hhdet_num!M$172</f>
        <v>0</v>
      </c>
      <c r="N14" s="67">
        <f>RES_hhdet_num!N$172</f>
        <v>0</v>
      </c>
      <c r="O14" s="67">
        <f>RES_hhdet_num!O$172</f>
        <v>0</v>
      </c>
      <c r="P14" s="67">
        <f>RES_hhdet_num!P$172</f>
        <v>0</v>
      </c>
      <c r="Q14" s="67">
        <f>RES_hhdet_num!Q$172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RES_hhdet_num!B$176</f>
        <v>1621</v>
      </c>
      <c r="C16" s="67">
        <f>RES_hhdet_num!C$176</f>
        <v>1609</v>
      </c>
      <c r="D16" s="67">
        <f>RES_hhdet_num!D$176</f>
        <v>1662</v>
      </c>
      <c r="E16" s="67">
        <f>RES_hhdet_num!E$176</f>
        <v>1651.0000000000002</v>
      </c>
      <c r="F16" s="67">
        <f>RES_hhdet_num!F$176</f>
        <v>1513.0000000000002</v>
      </c>
      <c r="G16" s="67">
        <f>RES_hhdet_num!G$176</f>
        <v>1532.9999999999998</v>
      </c>
      <c r="H16" s="67">
        <f>RES_hhdet_num!H$176</f>
        <v>1307</v>
      </c>
      <c r="I16" s="67">
        <f>RES_hhdet_num!I$176</f>
        <v>898.00000000000023</v>
      </c>
      <c r="J16" s="67">
        <f>RES_hhdet_num!J$176</f>
        <v>845.99999999999989</v>
      </c>
      <c r="K16" s="67">
        <f>RES_hhdet_num!K$176</f>
        <v>889</v>
      </c>
      <c r="L16" s="67">
        <f>RES_hhdet_num!L$176</f>
        <v>1007.9999999999999</v>
      </c>
      <c r="M16" s="67">
        <f>RES_hhdet_num!M$176</f>
        <v>1272</v>
      </c>
      <c r="N16" s="67">
        <f>RES_hhdet_num!N$176</f>
        <v>1590.9999999999998</v>
      </c>
      <c r="O16" s="67">
        <f>RES_hhdet_num!O$176</f>
        <v>1612.9999999999998</v>
      </c>
      <c r="P16" s="67">
        <f>RES_hhdet_num!P$176</f>
        <v>2076.9999999999995</v>
      </c>
      <c r="Q16" s="67">
        <f>RES_hhdet_num!Q$176</f>
        <v>2613.0000000000005</v>
      </c>
    </row>
    <row r="17" spans="1:17" ht="12" customHeight="1" x14ac:dyDescent="0.25">
      <c r="A17" s="29" t="s">
        <v>140</v>
      </c>
      <c r="B17" s="83">
        <f>RES_hhdet_num!B$177</f>
        <v>1338</v>
      </c>
      <c r="C17" s="83">
        <f>RES_hhdet_num!C$177</f>
        <v>1396.9999999999998</v>
      </c>
      <c r="D17" s="83">
        <f>RES_hhdet_num!D$177</f>
        <v>1477.9999999999998</v>
      </c>
      <c r="E17" s="83">
        <f>RES_hhdet_num!E$177</f>
        <v>1596.9999999999998</v>
      </c>
      <c r="F17" s="83">
        <f>RES_hhdet_num!F$177</f>
        <v>1863.9999999999995</v>
      </c>
      <c r="G17" s="83">
        <f>RES_hhdet_num!G$177</f>
        <v>1958.0000000000002</v>
      </c>
      <c r="H17" s="83">
        <f>RES_hhdet_num!H$177</f>
        <v>2216.0000000000005</v>
      </c>
      <c r="I17" s="83">
        <f>RES_hhdet_num!I$177</f>
        <v>2665.0000000000005</v>
      </c>
      <c r="J17" s="83">
        <f>RES_hhdet_num!J$177</f>
        <v>2826.0000000000005</v>
      </c>
      <c r="K17" s="83">
        <f>RES_hhdet_num!K$177</f>
        <v>2906.0000000000009</v>
      </c>
      <c r="L17" s="83">
        <f>RES_hhdet_num!L$177</f>
        <v>2965.0000000000005</v>
      </c>
      <c r="M17" s="83">
        <f>RES_hhdet_num!M$177</f>
        <v>3160.9999999999995</v>
      </c>
      <c r="N17" s="83">
        <f>RES_hhdet_num!N$177</f>
        <v>3742.9999999999986</v>
      </c>
      <c r="O17" s="83">
        <f>RES_hhdet_num!O$177</f>
        <v>4880.9999999999991</v>
      </c>
      <c r="P17" s="83">
        <f>RES_hhdet_num!P$177</f>
        <v>7133.9999999999982</v>
      </c>
      <c r="Q17" s="83">
        <f>RES_hhdet_num!Q$177</f>
        <v>10494.999999999996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60</v>
      </c>
      <c r="B21" s="67"/>
      <c r="C21" s="67">
        <f>B7+C35-C7</f>
        <v>184.9375</v>
      </c>
      <c r="D21" s="67">
        <f t="shared" ref="D21:Q21" si="0">C7+D35-D7</f>
        <v>184.9375</v>
      </c>
      <c r="E21" s="67">
        <f t="shared" si="0"/>
        <v>184.9375</v>
      </c>
      <c r="F21" s="67">
        <f t="shared" si="0"/>
        <v>184.9375</v>
      </c>
      <c r="G21" s="67">
        <f t="shared" si="0"/>
        <v>184.9375</v>
      </c>
      <c r="H21" s="67">
        <f t="shared" si="0"/>
        <v>184.93749999999955</v>
      </c>
      <c r="I21" s="67">
        <f t="shared" si="0"/>
        <v>184.9375</v>
      </c>
      <c r="J21" s="67">
        <f t="shared" si="0"/>
        <v>184.9375</v>
      </c>
      <c r="K21" s="67">
        <f t="shared" si="0"/>
        <v>184.93749999999909</v>
      </c>
      <c r="L21" s="67">
        <f t="shared" si="0"/>
        <v>184.93750000000227</v>
      </c>
      <c r="M21" s="67">
        <f t="shared" si="0"/>
        <v>184.9375</v>
      </c>
      <c r="N21" s="67">
        <f t="shared" si="0"/>
        <v>184.93750000000091</v>
      </c>
      <c r="O21" s="67">
        <f t="shared" si="0"/>
        <v>184.93750000000091</v>
      </c>
      <c r="P21" s="67">
        <f t="shared" si="0"/>
        <v>184.93750000000182</v>
      </c>
      <c r="Q21" s="67">
        <f t="shared" si="0"/>
        <v>184.93750000000182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1.0000000000000071</v>
      </c>
      <c r="O23" s="67">
        <f t="shared" si="1"/>
        <v>1</v>
      </c>
      <c r="P23" s="67">
        <f t="shared" si="1"/>
        <v>1.0000000000000142</v>
      </c>
      <c r="Q23" s="67">
        <f t="shared" si="1"/>
        <v>2.9999999999999858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144</v>
      </c>
      <c r="B25" s="67"/>
      <c r="C25" s="67">
        <f t="shared" ref="C25:Q28" si="2">B11+C39-C11</f>
        <v>155.13500952425306</v>
      </c>
      <c r="D25" s="67">
        <f t="shared" si="2"/>
        <v>161.25041545164845</v>
      </c>
      <c r="E25" s="67">
        <f t="shared" si="2"/>
        <v>225.34961932934448</v>
      </c>
      <c r="F25" s="67">
        <f t="shared" si="2"/>
        <v>133.1932762572485</v>
      </c>
      <c r="G25" s="67">
        <f t="shared" si="2"/>
        <v>121.09601270385178</v>
      </c>
      <c r="H25" s="67">
        <f t="shared" si="2"/>
        <v>145.51347492160517</v>
      </c>
      <c r="I25" s="67">
        <f t="shared" si="2"/>
        <v>137.84363064929414</v>
      </c>
      <c r="J25" s="67">
        <f t="shared" si="2"/>
        <v>133.25945198305089</v>
      </c>
      <c r="K25" s="67">
        <f t="shared" si="2"/>
        <v>174.16992244938245</v>
      </c>
      <c r="L25" s="67">
        <f t="shared" si="2"/>
        <v>64.000000000000057</v>
      </c>
      <c r="M25" s="67">
        <f t="shared" si="2"/>
        <v>95.999999999999972</v>
      </c>
      <c r="N25" s="67">
        <f t="shared" si="2"/>
        <v>34.000000000000028</v>
      </c>
      <c r="O25" s="67">
        <f t="shared" si="2"/>
        <v>45.000000000000028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143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157.5</v>
      </c>
      <c r="D27" s="67">
        <f t="shared" si="2"/>
        <v>157.5</v>
      </c>
      <c r="E27" s="67">
        <f t="shared" si="2"/>
        <v>157.5</v>
      </c>
      <c r="F27" s="67">
        <f t="shared" si="2"/>
        <v>157.5</v>
      </c>
      <c r="G27" s="67">
        <f t="shared" si="2"/>
        <v>157.5</v>
      </c>
      <c r="H27" s="67">
        <f t="shared" si="2"/>
        <v>157.49999999999955</v>
      </c>
      <c r="I27" s="67">
        <f t="shared" si="2"/>
        <v>157.5</v>
      </c>
      <c r="J27" s="67">
        <f t="shared" si="2"/>
        <v>157.5</v>
      </c>
      <c r="K27" s="67">
        <f t="shared" si="2"/>
        <v>333.3024904757458</v>
      </c>
      <c r="L27" s="67">
        <f t="shared" si="2"/>
        <v>407.1870845483536</v>
      </c>
      <c r="M27" s="67">
        <f t="shared" si="2"/>
        <v>423.52538067065507</v>
      </c>
      <c r="N27" s="67">
        <f t="shared" si="2"/>
        <v>448.68172374275218</v>
      </c>
      <c r="O27" s="67">
        <f t="shared" si="2"/>
        <v>443.77898729614935</v>
      </c>
      <c r="P27" s="67">
        <f t="shared" si="2"/>
        <v>389.36152507839688</v>
      </c>
      <c r="Q27" s="67">
        <f t="shared" si="2"/>
        <v>389.76863064929603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152.25</v>
      </c>
      <c r="D30" s="67">
        <f t="shared" si="3"/>
        <v>152.25</v>
      </c>
      <c r="E30" s="67">
        <f t="shared" si="3"/>
        <v>152.24999999999977</v>
      </c>
      <c r="F30" s="67">
        <f t="shared" si="3"/>
        <v>232.06064728721321</v>
      </c>
      <c r="G30" s="67">
        <f t="shared" si="3"/>
        <v>152.25000000000023</v>
      </c>
      <c r="H30" s="67">
        <f t="shared" si="3"/>
        <v>255.91717916418202</v>
      </c>
      <c r="I30" s="67">
        <f t="shared" si="3"/>
        <v>436.21195235627829</v>
      </c>
      <c r="J30" s="67">
        <f t="shared" si="3"/>
        <v>152.25000000000023</v>
      </c>
      <c r="K30" s="67">
        <f t="shared" si="3"/>
        <v>228.66390044375862</v>
      </c>
      <c r="L30" s="67">
        <f t="shared" si="3"/>
        <v>258.45583648751051</v>
      </c>
      <c r="M30" s="67">
        <f t="shared" si="3"/>
        <v>224.06448006186929</v>
      </c>
      <c r="N30" s="67">
        <f t="shared" si="3"/>
        <v>155.68025561233799</v>
      </c>
      <c r="O30" s="67">
        <f t="shared" si="3"/>
        <v>113.89867891946665</v>
      </c>
      <c r="P30" s="67">
        <f t="shared" si="3"/>
        <v>29.433031900049173</v>
      </c>
      <c r="Q30" s="67">
        <f t="shared" si="3"/>
        <v>60.826887458332294</v>
      </c>
    </row>
    <row r="31" spans="1:17" ht="12" customHeight="1" x14ac:dyDescent="0.25">
      <c r="A31" s="29" t="s">
        <v>140</v>
      </c>
      <c r="B31" s="83"/>
      <c r="C31" s="83">
        <f t="shared" si="3"/>
        <v>125.25000000000023</v>
      </c>
      <c r="D31" s="83">
        <f t="shared" si="3"/>
        <v>131.73166351248983</v>
      </c>
      <c r="E31" s="83">
        <f t="shared" si="3"/>
        <v>125.25</v>
      </c>
      <c r="F31" s="83">
        <f t="shared" si="3"/>
        <v>125.25000000000023</v>
      </c>
      <c r="G31" s="83">
        <f t="shared" si="3"/>
        <v>125.24999999999977</v>
      </c>
      <c r="H31" s="83">
        <f t="shared" si="3"/>
        <v>125.24999999999955</v>
      </c>
      <c r="I31" s="83">
        <f t="shared" si="3"/>
        <v>125.25</v>
      </c>
      <c r="J31" s="83">
        <f t="shared" si="3"/>
        <v>125.25</v>
      </c>
      <c r="K31" s="83">
        <f t="shared" si="3"/>
        <v>280.7735995562407</v>
      </c>
      <c r="L31" s="83">
        <f t="shared" si="3"/>
        <v>337.98166351249029</v>
      </c>
      <c r="M31" s="83">
        <f t="shared" si="3"/>
        <v>317.62746640172054</v>
      </c>
      <c r="N31" s="83">
        <f t="shared" si="3"/>
        <v>345.12685271278724</v>
      </c>
      <c r="O31" s="83">
        <f t="shared" si="3"/>
        <v>394.31985902438191</v>
      </c>
      <c r="P31" s="83">
        <f t="shared" si="3"/>
        <v>371.95782083581889</v>
      </c>
      <c r="Q31" s="83">
        <f t="shared" si="3"/>
        <v>382.66304764372217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60</v>
      </c>
      <c r="B35" s="67"/>
      <c r="C35" s="67">
        <f>RES_hhdet_in!C$163</f>
        <v>231.9375</v>
      </c>
      <c r="D35" s="67">
        <f>RES_hhdet_in!D$163</f>
        <v>318.9375</v>
      </c>
      <c r="E35" s="67">
        <f>RES_hhdet_in!E$163</f>
        <v>292.9375</v>
      </c>
      <c r="F35" s="67">
        <f>RES_hhdet_in!F$163</f>
        <v>313.93749999999994</v>
      </c>
      <c r="G35" s="67">
        <f>RES_hhdet_in!G$163</f>
        <v>298.9375</v>
      </c>
      <c r="H35" s="67">
        <f>RES_hhdet_in!H$163</f>
        <v>216.9375</v>
      </c>
      <c r="I35" s="67">
        <f>RES_hhdet_in!I$163</f>
        <v>224.9375</v>
      </c>
      <c r="J35" s="67">
        <f>RES_hhdet_in!J$163</f>
        <v>293.93749999999994</v>
      </c>
      <c r="K35" s="67">
        <f>RES_hhdet_in!K$163</f>
        <v>307.9375</v>
      </c>
      <c r="L35" s="67">
        <f>RES_hhdet_in!L$163</f>
        <v>362.9375</v>
      </c>
      <c r="M35" s="67">
        <f>RES_hhdet_in!M$163</f>
        <v>644.9375</v>
      </c>
      <c r="N35" s="67">
        <f>RES_hhdet_in!N$163</f>
        <v>1085.9375</v>
      </c>
      <c r="O35" s="67">
        <f>RES_hhdet_in!O$163</f>
        <v>1344.9375</v>
      </c>
      <c r="P35" s="67">
        <f>RES_hhdet_in!P$163</f>
        <v>2901.9375</v>
      </c>
      <c r="Q35" s="67">
        <f>RES_hhdet_in!Q$163</f>
        <v>4081.9374999999991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RES_hhdet_in!C$165</f>
        <v>0</v>
      </c>
      <c r="D37" s="67">
        <f>RES_hhdet_in!D$165</f>
        <v>0</v>
      </c>
      <c r="E37" s="67">
        <f>RES_hhdet_in!E$165</f>
        <v>0</v>
      </c>
      <c r="F37" s="67">
        <f>RES_hhdet_in!F$165</f>
        <v>1</v>
      </c>
      <c r="G37" s="67">
        <f>RES_hhdet_in!G$165</f>
        <v>1</v>
      </c>
      <c r="H37" s="67">
        <f>RES_hhdet_in!H$165</f>
        <v>1</v>
      </c>
      <c r="I37" s="67">
        <f>RES_hhdet_in!I$165</f>
        <v>3.0000000000000009</v>
      </c>
      <c r="J37" s="67">
        <f>RES_hhdet_in!J$165</f>
        <v>5</v>
      </c>
      <c r="K37" s="67">
        <f>RES_hhdet_in!K$165</f>
        <v>3.0000000000000018</v>
      </c>
      <c r="L37" s="67">
        <f>RES_hhdet_in!L$165</f>
        <v>4</v>
      </c>
      <c r="M37" s="67">
        <f>RES_hhdet_in!M$165</f>
        <v>11</v>
      </c>
      <c r="N37" s="67">
        <f>RES_hhdet_in!N$165</f>
        <v>8</v>
      </c>
      <c r="O37" s="67">
        <f>RES_hhdet_in!O$165</f>
        <v>8</v>
      </c>
      <c r="P37" s="67">
        <f>RES_hhdet_in!P$165</f>
        <v>27</v>
      </c>
      <c r="Q37" s="67">
        <f>RES_hhdet_in!Q$165</f>
        <v>35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144</v>
      </c>
      <c r="B39" s="67"/>
      <c r="C39" s="67">
        <f>RES_hhdet_in!C$167</f>
        <v>56.135009524253007</v>
      </c>
      <c r="D39" s="67">
        <f>RES_hhdet_in!D$167</f>
        <v>69.250415451648394</v>
      </c>
      <c r="E39" s="67">
        <f>RES_hhdet_in!E$167</f>
        <v>54.349619329344648</v>
      </c>
      <c r="F39" s="67">
        <f>RES_hhdet_in!F$167</f>
        <v>50.193276257248343</v>
      </c>
      <c r="G39" s="67">
        <f>RES_hhdet_in!G$167</f>
        <v>40.096012703851784</v>
      </c>
      <c r="H39" s="67">
        <f>RES_hhdet_in!H$167</f>
        <v>12.513474921605082</v>
      </c>
      <c r="I39" s="67">
        <f>RES_hhdet_in!I$167</f>
        <v>95.843630649294241</v>
      </c>
      <c r="J39" s="67">
        <f>RES_hhdet_in!J$167</f>
        <v>100.25945198305084</v>
      </c>
      <c r="K39" s="67">
        <f>RES_hhdet_in!K$167</f>
        <v>6.1699224493825273</v>
      </c>
      <c r="L39" s="67">
        <f>RES_hhdet_in!L$167</f>
        <v>0</v>
      </c>
      <c r="M39" s="67">
        <f>RES_hhdet_in!M$167</f>
        <v>0</v>
      </c>
      <c r="N39" s="67">
        <f>RES_hhdet_in!N$167</f>
        <v>0</v>
      </c>
      <c r="O39" s="67">
        <f>RES_hhdet_in!O$167</f>
        <v>0</v>
      </c>
      <c r="P39" s="67">
        <f>RES_hhdet_in!P$167</f>
        <v>19.999999999999975</v>
      </c>
      <c r="Q39" s="67">
        <f>RES_hhdet_in!Q$167</f>
        <v>44.000000000000028</v>
      </c>
    </row>
    <row r="40" spans="1:17" ht="12" customHeight="1" x14ac:dyDescent="0.25">
      <c r="A40" s="23" t="s">
        <v>143</v>
      </c>
      <c r="B40" s="67"/>
      <c r="C40" s="67">
        <f>RES_hhdet_in!C$168</f>
        <v>0</v>
      </c>
      <c r="D40" s="67">
        <f>RES_hhdet_in!D$168</f>
        <v>0</v>
      </c>
      <c r="E40" s="67">
        <f>RES_hhdet_in!E$168</f>
        <v>0</v>
      </c>
      <c r="F40" s="67">
        <f>RES_hhdet_in!F$168</f>
        <v>0</v>
      </c>
      <c r="G40" s="67">
        <f>RES_hhdet_in!G$168</f>
        <v>0</v>
      </c>
      <c r="H40" s="67">
        <f>RES_hhdet_in!H$168</f>
        <v>0</v>
      </c>
      <c r="I40" s="67">
        <f>RES_hhdet_in!I$168</f>
        <v>0</v>
      </c>
      <c r="J40" s="67">
        <f>RES_hhdet_in!J$168</f>
        <v>0</v>
      </c>
      <c r="K40" s="67">
        <f>RES_hhdet_in!K$168</f>
        <v>0</v>
      </c>
      <c r="L40" s="67">
        <f>RES_hhdet_in!L$168</f>
        <v>0</v>
      </c>
      <c r="M40" s="67">
        <f>RES_hhdet_in!M$168</f>
        <v>0</v>
      </c>
      <c r="N40" s="67">
        <f>RES_hhdet_in!N$168</f>
        <v>0</v>
      </c>
      <c r="O40" s="67">
        <f>RES_hhdet_in!O$168</f>
        <v>0</v>
      </c>
      <c r="P40" s="67">
        <f>RES_hhdet_in!P$168</f>
        <v>0</v>
      </c>
      <c r="Q40" s="67">
        <f>RES_hhdet_in!Q$168</f>
        <v>0</v>
      </c>
    </row>
    <row r="41" spans="1:17" ht="12" customHeight="1" x14ac:dyDescent="0.25">
      <c r="A41" s="23" t="s">
        <v>142</v>
      </c>
      <c r="B41" s="67"/>
      <c r="C41" s="67">
        <f>RES_hhdet_in!C$171</f>
        <v>303.50000000000028</v>
      </c>
      <c r="D41" s="67">
        <f>RES_hhdet_in!D$171</f>
        <v>383.49999999999983</v>
      </c>
      <c r="E41" s="67">
        <f>RES_hhdet_in!E$171</f>
        <v>436.49999999999983</v>
      </c>
      <c r="F41" s="67">
        <f>RES_hhdet_in!F$171</f>
        <v>369.49999999999989</v>
      </c>
      <c r="G41" s="67">
        <f>RES_hhdet_in!G$171</f>
        <v>352.50000000000023</v>
      </c>
      <c r="H41" s="67">
        <f>RES_hhdet_in!H$171</f>
        <v>322.49999999999989</v>
      </c>
      <c r="I41" s="67">
        <f>RES_hhdet_in!I$171</f>
        <v>239.50000000000006</v>
      </c>
      <c r="J41" s="67">
        <f>RES_hhdet_in!J$171</f>
        <v>299.5</v>
      </c>
      <c r="K41" s="67">
        <f>RES_hhdet_in!K$171</f>
        <v>624.30249047574671</v>
      </c>
      <c r="L41" s="67">
        <f>RES_hhdet_in!L$171</f>
        <v>649.18708454835166</v>
      </c>
      <c r="M41" s="67">
        <f>RES_hhdet_in!M$171</f>
        <v>979.52538067065541</v>
      </c>
      <c r="N41" s="67">
        <f>RES_hhdet_in!N$171</f>
        <v>1383.6817237427517</v>
      </c>
      <c r="O41" s="67">
        <f>RES_hhdet_in!O$171</f>
        <v>1648.7789872961482</v>
      </c>
      <c r="P41" s="67">
        <f>RES_hhdet_in!P$171</f>
        <v>3086.3615250783951</v>
      </c>
      <c r="Q41" s="67">
        <f>RES_hhdet_in!Q$171</f>
        <v>4242.7686306492933</v>
      </c>
    </row>
    <row r="42" spans="1:17" ht="12" customHeight="1" x14ac:dyDescent="0.25">
      <c r="A42" s="23" t="s">
        <v>141</v>
      </c>
      <c r="B42" s="67"/>
      <c r="C42" s="67">
        <f>RES_hhdet_in!C$172</f>
        <v>0</v>
      </c>
      <c r="D42" s="67">
        <f>RES_hhdet_in!D$172</f>
        <v>0</v>
      </c>
      <c r="E42" s="67">
        <f>RES_hhdet_in!E$172</f>
        <v>0</v>
      </c>
      <c r="F42" s="67">
        <f>RES_hhdet_in!F$172</f>
        <v>0</v>
      </c>
      <c r="G42" s="67">
        <f>RES_hhdet_in!G$172</f>
        <v>0</v>
      </c>
      <c r="H42" s="67">
        <f>RES_hhdet_in!H$172</f>
        <v>0</v>
      </c>
      <c r="I42" s="67">
        <f>RES_hhdet_in!I$172</f>
        <v>0</v>
      </c>
      <c r="J42" s="67">
        <f>RES_hhdet_in!J$172</f>
        <v>0</v>
      </c>
      <c r="K42" s="67">
        <f>RES_hhdet_in!K$172</f>
        <v>0</v>
      </c>
      <c r="L42" s="67">
        <f>RES_hhdet_in!L$172</f>
        <v>0</v>
      </c>
      <c r="M42" s="67">
        <f>RES_hhdet_in!M$172</f>
        <v>0</v>
      </c>
      <c r="N42" s="67">
        <f>RES_hhdet_in!N$172</f>
        <v>0</v>
      </c>
      <c r="O42" s="67">
        <f>RES_hhdet_in!O$172</f>
        <v>0</v>
      </c>
      <c r="P42" s="67">
        <f>RES_hhdet_in!P$172</f>
        <v>0</v>
      </c>
      <c r="Q42" s="67">
        <f>RES_hhdet_in!Q$172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RES_hhdet_in!C$176</f>
        <v>140.25000000000011</v>
      </c>
      <c r="D44" s="67">
        <f>RES_hhdet_in!D$176</f>
        <v>205.25</v>
      </c>
      <c r="E44" s="67">
        <f>RES_hhdet_in!E$176</f>
        <v>141.24999999999994</v>
      </c>
      <c r="F44" s="67">
        <f>RES_hhdet_in!F$176</f>
        <v>94.060647287213214</v>
      </c>
      <c r="G44" s="67">
        <f>RES_hhdet_in!G$176</f>
        <v>172.24999999999977</v>
      </c>
      <c r="H44" s="67">
        <f>RES_hhdet_in!H$176</f>
        <v>29.917179164182201</v>
      </c>
      <c r="I44" s="67">
        <f>RES_hhdet_in!I$176</f>
        <v>27.211952356278616</v>
      </c>
      <c r="J44" s="67">
        <f>RES_hhdet_in!J$176</f>
        <v>100.24999999999986</v>
      </c>
      <c r="K44" s="67">
        <f>RES_hhdet_in!K$176</f>
        <v>271.66390044375873</v>
      </c>
      <c r="L44" s="67">
        <f>RES_hhdet_in!L$176</f>
        <v>377.45583648751034</v>
      </c>
      <c r="M44" s="67">
        <f>RES_hhdet_in!M$176</f>
        <v>488.06448006186952</v>
      </c>
      <c r="N44" s="67">
        <f>RES_hhdet_in!N$176</f>
        <v>474.68025561233776</v>
      </c>
      <c r="O44" s="67">
        <f>RES_hhdet_in!O$176</f>
        <v>135.89867891946656</v>
      </c>
      <c r="P44" s="67">
        <f>RES_hhdet_in!P$176</f>
        <v>493.43303190004906</v>
      </c>
      <c r="Q44" s="67">
        <f>RES_hhdet_in!Q$176</f>
        <v>596.82688745833298</v>
      </c>
    </row>
    <row r="45" spans="1:17" ht="12" customHeight="1" x14ac:dyDescent="0.25">
      <c r="A45" s="29" t="s">
        <v>140</v>
      </c>
      <c r="B45" s="83"/>
      <c r="C45" s="83">
        <f>RES_hhdet_in!C$177</f>
        <v>184.24999999999989</v>
      </c>
      <c r="D45" s="83">
        <f>RES_hhdet_in!D$177</f>
        <v>212.73166351248983</v>
      </c>
      <c r="E45" s="83">
        <f>RES_hhdet_in!E$177</f>
        <v>244.25000000000006</v>
      </c>
      <c r="F45" s="83">
        <f>RES_hhdet_in!F$177</f>
        <v>392.25</v>
      </c>
      <c r="G45" s="83">
        <f>RES_hhdet_in!G$177</f>
        <v>219.25000000000023</v>
      </c>
      <c r="H45" s="83">
        <f>RES_hhdet_in!H$177</f>
        <v>383.24999999999983</v>
      </c>
      <c r="I45" s="83">
        <f>RES_hhdet_in!I$177</f>
        <v>574.25</v>
      </c>
      <c r="J45" s="83">
        <f>RES_hhdet_in!J$177</f>
        <v>286.25000000000017</v>
      </c>
      <c r="K45" s="83">
        <f>RES_hhdet_in!K$177</f>
        <v>360.77359955624127</v>
      </c>
      <c r="L45" s="83">
        <f>RES_hhdet_in!L$177</f>
        <v>396.9816635124896</v>
      </c>
      <c r="M45" s="83">
        <f>RES_hhdet_in!M$177</f>
        <v>513.6274664017194</v>
      </c>
      <c r="N45" s="83">
        <f>RES_hhdet_in!N$177</f>
        <v>927.12685271278656</v>
      </c>
      <c r="O45" s="83">
        <f>RES_hhdet_in!O$177</f>
        <v>1532.3198590243819</v>
      </c>
      <c r="P45" s="83">
        <f>RES_hhdet_in!P$177</f>
        <v>2624.957820835818</v>
      </c>
      <c r="Q45" s="83">
        <f>RES_hhdet_in!Q$177</f>
        <v>3743.6630476437203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60</v>
      </c>
      <c r="B49" s="67"/>
      <c r="C49" s="67">
        <f>RES_hhdet_in_new!C$163</f>
        <v>93.624268683897853</v>
      </c>
      <c r="D49" s="67">
        <f>RES_hhdet_in_new!D$163</f>
        <v>133.06224313715421</v>
      </c>
      <c r="E49" s="67">
        <f>RES_hhdet_in_new!E$163</f>
        <v>116.1853431247028</v>
      </c>
      <c r="F49" s="67">
        <f>RES_hhdet_in_new!F$163</f>
        <v>130.14500133502258</v>
      </c>
      <c r="G49" s="67">
        <f>RES_hhdet_in_new!G$163</f>
        <v>130.74798980669561</v>
      </c>
      <c r="H49" s="67">
        <f>RES_hhdet_in_new!H$163</f>
        <v>148.76464234062161</v>
      </c>
      <c r="I49" s="67">
        <f>RES_hhdet_in_new!I$163</f>
        <v>104.2773500194469</v>
      </c>
      <c r="J49" s="67">
        <f>RES_hhdet_in_new!J$163</f>
        <v>127.64054713172349</v>
      </c>
      <c r="K49" s="67">
        <f>RES_hhdet_in_new!K$163</f>
        <v>132.37340651294201</v>
      </c>
      <c r="L49" s="67">
        <f>RES_hhdet_in_new!L$163</f>
        <v>171.82902749558903</v>
      </c>
      <c r="M49" s="67">
        <f>RES_hhdet_in_new!M$163</f>
        <v>279.88308061115083</v>
      </c>
      <c r="N49" s="67">
        <f>RES_hhdet_in_new!N$163</f>
        <v>409.93891682452801</v>
      </c>
      <c r="O49" s="67">
        <f>RES_hhdet_in_new!O$163</f>
        <v>592.11096789148689</v>
      </c>
      <c r="P49" s="67">
        <f>RES_hhdet_in_new!P$163</f>
        <v>1118.5298862449213</v>
      </c>
      <c r="Q49" s="67">
        <f>RES_hhdet_in_new!Q$163</f>
        <v>1508.7555330944865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RES_hhdet_in_new!C$165</f>
        <v>0</v>
      </c>
      <c r="D51" s="67">
        <f>RES_hhdet_in_new!D$165</f>
        <v>0</v>
      </c>
      <c r="E51" s="67">
        <f>RES_hhdet_in_new!E$165</f>
        <v>0</v>
      </c>
      <c r="F51" s="67">
        <f>RES_hhdet_in_new!F$165</f>
        <v>0</v>
      </c>
      <c r="G51" s="67">
        <f>RES_hhdet_in_new!G$165</f>
        <v>0</v>
      </c>
      <c r="H51" s="67">
        <f>RES_hhdet_in_new!H$165</f>
        <v>1</v>
      </c>
      <c r="I51" s="67">
        <f>RES_hhdet_in_new!I$165</f>
        <v>1.0000000000000002</v>
      </c>
      <c r="J51" s="67">
        <f>RES_hhdet_in_new!J$165</f>
        <v>2</v>
      </c>
      <c r="K51" s="67">
        <f>RES_hhdet_in_new!K$165</f>
        <v>1.0000000000000002</v>
      </c>
      <c r="L51" s="67">
        <f>RES_hhdet_in_new!L$165</f>
        <v>2</v>
      </c>
      <c r="M51" s="67">
        <f>RES_hhdet_in_new!M$165</f>
        <v>5</v>
      </c>
      <c r="N51" s="67">
        <f>RES_hhdet_in_new!N$165</f>
        <v>2.9999999999999991</v>
      </c>
      <c r="O51" s="67">
        <f>RES_hhdet_in_new!O$165</f>
        <v>3.9999999999999991</v>
      </c>
      <c r="P51" s="67">
        <f>RES_hhdet_in_new!P$165</f>
        <v>9.9999999999999964</v>
      </c>
      <c r="Q51" s="67">
        <f>RES_hhdet_in_new!Q$165</f>
        <v>12.999999999999996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144</v>
      </c>
      <c r="B53" s="67"/>
      <c r="C53" s="67">
        <f>RES_hhdet_in_new!C$167</f>
        <v>0</v>
      </c>
      <c r="D53" s="67">
        <f>RES_hhdet_in_new!D$167</f>
        <v>0</v>
      </c>
      <c r="E53" s="67">
        <f>RES_hhdet_in_new!E$167</f>
        <v>0</v>
      </c>
      <c r="F53" s="67">
        <f>RES_hhdet_in_new!F$167</f>
        <v>0</v>
      </c>
      <c r="G53" s="67">
        <f>RES_hhdet_in_new!G$167</f>
        <v>0</v>
      </c>
      <c r="H53" s="67">
        <f>RES_hhdet_in_new!H$167</f>
        <v>0</v>
      </c>
      <c r="I53" s="67">
        <f>RES_hhdet_in_new!I$167</f>
        <v>0</v>
      </c>
      <c r="J53" s="67">
        <f>RES_hhdet_in_new!J$167</f>
        <v>0</v>
      </c>
      <c r="K53" s="67">
        <f>RES_hhdet_in_new!K$167</f>
        <v>0</v>
      </c>
      <c r="L53" s="67">
        <f>RES_hhdet_in_new!L$167</f>
        <v>0</v>
      </c>
      <c r="M53" s="67">
        <f>RES_hhdet_in_new!M$167</f>
        <v>0</v>
      </c>
      <c r="N53" s="67">
        <f>RES_hhdet_in_new!N$167</f>
        <v>0</v>
      </c>
      <c r="O53" s="67">
        <f>RES_hhdet_in_new!O$167</f>
        <v>0</v>
      </c>
      <c r="P53" s="67">
        <f>RES_hhdet_in_new!P$167</f>
        <v>0</v>
      </c>
      <c r="Q53" s="67">
        <f>RES_hhdet_in_new!Q$167</f>
        <v>0</v>
      </c>
    </row>
    <row r="54" spans="1:17" ht="12" customHeight="1" x14ac:dyDescent="0.25">
      <c r="A54" s="148" t="s">
        <v>143</v>
      </c>
      <c r="B54" s="67"/>
      <c r="C54" s="67">
        <f>RES_hhdet_in_new!C$168</f>
        <v>0</v>
      </c>
      <c r="D54" s="67">
        <f>RES_hhdet_in_new!D$168</f>
        <v>0</v>
      </c>
      <c r="E54" s="67">
        <f>RES_hhdet_in_new!E$168</f>
        <v>0</v>
      </c>
      <c r="F54" s="67">
        <f>RES_hhdet_in_new!F$168</f>
        <v>0</v>
      </c>
      <c r="G54" s="67">
        <f>RES_hhdet_in_new!G$168</f>
        <v>0</v>
      </c>
      <c r="H54" s="67">
        <f>RES_hhdet_in_new!H$168</f>
        <v>0</v>
      </c>
      <c r="I54" s="67">
        <f>RES_hhdet_in_new!I$168</f>
        <v>0</v>
      </c>
      <c r="J54" s="67">
        <f>RES_hhdet_in_new!J$168</f>
        <v>0</v>
      </c>
      <c r="K54" s="67">
        <f>RES_hhdet_in_new!K$168</f>
        <v>0</v>
      </c>
      <c r="L54" s="67">
        <f>RES_hhdet_in_new!L$168</f>
        <v>0</v>
      </c>
      <c r="M54" s="67">
        <f>RES_hhdet_in_new!M$168</f>
        <v>0</v>
      </c>
      <c r="N54" s="67">
        <f>RES_hhdet_in_new!N$168</f>
        <v>0</v>
      </c>
      <c r="O54" s="67">
        <f>RES_hhdet_in_new!O$168</f>
        <v>0</v>
      </c>
      <c r="P54" s="67">
        <f>RES_hhdet_in_new!P$168</f>
        <v>0</v>
      </c>
      <c r="Q54" s="67">
        <f>RES_hhdet_in_new!Q$168</f>
        <v>0</v>
      </c>
    </row>
    <row r="55" spans="1:17" ht="12" customHeight="1" x14ac:dyDescent="0.25">
      <c r="A55" s="148" t="s">
        <v>142</v>
      </c>
      <c r="B55" s="67"/>
      <c r="C55" s="67">
        <f>RES_hhdet_in_new!C$171</f>
        <v>93.624268683897853</v>
      </c>
      <c r="D55" s="67">
        <f>RES_hhdet_in_new!D$171</f>
        <v>133.06224313715421</v>
      </c>
      <c r="E55" s="67">
        <f>RES_hhdet_in_new!E$171</f>
        <v>116.1853431247028</v>
      </c>
      <c r="F55" s="67">
        <f>RES_hhdet_in_new!F$171</f>
        <v>130.14500133502258</v>
      </c>
      <c r="G55" s="67">
        <f>RES_hhdet_in_new!G$171</f>
        <v>130.74798980669561</v>
      </c>
      <c r="H55" s="67">
        <f>RES_hhdet_in_new!H$171</f>
        <v>148.76464234062161</v>
      </c>
      <c r="I55" s="67">
        <f>RES_hhdet_in_new!I$171</f>
        <v>104.2773500194469</v>
      </c>
      <c r="J55" s="67">
        <f>RES_hhdet_in_new!J$171</f>
        <v>127.64054713172349</v>
      </c>
      <c r="K55" s="67">
        <f>RES_hhdet_in_new!K$171</f>
        <v>132.37340651294201</v>
      </c>
      <c r="L55" s="67">
        <f>RES_hhdet_in_new!L$171</f>
        <v>171.82902749558903</v>
      </c>
      <c r="M55" s="67">
        <f>RES_hhdet_in_new!M$171</f>
        <v>279.88308061115083</v>
      </c>
      <c r="N55" s="67">
        <f>RES_hhdet_in_new!N$171</f>
        <v>409.93891682452801</v>
      </c>
      <c r="O55" s="67">
        <f>RES_hhdet_in_new!O$171</f>
        <v>592.11096789148689</v>
      </c>
      <c r="P55" s="67">
        <f>RES_hhdet_in_new!P$171</f>
        <v>1118.5298862449213</v>
      </c>
      <c r="Q55" s="67">
        <f>RES_hhdet_in_new!Q$171</f>
        <v>1508.7555330944865</v>
      </c>
    </row>
    <row r="56" spans="1:17" ht="12" customHeight="1" x14ac:dyDescent="0.25">
      <c r="A56" s="148" t="s">
        <v>141</v>
      </c>
      <c r="B56" s="67"/>
      <c r="C56" s="67">
        <f>RES_hhdet_in_new!C$172</f>
        <v>0</v>
      </c>
      <c r="D56" s="67">
        <f>RES_hhdet_in_new!D$172</f>
        <v>0</v>
      </c>
      <c r="E56" s="67">
        <f>RES_hhdet_in_new!E$172</f>
        <v>0</v>
      </c>
      <c r="F56" s="67">
        <f>RES_hhdet_in_new!F$172</f>
        <v>0</v>
      </c>
      <c r="G56" s="67">
        <f>RES_hhdet_in_new!G$172</f>
        <v>0</v>
      </c>
      <c r="H56" s="67">
        <f>RES_hhdet_in_new!H$172</f>
        <v>0</v>
      </c>
      <c r="I56" s="67">
        <f>RES_hhdet_in_new!I$172</f>
        <v>0</v>
      </c>
      <c r="J56" s="67">
        <f>RES_hhdet_in_new!J$172</f>
        <v>0</v>
      </c>
      <c r="K56" s="67">
        <f>RES_hhdet_in_new!K$172</f>
        <v>0</v>
      </c>
      <c r="L56" s="67">
        <f>RES_hhdet_in_new!L$172</f>
        <v>0</v>
      </c>
      <c r="M56" s="67">
        <f>RES_hhdet_in_new!M$172</f>
        <v>0</v>
      </c>
      <c r="N56" s="67">
        <f>RES_hhdet_in_new!N$172</f>
        <v>0</v>
      </c>
      <c r="O56" s="67">
        <f>RES_hhdet_in_new!O$172</f>
        <v>0</v>
      </c>
      <c r="P56" s="67">
        <f>RES_hhdet_in_new!P$172</f>
        <v>0</v>
      </c>
      <c r="Q56" s="67">
        <f>RES_hhdet_in_new!Q$172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RES_hhdet_in_new!C$176</f>
        <v>0</v>
      </c>
      <c r="D58" s="67">
        <f>RES_hhdet_in_new!D$176</f>
        <v>0</v>
      </c>
      <c r="E58" s="67">
        <f>RES_hhdet_in_new!E$176</f>
        <v>0</v>
      </c>
      <c r="F58" s="67">
        <f>RES_hhdet_in_new!F$176</f>
        <v>0</v>
      </c>
      <c r="G58" s="67">
        <f>RES_hhdet_in_new!G$176</f>
        <v>0</v>
      </c>
      <c r="H58" s="67">
        <f>RES_hhdet_in_new!H$176</f>
        <v>0</v>
      </c>
      <c r="I58" s="67">
        <f>RES_hhdet_in_new!I$176</f>
        <v>0</v>
      </c>
      <c r="J58" s="67">
        <f>RES_hhdet_in_new!J$176</f>
        <v>0</v>
      </c>
      <c r="K58" s="67">
        <f>RES_hhdet_in_new!K$176</f>
        <v>0</v>
      </c>
      <c r="L58" s="67">
        <f>RES_hhdet_in_new!L$176</f>
        <v>0</v>
      </c>
      <c r="M58" s="67">
        <f>RES_hhdet_in_new!M$176</f>
        <v>0</v>
      </c>
      <c r="N58" s="67">
        <f>RES_hhdet_in_new!N$176</f>
        <v>0</v>
      </c>
      <c r="O58" s="67">
        <f>RES_hhdet_in_new!O$176</f>
        <v>0</v>
      </c>
      <c r="P58" s="67">
        <f>RES_hhdet_in_new!P$176</f>
        <v>0</v>
      </c>
      <c r="Q58" s="67">
        <f>RES_hhdet_in_new!Q$176</f>
        <v>0</v>
      </c>
    </row>
    <row r="59" spans="1:17" ht="12" customHeight="1" x14ac:dyDescent="0.25">
      <c r="A59" s="159" t="s">
        <v>140</v>
      </c>
      <c r="B59" s="83"/>
      <c r="C59" s="83">
        <f>RES_hhdet_in_new!C$177</f>
        <v>93.624268683897853</v>
      </c>
      <c r="D59" s="83">
        <f>RES_hhdet_in_new!D$177</f>
        <v>133.06224313715421</v>
      </c>
      <c r="E59" s="83">
        <f>RES_hhdet_in_new!E$177</f>
        <v>116.1853431247028</v>
      </c>
      <c r="F59" s="83">
        <f>RES_hhdet_in_new!F$177</f>
        <v>130.14500133502258</v>
      </c>
      <c r="G59" s="83">
        <f>RES_hhdet_in_new!G$177</f>
        <v>130.74798980669561</v>
      </c>
      <c r="H59" s="83">
        <f>RES_hhdet_in_new!H$177</f>
        <v>148.76464234062161</v>
      </c>
      <c r="I59" s="83">
        <f>RES_hhdet_in_new!I$177</f>
        <v>104.2773500194469</v>
      </c>
      <c r="J59" s="83">
        <f>RES_hhdet_in_new!J$177</f>
        <v>127.64054713172349</v>
      </c>
      <c r="K59" s="83">
        <f>RES_hhdet_in_new!K$177</f>
        <v>132.37340651294201</v>
      </c>
      <c r="L59" s="83">
        <f>RES_hhdet_in_new!L$177</f>
        <v>171.82902749558903</v>
      </c>
      <c r="M59" s="83">
        <f>RES_hhdet_in_new!M$177</f>
        <v>279.88308061115083</v>
      </c>
      <c r="N59" s="83">
        <f>RES_hhdet_in_new!N$177</f>
        <v>409.93891682452801</v>
      </c>
      <c r="O59" s="83">
        <f>RES_hhdet_in_new!O$177</f>
        <v>592.11096789148689</v>
      </c>
      <c r="P59" s="83">
        <f>RES_hhdet_in_new!P$177</f>
        <v>1118.5298862449213</v>
      </c>
      <c r="Q59" s="83">
        <f>RES_hhdet_in_new!Q$177</f>
        <v>1508.7555330944865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60</v>
      </c>
      <c r="B63" s="67"/>
      <c r="C63" s="67">
        <f>C35-C49</f>
        <v>138.31323131610213</v>
      </c>
      <c r="D63" s="67">
        <f t="shared" ref="D63:Q63" si="4">D35-D49</f>
        <v>185.87525686284579</v>
      </c>
      <c r="E63" s="67">
        <f t="shared" si="4"/>
        <v>176.7521568752972</v>
      </c>
      <c r="F63" s="67">
        <f t="shared" si="4"/>
        <v>183.79249866497736</v>
      </c>
      <c r="G63" s="67">
        <f t="shared" si="4"/>
        <v>168.18951019330439</v>
      </c>
      <c r="H63" s="67">
        <f t="shared" si="4"/>
        <v>68.172857659378394</v>
      </c>
      <c r="I63" s="67">
        <f t="shared" si="4"/>
        <v>120.6601499805531</v>
      </c>
      <c r="J63" s="67">
        <f t="shared" si="4"/>
        <v>166.29695286827643</v>
      </c>
      <c r="K63" s="67">
        <f t="shared" si="4"/>
        <v>175.56409348705799</v>
      </c>
      <c r="L63" s="67">
        <f t="shared" si="4"/>
        <v>191.10847250441097</v>
      </c>
      <c r="M63" s="67">
        <f t="shared" si="4"/>
        <v>365.05441938884917</v>
      </c>
      <c r="N63" s="67">
        <f t="shared" si="4"/>
        <v>675.99858317547205</v>
      </c>
      <c r="O63" s="67">
        <f t="shared" si="4"/>
        <v>752.82653210851311</v>
      </c>
      <c r="P63" s="67">
        <f t="shared" si="4"/>
        <v>1783.4076137550787</v>
      </c>
      <c r="Q63" s="67">
        <f t="shared" si="4"/>
        <v>2573.1819669055126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>C37-C51</f>
        <v>0</v>
      </c>
      <c r="D65" s="67">
        <f t="shared" ref="D65:Q65" si="5">D37-D51</f>
        <v>0</v>
      </c>
      <c r="E65" s="67">
        <f t="shared" si="5"/>
        <v>0</v>
      </c>
      <c r="F65" s="67">
        <f t="shared" si="5"/>
        <v>1</v>
      </c>
      <c r="G65" s="67">
        <f t="shared" si="5"/>
        <v>1</v>
      </c>
      <c r="H65" s="67">
        <f t="shared" si="5"/>
        <v>0</v>
      </c>
      <c r="I65" s="67">
        <f t="shared" si="5"/>
        <v>2.0000000000000009</v>
      </c>
      <c r="J65" s="67">
        <f t="shared" si="5"/>
        <v>3</v>
      </c>
      <c r="K65" s="67">
        <f t="shared" si="5"/>
        <v>2.0000000000000018</v>
      </c>
      <c r="L65" s="67">
        <f t="shared" si="5"/>
        <v>2</v>
      </c>
      <c r="M65" s="67">
        <f t="shared" si="5"/>
        <v>6</v>
      </c>
      <c r="N65" s="67">
        <f t="shared" si="5"/>
        <v>5.0000000000000009</v>
      </c>
      <c r="O65" s="67">
        <f t="shared" si="5"/>
        <v>4.0000000000000009</v>
      </c>
      <c r="P65" s="67">
        <f t="shared" si="5"/>
        <v>17.000000000000004</v>
      </c>
      <c r="Q65" s="67">
        <f t="shared" si="5"/>
        <v>22.000000000000004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144</v>
      </c>
      <c r="B67" s="67"/>
      <c r="C67" s="67">
        <f t="shared" ref="C67:Q70" si="6">C39-C53</f>
        <v>56.135009524253007</v>
      </c>
      <c r="D67" s="67">
        <f t="shared" si="6"/>
        <v>69.250415451648394</v>
      </c>
      <c r="E67" s="67">
        <f t="shared" si="6"/>
        <v>54.349619329344648</v>
      </c>
      <c r="F67" s="67">
        <f t="shared" si="6"/>
        <v>50.193276257248343</v>
      </c>
      <c r="G67" s="67">
        <f t="shared" si="6"/>
        <v>40.096012703851784</v>
      </c>
      <c r="H67" s="67">
        <f t="shared" si="6"/>
        <v>12.513474921605082</v>
      </c>
      <c r="I67" s="67">
        <f t="shared" si="6"/>
        <v>95.843630649294241</v>
      </c>
      <c r="J67" s="67">
        <f t="shared" si="6"/>
        <v>100.25945198305084</v>
      </c>
      <c r="K67" s="67">
        <f t="shared" si="6"/>
        <v>6.1699224493825273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19.999999999999975</v>
      </c>
      <c r="Q67" s="67">
        <f t="shared" si="6"/>
        <v>44.000000000000028</v>
      </c>
    </row>
    <row r="68" spans="1:17" ht="12" customHeight="1" x14ac:dyDescent="0.25">
      <c r="A68" s="148" t="s">
        <v>143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209.87573131610242</v>
      </c>
      <c r="D69" s="67">
        <f t="shared" si="6"/>
        <v>250.43775686284562</v>
      </c>
      <c r="E69" s="67">
        <f t="shared" si="6"/>
        <v>320.31465687529703</v>
      </c>
      <c r="F69" s="67">
        <f t="shared" si="6"/>
        <v>239.3549986649773</v>
      </c>
      <c r="G69" s="67">
        <f t="shared" si="6"/>
        <v>221.75201019330461</v>
      </c>
      <c r="H69" s="67">
        <f t="shared" si="6"/>
        <v>173.73535765937828</v>
      </c>
      <c r="I69" s="67">
        <f t="shared" si="6"/>
        <v>135.22264998055317</v>
      </c>
      <c r="J69" s="67">
        <f t="shared" si="6"/>
        <v>171.85945286827649</v>
      </c>
      <c r="K69" s="67">
        <f t="shared" si="6"/>
        <v>491.92908396280473</v>
      </c>
      <c r="L69" s="67">
        <f t="shared" si="6"/>
        <v>477.35805705276266</v>
      </c>
      <c r="M69" s="67">
        <f t="shared" si="6"/>
        <v>699.64230005950458</v>
      </c>
      <c r="N69" s="67">
        <f t="shared" si="6"/>
        <v>973.74280691822378</v>
      </c>
      <c r="O69" s="67">
        <f t="shared" si="6"/>
        <v>1056.6680194046612</v>
      </c>
      <c r="P69" s="67">
        <f t="shared" si="6"/>
        <v>1967.8316388334738</v>
      </c>
      <c r="Q69" s="67">
        <f t="shared" si="6"/>
        <v>2734.0130975548068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140.25000000000011</v>
      </c>
      <c r="D72" s="67">
        <f t="shared" si="7"/>
        <v>205.25</v>
      </c>
      <c r="E72" s="67">
        <f t="shared" si="7"/>
        <v>141.24999999999994</v>
      </c>
      <c r="F72" s="67">
        <f t="shared" si="7"/>
        <v>94.060647287213214</v>
      </c>
      <c r="G72" s="67">
        <f t="shared" si="7"/>
        <v>172.24999999999977</v>
      </c>
      <c r="H72" s="67">
        <f t="shared" si="7"/>
        <v>29.917179164182201</v>
      </c>
      <c r="I72" s="67">
        <f t="shared" si="7"/>
        <v>27.211952356278616</v>
      </c>
      <c r="J72" s="67">
        <f t="shared" si="7"/>
        <v>100.24999999999986</v>
      </c>
      <c r="K72" s="67">
        <f t="shared" si="7"/>
        <v>271.66390044375873</v>
      </c>
      <c r="L72" s="67">
        <f t="shared" si="7"/>
        <v>377.45583648751034</v>
      </c>
      <c r="M72" s="67">
        <f t="shared" si="7"/>
        <v>488.06448006186952</v>
      </c>
      <c r="N72" s="67">
        <f t="shared" si="7"/>
        <v>474.68025561233776</v>
      </c>
      <c r="O72" s="67">
        <f t="shared" si="7"/>
        <v>135.89867891946656</v>
      </c>
      <c r="P72" s="67">
        <f t="shared" si="7"/>
        <v>493.43303190004906</v>
      </c>
      <c r="Q72" s="67">
        <f t="shared" si="7"/>
        <v>596.82688745833298</v>
      </c>
    </row>
    <row r="73" spans="1:17" ht="12" customHeight="1" x14ac:dyDescent="0.25">
      <c r="A73" s="159" t="s">
        <v>140</v>
      </c>
      <c r="B73" s="83"/>
      <c r="C73" s="83">
        <f t="shared" si="7"/>
        <v>90.625731316102033</v>
      </c>
      <c r="D73" s="83">
        <f t="shared" si="7"/>
        <v>79.669420375335619</v>
      </c>
      <c r="E73" s="83">
        <f t="shared" si="7"/>
        <v>128.06465687529726</v>
      </c>
      <c r="F73" s="83">
        <f t="shared" si="7"/>
        <v>262.10499866497742</v>
      </c>
      <c r="G73" s="83">
        <f t="shared" si="7"/>
        <v>88.502010193304613</v>
      </c>
      <c r="H73" s="83">
        <f t="shared" si="7"/>
        <v>234.48535765937822</v>
      </c>
      <c r="I73" s="83">
        <f t="shared" si="7"/>
        <v>469.97264998055311</v>
      </c>
      <c r="J73" s="83">
        <f t="shared" si="7"/>
        <v>158.60945286827666</v>
      </c>
      <c r="K73" s="83">
        <f t="shared" si="7"/>
        <v>228.40019304329925</v>
      </c>
      <c r="L73" s="83">
        <f t="shared" si="7"/>
        <v>225.15263601690057</v>
      </c>
      <c r="M73" s="83">
        <f t="shared" si="7"/>
        <v>233.74438579056857</v>
      </c>
      <c r="N73" s="83">
        <f t="shared" si="7"/>
        <v>517.18793588825861</v>
      </c>
      <c r="O73" s="83">
        <f t="shared" si="7"/>
        <v>940.20889113289502</v>
      </c>
      <c r="P73" s="83">
        <f t="shared" si="7"/>
        <v>1506.4279345908967</v>
      </c>
      <c r="Q73" s="83">
        <f t="shared" si="7"/>
        <v>2234.9075145492338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RES_hhdet_numvin!B162</f>
        <v>0</v>
      </c>
      <c r="C78" s="189">
        <f>RES_hhdet_numvin!C162</f>
        <v>0</v>
      </c>
      <c r="D78" s="189">
        <f>RES_hhdet_numvin!D162</f>
        <v>0</v>
      </c>
      <c r="E78" s="189">
        <f>RES_hhdet_numvin!E162</f>
        <v>0</v>
      </c>
      <c r="F78" s="189">
        <f>RES_hhdet_numvin!F162</f>
        <v>0</v>
      </c>
      <c r="G78" s="189">
        <f>RES_hhdet_numvin!G162</f>
        <v>0</v>
      </c>
      <c r="H78" s="189">
        <f>RES_hhdet_numvin!H162</f>
        <v>0</v>
      </c>
      <c r="I78" s="189">
        <f>RES_hhdet_numvin!I162</f>
        <v>0</v>
      </c>
      <c r="J78" s="189">
        <f>RES_hhdet_numvin!J162</f>
        <v>0</v>
      </c>
      <c r="K78" s="189">
        <f>RES_hhdet_numvin!K162</f>
        <v>0</v>
      </c>
      <c r="L78" s="189">
        <f>RES_hhdet_numvin!L162</f>
        <v>0</v>
      </c>
      <c r="M78" s="189">
        <f>RES_hhdet_numvin!M162</f>
        <v>0</v>
      </c>
      <c r="N78" s="189">
        <f>RES_hhdet_numvin!N162</f>
        <v>0</v>
      </c>
      <c r="O78" s="189">
        <f>RES_hhdet_numvin!O162</f>
        <v>0</v>
      </c>
      <c r="P78" s="189">
        <f>RES_hhdet_numvin!P162</f>
        <v>0</v>
      </c>
      <c r="Q78" s="189">
        <f>RES_hhdet_numvin!Q162</f>
        <v>0</v>
      </c>
    </row>
    <row r="79" spans="1:17" ht="12" customHeight="1" x14ac:dyDescent="0.25">
      <c r="A79" s="23" t="s">
        <v>60</v>
      </c>
      <c r="B79" s="80">
        <f>RES_hhdet_numvin!B163</f>
        <v>184.93749999999997</v>
      </c>
      <c r="C79" s="80">
        <f>RES_hhdet_numvin!C163</f>
        <v>231.93749999999994</v>
      </c>
      <c r="D79" s="80">
        <f>RES_hhdet_numvin!D163</f>
        <v>318.93749999999994</v>
      </c>
      <c r="E79" s="80">
        <f>RES_hhdet_numvin!E163</f>
        <v>292.93749999999994</v>
      </c>
      <c r="F79" s="80">
        <f>RES_hhdet_numvin!F163</f>
        <v>313.93749999999994</v>
      </c>
      <c r="G79" s="80">
        <f>RES_hhdet_numvin!G163</f>
        <v>298.93749999999994</v>
      </c>
      <c r="H79" s="80">
        <f>RES_hhdet_numvin!H163</f>
        <v>216.93749999999991</v>
      </c>
      <c r="I79" s="80">
        <f>RES_hhdet_numvin!I163</f>
        <v>224.93749999999991</v>
      </c>
      <c r="J79" s="80">
        <f>RES_hhdet_numvin!J163</f>
        <v>293.93749999999989</v>
      </c>
      <c r="K79" s="80">
        <f>RES_hhdet_numvin!K163</f>
        <v>307.93749999999994</v>
      </c>
      <c r="L79" s="80">
        <f>RES_hhdet_numvin!L163</f>
        <v>362.93749999999994</v>
      </c>
      <c r="M79" s="80">
        <f>RES_hhdet_numvin!M163</f>
        <v>644.93749999999989</v>
      </c>
      <c r="N79" s="80">
        <f>RES_hhdet_numvin!N163</f>
        <v>1085.9374999999998</v>
      </c>
      <c r="O79" s="80">
        <f>RES_hhdet_numvin!O163</f>
        <v>1344.9374999999998</v>
      </c>
      <c r="P79" s="80">
        <f>RES_hhdet_numvin!P163</f>
        <v>2901.9374999999995</v>
      </c>
      <c r="Q79" s="80">
        <f>RES_hhdet_numvin!Q163</f>
        <v>4081.9374999999986</v>
      </c>
    </row>
    <row r="80" spans="1:17" ht="12.95" customHeight="1" x14ac:dyDescent="0.25">
      <c r="A80" s="146" t="s">
        <v>112</v>
      </c>
      <c r="B80" s="188">
        <f>RES_hhdet_numvin!B164</f>
        <v>0</v>
      </c>
      <c r="C80" s="188">
        <f>RES_hhdet_numvin!C164</f>
        <v>0</v>
      </c>
      <c r="D80" s="188">
        <f>RES_hhdet_numvin!D164</f>
        <v>0</v>
      </c>
      <c r="E80" s="188">
        <f>RES_hhdet_numvin!E164</f>
        <v>0</v>
      </c>
      <c r="F80" s="188">
        <f>RES_hhdet_numvin!F164</f>
        <v>0</v>
      </c>
      <c r="G80" s="188">
        <f>RES_hhdet_numvin!G164</f>
        <v>0</v>
      </c>
      <c r="H80" s="188">
        <f>RES_hhdet_numvin!H164</f>
        <v>0</v>
      </c>
      <c r="I80" s="188">
        <f>RES_hhdet_numvin!I164</f>
        <v>0</v>
      </c>
      <c r="J80" s="188">
        <f>RES_hhdet_numvin!J164</f>
        <v>0</v>
      </c>
      <c r="K80" s="188">
        <f>RES_hhdet_numvin!K164</f>
        <v>0</v>
      </c>
      <c r="L80" s="188">
        <f>RES_hhdet_numvin!L164</f>
        <v>0</v>
      </c>
      <c r="M80" s="188">
        <f>RES_hhdet_numvin!M164</f>
        <v>0</v>
      </c>
      <c r="N80" s="188">
        <f>RES_hhdet_numvin!N164</f>
        <v>0</v>
      </c>
      <c r="O80" s="188">
        <f>RES_hhdet_numvin!O164</f>
        <v>0</v>
      </c>
      <c r="P80" s="188">
        <f>RES_hhdet_numvin!P164</f>
        <v>0</v>
      </c>
      <c r="Q80" s="188">
        <f>RES_hhdet_numvin!Q164</f>
        <v>0</v>
      </c>
    </row>
    <row r="81" spans="1:17" ht="12" customHeight="1" x14ac:dyDescent="0.25">
      <c r="A81" s="23" t="s">
        <v>60</v>
      </c>
      <c r="B81" s="80">
        <f>RES_hhdet_numvin!B165</f>
        <v>0</v>
      </c>
      <c r="C81" s="80">
        <f>RES_hhdet_numvin!C165</f>
        <v>0</v>
      </c>
      <c r="D81" s="80">
        <f>RES_hhdet_numvin!D165</f>
        <v>0</v>
      </c>
      <c r="E81" s="80">
        <f>RES_hhdet_numvin!E165</f>
        <v>0</v>
      </c>
      <c r="F81" s="80">
        <f>RES_hhdet_numvin!F165</f>
        <v>0</v>
      </c>
      <c r="G81" s="80">
        <f>RES_hhdet_numvin!G165</f>
        <v>0</v>
      </c>
      <c r="H81" s="80">
        <f>RES_hhdet_numvin!H165</f>
        <v>0</v>
      </c>
      <c r="I81" s="80">
        <f>RES_hhdet_numvin!I165</f>
        <v>0</v>
      </c>
      <c r="J81" s="80">
        <f>RES_hhdet_numvin!J165</f>
        <v>4.9999999999999982</v>
      </c>
      <c r="K81" s="80">
        <f>RES_hhdet_numvin!K165</f>
        <v>2.9999999999999991</v>
      </c>
      <c r="L81" s="80">
        <f>RES_hhdet_numvin!L165</f>
        <v>3.9999999999999991</v>
      </c>
      <c r="M81" s="80">
        <f>RES_hhdet_numvin!M165</f>
        <v>10.999999999999996</v>
      </c>
      <c r="N81" s="80">
        <f>RES_hhdet_numvin!N165</f>
        <v>7.9999999999999982</v>
      </c>
      <c r="O81" s="80">
        <f>RES_hhdet_numvin!O165</f>
        <v>7.9999999999999982</v>
      </c>
      <c r="P81" s="80">
        <f>RES_hhdet_numvin!P165</f>
        <v>26.999999999999993</v>
      </c>
      <c r="Q81" s="80">
        <f>RES_hhdet_numvin!Q165</f>
        <v>35</v>
      </c>
    </row>
    <row r="82" spans="1:17" ht="12" customHeight="1" x14ac:dyDescent="0.25">
      <c r="A82" s="146" t="s">
        <v>63</v>
      </c>
      <c r="B82" s="188">
        <f>RES_hhdet_numvin!B166</f>
        <v>0</v>
      </c>
      <c r="C82" s="188">
        <f>RES_hhdet_numvin!C166</f>
        <v>0</v>
      </c>
      <c r="D82" s="188">
        <f>RES_hhdet_numvin!D166</f>
        <v>0</v>
      </c>
      <c r="E82" s="188">
        <f>RES_hhdet_numvin!E166</f>
        <v>0</v>
      </c>
      <c r="F82" s="188">
        <f>RES_hhdet_numvin!F166</f>
        <v>0</v>
      </c>
      <c r="G82" s="188">
        <f>RES_hhdet_numvin!G166</f>
        <v>0</v>
      </c>
      <c r="H82" s="188">
        <f>RES_hhdet_numvin!H166</f>
        <v>0</v>
      </c>
      <c r="I82" s="188">
        <f>RES_hhdet_numvin!I166</f>
        <v>0</v>
      </c>
      <c r="J82" s="188">
        <f>RES_hhdet_numvin!J166</f>
        <v>0</v>
      </c>
      <c r="K82" s="188">
        <f>RES_hhdet_numvin!K166</f>
        <v>0</v>
      </c>
      <c r="L82" s="188">
        <f>RES_hhdet_numvin!L166</f>
        <v>0</v>
      </c>
      <c r="M82" s="188">
        <f>RES_hhdet_numvin!M166</f>
        <v>0</v>
      </c>
      <c r="N82" s="188">
        <f>RES_hhdet_numvin!N166</f>
        <v>0</v>
      </c>
      <c r="O82" s="188">
        <f>RES_hhdet_numvin!O166</f>
        <v>0</v>
      </c>
      <c r="P82" s="188">
        <f>RES_hhdet_numvin!P166</f>
        <v>0</v>
      </c>
      <c r="Q82" s="188">
        <f>RES_hhdet_numvin!Q166</f>
        <v>0</v>
      </c>
    </row>
    <row r="83" spans="1:17" ht="12" customHeight="1" x14ac:dyDescent="0.25">
      <c r="A83" s="23" t="s">
        <v>144</v>
      </c>
      <c r="B83" s="80">
        <f>RES_hhdet_numvin!B167</f>
        <v>0</v>
      </c>
      <c r="C83" s="80">
        <f>RES_hhdet_numvin!C167</f>
        <v>0</v>
      </c>
      <c r="D83" s="80">
        <f>RES_hhdet_numvin!D167</f>
        <v>0</v>
      </c>
      <c r="E83" s="80">
        <f>RES_hhdet_numvin!E167</f>
        <v>0</v>
      </c>
      <c r="F83" s="80">
        <f>RES_hhdet_numvin!F167</f>
        <v>36.423672557505633</v>
      </c>
      <c r="G83" s="80">
        <f>RES_hhdet_numvin!G167</f>
        <v>40.096012703851777</v>
      </c>
      <c r="H83" s="80">
        <f>RES_hhdet_numvin!H167</f>
        <v>17.997255630995461</v>
      </c>
      <c r="I83" s="80">
        <f>RES_hhdet_numvin!I167</f>
        <v>21.12614896904936</v>
      </c>
      <c r="J83" s="80">
        <f>RES_hhdet_numvin!J167</f>
        <v>24.690548016949208</v>
      </c>
      <c r="K83" s="80">
        <f>RES_hhdet_numvin!K167</f>
        <v>6.1699224493825255</v>
      </c>
      <c r="L83" s="80">
        <f>RES_hhdet_numvin!L167</f>
        <v>0</v>
      </c>
      <c r="M83" s="80">
        <f>RES_hhdet_numvin!M167</f>
        <v>0</v>
      </c>
      <c r="N83" s="80">
        <f>RES_hhdet_numvin!N167</f>
        <v>0</v>
      </c>
      <c r="O83" s="80">
        <f>RES_hhdet_numvin!O167</f>
        <v>0</v>
      </c>
      <c r="P83" s="80">
        <f>RES_hhdet_numvin!P167</f>
        <v>14.516219290609586</v>
      </c>
      <c r="Q83" s="80">
        <f>RES_hhdet_numvin!Q167</f>
        <v>42.980220381656387</v>
      </c>
    </row>
    <row r="84" spans="1:17" ht="12" customHeight="1" x14ac:dyDescent="0.25">
      <c r="A84" s="23" t="s">
        <v>143</v>
      </c>
      <c r="B84" s="80">
        <f>RES_hhdet_numvin!B168</f>
        <v>0</v>
      </c>
      <c r="C84" s="80">
        <f>RES_hhdet_numvin!C168</f>
        <v>0</v>
      </c>
      <c r="D84" s="80">
        <f>RES_hhdet_numvin!D168</f>
        <v>0</v>
      </c>
      <c r="E84" s="80">
        <f>RES_hhdet_numvin!E168</f>
        <v>0</v>
      </c>
      <c r="F84" s="80">
        <f>RES_hhdet_numvin!F168</f>
        <v>0</v>
      </c>
      <c r="G84" s="80">
        <f>RES_hhdet_numvin!G168</f>
        <v>0</v>
      </c>
      <c r="H84" s="80">
        <f>RES_hhdet_numvin!H168</f>
        <v>0</v>
      </c>
      <c r="I84" s="80">
        <f>RES_hhdet_numvin!I168</f>
        <v>0</v>
      </c>
      <c r="J84" s="80">
        <f>RES_hhdet_numvin!J168</f>
        <v>0</v>
      </c>
      <c r="K84" s="80">
        <f>RES_hhdet_numvin!K168</f>
        <v>0</v>
      </c>
      <c r="L84" s="80">
        <f>RES_hhdet_numvin!L168</f>
        <v>0</v>
      </c>
      <c r="M84" s="80">
        <f>RES_hhdet_numvin!M168</f>
        <v>0</v>
      </c>
      <c r="N84" s="80">
        <f>RES_hhdet_numvin!N168</f>
        <v>0</v>
      </c>
      <c r="O84" s="80">
        <f>RES_hhdet_numvin!O168</f>
        <v>0</v>
      </c>
      <c r="P84" s="80">
        <f>RES_hhdet_numvin!P168</f>
        <v>0</v>
      </c>
      <c r="Q84" s="80">
        <f>RES_hhdet_numvin!Q168</f>
        <v>0</v>
      </c>
    </row>
    <row r="85" spans="1:17" ht="12" customHeight="1" x14ac:dyDescent="0.25">
      <c r="A85" s="23" t="s">
        <v>142</v>
      </c>
      <c r="B85" s="80">
        <f>RES_hhdet_numvin!B171</f>
        <v>184.93749999999997</v>
      </c>
      <c r="C85" s="80">
        <f>RES_hhdet_numvin!C171</f>
        <v>231.93749999999994</v>
      </c>
      <c r="D85" s="80">
        <f>RES_hhdet_numvin!D171</f>
        <v>318.93749999999994</v>
      </c>
      <c r="E85" s="80">
        <f>RES_hhdet_numvin!E171</f>
        <v>292.93749999999994</v>
      </c>
      <c r="F85" s="80">
        <f>RES_hhdet_numvin!F171</f>
        <v>277.51382744249429</v>
      </c>
      <c r="G85" s="80">
        <f>RES_hhdet_numvin!G171</f>
        <v>258.84148729614816</v>
      </c>
      <c r="H85" s="80">
        <f>RES_hhdet_numvin!H171</f>
        <v>198.94024436900446</v>
      </c>
      <c r="I85" s="80">
        <f>RES_hhdet_numvin!I171</f>
        <v>203.81135103095056</v>
      </c>
      <c r="J85" s="80">
        <f>RES_hhdet_numvin!J171</f>
        <v>269.24695198305068</v>
      </c>
      <c r="K85" s="80">
        <f>RES_hhdet_numvin!K171</f>
        <v>301.76757755061743</v>
      </c>
      <c r="L85" s="80">
        <f>RES_hhdet_numvin!L171</f>
        <v>362.93749999999994</v>
      </c>
      <c r="M85" s="80">
        <f>RES_hhdet_numvin!M171</f>
        <v>644.93749999999989</v>
      </c>
      <c r="N85" s="80">
        <f>RES_hhdet_numvin!N171</f>
        <v>1085.9374999999998</v>
      </c>
      <c r="O85" s="80">
        <f>RES_hhdet_numvin!O171</f>
        <v>1344.9374999999998</v>
      </c>
      <c r="P85" s="80">
        <f>RES_hhdet_numvin!P171</f>
        <v>2887.42128070939</v>
      </c>
      <c r="Q85" s="80">
        <f>RES_hhdet_numvin!Q171</f>
        <v>4038.9572796183425</v>
      </c>
    </row>
    <row r="86" spans="1:17" ht="12" customHeight="1" x14ac:dyDescent="0.25">
      <c r="A86" s="23" t="s">
        <v>141</v>
      </c>
      <c r="B86" s="80">
        <f>RES_hhdet_numvin!B172</f>
        <v>0</v>
      </c>
      <c r="C86" s="80">
        <f>RES_hhdet_numvin!C172</f>
        <v>0</v>
      </c>
      <c r="D86" s="80">
        <f>RES_hhdet_numvin!D172</f>
        <v>0</v>
      </c>
      <c r="E86" s="80">
        <f>RES_hhdet_numvin!E172</f>
        <v>0</v>
      </c>
      <c r="F86" s="80">
        <f>RES_hhdet_numvin!F172</f>
        <v>0</v>
      </c>
      <c r="G86" s="80">
        <f>RES_hhdet_numvin!G172</f>
        <v>0</v>
      </c>
      <c r="H86" s="80">
        <f>RES_hhdet_numvin!H172</f>
        <v>0</v>
      </c>
      <c r="I86" s="80">
        <f>RES_hhdet_numvin!I172</f>
        <v>0</v>
      </c>
      <c r="J86" s="80">
        <f>RES_hhdet_numvin!J172</f>
        <v>0</v>
      </c>
      <c r="K86" s="80">
        <f>RES_hhdet_numvin!K172</f>
        <v>0</v>
      </c>
      <c r="L86" s="80">
        <f>RES_hhdet_numvin!L172</f>
        <v>0</v>
      </c>
      <c r="M86" s="80">
        <f>RES_hhdet_numvin!M172</f>
        <v>0</v>
      </c>
      <c r="N86" s="80">
        <f>RES_hhdet_numvin!N172</f>
        <v>0</v>
      </c>
      <c r="O86" s="80">
        <f>RES_hhdet_numvin!O172</f>
        <v>0</v>
      </c>
      <c r="P86" s="80">
        <f>RES_hhdet_numvin!P172</f>
        <v>0</v>
      </c>
      <c r="Q86" s="80">
        <f>RES_hhdet_numvin!Q172</f>
        <v>0</v>
      </c>
    </row>
    <row r="87" spans="1:17" ht="12" customHeight="1" x14ac:dyDescent="0.25">
      <c r="A87" s="146" t="s">
        <v>62</v>
      </c>
      <c r="B87" s="188">
        <f>RES_hhdet_numvin!B175</f>
        <v>0</v>
      </c>
      <c r="C87" s="188">
        <f>RES_hhdet_numvin!C175</f>
        <v>0</v>
      </c>
      <c r="D87" s="188">
        <f>RES_hhdet_numvin!D175</f>
        <v>0</v>
      </c>
      <c r="E87" s="188">
        <f>RES_hhdet_numvin!E175</f>
        <v>0</v>
      </c>
      <c r="F87" s="188">
        <f>RES_hhdet_numvin!F175</f>
        <v>0</v>
      </c>
      <c r="G87" s="188">
        <f>RES_hhdet_numvin!G175</f>
        <v>0</v>
      </c>
      <c r="H87" s="188">
        <f>RES_hhdet_numvin!H175</f>
        <v>0</v>
      </c>
      <c r="I87" s="188">
        <f>RES_hhdet_numvin!I175</f>
        <v>0</v>
      </c>
      <c r="J87" s="188">
        <f>RES_hhdet_numvin!J175</f>
        <v>0</v>
      </c>
      <c r="K87" s="188">
        <f>RES_hhdet_numvin!K175</f>
        <v>0</v>
      </c>
      <c r="L87" s="188">
        <f>RES_hhdet_numvin!L175</f>
        <v>0</v>
      </c>
      <c r="M87" s="188">
        <f>RES_hhdet_numvin!M175</f>
        <v>0</v>
      </c>
      <c r="N87" s="188">
        <f>RES_hhdet_numvin!N175</f>
        <v>0</v>
      </c>
      <c r="O87" s="188">
        <f>RES_hhdet_numvin!O175</f>
        <v>0</v>
      </c>
      <c r="P87" s="188">
        <f>RES_hhdet_numvin!P175</f>
        <v>0</v>
      </c>
      <c r="Q87" s="188">
        <f>RES_hhdet_numvin!Q175</f>
        <v>0</v>
      </c>
    </row>
    <row r="88" spans="1:17" ht="12" customHeight="1" x14ac:dyDescent="0.25">
      <c r="A88" s="23" t="s">
        <v>57</v>
      </c>
      <c r="B88" s="80">
        <f>RES_hhdet_numvin!B176</f>
        <v>0</v>
      </c>
      <c r="C88" s="80">
        <f>RES_hhdet_numvin!C176</f>
        <v>131.63403124832482</v>
      </c>
      <c r="D88" s="80">
        <f>RES_hhdet_numvin!D176</f>
        <v>245.26787534448346</v>
      </c>
      <c r="E88" s="80">
        <f>RES_hhdet_numvin!E176</f>
        <v>282.8511079582928</v>
      </c>
      <c r="F88" s="80">
        <f>RES_hhdet_numvin!F176</f>
        <v>210.89683765610084</v>
      </c>
      <c r="G88" s="80">
        <f>RES_hhdet_numvin!G176</f>
        <v>2.8288198950847363</v>
      </c>
      <c r="H88" s="80">
        <f>RES_hhdet_numvin!H176</f>
        <v>154.4101067561034</v>
      </c>
      <c r="I88" s="80">
        <f>RES_hhdet_numvin!I176</f>
        <v>0.44036879990288458</v>
      </c>
      <c r="J88" s="80">
        <f>RES_hhdet_numvin!J176</f>
        <v>32.674740234990466</v>
      </c>
      <c r="K88" s="80">
        <f>RES_hhdet_numvin!K176</f>
        <v>39.850634989632297</v>
      </c>
      <c r="L88" s="80">
        <f>RES_hhdet_numvin!L176</f>
        <v>61.005965574698358</v>
      </c>
      <c r="M88" s="80">
        <f>RES_hhdet_numvin!M176</f>
        <v>143.59376377845211</v>
      </c>
      <c r="N88" s="80">
        <f>RES_hhdet_numvin!N176</f>
        <v>262.48546681698855</v>
      </c>
      <c r="O88" s="80">
        <f>RES_hhdet_numvin!O176</f>
        <v>108.72632108053341</v>
      </c>
      <c r="P88" s="80">
        <f>RES_hhdet_numvin!P176</f>
        <v>339.50707240807861</v>
      </c>
      <c r="Q88" s="80">
        <f>RES_hhdet_numvin!Q176</f>
        <v>596.82688745833286</v>
      </c>
    </row>
    <row r="89" spans="1:17" ht="12" customHeight="1" x14ac:dyDescent="0.25">
      <c r="A89" s="29" t="s">
        <v>140</v>
      </c>
      <c r="B89" s="78">
        <f>RES_hhdet_numvin!B177</f>
        <v>184.93749999999997</v>
      </c>
      <c r="C89" s="78">
        <f>RES_hhdet_numvin!C177</f>
        <v>100.30346875167514</v>
      </c>
      <c r="D89" s="78">
        <f>RES_hhdet_numvin!D177</f>
        <v>73.669624655516444</v>
      </c>
      <c r="E89" s="78">
        <f>RES_hhdet_numvin!E177</f>
        <v>10.086392041707139</v>
      </c>
      <c r="F89" s="78">
        <f>RES_hhdet_numvin!F177</f>
        <v>103.0406623438991</v>
      </c>
      <c r="G89" s="78">
        <f>RES_hhdet_numvin!G177</f>
        <v>296.10868010491521</v>
      </c>
      <c r="H89" s="78">
        <f>RES_hhdet_numvin!H177</f>
        <v>62.527393243896569</v>
      </c>
      <c r="I89" s="78">
        <f>RES_hhdet_numvin!I177</f>
        <v>224.49713120009704</v>
      </c>
      <c r="J89" s="78">
        <f>RES_hhdet_numvin!J177</f>
        <v>261.26275976500949</v>
      </c>
      <c r="K89" s="78">
        <f>RES_hhdet_numvin!K177</f>
        <v>268.08686501036766</v>
      </c>
      <c r="L89" s="78">
        <f>RES_hhdet_numvin!L177</f>
        <v>301.93153442530155</v>
      </c>
      <c r="M89" s="78">
        <f>RES_hhdet_numvin!M177</f>
        <v>501.34373622154777</v>
      </c>
      <c r="N89" s="78">
        <f>RES_hhdet_numvin!N177</f>
        <v>823.45203318301117</v>
      </c>
      <c r="O89" s="78">
        <f>RES_hhdet_numvin!O177</f>
        <v>1236.2111789194664</v>
      </c>
      <c r="P89" s="78">
        <f>RES_hhdet_numvin!P177</f>
        <v>2562.4304275919208</v>
      </c>
      <c r="Q89" s="78">
        <f>RES_hhdet_numvin!Q177</f>
        <v>3485.1106125416654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SUM(B94,B96,B98,B107)</f>
        <v>2.498941779163951</v>
      </c>
      <c r="C93" s="168">
        <f t="shared" ref="C93:Q93" si="8">SUM(C94,C96,C98,C107)</f>
        <v>2.6593856984150106</v>
      </c>
      <c r="D93" s="168">
        <f t="shared" si="8"/>
        <v>2.8129361064764984</v>
      </c>
      <c r="E93" s="168">
        <f t="shared" si="8"/>
        <v>3.0459806072582962</v>
      </c>
      <c r="F93" s="168">
        <f t="shared" si="8"/>
        <v>3.3205370030780341</v>
      </c>
      <c r="G93" s="168">
        <f t="shared" si="8"/>
        <v>3.5332109393665863</v>
      </c>
      <c r="H93" s="168">
        <f t="shared" si="8"/>
        <v>4.1205072839322661</v>
      </c>
      <c r="I93" s="168">
        <f t="shared" si="8"/>
        <v>3.9396880373189993</v>
      </c>
      <c r="J93" s="168">
        <f t="shared" si="8"/>
        <v>4.3377526440222987</v>
      </c>
      <c r="K93" s="168">
        <f t="shared" si="8"/>
        <v>4.3119625940991577</v>
      </c>
      <c r="L93" s="168">
        <f t="shared" si="8"/>
        <v>4.1031457792360815</v>
      </c>
      <c r="M93" s="168">
        <f t="shared" si="8"/>
        <v>4.6572442769792417</v>
      </c>
      <c r="N93" s="168">
        <f t="shared" si="8"/>
        <v>5.6795943142221423</v>
      </c>
      <c r="O93" s="168">
        <f t="shared" si="8"/>
        <v>6.1621558235429674</v>
      </c>
      <c r="P93" s="168">
        <f t="shared" si="8"/>
        <v>8.7517284773844857</v>
      </c>
      <c r="Q93" s="168">
        <f t="shared" si="8"/>
        <v>11.821996892451942</v>
      </c>
    </row>
    <row r="94" spans="1:17" ht="12" customHeight="1" x14ac:dyDescent="0.25">
      <c r="A94" s="158" t="s">
        <v>65</v>
      </c>
      <c r="B94" s="157">
        <f>B95</f>
        <v>1.8385691513111477</v>
      </c>
      <c r="C94" s="157">
        <f t="shared" ref="C94:Q94" si="9">C95</f>
        <v>1.9769154142575738</v>
      </c>
      <c r="D94" s="157">
        <f t="shared" si="9"/>
        <v>2.1290685970836898</v>
      </c>
      <c r="E94" s="157">
        <f t="shared" si="9"/>
        <v>2.290392672428339</v>
      </c>
      <c r="F94" s="157">
        <f t="shared" si="9"/>
        <v>2.5330195030009759</v>
      </c>
      <c r="G94" s="157">
        <f t="shared" si="9"/>
        <v>2.7252663855558041</v>
      </c>
      <c r="H94" s="157">
        <f t="shared" si="9"/>
        <v>3.1897344013545643</v>
      </c>
      <c r="I94" s="157">
        <f t="shared" si="9"/>
        <v>3.058284321918153</v>
      </c>
      <c r="J94" s="157">
        <f t="shared" si="9"/>
        <v>3.363787558992509</v>
      </c>
      <c r="K94" s="157">
        <f t="shared" si="9"/>
        <v>3.3293438187932605</v>
      </c>
      <c r="L94" s="157">
        <f t="shared" si="9"/>
        <v>3.1661614911415059</v>
      </c>
      <c r="M94" s="157">
        <f t="shared" si="9"/>
        <v>3.4412727015738298</v>
      </c>
      <c r="N94" s="157">
        <f t="shared" si="9"/>
        <v>4.1939053756447091</v>
      </c>
      <c r="O94" s="157">
        <f t="shared" si="9"/>
        <v>4.6662407707921423</v>
      </c>
      <c r="P94" s="157">
        <f t="shared" si="9"/>
        <v>6.4613417917243972</v>
      </c>
      <c r="Q94" s="157">
        <f t="shared" si="9"/>
        <v>8.7002802215062438</v>
      </c>
    </row>
    <row r="95" spans="1:17" ht="12" customHeight="1" x14ac:dyDescent="0.25">
      <c r="A95" s="23" t="s">
        <v>60</v>
      </c>
      <c r="B95" s="57">
        <f>RES_hhdet_fec!B$163</f>
        <v>1.8385691513111477</v>
      </c>
      <c r="C95" s="57">
        <f>RES_hhdet_fec!C$163</f>
        <v>1.9769154142575738</v>
      </c>
      <c r="D95" s="57">
        <f>RES_hhdet_fec!D$163</f>
        <v>2.1290685970836898</v>
      </c>
      <c r="E95" s="57">
        <f>RES_hhdet_fec!E$163</f>
        <v>2.290392672428339</v>
      </c>
      <c r="F95" s="57">
        <f>RES_hhdet_fec!F$163</f>
        <v>2.5330195030009759</v>
      </c>
      <c r="G95" s="57">
        <f>RES_hhdet_fec!G$163</f>
        <v>2.7252663855558041</v>
      </c>
      <c r="H95" s="57">
        <f>RES_hhdet_fec!H$163</f>
        <v>3.1897344013545643</v>
      </c>
      <c r="I95" s="57">
        <f>RES_hhdet_fec!I$163</f>
        <v>3.058284321918153</v>
      </c>
      <c r="J95" s="57">
        <f>RES_hhdet_fec!J$163</f>
        <v>3.363787558992509</v>
      </c>
      <c r="K95" s="57">
        <f>RES_hhdet_fec!K$163</f>
        <v>3.3293438187932605</v>
      </c>
      <c r="L95" s="57">
        <f>RES_hhdet_fec!L$163</f>
        <v>3.1661614911415059</v>
      </c>
      <c r="M95" s="57">
        <f>RES_hhdet_fec!M$163</f>
        <v>3.4412727015738298</v>
      </c>
      <c r="N95" s="57">
        <f>RES_hhdet_fec!N$163</f>
        <v>4.1939053756447091</v>
      </c>
      <c r="O95" s="57">
        <f>RES_hhdet_fec!O$163</f>
        <v>4.6662407707921423</v>
      </c>
      <c r="P95" s="57">
        <f>RES_hhdet_fec!P$163</f>
        <v>6.4613417917243972</v>
      </c>
      <c r="Q95" s="57">
        <f>RES_hhdet_fec!Q$163</f>
        <v>8.7002802215062438</v>
      </c>
    </row>
    <row r="96" spans="1:17" ht="12" customHeight="1" x14ac:dyDescent="0.25">
      <c r="A96" s="158" t="s">
        <v>112</v>
      </c>
      <c r="B96" s="157">
        <f>B97</f>
        <v>0</v>
      </c>
      <c r="C96" s="157">
        <f t="shared" ref="C96:Q96" si="10">C97</f>
        <v>0</v>
      </c>
      <c r="D96" s="157">
        <f t="shared" si="10"/>
        <v>0</v>
      </c>
      <c r="E96" s="157">
        <f t="shared" si="10"/>
        <v>0</v>
      </c>
      <c r="F96" s="157">
        <f t="shared" si="10"/>
        <v>1.7405063663972376E-5</v>
      </c>
      <c r="G96" s="157">
        <f t="shared" si="10"/>
        <v>3.4399169802830346E-5</v>
      </c>
      <c r="H96" s="157">
        <f t="shared" si="10"/>
        <v>5.1210702837468969E-5</v>
      </c>
      <c r="I96" s="157">
        <f t="shared" si="10"/>
        <v>9.9375223433019322E-5</v>
      </c>
      <c r="J96" s="157">
        <f t="shared" si="10"/>
        <v>1.7524689395080221E-4</v>
      </c>
      <c r="K96" s="157">
        <f t="shared" si="10"/>
        <v>2.1570801568244319E-4</v>
      </c>
      <c r="L96" s="157">
        <f t="shared" si="10"/>
        <v>2.6664860301623186E-4</v>
      </c>
      <c r="M96" s="157">
        <f t="shared" si="10"/>
        <v>4.2230312329089384E-4</v>
      </c>
      <c r="N96" s="157">
        <f t="shared" si="10"/>
        <v>4.7549408557553247E-4</v>
      </c>
      <c r="O96" s="157">
        <f t="shared" si="10"/>
        <v>5.5700805455559139E-4</v>
      </c>
      <c r="P96" s="157">
        <f t="shared" si="10"/>
        <v>9.0730318575353293E-4</v>
      </c>
      <c r="Q96" s="157">
        <f t="shared" si="10"/>
        <v>1.3222829171186854E-3</v>
      </c>
    </row>
    <row r="97" spans="1:17" ht="12" customHeight="1" x14ac:dyDescent="0.25">
      <c r="A97" s="23" t="s">
        <v>60</v>
      </c>
      <c r="B97" s="156">
        <f>RES_hhdet_fec!B$165</f>
        <v>0</v>
      </c>
      <c r="C97" s="156">
        <f>RES_hhdet_fec!C$165</f>
        <v>0</v>
      </c>
      <c r="D97" s="156">
        <f>RES_hhdet_fec!D$165</f>
        <v>0</v>
      </c>
      <c r="E97" s="156">
        <f>RES_hhdet_fec!E$165</f>
        <v>0</v>
      </c>
      <c r="F97" s="156">
        <f>RES_hhdet_fec!F$165</f>
        <v>1.7405063663972376E-5</v>
      </c>
      <c r="G97" s="156">
        <f>RES_hhdet_fec!G$165</f>
        <v>3.4399169802830346E-5</v>
      </c>
      <c r="H97" s="156">
        <f>RES_hhdet_fec!H$165</f>
        <v>5.1210702837468969E-5</v>
      </c>
      <c r="I97" s="156">
        <f>RES_hhdet_fec!I$165</f>
        <v>9.9375223433019322E-5</v>
      </c>
      <c r="J97" s="156">
        <f>RES_hhdet_fec!J$165</f>
        <v>1.7524689395080221E-4</v>
      </c>
      <c r="K97" s="156">
        <f>RES_hhdet_fec!K$165</f>
        <v>2.1570801568244319E-4</v>
      </c>
      <c r="L97" s="156">
        <f>RES_hhdet_fec!L$165</f>
        <v>2.6664860301623186E-4</v>
      </c>
      <c r="M97" s="156">
        <f>RES_hhdet_fec!M$165</f>
        <v>4.2230312329089384E-4</v>
      </c>
      <c r="N97" s="156">
        <f>RES_hhdet_fec!N$165</f>
        <v>4.7549408557553247E-4</v>
      </c>
      <c r="O97" s="156">
        <f>RES_hhdet_fec!O$165</f>
        <v>5.5700805455559139E-4</v>
      </c>
      <c r="P97" s="156">
        <f>RES_hhdet_fec!P$165</f>
        <v>9.0730318575353293E-4</v>
      </c>
      <c r="Q97" s="156">
        <f>RES_hhdet_fec!Q$165</f>
        <v>1.3222829171186854E-3</v>
      </c>
    </row>
    <row r="98" spans="1:17" ht="12" customHeight="1" x14ac:dyDescent="0.25">
      <c r="A98" s="158" t="s">
        <v>63</v>
      </c>
      <c r="B98" s="157">
        <f>SUM(B99:B100,B103:B104)</f>
        <v>0.4230060798733839</v>
      </c>
      <c r="C98" s="157">
        <f t="shared" ref="C98:Q98" si="11">SUM(C99:C100,C103:C104)</f>
        <v>0.43941299309330129</v>
      </c>
      <c r="D98" s="157">
        <f t="shared" si="11"/>
        <v>0.43490092242016953</v>
      </c>
      <c r="E98" s="157">
        <f t="shared" si="11"/>
        <v>0.49444644487522288</v>
      </c>
      <c r="F98" s="157">
        <f t="shared" si="11"/>
        <v>0.515062965347584</v>
      </c>
      <c r="G98" s="157">
        <f t="shared" si="11"/>
        <v>0.5265617676407226</v>
      </c>
      <c r="H98" s="157">
        <f t="shared" si="11"/>
        <v>0.63049456300161499</v>
      </c>
      <c r="I98" s="157">
        <f t="shared" si="11"/>
        <v>0.60036809986339001</v>
      </c>
      <c r="J98" s="157">
        <f t="shared" si="11"/>
        <v>0.66182165210089527</v>
      </c>
      <c r="K98" s="157">
        <f t="shared" si="11"/>
        <v>0.66560757722866903</v>
      </c>
      <c r="L98" s="157">
        <f t="shared" si="11"/>
        <v>0.61628144042794042</v>
      </c>
      <c r="M98" s="157">
        <f t="shared" si="11"/>
        <v>0.83889763603141743</v>
      </c>
      <c r="N98" s="157">
        <f t="shared" si="11"/>
        <v>1.0189056798890745</v>
      </c>
      <c r="O98" s="157">
        <f t="shared" si="11"/>
        <v>0.96315496895430652</v>
      </c>
      <c r="P98" s="157">
        <f t="shared" si="11"/>
        <v>1.522447545423901</v>
      </c>
      <c r="Q98" s="157">
        <f t="shared" si="11"/>
        <v>2.0439548341796092</v>
      </c>
    </row>
    <row r="99" spans="1:17" ht="12" customHeight="1" x14ac:dyDescent="0.25">
      <c r="A99" s="167" t="s">
        <v>144</v>
      </c>
      <c r="B99" s="132">
        <f>RES_hhdet_fec!B$167</f>
        <v>0.20503760496784959</v>
      </c>
      <c r="C99" s="132">
        <f>RES_hhdet_fec!C$167</f>
        <v>0.19460786125288865</v>
      </c>
      <c r="D99" s="132">
        <f>RES_hhdet_fec!D$167</f>
        <v>0.18066814670324269</v>
      </c>
      <c r="E99" s="132">
        <f>RES_hhdet_fec!E$167</f>
        <v>0.15828242574215001</v>
      </c>
      <c r="F99" s="132">
        <f>RES_hhdet_fec!F$167</f>
        <v>0.14558517438559732</v>
      </c>
      <c r="G99" s="132">
        <f>RES_hhdet_fec!G$167</f>
        <v>0.13234586962299741</v>
      </c>
      <c r="H99" s="132">
        <f>RES_hhdet_fec!H$167</f>
        <v>0.11288294808036681</v>
      </c>
      <c r="I99" s="132">
        <f>RES_hhdet_fec!I$167</f>
        <v>0.10555019263883814</v>
      </c>
      <c r="J99" s="132">
        <f>RES_hhdet_fec!J$167</f>
        <v>0.10158211861968075</v>
      </c>
      <c r="K99" s="132">
        <f>RES_hhdet_fec!K$167</f>
        <v>7.2022422056267035E-2</v>
      </c>
      <c r="L99" s="132">
        <f>RES_hhdet_fec!L$167</f>
        <v>6.0510418155282984E-2</v>
      </c>
      <c r="M99" s="132">
        <f>RES_hhdet_fec!M$167</f>
        <v>4.2251364704946087E-2</v>
      </c>
      <c r="N99" s="132">
        <f>RES_hhdet_fec!N$167</f>
        <v>3.5895868138905627E-2</v>
      </c>
      <c r="O99" s="132">
        <f>RES_hhdet_fec!O$167</f>
        <v>2.5770821477157157E-2</v>
      </c>
      <c r="P99" s="132">
        <f>RES_hhdet_fec!P$167</f>
        <v>2.9325555669372352E-2</v>
      </c>
      <c r="Q99" s="132">
        <f>RES_hhdet_fec!Q$167</f>
        <v>3.6834563210209753E-2</v>
      </c>
    </row>
    <row r="100" spans="1:17" ht="12" customHeight="1" x14ac:dyDescent="0.25">
      <c r="A100" s="167" t="s">
        <v>143</v>
      </c>
      <c r="B100" s="132">
        <f>SUM(B101:B102)</f>
        <v>0</v>
      </c>
      <c r="C100" s="132">
        <f t="shared" ref="C100:Q100" si="12">SUM(C101:C102)</f>
        <v>0</v>
      </c>
      <c r="D100" s="132">
        <f t="shared" si="12"/>
        <v>0</v>
      </c>
      <c r="E100" s="132">
        <f t="shared" si="12"/>
        <v>0</v>
      </c>
      <c r="F100" s="132">
        <f t="shared" si="12"/>
        <v>0</v>
      </c>
      <c r="G100" s="132">
        <f t="shared" si="12"/>
        <v>0</v>
      </c>
      <c r="H100" s="132">
        <f t="shared" si="12"/>
        <v>0</v>
      </c>
      <c r="I100" s="132">
        <f t="shared" si="12"/>
        <v>0</v>
      </c>
      <c r="J100" s="132">
        <f t="shared" si="12"/>
        <v>0</v>
      </c>
      <c r="K100" s="132">
        <f t="shared" si="12"/>
        <v>0</v>
      </c>
      <c r="L100" s="132">
        <f t="shared" si="12"/>
        <v>0</v>
      </c>
      <c r="M100" s="132">
        <f t="shared" si="12"/>
        <v>0</v>
      </c>
      <c r="N100" s="132">
        <f t="shared" si="12"/>
        <v>0</v>
      </c>
      <c r="O100" s="132">
        <f t="shared" si="12"/>
        <v>0</v>
      </c>
      <c r="P100" s="132">
        <f t="shared" si="12"/>
        <v>0</v>
      </c>
      <c r="Q100" s="132">
        <f t="shared" si="12"/>
        <v>0</v>
      </c>
    </row>
    <row r="101" spans="1:17" ht="12" customHeight="1" x14ac:dyDescent="0.25">
      <c r="A101" s="166" t="s">
        <v>57</v>
      </c>
      <c r="B101" s="165">
        <f>RES_hhdet_fec!B$169</f>
        <v>0</v>
      </c>
      <c r="C101" s="165">
        <f>RES_hhdet_fec!C$169</f>
        <v>0</v>
      </c>
      <c r="D101" s="165">
        <f>RES_hhdet_fec!D$169</f>
        <v>0</v>
      </c>
      <c r="E101" s="165">
        <f>RES_hhdet_fec!E$169</f>
        <v>0</v>
      </c>
      <c r="F101" s="165">
        <f>RES_hhdet_fec!F$169</f>
        <v>0</v>
      </c>
      <c r="G101" s="165">
        <f>RES_hhdet_fec!G$169</f>
        <v>0</v>
      </c>
      <c r="H101" s="165">
        <f>RES_hhdet_fec!H$169</f>
        <v>0</v>
      </c>
      <c r="I101" s="165">
        <f>RES_hhdet_fec!I$169</f>
        <v>0</v>
      </c>
      <c r="J101" s="165">
        <f>RES_hhdet_fec!J$169</f>
        <v>0</v>
      </c>
      <c r="K101" s="165">
        <f>RES_hhdet_fec!K$169</f>
        <v>0</v>
      </c>
      <c r="L101" s="165">
        <f>RES_hhdet_fec!L$169</f>
        <v>0</v>
      </c>
      <c r="M101" s="165">
        <f>RES_hhdet_fec!M$169</f>
        <v>0</v>
      </c>
      <c r="N101" s="165">
        <f>RES_hhdet_fec!N$169</f>
        <v>0</v>
      </c>
      <c r="O101" s="165">
        <f>RES_hhdet_fec!O$169</f>
        <v>0</v>
      </c>
      <c r="P101" s="165">
        <f>RES_hhdet_fec!P$169</f>
        <v>0</v>
      </c>
      <c r="Q101" s="165">
        <f>RES_hhdet_fec!Q$169</f>
        <v>0</v>
      </c>
    </row>
    <row r="102" spans="1:17" ht="12" customHeight="1" x14ac:dyDescent="0.25">
      <c r="A102" s="147" t="s">
        <v>59</v>
      </c>
      <c r="B102" s="164">
        <f>RES_hhdet_fec!B$170</f>
        <v>0</v>
      </c>
      <c r="C102" s="164">
        <f>RES_hhdet_fec!C$170</f>
        <v>0</v>
      </c>
      <c r="D102" s="164">
        <f>RES_hhdet_fec!D$170</f>
        <v>0</v>
      </c>
      <c r="E102" s="164">
        <f>RES_hhdet_fec!E$170</f>
        <v>0</v>
      </c>
      <c r="F102" s="164">
        <f>RES_hhdet_fec!F$170</f>
        <v>0</v>
      </c>
      <c r="G102" s="164">
        <f>RES_hhdet_fec!G$170</f>
        <v>0</v>
      </c>
      <c r="H102" s="164">
        <f>RES_hhdet_fec!H$170</f>
        <v>0</v>
      </c>
      <c r="I102" s="164">
        <f>RES_hhdet_fec!I$170</f>
        <v>0</v>
      </c>
      <c r="J102" s="164">
        <f>RES_hhdet_fec!J$170</f>
        <v>0</v>
      </c>
      <c r="K102" s="164">
        <f>RES_hhdet_fec!K$170</f>
        <v>0</v>
      </c>
      <c r="L102" s="164">
        <f>RES_hhdet_fec!L$170</f>
        <v>0</v>
      </c>
      <c r="M102" s="164">
        <f>RES_hhdet_fec!M$170</f>
        <v>0</v>
      </c>
      <c r="N102" s="164">
        <f>RES_hhdet_fec!N$170</f>
        <v>0</v>
      </c>
      <c r="O102" s="164">
        <f>RES_hhdet_fec!O$170</f>
        <v>0</v>
      </c>
      <c r="P102" s="164">
        <f>RES_hhdet_fec!P$170</f>
        <v>0</v>
      </c>
      <c r="Q102" s="164">
        <f>RES_hhdet_fec!Q$170</f>
        <v>0</v>
      </c>
    </row>
    <row r="103" spans="1:17" ht="12" customHeight="1" x14ac:dyDescent="0.25">
      <c r="A103" s="163" t="s">
        <v>142</v>
      </c>
      <c r="B103" s="162">
        <f>RES_hhdet_fec!B$171</f>
        <v>0.21796847490553431</v>
      </c>
      <c r="C103" s="162">
        <f>RES_hhdet_fec!C$171</f>
        <v>0.24480513184041267</v>
      </c>
      <c r="D103" s="162">
        <f>RES_hhdet_fec!D$171</f>
        <v>0.25423277571692687</v>
      </c>
      <c r="E103" s="162">
        <f>RES_hhdet_fec!E$171</f>
        <v>0.33616401913307287</v>
      </c>
      <c r="F103" s="162">
        <f>RES_hhdet_fec!F$171</f>
        <v>0.36947779096198663</v>
      </c>
      <c r="G103" s="162">
        <f>RES_hhdet_fec!G$171</f>
        <v>0.39421589801772522</v>
      </c>
      <c r="H103" s="162">
        <f>RES_hhdet_fec!H$171</f>
        <v>0.51761161492124819</v>
      </c>
      <c r="I103" s="162">
        <f>RES_hhdet_fec!I$171</f>
        <v>0.49481790722455193</v>
      </c>
      <c r="J103" s="162">
        <f>RES_hhdet_fec!J$171</f>
        <v>0.56023953348121447</v>
      </c>
      <c r="K103" s="162">
        <f>RES_hhdet_fec!K$171</f>
        <v>0.59358515517240196</v>
      </c>
      <c r="L103" s="162">
        <f>RES_hhdet_fec!L$171</f>
        <v>0.5557710222726574</v>
      </c>
      <c r="M103" s="162">
        <f>RES_hhdet_fec!M$171</f>
        <v>0.79664627132647137</v>
      </c>
      <c r="N103" s="162">
        <f>RES_hhdet_fec!N$171</f>
        <v>0.98300981175016899</v>
      </c>
      <c r="O103" s="162">
        <f>RES_hhdet_fec!O$171</f>
        <v>0.93738414747714938</v>
      </c>
      <c r="P103" s="162">
        <f>RES_hhdet_fec!P$171</f>
        <v>1.4931219897545287</v>
      </c>
      <c r="Q103" s="162">
        <f>RES_hhdet_fec!Q$171</f>
        <v>2.0071202709693994</v>
      </c>
    </row>
    <row r="104" spans="1:17" ht="12" customHeight="1" x14ac:dyDescent="0.25">
      <c r="A104" s="161" t="s">
        <v>141</v>
      </c>
      <c r="B104" s="160">
        <f>SUM(B105:B106)</f>
        <v>0</v>
      </c>
      <c r="C104" s="160">
        <f t="shared" ref="C104:Q104" si="13">SUM(C105:C106)</f>
        <v>0</v>
      </c>
      <c r="D104" s="160">
        <f t="shared" si="13"/>
        <v>0</v>
      </c>
      <c r="E104" s="160">
        <f t="shared" si="13"/>
        <v>0</v>
      </c>
      <c r="F104" s="160">
        <f t="shared" si="13"/>
        <v>0</v>
      </c>
      <c r="G104" s="160">
        <f t="shared" si="13"/>
        <v>0</v>
      </c>
      <c r="H104" s="160">
        <f t="shared" si="13"/>
        <v>0</v>
      </c>
      <c r="I104" s="160">
        <f t="shared" si="13"/>
        <v>0</v>
      </c>
      <c r="J104" s="160">
        <f t="shared" si="13"/>
        <v>0</v>
      </c>
      <c r="K104" s="160">
        <f t="shared" si="13"/>
        <v>0</v>
      </c>
      <c r="L104" s="160">
        <f t="shared" si="13"/>
        <v>0</v>
      </c>
      <c r="M104" s="160">
        <f t="shared" si="13"/>
        <v>0</v>
      </c>
      <c r="N104" s="160">
        <f t="shared" si="13"/>
        <v>0</v>
      </c>
      <c r="O104" s="160">
        <f t="shared" si="13"/>
        <v>0</v>
      </c>
      <c r="P104" s="160">
        <f t="shared" si="13"/>
        <v>0</v>
      </c>
      <c r="Q104" s="160">
        <f t="shared" si="13"/>
        <v>0</v>
      </c>
    </row>
    <row r="105" spans="1:17" ht="12" customHeight="1" x14ac:dyDescent="0.25">
      <c r="A105" s="148" t="s">
        <v>60</v>
      </c>
      <c r="B105" s="156">
        <f>RES_hhdet_fec!B$173</f>
        <v>0</v>
      </c>
      <c r="C105" s="156">
        <f>RES_hhdet_fec!C$173</f>
        <v>0</v>
      </c>
      <c r="D105" s="156">
        <f>RES_hhdet_fec!D$173</f>
        <v>0</v>
      </c>
      <c r="E105" s="156">
        <f>RES_hhdet_fec!E$173</f>
        <v>0</v>
      </c>
      <c r="F105" s="156">
        <f>RES_hhdet_fec!F$173</f>
        <v>0</v>
      </c>
      <c r="G105" s="156">
        <f>RES_hhdet_fec!G$173</f>
        <v>0</v>
      </c>
      <c r="H105" s="156">
        <f>RES_hhdet_fec!H$173</f>
        <v>0</v>
      </c>
      <c r="I105" s="156">
        <f>RES_hhdet_fec!I$173</f>
        <v>0</v>
      </c>
      <c r="J105" s="156">
        <f>RES_hhdet_fec!J$173</f>
        <v>0</v>
      </c>
      <c r="K105" s="156">
        <f>RES_hhdet_fec!K$173</f>
        <v>0</v>
      </c>
      <c r="L105" s="156">
        <f>RES_hhdet_fec!L$173</f>
        <v>0</v>
      </c>
      <c r="M105" s="156">
        <f>RES_hhdet_fec!M$173</f>
        <v>0</v>
      </c>
      <c r="N105" s="156">
        <f>RES_hhdet_fec!N$173</f>
        <v>0</v>
      </c>
      <c r="O105" s="156">
        <f>RES_hhdet_fec!O$173</f>
        <v>0</v>
      </c>
      <c r="P105" s="156">
        <f>RES_hhdet_fec!P$173</f>
        <v>0</v>
      </c>
      <c r="Q105" s="156">
        <f>RES_hhdet_fec!Q$173</f>
        <v>0</v>
      </c>
    </row>
    <row r="106" spans="1:17" ht="12" customHeight="1" x14ac:dyDescent="0.25">
      <c r="A106" s="159" t="s">
        <v>59</v>
      </c>
      <c r="B106" s="57">
        <f>RES_hhdet_fec!B$174</f>
        <v>0</v>
      </c>
      <c r="C106" s="57">
        <f>RES_hhdet_fec!C$174</f>
        <v>0</v>
      </c>
      <c r="D106" s="57">
        <f>RES_hhdet_fec!D$174</f>
        <v>0</v>
      </c>
      <c r="E106" s="57">
        <f>RES_hhdet_fec!E$174</f>
        <v>0</v>
      </c>
      <c r="F106" s="57">
        <f>RES_hhdet_fec!F$174</f>
        <v>0</v>
      </c>
      <c r="G106" s="57">
        <f>RES_hhdet_fec!G$174</f>
        <v>0</v>
      </c>
      <c r="H106" s="57">
        <f>RES_hhdet_fec!H$174</f>
        <v>0</v>
      </c>
      <c r="I106" s="57">
        <f>RES_hhdet_fec!I$174</f>
        <v>0</v>
      </c>
      <c r="J106" s="57">
        <f>RES_hhdet_fec!J$174</f>
        <v>0</v>
      </c>
      <c r="K106" s="57">
        <f>RES_hhdet_fec!K$174</f>
        <v>0</v>
      </c>
      <c r="L106" s="57">
        <f>RES_hhdet_fec!L$174</f>
        <v>0</v>
      </c>
      <c r="M106" s="57">
        <f>RES_hhdet_fec!M$174</f>
        <v>0</v>
      </c>
      <c r="N106" s="57">
        <f>RES_hhdet_fec!N$174</f>
        <v>0</v>
      </c>
      <c r="O106" s="57">
        <f>RES_hhdet_fec!O$174</f>
        <v>0</v>
      </c>
      <c r="P106" s="57">
        <f>RES_hhdet_fec!P$174</f>
        <v>0</v>
      </c>
      <c r="Q106" s="57">
        <f>RES_hhdet_fec!Q$174</f>
        <v>0</v>
      </c>
    </row>
    <row r="107" spans="1:17" ht="12" customHeight="1" x14ac:dyDescent="0.25">
      <c r="A107" s="158" t="s">
        <v>62</v>
      </c>
      <c r="B107" s="157">
        <f>SUM(B108:B109)</f>
        <v>0.23736654797941953</v>
      </c>
      <c r="C107" s="157">
        <f t="shared" ref="C107:Q107" si="14">SUM(C108:C109)</f>
        <v>0.24305729106413571</v>
      </c>
      <c r="D107" s="157">
        <f t="shared" si="14"/>
        <v>0.24896658697263899</v>
      </c>
      <c r="E107" s="157">
        <f t="shared" si="14"/>
        <v>0.26114148995473435</v>
      </c>
      <c r="F107" s="157">
        <f t="shared" si="14"/>
        <v>0.27243712966581013</v>
      </c>
      <c r="G107" s="157">
        <f t="shared" si="14"/>
        <v>0.28134838700025649</v>
      </c>
      <c r="H107" s="157">
        <f t="shared" si="14"/>
        <v>0.30022710887324977</v>
      </c>
      <c r="I107" s="157">
        <f t="shared" si="14"/>
        <v>0.28093624031402326</v>
      </c>
      <c r="J107" s="157">
        <f t="shared" si="14"/>
        <v>0.31196818603494425</v>
      </c>
      <c r="K107" s="157">
        <f t="shared" si="14"/>
        <v>0.31679549006154606</v>
      </c>
      <c r="L107" s="157">
        <f t="shared" si="14"/>
        <v>0.32043619906361909</v>
      </c>
      <c r="M107" s="157">
        <f t="shared" si="14"/>
        <v>0.3766516362507038</v>
      </c>
      <c r="N107" s="157">
        <f t="shared" si="14"/>
        <v>0.46630776460278245</v>
      </c>
      <c r="O107" s="157">
        <f t="shared" si="14"/>
        <v>0.53220307574196268</v>
      </c>
      <c r="P107" s="157">
        <f t="shared" si="14"/>
        <v>0.76703183705043432</v>
      </c>
      <c r="Q107" s="157">
        <f t="shared" si="14"/>
        <v>1.0764395538489711</v>
      </c>
    </row>
    <row r="108" spans="1:17" ht="12" customHeight="1" x14ac:dyDescent="0.25">
      <c r="A108" s="23" t="s">
        <v>57</v>
      </c>
      <c r="B108" s="156">
        <f>RES_hhdet_fec!B$176</f>
        <v>0.1658125434173576</v>
      </c>
      <c r="C108" s="156">
        <f>RES_hhdet_fec!C$176</f>
        <v>0.16677142282679358</v>
      </c>
      <c r="D108" s="156">
        <f>RES_hhdet_fec!D$176</f>
        <v>0.16942283541020062</v>
      </c>
      <c r="E108" s="156">
        <f>RES_hhdet_fec!E$176</f>
        <v>0.17112685838131991</v>
      </c>
      <c r="F108" s="156">
        <f>RES_hhdet_fec!F$176</f>
        <v>0.15954516136889169</v>
      </c>
      <c r="G108" s="156">
        <f>RES_hhdet_fec!G$176</f>
        <v>0.16140997549893843</v>
      </c>
      <c r="H108" s="156">
        <f>RES_hhdet_fec!H$176</f>
        <v>0.14606181084531245</v>
      </c>
      <c r="I108" s="156">
        <f>RES_hhdet_fec!I$176</f>
        <v>9.9781064870825081E-2</v>
      </c>
      <c r="J108" s="156">
        <f>RES_hhdet_fec!J$176</f>
        <v>9.9203144068621241E-2</v>
      </c>
      <c r="K108" s="156">
        <f>RES_hhdet_fec!K$176</f>
        <v>0.10459912077647701</v>
      </c>
      <c r="L108" s="156">
        <f>RES_hhdet_fec!L$176</f>
        <v>0.11949381340179006</v>
      </c>
      <c r="M108" s="156">
        <f>RES_hhdet_fec!M$176</f>
        <v>0.15258350332757728</v>
      </c>
      <c r="N108" s="156">
        <f>RES_hhdet_fec!N$176</f>
        <v>0.19366936712331539</v>
      </c>
      <c r="O108" s="156">
        <f>RES_hhdet_fec!O$176</f>
        <v>0.19195675676844723</v>
      </c>
      <c r="P108" s="156">
        <f>RES_hhdet_fec!P$176</f>
        <v>0.24886034602224494</v>
      </c>
      <c r="Q108" s="156">
        <f>RES_hhdet_fec!Q$176</f>
        <v>0.31461443352326168</v>
      </c>
    </row>
    <row r="109" spans="1:17" ht="12" customHeight="1" x14ac:dyDescent="0.25">
      <c r="A109" s="29" t="s">
        <v>140</v>
      </c>
      <c r="B109" s="57">
        <f>RES_hhdet_fec!B$177</f>
        <v>7.1554004562061943E-2</v>
      </c>
      <c r="C109" s="57">
        <f>RES_hhdet_fec!C$177</f>
        <v>7.6285868237342125E-2</v>
      </c>
      <c r="D109" s="57">
        <f>RES_hhdet_fec!D$177</f>
        <v>7.954375156243837E-2</v>
      </c>
      <c r="E109" s="57">
        <f>RES_hhdet_fec!E$177</f>
        <v>9.0014631573414453E-2</v>
      </c>
      <c r="F109" s="57">
        <f>RES_hhdet_fec!F$177</f>
        <v>0.11289196829691844</v>
      </c>
      <c r="G109" s="57">
        <f>RES_hhdet_fec!G$177</f>
        <v>0.11993841150131807</v>
      </c>
      <c r="H109" s="57">
        <f>RES_hhdet_fec!H$177</f>
        <v>0.1541652980279373</v>
      </c>
      <c r="I109" s="57">
        <f>RES_hhdet_fec!I$177</f>
        <v>0.18115517544319817</v>
      </c>
      <c r="J109" s="57">
        <f>RES_hhdet_fec!J$177</f>
        <v>0.21276504196632301</v>
      </c>
      <c r="K109" s="57">
        <f>RES_hhdet_fec!K$177</f>
        <v>0.21219636928506905</v>
      </c>
      <c r="L109" s="57">
        <f>RES_hhdet_fec!L$177</f>
        <v>0.20094238566182901</v>
      </c>
      <c r="M109" s="57">
        <f>RES_hhdet_fec!M$177</f>
        <v>0.22406813292312652</v>
      </c>
      <c r="N109" s="57">
        <f>RES_hhdet_fec!N$177</f>
        <v>0.27263839747946705</v>
      </c>
      <c r="O109" s="57">
        <f>RES_hhdet_fec!O$177</f>
        <v>0.34024631897351543</v>
      </c>
      <c r="P109" s="57">
        <f>RES_hhdet_fec!P$177</f>
        <v>0.51817149102818938</v>
      </c>
      <c r="Q109" s="57">
        <f>RES_hhdet_fec!Q$177</f>
        <v>0.76182512032570937</v>
      </c>
    </row>
    <row r="111" spans="1:17" ht="12" customHeight="1" x14ac:dyDescent="0.25">
      <c r="A111" s="152" t="s">
        <v>119</v>
      </c>
      <c r="B111" s="168">
        <f>SUM(B112,B114,B116,B125)</f>
        <v>1.5801957389502921</v>
      </c>
      <c r="C111" s="168">
        <f t="shared" ref="C111:Q111" si="15">SUM(C112,C114,C116,C125)</f>
        <v>1.7043083859938808</v>
      </c>
      <c r="D111" s="168">
        <f t="shared" si="15"/>
        <v>1.8308666654783079</v>
      </c>
      <c r="E111" s="168">
        <f t="shared" si="15"/>
        <v>2.0123035988560538</v>
      </c>
      <c r="F111" s="168">
        <f t="shared" si="15"/>
        <v>2.2307314938171179</v>
      </c>
      <c r="G111" s="168">
        <f t="shared" si="15"/>
        <v>2.403511348897744</v>
      </c>
      <c r="H111" s="168">
        <f t="shared" si="15"/>
        <v>2.8456725845899742</v>
      </c>
      <c r="I111" s="168">
        <f t="shared" si="15"/>
        <v>2.7595942072907942</v>
      </c>
      <c r="J111" s="168">
        <f t="shared" si="15"/>
        <v>3.0724317111239237</v>
      </c>
      <c r="K111" s="168">
        <f t="shared" si="15"/>
        <v>3.0802459583549862</v>
      </c>
      <c r="L111" s="168">
        <f t="shared" si="15"/>
        <v>2.9511239992502936</v>
      </c>
      <c r="M111" s="168">
        <f t="shared" si="15"/>
        <v>3.3831137504767463</v>
      </c>
      <c r="N111" s="168">
        <f t="shared" si="15"/>
        <v>4.1741445712550016</v>
      </c>
      <c r="O111" s="168">
        <f t="shared" si="15"/>
        <v>4.5878094711557136</v>
      </c>
      <c r="P111" s="168">
        <f t="shared" si="15"/>
        <v>6.5952162710093374</v>
      </c>
      <c r="Q111" s="168">
        <f t="shared" si="15"/>
        <v>8.9917822584752791</v>
      </c>
    </row>
    <row r="112" spans="1:17" ht="12" customHeight="1" x14ac:dyDescent="0.25">
      <c r="A112" s="158" t="s">
        <v>65</v>
      </c>
      <c r="B112" s="157">
        <f>B113</f>
        <v>1.2298830724447172</v>
      </c>
      <c r="C112" s="157">
        <f t="shared" ref="C112:Q112" si="16">C113</f>
        <v>1.3319717530050961</v>
      </c>
      <c r="D112" s="157">
        <f t="shared" si="16"/>
        <v>1.4482790987270231</v>
      </c>
      <c r="E112" s="157">
        <f t="shared" si="16"/>
        <v>1.5714205677751101</v>
      </c>
      <c r="F112" s="157">
        <f t="shared" si="16"/>
        <v>1.7532531409455565</v>
      </c>
      <c r="G112" s="157">
        <f t="shared" si="16"/>
        <v>1.9018956913804199</v>
      </c>
      <c r="H112" s="157">
        <f t="shared" si="16"/>
        <v>2.2407118219392448</v>
      </c>
      <c r="I112" s="157">
        <f t="shared" si="16"/>
        <v>2.1631148379272136</v>
      </c>
      <c r="J112" s="157">
        <f t="shared" si="16"/>
        <v>2.3984456291139127</v>
      </c>
      <c r="K112" s="157">
        <f t="shared" si="16"/>
        <v>2.3936778732516664</v>
      </c>
      <c r="L112" s="157">
        <f t="shared" si="16"/>
        <v>2.2968176715920738</v>
      </c>
      <c r="M112" s="157">
        <f t="shared" si="16"/>
        <v>2.5259214104206147</v>
      </c>
      <c r="N112" s="157">
        <f t="shared" si="16"/>
        <v>3.1201107716025769</v>
      </c>
      <c r="O112" s="157">
        <f t="shared" si="16"/>
        <v>3.5115626639006052</v>
      </c>
      <c r="P112" s="157">
        <f t="shared" si="16"/>
        <v>4.9252063035996168</v>
      </c>
      <c r="Q112" s="157">
        <f t="shared" si="16"/>
        <v>6.6932968400527981</v>
      </c>
    </row>
    <row r="113" spans="1:17" ht="12" customHeight="1" x14ac:dyDescent="0.25">
      <c r="A113" s="23" t="s">
        <v>60</v>
      </c>
      <c r="B113" s="57">
        <f>RES_hhdet_tes!B$163</f>
        <v>1.2298830724447172</v>
      </c>
      <c r="C113" s="57">
        <f>RES_hhdet_tes!C$163</f>
        <v>1.3319717530050961</v>
      </c>
      <c r="D113" s="57">
        <f>RES_hhdet_tes!D$163</f>
        <v>1.4482790987270231</v>
      </c>
      <c r="E113" s="57">
        <f>RES_hhdet_tes!E$163</f>
        <v>1.5714205677751101</v>
      </c>
      <c r="F113" s="57">
        <f>RES_hhdet_tes!F$163</f>
        <v>1.7532531409455565</v>
      </c>
      <c r="G113" s="57">
        <f>RES_hhdet_tes!G$163</f>
        <v>1.9018956913804199</v>
      </c>
      <c r="H113" s="57">
        <f>RES_hhdet_tes!H$163</f>
        <v>2.2407118219392448</v>
      </c>
      <c r="I113" s="57">
        <f>RES_hhdet_tes!I$163</f>
        <v>2.1631148379272136</v>
      </c>
      <c r="J113" s="57">
        <f>RES_hhdet_tes!J$163</f>
        <v>2.3984456291139127</v>
      </c>
      <c r="K113" s="57">
        <f>RES_hhdet_tes!K$163</f>
        <v>2.3936778732516664</v>
      </c>
      <c r="L113" s="57">
        <f>RES_hhdet_tes!L$163</f>
        <v>2.2968176715920738</v>
      </c>
      <c r="M113" s="57">
        <f>RES_hhdet_tes!M$163</f>
        <v>2.5259214104206147</v>
      </c>
      <c r="N113" s="57">
        <f>RES_hhdet_tes!N$163</f>
        <v>3.1201107716025769</v>
      </c>
      <c r="O113" s="57">
        <f>RES_hhdet_tes!O$163</f>
        <v>3.5115626639006052</v>
      </c>
      <c r="P113" s="57">
        <f>RES_hhdet_tes!P$163</f>
        <v>4.9252063035996168</v>
      </c>
      <c r="Q113" s="57">
        <f>RES_hhdet_tes!Q$163</f>
        <v>6.6932968400527981</v>
      </c>
    </row>
    <row r="114" spans="1:17" ht="12" customHeight="1" x14ac:dyDescent="0.25">
      <c r="A114" s="158" t="s">
        <v>112</v>
      </c>
      <c r="B114" s="157">
        <f>B115</f>
        <v>0</v>
      </c>
      <c r="C114" s="157">
        <f t="shared" ref="C114:Q114" si="17">C115</f>
        <v>0</v>
      </c>
      <c r="D114" s="157">
        <f t="shared" si="17"/>
        <v>0</v>
      </c>
      <c r="E114" s="157">
        <f t="shared" si="17"/>
        <v>0</v>
      </c>
      <c r="F114" s="157">
        <f t="shared" si="17"/>
        <v>3.3064236470898032E-5</v>
      </c>
      <c r="G114" s="157">
        <f t="shared" si="17"/>
        <v>6.6384534136108736E-5</v>
      </c>
      <c r="H114" s="157">
        <f t="shared" si="17"/>
        <v>1.0058046473516383E-4</v>
      </c>
      <c r="I114" s="157">
        <f t="shared" si="17"/>
        <v>2.0291495132522685E-4</v>
      </c>
      <c r="J114" s="157">
        <f t="shared" si="17"/>
        <v>3.7240369115011662E-4</v>
      </c>
      <c r="K114" s="157">
        <f t="shared" si="17"/>
        <v>4.6883453698030837E-4</v>
      </c>
      <c r="L114" s="157">
        <f t="shared" si="17"/>
        <v>5.990855019229295E-4</v>
      </c>
      <c r="M114" s="157">
        <f t="shared" si="17"/>
        <v>1.0104765010604541E-3</v>
      </c>
      <c r="N114" s="157">
        <f t="shared" si="17"/>
        <v>1.1808938126489498E-3</v>
      </c>
      <c r="O114" s="157">
        <f t="shared" si="17"/>
        <v>1.4258923924396854E-3</v>
      </c>
      <c r="P114" s="157">
        <f t="shared" si="17"/>
        <v>2.4511007212817161E-3</v>
      </c>
      <c r="Q114" s="157">
        <f t="shared" si="17"/>
        <v>3.7145974239020415E-3</v>
      </c>
    </row>
    <row r="115" spans="1:17" ht="12" customHeight="1" x14ac:dyDescent="0.25">
      <c r="A115" s="23" t="s">
        <v>60</v>
      </c>
      <c r="B115" s="156">
        <f>RES_hhdet_tes!B$165</f>
        <v>0</v>
      </c>
      <c r="C115" s="156">
        <f>RES_hhdet_tes!C$165</f>
        <v>0</v>
      </c>
      <c r="D115" s="156">
        <f>RES_hhdet_tes!D$165</f>
        <v>0</v>
      </c>
      <c r="E115" s="156">
        <f>RES_hhdet_tes!E$165</f>
        <v>0</v>
      </c>
      <c r="F115" s="156">
        <f>RES_hhdet_tes!F$165</f>
        <v>3.3064236470898032E-5</v>
      </c>
      <c r="G115" s="156">
        <f>RES_hhdet_tes!G$165</f>
        <v>6.6384534136108736E-5</v>
      </c>
      <c r="H115" s="156">
        <f>RES_hhdet_tes!H$165</f>
        <v>1.0058046473516383E-4</v>
      </c>
      <c r="I115" s="156">
        <f>RES_hhdet_tes!I$165</f>
        <v>2.0291495132522685E-4</v>
      </c>
      <c r="J115" s="156">
        <f>RES_hhdet_tes!J$165</f>
        <v>3.7240369115011662E-4</v>
      </c>
      <c r="K115" s="156">
        <f>RES_hhdet_tes!K$165</f>
        <v>4.6883453698030837E-4</v>
      </c>
      <c r="L115" s="156">
        <f>RES_hhdet_tes!L$165</f>
        <v>5.990855019229295E-4</v>
      </c>
      <c r="M115" s="156">
        <f>RES_hhdet_tes!M$165</f>
        <v>1.0104765010604541E-3</v>
      </c>
      <c r="N115" s="156">
        <f>RES_hhdet_tes!N$165</f>
        <v>1.1808938126489498E-3</v>
      </c>
      <c r="O115" s="156">
        <f>RES_hhdet_tes!O$165</f>
        <v>1.4258923924396854E-3</v>
      </c>
      <c r="P115" s="156">
        <f>RES_hhdet_tes!P$165</f>
        <v>2.4511007212817161E-3</v>
      </c>
      <c r="Q115" s="156">
        <f>RES_hhdet_tes!Q$165</f>
        <v>3.7145974239020415E-3</v>
      </c>
    </row>
    <row r="116" spans="1:17" ht="12" customHeight="1" x14ac:dyDescent="0.25">
      <c r="A116" s="158" t="s">
        <v>63</v>
      </c>
      <c r="B116" s="157">
        <f>SUM(B117:B118,B121:B122)</f>
        <v>0.23010925922487374</v>
      </c>
      <c r="C116" s="157">
        <f t="shared" ref="C116:Q116" si="18">SUM(C117:C118,C121:C122)</f>
        <v>0.24649131976660729</v>
      </c>
      <c r="D116" s="157">
        <f t="shared" si="18"/>
        <v>0.25114426810086943</v>
      </c>
      <c r="E116" s="157">
        <f t="shared" si="18"/>
        <v>0.29866406531966583</v>
      </c>
      <c r="F116" s="157">
        <f t="shared" si="18"/>
        <v>0.32015578327769201</v>
      </c>
      <c r="G116" s="157">
        <f t="shared" si="18"/>
        <v>0.33578294221819294</v>
      </c>
      <c r="H116" s="157">
        <f t="shared" si="18"/>
        <v>0.4161483406853822</v>
      </c>
      <c r="I116" s="157">
        <f t="shared" si="18"/>
        <v>0.40284678722669459</v>
      </c>
      <c r="J116" s="157">
        <f t="shared" si="18"/>
        <v>0.45368709441001442</v>
      </c>
      <c r="K116" s="157">
        <f t="shared" si="18"/>
        <v>0.46361651735058068</v>
      </c>
      <c r="L116" s="157">
        <f t="shared" si="18"/>
        <v>0.43274227136916998</v>
      </c>
      <c r="M116" s="157">
        <f t="shared" si="18"/>
        <v>0.59972843930887054</v>
      </c>
      <c r="N116" s="157">
        <f t="shared" si="18"/>
        <v>0.73573941810760479</v>
      </c>
      <c r="O116" s="157">
        <f t="shared" si="18"/>
        <v>0.70074473759518563</v>
      </c>
      <c r="P116" s="157">
        <f t="shared" si="18"/>
        <v>1.1162341652732923</v>
      </c>
      <c r="Q116" s="157">
        <f t="shared" si="18"/>
        <v>1.5058631878846571</v>
      </c>
    </row>
    <row r="117" spans="1:17" ht="12" customHeight="1" x14ac:dyDescent="0.25">
      <c r="A117" s="167" t="s">
        <v>144</v>
      </c>
      <c r="B117" s="132">
        <f>RES_hhdet_tes!B$167</f>
        <v>9.7571648302094305E-2</v>
      </c>
      <c r="C117" s="132">
        <f>RES_hhdet_tes!C$167</f>
        <v>9.3320241213504324E-2</v>
      </c>
      <c r="D117" s="132">
        <f>RES_hhdet_tes!D$167</f>
        <v>8.7517489722186703E-2</v>
      </c>
      <c r="E117" s="132">
        <f>RES_hhdet_tes!E$167</f>
        <v>7.6925085207367294E-2</v>
      </c>
      <c r="F117" s="132">
        <f>RES_hhdet_tes!F$167</f>
        <v>7.1918831540670872E-2</v>
      </c>
      <c r="G117" s="132">
        <f>RES_hhdet_tes!G$167</f>
        <v>6.6721469997953767E-2</v>
      </c>
      <c r="H117" s="132">
        <f>RES_hhdet_tes!H$167</f>
        <v>5.7967580805223712E-2</v>
      </c>
      <c r="I117" s="132">
        <f>RES_hhdet_tes!I$167</f>
        <v>5.6293812569492528E-2</v>
      </c>
      <c r="J117" s="132">
        <f>RES_hhdet_tes!J$167</f>
        <v>5.6572195728338499E-2</v>
      </c>
      <c r="K117" s="132">
        <f>RES_hhdet_tes!K$167</f>
        <v>4.0354258079190734E-2</v>
      </c>
      <c r="L117" s="132">
        <f>RES_hhdet_tes!L$167</f>
        <v>3.3969830298046698E-2</v>
      </c>
      <c r="M117" s="132">
        <f>RES_hhdet_tes!M$167</f>
        <v>2.3779472716444754E-2</v>
      </c>
      <c r="N117" s="132">
        <f>RES_hhdet_tes!N$167</f>
        <v>2.0212065122606315E-2</v>
      </c>
      <c r="O117" s="132">
        <f>RES_hhdet_tes!O$167</f>
        <v>1.4525065186010483E-2</v>
      </c>
      <c r="P117" s="132">
        <f>RES_hhdet_tes!P$167</f>
        <v>1.6593674109618924E-2</v>
      </c>
      <c r="Q117" s="132">
        <f>RES_hhdet_tes!Q$167</f>
        <v>2.1041620440890665E-2</v>
      </c>
    </row>
    <row r="118" spans="1:17" ht="12" customHeight="1" x14ac:dyDescent="0.25">
      <c r="A118" s="167" t="s">
        <v>143</v>
      </c>
      <c r="B118" s="132">
        <f>SUM(B119:B120)</f>
        <v>0</v>
      </c>
      <c r="C118" s="132">
        <f t="shared" ref="C118:Q118" si="19">SUM(C119:C120)</f>
        <v>0</v>
      </c>
      <c r="D118" s="132">
        <f t="shared" si="19"/>
        <v>0</v>
      </c>
      <c r="E118" s="132">
        <f t="shared" si="19"/>
        <v>0</v>
      </c>
      <c r="F118" s="132">
        <f t="shared" si="19"/>
        <v>0</v>
      </c>
      <c r="G118" s="132">
        <f t="shared" si="19"/>
        <v>0</v>
      </c>
      <c r="H118" s="132">
        <f t="shared" si="19"/>
        <v>0</v>
      </c>
      <c r="I118" s="132">
        <f t="shared" si="19"/>
        <v>0</v>
      </c>
      <c r="J118" s="132">
        <f t="shared" si="19"/>
        <v>0</v>
      </c>
      <c r="K118" s="132">
        <f t="shared" si="19"/>
        <v>0</v>
      </c>
      <c r="L118" s="132">
        <f t="shared" si="19"/>
        <v>0</v>
      </c>
      <c r="M118" s="132">
        <f t="shared" si="19"/>
        <v>0</v>
      </c>
      <c r="N118" s="132">
        <f t="shared" si="19"/>
        <v>0</v>
      </c>
      <c r="O118" s="132">
        <f t="shared" si="19"/>
        <v>0</v>
      </c>
      <c r="P118" s="132">
        <f t="shared" si="19"/>
        <v>0</v>
      </c>
      <c r="Q118" s="132">
        <f t="shared" si="19"/>
        <v>0</v>
      </c>
    </row>
    <row r="119" spans="1:17" ht="12" customHeight="1" x14ac:dyDescent="0.25">
      <c r="A119" s="166" t="s">
        <v>57</v>
      </c>
      <c r="B119" s="165">
        <f>RES_hhdet_tes!B$169</f>
        <v>0</v>
      </c>
      <c r="C119" s="165">
        <f>RES_hhdet_tes!C$169</f>
        <v>0</v>
      </c>
      <c r="D119" s="165">
        <f>RES_hhdet_tes!D$169</f>
        <v>0</v>
      </c>
      <c r="E119" s="165">
        <f>RES_hhdet_tes!E$169</f>
        <v>0</v>
      </c>
      <c r="F119" s="165">
        <f>RES_hhdet_tes!F$169</f>
        <v>0</v>
      </c>
      <c r="G119" s="165">
        <f>RES_hhdet_tes!G$169</f>
        <v>0</v>
      </c>
      <c r="H119" s="165">
        <f>RES_hhdet_tes!H$169</f>
        <v>0</v>
      </c>
      <c r="I119" s="165">
        <f>RES_hhdet_tes!I$169</f>
        <v>0</v>
      </c>
      <c r="J119" s="165">
        <f>RES_hhdet_tes!J$169</f>
        <v>0</v>
      </c>
      <c r="K119" s="165">
        <f>RES_hhdet_tes!K$169</f>
        <v>0</v>
      </c>
      <c r="L119" s="165">
        <f>RES_hhdet_tes!L$169</f>
        <v>0</v>
      </c>
      <c r="M119" s="165">
        <f>RES_hhdet_tes!M$169</f>
        <v>0</v>
      </c>
      <c r="N119" s="165">
        <f>RES_hhdet_tes!N$169</f>
        <v>0</v>
      </c>
      <c r="O119" s="165">
        <f>RES_hhdet_tes!O$169</f>
        <v>0</v>
      </c>
      <c r="P119" s="165">
        <f>RES_hhdet_tes!P$169</f>
        <v>0</v>
      </c>
      <c r="Q119" s="165">
        <f>RES_hhdet_tes!Q$169</f>
        <v>0</v>
      </c>
    </row>
    <row r="120" spans="1:17" ht="12" customHeight="1" x14ac:dyDescent="0.25">
      <c r="A120" s="147" t="s">
        <v>59</v>
      </c>
      <c r="B120" s="164">
        <f>RES_hhdet_tes!B$170</f>
        <v>0</v>
      </c>
      <c r="C120" s="164">
        <f>RES_hhdet_tes!C$170</f>
        <v>0</v>
      </c>
      <c r="D120" s="164">
        <f>RES_hhdet_tes!D$170</f>
        <v>0</v>
      </c>
      <c r="E120" s="164">
        <f>RES_hhdet_tes!E$170</f>
        <v>0</v>
      </c>
      <c r="F120" s="164">
        <f>RES_hhdet_tes!F$170</f>
        <v>0</v>
      </c>
      <c r="G120" s="164">
        <f>RES_hhdet_tes!G$170</f>
        <v>0</v>
      </c>
      <c r="H120" s="164">
        <f>RES_hhdet_tes!H$170</f>
        <v>0</v>
      </c>
      <c r="I120" s="164">
        <f>RES_hhdet_tes!I$170</f>
        <v>0</v>
      </c>
      <c r="J120" s="164">
        <f>RES_hhdet_tes!J$170</f>
        <v>0</v>
      </c>
      <c r="K120" s="164">
        <f>RES_hhdet_tes!K$170</f>
        <v>0</v>
      </c>
      <c r="L120" s="164">
        <f>RES_hhdet_tes!L$170</f>
        <v>0</v>
      </c>
      <c r="M120" s="164">
        <f>RES_hhdet_tes!M$170</f>
        <v>0</v>
      </c>
      <c r="N120" s="164">
        <f>RES_hhdet_tes!N$170</f>
        <v>0</v>
      </c>
      <c r="O120" s="164">
        <f>RES_hhdet_tes!O$170</f>
        <v>0</v>
      </c>
      <c r="P120" s="164">
        <f>RES_hhdet_tes!P$170</f>
        <v>0</v>
      </c>
      <c r="Q120" s="164">
        <f>RES_hhdet_tes!Q$170</f>
        <v>0</v>
      </c>
    </row>
    <row r="121" spans="1:17" ht="12" customHeight="1" x14ac:dyDescent="0.25">
      <c r="A121" s="163" t="s">
        <v>142</v>
      </c>
      <c r="B121" s="162">
        <f>RES_hhdet_tes!B$171</f>
        <v>0.13253761092277944</v>
      </c>
      <c r="C121" s="162">
        <f>RES_hhdet_tes!C$171</f>
        <v>0.15317107855310297</v>
      </c>
      <c r="D121" s="162">
        <f>RES_hhdet_tes!D$171</f>
        <v>0.16362677837868275</v>
      </c>
      <c r="E121" s="162">
        <f>RES_hhdet_tes!E$171</f>
        <v>0.22173898011229853</v>
      </c>
      <c r="F121" s="162">
        <f>RES_hhdet_tes!F$171</f>
        <v>0.24823695173702112</v>
      </c>
      <c r="G121" s="162">
        <f>RES_hhdet_tes!G$171</f>
        <v>0.26906147222023918</v>
      </c>
      <c r="H121" s="162">
        <f>RES_hhdet_tes!H$171</f>
        <v>0.35818075988015852</v>
      </c>
      <c r="I121" s="162">
        <f>RES_hhdet_tes!I$171</f>
        <v>0.34655297465720208</v>
      </c>
      <c r="J121" s="162">
        <f>RES_hhdet_tes!J$171</f>
        <v>0.39711489868167593</v>
      </c>
      <c r="K121" s="162">
        <f>RES_hhdet_tes!K$171</f>
        <v>0.42326225927138994</v>
      </c>
      <c r="L121" s="162">
        <f>RES_hhdet_tes!L$171</f>
        <v>0.39877244107112331</v>
      </c>
      <c r="M121" s="162">
        <f>RES_hhdet_tes!M$171</f>
        <v>0.57594896659242578</v>
      </c>
      <c r="N121" s="162">
        <f>RES_hhdet_tes!N$171</f>
        <v>0.71552735298499848</v>
      </c>
      <c r="O121" s="162">
        <f>RES_hhdet_tes!O$171</f>
        <v>0.68621967240917514</v>
      </c>
      <c r="P121" s="162">
        <f>RES_hhdet_tes!P$171</f>
        <v>1.0996404911636735</v>
      </c>
      <c r="Q121" s="162">
        <f>RES_hhdet_tes!Q$171</f>
        <v>1.4848215674437664</v>
      </c>
    </row>
    <row r="122" spans="1:17" ht="12" customHeight="1" x14ac:dyDescent="0.25">
      <c r="A122" s="161" t="s">
        <v>141</v>
      </c>
      <c r="B122" s="160">
        <f>SUM(B123:B124)</f>
        <v>0</v>
      </c>
      <c r="C122" s="160">
        <f t="shared" ref="C122:Q122" si="20">SUM(C123:C124)</f>
        <v>0</v>
      </c>
      <c r="D122" s="160">
        <f t="shared" si="20"/>
        <v>0</v>
      </c>
      <c r="E122" s="160">
        <f t="shared" si="20"/>
        <v>0</v>
      </c>
      <c r="F122" s="160">
        <f t="shared" si="20"/>
        <v>0</v>
      </c>
      <c r="G122" s="160">
        <f t="shared" si="20"/>
        <v>0</v>
      </c>
      <c r="H122" s="160">
        <f t="shared" si="20"/>
        <v>0</v>
      </c>
      <c r="I122" s="160">
        <f t="shared" si="20"/>
        <v>0</v>
      </c>
      <c r="J122" s="160">
        <f t="shared" si="20"/>
        <v>0</v>
      </c>
      <c r="K122" s="160">
        <f t="shared" si="20"/>
        <v>0</v>
      </c>
      <c r="L122" s="160">
        <f t="shared" si="20"/>
        <v>0</v>
      </c>
      <c r="M122" s="160">
        <f t="shared" si="20"/>
        <v>0</v>
      </c>
      <c r="N122" s="160">
        <f t="shared" si="20"/>
        <v>0</v>
      </c>
      <c r="O122" s="160">
        <f t="shared" si="20"/>
        <v>0</v>
      </c>
      <c r="P122" s="160">
        <f t="shared" si="20"/>
        <v>0</v>
      </c>
      <c r="Q122" s="160">
        <f t="shared" si="20"/>
        <v>0</v>
      </c>
    </row>
    <row r="123" spans="1:17" ht="12" customHeight="1" x14ac:dyDescent="0.25">
      <c r="A123" s="148" t="s">
        <v>60</v>
      </c>
      <c r="B123" s="156">
        <f>RES_hhdet_tes!B$173</f>
        <v>0</v>
      </c>
      <c r="C123" s="156">
        <f>RES_hhdet_tes!C$173</f>
        <v>0</v>
      </c>
      <c r="D123" s="156">
        <f>RES_hhdet_tes!D$173</f>
        <v>0</v>
      </c>
      <c r="E123" s="156">
        <f>RES_hhdet_tes!E$173</f>
        <v>0</v>
      </c>
      <c r="F123" s="156">
        <f>RES_hhdet_tes!F$173</f>
        <v>0</v>
      </c>
      <c r="G123" s="156">
        <f>RES_hhdet_tes!G$173</f>
        <v>0</v>
      </c>
      <c r="H123" s="156">
        <f>RES_hhdet_tes!H$173</f>
        <v>0</v>
      </c>
      <c r="I123" s="156">
        <f>RES_hhdet_tes!I$173</f>
        <v>0</v>
      </c>
      <c r="J123" s="156">
        <f>RES_hhdet_tes!J$173</f>
        <v>0</v>
      </c>
      <c r="K123" s="156">
        <f>RES_hhdet_tes!K$173</f>
        <v>0</v>
      </c>
      <c r="L123" s="156">
        <f>RES_hhdet_tes!L$173</f>
        <v>0</v>
      </c>
      <c r="M123" s="156">
        <f>RES_hhdet_tes!M$173</f>
        <v>0</v>
      </c>
      <c r="N123" s="156">
        <f>RES_hhdet_tes!N$173</f>
        <v>0</v>
      </c>
      <c r="O123" s="156">
        <f>RES_hhdet_tes!O$173</f>
        <v>0</v>
      </c>
      <c r="P123" s="156">
        <f>RES_hhdet_tes!P$173</f>
        <v>0</v>
      </c>
      <c r="Q123" s="156">
        <f>RES_hhdet_tes!Q$173</f>
        <v>0</v>
      </c>
    </row>
    <row r="124" spans="1:17" ht="12" customHeight="1" x14ac:dyDescent="0.25">
      <c r="A124" s="159" t="s">
        <v>59</v>
      </c>
      <c r="B124" s="57">
        <f>RES_hhdet_tes!B$174</f>
        <v>0</v>
      </c>
      <c r="C124" s="57">
        <f>RES_hhdet_tes!C$174</f>
        <v>0</v>
      </c>
      <c r="D124" s="57">
        <f>RES_hhdet_tes!D$174</f>
        <v>0</v>
      </c>
      <c r="E124" s="57">
        <f>RES_hhdet_tes!E$174</f>
        <v>0</v>
      </c>
      <c r="F124" s="57">
        <f>RES_hhdet_tes!F$174</f>
        <v>0</v>
      </c>
      <c r="G124" s="57">
        <f>RES_hhdet_tes!G$174</f>
        <v>0</v>
      </c>
      <c r="H124" s="57">
        <f>RES_hhdet_tes!H$174</f>
        <v>0</v>
      </c>
      <c r="I124" s="57">
        <f>RES_hhdet_tes!I$174</f>
        <v>0</v>
      </c>
      <c r="J124" s="57">
        <f>RES_hhdet_tes!J$174</f>
        <v>0</v>
      </c>
      <c r="K124" s="57">
        <f>RES_hhdet_tes!K$174</f>
        <v>0</v>
      </c>
      <c r="L124" s="57">
        <f>RES_hhdet_tes!L$174</f>
        <v>0</v>
      </c>
      <c r="M124" s="57">
        <f>RES_hhdet_tes!M$174</f>
        <v>0</v>
      </c>
      <c r="N124" s="57">
        <f>RES_hhdet_tes!N$174</f>
        <v>0</v>
      </c>
      <c r="O124" s="57">
        <f>RES_hhdet_tes!O$174</f>
        <v>0</v>
      </c>
      <c r="P124" s="57">
        <f>RES_hhdet_tes!P$174</f>
        <v>0</v>
      </c>
      <c r="Q124" s="57">
        <f>RES_hhdet_tes!Q$174</f>
        <v>0</v>
      </c>
    </row>
    <row r="125" spans="1:17" ht="12" customHeight="1" x14ac:dyDescent="0.25">
      <c r="A125" s="158" t="s">
        <v>62</v>
      </c>
      <c r="B125" s="157">
        <f>SUM(B126:B127)</f>
        <v>0.12020340728070122</v>
      </c>
      <c r="C125" s="157">
        <f t="shared" ref="C125:Q125" si="21">SUM(C126:C127)</f>
        <v>0.12584531322217746</v>
      </c>
      <c r="D125" s="157">
        <f t="shared" si="21"/>
        <v>0.13144329865041543</v>
      </c>
      <c r="E125" s="157">
        <f t="shared" si="21"/>
        <v>0.14221896576127765</v>
      </c>
      <c r="F125" s="157">
        <f t="shared" si="21"/>
        <v>0.15728950535739869</v>
      </c>
      <c r="G125" s="157">
        <f t="shared" si="21"/>
        <v>0.16576633076499492</v>
      </c>
      <c r="H125" s="157">
        <f t="shared" si="21"/>
        <v>0.18871184150061204</v>
      </c>
      <c r="I125" s="157">
        <f t="shared" si="21"/>
        <v>0.19342966718556043</v>
      </c>
      <c r="J125" s="157">
        <f t="shared" si="21"/>
        <v>0.21992658390884623</v>
      </c>
      <c r="K125" s="157">
        <f t="shared" si="21"/>
        <v>0.22248273321575912</v>
      </c>
      <c r="L125" s="157">
        <f t="shared" si="21"/>
        <v>0.22096497078712646</v>
      </c>
      <c r="M125" s="157">
        <f t="shared" si="21"/>
        <v>0.2564534242462011</v>
      </c>
      <c r="N125" s="157">
        <f t="shared" si="21"/>
        <v>0.31711348773217113</v>
      </c>
      <c r="O125" s="157">
        <f t="shared" si="21"/>
        <v>0.37407617726748299</v>
      </c>
      <c r="P125" s="157">
        <f t="shared" si="21"/>
        <v>0.55132470141514633</v>
      </c>
      <c r="Q125" s="157">
        <f t="shared" si="21"/>
        <v>0.78890763311392154</v>
      </c>
    </row>
    <row r="126" spans="1:17" ht="12" customHeight="1" x14ac:dyDescent="0.25">
      <c r="A126" s="23" t="s">
        <v>57</v>
      </c>
      <c r="B126" s="156">
        <f>RES_hhdet_tes!B$176</f>
        <v>6.4744615530643132E-2</v>
      </c>
      <c r="C126" s="156">
        <f>RES_hhdet_tes!C$176</f>
        <v>6.6202406114930626E-2</v>
      </c>
      <c r="D126" s="156">
        <f>RES_hhdet_tes!D$176</f>
        <v>6.8699992373542171E-2</v>
      </c>
      <c r="E126" s="156">
        <f>RES_hhdet_tes!E$176</f>
        <v>7.0575502915306662E-2</v>
      </c>
      <c r="F126" s="156">
        <f>RES_hhdet_tes!F$176</f>
        <v>6.6532490815877851E-2</v>
      </c>
      <c r="G126" s="156">
        <f>RES_hhdet_tes!G$176</f>
        <v>6.872554248233162E-2</v>
      </c>
      <c r="H126" s="156">
        <f>RES_hhdet_tes!H$176</f>
        <v>6.3082456960589922E-2</v>
      </c>
      <c r="I126" s="156">
        <f>RES_hhdet_tes!I$176</f>
        <v>4.4811431388029226E-2</v>
      </c>
      <c r="J126" s="156">
        <f>RES_hhdet_tes!J$176</f>
        <v>4.4575039515360675E-2</v>
      </c>
      <c r="K126" s="156">
        <f>RES_hhdet_tes!K$176</f>
        <v>4.7292385857164471E-2</v>
      </c>
      <c r="L126" s="156">
        <f>RES_hhdet_tes!L$176</f>
        <v>5.475505538074972E-2</v>
      </c>
      <c r="M126" s="156">
        <f>RES_hhdet_tes!M$176</f>
        <v>7.063892291403373E-2</v>
      </c>
      <c r="N126" s="156">
        <f>RES_hhdet_tes!N$176</f>
        <v>9.007381439811786E-2</v>
      </c>
      <c r="O126" s="156">
        <f>RES_hhdet_tes!O$176</f>
        <v>8.9787654984565285E-2</v>
      </c>
      <c r="P126" s="156">
        <f>RES_hhdet_tes!P$176</f>
        <v>0.11673122887879595</v>
      </c>
      <c r="Q126" s="156">
        <f>RES_hhdet_tes!Q$176</f>
        <v>0.14797352848273482</v>
      </c>
    </row>
    <row r="127" spans="1:17" ht="12" customHeight="1" x14ac:dyDescent="0.25">
      <c r="A127" s="29" t="s">
        <v>140</v>
      </c>
      <c r="B127" s="57">
        <f>RES_hhdet_tes!B$177</f>
        <v>5.5458791750058085E-2</v>
      </c>
      <c r="C127" s="57">
        <f>RES_hhdet_tes!C$177</f>
        <v>5.9642907107246838E-2</v>
      </c>
      <c r="D127" s="57">
        <f>RES_hhdet_tes!D$177</f>
        <v>6.2743306276873273E-2</v>
      </c>
      <c r="E127" s="57">
        <f>RES_hhdet_tes!E$177</f>
        <v>7.1643462845970993E-2</v>
      </c>
      <c r="F127" s="57">
        <f>RES_hhdet_tes!F$177</f>
        <v>9.0757014541520839E-2</v>
      </c>
      <c r="G127" s="57">
        <f>RES_hhdet_tes!G$177</f>
        <v>9.7040788282663312E-2</v>
      </c>
      <c r="H127" s="57">
        <f>RES_hhdet_tes!H$177</f>
        <v>0.12562938454002212</v>
      </c>
      <c r="I127" s="57">
        <f>RES_hhdet_tes!I$177</f>
        <v>0.1486182357975312</v>
      </c>
      <c r="J127" s="57">
        <f>RES_hhdet_tes!J$177</f>
        <v>0.17535154439348555</v>
      </c>
      <c r="K127" s="57">
        <f>RES_hhdet_tes!K$177</f>
        <v>0.17519034735859465</v>
      </c>
      <c r="L127" s="57">
        <f>RES_hhdet_tes!L$177</f>
        <v>0.16620991540637672</v>
      </c>
      <c r="M127" s="57">
        <f>RES_hhdet_tes!M$177</f>
        <v>0.1858145013321674</v>
      </c>
      <c r="N127" s="57">
        <f>RES_hhdet_tes!N$177</f>
        <v>0.22703967333405328</v>
      </c>
      <c r="O127" s="57">
        <f>RES_hhdet_tes!O$177</f>
        <v>0.28428852228291768</v>
      </c>
      <c r="P127" s="57">
        <f>RES_hhdet_tes!P$177</f>
        <v>0.43459347253635033</v>
      </c>
      <c r="Q127" s="57">
        <f>RES_hhdet_tes!Q$177</f>
        <v>0.64093410463118672</v>
      </c>
    </row>
    <row r="129" spans="1:17" ht="12" customHeight="1" x14ac:dyDescent="0.25">
      <c r="A129" s="152" t="s">
        <v>199</v>
      </c>
      <c r="B129" s="175">
        <f t="shared" ref="B129:Q144" si="22">IF(B111=0,"",B111/B93)</f>
        <v>0.63234596024840739</v>
      </c>
      <c r="C129" s="175">
        <f t="shared" si="22"/>
        <v>0.6408654400937952</v>
      </c>
      <c r="D129" s="175">
        <f t="shared" si="22"/>
        <v>0.65087388983451289</v>
      </c>
      <c r="E129" s="175">
        <f t="shared" si="22"/>
        <v>0.66064228841802752</v>
      </c>
      <c r="F129" s="175">
        <f t="shared" si="22"/>
        <v>0.67179841445805288</v>
      </c>
      <c r="G129" s="175">
        <f t="shared" si="22"/>
        <v>0.68026262517137792</v>
      </c>
      <c r="H129" s="175">
        <f t="shared" si="22"/>
        <v>0.69061219614549574</v>
      </c>
      <c r="I129" s="175">
        <f t="shared" si="22"/>
        <v>0.70046008241016167</v>
      </c>
      <c r="J129" s="175">
        <f t="shared" si="22"/>
        <v>0.70830034888179516</v>
      </c>
      <c r="K129" s="175">
        <f t="shared" si="22"/>
        <v>0.71434895158187284</v>
      </c>
      <c r="L129" s="175">
        <f t="shared" si="22"/>
        <v>0.71923449909686854</v>
      </c>
      <c r="M129" s="175">
        <f t="shared" si="22"/>
        <v>0.72641964846024454</v>
      </c>
      <c r="N129" s="175">
        <f t="shared" si="22"/>
        <v>0.7349370994337785</v>
      </c>
      <c r="O129" s="175">
        <f t="shared" si="22"/>
        <v>0.74451370632784908</v>
      </c>
      <c r="P129" s="175">
        <f t="shared" si="22"/>
        <v>0.75359013799984376</v>
      </c>
      <c r="Q129" s="175">
        <f t="shared" si="22"/>
        <v>0.7605975826483522</v>
      </c>
    </row>
    <row r="130" spans="1:17" ht="12" customHeight="1" x14ac:dyDescent="0.25">
      <c r="A130" s="158" t="s">
        <v>65</v>
      </c>
      <c r="B130" s="169">
        <f t="shared" si="22"/>
        <v>0.66893490058159888</v>
      </c>
      <c r="C130" s="169">
        <f t="shared" si="22"/>
        <v>0.67376264224502247</v>
      </c>
      <c r="D130" s="169">
        <f t="shared" si="22"/>
        <v>0.68024069337682025</v>
      </c>
      <c r="E130" s="169">
        <f t="shared" si="22"/>
        <v>0.6860922088565039</v>
      </c>
      <c r="F130" s="169">
        <f t="shared" si="22"/>
        <v>0.69215935324161659</v>
      </c>
      <c r="G130" s="169">
        <f t="shared" si="22"/>
        <v>0.69787515138360978</v>
      </c>
      <c r="H130" s="169">
        <f t="shared" si="22"/>
        <v>0.70247598702503122</v>
      </c>
      <c r="I130" s="169">
        <f t="shared" si="22"/>
        <v>0.70729684039661489</v>
      </c>
      <c r="J130" s="169">
        <f t="shared" si="22"/>
        <v>0.71301935305102127</v>
      </c>
      <c r="K130" s="169">
        <f t="shared" si="22"/>
        <v>0.71896385700389109</v>
      </c>
      <c r="L130" s="169">
        <f t="shared" si="22"/>
        <v>0.72542657031811575</v>
      </c>
      <c r="M130" s="169">
        <f t="shared" si="22"/>
        <v>0.73400791784545616</v>
      </c>
      <c r="N130" s="169">
        <f t="shared" si="22"/>
        <v>0.74396308264893485</v>
      </c>
      <c r="O130" s="169">
        <f t="shared" si="22"/>
        <v>0.75254639363679499</v>
      </c>
      <c r="P130" s="169">
        <f t="shared" si="22"/>
        <v>0.76225750971845463</v>
      </c>
      <c r="Q130" s="169">
        <f t="shared" si="22"/>
        <v>0.76931968507262805</v>
      </c>
    </row>
    <row r="131" spans="1:17" ht="12" customHeight="1" x14ac:dyDescent="0.25">
      <c r="A131" s="23" t="s">
        <v>60</v>
      </c>
      <c r="B131" s="65">
        <f t="shared" si="22"/>
        <v>0.66893490058159888</v>
      </c>
      <c r="C131" s="65">
        <f t="shared" si="22"/>
        <v>0.67376264224502247</v>
      </c>
      <c r="D131" s="65">
        <f t="shared" si="22"/>
        <v>0.68024069337682025</v>
      </c>
      <c r="E131" s="65">
        <f t="shared" si="22"/>
        <v>0.6860922088565039</v>
      </c>
      <c r="F131" s="65">
        <f t="shared" si="22"/>
        <v>0.69215935324161659</v>
      </c>
      <c r="G131" s="65">
        <f t="shared" si="22"/>
        <v>0.69787515138360978</v>
      </c>
      <c r="H131" s="65">
        <f t="shared" si="22"/>
        <v>0.70247598702503122</v>
      </c>
      <c r="I131" s="65">
        <f t="shared" si="22"/>
        <v>0.70729684039661489</v>
      </c>
      <c r="J131" s="65">
        <f t="shared" si="22"/>
        <v>0.71301935305102127</v>
      </c>
      <c r="K131" s="65">
        <f t="shared" si="22"/>
        <v>0.71896385700389109</v>
      </c>
      <c r="L131" s="65">
        <f t="shared" si="22"/>
        <v>0.72542657031811575</v>
      </c>
      <c r="M131" s="65">
        <f t="shared" si="22"/>
        <v>0.73400791784545616</v>
      </c>
      <c r="N131" s="65">
        <f t="shared" si="22"/>
        <v>0.74396308264893485</v>
      </c>
      <c r="O131" s="65">
        <f t="shared" si="22"/>
        <v>0.75254639363679499</v>
      </c>
      <c r="P131" s="65">
        <f t="shared" si="22"/>
        <v>0.76225750971845463</v>
      </c>
      <c r="Q131" s="65">
        <f t="shared" si="22"/>
        <v>0.76931968507262805</v>
      </c>
    </row>
    <row r="132" spans="1:17" ht="12" customHeight="1" x14ac:dyDescent="0.25">
      <c r="A132" s="158" t="s">
        <v>112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>
        <f t="shared" si="22"/>
        <v>1.8996906365438566</v>
      </c>
      <c r="G132" s="169">
        <f t="shared" si="22"/>
        <v>1.9298295428817775</v>
      </c>
      <c r="H132" s="169">
        <f t="shared" si="22"/>
        <v>1.9640516369084637</v>
      </c>
      <c r="I132" s="169">
        <f t="shared" si="22"/>
        <v>2.0419068688886535</v>
      </c>
      <c r="J132" s="169">
        <f t="shared" si="22"/>
        <v>2.1250230617762793</v>
      </c>
      <c r="K132" s="169">
        <f t="shared" si="22"/>
        <v>2.173468313159526</v>
      </c>
      <c r="L132" s="169">
        <f t="shared" si="22"/>
        <v>2.2467228222698057</v>
      </c>
      <c r="M132" s="169">
        <f t="shared" si="22"/>
        <v>2.3927753438953623</v>
      </c>
      <c r="N132" s="169">
        <f t="shared" si="22"/>
        <v>2.483508940431109</v>
      </c>
      <c r="O132" s="169">
        <f t="shared" si="22"/>
        <v>2.5599134173694003</v>
      </c>
      <c r="P132" s="169">
        <f t="shared" si="22"/>
        <v>2.7015233273385117</v>
      </c>
      <c r="Q132" s="169">
        <f t="shared" si="22"/>
        <v>2.8092304421479772</v>
      </c>
    </row>
    <row r="133" spans="1:17" ht="12" customHeight="1" x14ac:dyDescent="0.25">
      <c r="A133" s="23" t="s">
        <v>60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>
        <f t="shared" si="22"/>
        <v>1.8996906365438566</v>
      </c>
      <c r="G133" s="73">
        <f t="shared" si="22"/>
        <v>1.9298295428817775</v>
      </c>
      <c r="H133" s="73">
        <f t="shared" si="22"/>
        <v>1.9640516369084637</v>
      </c>
      <c r="I133" s="73">
        <f t="shared" si="22"/>
        <v>2.0419068688886535</v>
      </c>
      <c r="J133" s="73">
        <f t="shared" si="22"/>
        <v>2.1250230617762793</v>
      </c>
      <c r="K133" s="73">
        <f t="shared" si="22"/>
        <v>2.173468313159526</v>
      </c>
      <c r="L133" s="73">
        <f t="shared" si="22"/>
        <v>2.2467228222698057</v>
      </c>
      <c r="M133" s="73">
        <f t="shared" si="22"/>
        <v>2.3927753438953623</v>
      </c>
      <c r="N133" s="73">
        <f t="shared" si="22"/>
        <v>2.483508940431109</v>
      </c>
      <c r="O133" s="73">
        <f t="shared" si="22"/>
        <v>2.5599134173694003</v>
      </c>
      <c r="P133" s="73">
        <f t="shared" si="22"/>
        <v>2.7015233273385117</v>
      </c>
      <c r="Q133" s="73">
        <f t="shared" si="22"/>
        <v>2.8092304421479772</v>
      </c>
    </row>
    <row r="134" spans="1:17" ht="12" customHeight="1" x14ac:dyDescent="0.25">
      <c r="A134" s="158" t="s">
        <v>63</v>
      </c>
      <c r="B134" s="169">
        <f t="shared" si="22"/>
        <v>0.54398570179830774</v>
      </c>
      <c r="C134" s="169">
        <f t="shared" si="22"/>
        <v>0.56095591992262595</v>
      </c>
      <c r="D134" s="169">
        <f t="shared" si="22"/>
        <v>0.57747467331934554</v>
      </c>
      <c r="E134" s="169">
        <f t="shared" si="22"/>
        <v>0.60403723884603089</v>
      </c>
      <c r="F134" s="169">
        <f t="shared" si="22"/>
        <v>0.62158571828521736</v>
      </c>
      <c r="G134" s="169">
        <f t="shared" si="22"/>
        <v>0.63768956056699577</v>
      </c>
      <c r="H134" s="169">
        <f t="shared" si="22"/>
        <v>0.6600347807984448</v>
      </c>
      <c r="I134" s="169">
        <f t="shared" si="22"/>
        <v>0.67099965390959282</v>
      </c>
      <c r="J134" s="169">
        <f t="shared" si="22"/>
        <v>0.68551261955516896</v>
      </c>
      <c r="K134" s="169">
        <f t="shared" si="22"/>
        <v>0.69653130945548947</v>
      </c>
      <c r="L134" s="169">
        <f t="shared" si="22"/>
        <v>0.70218287130093926</v>
      </c>
      <c r="M134" s="169">
        <f t="shared" si="22"/>
        <v>0.71490061903859059</v>
      </c>
      <c r="N134" s="169">
        <f t="shared" si="22"/>
        <v>0.72208785624563676</v>
      </c>
      <c r="O134" s="169">
        <f t="shared" si="22"/>
        <v>0.7275513911909538</v>
      </c>
      <c r="P134" s="169">
        <f t="shared" si="22"/>
        <v>0.73318398957547981</v>
      </c>
      <c r="Q134" s="169">
        <f t="shared" si="22"/>
        <v>0.73673995271479265</v>
      </c>
    </row>
    <row r="135" spans="1:17" ht="12" customHeight="1" x14ac:dyDescent="0.25">
      <c r="A135" s="167" t="s">
        <v>144</v>
      </c>
      <c r="B135" s="174">
        <f t="shared" si="22"/>
        <v>0.47587196659556075</v>
      </c>
      <c r="C135" s="174">
        <f t="shared" si="22"/>
        <v>0.47952965832267547</v>
      </c>
      <c r="D135" s="174">
        <f t="shared" si="22"/>
        <v>0.48441018142472547</v>
      </c>
      <c r="E135" s="174">
        <f t="shared" si="22"/>
        <v>0.48599890257356876</v>
      </c>
      <c r="F135" s="174">
        <f t="shared" si="22"/>
        <v>0.49399831984393167</v>
      </c>
      <c r="G135" s="174">
        <f t="shared" si="22"/>
        <v>0.50414470952525858</v>
      </c>
      <c r="H135" s="174">
        <f t="shared" si="22"/>
        <v>0.51351937374946832</v>
      </c>
      <c r="I135" s="174">
        <f t="shared" si="22"/>
        <v>0.53333690031351699</v>
      </c>
      <c r="J135" s="174">
        <f t="shared" si="22"/>
        <v>0.55691096520778882</v>
      </c>
      <c r="K135" s="174">
        <f t="shared" si="22"/>
        <v>0.56030131904845193</v>
      </c>
      <c r="L135" s="174">
        <f t="shared" si="22"/>
        <v>0.56138812676641359</v>
      </c>
      <c r="M135" s="174">
        <f t="shared" si="22"/>
        <v>0.56280957745398097</v>
      </c>
      <c r="N135" s="174">
        <f t="shared" si="22"/>
        <v>0.56307497688569708</v>
      </c>
      <c r="O135" s="174">
        <f t="shared" si="22"/>
        <v>0.56362445407047923</v>
      </c>
      <c r="P135" s="174">
        <f t="shared" si="22"/>
        <v>0.56584346761242721</v>
      </c>
      <c r="Q135" s="174">
        <f t="shared" si="22"/>
        <v>0.571246639217874</v>
      </c>
    </row>
    <row r="136" spans="1:17" ht="12" customHeight="1" x14ac:dyDescent="0.25">
      <c r="A136" s="167" t="s">
        <v>143</v>
      </c>
      <c r="B136" s="174" t="str">
        <f t="shared" si="22"/>
        <v/>
      </c>
      <c r="C136" s="174" t="str">
        <f t="shared" si="22"/>
        <v/>
      </c>
      <c r="D136" s="174" t="str">
        <f t="shared" si="22"/>
        <v/>
      </c>
      <c r="E136" s="174" t="str">
        <f t="shared" si="22"/>
        <v/>
      </c>
      <c r="F136" s="174" t="str">
        <f t="shared" si="22"/>
        <v/>
      </c>
      <c r="G136" s="174" t="str">
        <f t="shared" si="22"/>
        <v/>
      </c>
      <c r="H136" s="174" t="str">
        <f t="shared" si="22"/>
        <v/>
      </c>
      <c r="I136" s="174" t="str">
        <f t="shared" si="22"/>
        <v/>
      </c>
      <c r="J136" s="174" t="str">
        <f t="shared" si="22"/>
        <v/>
      </c>
      <c r="K136" s="174" t="str">
        <f t="shared" si="22"/>
        <v/>
      </c>
      <c r="L136" s="174" t="str">
        <f t="shared" si="22"/>
        <v/>
      </c>
      <c r="M136" s="174" t="str">
        <f t="shared" si="22"/>
        <v/>
      </c>
      <c r="N136" s="174" t="str">
        <f t="shared" si="22"/>
        <v/>
      </c>
      <c r="O136" s="174" t="str">
        <f t="shared" si="22"/>
        <v/>
      </c>
      <c r="P136" s="174" t="str">
        <f t="shared" si="22"/>
        <v/>
      </c>
      <c r="Q136" s="174" t="str">
        <f t="shared" si="22"/>
        <v/>
      </c>
    </row>
    <row r="137" spans="1:17" ht="12" customHeight="1" x14ac:dyDescent="0.25">
      <c r="A137" s="166" t="s">
        <v>57</v>
      </c>
      <c r="B137" s="173" t="str">
        <f t="shared" si="22"/>
        <v/>
      </c>
      <c r="C137" s="173" t="str">
        <f t="shared" si="22"/>
        <v/>
      </c>
      <c r="D137" s="173" t="str">
        <f t="shared" si="22"/>
        <v/>
      </c>
      <c r="E137" s="173" t="str">
        <f t="shared" si="22"/>
        <v/>
      </c>
      <c r="F137" s="173" t="str">
        <f t="shared" si="22"/>
        <v/>
      </c>
      <c r="G137" s="173" t="str">
        <f t="shared" si="22"/>
        <v/>
      </c>
      <c r="H137" s="173" t="str">
        <f t="shared" si="22"/>
        <v/>
      </c>
      <c r="I137" s="173" t="str">
        <f t="shared" si="22"/>
        <v/>
      </c>
      <c r="J137" s="173" t="str">
        <f t="shared" si="22"/>
        <v/>
      </c>
      <c r="K137" s="173" t="str">
        <f t="shared" si="22"/>
        <v/>
      </c>
      <c r="L137" s="173" t="str">
        <f t="shared" si="22"/>
        <v/>
      </c>
      <c r="M137" s="173" t="str">
        <f t="shared" si="22"/>
        <v/>
      </c>
      <c r="N137" s="173" t="str">
        <f t="shared" si="22"/>
        <v/>
      </c>
      <c r="O137" s="173" t="str">
        <f t="shared" si="22"/>
        <v/>
      </c>
      <c r="P137" s="173" t="str">
        <f t="shared" si="22"/>
        <v/>
      </c>
      <c r="Q137" s="173" t="str">
        <f t="shared" si="22"/>
        <v/>
      </c>
    </row>
    <row r="138" spans="1:17" ht="12" customHeight="1" x14ac:dyDescent="0.25">
      <c r="A138" s="147" t="s">
        <v>59</v>
      </c>
      <c r="B138" s="172" t="str">
        <f t="shared" si="22"/>
        <v/>
      </c>
      <c r="C138" s="172" t="str">
        <f t="shared" si="22"/>
        <v/>
      </c>
      <c r="D138" s="172" t="str">
        <f t="shared" si="22"/>
        <v/>
      </c>
      <c r="E138" s="172" t="str">
        <f t="shared" si="22"/>
        <v/>
      </c>
      <c r="F138" s="172" t="str">
        <f t="shared" si="22"/>
        <v/>
      </c>
      <c r="G138" s="172" t="str">
        <f t="shared" si="22"/>
        <v/>
      </c>
      <c r="H138" s="172" t="str">
        <f t="shared" si="22"/>
        <v/>
      </c>
      <c r="I138" s="172" t="str">
        <f t="shared" si="22"/>
        <v/>
      </c>
      <c r="J138" s="172" t="str">
        <f t="shared" si="22"/>
        <v/>
      </c>
      <c r="K138" s="172" t="str">
        <f t="shared" si="22"/>
        <v/>
      </c>
      <c r="L138" s="172" t="str">
        <f t="shared" si="22"/>
        <v/>
      </c>
      <c r="M138" s="172" t="str">
        <f t="shared" si="22"/>
        <v/>
      </c>
      <c r="N138" s="172" t="str">
        <f t="shared" si="22"/>
        <v/>
      </c>
      <c r="O138" s="172" t="str">
        <f t="shared" si="22"/>
        <v/>
      </c>
      <c r="P138" s="172" t="str">
        <f t="shared" si="22"/>
        <v/>
      </c>
      <c r="Q138" s="172" t="str">
        <f t="shared" si="22"/>
        <v/>
      </c>
    </row>
    <row r="139" spans="1:17" ht="12" customHeight="1" x14ac:dyDescent="0.25">
      <c r="A139" s="163" t="s">
        <v>142</v>
      </c>
      <c r="B139" s="171">
        <f t="shared" si="22"/>
        <v>0.60805862398321642</v>
      </c>
      <c r="C139" s="171">
        <f t="shared" si="22"/>
        <v>0.62568573379807446</v>
      </c>
      <c r="D139" s="171">
        <f t="shared" si="22"/>
        <v>0.64361008495958627</v>
      </c>
      <c r="E139" s="171">
        <f t="shared" si="22"/>
        <v>0.65961544809030148</v>
      </c>
      <c r="F139" s="171">
        <f t="shared" si="22"/>
        <v>0.67185892578469142</v>
      </c>
      <c r="G139" s="171">
        <f t="shared" si="22"/>
        <v>0.68252313915594875</v>
      </c>
      <c r="H139" s="171">
        <f t="shared" si="22"/>
        <v>0.69198748551006484</v>
      </c>
      <c r="I139" s="171">
        <f t="shared" si="22"/>
        <v>0.70036465858931385</v>
      </c>
      <c r="J139" s="171">
        <f t="shared" si="22"/>
        <v>0.70883055362781122</v>
      </c>
      <c r="K139" s="171">
        <f t="shared" si="22"/>
        <v>0.71306072192532655</v>
      </c>
      <c r="L139" s="171">
        <f t="shared" si="22"/>
        <v>0.71751211396460379</v>
      </c>
      <c r="M139" s="171">
        <f t="shared" si="22"/>
        <v>0.72296700219713672</v>
      </c>
      <c r="N139" s="171">
        <f t="shared" si="22"/>
        <v>0.72789441614123895</v>
      </c>
      <c r="O139" s="171">
        <f t="shared" si="22"/>
        <v>0.73205811540129884</v>
      </c>
      <c r="P139" s="171">
        <f t="shared" si="22"/>
        <v>0.7364706291308829</v>
      </c>
      <c r="Q139" s="171">
        <f t="shared" si="22"/>
        <v>0.73977707709893581</v>
      </c>
    </row>
    <row r="140" spans="1:17" ht="12" customHeight="1" x14ac:dyDescent="0.25">
      <c r="A140" s="161" t="s">
        <v>141</v>
      </c>
      <c r="B140" s="170" t="str">
        <f t="shared" si="22"/>
        <v/>
      </c>
      <c r="C140" s="170" t="str">
        <f t="shared" si="22"/>
        <v/>
      </c>
      <c r="D140" s="170" t="str">
        <f t="shared" si="22"/>
        <v/>
      </c>
      <c r="E140" s="170" t="str">
        <f t="shared" si="22"/>
        <v/>
      </c>
      <c r="F140" s="170" t="str">
        <f t="shared" si="22"/>
        <v/>
      </c>
      <c r="G140" s="170" t="str">
        <f t="shared" si="22"/>
        <v/>
      </c>
      <c r="H140" s="170" t="str">
        <f t="shared" si="22"/>
        <v/>
      </c>
      <c r="I140" s="170" t="str">
        <f t="shared" si="22"/>
        <v/>
      </c>
      <c r="J140" s="170" t="str">
        <f t="shared" si="22"/>
        <v/>
      </c>
      <c r="K140" s="170" t="str">
        <f t="shared" si="22"/>
        <v/>
      </c>
      <c r="L140" s="170" t="str">
        <f t="shared" si="22"/>
        <v/>
      </c>
      <c r="M140" s="170" t="str">
        <f t="shared" si="22"/>
        <v/>
      </c>
      <c r="N140" s="170" t="str">
        <f t="shared" si="22"/>
        <v/>
      </c>
      <c r="O140" s="170" t="str">
        <f t="shared" si="22"/>
        <v/>
      </c>
      <c r="P140" s="170" t="str">
        <f t="shared" si="22"/>
        <v/>
      </c>
      <c r="Q140" s="170" t="str">
        <f t="shared" si="22"/>
        <v/>
      </c>
    </row>
    <row r="141" spans="1:17" ht="12" customHeight="1" x14ac:dyDescent="0.25">
      <c r="A141" s="148" t="s">
        <v>60</v>
      </c>
      <c r="B141" s="73" t="str">
        <f t="shared" si="22"/>
        <v/>
      </c>
      <c r="C141" s="73" t="str">
        <f t="shared" si="22"/>
        <v/>
      </c>
      <c r="D141" s="73" t="str">
        <f t="shared" si="22"/>
        <v/>
      </c>
      <c r="E141" s="73" t="str">
        <f t="shared" si="22"/>
        <v/>
      </c>
      <c r="F141" s="73" t="str">
        <f t="shared" si="22"/>
        <v/>
      </c>
      <c r="G141" s="73" t="str">
        <f t="shared" si="22"/>
        <v/>
      </c>
      <c r="H141" s="73" t="str">
        <f t="shared" si="22"/>
        <v/>
      </c>
      <c r="I141" s="73" t="str">
        <f t="shared" si="22"/>
        <v/>
      </c>
      <c r="J141" s="73" t="str">
        <f t="shared" si="22"/>
        <v/>
      </c>
      <c r="K141" s="73" t="str">
        <f t="shared" si="22"/>
        <v/>
      </c>
      <c r="L141" s="73" t="str">
        <f t="shared" si="22"/>
        <v/>
      </c>
      <c r="M141" s="73" t="str">
        <f t="shared" si="22"/>
        <v/>
      </c>
      <c r="N141" s="73" t="str">
        <f t="shared" si="22"/>
        <v/>
      </c>
      <c r="O141" s="73" t="str">
        <f t="shared" si="22"/>
        <v/>
      </c>
      <c r="P141" s="73" t="str">
        <f t="shared" si="22"/>
        <v/>
      </c>
      <c r="Q141" s="73" t="str">
        <f t="shared" si="22"/>
        <v/>
      </c>
    </row>
    <row r="142" spans="1:17" ht="12" customHeight="1" x14ac:dyDescent="0.25">
      <c r="A142" s="159" t="s">
        <v>59</v>
      </c>
      <c r="B142" s="65" t="str">
        <f t="shared" si="22"/>
        <v/>
      </c>
      <c r="C142" s="65" t="str">
        <f t="shared" si="22"/>
        <v/>
      </c>
      <c r="D142" s="65" t="str">
        <f t="shared" si="22"/>
        <v/>
      </c>
      <c r="E142" s="65" t="str">
        <f t="shared" si="22"/>
        <v/>
      </c>
      <c r="F142" s="65" t="str">
        <f t="shared" si="22"/>
        <v/>
      </c>
      <c r="G142" s="65" t="str">
        <f t="shared" si="22"/>
        <v/>
      </c>
      <c r="H142" s="65" t="str">
        <f t="shared" si="22"/>
        <v/>
      </c>
      <c r="I142" s="65" t="str">
        <f t="shared" si="22"/>
        <v/>
      </c>
      <c r="J142" s="65" t="str">
        <f t="shared" si="22"/>
        <v/>
      </c>
      <c r="K142" s="65" t="str">
        <f t="shared" si="22"/>
        <v/>
      </c>
      <c r="L142" s="65" t="str">
        <f t="shared" si="22"/>
        <v/>
      </c>
      <c r="M142" s="65" t="str">
        <f t="shared" si="22"/>
        <v/>
      </c>
      <c r="N142" s="65" t="str">
        <f t="shared" si="22"/>
        <v/>
      </c>
      <c r="O142" s="65" t="str">
        <f t="shared" si="22"/>
        <v/>
      </c>
      <c r="P142" s="65" t="str">
        <f t="shared" si="22"/>
        <v/>
      </c>
      <c r="Q142" s="65" t="str">
        <f t="shared" si="22"/>
        <v/>
      </c>
    </row>
    <row r="143" spans="1:17" ht="12" customHeight="1" x14ac:dyDescent="0.25">
      <c r="A143" s="158" t="s">
        <v>62</v>
      </c>
      <c r="B143" s="169">
        <f t="shared" si="22"/>
        <v>0.50640415974336561</v>
      </c>
      <c r="C143" s="169">
        <f t="shared" si="22"/>
        <v>0.51775987739849594</v>
      </c>
      <c r="D143" s="169">
        <f t="shared" si="22"/>
        <v>0.52795557929571024</v>
      </c>
      <c r="E143" s="169">
        <f t="shared" si="22"/>
        <v>0.54460501770871239</v>
      </c>
      <c r="F143" s="169">
        <f t="shared" si="22"/>
        <v>0.57734239657546194</v>
      </c>
      <c r="G143" s="169">
        <f t="shared" si="22"/>
        <v>0.58918528921526669</v>
      </c>
      <c r="H143" s="169">
        <f t="shared" si="22"/>
        <v>0.62856363040914676</v>
      </c>
      <c r="I143" s="169">
        <f t="shared" si="22"/>
        <v>0.68851803159802294</v>
      </c>
      <c r="J143" s="169">
        <f t="shared" si="22"/>
        <v>0.70496478087740577</v>
      </c>
      <c r="K143" s="169">
        <f t="shared" si="22"/>
        <v>0.70229135260901554</v>
      </c>
      <c r="L143" s="169">
        <f t="shared" si="22"/>
        <v>0.68957555804503934</v>
      </c>
      <c r="M143" s="169">
        <f t="shared" si="22"/>
        <v>0.68087696843430845</v>
      </c>
      <c r="N143" s="169">
        <f t="shared" si="22"/>
        <v>0.68005191378766705</v>
      </c>
      <c r="O143" s="169">
        <f t="shared" si="22"/>
        <v>0.70288240395072965</v>
      </c>
      <c r="P143" s="169">
        <f t="shared" si="22"/>
        <v>0.71877681575151531</v>
      </c>
      <c r="Q143" s="169">
        <f t="shared" si="22"/>
        <v>0.73288614329812019</v>
      </c>
    </row>
    <row r="144" spans="1:17" ht="12" customHeight="1" x14ac:dyDescent="0.25">
      <c r="A144" s="23" t="s">
        <v>57</v>
      </c>
      <c r="B144" s="73">
        <f t="shared" si="22"/>
        <v>0.39046874377698937</v>
      </c>
      <c r="C144" s="73">
        <f t="shared" si="22"/>
        <v>0.39696492955922968</v>
      </c>
      <c r="D144" s="73">
        <f t="shared" si="22"/>
        <v>0.40549429011271215</v>
      </c>
      <c r="E144" s="73">
        <f t="shared" si="22"/>
        <v>0.41241628335187525</v>
      </c>
      <c r="F144" s="73">
        <f t="shared" si="22"/>
        <v>0.41701352924169871</v>
      </c>
      <c r="G144" s="73">
        <f t="shared" si="22"/>
        <v>0.42578249745650709</v>
      </c>
      <c r="H144" s="73">
        <f t="shared" si="22"/>
        <v>0.43188877774080003</v>
      </c>
      <c r="I144" s="73">
        <f t="shared" si="22"/>
        <v>0.4490975461731278</v>
      </c>
      <c r="J144" s="73">
        <f t="shared" si="22"/>
        <v>0.44933091520291968</v>
      </c>
      <c r="K144" s="73">
        <f t="shared" si="22"/>
        <v>0.45212986023301177</v>
      </c>
      <c r="L144" s="73">
        <f t="shared" si="22"/>
        <v>0.45822502288582473</v>
      </c>
      <c r="M144" s="73">
        <f t="shared" si="22"/>
        <v>0.46295255629555832</v>
      </c>
      <c r="N144" s="73">
        <f t="shared" si="22"/>
        <v>0.46509066320625203</v>
      </c>
      <c r="O144" s="73">
        <f t="shared" si="22"/>
        <v>0.46774938531011934</v>
      </c>
      <c r="P144" s="73">
        <f t="shared" si="22"/>
        <v>0.46906319445670813</v>
      </c>
      <c r="Q144" s="73">
        <f t="shared" ref="Q144" si="23">IF(Q126=0,"",Q126/Q108)</f>
        <v>0.47033293045595154</v>
      </c>
    </row>
    <row r="145" spans="1:17" ht="12" customHeight="1" x14ac:dyDescent="0.25">
      <c r="A145" s="29" t="s">
        <v>140</v>
      </c>
      <c r="B145" s="65">
        <f t="shared" ref="B145:Q145" si="24">IF(B127=0,"",B127/B109)</f>
        <v>0.77506202608068187</v>
      </c>
      <c r="C145" s="65">
        <f t="shared" si="24"/>
        <v>0.78183428314251635</v>
      </c>
      <c r="D145" s="65">
        <f t="shared" si="24"/>
        <v>0.78878988034179554</v>
      </c>
      <c r="E145" s="65">
        <f t="shared" si="24"/>
        <v>0.79590908270884564</v>
      </c>
      <c r="F145" s="65">
        <f t="shared" si="24"/>
        <v>0.80392800223679139</v>
      </c>
      <c r="G145" s="65">
        <f t="shared" si="24"/>
        <v>0.80908849023398044</v>
      </c>
      <c r="H145" s="65">
        <f t="shared" si="24"/>
        <v>0.81490053953163966</v>
      </c>
      <c r="I145" s="65">
        <f t="shared" si="24"/>
        <v>0.82039188465874635</v>
      </c>
      <c r="J145" s="65">
        <f t="shared" si="24"/>
        <v>0.82415580479259665</v>
      </c>
      <c r="K145" s="65">
        <f t="shared" si="24"/>
        <v>0.82560482985097761</v>
      </c>
      <c r="L145" s="65">
        <f t="shared" si="24"/>
        <v>0.82715209565639158</v>
      </c>
      <c r="M145" s="65">
        <f t="shared" si="24"/>
        <v>0.82927678696692131</v>
      </c>
      <c r="N145" s="65">
        <f t="shared" si="24"/>
        <v>0.83275017544493923</v>
      </c>
      <c r="O145" s="65">
        <f t="shared" si="24"/>
        <v>0.83553739285287176</v>
      </c>
      <c r="P145" s="65">
        <f t="shared" si="24"/>
        <v>0.83870587259442209</v>
      </c>
      <c r="Q145" s="65">
        <f t="shared" si="24"/>
        <v>0.84131395451644186</v>
      </c>
    </row>
    <row r="147" spans="1:17" ht="12" customHeight="1" x14ac:dyDescent="0.25">
      <c r="A147" s="152" t="s">
        <v>121</v>
      </c>
      <c r="B147" s="168">
        <f>SUM(B148,B150,B152,B161)</f>
        <v>0.97973817819454645</v>
      </c>
      <c r="C147" s="168">
        <f t="shared" ref="C147:Q147" si="25">SUM(C148,C150,C152,C161)</f>
        <v>0.95471737833501757</v>
      </c>
      <c r="D147" s="168">
        <f t="shared" si="25"/>
        <v>0.92489514298882836</v>
      </c>
      <c r="E147" s="168">
        <f t="shared" si="25"/>
        <v>0.87025676897469906</v>
      </c>
      <c r="F147" s="168">
        <f t="shared" si="25"/>
        <v>0.80611492422398068</v>
      </c>
      <c r="G147" s="168">
        <f t="shared" si="25"/>
        <v>0.77606498955696501</v>
      </c>
      <c r="H147" s="168">
        <f t="shared" si="25"/>
        <v>0.68409859741879164</v>
      </c>
      <c r="I147" s="168">
        <f t="shared" si="25"/>
        <v>0.54245865354206013</v>
      </c>
      <c r="J147" s="168">
        <f t="shared" si="25"/>
        <v>0.53044872256655473</v>
      </c>
      <c r="K147" s="168">
        <f t="shared" si="25"/>
        <v>0.46661129666077594</v>
      </c>
      <c r="L147" s="168">
        <f t="shared" si="25"/>
        <v>0.47554792322706996</v>
      </c>
      <c r="M147" s="168">
        <f t="shared" si="25"/>
        <v>0.51472854867697715</v>
      </c>
      <c r="N147" s="168">
        <f t="shared" si="25"/>
        <v>0.60648169173439226</v>
      </c>
      <c r="O147" s="168">
        <f t="shared" si="25"/>
        <v>0.57520813132177762</v>
      </c>
      <c r="P147" s="168">
        <f t="shared" si="25"/>
        <v>0.73493121065075462</v>
      </c>
      <c r="Q147" s="168">
        <f t="shared" si="25"/>
        <v>0.92848284215945387</v>
      </c>
    </row>
    <row r="148" spans="1:17" ht="12" customHeight="1" x14ac:dyDescent="0.25">
      <c r="A148" s="158" t="s">
        <v>65</v>
      </c>
      <c r="B148" s="157">
        <f>B149</f>
        <v>0</v>
      </c>
      <c r="C148" s="157">
        <f t="shared" ref="C148:Q148" si="26">C149</f>
        <v>0</v>
      </c>
      <c r="D148" s="157">
        <f t="shared" si="26"/>
        <v>0</v>
      </c>
      <c r="E148" s="157">
        <f t="shared" si="26"/>
        <v>0</v>
      </c>
      <c r="F148" s="157">
        <f t="shared" si="26"/>
        <v>0</v>
      </c>
      <c r="G148" s="157">
        <f t="shared" si="26"/>
        <v>0</v>
      </c>
      <c r="H148" s="157">
        <f t="shared" si="26"/>
        <v>0</v>
      </c>
      <c r="I148" s="157">
        <f t="shared" si="26"/>
        <v>0</v>
      </c>
      <c r="J148" s="157">
        <f t="shared" si="26"/>
        <v>0</v>
      </c>
      <c r="K148" s="157">
        <f t="shared" si="26"/>
        <v>0</v>
      </c>
      <c r="L148" s="157">
        <f t="shared" si="26"/>
        <v>0</v>
      </c>
      <c r="M148" s="157">
        <f t="shared" si="26"/>
        <v>0</v>
      </c>
      <c r="N148" s="157">
        <f t="shared" si="26"/>
        <v>0</v>
      </c>
      <c r="O148" s="157">
        <f t="shared" si="26"/>
        <v>0</v>
      </c>
      <c r="P148" s="157">
        <f t="shared" si="26"/>
        <v>0</v>
      </c>
      <c r="Q148" s="157">
        <f t="shared" si="26"/>
        <v>0</v>
      </c>
    </row>
    <row r="149" spans="1:17" ht="12" customHeight="1" x14ac:dyDescent="0.25">
      <c r="A149" s="23" t="s">
        <v>60</v>
      </c>
      <c r="B149" s="57">
        <f>RES_hhdet_emi!B$163</f>
        <v>0</v>
      </c>
      <c r="C149" s="57">
        <f>RES_hhdet_emi!C$163</f>
        <v>0</v>
      </c>
      <c r="D149" s="57">
        <f>RES_hhdet_emi!D$163</f>
        <v>0</v>
      </c>
      <c r="E149" s="57">
        <f>RES_hhdet_emi!E$163</f>
        <v>0</v>
      </c>
      <c r="F149" s="57">
        <f>RES_hhdet_emi!F$163</f>
        <v>0</v>
      </c>
      <c r="G149" s="57">
        <f>RES_hhdet_emi!G$163</f>
        <v>0</v>
      </c>
      <c r="H149" s="57">
        <f>RES_hhdet_emi!H$163</f>
        <v>0</v>
      </c>
      <c r="I149" s="57">
        <f>RES_hhdet_emi!I$163</f>
        <v>0</v>
      </c>
      <c r="J149" s="57">
        <f>RES_hhdet_emi!J$163</f>
        <v>0</v>
      </c>
      <c r="K149" s="57">
        <f>RES_hhdet_emi!K$163</f>
        <v>0</v>
      </c>
      <c r="L149" s="57">
        <f>RES_hhdet_emi!L$163</f>
        <v>0</v>
      </c>
      <c r="M149" s="57">
        <f>RES_hhdet_emi!M$163</f>
        <v>0</v>
      </c>
      <c r="N149" s="57">
        <f>RES_hhdet_emi!N$163</f>
        <v>0</v>
      </c>
      <c r="O149" s="57">
        <f>RES_hhdet_emi!O$163</f>
        <v>0</v>
      </c>
      <c r="P149" s="57">
        <f>RES_hhdet_emi!P$163</f>
        <v>0</v>
      </c>
      <c r="Q149" s="57">
        <f>RES_hhdet_emi!Q$163</f>
        <v>0</v>
      </c>
    </row>
    <row r="150" spans="1:17" ht="12" customHeight="1" x14ac:dyDescent="0.25">
      <c r="A150" s="158" t="s">
        <v>112</v>
      </c>
      <c r="B150" s="157">
        <f>B151</f>
        <v>0</v>
      </c>
      <c r="C150" s="157">
        <f t="shared" ref="C150:Q150" si="27">C151</f>
        <v>0</v>
      </c>
      <c r="D150" s="157">
        <f t="shared" si="27"/>
        <v>0</v>
      </c>
      <c r="E150" s="157">
        <f t="shared" si="27"/>
        <v>0</v>
      </c>
      <c r="F150" s="157">
        <f t="shared" si="27"/>
        <v>0</v>
      </c>
      <c r="G150" s="157">
        <f t="shared" si="27"/>
        <v>0</v>
      </c>
      <c r="H150" s="157">
        <f t="shared" si="27"/>
        <v>0</v>
      </c>
      <c r="I150" s="157">
        <f t="shared" si="27"/>
        <v>0</v>
      </c>
      <c r="J150" s="157">
        <f t="shared" si="27"/>
        <v>0</v>
      </c>
      <c r="K150" s="157">
        <f t="shared" si="27"/>
        <v>0</v>
      </c>
      <c r="L150" s="157">
        <f t="shared" si="27"/>
        <v>0</v>
      </c>
      <c r="M150" s="157">
        <f t="shared" si="27"/>
        <v>0</v>
      </c>
      <c r="N150" s="157">
        <f t="shared" si="27"/>
        <v>0</v>
      </c>
      <c r="O150" s="157">
        <f t="shared" si="27"/>
        <v>0</v>
      </c>
      <c r="P150" s="157">
        <f t="shared" si="27"/>
        <v>0</v>
      </c>
      <c r="Q150" s="157">
        <f t="shared" si="27"/>
        <v>0</v>
      </c>
    </row>
    <row r="151" spans="1:17" ht="12" customHeight="1" x14ac:dyDescent="0.25">
      <c r="A151" s="23" t="s">
        <v>60</v>
      </c>
      <c r="B151" s="156">
        <f>RES_hhdet_emi!B$165</f>
        <v>0</v>
      </c>
      <c r="C151" s="156">
        <f>RES_hhdet_emi!C$165</f>
        <v>0</v>
      </c>
      <c r="D151" s="156">
        <f>RES_hhdet_emi!D$165</f>
        <v>0</v>
      </c>
      <c r="E151" s="156">
        <f>RES_hhdet_emi!E$165</f>
        <v>0</v>
      </c>
      <c r="F151" s="156">
        <f>RES_hhdet_emi!F$165</f>
        <v>0</v>
      </c>
      <c r="G151" s="156">
        <f>RES_hhdet_emi!G$165</f>
        <v>0</v>
      </c>
      <c r="H151" s="156">
        <f>RES_hhdet_emi!H$165</f>
        <v>0</v>
      </c>
      <c r="I151" s="156">
        <f>RES_hhdet_emi!I$165</f>
        <v>0</v>
      </c>
      <c r="J151" s="156">
        <f>RES_hhdet_emi!J$165</f>
        <v>0</v>
      </c>
      <c r="K151" s="156">
        <f>RES_hhdet_emi!K$165</f>
        <v>0</v>
      </c>
      <c r="L151" s="156">
        <f>RES_hhdet_emi!L$165</f>
        <v>0</v>
      </c>
      <c r="M151" s="156">
        <f>RES_hhdet_emi!M$165</f>
        <v>0</v>
      </c>
      <c r="N151" s="156">
        <f>RES_hhdet_emi!N$165</f>
        <v>0</v>
      </c>
      <c r="O151" s="156">
        <f>RES_hhdet_emi!O$165</f>
        <v>0</v>
      </c>
      <c r="P151" s="156">
        <f>RES_hhdet_emi!P$165</f>
        <v>0</v>
      </c>
      <c r="Q151" s="156">
        <f>RES_hhdet_emi!Q$165</f>
        <v>0</v>
      </c>
    </row>
    <row r="152" spans="1:17" ht="12" customHeight="1" x14ac:dyDescent="0.25">
      <c r="A152" s="158" t="s">
        <v>63</v>
      </c>
      <c r="B152" s="157">
        <f>SUM(B153:B154,B157:B158)</f>
        <v>0.54168286146649702</v>
      </c>
      <c r="C152" s="157">
        <f t="shared" ref="C152:Q152" si="28">SUM(C153:C154,C157:C158)</f>
        <v>0.51412882609445809</v>
      </c>
      <c r="D152" s="157">
        <f t="shared" si="28"/>
        <v>0.47730190126541322</v>
      </c>
      <c r="E152" s="157">
        <f t="shared" si="28"/>
        <v>0.41816171872135455</v>
      </c>
      <c r="F152" s="157">
        <f t="shared" si="28"/>
        <v>0.38461722112221763</v>
      </c>
      <c r="G152" s="157">
        <f t="shared" si="28"/>
        <v>0.34964068845760399</v>
      </c>
      <c r="H152" s="157">
        <f t="shared" si="28"/>
        <v>0.29822216435143722</v>
      </c>
      <c r="I152" s="157">
        <f t="shared" si="28"/>
        <v>0.27884997186692151</v>
      </c>
      <c r="J152" s="157">
        <f t="shared" si="28"/>
        <v>0.26836683298347097</v>
      </c>
      <c r="K152" s="157">
        <f t="shared" si="28"/>
        <v>0.1902739337757279</v>
      </c>
      <c r="L152" s="157">
        <f t="shared" si="28"/>
        <v>0.15986070682023204</v>
      </c>
      <c r="M152" s="157">
        <f t="shared" si="28"/>
        <v>0.11162264667414772</v>
      </c>
      <c r="N152" s="157">
        <f t="shared" si="28"/>
        <v>9.4832245876825164E-2</v>
      </c>
      <c r="O152" s="157">
        <f t="shared" si="28"/>
        <v>6.8083180752514377E-2</v>
      </c>
      <c r="P152" s="157">
        <f t="shared" si="28"/>
        <v>7.74743292166893E-2</v>
      </c>
      <c r="Q152" s="157">
        <f t="shared" si="28"/>
        <v>9.7312156975807432E-2</v>
      </c>
    </row>
    <row r="153" spans="1:17" ht="12" customHeight="1" x14ac:dyDescent="0.25">
      <c r="A153" s="167" t="s">
        <v>144</v>
      </c>
      <c r="B153" s="132">
        <f>RES_hhdet_emi!B$167</f>
        <v>0.54168286146649702</v>
      </c>
      <c r="C153" s="132">
        <f>RES_hhdet_emi!C$167</f>
        <v>0.51412882609445809</v>
      </c>
      <c r="D153" s="132">
        <f>RES_hhdet_emi!D$167</f>
        <v>0.47730190126541322</v>
      </c>
      <c r="E153" s="132">
        <f>RES_hhdet_emi!E$167</f>
        <v>0.41816171872135455</v>
      </c>
      <c r="F153" s="132">
        <f>RES_hhdet_emi!F$167</f>
        <v>0.38461722112221763</v>
      </c>
      <c r="G153" s="132">
        <f>RES_hhdet_emi!G$167</f>
        <v>0.34964068845760399</v>
      </c>
      <c r="H153" s="132">
        <f>RES_hhdet_emi!H$167</f>
        <v>0.29822216435143722</v>
      </c>
      <c r="I153" s="132">
        <f>RES_hhdet_emi!I$167</f>
        <v>0.27884997186692151</v>
      </c>
      <c r="J153" s="132">
        <f>RES_hhdet_emi!J$167</f>
        <v>0.26836683298347097</v>
      </c>
      <c r="K153" s="132">
        <f>RES_hhdet_emi!K$167</f>
        <v>0.1902739337757279</v>
      </c>
      <c r="L153" s="132">
        <f>RES_hhdet_emi!L$167</f>
        <v>0.15986070682023204</v>
      </c>
      <c r="M153" s="132">
        <f>RES_hhdet_emi!M$167</f>
        <v>0.11162264667414772</v>
      </c>
      <c r="N153" s="132">
        <f>RES_hhdet_emi!N$167</f>
        <v>9.4832245876825164E-2</v>
      </c>
      <c r="O153" s="132">
        <f>RES_hhdet_emi!O$167</f>
        <v>6.8083180752514377E-2</v>
      </c>
      <c r="P153" s="132">
        <f>RES_hhdet_emi!P$167</f>
        <v>7.74743292166893E-2</v>
      </c>
      <c r="Q153" s="132">
        <f>RES_hhdet_emi!Q$167</f>
        <v>9.7312156975807432E-2</v>
      </c>
    </row>
    <row r="154" spans="1:17" ht="12" customHeight="1" x14ac:dyDescent="0.25">
      <c r="A154" s="167" t="s">
        <v>143</v>
      </c>
      <c r="B154" s="132">
        <f>SUM(B155:B156)</f>
        <v>0</v>
      </c>
      <c r="C154" s="132">
        <f t="shared" ref="C154:Q154" si="29">SUM(C155:C156)</f>
        <v>0</v>
      </c>
      <c r="D154" s="132">
        <f t="shared" si="29"/>
        <v>0</v>
      </c>
      <c r="E154" s="132">
        <f t="shared" si="29"/>
        <v>0</v>
      </c>
      <c r="F154" s="132">
        <f t="shared" si="29"/>
        <v>0</v>
      </c>
      <c r="G154" s="132">
        <f t="shared" si="29"/>
        <v>0</v>
      </c>
      <c r="H154" s="132">
        <f t="shared" si="29"/>
        <v>0</v>
      </c>
      <c r="I154" s="132">
        <f t="shared" si="29"/>
        <v>0</v>
      </c>
      <c r="J154" s="132">
        <f t="shared" si="29"/>
        <v>0</v>
      </c>
      <c r="K154" s="132">
        <f t="shared" si="29"/>
        <v>0</v>
      </c>
      <c r="L154" s="132">
        <f t="shared" si="29"/>
        <v>0</v>
      </c>
      <c r="M154" s="132">
        <f t="shared" si="29"/>
        <v>0</v>
      </c>
      <c r="N154" s="132">
        <f t="shared" si="29"/>
        <v>0</v>
      </c>
      <c r="O154" s="132">
        <f t="shared" si="29"/>
        <v>0</v>
      </c>
      <c r="P154" s="132">
        <f t="shared" si="29"/>
        <v>0</v>
      </c>
      <c r="Q154" s="132">
        <f t="shared" si="29"/>
        <v>0</v>
      </c>
    </row>
    <row r="155" spans="1:17" ht="12" customHeight="1" x14ac:dyDescent="0.25">
      <c r="A155" s="166" t="s">
        <v>57</v>
      </c>
      <c r="B155" s="165">
        <f>RES_hhdet_emi!B$169</f>
        <v>0</v>
      </c>
      <c r="C155" s="165">
        <f>RES_hhdet_emi!C$169</f>
        <v>0</v>
      </c>
      <c r="D155" s="165">
        <f>RES_hhdet_emi!D$169</f>
        <v>0</v>
      </c>
      <c r="E155" s="165">
        <f>RES_hhdet_emi!E$169</f>
        <v>0</v>
      </c>
      <c r="F155" s="165">
        <f>RES_hhdet_emi!F$169</f>
        <v>0</v>
      </c>
      <c r="G155" s="165">
        <f>RES_hhdet_emi!G$169</f>
        <v>0</v>
      </c>
      <c r="H155" s="165">
        <f>RES_hhdet_emi!H$169</f>
        <v>0</v>
      </c>
      <c r="I155" s="165">
        <f>RES_hhdet_emi!I$169</f>
        <v>0</v>
      </c>
      <c r="J155" s="165">
        <f>RES_hhdet_emi!J$169</f>
        <v>0</v>
      </c>
      <c r="K155" s="165">
        <f>RES_hhdet_emi!K$169</f>
        <v>0</v>
      </c>
      <c r="L155" s="165">
        <f>RES_hhdet_emi!L$169</f>
        <v>0</v>
      </c>
      <c r="M155" s="165">
        <f>RES_hhdet_emi!M$169</f>
        <v>0</v>
      </c>
      <c r="N155" s="165">
        <f>RES_hhdet_emi!N$169</f>
        <v>0</v>
      </c>
      <c r="O155" s="165">
        <f>RES_hhdet_emi!O$169</f>
        <v>0</v>
      </c>
      <c r="P155" s="165">
        <f>RES_hhdet_emi!P$169</f>
        <v>0</v>
      </c>
      <c r="Q155" s="165">
        <f>RES_hhdet_emi!Q$169</f>
        <v>0</v>
      </c>
    </row>
    <row r="156" spans="1:17" ht="12" customHeight="1" x14ac:dyDescent="0.25">
      <c r="A156" s="147" t="s">
        <v>59</v>
      </c>
      <c r="B156" s="164">
        <f>RES_hhdet_emi!B$170</f>
        <v>0</v>
      </c>
      <c r="C156" s="164">
        <f>RES_hhdet_emi!C$170</f>
        <v>0</v>
      </c>
      <c r="D156" s="164">
        <f>RES_hhdet_emi!D$170</f>
        <v>0</v>
      </c>
      <c r="E156" s="164">
        <f>RES_hhdet_emi!E$170</f>
        <v>0</v>
      </c>
      <c r="F156" s="164">
        <f>RES_hhdet_emi!F$170</f>
        <v>0</v>
      </c>
      <c r="G156" s="164">
        <f>RES_hhdet_emi!G$170</f>
        <v>0</v>
      </c>
      <c r="H156" s="164">
        <f>RES_hhdet_emi!H$170</f>
        <v>0</v>
      </c>
      <c r="I156" s="164">
        <f>RES_hhdet_emi!I$170</f>
        <v>0</v>
      </c>
      <c r="J156" s="164">
        <f>RES_hhdet_emi!J$170</f>
        <v>0</v>
      </c>
      <c r="K156" s="164">
        <f>RES_hhdet_emi!K$170</f>
        <v>0</v>
      </c>
      <c r="L156" s="164">
        <f>RES_hhdet_emi!L$170</f>
        <v>0</v>
      </c>
      <c r="M156" s="164">
        <f>RES_hhdet_emi!M$170</f>
        <v>0</v>
      </c>
      <c r="N156" s="164">
        <f>RES_hhdet_emi!N$170</f>
        <v>0</v>
      </c>
      <c r="O156" s="164">
        <f>RES_hhdet_emi!O$170</f>
        <v>0</v>
      </c>
      <c r="P156" s="164">
        <f>RES_hhdet_emi!P$170</f>
        <v>0</v>
      </c>
      <c r="Q156" s="164">
        <f>RES_hhdet_emi!Q$170</f>
        <v>0</v>
      </c>
    </row>
    <row r="157" spans="1:17" ht="12" customHeight="1" x14ac:dyDescent="0.25">
      <c r="A157" s="163" t="s">
        <v>142</v>
      </c>
      <c r="B157" s="162">
        <f>RES_hhdet_emi!B$171</f>
        <v>0</v>
      </c>
      <c r="C157" s="162">
        <f>RES_hhdet_emi!C$171</f>
        <v>0</v>
      </c>
      <c r="D157" s="162">
        <f>RES_hhdet_emi!D$171</f>
        <v>0</v>
      </c>
      <c r="E157" s="162">
        <f>RES_hhdet_emi!E$171</f>
        <v>0</v>
      </c>
      <c r="F157" s="162">
        <f>RES_hhdet_emi!F$171</f>
        <v>0</v>
      </c>
      <c r="G157" s="162">
        <f>RES_hhdet_emi!G$171</f>
        <v>0</v>
      </c>
      <c r="H157" s="162">
        <f>RES_hhdet_emi!H$171</f>
        <v>0</v>
      </c>
      <c r="I157" s="162">
        <f>RES_hhdet_emi!I$171</f>
        <v>0</v>
      </c>
      <c r="J157" s="162">
        <f>RES_hhdet_emi!J$171</f>
        <v>0</v>
      </c>
      <c r="K157" s="162">
        <f>RES_hhdet_emi!K$171</f>
        <v>0</v>
      </c>
      <c r="L157" s="162">
        <f>RES_hhdet_emi!L$171</f>
        <v>0</v>
      </c>
      <c r="M157" s="162">
        <f>RES_hhdet_emi!M$171</f>
        <v>0</v>
      </c>
      <c r="N157" s="162">
        <f>RES_hhdet_emi!N$171</f>
        <v>0</v>
      </c>
      <c r="O157" s="162">
        <f>RES_hhdet_emi!O$171</f>
        <v>0</v>
      </c>
      <c r="P157" s="162">
        <f>RES_hhdet_emi!P$171</f>
        <v>0</v>
      </c>
      <c r="Q157" s="162">
        <f>RES_hhdet_emi!Q$171</f>
        <v>0</v>
      </c>
    </row>
    <row r="158" spans="1:17" ht="12" customHeight="1" x14ac:dyDescent="0.25">
      <c r="A158" s="161" t="s">
        <v>141</v>
      </c>
      <c r="B158" s="160">
        <f>SUM(B159:B160)</f>
        <v>0</v>
      </c>
      <c r="C158" s="160">
        <f t="shared" ref="C158:Q158" si="30">SUM(C159:C160)</f>
        <v>0</v>
      </c>
      <c r="D158" s="160">
        <f t="shared" si="30"/>
        <v>0</v>
      </c>
      <c r="E158" s="160">
        <f t="shared" si="30"/>
        <v>0</v>
      </c>
      <c r="F158" s="160">
        <f t="shared" si="30"/>
        <v>0</v>
      </c>
      <c r="G158" s="160">
        <f t="shared" si="30"/>
        <v>0</v>
      </c>
      <c r="H158" s="160">
        <f t="shared" si="30"/>
        <v>0</v>
      </c>
      <c r="I158" s="160">
        <f t="shared" si="30"/>
        <v>0</v>
      </c>
      <c r="J158" s="160">
        <f t="shared" si="30"/>
        <v>0</v>
      </c>
      <c r="K158" s="160">
        <f t="shared" si="30"/>
        <v>0</v>
      </c>
      <c r="L158" s="160">
        <f t="shared" si="30"/>
        <v>0</v>
      </c>
      <c r="M158" s="160">
        <f t="shared" si="30"/>
        <v>0</v>
      </c>
      <c r="N158" s="160">
        <f t="shared" si="30"/>
        <v>0</v>
      </c>
      <c r="O158" s="160">
        <f t="shared" si="30"/>
        <v>0</v>
      </c>
      <c r="P158" s="160">
        <f t="shared" si="30"/>
        <v>0</v>
      </c>
      <c r="Q158" s="160">
        <f t="shared" si="30"/>
        <v>0</v>
      </c>
    </row>
    <row r="159" spans="1:17" ht="12" customHeight="1" x14ac:dyDescent="0.25">
      <c r="A159" s="148" t="s">
        <v>60</v>
      </c>
      <c r="B159" s="156">
        <f>RES_hhdet_emi!B$173</f>
        <v>0</v>
      </c>
      <c r="C159" s="156">
        <f>RES_hhdet_emi!C$173</f>
        <v>0</v>
      </c>
      <c r="D159" s="156">
        <f>RES_hhdet_emi!D$173</f>
        <v>0</v>
      </c>
      <c r="E159" s="156">
        <f>RES_hhdet_emi!E$173</f>
        <v>0</v>
      </c>
      <c r="F159" s="156">
        <f>RES_hhdet_emi!F$173</f>
        <v>0</v>
      </c>
      <c r="G159" s="156">
        <f>RES_hhdet_emi!G$173</f>
        <v>0</v>
      </c>
      <c r="H159" s="156">
        <f>RES_hhdet_emi!H$173</f>
        <v>0</v>
      </c>
      <c r="I159" s="156">
        <f>RES_hhdet_emi!I$173</f>
        <v>0</v>
      </c>
      <c r="J159" s="156">
        <f>RES_hhdet_emi!J$173</f>
        <v>0</v>
      </c>
      <c r="K159" s="156">
        <f>RES_hhdet_emi!K$173</f>
        <v>0</v>
      </c>
      <c r="L159" s="156">
        <f>RES_hhdet_emi!L$173</f>
        <v>0</v>
      </c>
      <c r="M159" s="156">
        <f>RES_hhdet_emi!M$173</f>
        <v>0</v>
      </c>
      <c r="N159" s="156">
        <f>RES_hhdet_emi!N$173</f>
        <v>0</v>
      </c>
      <c r="O159" s="156">
        <f>RES_hhdet_emi!O$173</f>
        <v>0</v>
      </c>
      <c r="P159" s="156">
        <f>RES_hhdet_emi!P$173</f>
        <v>0</v>
      </c>
      <c r="Q159" s="156">
        <f>RES_hhdet_emi!Q$173</f>
        <v>0</v>
      </c>
    </row>
    <row r="160" spans="1:17" ht="12" customHeight="1" x14ac:dyDescent="0.25">
      <c r="A160" s="159" t="s">
        <v>59</v>
      </c>
      <c r="B160" s="57">
        <f>RES_hhdet_emi!B$174</f>
        <v>0</v>
      </c>
      <c r="C160" s="57">
        <f>RES_hhdet_emi!C$174</f>
        <v>0</v>
      </c>
      <c r="D160" s="57">
        <f>RES_hhdet_emi!D$174</f>
        <v>0</v>
      </c>
      <c r="E160" s="57">
        <f>RES_hhdet_emi!E$174</f>
        <v>0</v>
      </c>
      <c r="F160" s="57">
        <f>RES_hhdet_emi!F$174</f>
        <v>0</v>
      </c>
      <c r="G160" s="57">
        <f>RES_hhdet_emi!G$174</f>
        <v>0</v>
      </c>
      <c r="H160" s="57">
        <f>RES_hhdet_emi!H$174</f>
        <v>0</v>
      </c>
      <c r="I160" s="57">
        <f>RES_hhdet_emi!I$174</f>
        <v>0</v>
      </c>
      <c r="J160" s="57">
        <f>RES_hhdet_emi!J$174</f>
        <v>0</v>
      </c>
      <c r="K160" s="57">
        <f>RES_hhdet_emi!K$174</f>
        <v>0</v>
      </c>
      <c r="L160" s="57">
        <f>RES_hhdet_emi!L$174</f>
        <v>0</v>
      </c>
      <c r="M160" s="57">
        <f>RES_hhdet_emi!M$174</f>
        <v>0</v>
      </c>
      <c r="N160" s="57">
        <f>RES_hhdet_emi!N$174</f>
        <v>0</v>
      </c>
      <c r="O160" s="57">
        <f>RES_hhdet_emi!O$174</f>
        <v>0</v>
      </c>
      <c r="P160" s="57">
        <f>RES_hhdet_emi!P$174</f>
        <v>0</v>
      </c>
      <c r="Q160" s="57">
        <f>RES_hhdet_emi!Q$174</f>
        <v>0</v>
      </c>
    </row>
    <row r="161" spans="1:17" ht="12" customHeight="1" x14ac:dyDescent="0.25">
      <c r="A161" s="158" t="s">
        <v>62</v>
      </c>
      <c r="B161" s="157">
        <f>SUM(B162:B163)</f>
        <v>0.43805531672804937</v>
      </c>
      <c r="C161" s="157">
        <f t="shared" ref="C161:Q161" si="31">SUM(C162:C163)</f>
        <v>0.44058855224055954</v>
      </c>
      <c r="D161" s="157">
        <f t="shared" si="31"/>
        <v>0.44759324172341519</v>
      </c>
      <c r="E161" s="157">
        <f t="shared" si="31"/>
        <v>0.45209505025334451</v>
      </c>
      <c r="F161" s="157">
        <f t="shared" si="31"/>
        <v>0.4214977031017631</v>
      </c>
      <c r="G161" s="157">
        <f t="shared" si="31"/>
        <v>0.42642430109936103</v>
      </c>
      <c r="H161" s="157">
        <f t="shared" si="31"/>
        <v>0.38587643306735436</v>
      </c>
      <c r="I161" s="157">
        <f t="shared" si="31"/>
        <v>0.26360868167513862</v>
      </c>
      <c r="J161" s="157">
        <f t="shared" si="31"/>
        <v>0.26208188958308376</v>
      </c>
      <c r="K161" s="157">
        <f t="shared" si="31"/>
        <v>0.27633736288504801</v>
      </c>
      <c r="L161" s="157">
        <f t="shared" si="31"/>
        <v>0.31568721640683794</v>
      </c>
      <c r="M161" s="157">
        <f t="shared" si="31"/>
        <v>0.40310590200282942</v>
      </c>
      <c r="N161" s="157">
        <f t="shared" si="31"/>
        <v>0.51164944585756711</v>
      </c>
      <c r="O161" s="157">
        <f t="shared" si="31"/>
        <v>0.50712495056926321</v>
      </c>
      <c r="P161" s="157">
        <f t="shared" si="31"/>
        <v>0.65745688143406533</v>
      </c>
      <c r="Q161" s="157">
        <f t="shared" si="31"/>
        <v>0.83117068518364645</v>
      </c>
    </row>
    <row r="162" spans="1:17" ht="12" customHeight="1" x14ac:dyDescent="0.25">
      <c r="A162" s="23" t="s">
        <v>57</v>
      </c>
      <c r="B162" s="156">
        <f>RES_hhdet_emi!B$176</f>
        <v>0.43805531672804937</v>
      </c>
      <c r="C162" s="156">
        <f>RES_hhdet_emi!C$176</f>
        <v>0.44058855224055954</v>
      </c>
      <c r="D162" s="156">
        <f>RES_hhdet_emi!D$176</f>
        <v>0.44759324172341519</v>
      </c>
      <c r="E162" s="156">
        <f>RES_hhdet_emi!E$176</f>
        <v>0.45209505025334451</v>
      </c>
      <c r="F162" s="156">
        <f>RES_hhdet_emi!F$176</f>
        <v>0.4214977031017631</v>
      </c>
      <c r="G162" s="156">
        <f>RES_hhdet_emi!G$176</f>
        <v>0.42642430109936103</v>
      </c>
      <c r="H162" s="156">
        <f>RES_hhdet_emi!H$176</f>
        <v>0.38587643306735436</v>
      </c>
      <c r="I162" s="156">
        <f>RES_hhdet_emi!I$176</f>
        <v>0.26360868167513862</v>
      </c>
      <c r="J162" s="156">
        <f>RES_hhdet_emi!J$176</f>
        <v>0.26208188958308376</v>
      </c>
      <c r="K162" s="156">
        <f>RES_hhdet_emi!K$176</f>
        <v>0.27633736288504801</v>
      </c>
      <c r="L162" s="156">
        <f>RES_hhdet_emi!L$176</f>
        <v>0.31568721640683794</v>
      </c>
      <c r="M162" s="156">
        <f>RES_hhdet_emi!M$176</f>
        <v>0.40310590200282942</v>
      </c>
      <c r="N162" s="156">
        <f>RES_hhdet_emi!N$176</f>
        <v>0.51164944585756711</v>
      </c>
      <c r="O162" s="156">
        <f>RES_hhdet_emi!O$176</f>
        <v>0.50712495056926321</v>
      </c>
      <c r="P162" s="156">
        <f>RES_hhdet_emi!P$176</f>
        <v>0.65745688143406533</v>
      </c>
      <c r="Q162" s="156">
        <f>RES_hhdet_emi!Q$176</f>
        <v>0.83117068518364645</v>
      </c>
    </row>
    <row r="163" spans="1:17" ht="12" customHeight="1" x14ac:dyDescent="0.25">
      <c r="A163" s="29" t="s">
        <v>140</v>
      </c>
      <c r="B163" s="57">
        <f>RES_hhdet_emi!B$177</f>
        <v>0</v>
      </c>
      <c r="C163" s="57">
        <f>RES_hhdet_emi!C$177</f>
        <v>0</v>
      </c>
      <c r="D163" s="57">
        <f>RES_hhdet_emi!D$177</f>
        <v>0</v>
      </c>
      <c r="E163" s="57">
        <f>RES_hhdet_emi!E$177</f>
        <v>0</v>
      </c>
      <c r="F163" s="57">
        <f>RES_hhdet_emi!F$177</f>
        <v>0</v>
      </c>
      <c r="G163" s="57">
        <f>RES_hhdet_emi!G$177</f>
        <v>0</v>
      </c>
      <c r="H163" s="57">
        <f>RES_hhdet_emi!H$177</f>
        <v>0</v>
      </c>
      <c r="I163" s="57">
        <f>RES_hhdet_emi!I$177</f>
        <v>0</v>
      </c>
      <c r="J163" s="57">
        <f>RES_hhdet_emi!J$177</f>
        <v>0</v>
      </c>
      <c r="K163" s="57">
        <f>RES_hhdet_emi!K$177</f>
        <v>0</v>
      </c>
      <c r="L163" s="57">
        <f>RES_hhdet_emi!L$177</f>
        <v>0</v>
      </c>
      <c r="M163" s="57">
        <f>RES_hhdet_emi!M$177</f>
        <v>0</v>
      </c>
      <c r="N163" s="57">
        <f>RES_hhdet_emi!N$177</f>
        <v>0</v>
      </c>
      <c r="O163" s="57">
        <f>RES_hhdet_emi!O$177</f>
        <v>0</v>
      </c>
      <c r="P163" s="57">
        <f>RES_hhdet_emi!P$177</f>
        <v>0</v>
      </c>
      <c r="Q163" s="57">
        <f>RES_hhdet_emi!Q$177</f>
        <v>0</v>
      </c>
    </row>
    <row r="165" spans="1:17" ht="12" customHeight="1" x14ac:dyDescent="0.25">
      <c r="A165" s="152" t="s">
        <v>198</v>
      </c>
      <c r="B165" s="168">
        <f t="shared" ref="B165:Q165" si="32">SUM(B166,B168,B170,B179)</f>
        <v>9820.0278974038665</v>
      </c>
      <c r="C165" s="168">
        <f t="shared" si="32"/>
        <v>10287.122260962613</v>
      </c>
      <c r="D165" s="168">
        <f t="shared" si="32"/>
        <v>10416.73865529736</v>
      </c>
      <c r="E165" s="168">
        <f t="shared" si="32"/>
        <v>10904.673384903399</v>
      </c>
      <c r="F165" s="168">
        <f t="shared" si="32"/>
        <v>11433.48989772825</v>
      </c>
      <c r="G165" s="168">
        <f t="shared" si="32"/>
        <v>11768.504191397767</v>
      </c>
      <c r="H165" s="168">
        <f t="shared" si="32"/>
        <v>13600.021400670234</v>
      </c>
      <c r="I165" s="168">
        <f t="shared" si="32"/>
        <v>12857.234357377825</v>
      </c>
      <c r="J165" s="168">
        <f t="shared" si="32"/>
        <v>13736.106817216076</v>
      </c>
      <c r="K165" s="168">
        <f t="shared" si="32"/>
        <v>13211.884039890789</v>
      </c>
      <c r="L165" s="168">
        <f t="shared" si="32"/>
        <v>12008.808817764337</v>
      </c>
      <c r="M165" s="168">
        <f t="shared" si="32"/>
        <v>12216.107200696788</v>
      </c>
      <c r="N165" s="168">
        <f t="shared" si="32"/>
        <v>12381.288779793826</v>
      </c>
      <c r="O165" s="168">
        <f t="shared" si="32"/>
        <v>11033.719539938424</v>
      </c>
      <c r="P165" s="168">
        <f t="shared" si="32"/>
        <v>11048.12556950927</v>
      </c>
      <c r="Q165" s="168">
        <f t="shared" si="32"/>
        <v>10487.113224350785</v>
      </c>
    </row>
    <row r="166" spans="1:17" ht="12" customHeight="1" x14ac:dyDescent="0.25">
      <c r="A166" s="158" t="s">
        <v>65</v>
      </c>
      <c r="B166" s="157">
        <f t="shared" ref="B166:Q166" si="33">B167</f>
        <v>7224.9783919423908</v>
      </c>
      <c r="C166" s="157">
        <f t="shared" si="33"/>
        <v>7647.1685089417051</v>
      </c>
      <c r="D166" s="157">
        <f t="shared" si="33"/>
        <v>7884.2712082791077</v>
      </c>
      <c r="E166" s="157">
        <f t="shared" si="33"/>
        <v>8199.6529972947192</v>
      </c>
      <c r="F166" s="157">
        <f t="shared" si="33"/>
        <v>8721.8582028943256</v>
      </c>
      <c r="G166" s="157">
        <f t="shared" si="33"/>
        <v>9077.3829900002147</v>
      </c>
      <c r="H166" s="157">
        <f t="shared" si="33"/>
        <v>10527.940647025738</v>
      </c>
      <c r="I166" s="157">
        <f t="shared" si="33"/>
        <v>9980.7593611281081</v>
      </c>
      <c r="J166" s="157">
        <f t="shared" si="33"/>
        <v>10651.908721539839</v>
      </c>
      <c r="K166" s="157">
        <f t="shared" si="33"/>
        <v>10201.133127411404</v>
      </c>
      <c r="L166" s="157">
        <f t="shared" si="33"/>
        <v>9266.5067436051086</v>
      </c>
      <c r="M166" s="157">
        <f t="shared" si="33"/>
        <v>9026.5731683982976</v>
      </c>
      <c r="N166" s="157">
        <f t="shared" si="33"/>
        <v>9142.5462274585807</v>
      </c>
      <c r="O166" s="157">
        <f t="shared" si="33"/>
        <v>8355.1915019806202</v>
      </c>
      <c r="P166" s="157">
        <f t="shared" si="33"/>
        <v>8156.7561935860313</v>
      </c>
      <c r="Q166" s="157">
        <f t="shared" si="33"/>
        <v>7717.8859541716474</v>
      </c>
    </row>
    <row r="167" spans="1:17" ht="12" customHeight="1" x14ac:dyDescent="0.25">
      <c r="A167" s="23" t="s">
        <v>60</v>
      </c>
      <c r="B167" s="57">
        <f t="shared" ref="B167:Q167" si="34">IF(B95=0,0,B95/0.086*1000000/B$7)</f>
        <v>7224.9783919423908</v>
      </c>
      <c r="C167" s="57">
        <f t="shared" si="34"/>
        <v>7647.1685089417051</v>
      </c>
      <c r="D167" s="57">
        <f t="shared" si="34"/>
        <v>7884.2712082791077</v>
      </c>
      <c r="E167" s="57">
        <f t="shared" si="34"/>
        <v>8199.6529972947192</v>
      </c>
      <c r="F167" s="57">
        <f t="shared" si="34"/>
        <v>8721.8582028943256</v>
      </c>
      <c r="G167" s="57">
        <f t="shared" si="34"/>
        <v>9077.3829900002147</v>
      </c>
      <c r="H167" s="57">
        <f t="shared" si="34"/>
        <v>10527.940647025738</v>
      </c>
      <c r="I167" s="57">
        <f t="shared" si="34"/>
        <v>9980.7593611281081</v>
      </c>
      <c r="J167" s="57">
        <f t="shared" si="34"/>
        <v>10651.908721539839</v>
      </c>
      <c r="K167" s="57">
        <f t="shared" si="34"/>
        <v>10201.133127411404</v>
      </c>
      <c r="L167" s="57">
        <f t="shared" si="34"/>
        <v>9266.5067436051086</v>
      </c>
      <c r="M167" s="57">
        <f t="shared" si="34"/>
        <v>9026.5731683982976</v>
      </c>
      <c r="N167" s="57">
        <f t="shared" si="34"/>
        <v>9142.5462274585807</v>
      </c>
      <c r="O167" s="57">
        <f t="shared" si="34"/>
        <v>8355.1915019806202</v>
      </c>
      <c r="P167" s="57">
        <f t="shared" si="34"/>
        <v>8156.7561935860313</v>
      </c>
      <c r="Q167" s="57">
        <f t="shared" si="34"/>
        <v>7717.8859541716474</v>
      </c>
    </row>
    <row r="168" spans="1:17" ht="12" customHeight="1" x14ac:dyDescent="0.25">
      <c r="A168" s="158" t="s">
        <v>112</v>
      </c>
      <c r="B168" s="157">
        <f t="shared" ref="B168:Q168" si="35">B169</f>
        <v>0</v>
      </c>
      <c r="C168" s="157">
        <f t="shared" si="35"/>
        <v>0</v>
      </c>
      <c r="D168" s="157">
        <f t="shared" si="35"/>
        <v>0</v>
      </c>
      <c r="E168" s="157">
        <f t="shared" si="35"/>
        <v>0</v>
      </c>
      <c r="F168" s="157">
        <f t="shared" si="35"/>
        <v>5.9930252060699185E-2</v>
      </c>
      <c r="G168" s="157">
        <f t="shared" si="35"/>
        <v>0.11457758422931506</v>
      </c>
      <c r="H168" s="157">
        <f t="shared" si="35"/>
        <v>0.16902449299113786</v>
      </c>
      <c r="I168" s="157">
        <f t="shared" si="35"/>
        <v>0.32431261686003865</v>
      </c>
      <c r="J168" s="157">
        <f t="shared" si="35"/>
        <v>0.55494405795840995</v>
      </c>
      <c r="K168" s="157">
        <f t="shared" si="35"/>
        <v>0.66093089341067857</v>
      </c>
      <c r="L168" s="157">
        <f t="shared" si="35"/>
        <v>0.78040904891808049</v>
      </c>
      <c r="M168" s="157">
        <f t="shared" si="35"/>
        <v>1.1077151891755121</v>
      </c>
      <c r="N168" s="157">
        <f t="shared" si="35"/>
        <v>1.0365581168099611</v>
      </c>
      <c r="O168" s="157">
        <f t="shared" si="35"/>
        <v>0.99735722877574229</v>
      </c>
      <c r="P168" s="157">
        <f t="shared" si="35"/>
        <v>1.1453736883775634</v>
      </c>
      <c r="Q168" s="157">
        <f t="shared" si="35"/>
        <v>1.1729770184005206</v>
      </c>
    </row>
    <row r="169" spans="1:17" ht="12" customHeight="1" x14ac:dyDescent="0.25">
      <c r="A169" s="23" t="s">
        <v>60</v>
      </c>
      <c r="B169" s="156">
        <f t="shared" ref="B169:Q179" si="36">IF(B97=0,0,B97/0.086*1000000/B$5)</f>
        <v>0</v>
      </c>
      <c r="C169" s="156">
        <f t="shared" si="36"/>
        <v>0</v>
      </c>
      <c r="D169" s="156">
        <f t="shared" si="36"/>
        <v>0</v>
      </c>
      <c r="E169" s="156">
        <f t="shared" si="36"/>
        <v>0</v>
      </c>
      <c r="F169" s="156">
        <f t="shared" si="36"/>
        <v>5.9930252060699185E-2</v>
      </c>
      <c r="G169" s="156">
        <f t="shared" si="36"/>
        <v>0.11457758422931506</v>
      </c>
      <c r="H169" s="156">
        <f t="shared" si="36"/>
        <v>0.16902449299113786</v>
      </c>
      <c r="I169" s="156">
        <f t="shared" si="36"/>
        <v>0.32431261686003865</v>
      </c>
      <c r="J169" s="156">
        <f t="shared" si="36"/>
        <v>0.55494405795840995</v>
      </c>
      <c r="K169" s="156">
        <f t="shared" si="36"/>
        <v>0.66093089341067857</v>
      </c>
      <c r="L169" s="156">
        <f t="shared" si="36"/>
        <v>0.78040904891808049</v>
      </c>
      <c r="M169" s="156">
        <f t="shared" si="36"/>
        <v>1.1077151891755121</v>
      </c>
      <c r="N169" s="156">
        <f t="shared" si="36"/>
        <v>1.0365581168099611</v>
      </c>
      <c r="O169" s="156">
        <f t="shared" si="36"/>
        <v>0.99735722877574229</v>
      </c>
      <c r="P169" s="156">
        <f t="shared" si="36"/>
        <v>1.1453736883775634</v>
      </c>
      <c r="Q169" s="156">
        <f t="shared" si="36"/>
        <v>1.1729770184005206</v>
      </c>
    </row>
    <row r="170" spans="1:17" ht="12" customHeight="1" x14ac:dyDescent="0.25">
      <c r="A170" s="158" t="s">
        <v>63</v>
      </c>
      <c r="B170" s="157">
        <f t="shared" si="36"/>
        <v>1662.2762241855119</v>
      </c>
      <c r="C170" s="157">
        <f t="shared" si="36"/>
        <v>1699.7516327550377</v>
      </c>
      <c r="D170" s="157">
        <f t="shared" si="36"/>
        <v>1610.5055636948957</v>
      </c>
      <c r="E170" s="157">
        <f t="shared" si="36"/>
        <v>1770.1284685932771</v>
      </c>
      <c r="F170" s="157">
        <f t="shared" si="36"/>
        <v>1773.4984448409004</v>
      </c>
      <c r="G170" s="157">
        <f t="shared" si="36"/>
        <v>1753.8846323793496</v>
      </c>
      <c r="H170" s="157">
        <f t="shared" si="36"/>
        <v>2080.9912369928343</v>
      </c>
      <c r="I170" s="157">
        <f t="shared" si="36"/>
        <v>1959.3108102767787</v>
      </c>
      <c r="J170" s="157">
        <f t="shared" si="36"/>
        <v>2095.7517989717767</v>
      </c>
      <c r="K170" s="157">
        <f t="shared" si="36"/>
        <v>2039.4263480977688</v>
      </c>
      <c r="L170" s="157">
        <f t="shared" si="36"/>
        <v>1803.6907276088616</v>
      </c>
      <c r="M170" s="157">
        <f t="shared" si="36"/>
        <v>2200.4565023198566</v>
      </c>
      <c r="N170" s="157">
        <f t="shared" si="36"/>
        <v>2221.1736902561775</v>
      </c>
      <c r="O170" s="157">
        <f t="shared" si="36"/>
        <v>1724.5882943008339</v>
      </c>
      <c r="P170" s="157">
        <f t="shared" si="36"/>
        <v>1921.9279595224889</v>
      </c>
      <c r="Q170" s="157">
        <f t="shared" si="36"/>
        <v>1813.1611745885791</v>
      </c>
    </row>
    <row r="171" spans="1:17" ht="12" customHeight="1" x14ac:dyDescent="0.25">
      <c r="A171" s="167" t="s">
        <v>144</v>
      </c>
      <c r="B171" s="132">
        <f t="shared" ref="B171:Q171" si="37">IF(B99=0,0,B99/0.086*1000000/B$11)</f>
        <v>1861.1695529278509</v>
      </c>
      <c r="C171" s="132">
        <f t="shared" si="37"/>
        <v>1914.4518676748974</v>
      </c>
      <c r="D171" s="132">
        <f t="shared" si="37"/>
        <v>1927.3324802991542</v>
      </c>
      <c r="E171" s="132">
        <f t="shared" si="37"/>
        <v>2002.7130822449831</v>
      </c>
      <c r="F171" s="132">
        <f t="shared" si="37"/>
        <v>2024.9412260153181</v>
      </c>
      <c r="G171" s="132">
        <f t="shared" si="37"/>
        <v>2038.2853784536792</v>
      </c>
      <c r="H171" s="132">
        <f t="shared" si="37"/>
        <v>2110.277201831429</v>
      </c>
      <c r="I171" s="132">
        <f t="shared" si="37"/>
        <v>2116.0824506583422</v>
      </c>
      <c r="J171" s="132">
        <f t="shared" si="37"/>
        <v>2159.3920033093991</v>
      </c>
      <c r="K171" s="132">
        <f t="shared" si="37"/>
        <v>2209.6834403959938</v>
      </c>
      <c r="L171" s="132">
        <f t="shared" si="37"/>
        <v>2233.6809950270576</v>
      </c>
      <c r="M171" s="132">
        <f t="shared" si="37"/>
        <v>2243.3558832402082</v>
      </c>
      <c r="N171" s="132">
        <f t="shared" si="37"/>
        <v>2256.1827868576761</v>
      </c>
      <c r="O171" s="132">
        <f t="shared" si="37"/>
        <v>2140.4336775047482</v>
      </c>
      <c r="P171" s="132">
        <f t="shared" si="37"/>
        <v>2131.2177085299686</v>
      </c>
      <c r="Q171" s="132">
        <f t="shared" si="37"/>
        <v>2099.5533065555042</v>
      </c>
    </row>
    <row r="172" spans="1:17" ht="12" customHeight="1" x14ac:dyDescent="0.25">
      <c r="A172" s="167" t="s">
        <v>143</v>
      </c>
      <c r="B172" s="132">
        <f t="shared" ref="B172:Q172" si="38">IF(B100=0,0,B100/0.086*1000000/B$12)</f>
        <v>0</v>
      </c>
      <c r="C172" s="132">
        <f t="shared" si="38"/>
        <v>0</v>
      </c>
      <c r="D172" s="132">
        <f t="shared" si="38"/>
        <v>0</v>
      </c>
      <c r="E172" s="132">
        <f t="shared" si="38"/>
        <v>0</v>
      </c>
      <c r="F172" s="132">
        <f t="shared" si="38"/>
        <v>0</v>
      </c>
      <c r="G172" s="132">
        <f t="shared" si="38"/>
        <v>0</v>
      </c>
      <c r="H172" s="132">
        <f t="shared" si="38"/>
        <v>0</v>
      </c>
      <c r="I172" s="132">
        <f t="shared" si="38"/>
        <v>0</v>
      </c>
      <c r="J172" s="132">
        <f t="shared" si="38"/>
        <v>0</v>
      </c>
      <c r="K172" s="132">
        <f t="shared" si="38"/>
        <v>0</v>
      </c>
      <c r="L172" s="132">
        <f t="shared" si="38"/>
        <v>0</v>
      </c>
      <c r="M172" s="132">
        <f t="shared" si="38"/>
        <v>0</v>
      </c>
      <c r="N172" s="132">
        <f t="shared" si="38"/>
        <v>0</v>
      </c>
      <c r="O172" s="132">
        <f t="shared" si="38"/>
        <v>0</v>
      </c>
      <c r="P172" s="132">
        <f t="shared" si="38"/>
        <v>0</v>
      </c>
      <c r="Q172" s="132">
        <f t="shared" si="38"/>
        <v>0</v>
      </c>
    </row>
    <row r="173" spans="1:17" ht="12" customHeight="1" x14ac:dyDescent="0.25">
      <c r="A173" s="166" t="s">
        <v>57</v>
      </c>
      <c r="B173" s="165">
        <f t="shared" ref="B173:Q174" si="39">IF(B101=0,0,B101/0.086*1000000/B$12)</f>
        <v>0</v>
      </c>
      <c r="C173" s="165">
        <f t="shared" si="39"/>
        <v>0</v>
      </c>
      <c r="D173" s="165">
        <f t="shared" si="39"/>
        <v>0</v>
      </c>
      <c r="E173" s="165">
        <f t="shared" si="39"/>
        <v>0</v>
      </c>
      <c r="F173" s="165">
        <f t="shared" si="39"/>
        <v>0</v>
      </c>
      <c r="G173" s="165">
        <f t="shared" si="39"/>
        <v>0</v>
      </c>
      <c r="H173" s="165">
        <f t="shared" si="39"/>
        <v>0</v>
      </c>
      <c r="I173" s="165">
        <f t="shared" si="39"/>
        <v>0</v>
      </c>
      <c r="J173" s="165">
        <f t="shared" si="39"/>
        <v>0</v>
      </c>
      <c r="K173" s="165">
        <f t="shared" si="39"/>
        <v>0</v>
      </c>
      <c r="L173" s="165">
        <f t="shared" si="39"/>
        <v>0</v>
      </c>
      <c r="M173" s="165">
        <f t="shared" si="39"/>
        <v>0</v>
      </c>
      <c r="N173" s="165">
        <f t="shared" si="39"/>
        <v>0</v>
      </c>
      <c r="O173" s="165">
        <f t="shared" si="39"/>
        <v>0</v>
      </c>
      <c r="P173" s="165">
        <f t="shared" si="39"/>
        <v>0</v>
      </c>
      <c r="Q173" s="165">
        <f t="shared" si="39"/>
        <v>0</v>
      </c>
    </row>
    <row r="174" spans="1:17" ht="12" customHeight="1" x14ac:dyDescent="0.25">
      <c r="A174" s="147" t="s">
        <v>59</v>
      </c>
      <c r="B174" s="164">
        <f t="shared" si="39"/>
        <v>0</v>
      </c>
      <c r="C174" s="164">
        <f t="shared" si="39"/>
        <v>0</v>
      </c>
      <c r="D174" s="164">
        <f t="shared" si="39"/>
        <v>0</v>
      </c>
      <c r="E174" s="164">
        <f t="shared" si="39"/>
        <v>0</v>
      </c>
      <c r="F174" s="164">
        <f t="shared" si="39"/>
        <v>0</v>
      </c>
      <c r="G174" s="164">
        <f t="shared" si="39"/>
        <v>0</v>
      </c>
      <c r="H174" s="164">
        <f t="shared" si="39"/>
        <v>0</v>
      </c>
      <c r="I174" s="164">
        <f t="shared" si="39"/>
        <v>0</v>
      </c>
      <c r="J174" s="164">
        <f t="shared" si="39"/>
        <v>0</v>
      </c>
      <c r="K174" s="164">
        <f t="shared" si="39"/>
        <v>0</v>
      </c>
      <c r="L174" s="164">
        <f t="shared" si="39"/>
        <v>0</v>
      </c>
      <c r="M174" s="164">
        <f t="shared" si="39"/>
        <v>0</v>
      </c>
      <c r="N174" s="164">
        <f t="shared" si="39"/>
        <v>0</v>
      </c>
      <c r="O174" s="164">
        <f t="shared" si="39"/>
        <v>0</v>
      </c>
      <c r="P174" s="164">
        <f t="shared" si="39"/>
        <v>0</v>
      </c>
      <c r="Q174" s="164">
        <f t="shared" si="39"/>
        <v>0</v>
      </c>
    </row>
    <row r="175" spans="1:17" ht="12" customHeight="1" x14ac:dyDescent="0.25">
      <c r="A175" s="163" t="s">
        <v>142</v>
      </c>
      <c r="B175" s="162">
        <f t="shared" ref="B175:Q175" si="40">IF(B103=0,0,B103/0.086*1000000/B$13)</f>
        <v>1510.4393027797094</v>
      </c>
      <c r="C175" s="162">
        <f t="shared" si="40"/>
        <v>1560.6202305207864</v>
      </c>
      <c r="D175" s="162">
        <f t="shared" si="40"/>
        <v>1442.0463738906801</v>
      </c>
      <c r="E175" s="162">
        <f t="shared" si="40"/>
        <v>1678.3529168775544</v>
      </c>
      <c r="F175" s="162">
        <f t="shared" si="40"/>
        <v>1690.7726813376287</v>
      </c>
      <c r="G175" s="162">
        <f t="shared" si="40"/>
        <v>1675.4041633420259</v>
      </c>
      <c r="H175" s="162">
        <f t="shared" si="40"/>
        <v>2074.7120676961758</v>
      </c>
      <c r="I175" s="162">
        <f t="shared" si="40"/>
        <v>1928.8288956199547</v>
      </c>
      <c r="J175" s="162">
        <f t="shared" si="40"/>
        <v>2084.6122176045187</v>
      </c>
      <c r="K175" s="162">
        <f t="shared" si="40"/>
        <v>2020.5365828808401</v>
      </c>
      <c r="L175" s="162">
        <f t="shared" si="40"/>
        <v>1766.663134870553</v>
      </c>
      <c r="M175" s="162">
        <f t="shared" si="40"/>
        <v>2198.2270375781491</v>
      </c>
      <c r="N175" s="162">
        <f t="shared" si="40"/>
        <v>2219.9158376884411</v>
      </c>
      <c r="O175" s="162">
        <f t="shared" si="40"/>
        <v>1715.4258212683271</v>
      </c>
      <c r="P175" s="162">
        <f t="shared" si="40"/>
        <v>1918.2282180750033</v>
      </c>
      <c r="Q175" s="162">
        <f t="shared" si="40"/>
        <v>1808.6335866374591</v>
      </c>
    </row>
    <row r="176" spans="1:17" ht="12" customHeight="1" x14ac:dyDescent="0.25">
      <c r="A176" s="161" t="s">
        <v>141</v>
      </c>
      <c r="B176" s="160">
        <f t="shared" ref="B176:Q176" si="41">IF(B104=0,0,B104/0.086*1000000/B$14)</f>
        <v>0</v>
      </c>
      <c r="C176" s="160">
        <f t="shared" si="41"/>
        <v>0</v>
      </c>
      <c r="D176" s="160">
        <f t="shared" si="41"/>
        <v>0</v>
      </c>
      <c r="E176" s="160">
        <f t="shared" si="41"/>
        <v>0</v>
      </c>
      <c r="F176" s="160">
        <f t="shared" si="41"/>
        <v>0</v>
      </c>
      <c r="G176" s="160">
        <f t="shared" si="41"/>
        <v>0</v>
      </c>
      <c r="H176" s="160">
        <f t="shared" si="41"/>
        <v>0</v>
      </c>
      <c r="I176" s="160">
        <f t="shared" si="41"/>
        <v>0</v>
      </c>
      <c r="J176" s="160">
        <f t="shared" si="41"/>
        <v>0</v>
      </c>
      <c r="K176" s="160">
        <f t="shared" si="41"/>
        <v>0</v>
      </c>
      <c r="L176" s="160">
        <f t="shared" si="41"/>
        <v>0</v>
      </c>
      <c r="M176" s="160">
        <f t="shared" si="41"/>
        <v>0</v>
      </c>
      <c r="N176" s="160">
        <f t="shared" si="41"/>
        <v>0</v>
      </c>
      <c r="O176" s="160">
        <f t="shared" si="41"/>
        <v>0</v>
      </c>
      <c r="P176" s="160">
        <f t="shared" si="41"/>
        <v>0</v>
      </c>
      <c r="Q176" s="160">
        <f t="shared" si="41"/>
        <v>0</v>
      </c>
    </row>
    <row r="177" spans="1:17" ht="12" customHeight="1" x14ac:dyDescent="0.25">
      <c r="A177" s="148" t="s">
        <v>60</v>
      </c>
      <c r="B177" s="156">
        <f t="shared" ref="B177:Q178" si="42">IF(B105=0,0,B105/0.086*1000000/B$14)</f>
        <v>0</v>
      </c>
      <c r="C177" s="156">
        <f t="shared" si="42"/>
        <v>0</v>
      </c>
      <c r="D177" s="156">
        <f t="shared" si="42"/>
        <v>0</v>
      </c>
      <c r="E177" s="156">
        <f t="shared" si="42"/>
        <v>0</v>
      </c>
      <c r="F177" s="156">
        <f t="shared" si="42"/>
        <v>0</v>
      </c>
      <c r="G177" s="156">
        <f t="shared" si="42"/>
        <v>0</v>
      </c>
      <c r="H177" s="156">
        <f t="shared" si="42"/>
        <v>0</v>
      </c>
      <c r="I177" s="156">
        <f t="shared" si="42"/>
        <v>0</v>
      </c>
      <c r="J177" s="156">
        <f t="shared" si="42"/>
        <v>0</v>
      </c>
      <c r="K177" s="156">
        <f t="shared" si="42"/>
        <v>0</v>
      </c>
      <c r="L177" s="156">
        <f t="shared" si="42"/>
        <v>0</v>
      </c>
      <c r="M177" s="156">
        <f t="shared" si="42"/>
        <v>0</v>
      </c>
      <c r="N177" s="156">
        <f t="shared" si="42"/>
        <v>0</v>
      </c>
      <c r="O177" s="156">
        <f t="shared" si="42"/>
        <v>0</v>
      </c>
      <c r="P177" s="156">
        <f t="shared" si="42"/>
        <v>0</v>
      </c>
      <c r="Q177" s="156">
        <f t="shared" si="42"/>
        <v>0</v>
      </c>
    </row>
    <row r="178" spans="1:17" ht="12" customHeight="1" x14ac:dyDescent="0.25">
      <c r="A178" s="159" t="s">
        <v>59</v>
      </c>
      <c r="B178" s="57">
        <f t="shared" si="42"/>
        <v>0</v>
      </c>
      <c r="C178" s="57">
        <f t="shared" si="42"/>
        <v>0</v>
      </c>
      <c r="D178" s="57">
        <f t="shared" si="42"/>
        <v>0</v>
      </c>
      <c r="E178" s="57">
        <f t="shared" si="42"/>
        <v>0</v>
      </c>
      <c r="F178" s="57">
        <f t="shared" si="42"/>
        <v>0</v>
      </c>
      <c r="G178" s="57">
        <f t="shared" si="42"/>
        <v>0</v>
      </c>
      <c r="H178" s="57">
        <f t="shared" si="42"/>
        <v>0</v>
      </c>
      <c r="I178" s="57">
        <f t="shared" si="42"/>
        <v>0</v>
      </c>
      <c r="J178" s="57">
        <f t="shared" si="42"/>
        <v>0</v>
      </c>
      <c r="K178" s="57">
        <f t="shared" si="42"/>
        <v>0</v>
      </c>
      <c r="L178" s="57">
        <f t="shared" si="42"/>
        <v>0</v>
      </c>
      <c r="M178" s="57">
        <f t="shared" si="42"/>
        <v>0</v>
      </c>
      <c r="N178" s="57">
        <f t="shared" si="42"/>
        <v>0</v>
      </c>
      <c r="O178" s="57">
        <f t="shared" si="42"/>
        <v>0</v>
      </c>
      <c r="P178" s="57">
        <f t="shared" si="42"/>
        <v>0</v>
      </c>
      <c r="Q178" s="57">
        <f t="shared" si="42"/>
        <v>0</v>
      </c>
    </row>
    <row r="179" spans="1:17" ht="12" customHeight="1" x14ac:dyDescent="0.25">
      <c r="A179" s="158" t="s">
        <v>62</v>
      </c>
      <c r="B179" s="157">
        <f t="shared" si="36"/>
        <v>932.77328127596354</v>
      </c>
      <c r="C179" s="157">
        <f t="shared" si="36"/>
        <v>940.20211926587024</v>
      </c>
      <c r="D179" s="157">
        <f t="shared" si="36"/>
        <v>921.96188332335589</v>
      </c>
      <c r="E179" s="157">
        <f t="shared" si="36"/>
        <v>934.89191901540255</v>
      </c>
      <c r="F179" s="157">
        <f t="shared" si="36"/>
        <v>938.07331974096371</v>
      </c>
      <c r="G179" s="157">
        <f t="shared" si="36"/>
        <v>937.1219914339747</v>
      </c>
      <c r="H179" s="157">
        <f t="shared" si="36"/>
        <v>990.92049215867087</v>
      </c>
      <c r="I179" s="157">
        <f t="shared" si="36"/>
        <v>916.83987335607969</v>
      </c>
      <c r="J179" s="157">
        <f t="shared" si="36"/>
        <v>987.89135264650224</v>
      </c>
      <c r="K179" s="157">
        <f t="shared" si="36"/>
        <v>970.66363348820664</v>
      </c>
      <c r="L179" s="157">
        <f t="shared" si="36"/>
        <v>937.83093750144621</v>
      </c>
      <c r="M179" s="157">
        <f t="shared" si="36"/>
        <v>987.96981478945895</v>
      </c>
      <c r="N179" s="157">
        <f t="shared" si="36"/>
        <v>1016.5323039622575</v>
      </c>
      <c r="O179" s="157">
        <f t="shared" si="36"/>
        <v>952.94238642819289</v>
      </c>
      <c r="P179" s="157">
        <f t="shared" si="36"/>
        <v>968.29604271237213</v>
      </c>
      <c r="Q179" s="157">
        <f t="shared" si="36"/>
        <v>954.89311857215864</v>
      </c>
    </row>
    <row r="180" spans="1:17" ht="12" customHeight="1" x14ac:dyDescent="0.25">
      <c r="A180" s="23" t="s">
        <v>57</v>
      </c>
      <c r="B180" s="156">
        <f t="shared" ref="B180:Q180" si="43">IF(B108=0,0,B108/0.086*1000000/B$16)</f>
        <v>1189.4218571464471</v>
      </c>
      <c r="C180" s="156">
        <f t="shared" si="43"/>
        <v>1205.2222442568227</v>
      </c>
      <c r="D180" s="156">
        <f t="shared" si="43"/>
        <v>1185.338730376687</v>
      </c>
      <c r="E180" s="156">
        <f t="shared" si="43"/>
        <v>1205.2375472322615</v>
      </c>
      <c r="F180" s="156">
        <f t="shared" si="43"/>
        <v>1226.1574983391358</v>
      </c>
      <c r="G180" s="156">
        <f t="shared" si="43"/>
        <v>1224.3054013178178</v>
      </c>
      <c r="H180" s="156">
        <f t="shared" si="43"/>
        <v>1299.4591808447576</v>
      </c>
      <c r="I180" s="156">
        <f t="shared" si="43"/>
        <v>1292.0322275706355</v>
      </c>
      <c r="J180" s="156">
        <f t="shared" si="43"/>
        <v>1363.5046466081319</v>
      </c>
      <c r="K180" s="156">
        <f t="shared" si="43"/>
        <v>1368.1314355884194</v>
      </c>
      <c r="L180" s="156">
        <f t="shared" si="43"/>
        <v>1378.4354628298045</v>
      </c>
      <c r="M180" s="156">
        <f t="shared" si="43"/>
        <v>1394.8323764770485</v>
      </c>
      <c r="N180" s="156">
        <f t="shared" si="43"/>
        <v>1415.4427310841172</v>
      </c>
      <c r="O180" s="156">
        <f t="shared" si="43"/>
        <v>1383.7912655058988</v>
      </c>
      <c r="P180" s="156">
        <f t="shared" si="43"/>
        <v>1393.2233768642441</v>
      </c>
      <c r="Q180" s="156">
        <f t="shared" si="43"/>
        <v>1400.0410893798523</v>
      </c>
    </row>
    <row r="181" spans="1:17" ht="12" customHeight="1" x14ac:dyDescent="0.25">
      <c r="A181" s="29" t="s">
        <v>140</v>
      </c>
      <c r="B181" s="57">
        <f t="shared" ref="B181:Q181" si="44">IF(B109=0,0,B109/0.086*1000000/B$17)</f>
        <v>621.84103801284414</v>
      </c>
      <c r="C181" s="57">
        <f t="shared" si="44"/>
        <v>634.96419434787288</v>
      </c>
      <c r="D181" s="57">
        <f t="shared" si="44"/>
        <v>625.79657899139625</v>
      </c>
      <c r="E181" s="57">
        <f t="shared" si="44"/>
        <v>655.40498589953881</v>
      </c>
      <c r="F181" s="57">
        <f t="shared" si="44"/>
        <v>704.23675202688946</v>
      </c>
      <c r="G181" s="57">
        <f t="shared" si="44"/>
        <v>712.2741020816095</v>
      </c>
      <c r="H181" s="57">
        <f t="shared" si="44"/>
        <v>808.94392802838377</v>
      </c>
      <c r="I181" s="57">
        <f t="shared" si="44"/>
        <v>790.41483242374522</v>
      </c>
      <c r="J181" s="57">
        <f t="shared" si="44"/>
        <v>875.44660859429462</v>
      </c>
      <c r="K181" s="57">
        <f t="shared" si="44"/>
        <v>849.0707649172881</v>
      </c>
      <c r="L181" s="57">
        <f t="shared" si="44"/>
        <v>788.04025907615585</v>
      </c>
      <c r="M181" s="57">
        <f t="shared" si="44"/>
        <v>824.24656946626612</v>
      </c>
      <c r="N181" s="57">
        <f t="shared" si="44"/>
        <v>846.97139304831717</v>
      </c>
      <c r="O181" s="57">
        <f t="shared" si="44"/>
        <v>810.56188203312206</v>
      </c>
      <c r="P181" s="57">
        <f t="shared" si="44"/>
        <v>844.58226740631096</v>
      </c>
      <c r="Q181" s="57">
        <f t="shared" si="44"/>
        <v>844.06208972789898</v>
      </c>
    </row>
    <row r="183" spans="1:17" ht="12" customHeight="1" x14ac:dyDescent="0.25">
      <c r="A183" s="152" t="s">
        <v>74</v>
      </c>
      <c r="B183" s="168">
        <f t="shared" ref="B183:Q183" si="45">SUM(B184,B186,B188,B197)</f>
        <v>6209.6549704499967</v>
      </c>
      <c r="C183" s="168">
        <f t="shared" si="45"/>
        <v>6592.6611350704825</v>
      </c>
      <c r="D183" s="168">
        <f t="shared" si="45"/>
        <v>6779.983207962925</v>
      </c>
      <c r="E183" s="168">
        <f t="shared" si="45"/>
        <v>7204.0883794537376</v>
      </c>
      <c r="F183" s="168">
        <f t="shared" si="45"/>
        <v>7681.0003850160047</v>
      </c>
      <c r="G183" s="168">
        <f t="shared" si="45"/>
        <v>8005.6735555806099</v>
      </c>
      <c r="H183" s="168">
        <f t="shared" si="45"/>
        <v>9392.3406471426115</v>
      </c>
      <c r="I183" s="168">
        <f t="shared" si="45"/>
        <v>9005.9794375356323</v>
      </c>
      <c r="J183" s="168">
        <f t="shared" si="45"/>
        <v>9729.2892509117501</v>
      </c>
      <c r="K183" s="168">
        <f t="shared" si="45"/>
        <v>9437.8955123172655</v>
      </c>
      <c r="L183" s="168">
        <f t="shared" si="45"/>
        <v>8637.1495947947897</v>
      </c>
      <c r="M183" s="168">
        <f t="shared" si="45"/>
        <v>8874.0202982828232</v>
      </c>
      <c r="N183" s="168">
        <f t="shared" si="45"/>
        <v>9099.4684630736647</v>
      </c>
      <c r="O183" s="168">
        <f t="shared" si="45"/>
        <v>8214.7554292615641</v>
      </c>
      <c r="P183" s="168">
        <f t="shared" si="45"/>
        <v>8325.7584725660909</v>
      </c>
      <c r="Q183" s="168">
        <f t="shared" si="45"/>
        <v>7976.472967400774</v>
      </c>
    </row>
    <row r="184" spans="1:17" ht="12" customHeight="1" x14ac:dyDescent="0.25">
      <c r="A184" s="158" t="s">
        <v>65</v>
      </c>
      <c r="B184" s="157">
        <f t="shared" ref="B184:Q184" si="46">B185</f>
        <v>4833.0402023181832</v>
      </c>
      <c r="C184" s="157">
        <f t="shared" si="46"/>
        <v>5152.3764602774918</v>
      </c>
      <c r="D184" s="157">
        <f t="shared" si="46"/>
        <v>5363.2021134906799</v>
      </c>
      <c r="E184" s="157">
        <f t="shared" si="46"/>
        <v>5625.7180367707861</v>
      </c>
      <c r="F184" s="157">
        <f t="shared" si="46"/>
        <v>6036.9157327804242</v>
      </c>
      <c r="G184" s="157">
        <f t="shared" si="46"/>
        <v>6334.8800283134042</v>
      </c>
      <c r="H184" s="157">
        <f t="shared" si="46"/>
        <v>7395.6254973603518</v>
      </c>
      <c r="I184" s="157">
        <f t="shared" si="46"/>
        <v>7059.3595608848482</v>
      </c>
      <c r="J184" s="157">
        <f t="shared" si="46"/>
        <v>7595.0170653908672</v>
      </c>
      <c r="K184" s="157">
        <f t="shared" si="46"/>
        <v>7334.2460190938682</v>
      </c>
      <c r="L184" s="157">
        <f t="shared" si="46"/>
        <v>6722.1702058431456</v>
      </c>
      <c r="M184" s="157">
        <f t="shared" si="46"/>
        <v>6625.5761766156966</v>
      </c>
      <c r="N184" s="157">
        <f t="shared" si="46"/>
        <v>6801.7168746404768</v>
      </c>
      <c r="O184" s="157">
        <f t="shared" si="46"/>
        <v>6287.6692329603111</v>
      </c>
      <c r="P184" s="157">
        <f t="shared" si="46"/>
        <v>6217.5486635034686</v>
      </c>
      <c r="Q184" s="157">
        <f t="shared" si="46"/>
        <v>5937.5215916897914</v>
      </c>
    </row>
    <row r="185" spans="1:17" ht="12" customHeight="1" x14ac:dyDescent="0.25">
      <c r="A185" s="23" t="s">
        <v>60</v>
      </c>
      <c r="B185" s="57">
        <f t="shared" ref="B185:Q185" si="47">IF(B113=0,0,B113/0.086*1000000/B$7)</f>
        <v>4833.0402023181832</v>
      </c>
      <c r="C185" s="57">
        <f t="shared" si="47"/>
        <v>5152.3764602774918</v>
      </c>
      <c r="D185" s="57">
        <f t="shared" si="47"/>
        <v>5363.2021134906799</v>
      </c>
      <c r="E185" s="57">
        <f t="shared" si="47"/>
        <v>5625.7180367707861</v>
      </c>
      <c r="F185" s="57">
        <f t="shared" si="47"/>
        <v>6036.9157327804242</v>
      </c>
      <c r="G185" s="57">
        <f t="shared" si="47"/>
        <v>6334.8800283134042</v>
      </c>
      <c r="H185" s="57">
        <f t="shared" si="47"/>
        <v>7395.6254973603518</v>
      </c>
      <c r="I185" s="57">
        <f t="shared" si="47"/>
        <v>7059.3595608848482</v>
      </c>
      <c r="J185" s="57">
        <f t="shared" si="47"/>
        <v>7595.0170653908672</v>
      </c>
      <c r="K185" s="57">
        <f t="shared" si="47"/>
        <v>7334.2460190938682</v>
      </c>
      <c r="L185" s="57">
        <f t="shared" si="47"/>
        <v>6722.1702058431456</v>
      </c>
      <c r="M185" s="57">
        <f t="shared" si="47"/>
        <v>6625.5761766156966</v>
      </c>
      <c r="N185" s="57">
        <f t="shared" si="47"/>
        <v>6801.7168746404768</v>
      </c>
      <c r="O185" s="57">
        <f t="shared" si="47"/>
        <v>6287.6692329603111</v>
      </c>
      <c r="P185" s="57">
        <f t="shared" si="47"/>
        <v>6217.5486635034686</v>
      </c>
      <c r="Q185" s="57">
        <f t="shared" si="47"/>
        <v>5937.5215916897914</v>
      </c>
    </row>
    <row r="186" spans="1:17" ht="12" customHeight="1" x14ac:dyDescent="0.25">
      <c r="A186" s="158" t="s">
        <v>112</v>
      </c>
      <c r="B186" s="157">
        <f t="shared" ref="B186:Q186" si="48">B187</f>
        <v>0</v>
      </c>
      <c r="C186" s="157">
        <f t="shared" si="48"/>
        <v>0</v>
      </c>
      <c r="D186" s="157">
        <f t="shared" si="48"/>
        <v>0</v>
      </c>
      <c r="E186" s="157">
        <f t="shared" si="48"/>
        <v>0</v>
      </c>
      <c r="F186" s="157">
        <f t="shared" si="48"/>
        <v>0.11384893868542341</v>
      </c>
      <c r="G186" s="157">
        <f t="shared" si="48"/>
        <v>0.2211152069977575</v>
      </c>
      <c r="H186" s="157">
        <f t="shared" si="48"/>
        <v>0.33197283213686746</v>
      </c>
      <c r="I186" s="157">
        <f t="shared" si="48"/>
        <v>0.66221616003376704</v>
      </c>
      <c r="J186" s="157">
        <f t="shared" si="48"/>
        <v>1.1792689211573335</v>
      </c>
      <c r="K186" s="157">
        <f t="shared" si="48"/>
        <v>1.4365123540163258</v>
      </c>
      <c r="L186" s="157">
        <f t="shared" si="48"/>
        <v>1.7533628209101249</v>
      </c>
      <c r="M186" s="157">
        <f t="shared" si="48"/>
        <v>2.6505135927175525</v>
      </c>
      <c r="N186" s="157">
        <f t="shared" si="48"/>
        <v>2.5743013503739722</v>
      </c>
      <c r="O186" s="157">
        <f t="shared" si="48"/>
        <v>2.5531481518533847</v>
      </c>
      <c r="P186" s="157">
        <f t="shared" si="48"/>
        <v>3.0942537376717385</v>
      </c>
      <c r="Q186" s="157">
        <f t="shared" si="48"/>
        <v>3.2951627480307106</v>
      </c>
    </row>
    <row r="187" spans="1:17" ht="12" customHeight="1" x14ac:dyDescent="0.25">
      <c r="A187" s="23" t="s">
        <v>60</v>
      </c>
      <c r="B187" s="156">
        <f t="shared" ref="B187:Q188" si="49">IF(B115=0,0,B115/0.086*1000000/B$5)</f>
        <v>0</v>
      </c>
      <c r="C187" s="156">
        <f t="shared" si="49"/>
        <v>0</v>
      </c>
      <c r="D187" s="156">
        <f t="shared" si="49"/>
        <v>0</v>
      </c>
      <c r="E187" s="156">
        <f t="shared" si="49"/>
        <v>0</v>
      </c>
      <c r="F187" s="156">
        <f t="shared" si="49"/>
        <v>0.11384893868542341</v>
      </c>
      <c r="G187" s="156">
        <f t="shared" si="49"/>
        <v>0.2211152069977575</v>
      </c>
      <c r="H187" s="156">
        <f t="shared" si="49"/>
        <v>0.33197283213686746</v>
      </c>
      <c r="I187" s="156">
        <f t="shared" si="49"/>
        <v>0.66221616003376704</v>
      </c>
      <c r="J187" s="156">
        <f t="shared" si="49"/>
        <v>1.1792689211573335</v>
      </c>
      <c r="K187" s="156">
        <f t="shared" si="49"/>
        <v>1.4365123540163258</v>
      </c>
      <c r="L187" s="156">
        <f t="shared" si="49"/>
        <v>1.7533628209101249</v>
      </c>
      <c r="M187" s="156">
        <f t="shared" si="49"/>
        <v>2.6505135927175525</v>
      </c>
      <c r="N187" s="156">
        <f t="shared" si="49"/>
        <v>2.5743013503739722</v>
      </c>
      <c r="O187" s="156">
        <f t="shared" si="49"/>
        <v>2.5531481518533847</v>
      </c>
      <c r="P187" s="156">
        <f t="shared" si="49"/>
        <v>3.0942537376717385</v>
      </c>
      <c r="Q187" s="156">
        <f t="shared" si="49"/>
        <v>3.2951627480307106</v>
      </c>
    </row>
    <row r="188" spans="1:17" ht="12" customHeight="1" x14ac:dyDescent="0.25">
      <c r="A188" s="158" t="s">
        <v>63</v>
      </c>
      <c r="B188" s="157">
        <f t="shared" si="49"/>
        <v>904.25449839619671</v>
      </c>
      <c r="C188" s="157">
        <f t="shared" si="49"/>
        <v>953.48574079208754</v>
      </c>
      <c r="D188" s="157">
        <f t="shared" si="49"/>
        <v>930.02617427369808</v>
      </c>
      <c r="E188" s="157">
        <f t="shared" si="49"/>
        <v>1069.2235125718362</v>
      </c>
      <c r="F188" s="157">
        <f t="shared" si="49"/>
        <v>1102.3813047141471</v>
      </c>
      <c r="G188" s="157">
        <f t="shared" si="49"/>
        <v>1118.4339205071944</v>
      </c>
      <c r="H188" s="157">
        <f t="shared" si="49"/>
        <v>1373.5265949520501</v>
      </c>
      <c r="I188" s="157">
        <f t="shared" si="49"/>
        <v>1314.6968755970424</v>
      </c>
      <c r="J188" s="157">
        <f t="shared" si="49"/>
        <v>1436.6643056506002</v>
      </c>
      <c r="K188" s="157">
        <f t="shared" si="49"/>
        <v>1420.5243047785659</v>
      </c>
      <c r="L188" s="157">
        <f t="shared" si="49"/>
        <v>1266.5207340512707</v>
      </c>
      <c r="M188" s="157">
        <f t="shared" si="49"/>
        <v>1573.1077156759573</v>
      </c>
      <c r="N188" s="157">
        <f t="shared" si="49"/>
        <v>1603.8825483462931</v>
      </c>
      <c r="O188" s="157">
        <f t="shared" si="49"/>
        <v>1254.7266127502057</v>
      </c>
      <c r="P188" s="157">
        <f t="shared" si="49"/>
        <v>1409.1268090393598</v>
      </c>
      <c r="Q188" s="157">
        <f t="shared" si="49"/>
        <v>1335.8282780306877</v>
      </c>
    </row>
    <row r="189" spans="1:17" ht="12" customHeight="1" x14ac:dyDescent="0.25">
      <c r="A189" s="167" t="s">
        <v>144</v>
      </c>
      <c r="B189" s="132">
        <f t="shared" ref="B189:Q189" si="50">IF(B117=0,0,B117/0.086*1000000/B$11)</f>
        <v>885.67841531955696</v>
      </c>
      <c r="C189" s="132">
        <f t="shared" si="50"/>
        <v>918.03644998135144</v>
      </c>
      <c r="D189" s="132">
        <f t="shared" si="50"/>
        <v>933.61947644747931</v>
      </c>
      <c r="E189" s="132">
        <f t="shared" si="50"/>
        <v>973.31636014079106</v>
      </c>
      <c r="F189" s="132">
        <f t="shared" si="50"/>
        <v>1000.3175634342782</v>
      </c>
      <c r="G189" s="132">
        <f t="shared" si="50"/>
        <v>1027.5907900501118</v>
      </c>
      <c r="H189" s="132">
        <f t="shared" si="50"/>
        <v>1083.6682271222558</v>
      </c>
      <c r="I189" s="132">
        <f t="shared" si="50"/>
        <v>1128.5848550419512</v>
      </c>
      <c r="J189" s="132">
        <f t="shared" si="50"/>
        <v>1202.5890848250181</v>
      </c>
      <c r="K189" s="132">
        <f t="shared" si="50"/>
        <v>1238.0885463333966</v>
      </c>
      <c r="L189" s="132">
        <f t="shared" si="50"/>
        <v>1253.9619895919786</v>
      </c>
      <c r="M189" s="132">
        <f t="shared" si="50"/>
        <v>1262.5821767253242</v>
      </c>
      <c r="N189" s="132">
        <f t="shared" si="50"/>
        <v>1270.4000705597937</v>
      </c>
      <c r="O189" s="132">
        <f t="shared" si="50"/>
        <v>1206.4007629576818</v>
      </c>
      <c r="P189" s="132">
        <f t="shared" si="50"/>
        <v>1205.9356184316086</v>
      </c>
      <c r="Q189" s="132">
        <f t="shared" si="50"/>
        <v>1199.3627702286065</v>
      </c>
    </row>
    <row r="190" spans="1:17" ht="12" customHeight="1" x14ac:dyDescent="0.25">
      <c r="A190" s="167" t="s">
        <v>143</v>
      </c>
      <c r="B190" s="132">
        <f t="shared" ref="B190:Q192" si="51">IF(B118=0,0,B118/0.086*1000000/B$12)</f>
        <v>0</v>
      </c>
      <c r="C190" s="132">
        <f t="shared" si="51"/>
        <v>0</v>
      </c>
      <c r="D190" s="132">
        <f t="shared" si="51"/>
        <v>0</v>
      </c>
      <c r="E190" s="132">
        <f t="shared" si="51"/>
        <v>0</v>
      </c>
      <c r="F190" s="132">
        <f t="shared" si="51"/>
        <v>0</v>
      </c>
      <c r="G190" s="132">
        <f t="shared" si="51"/>
        <v>0</v>
      </c>
      <c r="H190" s="132">
        <f t="shared" si="51"/>
        <v>0</v>
      </c>
      <c r="I190" s="132">
        <f t="shared" si="51"/>
        <v>0</v>
      </c>
      <c r="J190" s="132">
        <f t="shared" si="51"/>
        <v>0</v>
      </c>
      <c r="K190" s="132">
        <f t="shared" si="51"/>
        <v>0</v>
      </c>
      <c r="L190" s="132">
        <f t="shared" si="51"/>
        <v>0</v>
      </c>
      <c r="M190" s="132">
        <f t="shared" si="51"/>
        <v>0</v>
      </c>
      <c r="N190" s="132">
        <f t="shared" si="51"/>
        <v>0</v>
      </c>
      <c r="O190" s="132">
        <f t="shared" si="51"/>
        <v>0</v>
      </c>
      <c r="P190" s="132">
        <f t="shared" si="51"/>
        <v>0</v>
      </c>
      <c r="Q190" s="132">
        <f t="shared" si="51"/>
        <v>0</v>
      </c>
    </row>
    <row r="191" spans="1:17" ht="12" customHeight="1" x14ac:dyDescent="0.25">
      <c r="A191" s="166" t="s">
        <v>57</v>
      </c>
      <c r="B191" s="165">
        <f t="shared" si="51"/>
        <v>0</v>
      </c>
      <c r="C191" s="165">
        <f t="shared" si="51"/>
        <v>0</v>
      </c>
      <c r="D191" s="165">
        <f t="shared" si="51"/>
        <v>0</v>
      </c>
      <c r="E191" s="165">
        <f t="shared" si="51"/>
        <v>0</v>
      </c>
      <c r="F191" s="165">
        <f t="shared" si="51"/>
        <v>0</v>
      </c>
      <c r="G191" s="165">
        <f t="shared" si="51"/>
        <v>0</v>
      </c>
      <c r="H191" s="165">
        <f t="shared" si="51"/>
        <v>0</v>
      </c>
      <c r="I191" s="165">
        <f t="shared" si="51"/>
        <v>0</v>
      </c>
      <c r="J191" s="165">
        <f t="shared" si="51"/>
        <v>0</v>
      </c>
      <c r="K191" s="165">
        <f t="shared" si="51"/>
        <v>0</v>
      </c>
      <c r="L191" s="165">
        <f t="shared" si="51"/>
        <v>0</v>
      </c>
      <c r="M191" s="165">
        <f t="shared" si="51"/>
        <v>0</v>
      </c>
      <c r="N191" s="165">
        <f t="shared" si="51"/>
        <v>0</v>
      </c>
      <c r="O191" s="165">
        <f t="shared" si="51"/>
        <v>0</v>
      </c>
      <c r="P191" s="165">
        <f t="shared" si="51"/>
        <v>0</v>
      </c>
      <c r="Q191" s="165">
        <f t="shared" si="51"/>
        <v>0</v>
      </c>
    </row>
    <row r="192" spans="1:17" ht="12" customHeight="1" x14ac:dyDescent="0.25">
      <c r="A192" s="147" t="s">
        <v>59</v>
      </c>
      <c r="B192" s="164">
        <f t="shared" si="51"/>
        <v>0</v>
      </c>
      <c r="C192" s="164">
        <f t="shared" si="51"/>
        <v>0</v>
      </c>
      <c r="D192" s="164">
        <f t="shared" si="51"/>
        <v>0</v>
      </c>
      <c r="E192" s="164">
        <f t="shared" si="51"/>
        <v>0</v>
      </c>
      <c r="F192" s="164">
        <f t="shared" si="51"/>
        <v>0</v>
      </c>
      <c r="G192" s="164">
        <f t="shared" si="51"/>
        <v>0</v>
      </c>
      <c r="H192" s="164">
        <f t="shared" si="51"/>
        <v>0</v>
      </c>
      <c r="I192" s="164">
        <f t="shared" si="51"/>
        <v>0</v>
      </c>
      <c r="J192" s="164">
        <f t="shared" si="51"/>
        <v>0</v>
      </c>
      <c r="K192" s="164">
        <f t="shared" si="51"/>
        <v>0</v>
      </c>
      <c r="L192" s="164">
        <f t="shared" si="51"/>
        <v>0</v>
      </c>
      <c r="M192" s="164">
        <f t="shared" si="51"/>
        <v>0</v>
      </c>
      <c r="N192" s="164">
        <f t="shared" si="51"/>
        <v>0</v>
      </c>
      <c r="O192" s="164">
        <f t="shared" si="51"/>
        <v>0</v>
      </c>
      <c r="P192" s="164">
        <f t="shared" si="51"/>
        <v>0</v>
      </c>
      <c r="Q192" s="164">
        <f t="shared" si="51"/>
        <v>0</v>
      </c>
    </row>
    <row r="193" spans="1:17" ht="12" customHeight="1" x14ac:dyDescent="0.25">
      <c r="A193" s="163" t="s">
        <v>142</v>
      </c>
      <c r="B193" s="162">
        <f t="shared" ref="B193:Q193" si="52">IF(B121=0,0,B121/0.086*1000000/B$13)</f>
        <v>918.43564405839891</v>
      </c>
      <c r="C193" s="162">
        <f t="shared" si="52"/>
        <v>976.45781411351845</v>
      </c>
      <c r="D193" s="162">
        <f t="shared" si="52"/>
        <v>928.11558921544395</v>
      </c>
      <c r="E193" s="162">
        <f t="shared" si="52"/>
        <v>1107.0675113198527</v>
      </c>
      <c r="F193" s="162">
        <f t="shared" si="52"/>
        <v>1135.9607174296018</v>
      </c>
      <c r="G193" s="162">
        <f t="shared" si="52"/>
        <v>1143.5021089191453</v>
      </c>
      <c r="H193" s="162">
        <f t="shared" si="52"/>
        <v>1435.6747868824643</v>
      </c>
      <c r="I193" s="162">
        <f t="shared" si="52"/>
        <v>1350.8835909580725</v>
      </c>
      <c r="J193" s="162">
        <f t="shared" si="52"/>
        <v>1477.6368323039103</v>
      </c>
      <c r="K193" s="162">
        <f t="shared" si="52"/>
        <v>1440.7652744655445</v>
      </c>
      <c r="L193" s="162">
        <f t="shared" si="52"/>
        <v>1267.6022005643044</v>
      </c>
      <c r="M193" s="162">
        <f t="shared" si="52"/>
        <v>1589.2456115065668</v>
      </c>
      <c r="N193" s="162">
        <f t="shared" si="52"/>
        <v>1615.8643425569171</v>
      </c>
      <c r="O193" s="162">
        <f t="shared" si="52"/>
        <v>1255.7913938284169</v>
      </c>
      <c r="P193" s="162">
        <f t="shared" si="52"/>
        <v>1412.7187425823101</v>
      </c>
      <c r="Q193" s="162">
        <f t="shared" si="52"/>
        <v>1337.9856682656246</v>
      </c>
    </row>
    <row r="194" spans="1:17" ht="12" customHeight="1" x14ac:dyDescent="0.25">
      <c r="A194" s="161" t="s">
        <v>141</v>
      </c>
      <c r="B194" s="160">
        <f t="shared" ref="B194:Q196" si="53">IF(B122=0,0,B122/0.086*1000000/B$14)</f>
        <v>0</v>
      </c>
      <c r="C194" s="160">
        <f t="shared" si="53"/>
        <v>0</v>
      </c>
      <c r="D194" s="160">
        <f t="shared" si="53"/>
        <v>0</v>
      </c>
      <c r="E194" s="160">
        <f t="shared" si="53"/>
        <v>0</v>
      </c>
      <c r="F194" s="160">
        <f t="shared" si="53"/>
        <v>0</v>
      </c>
      <c r="G194" s="160">
        <f t="shared" si="53"/>
        <v>0</v>
      </c>
      <c r="H194" s="160">
        <f t="shared" si="53"/>
        <v>0</v>
      </c>
      <c r="I194" s="160">
        <f t="shared" si="53"/>
        <v>0</v>
      </c>
      <c r="J194" s="160">
        <f t="shared" si="53"/>
        <v>0</v>
      </c>
      <c r="K194" s="160">
        <f t="shared" si="53"/>
        <v>0</v>
      </c>
      <c r="L194" s="160">
        <f t="shared" si="53"/>
        <v>0</v>
      </c>
      <c r="M194" s="160">
        <f t="shared" si="53"/>
        <v>0</v>
      </c>
      <c r="N194" s="160">
        <f t="shared" si="53"/>
        <v>0</v>
      </c>
      <c r="O194" s="160">
        <f t="shared" si="53"/>
        <v>0</v>
      </c>
      <c r="P194" s="160">
        <f t="shared" si="53"/>
        <v>0</v>
      </c>
      <c r="Q194" s="160">
        <f t="shared" si="53"/>
        <v>0</v>
      </c>
    </row>
    <row r="195" spans="1:17" ht="12" customHeight="1" x14ac:dyDescent="0.25">
      <c r="A195" s="148" t="s">
        <v>60</v>
      </c>
      <c r="B195" s="156">
        <f t="shared" si="53"/>
        <v>0</v>
      </c>
      <c r="C195" s="156">
        <f t="shared" si="53"/>
        <v>0</v>
      </c>
      <c r="D195" s="156">
        <f t="shared" si="53"/>
        <v>0</v>
      </c>
      <c r="E195" s="156">
        <f t="shared" si="53"/>
        <v>0</v>
      </c>
      <c r="F195" s="156">
        <f t="shared" si="53"/>
        <v>0</v>
      </c>
      <c r="G195" s="156">
        <f t="shared" si="53"/>
        <v>0</v>
      </c>
      <c r="H195" s="156">
        <f t="shared" si="53"/>
        <v>0</v>
      </c>
      <c r="I195" s="156">
        <f t="shared" si="53"/>
        <v>0</v>
      </c>
      <c r="J195" s="156">
        <f t="shared" si="53"/>
        <v>0</v>
      </c>
      <c r="K195" s="156">
        <f t="shared" si="53"/>
        <v>0</v>
      </c>
      <c r="L195" s="156">
        <f t="shared" si="53"/>
        <v>0</v>
      </c>
      <c r="M195" s="156">
        <f t="shared" si="53"/>
        <v>0</v>
      </c>
      <c r="N195" s="156">
        <f t="shared" si="53"/>
        <v>0</v>
      </c>
      <c r="O195" s="156">
        <f t="shared" si="53"/>
        <v>0</v>
      </c>
      <c r="P195" s="156">
        <f t="shared" si="53"/>
        <v>0</v>
      </c>
      <c r="Q195" s="156">
        <f t="shared" si="53"/>
        <v>0</v>
      </c>
    </row>
    <row r="196" spans="1:17" ht="12" customHeight="1" x14ac:dyDescent="0.25">
      <c r="A196" s="159" t="s">
        <v>59</v>
      </c>
      <c r="B196" s="57">
        <f t="shared" si="53"/>
        <v>0</v>
      </c>
      <c r="C196" s="57">
        <f t="shared" si="53"/>
        <v>0</v>
      </c>
      <c r="D196" s="57">
        <f t="shared" si="53"/>
        <v>0</v>
      </c>
      <c r="E196" s="57">
        <f t="shared" si="53"/>
        <v>0</v>
      </c>
      <c r="F196" s="57">
        <f t="shared" si="53"/>
        <v>0</v>
      </c>
      <c r="G196" s="57">
        <f t="shared" si="53"/>
        <v>0</v>
      </c>
      <c r="H196" s="57">
        <f t="shared" si="53"/>
        <v>0</v>
      </c>
      <c r="I196" s="57">
        <f t="shared" si="53"/>
        <v>0</v>
      </c>
      <c r="J196" s="57">
        <f t="shared" si="53"/>
        <v>0</v>
      </c>
      <c r="K196" s="57">
        <f t="shared" si="53"/>
        <v>0</v>
      </c>
      <c r="L196" s="57">
        <f t="shared" si="53"/>
        <v>0</v>
      </c>
      <c r="M196" s="57">
        <f t="shared" si="53"/>
        <v>0</v>
      </c>
      <c r="N196" s="57">
        <f t="shared" si="53"/>
        <v>0</v>
      </c>
      <c r="O196" s="57">
        <f t="shared" si="53"/>
        <v>0</v>
      </c>
      <c r="P196" s="57">
        <f t="shared" si="53"/>
        <v>0</v>
      </c>
      <c r="Q196" s="57">
        <f t="shared" si="53"/>
        <v>0</v>
      </c>
    </row>
    <row r="197" spans="1:17" ht="12" customHeight="1" x14ac:dyDescent="0.25">
      <c r="A197" s="158" t="s">
        <v>62</v>
      </c>
      <c r="B197" s="157">
        <f t="shared" ref="B197:Q197" si="54">IF(B125=0,0,B125/0.086*1000000/B$5)</f>
        <v>472.36026973561627</v>
      </c>
      <c r="C197" s="157">
        <f t="shared" si="54"/>
        <v>486.7989340009031</v>
      </c>
      <c r="D197" s="157">
        <f t="shared" si="54"/>
        <v>486.7549201985463</v>
      </c>
      <c r="E197" s="157">
        <f t="shared" si="54"/>
        <v>509.14683011111543</v>
      </c>
      <c r="F197" s="157">
        <f t="shared" si="54"/>
        <v>541.58949858274752</v>
      </c>
      <c r="G197" s="157">
        <f t="shared" si="54"/>
        <v>552.13849155301318</v>
      </c>
      <c r="H197" s="157">
        <f t="shared" si="54"/>
        <v>622.85658199807267</v>
      </c>
      <c r="I197" s="157">
        <f t="shared" si="54"/>
        <v>631.26078489370866</v>
      </c>
      <c r="J197" s="157">
        <f t="shared" si="54"/>
        <v>696.42861094912541</v>
      </c>
      <c r="K197" s="157">
        <f t="shared" si="54"/>
        <v>681.6886760908144</v>
      </c>
      <c r="L197" s="157">
        <f t="shared" si="54"/>
        <v>646.70529207946231</v>
      </c>
      <c r="M197" s="157">
        <f t="shared" si="54"/>
        <v>672.68589239845221</v>
      </c>
      <c r="N197" s="157">
        <f t="shared" si="54"/>
        <v>691.29473873651955</v>
      </c>
      <c r="O197" s="157">
        <f t="shared" si="54"/>
        <v>669.80643539919345</v>
      </c>
      <c r="P197" s="157">
        <f t="shared" si="54"/>
        <v>695.98874628559213</v>
      </c>
      <c r="Q197" s="157">
        <f t="shared" si="54"/>
        <v>699.82793493226393</v>
      </c>
    </row>
    <row r="198" spans="1:17" ht="12" customHeight="1" x14ac:dyDescent="0.25">
      <c r="A198" s="23" t="s">
        <v>57</v>
      </c>
      <c r="B198" s="156">
        <f t="shared" ref="B198:Q198" si="55">IF(B126=0,0,B126/0.086*1000000/B$16)</f>
        <v>464.43205838086692</v>
      </c>
      <c r="C198" s="156">
        <f t="shared" si="55"/>
        <v>478.43096329462639</v>
      </c>
      <c r="D198" s="156">
        <f t="shared" si="55"/>
        <v>480.64808701719829</v>
      </c>
      <c r="E198" s="156">
        <f t="shared" si="55"/>
        <v>497.05958978565957</v>
      </c>
      <c r="F198" s="156">
        <f t="shared" si="55"/>
        <v>511.32426578857536</v>
      </c>
      <c r="G198" s="156">
        <f t="shared" si="55"/>
        <v>521.28781142259163</v>
      </c>
      <c r="H198" s="156">
        <f t="shared" si="55"/>
        <v>561.22183733910356</v>
      </c>
      <c r="I198" s="156">
        <f t="shared" si="55"/>
        <v>580.24850297857279</v>
      </c>
      <c r="J198" s="156">
        <f t="shared" si="55"/>
        <v>612.66479074386564</v>
      </c>
      <c r="K198" s="156">
        <f t="shared" si="55"/>
        <v>618.57307475298194</v>
      </c>
      <c r="L198" s="156">
        <f t="shared" si="55"/>
        <v>631.63362150181945</v>
      </c>
      <c r="M198" s="156">
        <f t="shared" si="55"/>
        <v>645.74121429385821</v>
      </c>
      <c r="N198" s="156">
        <f t="shared" si="55"/>
        <v>658.30919853038074</v>
      </c>
      <c r="O198" s="156">
        <f t="shared" si="55"/>
        <v>647.26751383789633</v>
      </c>
      <c r="P198" s="156">
        <f t="shared" si="55"/>
        <v>653.50980774370453</v>
      </c>
      <c r="Q198" s="156">
        <f t="shared" si="55"/>
        <v>658.48542832676867</v>
      </c>
    </row>
    <row r="199" spans="1:17" ht="12" customHeight="1" x14ac:dyDescent="0.25">
      <c r="A199" s="29" t="s">
        <v>140</v>
      </c>
      <c r="B199" s="57">
        <f t="shared" ref="B199:Q199" si="56">IF(B127=0,0,B127/0.086*1000000/B$17)</f>
        <v>481.96537482234925</v>
      </c>
      <c r="C199" s="57">
        <f t="shared" si="56"/>
        <v>496.43677570913468</v>
      </c>
      <c r="D199" s="57">
        <f t="shared" si="56"/>
        <v>493.62200866092837</v>
      </c>
      <c r="E199" s="57">
        <f t="shared" si="56"/>
        <v>521.64278113010596</v>
      </c>
      <c r="F199" s="57">
        <f t="shared" si="56"/>
        <v>566.15564515870381</v>
      </c>
      <c r="G199" s="57">
        <f t="shared" si="56"/>
        <v>576.29277788597358</v>
      </c>
      <c r="H199" s="57">
        <f t="shared" si="56"/>
        <v>659.20884340117379</v>
      </c>
      <c r="I199" s="57">
        <f t="shared" si="56"/>
        <v>648.44991403434346</v>
      </c>
      <c r="J199" s="57">
        <f t="shared" si="56"/>
        <v>721.50440425898023</v>
      </c>
      <c r="K199" s="57">
        <f t="shared" si="56"/>
        <v>700.99692440097715</v>
      </c>
      <c r="L199" s="57">
        <f t="shared" si="56"/>
        <v>651.82915175644814</v>
      </c>
      <c r="M199" s="57">
        <f t="shared" si="56"/>
        <v>683.5285467954925</v>
      </c>
      <c r="N199" s="57">
        <f t="shared" si="56"/>
        <v>705.31557615783072</v>
      </c>
      <c r="O199" s="57">
        <f t="shared" si="56"/>
        <v>677.25476165987175</v>
      </c>
      <c r="P199" s="57">
        <f t="shared" si="56"/>
        <v>708.35610756278561</v>
      </c>
      <c r="Q199" s="57">
        <f t="shared" si="56"/>
        <v>710.12121456639045</v>
      </c>
    </row>
    <row r="201" spans="1:17" ht="12" customHeight="1" x14ac:dyDescent="0.25">
      <c r="A201" s="152" t="s">
        <v>197</v>
      </c>
      <c r="B201" s="168">
        <f t="shared" ref="B201:Q201" si="57">SUM(B202,B204,B206,B215)</f>
        <v>331.10448739254696</v>
      </c>
      <c r="C201" s="168">
        <f t="shared" si="57"/>
        <v>317.60391827512228</v>
      </c>
      <c r="D201" s="168">
        <f t="shared" si="57"/>
        <v>294.55259330854403</v>
      </c>
      <c r="E201" s="168">
        <f t="shared" si="57"/>
        <v>267.93619734442706</v>
      </c>
      <c r="F201" s="168">
        <f t="shared" si="57"/>
        <v>238.70741019365732</v>
      </c>
      <c r="G201" s="168">
        <f t="shared" si="57"/>
        <v>222.3044942873002</v>
      </c>
      <c r="H201" s="168">
        <f t="shared" si="57"/>
        <v>194.18069753584774</v>
      </c>
      <c r="I201" s="168">
        <f t="shared" si="57"/>
        <v>152.24772762898124</v>
      </c>
      <c r="J201" s="168">
        <f t="shared" si="57"/>
        <v>144.45771311725346</v>
      </c>
      <c r="K201" s="168">
        <f t="shared" si="57"/>
        <v>122.95422836911087</v>
      </c>
      <c r="L201" s="168">
        <f t="shared" si="57"/>
        <v>119.69492152707525</v>
      </c>
      <c r="M201" s="168">
        <f t="shared" si="57"/>
        <v>116.11291420640134</v>
      </c>
      <c r="N201" s="168">
        <f t="shared" si="57"/>
        <v>113.70110456212831</v>
      </c>
      <c r="O201" s="168">
        <f t="shared" si="57"/>
        <v>88.57532049919584</v>
      </c>
      <c r="P201" s="168">
        <f t="shared" si="57"/>
        <v>79.788428037211474</v>
      </c>
      <c r="Q201" s="168">
        <f t="shared" si="57"/>
        <v>70.833295862027342</v>
      </c>
    </row>
    <row r="202" spans="1:17" ht="12" customHeight="1" x14ac:dyDescent="0.25">
      <c r="A202" s="158" t="s">
        <v>65</v>
      </c>
      <c r="B202" s="157">
        <f t="shared" ref="B202:Q202" si="58">B203</f>
        <v>0</v>
      </c>
      <c r="C202" s="157">
        <f t="shared" si="58"/>
        <v>0</v>
      </c>
      <c r="D202" s="157">
        <f t="shared" si="58"/>
        <v>0</v>
      </c>
      <c r="E202" s="157">
        <f t="shared" si="58"/>
        <v>0</v>
      </c>
      <c r="F202" s="157">
        <f t="shared" si="58"/>
        <v>0</v>
      </c>
      <c r="G202" s="157">
        <f t="shared" si="58"/>
        <v>0</v>
      </c>
      <c r="H202" s="157">
        <f t="shared" si="58"/>
        <v>0</v>
      </c>
      <c r="I202" s="157">
        <f t="shared" si="58"/>
        <v>0</v>
      </c>
      <c r="J202" s="157">
        <f t="shared" si="58"/>
        <v>0</v>
      </c>
      <c r="K202" s="157">
        <f t="shared" si="58"/>
        <v>0</v>
      </c>
      <c r="L202" s="157">
        <f t="shared" si="58"/>
        <v>0</v>
      </c>
      <c r="M202" s="157">
        <f t="shared" si="58"/>
        <v>0</v>
      </c>
      <c r="N202" s="157">
        <f t="shared" si="58"/>
        <v>0</v>
      </c>
      <c r="O202" s="157">
        <f t="shared" si="58"/>
        <v>0</v>
      </c>
      <c r="P202" s="157">
        <f t="shared" si="58"/>
        <v>0</v>
      </c>
      <c r="Q202" s="157">
        <f t="shared" si="58"/>
        <v>0</v>
      </c>
    </row>
    <row r="203" spans="1:17" ht="12" customHeight="1" x14ac:dyDescent="0.25">
      <c r="A203" s="23" t="s">
        <v>60</v>
      </c>
      <c r="B203" s="57">
        <f t="shared" ref="B203:Q203" si="59">IF(B149=0,0,B149*1000000/B$7)</f>
        <v>0</v>
      </c>
      <c r="C203" s="57">
        <f t="shared" si="59"/>
        <v>0</v>
      </c>
      <c r="D203" s="57">
        <f t="shared" si="59"/>
        <v>0</v>
      </c>
      <c r="E203" s="57">
        <f t="shared" si="59"/>
        <v>0</v>
      </c>
      <c r="F203" s="57">
        <f t="shared" si="59"/>
        <v>0</v>
      </c>
      <c r="G203" s="57">
        <f t="shared" si="59"/>
        <v>0</v>
      </c>
      <c r="H203" s="57">
        <f t="shared" si="59"/>
        <v>0</v>
      </c>
      <c r="I203" s="57">
        <f t="shared" si="59"/>
        <v>0</v>
      </c>
      <c r="J203" s="57">
        <f t="shared" si="59"/>
        <v>0</v>
      </c>
      <c r="K203" s="57">
        <f t="shared" si="59"/>
        <v>0</v>
      </c>
      <c r="L203" s="57">
        <f t="shared" si="59"/>
        <v>0</v>
      </c>
      <c r="M203" s="57">
        <f t="shared" si="59"/>
        <v>0</v>
      </c>
      <c r="N203" s="57">
        <f t="shared" si="59"/>
        <v>0</v>
      </c>
      <c r="O203" s="57">
        <f t="shared" si="59"/>
        <v>0</v>
      </c>
      <c r="P203" s="57">
        <f t="shared" si="59"/>
        <v>0</v>
      </c>
      <c r="Q203" s="57">
        <f t="shared" si="59"/>
        <v>0</v>
      </c>
    </row>
    <row r="204" spans="1:17" ht="12" customHeight="1" x14ac:dyDescent="0.25">
      <c r="A204" s="158" t="s">
        <v>112</v>
      </c>
      <c r="B204" s="157">
        <f t="shared" ref="B204:Q204" si="60">B205</f>
        <v>0</v>
      </c>
      <c r="C204" s="157">
        <f t="shared" si="60"/>
        <v>0</v>
      </c>
      <c r="D204" s="157">
        <f t="shared" si="60"/>
        <v>0</v>
      </c>
      <c r="E204" s="157">
        <f t="shared" si="60"/>
        <v>0</v>
      </c>
      <c r="F204" s="157">
        <f t="shared" si="60"/>
        <v>0</v>
      </c>
      <c r="G204" s="157">
        <f t="shared" si="60"/>
        <v>0</v>
      </c>
      <c r="H204" s="157">
        <f t="shared" si="60"/>
        <v>0</v>
      </c>
      <c r="I204" s="157">
        <f t="shared" si="60"/>
        <v>0</v>
      </c>
      <c r="J204" s="157">
        <f t="shared" si="60"/>
        <v>0</v>
      </c>
      <c r="K204" s="157">
        <f t="shared" si="60"/>
        <v>0</v>
      </c>
      <c r="L204" s="157">
        <f t="shared" si="60"/>
        <v>0</v>
      </c>
      <c r="M204" s="157">
        <f t="shared" si="60"/>
        <v>0</v>
      </c>
      <c r="N204" s="157">
        <f t="shared" si="60"/>
        <v>0</v>
      </c>
      <c r="O204" s="157">
        <f t="shared" si="60"/>
        <v>0</v>
      </c>
      <c r="P204" s="157">
        <f t="shared" si="60"/>
        <v>0</v>
      </c>
      <c r="Q204" s="157">
        <f t="shared" si="60"/>
        <v>0</v>
      </c>
    </row>
    <row r="205" spans="1:17" ht="12" customHeight="1" x14ac:dyDescent="0.25">
      <c r="A205" s="23" t="s">
        <v>60</v>
      </c>
      <c r="B205" s="156">
        <f t="shared" ref="B205:Q205" si="61">IF(B151=0,0,B151*1000000/B$5)</f>
        <v>0</v>
      </c>
      <c r="C205" s="156">
        <f t="shared" si="61"/>
        <v>0</v>
      </c>
      <c r="D205" s="156">
        <f t="shared" si="61"/>
        <v>0</v>
      </c>
      <c r="E205" s="156">
        <f t="shared" si="61"/>
        <v>0</v>
      </c>
      <c r="F205" s="156">
        <f t="shared" si="61"/>
        <v>0</v>
      </c>
      <c r="G205" s="156">
        <f t="shared" si="61"/>
        <v>0</v>
      </c>
      <c r="H205" s="156">
        <f t="shared" si="61"/>
        <v>0</v>
      </c>
      <c r="I205" s="156">
        <f t="shared" si="61"/>
        <v>0</v>
      </c>
      <c r="J205" s="156">
        <f t="shared" si="61"/>
        <v>0</v>
      </c>
      <c r="K205" s="156">
        <f t="shared" si="61"/>
        <v>0</v>
      </c>
      <c r="L205" s="156">
        <f t="shared" si="61"/>
        <v>0</v>
      </c>
      <c r="M205" s="156">
        <f t="shared" si="61"/>
        <v>0</v>
      </c>
      <c r="N205" s="156">
        <f t="shared" si="61"/>
        <v>0</v>
      </c>
      <c r="O205" s="156">
        <f t="shared" si="61"/>
        <v>0</v>
      </c>
      <c r="P205" s="156">
        <f t="shared" si="61"/>
        <v>0</v>
      </c>
      <c r="Q205" s="156">
        <f t="shared" si="61"/>
        <v>0</v>
      </c>
    </row>
    <row r="206" spans="1:17" ht="12" customHeight="1" x14ac:dyDescent="0.25">
      <c r="A206" s="158" t="s">
        <v>63</v>
      </c>
      <c r="B206" s="157">
        <f t="shared" ref="B206:Q206" si="62">IF(B152=0,0,B152*1000000/B$5)</f>
        <v>183.0628122563356</v>
      </c>
      <c r="C206" s="157">
        <f t="shared" si="62"/>
        <v>171.03420695091754</v>
      </c>
      <c r="D206" s="157">
        <f t="shared" si="62"/>
        <v>152.00697492529082</v>
      </c>
      <c r="E206" s="157">
        <f t="shared" si="62"/>
        <v>128.74437152751065</v>
      </c>
      <c r="F206" s="157">
        <f t="shared" si="62"/>
        <v>113.89316586384888</v>
      </c>
      <c r="G206" s="157">
        <f t="shared" si="62"/>
        <v>100.15488068106673</v>
      </c>
      <c r="H206" s="157">
        <f t="shared" si="62"/>
        <v>84.650060843439462</v>
      </c>
      <c r="I206" s="157">
        <f t="shared" si="62"/>
        <v>78.262692076037467</v>
      </c>
      <c r="J206" s="157">
        <f t="shared" si="62"/>
        <v>73.084649505302551</v>
      </c>
      <c r="K206" s="157">
        <f t="shared" si="62"/>
        <v>50.138058965936189</v>
      </c>
      <c r="L206" s="157">
        <f t="shared" si="62"/>
        <v>40.236774935875168</v>
      </c>
      <c r="M206" s="157">
        <f t="shared" si="62"/>
        <v>25.179933831298833</v>
      </c>
      <c r="N206" s="157">
        <f t="shared" si="62"/>
        <v>17.778823748936105</v>
      </c>
      <c r="O206" s="157">
        <f t="shared" si="62"/>
        <v>10.484013050895349</v>
      </c>
      <c r="P206" s="157">
        <f t="shared" si="62"/>
        <v>8.4110660315589314</v>
      </c>
      <c r="Q206" s="157">
        <f t="shared" si="62"/>
        <v>7.4238752651668811</v>
      </c>
    </row>
    <row r="207" spans="1:17" ht="12" customHeight="1" x14ac:dyDescent="0.25">
      <c r="A207" s="167" t="s">
        <v>144</v>
      </c>
      <c r="B207" s="132">
        <f t="shared" ref="B207:Q207" si="63">IF(B153=0,0,B153*1000000/B$11)</f>
        <v>422.85937663270653</v>
      </c>
      <c r="C207" s="132">
        <f t="shared" si="63"/>
        <v>434.96516590055677</v>
      </c>
      <c r="D207" s="132">
        <f t="shared" si="63"/>
        <v>437.89165253707631</v>
      </c>
      <c r="E207" s="132">
        <f t="shared" si="63"/>
        <v>455.01819229744774</v>
      </c>
      <c r="F207" s="132">
        <f t="shared" si="63"/>
        <v>460.06844631844211</v>
      </c>
      <c r="G207" s="132">
        <f t="shared" si="63"/>
        <v>463.1002496127204</v>
      </c>
      <c r="H207" s="132">
        <f t="shared" si="63"/>
        <v>479.45685587047785</v>
      </c>
      <c r="I207" s="132">
        <f t="shared" si="63"/>
        <v>480.77581356365772</v>
      </c>
      <c r="J207" s="132">
        <f t="shared" si="63"/>
        <v>490.61578241950821</v>
      </c>
      <c r="K207" s="132">
        <f t="shared" si="63"/>
        <v>502.04204162461178</v>
      </c>
      <c r="L207" s="132">
        <f t="shared" si="63"/>
        <v>507.49430736581598</v>
      </c>
      <c r="M207" s="132">
        <f t="shared" si="63"/>
        <v>509.69245056688447</v>
      </c>
      <c r="N207" s="132">
        <f t="shared" si="63"/>
        <v>512.60673446932526</v>
      </c>
      <c r="O207" s="132">
        <f t="shared" si="63"/>
        <v>486.30843394653141</v>
      </c>
      <c r="P207" s="132">
        <f t="shared" si="63"/>
        <v>484.21455760430837</v>
      </c>
      <c r="Q207" s="132">
        <f t="shared" si="63"/>
        <v>477.0203773323895</v>
      </c>
    </row>
    <row r="208" spans="1:17" ht="12" customHeight="1" x14ac:dyDescent="0.25">
      <c r="A208" s="167" t="s">
        <v>143</v>
      </c>
      <c r="B208" s="132">
        <f t="shared" ref="B208:Q208" si="64">IF(B154=0,0,B154*1000000/B$12)</f>
        <v>0</v>
      </c>
      <c r="C208" s="132">
        <f t="shared" si="64"/>
        <v>0</v>
      </c>
      <c r="D208" s="132">
        <f t="shared" si="64"/>
        <v>0</v>
      </c>
      <c r="E208" s="132">
        <f t="shared" si="64"/>
        <v>0</v>
      </c>
      <c r="F208" s="132">
        <f t="shared" si="64"/>
        <v>0</v>
      </c>
      <c r="G208" s="132">
        <f t="shared" si="64"/>
        <v>0</v>
      </c>
      <c r="H208" s="132">
        <f t="shared" si="64"/>
        <v>0</v>
      </c>
      <c r="I208" s="132">
        <f t="shared" si="64"/>
        <v>0</v>
      </c>
      <c r="J208" s="132">
        <f t="shared" si="64"/>
        <v>0</v>
      </c>
      <c r="K208" s="132">
        <f t="shared" si="64"/>
        <v>0</v>
      </c>
      <c r="L208" s="132">
        <f t="shared" si="64"/>
        <v>0</v>
      </c>
      <c r="M208" s="132">
        <f t="shared" si="64"/>
        <v>0</v>
      </c>
      <c r="N208" s="132">
        <f t="shared" si="64"/>
        <v>0</v>
      </c>
      <c r="O208" s="132">
        <f t="shared" si="64"/>
        <v>0</v>
      </c>
      <c r="P208" s="132">
        <f t="shared" si="64"/>
        <v>0</v>
      </c>
      <c r="Q208" s="132">
        <f t="shared" si="64"/>
        <v>0</v>
      </c>
    </row>
    <row r="209" spans="1:17" ht="12" customHeight="1" x14ac:dyDescent="0.25">
      <c r="A209" s="166" t="s">
        <v>57</v>
      </c>
      <c r="B209" s="165">
        <f t="shared" ref="B209:Q209" si="65">IF(B155=0,0,B155*1000000/B$12)</f>
        <v>0</v>
      </c>
      <c r="C209" s="165">
        <f t="shared" si="65"/>
        <v>0</v>
      </c>
      <c r="D209" s="165">
        <f t="shared" si="65"/>
        <v>0</v>
      </c>
      <c r="E209" s="165">
        <f t="shared" si="65"/>
        <v>0</v>
      </c>
      <c r="F209" s="165">
        <f t="shared" si="65"/>
        <v>0</v>
      </c>
      <c r="G209" s="165">
        <f t="shared" si="65"/>
        <v>0</v>
      </c>
      <c r="H209" s="165">
        <f t="shared" si="65"/>
        <v>0</v>
      </c>
      <c r="I209" s="165">
        <f t="shared" si="65"/>
        <v>0</v>
      </c>
      <c r="J209" s="165">
        <f t="shared" si="65"/>
        <v>0</v>
      </c>
      <c r="K209" s="165">
        <f t="shared" si="65"/>
        <v>0</v>
      </c>
      <c r="L209" s="165">
        <f t="shared" si="65"/>
        <v>0</v>
      </c>
      <c r="M209" s="165">
        <f t="shared" si="65"/>
        <v>0</v>
      </c>
      <c r="N209" s="165">
        <f t="shared" si="65"/>
        <v>0</v>
      </c>
      <c r="O209" s="165">
        <f t="shared" si="65"/>
        <v>0</v>
      </c>
      <c r="P209" s="165">
        <f t="shared" si="65"/>
        <v>0</v>
      </c>
      <c r="Q209" s="165">
        <f t="shared" si="65"/>
        <v>0</v>
      </c>
    </row>
    <row r="210" spans="1:17" ht="12" customHeight="1" x14ac:dyDescent="0.25">
      <c r="A210" s="147" t="s">
        <v>59</v>
      </c>
      <c r="B210" s="164">
        <f t="shared" ref="B210:Q210" si="66">IF(B156=0,0,B156*1000000/B$12)</f>
        <v>0</v>
      </c>
      <c r="C210" s="164">
        <f t="shared" si="66"/>
        <v>0</v>
      </c>
      <c r="D210" s="164">
        <f t="shared" si="66"/>
        <v>0</v>
      </c>
      <c r="E210" s="164">
        <f t="shared" si="66"/>
        <v>0</v>
      </c>
      <c r="F210" s="164">
        <f t="shared" si="66"/>
        <v>0</v>
      </c>
      <c r="G210" s="164">
        <f t="shared" si="66"/>
        <v>0</v>
      </c>
      <c r="H210" s="164">
        <f t="shared" si="66"/>
        <v>0</v>
      </c>
      <c r="I210" s="164">
        <f t="shared" si="66"/>
        <v>0</v>
      </c>
      <c r="J210" s="164">
        <f t="shared" si="66"/>
        <v>0</v>
      </c>
      <c r="K210" s="164">
        <f t="shared" si="66"/>
        <v>0</v>
      </c>
      <c r="L210" s="164">
        <f t="shared" si="66"/>
        <v>0</v>
      </c>
      <c r="M210" s="164">
        <f t="shared" si="66"/>
        <v>0</v>
      </c>
      <c r="N210" s="164">
        <f t="shared" si="66"/>
        <v>0</v>
      </c>
      <c r="O210" s="164">
        <f t="shared" si="66"/>
        <v>0</v>
      </c>
      <c r="P210" s="164">
        <f t="shared" si="66"/>
        <v>0</v>
      </c>
      <c r="Q210" s="164">
        <f t="shared" si="66"/>
        <v>0</v>
      </c>
    </row>
    <row r="211" spans="1:17" ht="12" customHeight="1" x14ac:dyDescent="0.25">
      <c r="A211" s="163" t="s">
        <v>142</v>
      </c>
      <c r="B211" s="162">
        <f t="shared" ref="B211:Q211" si="67">IF(B157=0,0,B157*1000000/B$13)</f>
        <v>0</v>
      </c>
      <c r="C211" s="162">
        <f t="shared" si="67"/>
        <v>0</v>
      </c>
      <c r="D211" s="162">
        <f t="shared" si="67"/>
        <v>0</v>
      </c>
      <c r="E211" s="162">
        <f t="shared" si="67"/>
        <v>0</v>
      </c>
      <c r="F211" s="162">
        <f t="shared" si="67"/>
        <v>0</v>
      </c>
      <c r="G211" s="162">
        <f t="shared" si="67"/>
        <v>0</v>
      </c>
      <c r="H211" s="162">
        <f t="shared" si="67"/>
        <v>0</v>
      </c>
      <c r="I211" s="162">
        <f t="shared" si="67"/>
        <v>0</v>
      </c>
      <c r="J211" s="162">
        <f t="shared" si="67"/>
        <v>0</v>
      </c>
      <c r="K211" s="162">
        <f t="shared" si="67"/>
        <v>0</v>
      </c>
      <c r="L211" s="162">
        <f t="shared" si="67"/>
        <v>0</v>
      </c>
      <c r="M211" s="162">
        <f t="shared" si="67"/>
        <v>0</v>
      </c>
      <c r="N211" s="162">
        <f t="shared" si="67"/>
        <v>0</v>
      </c>
      <c r="O211" s="162">
        <f t="shared" si="67"/>
        <v>0</v>
      </c>
      <c r="P211" s="162">
        <f t="shared" si="67"/>
        <v>0</v>
      </c>
      <c r="Q211" s="162">
        <f t="shared" si="67"/>
        <v>0</v>
      </c>
    </row>
    <row r="212" spans="1:17" ht="12" customHeight="1" x14ac:dyDescent="0.25">
      <c r="A212" s="161" t="s">
        <v>141</v>
      </c>
      <c r="B212" s="160">
        <f t="shared" ref="B212:Q212" si="68">IF(B158=0,0,B158*1000000/B$14)</f>
        <v>0</v>
      </c>
      <c r="C212" s="160">
        <f t="shared" si="68"/>
        <v>0</v>
      </c>
      <c r="D212" s="160">
        <f t="shared" si="68"/>
        <v>0</v>
      </c>
      <c r="E212" s="160">
        <f t="shared" si="68"/>
        <v>0</v>
      </c>
      <c r="F212" s="160">
        <f t="shared" si="68"/>
        <v>0</v>
      </c>
      <c r="G212" s="160">
        <f t="shared" si="68"/>
        <v>0</v>
      </c>
      <c r="H212" s="160">
        <f t="shared" si="68"/>
        <v>0</v>
      </c>
      <c r="I212" s="160">
        <f t="shared" si="68"/>
        <v>0</v>
      </c>
      <c r="J212" s="160">
        <f t="shared" si="68"/>
        <v>0</v>
      </c>
      <c r="K212" s="160">
        <f t="shared" si="68"/>
        <v>0</v>
      </c>
      <c r="L212" s="160">
        <f t="shared" si="68"/>
        <v>0</v>
      </c>
      <c r="M212" s="160">
        <f t="shared" si="68"/>
        <v>0</v>
      </c>
      <c r="N212" s="160">
        <f t="shared" si="68"/>
        <v>0</v>
      </c>
      <c r="O212" s="160">
        <f t="shared" si="68"/>
        <v>0</v>
      </c>
      <c r="P212" s="160">
        <f t="shared" si="68"/>
        <v>0</v>
      </c>
      <c r="Q212" s="160">
        <f t="shared" si="68"/>
        <v>0</v>
      </c>
    </row>
    <row r="213" spans="1:17" ht="12" customHeight="1" x14ac:dyDescent="0.25">
      <c r="A213" s="148" t="s">
        <v>60</v>
      </c>
      <c r="B213" s="156">
        <f t="shared" ref="B213:Q213" si="69">IF(B159=0,0,B159*1000000/B$14)</f>
        <v>0</v>
      </c>
      <c r="C213" s="156">
        <f t="shared" si="69"/>
        <v>0</v>
      </c>
      <c r="D213" s="156">
        <f t="shared" si="69"/>
        <v>0</v>
      </c>
      <c r="E213" s="156">
        <f t="shared" si="69"/>
        <v>0</v>
      </c>
      <c r="F213" s="156">
        <f t="shared" si="69"/>
        <v>0</v>
      </c>
      <c r="G213" s="156">
        <f t="shared" si="69"/>
        <v>0</v>
      </c>
      <c r="H213" s="156">
        <f t="shared" si="69"/>
        <v>0</v>
      </c>
      <c r="I213" s="156">
        <f t="shared" si="69"/>
        <v>0</v>
      </c>
      <c r="J213" s="156">
        <f t="shared" si="69"/>
        <v>0</v>
      </c>
      <c r="K213" s="156">
        <f t="shared" si="69"/>
        <v>0</v>
      </c>
      <c r="L213" s="156">
        <f t="shared" si="69"/>
        <v>0</v>
      </c>
      <c r="M213" s="156">
        <f t="shared" si="69"/>
        <v>0</v>
      </c>
      <c r="N213" s="156">
        <f t="shared" si="69"/>
        <v>0</v>
      </c>
      <c r="O213" s="156">
        <f t="shared" si="69"/>
        <v>0</v>
      </c>
      <c r="P213" s="156">
        <f t="shared" si="69"/>
        <v>0</v>
      </c>
      <c r="Q213" s="156">
        <f t="shared" si="69"/>
        <v>0</v>
      </c>
    </row>
    <row r="214" spans="1:17" ht="12" customHeight="1" x14ac:dyDescent="0.25">
      <c r="A214" s="159" t="s">
        <v>59</v>
      </c>
      <c r="B214" s="57">
        <f t="shared" ref="B214:Q214" si="70">IF(B160=0,0,B160*1000000/B$14)</f>
        <v>0</v>
      </c>
      <c r="C214" s="57">
        <f t="shared" si="70"/>
        <v>0</v>
      </c>
      <c r="D214" s="57">
        <f t="shared" si="70"/>
        <v>0</v>
      </c>
      <c r="E214" s="57">
        <f t="shared" si="70"/>
        <v>0</v>
      </c>
      <c r="F214" s="57">
        <f t="shared" si="70"/>
        <v>0</v>
      </c>
      <c r="G214" s="57">
        <f t="shared" si="70"/>
        <v>0</v>
      </c>
      <c r="H214" s="57">
        <f t="shared" si="70"/>
        <v>0</v>
      </c>
      <c r="I214" s="57">
        <f t="shared" si="70"/>
        <v>0</v>
      </c>
      <c r="J214" s="57">
        <f t="shared" si="70"/>
        <v>0</v>
      </c>
      <c r="K214" s="57">
        <f t="shared" si="70"/>
        <v>0</v>
      </c>
      <c r="L214" s="57">
        <f t="shared" si="70"/>
        <v>0</v>
      </c>
      <c r="M214" s="57">
        <f t="shared" si="70"/>
        <v>0</v>
      </c>
      <c r="N214" s="57">
        <f t="shared" si="70"/>
        <v>0</v>
      </c>
      <c r="O214" s="57">
        <f t="shared" si="70"/>
        <v>0</v>
      </c>
      <c r="P214" s="57">
        <f t="shared" si="70"/>
        <v>0</v>
      </c>
      <c r="Q214" s="57">
        <f t="shared" si="70"/>
        <v>0</v>
      </c>
    </row>
    <row r="215" spans="1:17" ht="12" customHeight="1" x14ac:dyDescent="0.25">
      <c r="A215" s="158" t="s">
        <v>62</v>
      </c>
      <c r="B215" s="157">
        <f t="shared" ref="B215:Q215" si="71">IF(B161=0,0,B161*1000000/B$5)</f>
        <v>148.04167513621135</v>
      </c>
      <c r="C215" s="157">
        <f t="shared" si="71"/>
        <v>146.56971132420477</v>
      </c>
      <c r="D215" s="157">
        <f t="shared" si="71"/>
        <v>142.54561838325324</v>
      </c>
      <c r="E215" s="157">
        <f t="shared" si="71"/>
        <v>139.19182581691641</v>
      </c>
      <c r="F215" s="157">
        <f t="shared" si="71"/>
        <v>124.81424432980843</v>
      </c>
      <c r="G215" s="157">
        <f t="shared" si="71"/>
        <v>122.14961360623347</v>
      </c>
      <c r="H215" s="157">
        <f t="shared" si="71"/>
        <v>109.53063669240827</v>
      </c>
      <c r="I215" s="157">
        <f t="shared" si="71"/>
        <v>73.985035552943756</v>
      </c>
      <c r="J215" s="157">
        <f t="shared" si="71"/>
        <v>71.373063611950911</v>
      </c>
      <c r="K215" s="157">
        <f t="shared" si="71"/>
        <v>72.816169403174683</v>
      </c>
      <c r="L215" s="157">
        <f t="shared" si="71"/>
        <v>79.458146591200091</v>
      </c>
      <c r="M215" s="157">
        <f t="shared" si="71"/>
        <v>90.932980375102503</v>
      </c>
      <c r="N215" s="157">
        <f t="shared" si="71"/>
        <v>95.922280813192202</v>
      </c>
      <c r="O215" s="157">
        <f t="shared" si="71"/>
        <v>78.091307448300483</v>
      </c>
      <c r="P215" s="157">
        <f t="shared" si="71"/>
        <v>71.377362005652543</v>
      </c>
      <c r="Q215" s="157">
        <f t="shared" si="71"/>
        <v>63.409420596860457</v>
      </c>
    </row>
    <row r="216" spans="1:17" ht="12" customHeight="1" x14ac:dyDescent="0.25">
      <c r="A216" s="23" t="s">
        <v>57</v>
      </c>
      <c r="B216" s="156">
        <f t="shared" ref="B216:Q216" si="72">IF(B162=0,0,B162*1000000/B$16)</f>
        <v>270.23770310181948</v>
      </c>
      <c r="C216" s="156">
        <f t="shared" si="72"/>
        <v>273.82756509668087</v>
      </c>
      <c r="D216" s="156">
        <f t="shared" si="72"/>
        <v>269.31001307064696</v>
      </c>
      <c r="E216" s="156">
        <f t="shared" si="72"/>
        <v>273.83104194630192</v>
      </c>
      <c r="F216" s="156">
        <f t="shared" si="72"/>
        <v>278.58407343143625</v>
      </c>
      <c r="G216" s="156">
        <f t="shared" si="72"/>
        <v>278.16327534204896</v>
      </c>
      <c r="H216" s="156">
        <f t="shared" si="72"/>
        <v>295.23828084724897</v>
      </c>
      <c r="I216" s="156">
        <f t="shared" si="72"/>
        <v>293.55087046229244</v>
      </c>
      <c r="J216" s="156">
        <f t="shared" si="72"/>
        <v>309.78946759229763</v>
      </c>
      <c r="K216" s="156">
        <f t="shared" si="72"/>
        <v>310.84067816090891</v>
      </c>
      <c r="L216" s="156">
        <f t="shared" si="72"/>
        <v>313.18176230837099</v>
      </c>
      <c r="M216" s="156">
        <f t="shared" si="72"/>
        <v>316.90715566260172</v>
      </c>
      <c r="N216" s="156">
        <f t="shared" si="72"/>
        <v>321.58984654781096</v>
      </c>
      <c r="O216" s="156">
        <f t="shared" si="72"/>
        <v>314.398605436617</v>
      </c>
      <c r="P216" s="156">
        <f t="shared" si="72"/>
        <v>316.54158952049369</v>
      </c>
      <c r="Q216" s="156">
        <f t="shared" si="72"/>
        <v>318.09057986362279</v>
      </c>
    </row>
    <row r="217" spans="1:17" ht="12" customHeight="1" x14ac:dyDescent="0.25">
      <c r="A217" s="29" t="s">
        <v>140</v>
      </c>
      <c r="B217" s="57">
        <f t="shared" ref="B217:Q217" si="73">IF(B163=0,0,B163*1000000/B$17)</f>
        <v>0</v>
      </c>
      <c r="C217" s="57">
        <f t="shared" si="73"/>
        <v>0</v>
      </c>
      <c r="D217" s="57">
        <f t="shared" si="73"/>
        <v>0</v>
      </c>
      <c r="E217" s="57">
        <f t="shared" si="73"/>
        <v>0</v>
      </c>
      <c r="F217" s="57">
        <f t="shared" si="73"/>
        <v>0</v>
      </c>
      <c r="G217" s="57">
        <f t="shared" si="73"/>
        <v>0</v>
      </c>
      <c r="H217" s="57">
        <f t="shared" si="73"/>
        <v>0</v>
      </c>
      <c r="I217" s="57">
        <f t="shared" si="73"/>
        <v>0</v>
      </c>
      <c r="J217" s="57">
        <f t="shared" si="73"/>
        <v>0</v>
      </c>
      <c r="K217" s="57">
        <f t="shared" si="73"/>
        <v>0</v>
      </c>
      <c r="L217" s="57">
        <f t="shared" si="73"/>
        <v>0</v>
      </c>
      <c r="M217" s="57">
        <f t="shared" si="73"/>
        <v>0</v>
      </c>
      <c r="N217" s="57">
        <f t="shared" si="73"/>
        <v>0</v>
      </c>
      <c r="O217" s="57">
        <f t="shared" si="73"/>
        <v>0</v>
      </c>
      <c r="P217" s="57">
        <f t="shared" si="73"/>
        <v>0</v>
      </c>
      <c r="Q217" s="57">
        <f t="shared" si="73"/>
        <v>0</v>
      </c>
    </row>
    <row r="219" spans="1:17" ht="12" customHeight="1" x14ac:dyDescent="0.25">
      <c r="A219" s="152" t="s">
        <v>196</v>
      </c>
      <c r="B219" s="184">
        <f>B165/RES_summary!B$19</f>
        <v>159.82391724260978</v>
      </c>
      <c r="C219" s="184">
        <f>C165/RES_summary!C$19</f>
        <v>167.33169935532604</v>
      </c>
      <c r="D219" s="184">
        <f>D165/RES_summary!D$19</f>
        <v>169.29752502432979</v>
      </c>
      <c r="E219" s="184">
        <f>E165/RES_summary!E$19</f>
        <v>177.02433734476273</v>
      </c>
      <c r="F219" s="184">
        <f>F165/RES_summary!F$19</f>
        <v>185.34654188713895</v>
      </c>
      <c r="G219" s="184">
        <f>G165/RES_summary!G$19</f>
        <v>190.48068535767331</v>
      </c>
      <c r="H219" s="184">
        <f>H165/RES_summary!H$19</f>
        <v>219.72085639943117</v>
      </c>
      <c r="I219" s="184">
        <f>I165/RES_summary!I$19</f>
        <v>207.29505344703819</v>
      </c>
      <c r="J219" s="184">
        <f>J165/RES_summary!J$19</f>
        <v>220.71471620008737</v>
      </c>
      <c r="K219" s="184">
        <f>K165/RES_summary!K$19</f>
        <v>211.48048419671483</v>
      </c>
      <c r="L219" s="184">
        <f>L165/RES_summary!L$19</f>
        <v>191.31108883814156</v>
      </c>
      <c r="M219" s="184">
        <f>M165/RES_summary!M$19</f>
        <v>193.98173619477643</v>
      </c>
      <c r="N219" s="184">
        <f>N165/RES_summary!N$19</f>
        <v>195.90646803471242</v>
      </c>
      <c r="O219" s="184">
        <f>O165/RES_summary!O$19</f>
        <v>173.69140141063414</v>
      </c>
      <c r="P219" s="184">
        <f>P165/RES_summary!P$19</f>
        <v>173.25565430656425</v>
      </c>
      <c r="Q219" s="184">
        <f>Q165/RES_summary!Q$19</f>
        <v>163.6759336207306</v>
      </c>
    </row>
    <row r="220" spans="1:17" ht="12" customHeight="1" x14ac:dyDescent="0.25">
      <c r="A220" s="158" t="s">
        <v>65</v>
      </c>
      <c r="B220" s="178">
        <f>B166/RES_summary!B$19</f>
        <v>117.58870348002989</v>
      </c>
      <c r="C220" s="178">
        <f>C166/RES_summary!C$19</f>
        <v>124.38986039017009</v>
      </c>
      <c r="D220" s="178">
        <f>D166/RES_summary!D$19</f>
        <v>128.13872425448997</v>
      </c>
      <c r="E220" s="178">
        <f>E166/RES_summary!E$19</f>
        <v>133.11156483720342</v>
      </c>
      <c r="F220" s="178">
        <f>F166/RES_summary!F$19</f>
        <v>141.38869856854811</v>
      </c>
      <c r="G220" s="178">
        <f>G166/RES_summary!G$19</f>
        <v>146.92318624937857</v>
      </c>
      <c r="H220" s="178">
        <f>H166/RES_summary!H$19</f>
        <v>170.08856581452713</v>
      </c>
      <c r="I220" s="178">
        <f>I166/RES_summary!I$19</f>
        <v>160.91812497917579</v>
      </c>
      <c r="J220" s="178">
        <f>J166/RES_summary!J$19</f>
        <v>171.15715841094411</v>
      </c>
      <c r="K220" s="178">
        <f>K166/RES_summary!K$19</f>
        <v>163.28788283536466</v>
      </c>
      <c r="L220" s="178">
        <f>L166/RES_summary!L$19</f>
        <v>147.62375867143763</v>
      </c>
      <c r="M220" s="178">
        <f>M166/RES_summary!M$19</f>
        <v>143.33455873694462</v>
      </c>
      <c r="N220" s="178">
        <f>N166/RES_summary!N$19</f>
        <v>144.66054157371173</v>
      </c>
      <c r="O220" s="178">
        <f>O166/RES_summary!O$19</f>
        <v>131.52635571171442</v>
      </c>
      <c r="P220" s="178">
        <f>P166/RES_summary!P$19</f>
        <v>127.91347477431317</v>
      </c>
      <c r="Q220" s="178">
        <f>Q166/RES_summary!Q$19</f>
        <v>120.45566421407349</v>
      </c>
    </row>
    <row r="221" spans="1:17" ht="12" customHeight="1" x14ac:dyDescent="0.25">
      <c r="A221" s="23" t="s">
        <v>60</v>
      </c>
      <c r="B221" s="176">
        <f>B167/RES_summary!B$19</f>
        <v>117.58870348002989</v>
      </c>
      <c r="C221" s="176">
        <f>C167/RES_summary!C$19</f>
        <v>124.38986039017009</v>
      </c>
      <c r="D221" s="176">
        <f>D167/RES_summary!D$19</f>
        <v>128.13872425448997</v>
      </c>
      <c r="E221" s="176">
        <f>E167/RES_summary!E$19</f>
        <v>133.11156483720342</v>
      </c>
      <c r="F221" s="176">
        <f>F167/RES_summary!F$19</f>
        <v>141.38869856854811</v>
      </c>
      <c r="G221" s="176">
        <f>G167/RES_summary!G$19</f>
        <v>146.92318624937857</v>
      </c>
      <c r="H221" s="176">
        <f>H167/RES_summary!H$19</f>
        <v>170.08856581452713</v>
      </c>
      <c r="I221" s="176">
        <f>I167/RES_summary!I$19</f>
        <v>160.91812497917579</v>
      </c>
      <c r="J221" s="176">
        <f>J167/RES_summary!J$19</f>
        <v>171.15715841094411</v>
      </c>
      <c r="K221" s="176">
        <f>K167/RES_summary!K$19</f>
        <v>163.28788283536466</v>
      </c>
      <c r="L221" s="176">
        <f>L167/RES_summary!L$19</f>
        <v>147.62375867143763</v>
      </c>
      <c r="M221" s="176">
        <f>M167/RES_summary!M$19</f>
        <v>143.33455873694462</v>
      </c>
      <c r="N221" s="176">
        <f>N167/RES_summary!N$19</f>
        <v>144.66054157371173</v>
      </c>
      <c r="O221" s="176">
        <f>O167/RES_summary!O$19</f>
        <v>131.52635571171442</v>
      </c>
      <c r="P221" s="176">
        <f>P167/RES_summary!P$19</f>
        <v>127.91347477431317</v>
      </c>
      <c r="Q221" s="176">
        <f>Q167/RES_summary!Q$19</f>
        <v>120.45566421407349</v>
      </c>
    </row>
    <row r="222" spans="1:17" ht="12" customHeight="1" x14ac:dyDescent="0.25">
      <c r="A222" s="158" t="s">
        <v>112</v>
      </c>
      <c r="B222" s="178">
        <f>B168/RES_summary!B$19</f>
        <v>0</v>
      </c>
      <c r="C222" s="178">
        <f>C168/RES_summary!C$19</f>
        <v>0</v>
      </c>
      <c r="D222" s="178">
        <f>D168/RES_summary!D$19</f>
        <v>0</v>
      </c>
      <c r="E222" s="178">
        <f>E168/RES_summary!E$19</f>
        <v>0</v>
      </c>
      <c r="F222" s="178">
        <f>F168/RES_summary!F$19</f>
        <v>9.715200759553063E-4</v>
      </c>
      <c r="G222" s="178">
        <f>G168/RES_summary!G$19</f>
        <v>1.8545106851029893E-3</v>
      </c>
      <c r="H222" s="178">
        <f>H168/RES_summary!H$19</f>
        <v>2.7307461700510432E-3</v>
      </c>
      <c r="I222" s="178">
        <f>I168/RES_summary!I$19</f>
        <v>5.2288384404359147E-3</v>
      </c>
      <c r="J222" s="178">
        <f>J168/RES_summary!J$19</f>
        <v>8.9169603796106344E-3</v>
      </c>
      <c r="K222" s="178">
        <f>K168/RES_summary!K$19</f>
        <v>1.0579413574705656E-2</v>
      </c>
      <c r="L222" s="178">
        <f>L168/RES_summary!L$19</f>
        <v>1.2432615686811442E-2</v>
      </c>
      <c r="M222" s="178">
        <f>M168/RES_summary!M$19</f>
        <v>1.7589606253073389E-2</v>
      </c>
      <c r="N222" s="178">
        <f>N168/RES_summary!N$19</f>
        <v>1.6401236025474067E-2</v>
      </c>
      <c r="O222" s="178">
        <f>O168/RES_summary!O$19</f>
        <v>1.5700269899560259E-2</v>
      </c>
      <c r="P222" s="178">
        <f>P168/RES_summary!P$19</f>
        <v>1.7961641235599377E-2</v>
      </c>
      <c r="Q222" s="178">
        <f>Q168/RES_summary!Q$19</f>
        <v>1.8307050233478464E-2</v>
      </c>
    </row>
    <row r="223" spans="1:17" ht="12" customHeight="1" x14ac:dyDescent="0.25">
      <c r="A223" s="23" t="s">
        <v>60</v>
      </c>
      <c r="B223" s="177">
        <f>B169/RES_summary!B$19</f>
        <v>0</v>
      </c>
      <c r="C223" s="177">
        <f>C169/RES_summary!C$19</f>
        <v>0</v>
      </c>
      <c r="D223" s="177">
        <f>D169/RES_summary!D$19</f>
        <v>0</v>
      </c>
      <c r="E223" s="177">
        <f>E169/RES_summary!E$19</f>
        <v>0</v>
      </c>
      <c r="F223" s="177">
        <f>F169/RES_summary!F$19</f>
        <v>9.715200759553063E-4</v>
      </c>
      <c r="G223" s="177">
        <f>G169/RES_summary!G$19</f>
        <v>1.8545106851029893E-3</v>
      </c>
      <c r="H223" s="177">
        <f>H169/RES_summary!H$19</f>
        <v>2.7307461700510432E-3</v>
      </c>
      <c r="I223" s="177">
        <f>I169/RES_summary!I$19</f>
        <v>5.2288384404359147E-3</v>
      </c>
      <c r="J223" s="177">
        <f>J169/RES_summary!J$19</f>
        <v>8.9169603796106344E-3</v>
      </c>
      <c r="K223" s="177">
        <f>K169/RES_summary!K$19</f>
        <v>1.0579413574705656E-2</v>
      </c>
      <c r="L223" s="177">
        <f>L169/RES_summary!L$19</f>
        <v>1.2432615686811442E-2</v>
      </c>
      <c r="M223" s="177">
        <f>M169/RES_summary!M$19</f>
        <v>1.7589606253073389E-2</v>
      </c>
      <c r="N223" s="177">
        <f>N169/RES_summary!N$19</f>
        <v>1.6401236025474067E-2</v>
      </c>
      <c r="O223" s="177">
        <f>O169/RES_summary!O$19</f>
        <v>1.5700269899560259E-2</v>
      </c>
      <c r="P223" s="177">
        <f>P169/RES_summary!P$19</f>
        <v>1.7961641235599377E-2</v>
      </c>
      <c r="Q223" s="177">
        <f>Q169/RES_summary!Q$19</f>
        <v>1.8307050233478464E-2</v>
      </c>
    </row>
    <row r="224" spans="1:17" ht="12" customHeight="1" x14ac:dyDescent="0.25">
      <c r="A224" s="158" t="s">
        <v>63</v>
      </c>
      <c r="B224" s="178">
        <f>B170/RES_summary!B$19</f>
        <v>27.054047143676552</v>
      </c>
      <c r="C224" s="178">
        <f>C170/RES_summary!C$19</f>
        <v>27.648386203225296</v>
      </c>
      <c r="D224" s="178">
        <f>D170/RES_summary!D$19</f>
        <v>26.174661282569698</v>
      </c>
      <c r="E224" s="178">
        <f>E170/RES_summary!E$19</f>
        <v>28.735919738929478</v>
      </c>
      <c r="F224" s="178">
        <f>F170/RES_summary!F$19</f>
        <v>28.749909846755742</v>
      </c>
      <c r="G224" s="178">
        <f>G170/RES_summary!G$19</f>
        <v>28.387732321844886</v>
      </c>
      <c r="H224" s="178">
        <f>H170/RES_summary!H$19</f>
        <v>33.62032773928162</v>
      </c>
      <c r="I224" s="178">
        <f>I170/RES_summary!I$19</f>
        <v>31.589642674796671</v>
      </c>
      <c r="J224" s="178">
        <f>J170/RES_summary!J$19</f>
        <v>33.674990278622985</v>
      </c>
      <c r="K224" s="178">
        <f>K170/RES_summary!K$19</f>
        <v>32.644766656824153</v>
      </c>
      <c r="L224" s="178">
        <f>L170/RES_summary!L$19</f>
        <v>28.734410070352968</v>
      </c>
      <c r="M224" s="178">
        <f>M170/RES_summary!M$19</f>
        <v>34.941439668828714</v>
      </c>
      <c r="N224" s="178">
        <f>N170/RES_summary!N$19</f>
        <v>35.145153326838248</v>
      </c>
      <c r="O224" s="178">
        <f>O170/RES_summary!O$19</f>
        <v>27.148248295529783</v>
      </c>
      <c r="P224" s="178">
        <f>P170/RES_summary!P$19</f>
        <v>30.139491451484208</v>
      </c>
      <c r="Q224" s="178">
        <f>Q170/RES_summary!Q$19</f>
        <v>28.298621527853115</v>
      </c>
    </row>
    <row r="225" spans="1:17" ht="12" customHeight="1" x14ac:dyDescent="0.25">
      <c r="A225" s="167" t="s">
        <v>144</v>
      </c>
      <c r="B225" s="183">
        <f>B171/RES_summary!B$19</f>
        <v>30.291096085403751</v>
      </c>
      <c r="C225" s="183">
        <f>C171/RES_summary!C$19</f>
        <v>31.140728789398278</v>
      </c>
      <c r="D225" s="183">
        <f>D171/RES_summary!D$19</f>
        <v>31.323874929675402</v>
      </c>
      <c r="E225" s="183">
        <f>E171/RES_summary!E$19</f>
        <v>32.511652918181014</v>
      </c>
      <c r="F225" s="183">
        <f>F171/RES_summary!F$19</f>
        <v>32.826010004278324</v>
      </c>
      <c r="G225" s="183">
        <f>G171/RES_summary!G$19</f>
        <v>32.990938315353368</v>
      </c>
      <c r="H225" s="183">
        <f>H171/RES_summary!H$19</f>
        <v>34.09346944143384</v>
      </c>
      <c r="I225" s="183">
        <f>I171/RES_summary!I$19</f>
        <v>34.11724578667647</v>
      </c>
      <c r="J225" s="183">
        <f>J171/RES_summary!J$19</f>
        <v>34.697574758068718</v>
      </c>
      <c r="K225" s="183">
        <f>K171/RES_summary!K$19</f>
        <v>35.370044309007589</v>
      </c>
      <c r="L225" s="183">
        <f>L171/RES_summary!L$19</f>
        <v>35.584540461961062</v>
      </c>
      <c r="M225" s="183">
        <f>M171/RES_summary!M$19</f>
        <v>35.622646558707366</v>
      </c>
      <c r="N225" s="183">
        <f>N171/RES_summary!N$19</f>
        <v>35.699094728760699</v>
      </c>
      <c r="O225" s="183">
        <f>O171/RES_summary!O$19</f>
        <v>33.694433117192666</v>
      </c>
      <c r="P225" s="183">
        <f>P171/RES_summary!P$19</f>
        <v>33.421553388218527</v>
      </c>
      <c r="Q225" s="183">
        <f>Q171/RES_summary!Q$19</f>
        <v>32.768440683850628</v>
      </c>
    </row>
    <row r="226" spans="1:17" ht="12" customHeight="1" x14ac:dyDescent="0.25">
      <c r="A226" s="167" t="s">
        <v>143</v>
      </c>
      <c r="B226" s="183">
        <f>B172/RES_summary!B$19</f>
        <v>0</v>
      </c>
      <c r="C226" s="183">
        <f>C172/RES_summary!C$19</f>
        <v>0</v>
      </c>
      <c r="D226" s="183">
        <f>D172/RES_summary!D$19</f>
        <v>0</v>
      </c>
      <c r="E226" s="183">
        <f>E172/RES_summary!E$19</f>
        <v>0</v>
      </c>
      <c r="F226" s="183">
        <f>F172/RES_summary!F$19</f>
        <v>0</v>
      </c>
      <c r="G226" s="183">
        <f>G172/RES_summary!G$19</f>
        <v>0</v>
      </c>
      <c r="H226" s="183">
        <f>H172/RES_summary!H$19</f>
        <v>0</v>
      </c>
      <c r="I226" s="183">
        <f>I172/RES_summary!I$19</f>
        <v>0</v>
      </c>
      <c r="J226" s="183">
        <f>J172/RES_summary!J$19</f>
        <v>0</v>
      </c>
      <c r="K226" s="183">
        <f>K172/RES_summary!K$19</f>
        <v>0</v>
      </c>
      <c r="L226" s="183">
        <f>L172/RES_summary!L$19</f>
        <v>0</v>
      </c>
      <c r="M226" s="183">
        <f>M172/RES_summary!M$19</f>
        <v>0</v>
      </c>
      <c r="N226" s="183">
        <f>N172/RES_summary!N$19</f>
        <v>0</v>
      </c>
      <c r="O226" s="183">
        <f>O172/RES_summary!O$19</f>
        <v>0</v>
      </c>
      <c r="P226" s="183">
        <f>P172/RES_summary!P$19</f>
        <v>0</v>
      </c>
      <c r="Q226" s="183">
        <f>Q172/RES_summary!Q$19</f>
        <v>0</v>
      </c>
    </row>
    <row r="227" spans="1:17" ht="12" customHeight="1" x14ac:dyDescent="0.25">
      <c r="A227" s="166" t="s">
        <v>57</v>
      </c>
      <c r="B227" s="182">
        <f>B173/RES_summary!B$19</f>
        <v>0</v>
      </c>
      <c r="C227" s="182">
        <f>C173/RES_summary!C$19</f>
        <v>0</v>
      </c>
      <c r="D227" s="182">
        <f>D173/RES_summary!D$19</f>
        <v>0</v>
      </c>
      <c r="E227" s="182">
        <f>E173/RES_summary!E$19</f>
        <v>0</v>
      </c>
      <c r="F227" s="182">
        <f>F173/RES_summary!F$19</f>
        <v>0</v>
      </c>
      <c r="G227" s="182">
        <f>G173/RES_summary!G$19</f>
        <v>0</v>
      </c>
      <c r="H227" s="182">
        <f>H173/RES_summary!H$19</f>
        <v>0</v>
      </c>
      <c r="I227" s="182">
        <f>I173/RES_summary!I$19</f>
        <v>0</v>
      </c>
      <c r="J227" s="182">
        <f>J173/RES_summary!J$19</f>
        <v>0</v>
      </c>
      <c r="K227" s="182">
        <f>K173/RES_summary!K$19</f>
        <v>0</v>
      </c>
      <c r="L227" s="182">
        <f>L173/RES_summary!L$19</f>
        <v>0</v>
      </c>
      <c r="M227" s="182">
        <f>M173/RES_summary!M$19</f>
        <v>0</v>
      </c>
      <c r="N227" s="182">
        <f>N173/RES_summary!N$19</f>
        <v>0</v>
      </c>
      <c r="O227" s="182">
        <f>O173/RES_summary!O$19</f>
        <v>0</v>
      </c>
      <c r="P227" s="182">
        <f>P173/RES_summary!P$19</f>
        <v>0</v>
      </c>
      <c r="Q227" s="182">
        <f>Q173/RES_summary!Q$19</f>
        <v>0</v>
      </c>
    </row>
    <row r="228" spans="1:17" ht="12" customHeight="1" x14ac:dyDescent="0.25">
      <c r="A228" s="147" t="s">
        <v>59</v>
      </c>
      <c r="B228" s="181">
        <f>B174/RES_summary!B$19</f>
        <v>0</v>
      </c>
      <c r="C228" s="181">
        <f>C174/RES_summary!C$19</f>
        <v>0</v>
      </c>
      <c r="D228" s="181">
        <f>D174/RES_summary!D$19</f>
        <v>0</v>
      </c>
      <c r="E228" s="181">
        <f>E174/RES_summary!E$19</f>
        <v>0</v>
      </c>
      <c r="F228" s="181">
        <f>F174/RES_summary!F$19</f>
        <v>0</v>
      </c>
      <c r="G228" s="181">
        <f>G174/RES_summary!G$19</f>
        <v>0</v>
      </c>
      <c r="H228" s="181">
        <f>H174/RES_summary!H$19</f>
        <v>0</v>
      </c>
      <c r="I228" s="181">
        <f>I174/RES_summary!I$19</f>
        <v>0</v>
      </c>
      <c r="J228" s="181">
        <f>J174/RES_summary!J$19</f>
        <v>0</v>
      </c>
      <c r="K228" s="181">
        <f>K174/RES_summary!K$19</f>
        <v>0</v>
      </c>
      <c r="L228" s="181">
        <f>L174/RES_summary!L$19</f>
        <v>0</v>
      </c>
      <c r="M228" s="181">
        <f>M174/RES_summary!M$19</f>
        <v>0</v>
      </c>
      <c r="N228" s="181">
        <f>N174/RES_summary!N$19</f>
        <v>0</v>
      </c>
      <c r="O228" s="181">
        <f>O174/RES_summary!O$19</f>
        <v>0</v>
      </c>
      <c r="P228" s="181">
        <f>P174/RES_summary!P$19</f>
        <v>0</v>
      </c>
      <c r="Q228" s="181">
        <f>Q174/RES_summary!Q$19</f>
        <v>0</v>
      </c>
    </row>
    <row r="229" spans="1:17" ht="12" customHeight="1" x14ac:dyDescent="0.25">
      <c r="A229" s="163" t="s">
        <v>142</v>
      </c>
      <c r="B229" s="180">
        <f>B175/RES_summary!B$19</f>
        <v>24.582855430713174</v>
      </c>
      <c r="C229" s="180">
        <f>C175/RES_summary!C$19</f>
        <v>25.385256303632932</v>
      </c>
      <c r="D229" s="180">
        <f>D175/RES_summary!D$19</f>
        <v>23.436786709230564</v>
      </c>
      <c r="E229" s="180">
        <f>E175/RES_summary!E$19</f>
        <v>27.246053362058646</v>
      </c>
      <c r="F229" s="180">
        <f>F175/RES_summary!F$19</f>
        <v>27.408855249475586</v>
      </c>
      <c r="G229" s="180">
        <f>G175/RES_summary!G$19</f>
        <v>27.117476281969562</v>
      </c>
      <c r="H229" s="180">
        <f>H175/RES_summary!H$19</f>
        <v>33.518881983080767</v>
      </c>
      <c r="I229" s="180">
        <f>I175/RES_summary!I$19</f>
        <v>31.098187829040629</v>
      </c>
      <c r="J229" s="180">
        <f>J175/RES_summary!J$19</f>
        <v>33.495997091340797</v>
      </c>
      <c r="K229" s="180">
        <f>K175/RES_summary!K$19</f>
        <v>32.342401249863514</v>
      </c>
      <c r="L229" s="180">
        <f>L175/RES_summary!L$19</f>
        <v>28.14452732749989</v>
      </c>
      <c r="M229" s="180">
        <f>M175/RES_summary!M$19</f>
        <v>34.906037602173896</v>
      </c>
      <c r="N229" s="180">
        <f>N175/RES_summary!N$19</f>
        <v>35.125250596336095</v>
      </c>
      <c r="O229" s="180">
        <f>O175/RES_summary!O$19</f>
        <v>27.004013817243223</v>
      </c>
      <c r="P229" s="180">
        <f>P175/RES_summary!P$19</f>
        <v>30.081472458016368</v>
      </c>
      <c r="Q229" s="180">
        <f>Q175/RES_summary!Q$19</f>
        <v>28.227957926812856</v>
      </c>
    </row>
    <row r="230" spans="1:17" ht="12" customHeight="1" x14ac:dyDescent="0.25">
      <c r="A230" s="161" t="s">
        <v>141</v>
      </c>
      <c r="B230" s="179">
        <f>B176/RES_summary!B$19</f>
        <v>0</v>
      </c>
      <c r="C230" s="179">
        <f>C176/RES_summary!C$19</f>
        <v>0</v>
      </c>
      <c r="D230" s="179">
        <f>D176/RES_summary!D$19</f>
        <v>0</v>
      </c>
      <c r="E230" s="179">
        <f>E176/RES_summary!E$19</f>
        <v>0</v>
      </c>
      <c r="F230" s="179">
        <f>F176/RES_summary!F$19</f>
        <v>0</v>
      </c>
      <c r="G230" s="179">
        <f>G176/RES_summary!G$19</f>
        <v>0</v>
      </c>
      <c r="H230" s="179">
        <f>H176/RES_summary!H$19</f>
        <v>0</v>
      </c>
      <c r="I230" s="179">
        <f>I176/RES_summary!I$19</f>
        <v>0</v>
      </c>
      <c r="J230" s="179">
        <f>J176/RES_summary!J$19</f>
        <v>0</v>
      </c>
      <c r="K230" s="179">
        <f>K176/RES_summary!K$19</f>
        <v>0</v>
      </c>
      <c r="L230" s="179">
        <f>L176/RES_summary!L$19</f>
        <v>0</v>
      </c>
      <c r="M230" s="179">
        <f>M176/RES_summary!M$19</f>
        <v>0</v>
      </c>
      <c r="N230" s="179">
        <f>N176/RES_summary!N$19</f>
        <v>0</v>
      </c>
      <c r="O230" s="179">
        <f>O176/RES_summary!O$19</f>
        <v>0</v>
      </c>
      <c r="P230" s="179">
        <f>P176/RES_summary!P$19</f>
        <v>0</v>
      </c>
      <c r="Q230" s="179">
        <f>Q176/RES_summary!Q$19</f>
        <v>0</v>
      </c>
    </row>
    <row r="231" spans="1:17" ht="12" customHeight="1" x14ac:dyDescent="0.25">
      <c r="A231" s="148" t="s">
        <v>60</v>
      </c>
      <c r="B231" s="177">
        <f>B177/RES_summary!B$19</f>
        <v>0</v>
      </c>
      <c r="C231" s="177">
        <f>C177/RES_summary!C$19</f>
        <v>0</v>
      </c>
      <c r="D231" s="177">
        <f>D177/RES_summary!D$19</f>
        <v>0</v>
      </c>
      <c r="E231" s="177">
        <f>E177/RES_summary!E$19</f>
        <v>0</v>
      </c>
      <c r="F231" s="177">
        <f>F177/RES_summary!F$19</f>
        <v>0</v>
      </c>
      <c r="G231" s="177">
        <f>G177/RES_summary!G$19</f>
        <v>0</v>
      </c>
      <c r="H231" s="177">
        <f>H177/RES_summary!H$19</f>
        <v>0</v>
      </c>
      <c r="I231" s="177">
        <f>I177/RES_summary!I$19</f>
        <v>0</v>
      </c>
      <c r="J231" s="177">
        <f>J177/RES_summary!J$19</f>
        <v>0</v>
      </c>
      <c r="K231" s="177">
        <f>K177/RES_summary!K$19</f>
        <v>0</v>
      </c>
      <c r="L231" s="177">
        <f>L177/RES_summary!L$19</f>
        <v>0</v>
      </c>
      <c r="M231" s="177">
        <f>M177/RES_summary!M$19</f>
        <v>0</v>
      </c>
      <c r="N231" s="177">
        <f>N177/RES_summary!N$19</f>
        <v>0</v>
      </c>
      <c r="O231" s="177">
        <f>O177/RES_summary!O$19</f>
        <v>0</v>
      </c>
      <c r="P231" s="177">
        <f>P177/RES_summary!P$19</f>
        <v>0</v>
      </c>
      <c r="Q231" s="177">
        <f>Q177/RES_summary!Q$19</f>
        <v>0</v>
      </c>
    </row>
    <row r="232" spans="1:17" ht="12" customHeight="1" x14ac:dyDescent="0.25">
      <c r="A232" s="159" t="s">
        <v>59</v>
      </c>
      <c r="B232" s="176">
        <f>B178/RES_summary!B$19</f>
        <v>0</v>
      </c>
      <c r="C232" s="176">
        <f>C178/RES_summary!C$19</f>
        <v>0</v>
      </c>
      <c r="D232" s="176">
        <f>D178/RES_summary!D$19</f>
        <v>0</v>
      </c>
      <c r="E232" s="176">
        <f>E178/RES_summary!E$19</f>
        <v>0</v>
      </c>
      <c r="F232" s="176">
        <f>F178/RES_summary!F$19</f>
        <v>0</v>
      </c>
      <c r="G232" s="176">
        <f>G178/RES_summary!G$19</f>
        <v>0</v>
      </c>
      <c r="H232" s="176">
        <f>H178/RES_summary!H$19</f>
        <v>0</v>
      </c>
      <c r="I232" s="176">
        <f>I178/RES_summary!I$19</f>
        <v>0</v>
      </c>
      <c r="J232" s="176">
        <f>J178/RES_summary!J$19</f>
        <v>0</v>
      </c>
      <c r="K232" s="176">
        <f>K178/RES_summary!K$19</f>
        <v>0</v>
      </c>
      <c r="L232" s="176">
        <f>L178/RES_summary!L$19</f>
        <v>0</v>
      </c>
      <c r="M232" s="176">
        <f>M178/RES_summary!M$19</f>
        <v>0</v>
      </c>
      <c r="N232" s="176">
        <f>N178/RES_summary!N$19</f>
        <v>0</v>
      </c>
      <c r="O232" s="176">
        <f>O178/RES_summary!O$19</f>
        <v>0</v>
      </c>
      <c r="P232" s="176">
        <f>P178/RES_summary!P$19</f>
        <v>0</v>
      </c>
      <c r="Q232" s="176">
        <f>Q178/RES_summary!Q$19</f>
        <v>0</v>
      </c>
    </row>
    <row r="233" spans="1:17" ht="12" customHeight="1" x14ac:dyDescent="0.25">
      <c r="A233" s="158" t="s">
        <v>62</v>
      </c>
      <c r="B233" s="178">
        <f>B179/RES_summary!B$19</f>
        <v>15.181166618903346</v>
      </c>
      <c r="C233" s="178">
        <f>C179/RES_summary!C$19</f>
        <v>15.293452761930654</v>
      </c>
      <c r="D233" s="178">
        <f>D179/RES_summary!D$19</f>
        <v>14.984139487270104</v>
      </c>
      <c r="E233" s="178">
        <f>E179/RES_summary!E$19</f>
        <v>15.176852768629834</v>
      </c>
      <c r="F233" s="178">
        <f>F179/RES_summary!F$19</f>
        <v>15.206961951759141</v>
      </c>
      <c r="G233" s="178">
        <f>G179/RES_summary!G$19</f>
        <v>15.167912275764754</v>
      </c>
      <c r="H233" s="178">
        <f>H179/RES_summary!H$19</f>
        <v>16.009232099452362</v>
      </c>
      <c r="I233" s="178">
        <f>I179/RES_summary!I$19</f>
        <v>14.7820569546253</v>
      </c>
      <c r="J233" s="178">
        <f>J179/RES_summary!J$19</f>
        <v>15.873650550140685</v>
      </c>
      <c r="K233" s="178">
        <f>K179/RES_summary!K$19</f>
        <v>15.53725529095132</v>
      </c>
      <c r="L233" s="178">
        <f>L179/RES_summary!L$19</f>
        <v>14.940487480664103</v>
      </c>
      <c r="M233" s="178">
        <f>M179/RES_summary!M$19</f>
        <v>15.688148182750037</v>
      </c>
      <c r="N233" s="178">
        <f>N179/RES_summary!N$19</f>
        <v>16.084371898136986</v>
      </c>
      <c r="O233" s="178">
        <f>O179/RES_summary!O$19</f>
        <v>15.001097133490362</v>
      </c>
      <c r="P233" s="178">
        <f>P179/RES_summary!P$19</f>
        <v>15.184726439531273</v>
      </c>
      <c r="Q233" s="178">
        <f>Q179/RES_summary!Q$19</f>
        <v>14.903340828570538</v>
      </c>
    </row>
    <row r="234" spans="1:17" ht="12" customHeight="1" x14ac:dyDescent="0.25">
      <c r="A234" s="23" t="s">
        <v>57</v>
      </c>
      <c r="B234" s="177">
        <f>B180/RES_summary!B$19</f>
        <v>19.358199635398336</v>
      </c>
      <c r="C234" s="177">
        <f>C180/RES_summary!C$19</f>
        <v>19.60430537485054</v>
      </c>
      <c r="D234" s="177">
        <f>D180/RES_summary!D$19</f>
        <v>19.264658547059028</v>
      </c>
      <c r="E234" s="177">
        <f>E180/RES_summary!E$19</f>
        <v>19.565590881171385</v>
      </c>
      <c r="F234" s="177">
        <f>F180/RES_summary!F$19</f>
        <v>19.87705015345313</v>
      </c>
      <c r="G234" s="177">
        <f>G180/RES_summary!G$19</f>
        <v>19.8161574434058</v>
      </c>
      <c r="H234" s="177">
        <f>H180/RES_summary!H$19</f>
        <v>20.993958440186173</v>
      </c>
      <c r="I234" s="177">
        <f>I180/RES_summary!I$19</f>
        <v>20.831220947284169</v>
      </c>
      <c r="J234" s="177">
        <f>J180/RES_summary!J$19</f>
        <v>21.909085676039282</v>
      </c>
      <c r="K234" s="177">
        <f>K180/RES_summary!K$19</f>
        <v>21.899457909969453</v>
      </c>
      <c r="L234" s="177">
        <f>L180/RES_summary!L$19</f>
        <v>21.959712515114553</v>
      </c>
      <c r="M234" s="177">
        <f>M180/RES_summary!M$19</f>
        <v>22.148791071043554</v>
      </c>
      <c r="N234" s="177">
        <f>N180/RES_summary!N$19</f>
        <v>22.396245745001853</v>
      </c>
      <c r="O234" s="177">
        <f>O180/RES_summary!O$19</f>
        <v>21.783465067742313</v>
      </c>
      <c r="P234" s="177">
        <f>P180/RES_summary!P$19</f>
        <v>21.848396475506139</v>
      </c>
      <c r="Q234" s="177">
        <f>Q180/RES_summary!Q$19</f>
        <v>21.850916215870075</v>
      </c>
    </row>
    <row r="235" spans="1:17" ht="12" customHeight="1" x14ac:dyDescent="0.25">
      <c r="A235" s="29" t="s">
        <v>140</v>
      </c>
      <c r="B235" s="176">
        <f>B181/RES_summary!B$19</f>
        <v>10.120650535391853</v>
      </c>
      <c r="C235" s="176">
        <f>C181/RES_summary!C$19</f>
        <v>10.328412064587711</v>
      </c>
      <c r="D235" s="176">
        <f>D181/RES_summary!D$19</f>
        <v>10.170727662257118</v>
      </c>
      <c r="E235" s="176">
        <f>E181/RES_summary!E$19</f>
        <v>10.639716498244043</v>
      </c>
      <c r="F235" s="176">
        <f>F181/RES_summary!F$19</f>
        <v>11.416273406070832</v>
      </c>
      <c r="G235" s="176">
        <f>G181/RES_summary!G$19</f>
        <v>11.528606942775115</v>
      </c>
      <c r="H235" s="176">
        <f>H181/RES_summary!H$19</f>
        <v>13.069233305526772</v>
      </c>
      <c r="I235" s="176">
        <f>I181/RES_summary!I$19</f>
        <v>12.743727023890717</v>
      </c>
      <c r="J235" s="176">
        <f>J181/RES_summary!J$19</f>
        <v>14.066864238565946</v>
      </c>
      <c r="K235" s="176">
        <f>K181/RES_summary!K$19</f>
        <v>13.590937972194569</v>
      </c>
      <c r="L235" s="176">
        <f>L181/RES_summary!L$19</f>
        <v>12.554187705039798</v>
      </c>
      <c r="M235" s="176">
        <f>M181/RES_summary!M$19</f>
        <v>13.088357687998586</v>
      </c>
      <c r="N235" s="176">
        <f>N181/RES_summary!N$19</f>
        <v>13.401446092536663</v>
      </c>
      <c r="O235" s="176">
        <f>O181/RES_summary!O$19</f>
        <v>12.759761448600294</v>
      </c>
      <c r="P235" s="176">
        <f>P181/RES_summary!P$19</f>
        <v>13.244658782575874</v>
      </c>
      <c r="Q235" s="176">
        <f>Q181/RES_summary!Q$19</f>
        <v>13.173563364348174</v>
      </c>
    </row>
    <row r="237" spans="1:17" ht="12" customHeight="1" x14ac:dyDescent="0.25">
      <c r="A237" s="152" t="s">
        <v>71</v>
      </c>
      <c r="B237" s="184">
        <f>B183/RES_summary!B$19</f>
        <v>101.06400841944009</v>
      </c>
      <c r="C237" s="184">
        <f>C183/RES_summary!C$19</f>
        <v>107.23710314899364</v>
      </c>
      <c r="D237" s="184">
        <f>D183/RES_summary!D$19</f>
        <v>110.19133865194129</v>
      </c>
      <c r="E237" s="184">
        <f>E183/RES_summary!E$19</f>
        <v>116.9497633291289</v>
      </c>
      <c r="F237" s="184">
        <f>F183/RES_summary!F$19</f>
        <v>124.51551296506304</v>
      </c>
      <c r="G237" s="184">
        <f>G183/RES_summary!G$19</f>
        <v>129.57689106585411</v>
      </c>
      <c r="H237" s="184">
        <f>H183/RES_summary!H$19</f>
        <v>151.74190317698026</v>
      </c>
      <c r="I237" s="184">
        <f>I183/RES_summary!I$19</f>
        <v>145.20191022073121</v>
      </c>
      <c r="J237" s="184">
        <f>J183/RES_summary!J$19</f>
        <v>156.33231048786828</v>
      </c>
      <c r="K237" s="184">
        <f>K183/RES_summary!K$19</f>
        <v>151.07086216595007</v>
      </c>
      <c r="L237" s="184">
        <f>L183/RES_summary!L$19</f>
        <v>137.59753515217724</v>
      </c>
      <c r="M237" s="184">
        <f>M183/RES_summary!M$19</f>
        <v>140.91214461431738</v>
      </c>
      <c r="N237" s="184">
        <f>N183/RES_summary!N$19</f>
        <v>143.97893137774784</v>
      </c>
      <c r="O237" s="184">
        <f>O183/RES_summary!O$19</f>
        <v>129.31562902150938</v>
      </c>
      <c r="P237" s="184">
        <f>P183/RES_summary!P$19</f>
        <v>130.56375243813696</v>
      </c>
      <c r="Q237" s="184">
        <f>Q183/RES_summary!Q$19</f>
        <v>124.49151944963987</v>
      </c>
    </row>
    <row r="238" spans="1:17" ht="12" customHeight="1" x14ac:dyDescent="0.25">
      <c r="A238" s="158" t="s">
        <v>65</v>
      </c>
      <c r="B238" s="178">
        <f>B184/RES_summary!B$19</f>
        <v>78.659187671932898</v>
      </c>
      <c r="C238" s="178">
        <f>C184/RES_summary!C$19</f>
        <v>83.80924100497046</v>
      </c>
      <c r="D238" s="178">
        <f>D184/RES_summary!D$19</f>
        <v>87.165174635295415</v>
      </c>
      <c r="E238" s="178">
        <f>E184/RES_summary!E$19</f>
        <v>91.326807543502611</v>
      </c>
      <c r="F238" s="178">
        <f>F184/RES_summary!F$19</f>
        <v>97.863510156880139</v>
      </c>
      <c r="G238" s="178">
        <f>G184/RES_summary!G$19</f>
        <v>102.53404084554738</v>
      </c>
      <c r="H238" s="178">
        <f>H184/RES_summary!H$19</f>
        <v>119.48313315223194</v>
      </c>
      <c r="I238" s="178">
        <f>I184/RES_summary!I$19</f>
        <v>113.81688136031863</v>
      </c>
      <c r="J238" s="178">
        <f>J184/RES_summary!J$19</f>
        <v>122.03836636022253</v>
      </c>
      <c r="K238" s="178">
        <f>K184/RES_summary!K$19</f>
        <v>117.39808604531322</v>
      </c>
      <c r="L238" s="178">
        <f>L184/RES_summary!L$19</f>
        <v>107.09019695049021</v>
      </c>
      <c r="M238" s="178">
        <f>M184/RES_summary!M$19</f>
        <v>105.20870101380196</v>
      </c>
      <c r="N238" s="178">
        <f>N184/RES_summary!N$19</f>
        <v>107.62210244684299</v>
      </c>
      <c r="O238" s="178">
        <f>O184/RES_summary!O$19</f>
        <v>98.979684659040942</v>
      </c>
      <c r="P238" s="178">
        <f>P184/RES_summary!P$19</f>
        <v>97.503006740902308</v>
      </c>
      <c r="Q238" s="178">
        <f>Q184/RES_summary!Q$19</f>
        <v>92.66891365838525</v>
      </c>
    </row>
    <row r="239" spans="1:17" ht="12" customHeight="1" x14ac:dyDescent="0.25">
      <c r="A239" s="23" t="s">
        <v>60</v>
      </c>
      <c r="B239" s="176">
        <f>B185/RES_summary!B$19</f>
        <v>78.659187671932898</v>
      </c>
      <c r="C239" s="176">
        <f>C185/RES_summary!C$19</f>
        <v>83.80924100497046</v>
      </c>
      <c r="D239" s="176">
        <f>D185/RES_summary!D$19</f>
        <v>87.165174635295415</v>
      </c>
      <c r="E239" s="176">
        <f>E185/RES_summary!E$19</f>
        <v>91.326807543502611</v>
      </c>
      <c r="F239" s="176">
        <f>F185/RES_summary!F$19</f>
        <v>97.863510156880139</v>
      </c>
      <c r="G239" s="176">
        <f>G185/RES_summary!G$19</f>
        <v>102.53404084554738</v>
      </c>
      <c r="H239" s="176">
        <f>H185/RES_summary!H$19</f>
        <v>119.48313315223194</v>
      </c>
      <c r="I239" s="176">
        <f>I185/RES_summary!I$19</f>
        <v>113.81688136031863</v>
      </c>
      <c r="J239" s="176">
        <f>J185/RES_summary!J$19</f>
        <v>122.03836636022253</v>
      </c>
      <c r="K239" s="176">
        <f>K185/RES_summary!K$19</f>
        <v>117.39808604531322</v>
      </c>
      <c r="L239" s="176">
        <f>L185/RES_summary!L$19</f>
        <v>107.09019695049021</v>
      </c>
      <c r="M239" s="176">
        <f>M185/RES_summary!M$19</f>
        <v>105.20870101380196</v>
      </c>
      <c r="N239" s="176">
        <f>N185/RES_summary!N$19</f>
        <v>107.62210244684299</v>
      </c>
      <c r="O239" s="176">
        <f>O185/RES_summary!O$19</f>
        <v>98.979684659040942</v>
      </c>
      <c r="P239" s="176">
        <f>P185/RES_summary!P$19</f>
        <v>97.503006740902308</v>
      </c>
      <c r="Q239" s="176">
        <f>Q185/RES_summary!Q$19</f>
        <v>92.66891365838525</v>
      </c>
    </row>
    <row r="240" spans="1:17" ht="12" customHeight="1" x14ac:dyDescent="0.25">
      <c r="A240" s="158" t="s">
        <v>112</v>
      </c>
      <c r="B240" s="178">
        <f>B186/RES_summary!B$19</f>
        <v>0</v>
      </c>
      <c r="C240" s="178">
        <f>C186/RES_summary!C$19</f>
        <v>0</v>
      </c>
      <c r="D240" s="178">
        <f>D186/RES_summary!D$19</f>
        <v>0</v>
      </c>
      <c r="E240" s="178">
        <f>E186/RES_summary!E$19</f>
        <v>0</v>
      </c>
      <c r="F240" s="178">
        <f>F186/RES_summary!F$19</f>
        <v>1.8455875915066716E-3</v>
      </c>
      <c r="G240" s="178">
        <f>G186/RES_summary!G$19</f>
        <v>3.5788895077016746E-3</v>
      </c>
      <c r="H240" s="178">
        <f>H186/RES_summary!H$19</f>
        <v>5.3633264852702683E-3</v>
      </c>
      <c r="I240" s="178">
        <f>I186/RES_summary!I$19</f>
        <v>1.0676801127835128E-2</v>
      </c>
      <c r="J240" s="178">
        <f>J186/RES_summary!J$19</f>
        <v>1.8948746447617969E-2</v>
      </c>
      <c r="K240" s="178">
        <f>K186/RES_summary!K$19</f>
        <v>2.2994020176432491E-2</v>
      </c>
      <c r="L240" s="178">
        <f>L186/RES_summary!L$19</f>
        <v>2.7932641404068863E-2</v>
      </c>
      <c r="M240" s="178">
        <f>M186/RES_summary!M$19</f>
        <v>4.2087976151181691E-2</v>
      </c>
      <c r="N240" s="178">
        <f>N186/RES_summary!N$19</f>
        <v>4.0732616303385635E-2</v>
      </c>
      <c r="O240" s="178">
        <f>O186/RES_summary!O$19</f>
        <v>4.0191331572205231E-2</v>
      </c>
      <c r="P240" s="178">
        <f>P186/RES_summary!P$19</f>
        <v>4.8523792795257051E-2</v>
      </c>
      <c r="Q240" s="178">
        <f>Q186/RES_summary!Q$19</f>
        <v>5.1428722821819935E-2</v>
      </c>
    </row>
    <row r="241" spans="1:17" ht="12" customHeight="1" x14ac:dyDescent="0.25">
      <c r="A241" s="23" t="s">
        <v>60</v>
      </c>
      <c r="B241" s="177">
        <f>B187/RES_summary!B$19</f>
        <v>0</v>
      </c>
      <c r="C241" s="177">
        <f>C187/RES_summary!C$19</f>
        <v>0</v>
      </c>
      <c r="D241" s="177">
        <f>D187/RES_summary!D$19</f>
        <v>0</v>
      </c>
      <c r="E241" s="177">
        <f>E187/RES_summary!E$19</f>
        <v>0</v>
      </c>
      <c r="F241" s="177">
        <f>F187/RES_summary!F$19</f>
        <v>1.8455875915066716E-3</v>
      </c>
      <c r="G241" s="177">
        <f>G187/RES_summary!G$19</f>
        <v>3.5788895077016746E-3</v>
      </c>
      <c r="H241" s="177">
        <f>H187/RES_summary!H$19</f>
        <v>5.3633264852702683E-3</v>
      </c>
      <c r="I241" s="177">
        <f>I187/RES_summary!I$19</f>
        <v>1.0676801127835128E-2</v>
      </c>
      <c r="J241" s="177">
        <f>J187/RES_summary!J$19</f>
        <v>1.8948746447617969E-2</v>
      </c>
      <c r="K241" s="177">
        <f>K187/RES_summary!K$19</f>
        <v>2.2994020176432491E-2</v>
      </c>
      <c r="L241" s="177">
        <f>L187/RES_summary!L$19</f>
        <v>2.7932641404068863E-2</v>
      </c>
      <c r="M241" s="177">
        <f>M187/RES_summary!M$19</f>
        <v>4.2087976151181691E-2</v>
      </c>
      <c r="N241" s="177">
        <f>N187/RES_summary!N$19</f>
        <v>4.0732616303385635E-2</v>
      </c>
      <c r="O241" s="177">
        <f>O187/RES_summary!O$19</f>
        <v>4.0191331572205231E-2</v>
      </c>
      <c r="P241" s="177">
        <f>P187/RES_summary!P$19</f>
        <v>4.8523792795257051E-2</v>
      </c>
      <c r="Q241" s="177">
        <f>Q187/RES_summary!Q$19</f>
        <v>5.1428722821819935E-2</v>
      </c>
    </row>
    <row r="242" spans="1:17" ht="12" customHeight="1" x14ac:dyDescent="0.25">
      <c r="A242" s="158" t="s">
        <v>63</v>
      </c>
      <c r="B242" s="178">
        <f>B188/RES_summary!B$19</f>
        <v>14.71701482193739</v>
      </c>
      <c r="C242" s="178">
        <f>C188/RES_summary!C$19</f>
        <v>15.509525917006284</v>
      </c>
      <c r="D242" s="178">
        <f>D188/RES_summary!D$19</f>
        <v>15.115203973396454</v>
      </c>
      <c r="E242" s="178">
        <f>E188/RES_summary!E$19</f>
        <v>17.35756561480412</v>
      </c>
      <c r="F242" s="178">
        <f>F188/RES_summary!F$19</f>
        <v>17.870533362730914</v>
      </c>
      <c r="G242" s="178">
        <f>G188/RES_summary!G$19</f>
        <v>18.102560549810768</v>
      </c>
      <c r="H242" s="178">
        <f>H188/RES_summary!H$19</f>
        <v>22.190585649768622</v>
      </c>
      <c r="I242" s="178">
        <f>I188/RES_summary!I$19</f>
        <v>21.196639301916271</v>
      </c>
      <c r="J242" s="178">
        <f>J188/RES_summary!J$19</f>
        <v>23.084630799393686</v>
      </c>
      <c r="K242" s="178">
        <f>K188/RES_summary!K$19</f>
        <v>22.738102066346631</v>
      </c>
      <c r="L242" s="178">
        <f>L188/RES_summary!L$19</f>
        <v>20.176810568339071</v>
      </c>
      <c r="M242" s="178">
        <f>M188/RES_summary!M$19</f>
        <v>24.979656849345211</v>
      </c>
      <c r="N242" s="178">
        <f>N188/RES_summary!N$19</f>
        <v>25.37788842320084</v>
      </c>
      <c r="O242" s="178">
        <f>O188/RES_summary!O$19</f>
        <v>19.751745815810132</v>
      </c>
      <c r="P242" s="178">
        <f>P188/RES_summary!P$19</f>
        <v>22.097792586175263</v>
      </c>
      <c r="Q242" s="178">
        <f>Q188/RES_summary!Q$19</f>
        <v>20.848725086324318</v>
      </c>
    </row>
    <row r="243" spans="1:17" ht="12" customHeight="1" x14ac:dyDescent="0.25">
      <c r="A243" s="167" t="s">
        <v>144</v>
      </c>
      <c r="B243" s="183">
        <f>B189/RES_summary!B$19</f>
        <v>14.414683464496175</v>
      </c>
      <c r="C243" s="183">
        <f>C189/RES_summary!C$19</f>
        <v>14.93290303629926</v>
      </c>
      <c r="D243" s="183">
        <f>D189/RES_summary!D$19</f>
        <v>15.173603937609469</v>
      </c>
      <c r="E243" s="183">
        <f>E189/RES_summary!E$19</f>
        <v>15.800627639088736</v>
      </c>
      <c r="F243" s="183">
        <f>F189/RES_summary!F$19</f>
        <v>16.215993789293581</v>
      </c>
      <c r="G243" s="183">
        <f>G189/RES_summary!G$19</f>
        <v>16.632207013959547</v>
      </c>
      <c r="H243" s="183">
        <f>H189/RES_summary!H$19</f>
        <v>17.507657076511737</v>
      </c>
      <c r="I243" s="183">
        <f>I189/RES_summary!I$19</f>
        <v>18.195986115100428</v>
      </c>
      <c r="J243" s="183">
        <f>J189/RES_summary!J$19</f>
        <v>19.323459848885459</v>
      </c>
      <c r="K243" s="183">
        <f>K189/RES_summary!K$19</f>
        <v>19.817882481139144</v>
      </c>
      <c r="L243" s="183">
        <f>L189/RES_summary!L$19</f>
        <v>19.976738511783971</v>
      </c>
      <c r="M243" s="183">
        <f>M189/RES_summary!M$19</f>
        <v>20.048766657498607</v>
      </c>
      <c r="N243" s="183">
        <f>N189/RES_summary!N$19</f>
        <v>20.101266939237242</v>
      </c>
      <c r="O243" s="183">
        <f>O189/RES_summary!O$19</f>
        <v>18.991006470891989</v>
      </c>
      <c r="P243" s="183">
        <f>P189/RES_summary!P$19</f>
        <v>18.911367662183437</v>
      </c>
      <c r="Q243" s="183">
        <f>Q189/RES_summary!Q$19</f>
        <v>18.718861613059921</v>
      </c>
    </row>
    <row r="244" spans="1:17" ht="12" customHeight="1" x14ac:dyDescent="0.25">
      <c r="A244" s="167" t="s">
        <v>143</v>
      </c>
      <c r="B244" s="183">
        <f>B190/RES_summary!B$19</f>
        <v>0</v>
      </c>
      <c r="C244" s="183">
        <f>C190/RES_summary!C$19</f>
        <v>0</v>
      </c>
      <c r="D244" s="183">
        <f>D190/RES_summary!D$19</f>
        <v>0</v>
      </c>
      <c r="E244" s="183">
        <f>E190/RES_summary!E$19</f>
        <v>0</v>
      </c>
      <c r="F244" s="183">
        <f>F190/RES_summary!F$19</f>
        <v>0</v>
      </c>
      <c r="G244" s="183">
        <f>G190/RES_summary!G$19</f>
        <v>0</v>
      </c>
      <c r="H244" s="183">
        <f>H190/RES_summary!H$19</f>
        <v>0</v>
      </c>
      <c r="I244" s="183">
        <f>I190/RES_summary!I$19</f>
        <v>0</v>
      </c>
      <c r="J244" s="183">
        <f>J190/RES_summary!J$19</f>
        <v>0</v>
      </c>
      <c r="K244" s="183">
        <f>K190/RES_summary!K$19</f>
        <v>0</v>
      </c>
      <c r="L244" s="183">
        <f>L190/RES_summary!L$19</f>
        <v>0</v>
      </c>
      <c r="M244" s="183">
        <f>M190/RES_summary!M$19</f>
        <v>0</v>
      </c>
      <c r="N244" s="183">
        <f>N190/RES_summary!N$19</f>
        <v>0</v>
      </c>
      <c r="O244" s="183">
        <f>O190/RES_summary!O$19</f>
        <v>0</v>
      </c>
      <c r="P244" s="183">
        <f>P190/RES_summary!P$19</f>
        <v>0</v>
      </c>
      <c r="Q244" s="183">
        <f>Q190/RES_summary!Q$19</f>
        <v>0</v>
      </c>
    </row>
    <row r="245" spans="1:17" ht="12" customHeight="1" x14ac:dyDescent="0.25">
      <c r="A245" s="166" t="s">
        <v>57</v>
      </c>
      <c r="B245" s="182">
        <f>B191/RES_summary!B$19</f>
        <v>0</v>
      </c>
      <c r="C245" s="182">
        <f>C191/RES_summary!C$19</f>
        <v>0</v>
      </c>
      <c r="D245" s="182">
        <f>D191/RES_summary!D$19</f>
        <v>0</v>
      </c>
      <c r="E245" s="182">
        <f>E191/RES_summary!E$19</f>
        <v>0</v>
      </c>
      <c r="F245" s="182">
        <f>F191/RES_summary!F$19</f>
        <v>0</v>
      </c>
      <c r="G245" s="182">
        <f>G191/RES_summary!G$19</f>
        <v>0</v>
      </c>
      <c r="H245" s="182">
        <f>H191/RES_summary!H$19</f>
        <v>0</v>
      </c>
      <c r="I245" s="182">
        <f>I191/RES_summary!I$19</f>
        <v>0</v>
      </c>
      <c r="J245" s="182">
        <f>J191/RES_summary!J$19</f>
        <v>0</v>
      </c>
      <c r="K245" s="182">
        <f>K191/RES_summary!K$19</f>
        <v>0</v>
      </c>
      <c r="L245" s="182">
        <f>L191/RES_summary!L$19</f>
        <v>0</v>
      </c>
      <c r="M245" s="182">
        <f>M191/RES_summary!M$19</f>
        <v>0</v>
      </c>
      <c r="N245" s="182">
        <f>N191/RES_summary!N$19</f>
        <v>0</v>
      </c>
      <c r="O245" s="182">
        <f>O191/RES_summary!O$19</f>
        <v>0</v>
      </c>
      <c r="P245" s="182">
        <f>P191/RES_summary!P$19</f>
        <v>0</v>
      </c>
      <c r="Q245" s="182">
        <f>Q191/RES_summary!Q$19</f>
        <v>0</v>
      </c>
    </row>
    <row r="246" spans="1:17" ht="12" customHeight="1" x14ac:dyDescent="0.25">
      <c r="A246" s="147" t="s">
        <v>59</v>
      </c>
      <c r="B246" s="181">
        <f>B192/RES_summary!B$19</f>
        <v>0</v>
      </c>
      <c r="C246" s="181">
        <f>C192/RES_summary!C$19</f>
        <v>0</v>
      </c>
      <c r="D246" s="181">
        <f>D192/RES_summary!D$19</f>
        <v>0</v>
      </c>
      <c r="E246" s="181">
        <f>E192/RES_summary!E$19</f>
        <v>0</v>
      </c>
      <c r="F246" s="181">
        <f>F192/RES_summary!F$19</f>
        <v>0</v>
      </c>
      <c r="G246" s="181">
        <f>G192/RES_summary!G$19</f>
        <v>0</v>
      </c>
      <c r="H246" s="181">
        <f>H192/RES_summary!H$19</f>
        <v>0</v>
      </c>
      <c r="I246" s="181">
        <f>I192/RES_summary!I$19</f>
        <v>0</v>
      </c>
      <c r="J246" s="181">
        <f>J192/RES_summary!J$19</f>
        <v>0</v>
      </c>
      <c r="K246" s="181">
        <f>K192/RES_summary!K$19</f>
        <v>0</v>
      </c>
      <c r="L246" s="181">
        <f>L192/RES_summary!L$19</f>
        <v>0</v>
      </c>
      <c r="M246" s="181">
        <f>M192/RES_summary!M$19</f>
        <v>0</v>
      </c>
      <c r="N246" s="181">
        <f>N192/RES_summary!N$19</f>
        <v>0</v>
      </c>
      <c r="O246" s="181">
        <f>O192/RES_summary!O$19</f>
        <v>0</v>
      </c>
      <c r="P246" s="181">
        <f>P192/RES_summary!P$19</f>
        <v>0</v>
      </c>
      <c r="Q246" s="181">
        <f>Q192/RES_summary!Q$19</f>
        <v>0</v>
      </c>
    </row>
    <row r="247" spans="1:17" ht="12" customHeight="1" x14ac:dyDescent="0.25">
      <c r="A247" s="163" t="s">
        <v>142</v>
      </c>
      <c r="B247" s="180">
        <f>B193/RES_summary!B$19</f>
        <v>14.947817246777792</v>
      </c>
      <c r="C247" s="180">
        <f>C193/RES_summary!C$19</f>
        <v>15.883192717990768</v>
      </c>
      <c r="D247" s="180">
        <f>D193/RES_summary!D$19</f>
        <v>15.084152285107587</v>
      </c>
      <c r="E247" s="180">
        <f>E193/RES_summary!E$19</f>
        <v>17.97191769710658</v>
      </c>
      <c r="F247" s="180">
        <f>F193/RES_summary!F$19</f>
        <v>18.41488404490077</v>
      </c>
      <c r="G247" s="180">
        <f>G193/RES_summary!G$19</f>
        <v>18.508305037956848</v>
      </c>
      <c r="H247" s="180">
        <f>H193/RES_summary!H$19</f>
        <v>23.194646860580679</v>
      </c>
      <c r="I247" s="180">
        <f>I193/RES_summary!I$19</f>
        <v>21.780071701632391</v>
      </c>
      <c r="J247" s="180">
        <f>J193/RES_summary!J$19</f>
        <v>23.742986162570649</v>
      </c>
      <c r="K247" s="180">
        <f>K193/RES_summary!K$19</f>
        <v>23.062095984026264</v>
      </c>
      <c r="L247" s="180">
        <f>L193/RES_summary!L$19</f>
        <v>20.194039299289006</v>
      </c>
      <c r="M247" s="180">
        <f>M193/RES_summary!M$19</f>
        <v>25.235913363824189</v>
      </c>
      <c r="N247" s="180">
        <f>N193/RES_summary!N$19</f>
        <v>25.567473774634763</v>
      </c>
      <c r="O247" s="180">
        <f>O193/RES_summary!O$19</f>
        <v>19.768507463321708</v>
      </c>
      <c r="P247" s="180">
        <f>P193/RES_summary!P$19</f>
        <v>22.154120946338644</v>
      </c>
      <c r="Q247" s="180">
        <f>Q193/RES_summary!Q$19</f>
        <v>20.882396207569354</v>
      </c>
    </row>
    <row r="248" spans="1:17" ht="12" customHeight="1" x14ac:dyDescent="0.25">
      <c r="A248" s="161" t="s">
        <v>141</v>
      </c>
      <c r="B248" s="179">
        <f>B194/RES_summary!B$19</f>
        <v>0</v>
      </c>
      <c r="C248" s="179">
        <f>C194/RES_summary!C$19</f>
        <v>0</v>
      </c>
      <c r="D248" s="179">
        <f>D194/RES_summary!D$19</f>
        <v>0</v>
      </c>
      <c r="E248" s="179">
        <f>E194/RES_summary!E$19</f>
        <v>0</v>
      </c>
      <c r="F248" s="179">
        <f>F194/RES_summary!F$19</f>
        <v>0</v>
      </c>
      <c r="G248" s="179">
        <f>G194/RES_summary!G$19</f>
        <v>0</v>
      </c>
      <c r="H248" s="179">
        <f>H194/RES_summary!H$19</f>
        <v>0</v>
      </c>
      <c r="I248" s="179">
        <f>I194/RES_summary!I$19</f>
        <v>0</v>
      </c>
      <c r="J248" s="179">
        <f>J194/RES_summary!J$19</f>
        <v>0</v>
      </c>
      <c r="K248" s="179">
        <f>K194/RES_summary!K$19</f>
        <v>0</v>
      </c>
      <c r="L248" s="179">
        <f>L194/RES_summary!L$19</f>
        <v>0</v>
      </c>
      <c r="M248" s="179">
        <f>M194/RES_summary!M$19</f>
        <v>0</v>
      </c>
      <c r="N248" s="179">
        <f>N194/RES_summary!N$19</f>
        <v>0</v>
      </c>
      <c r="O248" s="179">
        <f>O194/RES_summary!O$19</f>
        <v>0</v>
      </c>
      <c r="P248" s="179">
        <f>P194/RES_summary!P$19</f>
        <v>0</v>
      </c>
      <c r="Q248" s="179">
        <f>Q194/RES_summary!Q$19</f>
        <v>0</v>
      </c>
    </row>
    <row r="249" spans="1:17" ht="12" customHeight="1" x14ac:dyDescent="0.25">
      <c r="A249" s="148" t="s">
        <v>60</v>
      </c>
      <c r="B249" s="177">
        <f>B195/RES_summary!B$19</f>
        <v>0</v>
      </c>
      <c r="C249" s="177">
        <f>C195/RES_summary!C$19</f>
        <v>0</v>
      </c>
      <c r="D249" s="177">
        <f>D195/RES_summary!D$19</f>
        <v>0</v>
      </c>
      <c r="E249" s="177">
        <f>E195/RES_summary!E$19</f>
        <v>0</v>
      </c>
      <c r="F249" s="177">
        <f>F195/RES_summary!F$19</f>
        <v>0</v>
      </c>
      <c r="G249" s="177">
        <f>G195/RES_summary!G$19</f>
        <v>0</v>
      </c>
      <c r="H249" s="177">
        <f>H195/RES_summary!H$19</f>
        <v>0</v>
      </c>
      <c r="I249" s="177">
        <f>I195/RES_summary!I$19</f>
        <v>0</v>
      </c>
      <c r="J249" s="177">
        <f>J195/RES_summary!J$19</f>
        <v>0</v>
      </c>
      <c r="K249" s="177">
        <f>K195/RES_summary!K$19</f>
        <v>0</v>
      </c>
      <c r="L249" s="177">
        <f>L195/RES_summary!L$19</f>
        <v>0</v>
      </c>
      <c r="M249" s="177">
        <f>M195/RES_summary!M$19</f>
        <v>0</v>
      </c>
      <c r="N249" s="177">
        <f>N195/RES_summary!N$19</f>
        <v>0</v>
      </c>
      <c r="O249" s="177">
        <f>O195/RES_summary!O$19</f>
        <v>0</v>
      </c>
      <c r="P249" s="177">
        <f>P195/RES_summary!P$19</f>
        <v>0</v>
      </c>
      <c r="Q249" s="177">
        <f>Q195/RES_summary!Q$19</f>
        <v>0</v>
      </c>
    </row>
    <row r="250" spans="1:17" ht="12" customHeight="1" x14ac:dyDescent="0.25">
      <c r="A250" s="159" t="s">
        <v>59</v>
      </c>
      <c r="B250" s="176">
        <f>B196/RES_summary!B$19</f>
        <v>0</v>
      </c>
      <c r="C250" s="176">
        <f>C196/RES_summary!C$19</f>
        <v>0</v>
      </c>
      <c r="D250" s="176">
        <f>D196/RES_summary!D$19</f>
        <v>0</v>
      </c>
      <c r="E250" s="176">
        <f>E196/RES_summary!E$19</f>
        <v>0</v>
      </c>
      <c r="F250" s="176">
        <f>F196/RES_summary!F$19</f>
        <v>0</v>
      </c>
      <c r="G250" s="176">
        <f>G196/RES_summary!G$19</f>
        <v>0</v>
      </c>
      <c r="H250" s="176">
        <f>H196/RES_summary!H$19</f>
        <v>0</v>
      </c>
      <c r="I250" s="176">
        <f>I196/RES_summary!I$19</f>
        <v>0</v>
      </c>
      <c r="J250" s="176">
        <f>J196/RES_summary!J$19</f>
        <v>0</v>
      </c>
      <c r="K250" s="176">
        <f>K196/RES_summary!K$19</f>
        <v>0</v>
      </c>
      <c r="L250" s="176">
        <f>L196/RES_summary!L$19</f>
        <v>0</v>
      </c>
      <c r="M250" s="176">
        <f>M196/RES_summary!M$19</f>
        <v>0</v>
      </c>
      <c r="N250" s="176">
        <f>N196/RES_summary!N$19</f>
        <v>0</v>
      </c>
      <c r="O250" s="176">
        <f>O196/RES_summary!O$19</f>
        <v>0</v>
      </c>
      <c r="P250" s="176">
        <f>P196/RES_summary!P$19</f>
        <v>0</v>
      </c>
      <c r="Q250" s="176">
        <f>Q196/RES_summary!Q$19</f>
        <v>0</v>
      </c>
    </row>
    <row r="251" spans="1:17" ht="12" customHeight="1" x14ac:dyDescent="0.25">
      <c r="A251" s="158" t="s">
        <v>62</v>
      </c>
      <c r="B251" s="178">
        <f>B197/RES_summary!B$19</f>
        <v>7.6878059255697782</v>
      </c>
      <c r="C251" s="178">
        <f>C197/RES_summary!C$19</f>
        <v>7.9183362270169058</v>
      </c>
      <c r="D251" s="178">
        <f>D197/RES_summary!D$19</f>
        <v>7.9109600432494132</v>
      </c>
      <c r="E251" s="178">
        <f>E197/RES_summary!E$19</f>
        <v>8.2653901708221724</v>
      </c>
      <c r="F251" s="178">
        <f>F197/RES_summary!F$19</f>
        <v>8.7796238578604857</v>
      </c>
      <c r="G251" s="178">
        <f>G197/RES_summary!G$19</f>
        <v>8.9367107809882533</v>
      </c>
      <c r="H251" s="178">
        <f>H197/RES_summary!H$19</f>
        <v>10.062821048494424</v>
      </c>
      <c r="I251" s="178">
        <f>I197/RES_summary!I$19</f>
        <v>10.177712757368479</v>
      </c>
      <c r="J251" s="178">
        <f>J197/RES_summary!J$19</f>
        <v>11.19036458180444</v>
      </c>
      <c r="K251" s="178">
        <f>K197/RES_summary!K$19</f>
        <v>10.911680034113788</v>
      </c>
      <c r="L251" s="178">
        <f>L197/RES_summary!L$19</f>
        <v>10.302594991943874</v>
      </c>
      <c r="M251" s="178">
        <f>M197/RES_summary!M$19</f>
        <v>10.681698775019052</v>
      </c>
      <c r="N251" s="178">
        <f>N197/RES_summary!N$19</f>
        <v>10.938207891400625</v>
      </c>
      <c r="O251" s="178">
        <f>O197/RES_summary!O$19</f>
        <v>10.544007215086106</v>
      </c>
      <c r="P251" s="178">
        <f>P197/RES_summary!P$19</f>
        <v>10.914429318264133</v>
      </c>
      <c r="Q251" s="178">
        <f>Q197/RES_summary!Q$19</f>
        <v>10.922451982108473</v>
      </c>
    </row>
    <row r="252" spans="1:17" ht="12" customHeight="1" x14ac:dyDescent="0.25">
      <c r="A252" s="23" t="s">
        <v>57</v>
      </c>
      <c r="B252" s="177">
        <f>B198/RES_summary!B$19</f>
        <v>7.5587718934181618</v>
      </c>
      <c r="C252" s="177">
        <f>C198/RES_summary!C$19</f>
        <v>7.782221702185173</v>
      </c>
      <c r="D252" s="177">
        <f>D198/RES_summary!D$19</f>
        <v>7.8117090418034945</v>
      </c>
      <c r="E252" s="177">
        <f>E198/RES_summary!E$19</f>
        <v>8.0691682727960465</v>
      </c>
      <c r="F252" s="177">
        <f>F198/RES_summary!F$19</f>
        <v>8.2889988354057387</v>
      </c>
      <c r="G252" s="177">
        <f>G198/RES_summary!G$19</f>
        <v>8.4373730062446732</v>
      </c>
      <c r="H252" s="177">
        <f>H198/RES_summary!H$19</f>
        <v>9.067055050673158</v>
      </c>
      <c r="I252" s="177">
        <f>I198/RES_summary!I$19</f>
        <v>9.3552502112155818</v>
      </c>
      <c r="J252" s="177">
        <f>J198/RES_summary!J$19</f>
        <v>9.8444295180739108</v>
      </c>
      <c r="K252" s="177">
        <f>K198/RES_summary!K$19</f>
        <v>9.9013988440132135</v>
      </c>
      <c r="L252" s="177">
        <f>L198/RES_summary!L$19</f>
        <v>10.062489769804495</v>
      </c>
      <c r="M252" s="177">
        <f>M198/RES_summary!M$19</f>
        <v>10.253839445195851</v>
      </c>
      <c r="N252" s="177">
        <f>N198/RES_summary!N$19</f>
        <v>10.416284786873112</v>
      </c>
      <c r="O252" s="177">
        <f>O198/RES_summary!O$19</f>
        <v>10.189202395360926</v>
      </c>
      <c r="P252" s="177">
        <f>P198/RES_summary!P$19</f>
        <v>10.248278644557592</v>
      </c>
      <c r="Q252" s="177">
        <f>Q198/RES_summary!Q$19</f>
        <v>10.277205456957644</v>
      </c>
    </row>
    <row r="253" spans="1:17" ht="12" customHeight="1" x14ac:dyDescent="0.25">
      <c r="A253" s="29" t="s">
        <v>140</v>
      </c>
      <c r="B253" s="176">
        <f>B199/RES_summary!B$19</f>
        <v>7.8441319092153465</v>
      </c>
      <c r="C253" s="176">
        <f>C199/RES_summary!C$19</f>
        <v>8.0751066425174525</v>
      </c>
      <c r="D253" s="176">
        <f>D199/RES_summary!D$19</f>
        <v>8.0225670557007813</v>
      </c>
      <c r="E253" s="176">
        <f>E199/RES_summary!E$19</f>
        <v>8.4682469983995894</v>
      </c>
      <c r="F253" s="176">
        <f>F199/RES_summary!F$19</f>
        <v>9.1778618723315333</v>
      </c>
      <c r="G253" s="176">
        <f>G199/RES_summary!G$19</f>
        <v>9.3276631858309038</v>
      </c>
      <c r="H253" s="176">
        <f>H199/RES_summary!H$19</f>
        <v>10.650125271938641</v>
      </c>
      <c r="I253" s="176">
        <f>I199/RES_summary!I$19</f>
        <v>10.454850230706301</v>
      </c>
      <c r="J253" s="176">
        <f>J199/RES_summary!J$19</f>
        <v>11.593287817443514</v>
      </c>
      <c r="K253" s="176">
        <f>K199/RES_summary!K$19</f>
        <v>11.22074403204889</v>
      </c>
      <c r="L253" s="176">
        <f>L199/RES_summary!L$19</f>
        <v>10.384222669487375</v>
      </c>
      <c r="M253" s="176">
        <f>M199/RES_summary!M$19</f>
        <v>10.853871210177271</v>
      </c>
      <c r="N253" s="176">
        <f>N199/RES_summary!N$19</f>
        <v>11.160056584775802</v>
      </c>
      <c r="O253" s="176">
        <f>O199/RES_summary!O$19</f>
        <v>10.661257814188071</v>
      </c>
      <c r="P253" s="176">
        <f>P199/RES_summary!P$19</f>
        <v>11.108373101455674</v>
      </c>
      <c r="Q253" s="176">
        <f>Q199/RES_summary!Q$19</f>
        <v>11.083102689132684</v>
      </c>
    </row>
    <row r="255" spans="1:17" ht="12" customHeight="1" x14ac:dyDescent="0.25">
      <c r="A255" s="152" t="s">
        <v>195</v>
      </c>
      <c r="B255" s="184">
        <f>B201/RES_summary!B$19</f>
        <v>5.3888254437315064</v>
      </c>
      <c r="C255" s="184">
        <f>C201/RES_summary!C$19</f>
        <v>5.1661875905335322</v>
      </c>
      <c r="D255" s="184">
        <f>D201/RES_summary!D$19</f>
        <v>4.7872013196063952</v>
      </c>
      <c r="E255" s="184">
        <f>E201/RES_summary!E$19</f>
        <v>4.349623882475683</v>
      </c>
      <c r="F255" s="184">
        <f>F201/RES_summary!F$19</f>
        <v>3.8696490221257851</v>
      </c>
      <c r="G255" s="184">
        <f>G201/RES_summary!G$19</f>
        <v>3.5981388748527565</v>
      </c>
      <c r="H255" s="184">
        <f>H201/RES_summary!H$19</f>
        <v>3.1371677956854347</v>
      </c>
      <c r="I255" s="184">
        <f>I201/RES_summary!I$19</f>
        <v>2.454664818171389</v>
      </c>
      <c r="J255" s="184">
        <f>J201/RES_summary!J$19</f>
        <v>2.3211775780330033</v>
      </c>
      <c r="K255" s="184">
        <f>K201/RES_summary!K$19</f>
        <v>1.9681083841656208</v>
      </c>
      <c r="L255" s="184">
        <f>L201/RES_summary!L$19</f>
        <v>1.9068473912139225</v>
      </c>
      <c r="M255" s="184">
        <f>M201/RES_summary!M$19</f>
        <v>1.8437775898944413</v>
      </c>
      <c r="N255" s="184">
        <f>N201/RES_summary!N$19</f>
        <v>1.7990681101602579</v>
      </c>
      <c r="O255" s="184">
        <f>O201/RES_summary!O$19</f>
        <v>1.3943413635097031</v>
      </c>
      <c r="P255" s="184">
        <f>P201/RES_summary!P$19</f>
        <v>1.2512345391719972</v>
      </c>
      <c r="Q255" s="184">
        <f>Q201/RES_summary!Q$19</f>
        <v>1.1055192771954152</v>
      </c>
    </row>
    <row r="256" spans="1:17" ht="12" customHeight="1" x14ac:dyDescent="0.25">
      <c r="A256" s="158" t="s">
        <v>65</v>
      </c>
      <c r="B256" s="178">
        <f>B202/RES_summary!B$19</f>
        <v>0</v>
      </c>
      <c r="C256" s="178">
        <f>C202/RES_summary!C$19</f>
        <v>0</v>
      </c>
      <c r="D256" s="178">
        <f>D202/RES_summary!D$19</f>
        <v>0</v>
      </c>
      <c r="E256" s="178">
        <f>E202/RES_summary!E$19</f>
        <v>0</v>
      </c>
      <c r="F256" s="178">
        <f>F202/RES_summary!F$19</f>
        <v>0</v>
      </c>
      <c r="G256" s="178">
        <f>G202/RES_summary!G$19</f>
        <v>0</v>
      </c>
      <c r="H256" s="178">
        <f>H202/RES_summary!H$19</f>
        <v>0</v>
      </c>
      <c r="I256" s="178">
        <f>I202/RES_summary!I$19</f>
        <v>0</v>
      </c>
      <c r="J256" s="178">
        <f>J202/RES_summary!J$19</f>
        <v>0</v>
      </c>
      <c r="K256" s="178">
        <f>K202/RES_summary!K$19</f>
        <v>0</v>
      </c>
      <c r="L256" s="178">
        <f>L202/RES_summary!L$19</f>
        <v>0</v>
      </c>
      <c r="M256" s="178">
        <f>M202/RES_summary!M$19</f>
        <v>0</v>
      </c>
      <c r="N256" s="178">
        <f>N202/RES_summary!N$19</f>
        <v>0</v>
      </c>
      <c r="O256" s="178">
        <f>O202/RES_summary!O$19</f>
        <v>0</v>
      </c>
      <c r="P256" s="178">
        <f>P202/RES_summary!P$19</f>
        <v>0</v>
      </c>
      <c r="Q256" s="178">
        <f>Q202/RES_summary!Q$19</f>
        <v>0</v>
      </c>
    </row>
    <row r="257" spans="1:17" ht="12" customHeight="1" x14ac:dyDescent="0.25">
      <c r="A257" s="23" t="s">
        <v>60</v>
      </c>
      <c r="B257" s="176">
        <f>B203/RES_summary!B$19</f>
        <v>0</v>
      </c>
      <c r="C257" s="176">
        <f>C203/RES_summary!C$19</f>
        <v>0</v>
      </c>
      <c r="D257" s="176">
        <f>D203/RES_summary!D$19</f>
        <v>0</v>
      </c>
      <c r="E257" s="176">
        <f>E203/RES_summary!E$19</f>
        <v>0</v>
      </c>
      <c r="F257" s="176">
        <f>F203/RES_summary!F$19</f>
        <v>0</v>
      </c>
      <c r="G257" s="176">
        <f>G203/RES_summary!G$19</f>
        <v>0</v>
      </c>
      <c r="H257" s="176">
        <f>H203/RES_summary!H$19</f>
        <v>0</v>
      </c>
      <c r="I257" s="176">
        <f>I203/RES_summary!I$19</f>
        <v>0</v>
      </c>
      <c r="J257" s="176">
        <f>J203/RES_summary!J$19</f>
        <v>0</v>
      </c>
      <c r="K257" s="176">
        <f>K203/RES_summary!K$19</f>
        <v>0</v>
      </c>
      <c r="L257" s="176">
        <f>L203/RES_summary!L$19</f>
        <v>0</v>
      </c>
      <c r="M257" s="176">
        <f>M203/RES_summary!M$19</f>
        <v>0</v>
      </c>
      <c r="N257" s="176">
        <f>N203/RES_summary!N$19</f>
        <v>0</v>
      </c>
      <c r="O257" s="176">
        <f>O203/RES_summary!O$19</f>
        <v>0</v>
      </c>
      <c r="P257" s="176">
        <f>P203/RES_summary!P$19</f>
        <v>0</v>
      </c>
      <c r="Q257" s="176">
        <f>Q203/RES_summary!Q$19</f>
        <v>0</v>
      </c>
    </row>
    <row r="258" spans="1:17" ht="12" customHeight="1" x14ac:dyDescent="0.25">
      <c r="A258" s="158" t="s">
        <v>112</v>
      </c>
      <c r="B258" s="178">
        <f>B204/RES_summary!B$19</f>
        <v>0</v>
      </c>
      <c r="C258" s="178">
        <f>C204/RES_summary!C$19</f>
        <v>0</v>
      </c>
      <c r="D258" s="178">
        <f>D204/RES_summary!D$19</f>
        <v>0</v>
      </c>
      <c r="E258" s="178">
        <f>E204/RES_summary!E$19</f>
        <v>0</v>
      </c>
      <c r="F258" s="178">
        <f>F204/RES_summary!F$19</f>
        <v>0</v>
      </c>
      <c r="G258" s="178">
        <f>G204/RES_summary!G$19</f>
        <v>0</v>
      </c>
      <c r="H258" s="178">
        <f>H204/RES_summary!H$19</f>
        <v>0</v>
      </c>
      <c r="I258" s="178">
        <f>I204/RES_summary!I$19</f>
        <v>0</v>
      </c>
      <c r="J258" s="178">
        <f>J204/RES_summary!J$19</f>
        <v>0</v>
      </c>
      <c r="K258" s="178">
        <f>K204/RES_summary!K$19</f>
        <v>0</v>
      </c>
      <c r="L258" s="178">
        <f>L204/RES_summary!L$19</f>
        <v>0</v>
      </c>
      <c r="M258" s="178">
        <f>M204/RES_summary!M$19</f>
        <v>0</v>
      </c>
      <c r="N258" s="178">
        <f>N204/RES_summary!N$19</f>
        <v>0</v>
      </c>
      <c r="O258" s="178">
        <f>O204/RES_summary!O$19</f>
        <v>0</v>
      </c>
      <c r="P258" s="178">
        <f>P204/RES_summary!P$19</f>
        <v>0</v>
      </c>
      <c r="Q258" s="178">
        <f>Q204/RES_summary!Q$19</f>
        <v>0</v>
      </c>
    </row>
    <row r="259" spans="1:17" ht="12" customHeight="1" x14ac:dyDescent="0.25">
      <c r="A259" s="23" t="s">
        <v>60</v>
      </c>
      <c r="B259" s="177">
        <f>B205/RES_summary!B$19</f>
        <v>0</v>
      </c>
      <c r="C259" s="177">
        <f>C205/RES_summary!C$19</f>
        <v>0</v>
      </c>
      <c r="D259" s="177">
        <f>D205/RES_summary!D$19</f>
        <v>0</v>
      </c>
      <c r="E259" s="177">
        <f>E205/RES_summary!E$19</f>
        <v>0</v>
      </c>
      <c r="F259" s="177">
        <f>F205/RES_summary!F$19</f>
        <v>0</v>
      </c>
      <c r="G259" s="177">
        <f>G205/RES_summary!G$19</f>
        <v>0</v>
      </c>
      <c r="H259" s="177">
        <f>H205/RES_summary!H$19</f>
        <v>0</v>
      </c>
      <c r="I259" s="177">
        <f>I205/RES_summary!I$19</f>
        <v>0</v>
      </c>
      <c r="J259" s="177">
        <f>J205/RES_summary!J$19</f>
        <v>0</v>
      </c>
      <c r="K259" s="177">
        <f>K205/RES_summary!K$19</f>
        <v>0</v>
      </c>
      <c r="L259" s="177">
        <f>L205/RES_summary!L$19</f>
        <v>0</v>
      </c>
      <c r="M259" s="177">
        <f>M205/RES_summary!M$19</f>
        <v>0</v>
      </c>
      <c r="N259" s="177">
        <f>N205/RES_summary!N$19</f>
        <v>0</v>
      </c>
      <c r="O259" s="177">
        <f>O205/RES_summary!O$19</f>
        <v>0</v>
      </c>
      <c r="P259" s="177">
        <f>P205/RES_summary!P$19</f>
        <v>0</v>
      </c>
      <c r="Q259" s="177">
        <f>Q205/RES_summary!Q$19</f>
        <v>0</v>
      </c>
    </row>
    <row r="260" spans="1:17" ht="12" customHeight="1" x14ac:dyDescent="0.25">
      <c r="A260" s="158" t="s">
        <v>63</v>
      </c>
      <c r="B260" s="178">
        <f>B206/RES_summary!B$19</f>
        <v>2.9794025090286071</v>
      </c>
      <c r="C260" s="178">
        <f>C206/RES_summary!C$19</f>
        <v>2.7820651656481328</v>
      </c>
      <c r="D260" s="178">
        <f>D206/RES_summary!D$19</f>
        <v>2.470485772262323</v>
      </c>
      <c r="E260" s="178">
        <f>E206/RES_summary!E$19</f>
        <v>2.0900109753014311</v>
      </c>
      <c r="F260" s="178">
        <f>F206/RES_summary!F$19</f>
        <v>1.8463045514770666</v>
      </c>
      <c r="G260" s="178">
        <f>G206/RES_summary!G$19</f>
        <v>1.6210701040486017</v>
      </c>
      <c r="H260" s="178">
        <f>H206/RES_summary!H$19</f>
        <v>1.3675996025909092</v>
      </c>
      <c r="I260" s="178">
        <f>I206/RES_summary!I$19</f>
        <v>1.2618163818023445</v>
      </c>
      <c r="J260" s="178">
        <f>J206/RES_summary!J$19</f>
        <v>1.1743398539918302</v>
      </c>
      <c r="K260" s="178">
        <f>K206/RES_summary!K$19</f>
        <v>0.80255177496148167</v>
      </c>
      <c r="L260" s="178">
        <f>L206/RES_summary!L$19</f>
        <v>0.64100789188436758</v>
      </c>
      <c r="M260" s="178">
        <f>M206/RES_summary!M$19</f>
        <v>0.39983664203489755</v>
      </c>
      <c r="N260" s="178">
        <f>N206/RES_summary!N$19</f>
        <v>0.28131050235658395</v>
      </c>
      <c r="O260" s="178">
        <f>O206/RES_summary!O$19</f>
        <v>0.16503799218622822</v>
      </c>
      <c r="P260" s="178">
        <f>P206/RES_summary!P$19</f>
        <v>0.13190153746398697</v>
      </c>
      <c r="Q260" s="178">
        <f>Q206/RES_summary!Q$19</f>
        <v>0.11586693965395428</v>
      </c>
    </row>
    <row r="261" spans="1:17" ht="12" customHeight="1" x14ac:dyDescent="0.25">
      <c r="A261" s="167" t="s">
        <v>144</v>
      </c>
      <c r="B261" s="183">
        <f>B207/RES_summary!B$19</f>
        <v>6.8821639533299361</v>
      </c>
      <c r="C261" s="183">
        <f>C207/RES_summary!C$19</f>
        <v>7.0752012588310382</v>
      </c>
      <c r="D261" s="183">
        <f>D207/RES_summary!D$19</f>
        <v>7.1168122246822882</v>
      </c>
      <c r="E261" s="183">
        <f>E207/RES_summary!E$19</f>
        <v>7.3866764393678412</v>
      </c>
      <c r="F261" s="183">
        <f>F207/RES_summary!F$19</f>
        <v>7.4580986487297292</v>
      </c>
      <c r="G261" s="183">
        <f>G207/RES_summary!G$19</f>
        <v>7.4955705075942625</v>
      </c>
      <c r="H261" s="183">
        <f>H207/RES_summary!H$19</f>
        <v>7.7460665593694102</v>
      </c>
      <c r="I261" s="183">
        <f>I207/RES_summary!I$19</f>
        <v>7.7514685661409528</v>
      </c>
      <c r="J261" s="183">
        <f>J207/RES_summary!J$19</f>
        <v>7.8833198242376605</v>
      </c>
      <c r="K261" s="183">
        <f>K207/RES_summary!K$19</f>
        <v>8.0361055039019096</v>
      </c>
      <c r="L261" s="183">
        <f>L207/RES_summary!L$19</f>
        <v>8.084839220497118</v>
      </c>
      <c r="M261" s="183">
        <f>M207/RES_summary!M$19</f>
        <v>8.0934969595465773</v>
      </c>
      <c r="N261" s="183">
        <f>N207/RES_summary!N$19</f>
        <v>8.110866051729829</v>
      </c>
      <c r="O261" s="183">
        <f>O207/RES_summary!O$19</f>
        <v>7.6554051518383286</v>
      </c>
      <c r="P261" s="183">
        <f>P207/RES_summary!P$19</f>
        <v>7.5934066348799032</v>
      </c>
      <c r="Q261" s="183">
        <f>Q207/RES_summary!Q$19</f>
        <v>7.4450188479609434</v>
      </c>
    </row>
    <row r="262" spans="1:17" ht="12" customHeight="1" x14ac:dyDescent="0.25">
      <c r="A262" s="167" t="s">
        <v>143</v>
      </c>
      <c r="B262" s="183">
        <f>B208/RES_summary!B$19</f>
        <v>0</v>
      </c>
      <c r="C262" s="183">
        <f>C208/RES_summary!C$19</f>
        <v>0</v>
      </c>
      <c r="D262" s="183">
        <f>D208/RES_summary!D$19</f>
        <v>0</v>
      </c>
      <c r="E262" s="183">
        <f>E208/RES_summary!E$19</f>
        <v>0</v>
      </c>
      <c r="F262" s="183">
        <f>F208/RES_summary!F$19</f>
        <v>0</v>
      </c>
      <c r="G262" s="183">
        <f>G208/RES_summary!G$19</f>
        <v>0</v>
      </c>
      <c r="H262" s="183">
        <f>H208/RES_summary!H$19</f>
        <v>0</v>
      </c>
      <c r="I262" s="183">
        <f>I208/RES_summary!I$19</f>
        <v>0</v>
      </c>
      <c r="J262" s="183">
        <f>J208/RES_summary!J$19</f>
        <v>0</v>
      </c>
      <c r="K262" s="183">
        <f>K208/RES_summary!K$19</f>
        <v>0</v>
      </c>
      <c r="L262" s="183">
        <f>L208/RES_summary!L$19</f>
        <v>0</v>
      </c>
      <c r="M262" s="183">
        <f>M208/RES_summary!M$19</f>
        <v>0</v>
      </c>
      <c r="N262" s="183">
        <f>N208/RES_summary!N$19</f>
        <v>0</v>
      </c>
      <c r="O262" s="183">
        <f>O208/RES_summary!O$19</f>
        <v>0</v>
      </c>
      <c r="P262" s="183">
        <f>P208/RES_summary!P$19</f>
        <v>0</v>
      </c>
      <c r="Q262" s="183">
        <f>Q208/RES_summary!Q$19</f>
        <v>0</v>
      </c>
    </row>
    <row r="263" spans="1:17" ht="12" customHeight="1" x14ac:dyDescent="0.25">
      <c r="A263" s="166" t="s">
        <v>57</v>
      </c>
      <c r="B263" s="182">
        <f>B209/RES_summary!B$19</f>
        <v>0</v>
      </c>
      <c r="C263" s="182">
        <f>C209/RES_summary!C$19</f>
        <v>0</v>
      </c>
      <c r="D263" s="182">
        <f>D209/RES_summary!D$19</f>
        <v>0</v>
      </c>
      <c r="E263" s="182">
        <f>E209/RES_summary!E$19</f>
        <v>0</v>
      </c>
      <c r="F263" s="182">
        <f>F209/RES_summary!F$19</f>
        <v>0</v>
      </c>
      <c r="G263" s="182">
        <f>G209/RES_summary!G$19</f>
        <v>0</v>
      </c>
      <c r="H263" s="182">
        <f>H209/RES_summary!H$19</f>
        <v>0</v>
      </c>
      <c r="I263" s="182">
        <f>I209/RES_summary!I$19</f>
        <v>0</v>
      </c>
      <c r="J263" s="182">
        <f>J209/RES_summary!J$19</f>
        <v>0</v>
      </c>
      <c r="K263" s="182">
        <f>K209/RES_summary!K$19</f>
        <v>0</v>
      </c>
      <c r="L263" s="182">
        <f>L209/RES_summary!L$19</f>
        <v>0</v>
      </c>
      <c r="M263" s="182">
        <f>M209/RES_summary!M$19</f>
        <v>0</v>
      </c>
      <c r="N263" s="182">
        <f>N209/RES_summary!N$19</f>
        <v>0</v>
      </c>
      <c r="O263" s="182">
        <f>O209/RES_summary!O$19</f>
        <v>0</v>
      </c>
      <c r="P263" s="182">
        <f>P209/RES_summary!P$19</f>
        <v>0</v>
      </c>
      <c r="Q263" s="182">
        <f>Q209/RES_summary!Q$19</f>
        <v>0</v>
      </c>
    </row>
    <row r="264" spans="1:17" ht="12" customHeight="1" x14ac:dyDescent="0.25">
      <c r="A264" s="147" t="s">
        <v>59</v>
      </c>
      <c r="B264" s="181">
        <f>B210/RES_summary!B$19</f>
        <v>0</v>
      </c>
      <c r="C264" s="181">
        <f>C210/RES_summary!C$19</f>
        <v>0</v>
      </c>
      <c r="D264" s="181">
        <f>D210/RES_summary!D$19</f>
        <v>0</v>
      </c>
      <c r="E264" s="181">
        <f>E210/RES_summary!E$19</f>
        <v>0</v>
      </c>
      <c r="F264" s="181">
        <f>F210/RES_summary!F$19</f>
        <v>0</v>
      </c>
      <c r="G264" s="181">
        <f>G210/RES_summary!G$19</f>
        <v>0</v>
      </c>
      <c r="H264" s="181">
        <f>H210/RES_summary!H$19</f>
        <v>0</v>
      </c>
      <c r="I264" s="181">
        <f>I210/RES_summary!I$19</f>
        <v>0</v>
      </c>
      <c r="J264" s="181">
        <f>J210/RES_summary!J$19</f>
        <v>0</v>
      </c>
      <c r="K264" s="181">
        <f>K210/RES_summary!K$19</f>
        <v>0</v>
      </c>
      <c r="L264" s="181">
        <f>L210/RES_summary!L$19</f>
        <v>0</v>
      </c>
      <c r="M264" s="181">
        <f>M210/RES_summary!M$19</f>
        <v>0</v>
      </c>
      <c r="N264" s="181">
        <f>N210/RES_summary!N$19</f>
        <v>0</v>
      </c>
      <c r="O264" s="181">
        <f>O210/RES_summary!O$19</f>
        <v>0</v>
      </c>
      <c r="P264" s="181">
        <f>P210/RES_summary!P$19</f>
        <v>0</v>
      </c>
      <c r="Q264" s="181">
        <f>Q210/RES_summary!Q$19</f>
        <v>0</v>
      </c>
    </row>
    <row r="265" spans="1:17" ht="12" customHeight="1" x14ac:dyDescent="0.25">
      <c r="A265" s="163" t="s">
        <v>142</v>
      </c>
      <c r="B265" s="180">
        <f>B211/RES_summary!B$19</f>
        <v>0</v>
      </c>
      <c r="C265" s="180">
        <f>C211/RES_summary!C$19</f>
        <v>0</v>
      </c>
      <c r="D265" s="180">
        <f>D211/RES_summary!D$19</f>
        <v>0</v>
      </c>
      <c r="E265" s="180">
        <f>E211/RES_summary!E$19</f>
        <v>0</v>
      </c>
      <c r="F265" s="180">
        <f>F211/RES_summary!F$19</f>
        <v>0</v>
      </c>
      <c r="G265" s="180">
        <f>G211/RES_summary!G$19</f>
        <v>0</v>
      </c>
      <c r="H265" s="180">
        <f>H211/RES_summary!H$19</f>
        <v>0</v>
      </c>
      <c r="I265" s="180">
        <f>I211/RES_summary!I$19</f>
        <v>0</v>
      </c>
      <c r="J265" s="180">
        <f>J211/RES_summary!J$19</f>
        <v>0</v>
      </c>
      <c r="K265" s="180">
        <f>K211/RES_summary!K$19</f>
        <v>0</v>
      </c>
      <c r="L265" s="180">
        <f>L211/RES_summary!L$19</f>
        <v>0</v>
      </c>
      <c r="M265" s="180">
        <f>M211/RES_summary!M$19</f>
        <v>0</v>
      </c>
      <c r="N265" s="180">
        <f>N211/RES_summary!N$19</f>
        <v>0</v>
      </c>
      <c r="O265" s="180">
        <f>O211/RES_summary!O$19</f>
        <v>0</v>
      </c>
      <c r="P265" s="180">
        <f>P211/RES_summary!P$19</f>
        <v>0</v>
      </c>
      <c r="Q265" s="180">
        <f>Q211/RES_summary!Q$19</f>
        <v>0</v>
      </c>
    </row>
    <row r="266" spans="1:17" ht="12" customHeight="1" x14ac:dyDescent="0.25">
      <c r="A266" s="161" t="s">
        <v>141</v>
      </c>
      <c r="B266" s="179">
        <f>B212/RES_summary!B$19</f>
        <v>0</v>
      </c>
      <c r="C266" s="179">
        <f>C212/RES_summary!C$19</f>
        <v>0</v>
      </c>
      <c r="D266" s="179">
        <f>D212/RES_summary!D$19</f>
        <v>0</v>
      </c>
      <c r="E266" s="179">
        <f>E212/RES_summary!E$19</f>
        <v>0</v>
      </c>
      <c r="F266" s="179">
        <f>F212/RES_summary!F$19</f>
        <v>0</v>
      </c>
      <c r="G266" s="179">
        <f>G212/RES_summary!G$19</f>
        <v>0</v>
      </c>
      <c r="H266" s="179">
        <f>H212/RES_summary!H$19</f>
        <v>0</v>
      </c>
      <c r="I266" s="179">
        <f>I212/RES_summary!I$19</f>
        <v>0</v>
      </c>
      <c r="J266" s="179">
        <f>J212/RES_summary!J$19</f>
        <v>0</v>
      </c>
      <c r="K266" s="179">
        <f>K212/RES_summary!K$19</f>
        <v>0</v>
      </c>
      <c r="L266" s="179">
        <f>L212/RES_summary!L$19</f>
        <v>0</v>
      </c>
      <c r="M266" s="179">
        <f>M212/RES_summary!M$19</f>
        <v>0</v>
      </c>
      <c r="N266" s="179">
        <f>N212/RES_summary!N$19</f>
        <v>0</v>
      </c>
      <c r="O266" s="179">
        <f>O212/RES_summary!O$19</f>
        <v>0</v>
      </c>
      <c r="P266" s="179">
        <f>P212/RES_summary!P$19</f>
        <v>0</v>
      </c>
      <c r="Q266" s="179">
        <f>Q212/RES_summary!Q$19</f>
        <v>0</v>
      </c>
    </row>
    <row r="267" spans="1:17" ht="12" customHeight="1" x14ac:dyDescent="0.25">
      <c r="A267" s="148" t="s">
        <v>60</v>
      </c>
      <c r="B267" s="177">
        <f>B213/RES_summary!B$19</f>
        <v>0</v>
      </c>
      <c r="C267" s="177">
        <f>C213/RES_summary!C$19</f>
        <v>0</v>
      </c>
      <c r="D267" s="177">
        <f>D213/RES_summary!D$19</f>
        <v>0</v>
      </c>
      <c r="E267" s="177">
        <f>E213/RES_summary!E$19</f>
        <v>0</v>
      </c>
      <c r="F267" s="177">
        <f>F213/RES_summary!F$19</f>
        <v>0</v>
      </c>
      <c r="G267" s="177">
        <f>G213/RES_summary!G$19</f>
        <v>0</v>
      </c>
      <c r="H267" s="177">
        <f>H213/RES_summary!H$19</f>
        <v>0</v>
      </c>
      <c r="I267" s="177">
        <f>I213/RES_summary!I$19</f>
        <v>0</v>
      </c>
      <c r="J267" s="177">
        <f>J213/RES_summary!J$19</f>
        <v>0</v>
      </c>
      <c r="K267" s="177">
        <f>K213/RES_summary!K$19</f>
        <v>0</v>
      </c>
      <c r="L267" s="177">
        <f>L213/RES_summary!L$19</f>
        <v>0</v>
      </c>
      <c r="M267" s="177">
        <f>M213/RES_summary!M$19</f>
        <v>0</v>
      </c>
      <c r="N267" s="177">
        <f>N213/RES_summary!N$19</f>
        <v>0</v>
      </c>
      <c r="O267" s="177">
        <f>O213/RES_summary!O$19</f>
        <v>0</v>
      </c>
      <c r="P267" s="177">
        <f>P213/RES_summary!P$19</f>
        <v>0</v>
      </c>
      <c r="Q267" s="177">
        <f>Q213/RES_summary!Q$19</f>
        <v>0</v>
      </c>
    </row>
    <row r="268" spans="1:17" ht="12" customHeight="1" x14ac:dyDescent="0.25">
      <c r="A268" s="159" t="s">
        <v>59</v>
      </c>
      <c r="B268" s="176">
        <f>B214/RES_summary!B$19</f>
        <v>0</v>
      </c>
      <c r="C268" s="176">
        <f>C214/RES_summary!C$19</f>
        <v>0</v>
      </c>
      <c r="D268" s="176">
        <f>D214/RES_summary!D$19</f>
        <v>0</v>
      </c>
      <c r="E268" s="176">
        <f>E214/RES_summary!E$19</f>
        <v>0</v>
      </c>
      <c r="F268" s="176">
        <f>F214/RES_summary!F$19</f>
        <v>0</v>
      </c>
      <c r="G268" s="176">
        <f>G214/RES_summary!G$19</f>
        <v>0</v>
      </c>
      <c r="H268" s="176">
        <f>H214/RES_summary!H$19</f>
        <v>0</v>
      </c>
      <c r="I268" s="176">
        <f>I214/RES_summary!I$19</f>
        <v>0</v>
      </c>
      <c r="J268" s="176">
        <f>J214/RES_summary!J$19</f>
        <v>0</v>
      </c>
      <c r="K268" s="176">
        <f>K214/RES_summary!K$19</f>
        <v>0</v>
      </c>
      <c r="L268" s="176">
        <f>L214/RES_summary!L$19</f>
        <v>0</v>
      </c>
      <c r="M268" s="176">
        <f>M214/RES_summary!M$19</f>
        <v>0</v>
      </c>
      <c r="N268" s="176">
        <f>N214/RES_summary!N$19</f>
        <v>0</v>
      </c>
      <c r="O268" s="176">
        <f>O214/RES_summary!O$19</f>
        <v>0</v>
      </c>
      <c r="P268" s="176">
        <f>P214/RES_summary!P$19</f>
        <v>0</v>
      </c>
      <c r="Q268" s="176">
        <f>Q214/RES_summary!Q$19</f>
        <v>0</v>
      </c>
    </row>
    <row r="269" spans="1:17" ht="12" customHeight="1" x14ac:dyDescent="0.25">
      <c r="A269" s="158" t="s">
        <v>62</v>
      </c>
      <c r="B269" s="178">
        <f>B215/RES_summary!B$19</f>
        <v>2.4094229347028993</v>
      </c>
      <c r="C269" s="178">
        <f>C215/RES_summary!C$19</f>
        <v>2.3841224248853994</v>
      </c>
      <c r="D269" s="178">
        <f>D215/RES_summary!D$19</f>
        <v>2.3167155473440721</v>
      </c>
      <c r="E269" s="178">
        <f>E215/RES_summary!E$19</f>
        <v>2.2596129071742523</v>
      </c>
      <c r="F269" s="178">
        <f>F215/RES_summary!F$19</f>
        <v>2.023344470648718</v>
      </c>
      <c r="G269" s="178">
        <f>G215/RES_summary!G$19</f>
        <v>1.977068770804155</v>
      </c>
      <c r="H269" s="178">
        <f>H215/RES_summary!H$19</f>
        <v>1.7695681930945255</v>
      </c>
      <c r="I269" s="178">
        <f>I215/RES_summary!I$19</f>
        <v>1.1928484363690446</v>
      </c>
      <c r="J269" s="178">
        <f>J215/RES_summary!J$19</f>
        <v>1.1468377240411733</v>
      </c>
      <c r="K269" s="178">
        <f>K215/RES_summary!K$19</f>
        <v>1.1655566092041392</v>
      </c>
      <c r="L269" s="178">
        <f>L215/RES_summary!L$19</f>
        <v>1.2658394993295552</v>
      </c>
      <c r="M269" s="178">
        <f>M215/RES_summary!M$19</f>
        <v>1.4439409478595435</v>
      </c>
      <c r="N269" s="178">
        <f>N215/RES_summary!N$19</f>
        <v>1.5177576078036741</v>
      </c>
      <c r="O269" s="178">
        <f>O215/RES_summary!O$19</f>
        <v>1.2293033713234747</v>
      </c>
      <c r="P269" s="178">
        <f>P215/RES_summary!P$19</f>
        <v>1.1193330017080103</v>
      </c>
      <c r="Q269" s="178">
        <f>Q215/RES_summary!Q$19</f>
        <v>0.98965233754146076</v>
      </c>
    </row>
    <row r="270" spans="1:17" ht="12" customHeight="1" x14ac:dyDescent="0.25">
      <c r="A270" s="23" t="s">
        <v>57</v>
      </c>
      <c r="B270" s="177">
        <f>B216/RES_summary!B$19</f>
        <v>4.3982001627303386</v>
      </c>
      <c r="C270" s="177">
        <f>C216/RES_summary!C$19</f>
        <v>4.4541156054726603</v>
      </c>
      <c r="D270" s="177">
        <f>D216/RES_summary!D$19</f>
        <v>4.3769475443203296</v>
      </c>
      <c r="E270" s="177">
        <f>E216/RES_summary!E$19</f>
        <v>4.4453196380993161</v>
      </c>
      <c r="F270" s="177">
        <f>F216/RES_summary!F$19</f>
        <v>4.5160834615867289</v>
      </c>
      <c r="G270" s="177">
        <f>G216/RES_summary!G$19</f>
        <v>4.5022485837425341</v>
      </c>
      <c r="H270" s="177">
        <f>H216/RES_summary!H$19</f>
        <v>4.7698460170405621</v>
      </c>
      <c r="I270" s="177">
        <f>I216/RES_summary!I$19</f>
        <v>4.7328719140121445</v>
      </c>
      <c r="J270" s="177">
        <f>J216/RES_summary!J$19</f>
        <v>4.9777637383914763</v>
      </c>
      <c r="K270" s="177">
        <f>K216/RES_summary!K$19</f>
        <v>4.975576301383251</v>
      </c>
      <c r="L270" s="177">
        <f>L216/RES_summary!L$19</f>
        <v>4.9892662012265108</v>
      </c>
      <c r="M270" s="177">
        <f>M216/RES_summary!M$19</f>
        <v>5.032225017186601</v>
      </c>
      <c r="N270" s="177">
        <f>N216/RES_summary!N$19</f>
        <v>5.0884469390476417</v>
      </c>
      <c r="O270" s="177">
        <f>O216/RES_summary!O$19</f>
        <v>4.9492226245348068</v>
      </c>
      <c r="P270" s="177">
        <f>P216/RES_summary!P$19</f>
        <v>4.963975098089783</v>
      </c>
      <c r="Q270" s="177">
        <f>Q216/RES_summary!Q$19</f>
        <v>4.9645475853400152</v>
      </c>
    </row>
    <row r="271" spans="1:17" ht="12" customHeight="1" x14ac:dyDescent="0.25">
      <c r="A271" s="29" t="s">
        <v>140</v>
      </c>
      <c r="B271" s="176">
        <f>B217/RES_summary!B$19</f>
        <v>0</v>
      </c>
      <c r="C271" s="176">
        <f>C217/RES_summary!C$19</f>
        <v>0</v>
      </c>
      <c r="D271" s="176">
        <f>D217/RES_summary!D$19</f>
        <v>0</v>
      </c>
      <c r="E271" s="176">
        <f>E217/RES_summary!E$19</f>
        <v>0</v>
      </c>
      <c r="F271" s="176">
        <f>F217/RES_summary!F$19</f>
        <v>0</v>
      </c>
      <c r="G271" s="176">
        <f>G217/RES_summary!G$19</f>
        <v>0</v>
      </c>
      <c r="H271" s="176">
        <f>H217/RES_summary!H$19</f>
        <v>0</v>
      </c>
      <c r="I271" s="176">
        <f>I217/RES_summary!I$19</f>
        <v>0</v>
      </c>
      <c r="J271" s="176">
        <f>J217/RES_summary!J$19</f>
        <v>0</v>
      </c>
      <c r="K271" s="176">
        <f>K217/RES_summary!K$19</f>
        <v>0</v>
      </c>
      <c r="L271" s="176">
        <f>L217/RES_summary!L$19</f>
        <v>0</v>
      </c>
      <c r="M271" s="176">
        <f>M217/RES_summary!M$19</f>
        <v>0</v>
      </c>
      <c r="N271" s="176">
        <f>N217/RES_summary!N$19</f>
        <v>0</v>
      </c>
      <c r="O271" s="176">
        <f>O217/RES_summary!O$19</f>
        <v>0</v>
      </c>
      <c r="P271" s="176">
        <f>P217/RES_summary!P$19</f>
        <v>0</v>
      </c>
      <c r="Q271" s="176">
        <f>Q217/RES_summary!Q$19</f>
        <v>0</v>
      </c>
    </row>
    <row r="273" spans="1:17" s="28" customFormat="1" ht="12" customHeight="1" x14ac:dyDescent="0.25">
      <c r="A273" s="187" t="s">
        <v>194</v>
      </c>
      <c r="B273" s="186"/>
      <c r="C273" s="185"/>
      <c r="D273" s="185"/>
      <c r="E273" s="185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</row>
    <row r="275" spans="1:17" ht="12" customHeight="1" x14ac:dyDescent="0.25">
      <c r="A275" s="152" t="s">
        <v>193</v>
      </c>
      <c r="B275" s="168"/>
      <c r="C275" s="168">
        <f>SUM(C276,C278,C280,C289)</f>
        <v>7.4116270945890059E-2</v>
      </c>
      <c r="D275" s="168">
        <f t="shared" ref="D275:Q275" si="74">SUM(D276,D278,D280,D289)</f>
        <v>0.10821034813408753</v>
      </c>
      <c r="E275" s="168">
        <f t="shared" si="74"/>
        <v>0.10132441067179621</v>
      </c>
      <c r="F275" s="168">
        <f t="shared" si="74"/>
        <v>0.12125133973299766</v>
      </c>
      <c r="G275" s="168">
        <f t="shared" si="74"/>
        <v>0.12650709498459331</v>
      </c>
      <c r="H275" s="168">
        <f t="shared" si="74"/>
        <v>0.16968354886633713</v>
      </c>
      <c r="I275" s="168">
        <f t="shared" si="74"/>
        <v>0.11361324685806327</v>
      </c>
      <c r="J275" s="168">
        <f t="shared" si="74"/>
        <v>0.1511920880983903</v>
      </c>
      <c r="K275" s="168">
        <f t="shared" si="74"/>
        <v>0.15227724389558622</v>
      </c>
      <c r="L275" s="168">
        <f t="shared" si="74"/>
        <v>0.18016027499104328</v>
      </c>
      <c r="M275" s="168">
        <f t="shared" si="74"/>
        <v>0.30162279733393282</v>
      </c>
      <c r="N275" s="168">
        <f t="shared" si="74"/>
        <v>0.45424765290246116</v>
      </c>
      <c r="O275" s="168">
        <f t="shared" si="74"/>
        <v>0.59064422838432362</v>
      </c>
      <c r="P275" s="168">
        <f t="shared" si="74"/>
        <v>1.1272541999147352</v>
      </c>
      <c r="Q275" s="168">
        <f t="shared" si="74"/>
        <v>1.4512230648841467</v>
      </c>
    </row>
    <row r="276" spans="1:17" ht="12" customHeight="1" x14ac:dyDescent="0.25">
      <c r="A276" s="158" t="s">
        <v>65</v>
      </c>
      <c r="B276" s="157"/>
      <c r="C276" s="157">
        <f>C277</f>
        <v>5.8053090072291196E-2</v>
      </c>
      <c r="D276" s="157">
        <f t="shared" ref="D276:Q276" si="75">D277</f>
        <v>8.6386379532019886E-2</v>
      </c>
      <c r="E276" s="157">
        <f t="shared" si="75"/>
        <v>7.9571402515770967E-2</v>
      </c>
      <c r="F276" s="157">
        <f t="shared" si="75"/>
        <v>9.6008131929623985E-2</v>
      </c>
      <c r="G276" s="157">
        <f t="shared" si="75"/>
        <v>0.10107173308972105</v>
      </c>
      <c r="H276" s="157">
        <f t="shared" si="75"/>
        <v>0.1345606192053995</v>
      </c>
      <c r="I276" s="157">
        <f t="shared" si="75"/>
        <v>9.0305953951343332E-2</v>
      </c>
      <c r="J276" s="157">
        <f t="shared" si="75"/>
        <v>0.12004785705121204</v>
      </c>
      <c r="K276" s="157">
        <f t="shared" si="75"/>
        <v>0.12087561259384431</v>
      </c>
      <c r="L276" s="157">
        <f t="shared" si="75"/>
        <v>0.14373317189245285</v>
      </c>
      <c r="M276" s="157">
        <f t="shared" si="75"/>
        <v>0.23102880687498259</v>
      </c>
      <c r="N276" s="157">
        <f t="shared" si="75"/>
        <v>0.34861659596020239</v>
      </c>
      <c r="O276" s="157">
        <f t="shared" si="75"/>
        <v>0.46415994878216654</v>
      </c>
      <c r="P276" s="157">
        <f t="shared" si="75"/>
        <v>0.86435550158981234</v>
      </c>
      <c r="Q276" s="157">
        <f t="shared" si="75"/>
        <v>1.109535670192165</v>
      </c>
    </row>
    <row r="277" spans="1:17" ht="12" customHeight="1" x14ac:dyDescent="0.25">
      <c r="A277" s="23" t="s">
        <v>60</v>
      </c>
      <c r="B277" s="57"/>
      <c r="C277" s="57">
        <f>RES_hhdet_in_fec!C$163</f>
        <v>5.8053090072291196E-2</v>
      </c>
      <c r="D277" s="57">
        <f>RES_hhdet_in_fec!D$163</f>
        <v>8.6386379532019886E-2</v>
      </c>
      <c r="E277" s="57">
        <f>RES_hhdet_in_fec!E$163</f>
        <v>7.9571402515770967E-2</v>
      </c>
      <c r="F277" s="57">
        <f>RES_hhdet_in_fec!F$163</f>
        <v>9.6008131929623985E-2</v>
      </c>
      <c r="G277" s="57">
        <f>RES_hhdet_in_fec!G$163</f>
        <v>0.10107173308972105</v>
      </c>
      <c r="H277" s="57">
        <f>RES_hhdet_in_fec!H$163</f>
        <v>0.1345606192053995</v>
      </c>
      <c r="I277" s="57">
        <f>RES_hhdet_in_fec!I$163</f>
        <v>9.0305953951343332E-2</v>
      </c>
      <c r="J277" s="57">
        <f>RES_hhdet_in_fec!J$163</f>
        <v>0.12004785705121204</v>
      </c>
      <c r="K277" s="57">
        <f>RES_hhdet_in_fec!K$163</f>
        <v>0.12087561259384431</v>
      </c>
      <c r="L277" s="57">
        <f>RES_hhdet_in_fec!L$163</f>
        <v>0.14373317189245285</v>
      </c>
      <c r="M277" s="57">
        <f>RES_hhdet_in_fec!M$163</f>
        <v>0.23102880687498259</v>
      </c>
      <c r="N277" s="57">
        <f>RES_hhdet_in_fec!N$163</f>
        <v>0.34861659596020239</v>
      </c>
      <c r="O277" s="57">
        <f>RES_hhdet_in_fec!O$163</f>
        <v>0.46415994878216654</v>
      </c>
      <c r="P277" s="57">
        <f>RES_hhdet_in_fec!P$163</f>
        <v>0.86435550158981234</v>
      </c>
      <c r="Q277" s="57">
        <f>RES_hhdet_in_fec!Q$163</f>
        <v>1.109535670192165</v>
      </c>
    </row>
    <row r="278" spans="1:17" ht="12" customHeight="1" x14ac:dyDescent="0.25">
      <c r="A278" s="158" t="s">
        <v>112</v>
      </c>
      <c r="B278" s="157"/>
      <c r="C278" s="157">
        <f>C279</f>
        <v>0</v>
      </c>
      <c r="D278" s="157">
        <f t="shared" ref="D278:Q278" si="76">D279</f>
        <v>0</v>
      </c>
      <c r="E278" s="157">
        <f t="shared" si="76"/>
        <v>0</v>
      </c>
      <c r="F278" s="157">
        <f t="shared" si="76"/>
        <v>0</v>
      </c>
      <c r="G278" s="157">
        <f t="shared" si="76"/>
        <v>0</v>
      </c>
      <c r="H278" s="157">
        <f t="shared" si="76"/>
        <v>1.7565422080046328E-5</v>
      </c>
      <c r="I278" s="157">
        <f t="shared" si="76"/>
        <v>1.703826490136011E-5</v>
      </c>
      <c r="J278" s="157">
        <f t="shared" si="76"/>
        <v>3.2804852466045378E-5</v>
      </c>
      <c r="K278" s="157">
        <f t="shared" si="76"/>
        <v>1.5617897589322963E-5</v>
      </c>
      <c r="L278" s="157">
        <f t="shared" si="76"/>
        <v>2.9225231993674938E-5</v>
      </c>
      <c r="M278" s="157">
        <f t="shared" si="76"/>
        <v>7.2738385930291543E-5</v>
      </c>
      <c r="N278" s="157">
        <f t="shared" si="76"/>
        <v>3.9824828989472347E-5</v>
      </c>
      <c r="O278" s="157">
        <f t="shared" si="76"/>
        <v>5.2081407146092927E-5</v>
      </c>
      <c r="P278" s="157">
        <f t="shared" si="76"/>
        <v>1.3675433909401168E-4</v>
      </c>
      <c r="Q278" s="157">
        <f t="shared" si="76"/>
        <v>1.8106986837787038E-4</v>
      </c>
    </row>
    <row r="279" spans="1:17" ht="12" customHeight="1" x14ac:dyDescent="0.25">
      <c r="A279" s="23" t="s">
        <v>60</v>
      </c>
      <c r="B279" s="156"/>
      <c r="C279" s="156">
        <f>RES_hhdet_in_fec!C$165</f>
        <v>0</v>
      </c>
      <c r="D279" s="156">
        <f>RES_hhdet_in_fec!D$165</f>
        <v>0</v>
      </c>
      <c r="E279" s="156">
        <f>RES_hhdet_in_fec!E$165</f>
        <v>0</v>
      </c>
      <c r="F279" s="156">
        <f>RES_hhdet_in_fec!F$165</f>
        <v>0</v>
      </c>
      <c r="G279" s="156">
        <f>RES_hhdet_in_fec!G$165</f>
        <v>0</v>
      </c>
      <c r="H279" s="156">
        <f>RES_hhdet_in_fec!H$165</f>
        <v>1.7565422080046328E-5</v>
      </c>
      <c r="I279" s="156">
        <f>RES_hhdet_in_fec!I$165</f>
        <v>1.703826490136011E-5</v>
      </c>
      <c r="J279" s="156">
        <f>RES_hhdet_in_fec!J$165</f>
        <v>3.2804852466045378E-5</v>
      </c>
      <c r="K279" s="156">
        <f>RES_hhdet_in_fec!K$165</f>
        <v>1.5617897589322963E-5</v>
      </c>
      <c r="L279" s="156">
        <f>RES_hhdet_in_fec!L$165</f>
        <v>2.9225231993674938E-5</v>
      </c>
      <c r="M279" s="156">
        <f>RES_hhdet_in_fec!M$165</f>
        <v>7.2738385930291543E-5</v>
      </c>
      <c r="N279" s="156">
        <f>RES_hhdet_in_fec!N$165</f>
        <v>3.9824828989472347E-5</v>
      </c>
      <c r="O279" s="156">
        <f>RES_hhdet_in_fec!O$165</f>
        <v>5.2081407146092927E-5</v>
      </c>
      <c r="P279" s="156">
        <f>RES_hhdet_in_fec!P$165</f>
        <v>1.3675433909401168E-4</v>
      </c>
      <c r="Q279" s="156">
        <f>RES_hhdet_in_fec!Q$165</f>
        <v>1.8106986837787038E-4</v>
      </c>
    </row>
    <row r="280" spans="1:17" ht="12" customHeight="1" x14ac:dyDescent="0.25">
      <c r="A280" s="158" t="s">
        <v>63</v>
      </c>
      <c r="B280" s="157"/>
      <c r="C280" s="157">
        <f>SUM(C281:C282,C285:C286)</f>
        <v>1.1179479343966613E-2</v>
      </c>
      <c r="D280" s="157">
        <f t="shared" ref="D280:Q280" si="77">SUM(D281:D282,D285:D286)</f>
        <v>1.494867262967591E-2</v>
      </c>
      <c r="E280" s="157">
        <f t="shared" si="77"/>
        <v>1.5432592420815296E-2</v>
      </c>
      <c r="F280" s="157">
        <f t="shared" si="77"/>
        <v>1.7584062328834995E-2</v>
      </c>
      <c r="G280" s="157">
        <f t="shared" si="77"/>
        <v>1.7634570446766286E-2</v>
      </c>
      <c r="H280" s="157">
        <f t="shared" si="77"/>
        <v>2.4985335019304677E-2</v>
      </c>
      <c r="I280" s="157">
        <f t="shared" si="77"/>
        <v>1.6331660809217032E-2</v>
      </c>
      <c r="J280" s="157">
        <f t="shared" si="77"/>
        <v>2.1675086138143625E-2</v>
      </c>
      <c r="K280" s="157">
        <f t="shared" si="77"/>
        <v>2.1897966951373256E-2</v>
      </c>
      <c r="L280" s="157">
        <f t="shared" si="77"/>
        <v>2.4962698379400509E-2</v>
      </c>
      <c r="M280" s="157">
        <f t="shared" si="77"/>
        <v>5.1011154069279994E-2</v>
      </c>
      <c r="N280" s="157">
        <f t="shared" si="77"/>
        <v>7.6132987656629528E-2</v>
      </c>
      <c r="O280" s="157">
        <f t="shared" si="77"/>
        <v>8.5548952775155743E-2</v>
      </c>
      <c r="P280" s="157">
        <f t="shared" si="77"/>
        <v>0.18200975521576698</v>
      </c>
      <c r="Q280" s="157">
        <f t="shared" si="77"/>
        <v>0.23243425415253441</v>
      </c>
    </row>
    <row r="281" spans="1:17" ht="12" customHeight="1" x14ac:dyDescent="0.25">
      <c r="A281" s="167" t="s">
        <v>144</v>
      </c>
      <c r="B281" s="132"/>
      <c r="C281" s="132">
        <f>RES_hhdet_in_fec!C$167</f>
        <v>0</v>
      </c>
      <c r="D281" s="132">
        <f>RES_hhdet_in_fec!D$167</f>
        <v>0</v>
      </c>
      <c r="E281" s="132">
        <f>RES_hhdet_in_fec!E$167</f>
        <v>0</v>
      </c>
      <c r="F281" s="132">
        <f>RES_hhdet_in_fec!F$167</f>
        <v>0</v>
      </c>
      <c r="G281" s="132">
        <f>RES_hhdet_in_fec!G$167</f>
        <v>0</v>
      </c>
      <c r="H281" s="132">
        <f>RES_hhdet_in_fec!H$167</f>
        <v>0</v>
      </c>
      <c r="I281" s="132">
        <f>RES_hhdet_in_fec!I$167</f>
        <v>0</v>
      </c>
      <c r="J281" s="132">
        <f>RES_hhdet_in_fec!J$167</f>
        <v>0</v>
      </c>
      <c r="K281" s="132">
        <f>RES_hhdet_in_fec!K$167</f>
        <v>0</v>
      </c>
      <c r="L281" s="132">
        <f>RES_hhdet_in_fec!L$167</f>
        <v>0</v>
      </c>
      <c r="M281" s="132">
        <f>RES_hhdet_in_fec!M$167</f>
        <v>0</v>
      </c>
      <c r="N281" s="132">
        <f>RES_hhdet_in_fec!N$167</f>
        <v>0</v>
      </c>
      <c r="O281" s="132">
        <f>RES_hhdet_in_fec!O$167</f>
        <v>0</v>
      </c>
      <c r="P281" s="132">
        <f>RES_hhdet_in_fec!P$167</f>
        <v>0</v>
      </c>
      <c r="Q281" s="132">
        <f>RES_hhdet_in_fec!Q$167</f>
        <v>0</v>
      </c>
    </row>
    <row r="282" spans="1:17" ht="12" customHeight="1" x14ac:dyDescent="0.25">
      <c r="A282" s="167" t="s">
        <v>143</v>
      </c>
      <c r="B282" s="132"/>
      <c r="C282" s="132">
        <f>SUM(C283:C284)</f>
        <v>0</v>
      </c>
      <c r="D282" s="132">
        <f t="shared" ref="D282:Q282" si="78">SUM(D283:D284)</f>
        <v>0</v>
      </c>
      <c r="E282" s="132">
        <f t="shared" si="78"/>
        <v>0</v>
      </c>
      <c r="F282" s="132">
        <f t="shared" si="78"/>
        <v>0</v>
      </c>
      <c r="G282" s="132">
        <f t="shared" si="78"/>
        <v>0</v>
      </c>
      <c r="H282" s="132">
        <f t="shared" si="78"/>
        <v>0</v>
      </c>
      <c r="I282" s="132">
        <f t="shared" si="78"/>
        <v>0</v>
      </c>
      <c r="J282" s="132">
        <f t="shared" si="78"/>
        <v>0</v>
      </c>
      <c r="K282" s="132">
        <f t="shared" si="78"/>
        <v>0</v>
      </c>
      <c r="L282" s="132">
        <f t="shared" si="78"/>
        <v>0</v>
      </c>
      <c r="M282" s="132">
        <f t="shared" si="78"/>
        <v>0</v>
      </c>
      <c r="N282" s="132">
        <f t="shared" si="78"/>
        <v>0</v>
      </c>
      <c r="O282" s="132">
        <f t="shared" si="78"/>
        <v>0</v>
      </c>
      <c r="P282" s="132">
        <f t="shared" si="78"/>
        <v>0</v>
      </c>
      <c r="Q282" s="132">
        <f t="shared" si="78"/>
        <v>0</v>
      </c>
    </row>
    <row r="283" spans="1:17" ht="12" customHeight="1" x14ac:dyDescent="0.25">
      <c r="A283" s="166" t="s">
        <v>57</v>
      </c>
      <c r="B283" s="165"/>
      <c r="C283" s="165">
        <f>RES_hhdet_in_fec!C$169</f>
        <v>0</v>
      </c>
      <c r="D283" s="165">
        <f>RES_hhdet_in_fec!D$169</f>
        <v>0</v>
      </c>
      <c r="E283" s="165">
        <f>RES_hhdet_in_fec!E$169</f>
        <v>0</v>
      </c>
      <c r="F283" s="165">
        <f>RES_hhdet_in_fec!F$169</f>
        <v>0</v>
      </c>
      <c r="G283" s="165">
        <f>RES_hhdet_in_fec!G$169</f>
        <v>0</v>
      </c>
      <c r="H283" s="165">
        <f>RES_hhdet_in_fec!H$169</f>
        <v>0</v>
      </c>
      <c r="I283" s="165">
        <f>RES_hhdet_in_fec!I$169</f>
        <v>0</v>
      </c>
      <c r="J283" s="165">
        <f>RES_hhdet_in_fec!J$169</f>
        <v>0</v>
      </c>
      <c r="K283" s="165">
        <f>RES_hhdet_in_fec!K$169</f>
        <v>0</v>
      </c>
      <c r="L283" s="165">
        <f>RES_hhdet_in_fec!L$169</f>
        <v>0</v>
      </c>
      <c r="M283" s="165">
        <f>RES_hhdet_in_fec!M$169</f>
        <v>0</v>
      </c>
      <c r="N283" s="165">
        <f>RES_hhdet_in_fec!N$169</f>
        <v>0</v>
      </c>
      <c r="O283" s="165">
        <f>RES_hhdet_in_fec!O$169</f>
        <v>0</v>
      </c>
      <c r="P283" s="165">
        <f>RES_hhdet_in_fec!P$169</f>
        <v>0</v>
      </c>
      <c r="Q283" s="165">
        <f>RES_hhdet_in_fec!Q$169</f>
        <v>0</v>
      </c>
    </row>
    <row r="284" spans="1:17" ht="12" customHeight="1" x14ac:dyDescent="0.25">
      <c r="A284" s="147" t="s">
        <v>59</v>
      </c>
      <c r="B284" s="164"/>
      <c r="C284" s="164">
        <f>RES_hhdet_in_fec!C$170</f>
        <v>0</v>
      </c>
      <c r="D284" s="164">
        <f>RES_hhdet_in_fec!D$170</f>
        <v>0</v>
      </c>
      <c r="E284" s="164">
        <f>RES_hhdet_in_fec!E$170</f>
        <v>0</v>
      </c>
      <c r="F284" s="164">
        <f>RES_hhdet_in_fec!F$170</f>
        <v>0</v>
      </c>
      <c r="G284" s="164">
        <f>RES_hhdet_in_fec!G$170</f>
        <v>0</v>
      </c>
      <c r="H284" s="164">
        <f>RES_hhdet_in_fec!H$170</f>
        <v>0</v>
      </c>
      <c r="I284" s="164">
        <f>RES_hhdet_in_fec!I$170</f>
        <v>0</v>
      </c>
      <c r="J284" s="164">
        <f>RES_hhdet_in_fec!J$170</f>
        <v>0</v>
      </c>
      <c r="K284" s="164">
        <f>RES_hhdet_in_fec!K$170</f>
        <v>0</v>
      </c>
      <c r="L284" s="164">
        <f>RES_hhdet_in_fec!L$170</f>
        <v>0</v>
      </c>
      <c r="M284" s="164">
        <f>RES_hhdet_in_fec!M$170</f>
        <v>0</v>
      </c>
      <c r="N284" s="164">
        <f>RES_hhdet_in_fec!N$170</f>
        <v>0</v>
      </c>
      <c r="O284" s="164">
        <f>RES_hhdet_in_fec!O$170</f>
        <v>0</v>
      </c>
      <c r="P284" s="164">
        <f>RES_hhdet_in_fec!P$170</f>
        <v>0</v>
      </c>
      <c r="Q284" s="164">
        <f>RES_hhdet_in_fec!Q$170</f>
        <v>0</v>
      </c>
    </row>
    <row r="285" spans="1:17" ht="12" customHeight="1" x14ac:dyDescent="0.25">
      <c r="A285" s="163" t="s">
        <v>142</v>
      </c>
      <c r="B285" s="162"/>
      <c r="C285" s="162">
        <f>RES_hhdet_in_fec!C$171</f>
        <v>1.1179479343966613E-2</v>
      </c>
      <c r="D285" s="162">
        <f>RES_hhdet_in_fec!D$171</f>
        <v>1.494867262967591E-2</v>
      </c>
      <c r="E285" s="162">
        <f>RES_hhdet_in_fec!E$171</f>
        <v>1.5432592420815296E-2</v>
      </c>
      <c r="F285" s="162">
        <f>RES_hhdet_in_fec!F$171</f>
        <v>1.7584062328834995E-2</v>
      </c>
      <c r="G285" s="162">
        <f>RES_hhdet_in_fec!G$171</f>
        <v>1.7634570446766286E-2</v>
      </c>
      <c r="H285" s="162">
        <f>RES_hhdet_in_fec!H$171</f>
        <v>2.4985335019304677E-2</v>
      </c>
      <c r="I285" s="162">
        <f>RES_hhdet_in_fec!I$171</f>
        <v>1.6331660809217032E-2</v>
      </c>
      <c r="J285" s="162">
        <f>RES_hhdet_in_fec!J$171</f>
        <v>2.1675086138143625E-2</v>
      </c>
      <c r="K285" s="162">
        <f>RES_hhdet_in_fec!K$171</f>
        <v>2.1897966951373256E-2</v>
      </c>
      <c r="L285" s="162">
        <f>RES_hhdet_in_fec!L$171</f>
        <v>2.4962698379400509E-2</v>
      </c>
      <c r="M285" s="162">
        <f>RES_hhdet_in_fec!M$171</f>
        <v>5.1011154069279994E-2</v>
      </c>
      <c r="N285" s="162">
        <f>RES_hhdet_in_fec!N$171</f>
        <v>7.6132987656629528E-2</v>
      </c>
      <c r="O285" s="162">
        <f>RES_hhdet_in_fec!O$171</f>
        <v>8.5548952775155743E-2</v>
      </c>
      <c r="P285" s="162">
        <f>RES_hhdet_in_fec!P$171</f>
        <v>0.18200975521576698</v>
      </c>
      <c r="Q285" s="162">
        <f>RES_hhdet_in_fec!Q$171</f>
        <v>0.23243425415253441</v>
      </c>
    </row>
    <row r="286" spans="1:17" ht="12" customHeight="1" x14ac:dyDescent="0.25">
      <c r="A286" s="161" t="s">
        <v>141</v>
      </c>
      <c r="B286" s="160"/>
      <c r="C286" s="160">
        <f>SUM(C287:C288)</f>
        <v>0</v>
      </c>
      <c r="D286" s="160">
        <f t="shared" ref="D286:Q286" si="79">SUM(D287:D288)</f>
        <v>0</v>
      </c>
      <c r="E286" s="160">
        <f t="shared" si="79"/>
        <v>0</v>
      </c>
      <c r="F286" s="160">
        <f t="shared" si="79"/>
        <v>0</v>
      </c>
      <c r="G286" s="160">
        <f t="shared" si="79"/>
        <v>0</v>
      </c>
      <c r="H286" s="160">
        <f t="shared" si="79"/>
        <v>0</v>
      </c>
      <c r="I286" s="160">
        <f t="shared" si="79"/>
        <v>0</v>
      </c>
      <c r="J286" s="160">
        <f t="shared" si="79"/>
        <v>0</v>
      </c>
      <c r="K286" s="160">
        <f t="shared" si="79"/>
        <v>0</v>
      </c>
      <c r="L286" s="160">
        <f t="shared" si="79"/>
        <v>0</v>
      </c>
      <c r="M286" s="160">
        <f t="shared" si="79"/>
        <v>0</v>
      </c>
      <c r="N286" s="160">
        <f t="shared" si="79"/>
        <v>0</v>
      </c>
      <c r="O286" s="160">
        <f t="shared" si="79"/>
        <v>0</v>
      </c>
      <c r="P286" s="160">
        <f t="shared" si="79"/>
        <v>0</v>
      </c>
      <c r="Q286" s="160">
        <f t="shared" si="79"/>
        <v>0</v>
      </c>
    </row>
    <row r="287" spans="1:17" ht="12" customHeight="1" x14ac:dyDescent="0.25">
      <c r="A287" s="148" t="s">
        <v>60</v>
      </c>
      <c r="B287" s="156"/>
      <c r="C287" s="156">
        <f>RES_hhdet_in_fec!C$173</f>
        <v>0</v>
      </c>
      <c r="D287" s="156">
        <f>RES_hhdet_in_fec!D$173</f>
        <v>0</v>
      </c>
      <c r="E287" s="156">
        <f>RES_hhdet_in_fec!E$173</f>
        <v>0</v>
      </c>
      <c r="F287" s="156">
        <f>RES_hhdet_in_fec!F$173</f>
        <v>0</v>
      </c>
      <c r="G287" s="156">
        <f>RES_hhdet_in_fec!G$173</f>
        <v>0</v>
      </c>
      <c r="H287" s="156">
        <f>RES_hhdet_in_fec!H$173</f>
        <v>0</v>
      </c>
      <c r="I287" s="156">
        <f>RES_hhdet_in_fec!I$173</f>
        <v>0</v>
      </c>
      <c r="J287" s="156">
        <f>RES_hhdet_in_fec!J$173</f>
        <v>0</v>
      </c>
      <c r="K287" s="156">
        <f>RES_hhdet_in_fec!K$173</f>
        <v>0</v>
      </c>
      <c r="L287" s="156">
        <f>RES_hhdet_in_fec!L$173</f>
        <v>0</v>
      </c>
      <c r="M287" s="156">
        <f>RES_hhdet_in_fec!M$173</f>
        <v>0</v>
      </c>
      <c r="N287" s="156">
        <f>RES_hhdet_in_fec!N$173</f>
        <v>0</v>
      </c>
      <c r="O287" s="156">
        <f>RES_hhdet_in_fec!O$173</f>
        <v>0</v>
      </c>
      <c r="P287" s="156">
        <f>RES_hhdet_in_fec!P$173</f>
        <v>0</v>
      </c>
      <c r="Q287" s="156">
        <f>RES_hhdet_in_fec!Q$173</f>
        <v>0</v>
      </c>
    </row>
    <row r="288" spans="1:17" ht="12" customHeight="1" x14ac:dyDescent="0.25">
      <c r="A288" s="159" t="s">
        <v>59</v>
      </c>
      <c r="B288" s="57"/>
      <c r="C288" s="57">
        <f>RES_hhdet_in_fec!C$174</f>
        <v>0</v>
      </c>
      <c r="D288" s="57">
        <f>RES_hhdet_in_fec!D$174</f>
        <v>0</v>
      </c>
      <c r="E288" s="57">
        <f>RES_hhdet_in_fec!E$174</f>
        <v>0</v>
      </c>
      <c r="F288" s="57">
        <f>RES_hhdet_in_fec!F$174</f>
        <v>0</v>
      </c>
      <c r="G288" s="57">
        <f>RES_hhdet_in_fec!G$174</f>
        <v>0</v>
      </c>
      <c r="H288" s="57">
        <f>RES_hhdet_in_fec!H$174</f>
        <v>0</v>
      </c>
      <c r="I288" s="57">
        <f>RES_hhdet_in_fec!I$174</f>
        <v>0</v>
      </c>
      <c r="J288" s="57">
        <f>RES_hhdet_in_fec!J$174</f>
        <v>0</v>
      </c>
      <c r="K288" s="57">
        <f>RES_hhdet_in_fec!K$174</f>
        <v>0</v>
      </c>
      <c r="L288" s="57">
        <f>RES_hhdet_in_fec!L$174</f>
        <v>0</v>
      </c>
      <c r="M288" s="57">
        <f>RES_hhdet_in_fec!M$174</f>
        <v>0</v>
      </c>
      <c r="N288" s="57">
        <f>RES_hhdet_in_fec!N$174</f>
        <v>0</v>
      </c>
      <c r="O288" s="57">
        <f>RES_hhdet_in_fec!O$174</f>
        <v>0</v>
      </c>
      <c r="P288" s="57">
        <f>RES_hhdet_in_fec!P$174</f>
        <v>0</v>
      </c>
      <c r="Q288" s="57">
        <f>RES_hhdet_in_fec!Q$174</f>
        <v>0</v>
      </c>
    </row>
    <row r="289" spans="1:17" ht="12" customHeight="1" x14ac:dyDescent="0.25">
      <c r="A289" s="158" t="s">
        <v>62</v>
      </c>
      <c r="B289" s="157"/>
      <c r="C289" s="157">
        <f>SUM(C290:C291)</f>
        <v>4.8837015296322416E-3</v>
      </c>
      <c r="D289" s="157">
        <f t="shared" ref="D289:Q289" si="80">SUM(D290:D291)</f>
        <v>6.8752959723917349E-3</v>
      </c>
      <c r="E289" s="157">
        <f t="shared" si="80"/>
        <v>6.3204157352099504E-3</v>
      </c>
      <c r="F289" s="157">
        <f t="shared" si="80"/>
        <v>7.6591454745386844E-3</v>
      </c>
      <c r="G289" s="157">
        <f t="shared" si="80"/>
        <v>7.8007914481059617E-3</v>
      </c>
      <c r="H289" s="157">
        <f t="shared" si="80"/>
        <v>1.0120029219552929E-2</v>
      </c>
      <c r="I289" s="157">
        <f t="shared" si="80"/>
        <v>6.9585938326015414E-3</v>
      </c>
      <c r="J289" s="157">
        <f t="shared" si="80"/>
        <v>9.4363400565685932E-3</v>
      </c>
      <c r="K289" s="157">
        <f t="shared" si="80"/>
        <v>9.4880464527793366E-3</v>
      </c>
      <c r="L289" s="157">
        <f t="shared" si="80"/>
        <v>1.1435179487196244E-2</v>
      </c>
      <c r="M289" s="157">
        <f t="shared" si="80"/>
        <v>1.9510098003739925E-2</v>
      </c>
      <c r="N289" s="157">
        <f t="shared" si="80"/>
        <v>2.945824445663978E-2</v>
      </c>
      <c r="O289" s="157">
        <f t="shared" si="80"/>
        <v>4.0883245419855212E-2</v>
      </c>
      <c r="P289" s="157">
        <f t="shared" si="80"/>
        <v>8.0752188770062017E-2</v>
      </c>
      <c r="Q289" s="157">
        <f t="shared" si="80"/>
        <v>0.10907207067106935</v>
      </c>
    </row>
    <row r="290" spans="1:17" ht="12" customHeight="1" x14ac:dyDescent="0.25">
      <c r="A290" s="23" t="s">
        <v>57</v>
      </c>
      <c r="B290" s="156"/>
      <c r="C290" s="156">
        <f>RES_hhdet_in_fec!C$176</f>
        <v>0</v>
      </c>
      <c r="D290" s="156">
        <f>RES_hhdet_in_fec!D$176</f>
        <v>0</v>
      </c>
      <c r="E290" s="156">
        <f>RES_hhdet_in_fec!E$176</f>
        <v>0</v>
      </c>
      <c r="F290" s="156">
        <f>RES_hhdet_in_fec!F$176</f>
        <v>0</v>
      </c>
      <c r="G290" s="156">
        <f>RES_hhdet_in_fec!G$176</f>
        <v>0</v>
      </c>
      <c r="H290" s="156">
        <f>RES_hhdet_in_fec!H$176</f>
        <v>0</v>
      </c>
      <c r="I290" s="156">
        <f>RES_hhdet_in_fec!I$176</f>
        <v>0</v>
      </c>
      <c r="J290" s="156">
        <f>RES_hhdet_in_fec!J$176</f>
        <v>0</v>
      </c>
      <c r="K290" s="156">
        <f>RES_hhdet_in_fec!K$176</f>
        <v>0</v>
      </c>
      <c r="L290" s="156">
        <f>RES_hhdet_in_fec!L$176</f>
        <v>0</v>
      </c>
      <c r="M290" s="156">
        <f>RES_hhdet_in_fec!M$176</f>
        <v>0</v>
      </c>
      <c r="N290" s="156">
        <f>RES_hhdet_in_fec!N$176</f>
        <v>0</v>
      </c>
      <c r="O290" s="156">
        <f>RES_hhdet_in_fec!O$176</f>
        <v>0</v>
      </c>
      <c r="P290" s="156">
        <f>RES_hhdet_in_fec!P$176</f>
        <v>0</v>
      </c>
      <c r="Q290" s="156">
        <f>RES_hhdet_in_fec!Q$176</f>
        <v>0</v>
      </c>
    </row>
    <row r="291" spans="1:17" ht="12" customHeight="1" x14ac:dyDescent="0.25">
      <c r="A291" s="29" t="s">
        <v>140</v>
      </c>
      <c r="B291" s="57"/>
      <c r="C291" s="57">
        <f>RES_hhdet_in_fec!C$177</f>
        <v>4.8837015296322416E-3</v>
      </c>
      <c r="D291" s="57">
        <f>RES_hhdet_in_fec!D$177</f>
        <v>6.8752959723917349E-3</v>
      </c>
      <c r="E291" s="57">
        <f>RES_hhdet_in_fec!E$177</f>
        <v>6.3204157352099504E-3</v>
      </c>
      <c r="F291" s="57">
        <f>RES_hhdet_in_fec!F$177</f>
        <v>7.6591454745386844E-3</v>
      </c>
      <c r="G291" s="57">
        <f>RES_hhdet_in_fec!G$177</f>
        <v>7.8007914481059617E-3</v>
      </c>
      <c r="H291" s="57">
        <f>RES_hhdet_in_fec!H$177</f>
        <v>1.0120029219552929E-2</v>
      </c>
      <c r="I291" s="57">
        <f>RES_hhdet_in_fec!I$177</f>
        <v>6.9585938326015414E-3</v>
      </c>
      <c r="J291" s="57">
        <f>RES_hhdet_in_fec!J$177</f>
        <v>9.4363400565685932E-3</v>
      </c>
      <c r="K291" s="57">
        <f>RES_hhdet_in_fec!K$177</f>
        <v>9.4880464527793366E-3</v>
      </c>
      <c r="L291" s="57">
        <f>RES_hhdet_in_fec!L$177</f>
        <v>1.1435179487196244E-2</v>
      </c>
      <c r="M291" s="57">
        <f>RES_hhdet_in_fec!M$177</f>
        <v>1.9510098003739925E-2</v>
      </c>
      <c r="N291" s="57">
        <f>RES_hhdet_in_fec!N$177</f>
        <v>2.945824445663978E-2</v>
      </c>
      <c r="O291" s="57">
        <f>RES_hhdet_in_fec!O$177</f>
        <v>4.0883245419855212E-2</v>
      </c>
      <c r="P291" s="57">
        <f>RES_hhdet_in_fec!P$177</f>
        <v>8.0752188770062017E-2</v>
      </c>
      <c r="Q291" s="57">
        <f>RES_hhdet_in_fec!Q$177</f>
        <v>0.10907207067106935</v>
      </c>
    </row>
    <row r="293" spans="1:17" ht="12" customHeight="1" x14ac:dyDescent="0.25">
      <c r="A293" s="152" t="s">
        <v>192</v>
      </c>
      <c r="B293" s="168"/>
      <c r="C293" s="168">
        <f>SUM(C294,C296,C298,C307)</f>
        <v>5.427451408799476E-2</v>
      </c>
      <c r="D293" s="168">
        <f t="shared" ref="D293:Q293" si="81">SUM(D294,D296,D298,D307)</f>
        <v>7.961925702663343E-2</v>
      </c>
      <c r="E293" s="168">
        <f t="shared" si="81"/>
        <v>7.493442126997428E-2</v>
      </c>
      <c r="F293" s="168">
        <f t="shared" si="81"/>
        <v>9.0172575219060205E-2</v>
      </c>
      <c r="G293" s="168">
        <f t="shared" si="81"/>
        <v>9.4589857788179854E-2</v>
      </c>
      <c r="H293" s="168">
        <f t="shared" si="81"/>
        <v>0.12758696004000314</v>
      </c>
      <c r="I293" s="168">
        <f t="shared" si="81"/>
        <v>8.5895885555257082E-2</v>
      </c>
      <c r="J293" s="168">
        <f t="shared" si="81"/>
        <v>0.11492342825279478</v>
      </c>
      <c r="K293" s="168">
        <f t="shared" si="81"/>
        <v>0.11658908227269585</v>
      </c>
      <c r="L293" s="168">
        <f t="shared" si="81"/>
        <v>0.1386334210728461</v>
      </c>
      <c r="M293" s="168">
        <f t="shared" si="81"/>
        <v>0.23269427277405155</v>
      </c>
      <c r="N293" s="168">
        <f t="shared" si="81"/>
        <v>0.35126743906306673</v>
      </c>
      <c r="O293" s="168">
        <f t="shared" si="81"/>
        <v>0.45848380364885211</v>
      </c>
      <c r="P293" s="168">
        <f t="shared" si="81"/>
        <v>0.87695341525650805</v>
      </c>
      <c r="Q293" s="168">
        <f t="shared" si="81"/>
        <v>1.1323779365245257</v>
      </c>
    </row>
    <row r="294" spans="1:17" ht="12" customHeight="1" x14ac:dyDescent="0.25">
      <c r="A294" s="158" t="s">
        <v>65</v>
      </c>
      <c r="B294" s="157"/>
      <c r="C294" s="157">
        <f>C295</f>
        <v>4.241591667753266E-2</v>
      </c>
      <c r="D294" s="157">
        <f t="shared" ref="D294:Q294" si="82">D295</f>
        <v>6.3351460598010778E-2</v>
      </c>
      <c r="E294" s="157">
        <f t="shared" si="82"/>
        <v>5.8662836234926387E-2</v>
      </c>
      <c r="F294" s="157">
        <f t="shared" si="82"/>
        <v>7.1125058187946302E-2</v>
      </c>
      <c r="G294" s="157">
        <f t="shared" si="82"/>
        <v>7.5255810248938293E-2</v>
      </c>
      <c r="H294" s="157">
        <f t="shared" si="82"/>
        <v>0.10075186654544391</v>
      </c>
      <c r="I294" s="157">
        <f t="shared" si="82"/>
        <v>6.7930351223993907E-2</v>
      </c>
      <c r="J294" s="157">
        <f t="shared" si="82"/>
        <v>9.0720855693547223E-2</v>
      </c>
      <c r="K294" s="157">
        <f t="shared" si="82"/>
        <v>9.2187699483832666E-2</v>
      </c>
      <c r="L294" s="157">
        <f t="shared" si="82"/>
        <v>0.11022828504840666</v>
      </c>
      <c r="M294" s="157">
        <f t="shared" si="82"/>
        <v>0.17786094462494698</v>
      </c>
      <c r="N294" s="157">
        <f t="shared" si="82"/>
        <v>0.26940612327520141</v>
      </c>
      <c r="O294" s="157">
        <f t="shared" si="82"/>
        <v>0.35999650185094789</v>
      </c>
      <c r="P294" s="157">
        <f t="shared" si="82"/>
        <v>0.6726418025152906</v>
      </c>
      <c r="Q294" s="157">
        <f t="shared" si="82"/>
        <v>0.86622030763012647</v>
      </c>
    </row>
    <row r="295" spans="1:17" ht="12" customHeight="1" x14ac:dyDescent="0.25">
      <c r="A295" s="23" t="s">
        <v>60</v>
      </c>
      <c r="B295" s="57"/>
      <c r="C295" s="57">
        <f>RES_hhdet_in_tes!C$163</f>
        <v>4.241591667753266E-2</v>
      </c>
      <c r="D295" s="57">
        <f>RES_hhdet_in_tes!D$163</f>
        <v>6.3351460598010778E-2</v>
      </c>
      <c r="E295" s="57">
        <f>RES_hhdet_in_tes!E$163</f>
        <v>5.8662836234926387E-2</v>
      </c>
      <c r="F295" s="57">
        <f>RES_hhdet_in_tes!F$163</f>
        <v>7.1125058187946302E-2</v>
      </c>
      <c r="G295" s="57">
        <f>RES_hhdet_in_tes!G$163</f>
        <v>7.5255810248938293E-2</v>
      </c>
      <c r="H295" s="57">
        <f>RES_hhdet_in_tes!H$163</f>
        <v>0.10075186654544391</v>
      </c>
      <c r="I295" s="57">
        <f>RES_hhdet_in_tes!I$163</f>
        <v>6.7930351223993907E-2</v>
      </c>
      <c r="J295" s="57">
        <f>RES_hhdet_in_tes!J$163</f>
        <v>9.0720855693547223E-2</v>
      </c>
      <c r="K295" s="57">
        <f>RES_hhdet_in_tes!K$163</f>
        <v>9.2187699483832666E-2</v>
      </c>
      <c r="L295" s="57">
        <f>RES_hhdet_in_tes!L$163</f>
        <v>0.11022828504840666</v>
      </c>
      <c r="M295" s="57">
        <f>RES_hhdet_in_tes!M$163</f>
        <v>0.17786094462494698</v>
      </c>
      <c r="N295" s="57">
        <f>RES_hhdet_in_tes!N$163</f>
        <v>0.26940612327520141</v>
      </c>
      <c r="O295" s="57">
        <f>RES_hhdet_in_tes!O$163</f>
        <v>0.35999650185094789</v>
      </c>
      <c r="P295" s="57">
        <f>RES_hhdet_in_tes!P$163</f>
        <v>0.6726418025152906</v>
      </c>
      <c r="Q295" s="57">
        <f>RES_hhdet_in_tes!Q$163</f>
        <v>0.86622030763012647</v>
      </c>
    </row>
    <row r="296" spans="1:17" ht="12" customHeight="1" x14ac:dyDescent="0.25">
      <c r="A296" s="158" t="s">
        <v>112</v>
      </c>
      <c r="B296" s="157"/>
      <c r="C296" s="157">
        <f>C297</f>
        <v>0</v>
      </c>
      <c r="D296" s="157">
        <f t="shared" ref="D296:Q296" si="83">D297</f>
        <v>0</v>
      </c>
      <c r="E296" s="157">
        <f t="shared" si="83"/>
        <v>0</v>
      </c>
      <c r="F296" s="157">
        <f t="shared" si="83"/>
        <v>0</v>
      </c>
      <c r="G296" s="157">
        <f t="shared" si="83"/>
        <v>0</v>
      </c>
      <c r="H296" s="157">
        <f t="shared" si="83"/>
        <v>3.5688311643938934E-5</v>
      </c>
      <c r="I296" s="157">
        <f t="shared" si="83"/>
        <v>3.6151165452133446E-5</v>
      </c>
      <c r="J296" s="157">
        <f t="shared" si="83"/>
        <v>7.311570951737589E-5</v>
      </c>
      <c r="K296" s="157">
        <f t="shared" si="83"/>
        <v>3.6826057737582554E-5</v>
      </c>
      <c r="L296" s="157">
        <f t="shared" si="83"/>
        <v>7.3501436644869892E-5</v>
      </c>
      <c r="M296" s="157">
        <f t="shared" si="83"/>
        <v>1.9288304261163907E-4</v>
      </c>
      <c r="N296" s="157">
        <f t="shared" si="83"/>
        <v>1.099532003134828E-4</v>
      </c>
      <c r="O296" s="157">
        <f t="shared" si="83"/>
        <v>1.484339405013161E-4</v>
      </c>
      <c r="P296" s="157">
        <f t="shared" si="83"/>
        <v>3.9975867609837933E-4</v>
      </c>
      <c r="Q296" s="157">
        <f t="shared" si="83"/>
        <v>5.3908098968685238E-4</v>
      </c>
    </row>
    <row r="297" spans="1:17" ht="12" customHeight="1" x14ac:dyDescent="0.25">
      <c r="A297" s="23" t="s">
        <v>60</v>
      </c>
      <c r="B297" s="156"/>
      <c r="C297" s="156">
        <f>RES_hhdet_in_tes!C$165</f>
        <v>0</v>
      </c>
      <c r="D297" s="156">
        <f>RES_hhdet_in_tes!D$165</f>
        <v>0</v>
      </c>
      <c r="E297" s="156">
        <f>RES_hhdet_in_tes!E$165</f>
        <v>0</v>
      </c>
      <c r="F297" s="156">
        <f>RES_hhdet_in_tes!F$165</f>
        <v>0</v>
      </c>
      <c r="G297" s="156">
        <f>RES_hhdet_in_tes!G$165</f>
        <v>0</v>
      </c>
      <c r="H297" s="156">
        <f>RES_hhdet_in_tes!H$165</f>
        <v>3.5688311643938934E-5</v>
      </c>
      <c r="I297" s="156">
        <f>RES_hhdet_in_tes!I$165</f>
        <v>3.6151165452133446E-5</v>
      </c>
      <c r="J297" s="156">
        <f>RES_hhdet_in_tes!J$165</f>
        <v>7.311570951737589E-5</v>
      </c>
      <c r="K297" s="156">
        <f>RES_hhdet_in_tes!K$165</f>
        <v>3.6826057737582554E-5</v>
      </c>
      <c r="L297" s="156">
        <f>RES_hhdet_in_tes!L$165</f>
        <v>7.3501436644869892E-5</v>
      </c>
      <c r="M297" s="156">
        <f>RES_hhdet_in_tes!M$165</f>
        <v>1.9288304261163907E-4</v>
      </c>
      <c r="N297" s="156">
        <f>RES_hhdet_in_tes!N$165</f>
        <v>1.099532003134828E-4</v>
      </c>
      <c r="O297" s="156">
        <f>RES_hhdet_in_tes!O$165</f>
        <v>1.484339405013161E-4</v>
      </c>
      <c r="P297" s="156">
        <f>RES_hhdet_in_tes!P$165</f>
        <v>3.9975867609837933E-4</v>
      </c>
      <c r="Q297" s="156">
        <f>RES_hhdet_in_tes!Q$165</f>
        <v>5.3908098968685238E-4</v>
      </c>
    </row>
    <row r="298" spans="1:17" ht="12" customHeight="1" x14ac:dyDescent="0.25">
      <c r="A298" s="158" t="s">
        <v>63</v>
      </c>
      <c r="B298" s="157"/>
      <c r="C298" s="157">
        <f>SUM(C299:C300,C303:C304)</f>
        <v>7.8615204126365745E-3</v>
      </c>
      <c r="D298" s="157">
        <f t="shared" ref="D298:Q298" si="84">SUM(D299:D300,D303:D304)</f>
        <v>1.0619292502960486E-2</v>
      </c>
      <c r="E298" s="157">
        <f t="shared" si="84"/>
        <v>1.1059601544824313E-2</v>
      </c>
      <c r="F298" s="157">
        <f t="shared" si="84"/>
        <v>1.2711195477787011E-2</v>
      </c>
      <c r="G298" s="157">
        <f t="shared" si="84"/>
        <v>1.2854434176751244E-2</v>
      </c>
      <c r="H298" s="157">
        <f t="shared" si="84"/>
        <v>1.8365834134602185E-2</v>
      </c>
      <c r="I298" s="157">
        <f t="shared" si="84"/>
        <v>1.2114225540798636E-2</v>
      </c>
      <c r="J298" s="157">
        <f t="shared" si="84"/>
        <v>1.62106128731738E-2</v>
      </c>
      <c r="K298" s="157">
        <f t="shared" si="84"/>
        <v>1.6386213175377994E-2</v>
      </c>
      <c r="L298" s="157">
        <f t="shared" si="84"/>
        <v>1.8703017025679194E-2</v>
      </c>
      <c r="M298" s="157">
        <f t="shared" si="84"/>
        <v>3.8194114257930227E-2</v>
      </c>
      <c r="N298" s="157">
        <f t="shared" si="84"/>
        <v>5.6893259376658518E-2</v>
      </c>
      <c r="O298" s="157">
        <f t="shared" si="84"/>
        <v>6.3862327765381782E-2</v>
      </c>
      <c r="P298" s="157">
        <f t="shared" si="84"/>
        <v>0.13578361253565566</v>
      </c>
      <c r="Q298" s="157">
        <f t="shared" si="84"/>
        <v>0.17349075404276112</v>
      </c>
    </row>
    <row r="299" spans="1:17" ht="12" customHeight="1" x14ac:dyDescent="0.25">
      <c r="A299" s="167" t="s">
        <v>144</v>
      </c>
      <c r="B299" s="132"/>
      <c r="C299" s="132">
        <f>RES_hhdet_in_tes!C$167</f>
        <v>0</v>
      </c>
      <c r="D299" s="132">
        <f>RES_hhdet_in_tes!D$167</f>
        <v>0</v>
      </c>
      <c r="E299" s="132">
        <f>RES_hhdet_in_tes!E$167</f>
        <v>0</v>
      </c>
      <c r="F299" s="132">
        <f>RES_hhdet_in_tes!F$167</f>
        <v>0</v>
      </c>
      <c r="G299" s="132">
        <f>RES_hhdet_in_tes!G$167</f>
        <v>0</v>
      </c>
      <c r="H299" s="132">
        <f>RES_hhdet_in_tes!H$167</f>
        <v>0</v>
      </c>
      <c r="I299" s="132">
        <f>RES_hhdet_in_tes!I$167</f>
        <v>0</v>
      </c>
      <c r="J299" s="132">
        <f>RES_hhdet_in_tes!J$167</f>
        <v>0</v>
      </c>
      <c r="K299" s="132">
        <f>RES_hhdet_in_tes!K$167</f>
        <v>0</v>
      </c>
      <c r="L299" s="132">
        <f>RES_hhdet_in_tes!L$167</f>
        <v>0</v>
      </c>
      <c r="M299" s="132">
        <f>RES_hhdet_in_tes!M$167</f>
        <v>0</v>
      </c>
      <c r="N299" s="132">
        <f>RES_hhdet_in_tes!N$167</f>
        <v>0</v>
      </c>
      <c r="O299" s="132">
        <f>RES_hhdet_in_tes!O$167</f>
        <v>0</v>
      </c>
      <c r="P299" s="132">
        <f>RES_hhdet_in_tes!P$167</f>
        <v>0</v>
      </c>
      <c r="Q299" s="132">
        <f>RES_hhdet_in_tes!Q$167</f>
        <v>0</v>
      </c>
    </row>
    <row r="300" spans="1:17" ht="12" customHeight="1" x14ac:dyDescent="0.25">
      <c r="A300" s="167" t="s">
        <v>143</v>
      </c>
      <c r="B300" s="132"/>
      <c r="C300" s="132">
        <f>SUM(C301:C302)</f>
        <v>0</v>
      </c>
      <c r="D300" s="132">
        <f t="shared" ref="D300:Q300" si="85">SUM(D301:D302)</f>
        <v>0</v>
      </c>
      <c r="E300" s="132">
        <f t="shared" si="85"/>
        <v>0</v>
      </c>
      <c r="F300" s="132">
        <f t="shared" si="85"/>
        <v>0</v>
      </c>
      <c r="G300" s="132">
        <f t="shared" si="85"/>
        <v>0</v>
      </c>
      <c r="H300" s="132">
        <f t="shared" si="85"/>
        <v>0</v>
      </c>
      <c r="I300" s="132">
        <f t="shared" si="85"/>
        <v>0</v>
      </c>
      <c r="J300" s="132">
        <f t="shared" si="85"/>
        <v>0</v>
      </c>
      <c r="K300" s="132">
        <f t="shared" si="85"/>
        <v>0</v>
      </c>
      <c r="L300" s="132">
        <f t="shared" si="85"/>
        <v>0</v>
      </c>
      <c r="M300" s="132">
        <f t="shared" si="85"/>
        <v>0</v>
      </c>
      <c r="N300" s="132">
        <f t="shared" si="85"/>
        <v>0</v>
      </c>
      <c r="O300" s="132">
        <f t="shared" si="85"/>
        <v>0</v>
      </c>
      <c r="P300" s="132">
        <f t="shared" si="85"/>
        <v>0</v>
      </c>
      <c r="Q300" s="132">
        <f t="shared" si="85"/>
        <v>0</v>
      </c>
    </row>
    <row r="301" spans="1:17" ht="12" customHeight="1" x14ac:dyDescent="0.25">
      <c r="A301" s="166" t="s">
        <v>57</v>
      </c>
      <c r="B301" s="165"/>
      <c r="C301" s="165">
        <f>RES_hhdet_in_tes!C$169</f>
        <v>0</v>
      </c>
      <c r="D301" s="165">
        <f>RES_hhdet_in_tes!D$169</f>
        <v>0</v>
      </c>
      <c r="E301" s="165">
        <f>RES_hhdet_in_tes!E$169</f>
        <v>0</v>
      </c>
      <c r="F301" s="165">
        <f>RES_hhdet_in_tes!F$169</f>
        <v>0</v>
      </c>
      <c r="G301" s="165">
        <f>RES_hhdet_in_tes!G$169</f>
        <v>0</v>
      </c>
      <c r="H301" s="165">
        <f>RES_hhdet_in_tes!H$169</f>
        <v>0</v>
      </c>
      <c r="I301" s="165">
        <f>RES_hhdet_in_tes!I$169</f>
        <v>0</v>
      </c>
      <c r="J301" s="165">
        <f>RES_hhdet_in_tes!J$169</f>
        <v>0</v>
      </c>
      <c r="K301" s="165">
        <f>RES_hhdet_in_tes!K$169</f>
        <v>0</v>
      </c>
      <c r="L301" s="165">
        <f>RES_hhdet_in_tes!L$169</f>
        <v>0</v>
      </c>
      <c r="M301" s="165">
        <f>RES_hhdet_in_tes!M$169</f>
        <v>0</v>
      </c>
      <c r="N301" s="165">
        <f>RES_hhdet_in_tes!N$169</f>
        <v>0</v>
      </c>
      <c r="O301" s="165">
        <f>RES_hhdet_in_tes!O$169</f>
        <v>0</v>
      </c>
      <c r="P301" s="165">
        <f>RES_hhdet_in_tes!P$169</f>
        <v>0</v>
      </c>
      <c r="Q301" s="165">
        <f>RES_hhdet_in_tes!Q$169</f>
        <v>0</v>
      </c>
    </row>
    <row r="302" spans="1:17" ht="12" customHeight="1" x14ac:dyDescent="0.25">
      <c r="A302" s="147" t="s">
        <v>59</v>
      </c>
      <c r="B302" s="164"/>
      <c r="C302" s="164">
        <f>RES_hhdet_in_tes!C$170</f>
        <v>0</v>
      </c>
      <c r="D302" s="164">
        <f>RES_hhdet_in_tes!D$170</f>
        <v>0</v>
      </c>
      <c r="E302" s="164">
        <f>RES_hhdet_in_tes!E$170</f>
        <v>0</v>
      </c>
      <c r="F302" s="164">
        <f>RES_hhdet_in_tes!F$170</f>
        <v>0</v>
      </c>
      <c r="G302" s="164">
        <f>RES_hhdet_in_tes!G$170</f>
        <v>0</v>
      </c>
      <c r="H302" s="164">
        <f>RES_hhdet_in_tes!H$170</f>
        <v>0</v>
      </c>
      <c r="I302" s="164">
        <f>RES_hhdet_in_tes!I$170</f>
        <v>0</v>
      </c>
      <c r="J302" s="164">
        <f>RES_hhdet_in_tes!J$170</f>
        <v>0</v>
      </c>
      <c r="K302" s="164">
        <f>RES_hhdet_in_tes!K$170</f>
        <v>0</v>
      </c>
      <c r="L302" s="164">
        <f>RES_hhdet_in_tes!L$170</f>
        <v>0</v>
      </c>
      <c r="M302" s="164">
        <f>RES_hhdet_in_tes!M$170</f>
        <v>0</v>
      </c>
      <c r="N302" s="164">
        <f>RES_hhdet_in_tes!N$170</f>
        <v>0</v>
      </c>
      <c r="O302" s="164">
        <f>RES_hhdet_in_tes!O$170</f>
        <v>0</v>
      </c>
      <c r="P302" s="164">
        <f>RES_hhdet_in_tes!P$170</f>
        <v>0</v>
      </c>
      <c r="Q302" s="164">
        <f>RES_hhdet_in_tes!Q$170</f>
        <v>0</v>
      </c>
    </row>
    <row r="303" spans="1:17" ht="12" customHeight="1" x14ac:dyDescent="0.25">
      <c r="A303" s="163" t="s">
        <v>142</v>
      </c>
      <c r="B303" s="162"/>
      <c r="C303" s="162">
        <f>RES_hhdet_in_tes!C$171</f>
        <v>7.8615204126365745E-3</v>
      </c>
      <c r="D303" s="162">
        <f>RES_hhdet_in_tes!D$171</f>
        <v>1.0619292502960486E-2</v>
      </c>
      <c r="E303" s="162">
        <f>RES_hhdet_in_tes!E$171</f>
        <v>1.1059601544824313E-2</v>
      </c>
      <c r="F303" s="162">
        <f>RES_hhdet_in_tes!F$171</f>
        <v>1.2711195477787011E-2</v>
      </c>
      <c r="G303" s="162">
        <f>RES_hhdet_in_tes!G$171</f>
        <v>1.2854434176751244E-2</v>
      </c>
      <c r="H303" s="162">
        <f>RES_hhdet_in_tes!H$171</f>
        <v>1.8365834134602185E-2</v>
      </c>
      <c r="I303" s="162">
        <f>RES_hhdet_in_tes!I$171</f>
        <v>1.2114225540798636E-2</v>
      </c>
      <c r="J303" s="162">
        <f>RES_hhdet_in_tes!J$171</f>
        <v>1.62106128731738E-2</v>
      </c>
      <c r="K303" s="162">
        <f>RES_hhdet_in_tes!K$171</f>
        <v>1.6386213175377994E-2</v>
      </c>
      <c r="L303" s="162">
        <f>RES_hhdet_in_tes!L$171</f>
        <v>1.8703017025679194E-2</v>
      </c>
      <c r="M303" s="162">
        <f>RES_hhdet_in_tes!M$171</f>
        <v>3.8194114257930227E-2</v>
      </c>
      <c r="N303" s="162">
        <f>RES_hhdet_in_tes!N$171</f>
        <v>5.6893259376658518E-2</v>
      </c>
      <c r="O303" s="162">
        <f>RES_hhdet_in_tes!O$171</f>
        <v>6.3862327765381782E-2</v>
      </c>
      <c r="P303" s="162">
        <f>RES_hhdet_in_tes!P$171</f>
        <v>0.13578361253565566</v>
      </c>
      <c r="Q303" s="162">
        <f>RES_hhdet_in_tes!Q$171</f>
        <v>0.17349075404276112</v>
      </c>
    </row>
    <row r="304" spans="1:17" ht="12" customHeight="1" x14ac:dyDescent="0.25">
      <c r="A304" s="161" t="s">
        <v>141</v>
      </c>
      <c r="B304" s="160"/>
      <c r="C304" s="160">
        <f>SUM(C305:C306)</f>
        <v>0</v>
      </c>
      <c r="D304" s="160">
        <f t="shared" ref="D304:Q304" si="86">SUM(D305:D306)</f>
        <v>0</v>
      </c>
      <c r="E304" s="160">
        <f t="shared" si="86"/>
        <v>0</v>
      </c>
      <c r="F304" s="160">
        <f t="shared" si="86"/>
        <v>0</v>
      </c>
      <c r="G304" s="160">
        <f t="shared" si="86"/>
        <v>0</v>
      </c>
      <c r="H304" s="160">
        <f t="shared" si="86"/>
        <v>0</v>
      </c>
      <c r="I304" s="160">
        <f t="shared" si="86"/>
        <v>0</v>
      </c>
      <c r="J304" s="160">
        <f t="shared" si="86"/>
        <v>0</v>
      </c>
      <c r="K304" s="160">
        <f t="shared" si="86"/>
        <v>0</v>
      </c>
      <c r="L304" s="160">
        <f t="shared" si="86"/>
        <v>0</v>
      </c>
      <c r="M304" s="160">
        <f t="shared" si="86"/>
        <v>0</v>
      </c>
      <c r="N304" s="160">
        <f t="shared" si="86"/>
        <v>0</v>
      </c>
      <c r="O304" s="160">
        <f t="shared" si="86"/>
        <v>0</v>
      </c>
      <c r="P304" s="160">
        <f t="shared" si="86"/>
        <v>0</v>
      </c>
      <c r="Q304" s="160">
        <f t="shared" si="86"/>
        <v>0</v>
      </c>
    </row>
    <row r="305" spans="1:17" ht="12" customHeight="1" x14ac:dyDescent="0.25">
      <c r="A305" s="148" t="s">
        <v>60</v>
      </c>
      <c r="B305" s="156"/>
      <c r="C305" s="156">
        <f>RES_hhdet_in_tes!C$173</f>
        <v>0</v>
      </c>
      <c r="D305" s="156">
        <f>RES_hhdet_in_tes!D$173</f>
        <v>0</v>
      </c>
      <c r="E305" s="156">
        <f>RES_hhdet_in_tes!E$173</f>
        <v>0</v>
      </c>
      <c r="F305" s="156">
        <f>RES_hhdet_in_tes!F$173</f>
        <v>0</v>
      </c>
      <c r="G305" s="156">
        <f>RES_hhdet_in_tes!G$173</f>
        <v>0</v>
      </c>
      <c r="H305" s="156">
        <f>RES_hhdet_in_tes!H$173</f>
        <v>0</v>
      </c>
      <c r="I305" s="156">
        <f>RES_hhdet_in_tes!I$173</f>
        <v>0</v>
      </c>
      <c r="J305" s="156">
        <f>RES_hhdet_in_tes!J$173</f>
        <v>0</v>
      </c>
      <c r="K305" s="156">
        <f>RES_hhdet_in_tes!K$173</f>
        <v>0</v>
      </c>
      <c r="L305" s="156">
        <f>RES_hhdet_in_tes!L$173</f>
        <v>0</v>
      </c>
      <c r="M305" s="156">
        <f>RES_hhdet_in_tes!M$173</f>
        <v>0</v>
      </c>
      <c r="N305" s="156">
        <f>RES_hhdet_in_tes!N$173</f>
        <v>0</v>
      </c>
      <c r="O305" s="156">
        <f>RES_hhdet_in_tes!O$173</f>
        <v>0</v>
      </c>
      <c r="P305" s="156">
        <f>RES_hhdet_in_tes!P$173</f>
        <v>0</v>
      </c>
      <c r="Q305" s="156">
        <f>RES_hhdet_in_tes!Q$173</f>
        <v>0</v>
      </c>
    </row>
    <row r="306" spans="1:17" ht="12" customHeight="1" x14ac:dyDescent="0.25">
      <c r="A306" s="159" t="s">
        <v>59</v>
      </c>
      <c r="B306" s="57"/>
      <c r="C306" s="57">
        <f>RES_hhdet_in_tes!C$174</f>
        <v>0</v>
      </c>
      <c r="D306" s="57">
        <f>RES_hhdet_in_tes!D$174</f>
        <v>0</v>
      </c>
      <c r="E306" s="57">
        <f>RES_hhdet_in_tes!E$174</f>
        <v>0</v>
      </c>
      <c r="F306" s="57">
        <f>RES_hhdet_in_tes!F$174</f>
        <v>0</v>
      </c>
      <c r="G306" s="57">
        <f>RES_hhdet_in_tes!G$174</f>
        <v>0</v>
      </c>
      <c r="H306" s="57">
        <f>RES_hhdet_in_tes!H$174</f>
        <v>0</v>
      </c>
      <c r="I306" s="57">
        <f>RES_hhdet_in_tes!I$174</f>
        <v>0</v>
      </c>
      <c r="J306" s="57">
        <f>RES_hhdet_in_tes!J$174</f>
        <v>0</v>
      </c>
      <c r="K306" s="57">
        <f>RES_hhdet_in_tes!K$174</f>
        <v>0</v>
      </c>
      <c r="L306" s="57">
        <f>RES_hhdet_in_tes!L$174</f>
        <v>0</v>
      </c>
      <c r="M306" s="57">
        <f>RES_hhdet_in_tes!M$174</f>
        <v>0</v>
      </c>
      <c r="N306" s="57">
        <f>RES_hhdet_in_tes!N$174</f>
        <v>0</v>
      </c>
      <c r="O306" s="57">
        <f>RES_hhdet_in_tes!O$174</f>
        <v>0</v>
      </c>
      <c r="P306" s="57">
        <f>RES_hhdet_in_tes!P$174</f>
        <v>0</v>
      </c>
      <c r="Q306" s="57">
        <f>RES_hhdet_in_tes!Q$174</f>
        <v>0</v>
      </c>
    </row>
    <row r="307" spans="1:17" ht="12" customHeight="1" x14ac:dyDescent="0.25">
      <c r="A307" s="158" t="s">
        <v>62</v>
      </c>
      <c r="B307" s="157"/>
      <c r="C307" s="157">
        <f>SUM(C308:C309)</f>
        <v>3.9970769978255249E-3</v>
      </c>
      <c r="D307" s="157">
        <f t="shared" ref="D307:Q307" si="87">SUM(D308:D309)</f>
        <v>5.6485039256621676E-3</v>
      </c>
      <c r="E307" s="157">
        <f t="shared" si="87"/>
        <v>5.2119834902235743E-3</v>
      </c>
      <c r="F307" s="157">
        <f t="shared" si="87"/>
        <v>6.3363215533268867E-3</v>
      </c>
      <c r="G307" s="157">
        <f t="shared" si="87"/>
        <v>6.4796133624903133E-3</v>
      </c>
      <c r="H307" s="157">
        <f t="shared" si="87"/>
        <v>8.4335710483130957E-3</v>
      </c>
      <c r="I307" s="157">
        <f t="shared" si="87"/>
        <v>5.8151576250124043E-3</v>
      </c>
      <c r="J307" s="157">
        <f t="shared" si="87"/>
        <v>7.9188439765563827E-3</v>
      </c>
      <c r="K307" s="157">
        <f t="shared" si="87"/>
        <v>7.9783435557476065E-3</v>
      </c>
      <c r="L307" s="157">
        <f t="shared" si="87"/>
        <v>9.6286175621153585E-3</v>
      </c>
      <c r="M307" s="157">
        <f t="shared" si="87"/>
        <v>1.6446330848562705E-2</v>
      </c>
      <c r="N307" s="157">
        <f t="shared" si="87"/>
        <v>2.4858103210893313E-2</v>
      </c>
      <c r="O307" s="157">
        <f t="shared" si="87"/>
        <v>3.4476540092021175E-2</v>
      </c>
      <c r="P307" s="157">
        <f t="shared" si="87"/>
        <v>6.8128241529463382E-2</v>
      </c>
      <c r="Q307" s="157">
        <f t="shared" si="87"/>
        <v>9.2127793861951357E-2</v>
      </c>
    </row>
    <row r="308" spans="1:17" ht="12" customHeight="1" x14ac:dyDescent="0.25">
      <c r="A308" s="23" t="s">
        <v>57</v>
      </c>
      <c r="B308" s="156"/>
      <c r="C308" s="156">
        <f>RES_hhdet_in_tes!C$176</f>
        <v>0</v>
      </c>
      <c r="D308" s="156">
        <f>RES_hhdet_in_tes!D$176</f>
        <v>0</v>
      </c>
      <c r="E308" s="156">
        <f>RES_hhdet_in_tes!E$176</f>
        <v>0</v>
      </c>
      <c r="F308" s="156">
        <f>RES_hhdet_in_tes!F$176</f>
        <v>0</v>
      </c>
      <c r="G308" s="156">
        <f>RES_hhdet_in_tes!G$176</f>
        <v>0</v>
      </c>
      <c r="H308" s="156">
        <f>RES_hhdet_in_tes!H$176</f>
        <v>0</v>
      </c>
      <c r="I308" s="156">
        <f>RES_hhdet_in_tes!I$176</f>
        <v>0</v>
      </c>
      <c r="J308" s="156">
        <f>RES_hhdet_in_tes!J$176</f>
        <v>0</v>
      </c>
      <c r="K308" s="156">
        <f>RES_hhdet_in_tes!K$176</f>
        <v>0</v>
      </c>
      <c r="L308" s="156">
        <f>RES_hhdet_in_tes!L$176</f>
        <v>0</v>
      </c>
      <c r="M308" s="156">
        <f>RES_hhdet_in_tes!M$176</f>
        <v>0</v>
      </c>
      <c r="N308" s="156">
        <f>RES_hhdet_in_tes!N$176</f>
        <v>0</v>
      </c>
      <c r="O308" s="156">
        <f>RES_hhdet_in_tes!O$176</f>
        <v>0</v>
      </c>
      <c r="P308" s="156">
        <f>RES_hhdet_in_tes!P$176</f>
        <v>0</v>
      </c>
      <c r="Q308" s="156">
        <f>RES_hhdet_in_tes!Q$176</f>
        <v>0</v>
      </c>
    </row>
    <row r="309" spans="1:17" ht="12" customHeight="1" x14ac:dyDescent="0.25">
      <c r="A309" s="29" t="s">
        <v>140</v>
      </c>
      <c r="B309" s="57"/>
      <c r="C309" s="57">
        <f>RES_hhdet_in_tes!C$177</f>
        <v>3.9970769978255249E-3</v>
      </c>
      <c r="D309" s="57">
        <f>RES_hhdet_in_tes!D$177</f>
        <v>5.6485039256621676E-3</v>
      </c>
      <c r="E309" s="57">
        <f>RES_hhdet_in_tes!E$177</f>
        <v>5.2119834902235743E-3</v>
      </c>
      <c r="F309" s="57">
        <f>RES_hhdet_in_tes!F$177</f>
        <v>6.3363215533268867E-3</v>
      </c>
      <c r="G309" s="57">
        <f>RES_hhdet_in_tes!G$177</f>
        <v>6.4796133624903133E-3</v>
      </c>
      <c r="H309" s="57">
        <f>RES_hhdet_in_tes!H$177</f>
        <v>8.4335710483130957E-3</v>
      </c>
      <c r="I309" s="57">
        <f>RES_hhdet_in_tes!I$177</f>
        <v>5.8151576250124043E-3</v>
      </c>
      <c r="J309" s="57">
        <f>RES_hhdet_in_tes!J$177</f>
        <v>7.9188439765563827E-3</v>
      </c>
      <c r="K309" s="57">
        <f>RES_hhdet_in_tes!K$177</f>
        <v>7.9783435557476065E-3</v>
      </c>
      <c r="L309" s="57">
        <f>RES_hhdet_in_tes!L$177</f>
        <v>9.6286175621153585E-3</v>
      </c>
      <c r="M309" s="57">
        <f>RES_hhdet_in_tes!M$177</f>
        <v>1.6446330848562705E-2</v>
      </c>
      <c r="N309" s="57">
        <f>RES_hhdet_in_tes!N$177</f>
        <v>2.4858103210893313E-2</v>
      </c>
      <c r="O309" s="57">
        <f>RES_hhdet_in_tes!O$177</f>
        <v>3.4476540092021175E-2</v>
      </c>
      <c r="P309" s="57">
        <f>RES_hhdet_in_tes!P$177</f>
        <v>6.8128241529463382E-2</v>
      </c>
      <c r="Q309" s="57">
        <f>RES_hhdet_in_tes!Q$177</f>
        <v>9.2127793861951357E-2</v>
      </c>
    </row>
    <row r="311" spans="1:17" ht="12" customHeight="1" x14ac:dyDescent="0.25">
      <c r="A311" s="152" t="s">
        <v>191</v>
      </c>
      <c r="B311" s="175"/>
      <c r="C311" s="175">
        <f t="shared" ref="C311:Q326" si="88">IF(C293=0,"",C293/C275)</f>
        <v>0.73228878619134607</v>
      </c>
      <c r="D311" s="175">
        <f t="shared" si="88"/>
        <v>0.73578228329858253</v>
      </c>
      <c r="E311" s="175">
        <f t="shared" si="88"/>
        <v>0.73954953967309267</v>
      </c>
      <c r="F311" s="175">
        <f t="shared" si="88"/>
        <v>0.74368312480196375</v>
      </c>
      <c r="G311" s="175">
        <f t="shared" si="88"/>
        <v>0.74770397501973707</v>
      </c>
      <c r="H311" s="175">
        <f t="shared" si="88"/>
        <v>0.75191119523617311</v>
      </c>
      <c r="I311" s="175">
        <f t="shared" si="88"/>
        <v>0.75603759183615782</v>
      </c>
      <c r="J311" s="175">
        <f t="shared" si="88"/>
        <v>0.76011535853653134</v>
      </c>
      <c r="K311" s="175">
        <f t="shared" si="88"/>
        <v>0.76563693490958429</v>
      </c>
      <c r="L311" s="175">
        <f t="shared" si="88"/>
        <v>0.76950049659803355</v>
      </c>
      <c r="M311" s="175">
        <f t="shared" si="88"/>
        <v>0.77147442047104586</v>
      </c>
      <c r="N311" s="175">
        <f t="shared" si="88"/>
        <v>0.77329500068653745</v>
      </c>
      <c r="O311" s="175">
        <f t="shared" si="88"/>
        <v>0.77624360252026936</v>
      </c>
      <c r="P311" s="175">
        <f t="shared" si="88"/>
        <v>0.77795533192321686</v>
      </c>
      <c r="Q311" s="175">
        <f t="shared" si="88"/>
        <v>0.7802921300833412</v>
      </c>
    </row>
    <row r="312" spans="1:17" ht="12" customHeight="1" x14ac:dyDescent="0.25">
      <c r="A312" s="158" t="s">
        <v>65</v>
      </c>
      <c r="B312" s="169"/>
      <c r="C312" s="169">
        <f t="shared" si="88"/>
        <v>0.73064011966828657</v>
      </c>
      <c r="D312" s="169">
        <f t="shared" si="88"/>
        <v>0.73335010613020302</v>
      </c>
      <c r="E312" s="169">
        <f t="shared" si="88"/>
        <v>0.73723516716070792</v>
      </c>
      <c r="F312" s="169">
        <f t="shared" si="88"/>
        <v>0.74082326942974464</v>
      </c>
      <c r="G312" s="169">
        <f t="shared" si="88"/>
        <v>0.74457821141875502</v>
      </c>
      <c r="H312" s="169">
        <f t="shared" si="88"/>
        <v>0.74874704902815314</v>
      </c>
      <c r="I312" s="169">
        <f t="shared" si="88"/>
        <v>0.75222450183732781</v>
      </c>
      <c r="J312" s="169">
        <f t="shared" si="88"/>
        <v>0.75570574870691765</v>
      </c>
      <c r="K312" s="169">
        <f t="shared" si="88"/>
        <v>0.76266583064686277</v>
      </c>
      <c r="L312" s="169">
        <f t="shared" si="88"/>
        <v>0.76689523787093528</v>
      </c>
      <c r="M312" s="169">
        <f t="shared" si="88"/>
        <v>0.76986479318656342</v>
      </c>
      <c r="N312" s="169">
        <f t="shared" si="88"/>
        <v>0.7727862826873465</v>
      </c>
      <c r="O312" s="169">
        <f t="shared" si="88"/>
        <v>0.77558717161074298</v>
      </c>
      <c r="P312" s="169">
        <f t="shared" si="88"/>
        <v>0.77820040628896092</v>
      </c>
      <c r="Q312" s="169">
        <f t="shared" si="88"/>
        <v>0.78070523634458933</v>
      </c>
    </row>
    <row r="313" spans="1:17" ht="12" customHeight="1" x14ac:dyDescent="0.25">
      <c r="A313" s="23" t="s">
        <v>60</v>
      </c>
      <c r="B313" s="65"/>
      <c r="C313" s="65">
        <f t="shared" si="88"/>
        <v>0.73064011966828657</v>
      </c>
      <c r="D313" s="65">
        <f t="shared" si="88"/>
        <v>0.73335010613020302</v>
      </c>
      <c r="E313" s="65">
        <f t="shared" si="88"/>
        <v>0.73723516716070792</v>
      </c>
      <c r="F313" s="65">
        <f t="shared" si="88"/>
        <v>0.74082326942974464</v>
      </c>
      <c r="G313" s="65">
        <f t="shared" si="88"/>
        <v>0.74457821141875502</v>
      </c>
      <c r="H313" s="65">
        <f t="shared" si="88"/>
        <v>0.74874704902815314</v>
      </c>
      <c r="I313" s="65">
        <f t="shared" si="88"/>
        <v>0.75222450183732781</v>
      </c>
      <c r="J313" s="65">
        <f t="shared" si="88"/>
        <v>0.75570574870691765</v>
      </c>
      <c r="K313" s="65">
        <f t="shared" si="88"/>
        <v>0.76266583064686277</v>
      </c>
      <c r="L313" s="65">
        <f t="shared" si="88"/>
        <v>0.76689523787093528</v>
      </c>
      <c r="M313" s="65">
        <f t="shared" si="88"/>
        <v>0.76986479318656342</v>
      </c>
      <c r="N313" s="65">
        <f t="shared" si="88"/>
        <v>0.7727862826873465</v>
      </c>
      <c r="O313" s="65">
        <f t="shared" si="88"/>
        <v>0.77558717161074298</v>
      </c>
      <c r="P313" s="65">
        <f t="shared" si="88"/>
        <v>0.77820040628896092</v>
      </c>
      <c r="Q313" s="65">
        <f t="shared" si="88"/>
        <v>0.78070523634458933</v>
      </c>
    </row>
    <row r="314" spans="1:17" ht="12" customHeight="1" x14ac:dyDescent="0.25">
      <c r="A314" s="158" t="s">
        <v>112</v>
      </c>
      <c r="B314" s="169"/>
      <c r="C314" s="169" t="str">
        <f t="shared" si="88"/>
        <v/>
      </c>
      <c r="D314" s="169" t="str">
        <f t="shared" si="88"/>
        <v/>
      </c>
      <c r="E314" s="169" t="str">
        <f t="shared" si="88"/>
        <v/>
      </c>
      <c r="F314" s="169" t="str">
        <f t="shared" si="88"/>
        <v/>
      </c>
      <c r="G314" s="169" t="str">
        <f t="shared" si="88"/>
        <v/>
      </c>
      <c r="H314" s="169">
        <f t="shared" si="88"/>
        <v>2.0317366403896178</v>
      </c>
      <c r="I314" s="169">
        <f t="shared" si="88"/>
        <v>2.1217633169471157</v>
      </c>
      <c r="J314" s="169">
        <f t="shared" si="88"/>
        <v>2.2288077531534158</v>
      </c>
      <c r="K314" s="169">
        <f t="shared" si="88"/>
        <v>2.3579395067078912</v>
      </c>
      <c r="L314" s="169">
        <f t="shared" si="88"/>
        <v>2.5149992534114842</v>
      </c>
      <c r="M314" s="169">
        <f t="shared" si="88"/>
        <v>2.651736633206125</v>
      </c>
      <c r="N314" s="169">
        <f t="shared" si="88"/>
        <v>2.7609208401760825</v>
      </c>
      <c r="O314" s="169">
        <f t="shared" si="88"/>
        <v>2.8500370599616454</v>
      </c>
      <c r="P314" s="169">
        <f t="shared" si="88"/>
        <v>2.9231882421190707</v>
      </c>
      <c r="Q314" s="169">
        <f t="shared" si="88"/>
        <v>2.9771987714811674</v>
      </c>
    </row>
    <row r="315" spans="1:17" ht="12" customHeight="1" x14ac:dyDescent="0.25">
      <c r="A315" s="23" t="s">
        <v>60</v>
      </c>
      <c r="B315" s="73"/>
      <c r="C315" s="73" t="str">
        <f t="shared" si="88"/>
        <v/>
      </c>
      <c r="D315" s="73" t="str">
        <f t="shared" si="88"/>
        <v/>
      </c>
      <c r="E315" s="73" t="str">
        <f t="shared" si="88"/>
        <v/>
      </c>
      <c r="F315" s="73" t="str">
        <f t="shared" si="88"/>
        <v/>
      </c>
      <c r="G315" s="73" t="str">
        <f t="shared" si="88"/>
        <v/>
      </c>
      <c r="H315" s="73">
        <f t="shared" si="88"/>
        <v>2.0317366403896178</v>
      </c>
      <c r="I315" s="73">
        <f t="shared" si="88"/>
        <v>2.1217633169471157</v>
      </c>
      <c r="J315" s="73">
        <f t="shared" si="88"/>
        <v>2.2288077531534158</v>
      </c>
      <c r="K315" s="73">
        <f t="shared" si="88"/>
        <v>2.3579395067078912</v>
      </c>
      <c r="L315" s="73">
        <f t="shared" si="88"/>
        <v>2.5149992534114842</v>
      </c>
      <c r="M315" s="73">
        <f t="shared" si="88"/>
        <v>2.651736633206125</v>
      </c>
      <c r="N315" s="73">
        <f t="shared" si="88"/>
        <v>2.7609208401760825</v>
      </c>
      <c r="O315" s="73">
        <f t="shared" si="88"/>
        <v>2.8500370599616454</v>
      </c>
      <c r="P315" s="73">
        <f t="shared" si="88"/>
        <v>2.9231882421190707</v>
      </c>
      <c r="Q315" s="73">
        <f t="shared" si="88"/>
        <v>2.9771987714811674</v>
      </c>
    </row>
    <row r="316" spans="1:17" ht="12" customHeight="1" x14ac:dyDescent="0.25">
      <c r="A316" s="158" t="s">
        <v>63</v>
      </c>
      <c r="B316" s="169"/>
      <c r="C316" s="169">
        <f t="shared" si="88"/>
        <v>0.70320988757667968</v>
      </c>
      <c r="D316" s="169">
        <f t="shared" si="88"/>
        <v>0.71038364181440472</v>
      </c>
      <c r="E316" s="169">
        <f t="shared" si="88"/>
        <v>0.71663925562546804</v>
      </c>
      <c r="F316" s="169">
        <f t="shared" si="88"/>
        <v>0.7228816208722556</v>
      </c>
      <c r="G316" s="169">
        <f t="shared" si="88"/>
        <v>0.72893378466774095</v>
      </c>
      <c r="H316" s="169">
        <f t="shared" si="88"/>
        <v>0.73506455368367085</v>
      </c>
      <c r="I316" s="169">
        <f t="shared" si="88"/>
        <v>0.74176323414467316</v>
      </c>
      <c r="J316" s="169">
        <f t="shared" si="88"/>
        <v>0.74789150870531063</v>
      </c>
      <c r="K316" s="169">
        <f t="shared" si="88"/>
        <v>0.74829837910365415</v>
      </c>
      <c r="L316" s="169">
        <f t="shared" si="88"/>
        <v>0.74923859357741263</v>
      </c>
      <c r="M316" s="169">
        <f t="shared" si="88"/>
        <v>0.7487404461788395</v>
      </c>
      <c r="N316" s="169">
        <f t="shared" si="88"/>
        <v>0.74728788568307747</v>
      </c>
      <c r="O316" s="169">
        <f t="shared" si="88"/>
        <v>0.74650040349679214</v>
      </c>
      <c r="P316" s="169">
        <f t="shared" si="88"/>
        <v>0.74602381819968022</v>
      </c>
      <c r="Q316" s="169">
        <f t="shared" si="88"/>
        <v>0.74640785918287345</v>
      </c>
    </row>
    <row r="317" spans="1:17" ht="12" customHeight="1" x14ac:dyDescent="0.25">
      <c r="A317" s="167" t="s">
        <v>144</v>
      </c>
      <c r="B317" s="174"/>
      <c r="C317" s="174" t="str">
        <f t="shared" si="88"/>
        <v/>
      </c>
      <c r="D317" s="174" t="str">
        <f t="shared" si="88"/>
        <v/>
      </c>
      <c r="E317" s="174" t="str">
        <f t="shared" si="88"/>
        <v/>
      </c>
      <c r="F317" s="174" t="str">
        <f t="shared" si="88"/>
        <v/>
      </c>
      <c r="G317" s="174" t="str">
        <f t="shared" si="88"/>
        <v/>
      </c>
      <c r="H317" s="174" t="str">
        <f t="shared" si="88"/>
        <v/>
      </c>
      <c r="I317" s="174" t="str">
        <f t="shared" si="88"/>
        <v/>
      </c>
      <c r="J317" s="174" t="str">
        <f t="shared" si="88"/>
        <v/>
      </c>
      <c r="K317" s="174" t="str">
        <f t="shared" si="88"/>
        <v/>
      </c>
      <c r="L317" s="174" t="str">
        <f t="shared" si="88"/>
        <v/>
      </c>
      <c r="M317" s="174" t="str">
        <f t="shared" si="88"/>
        <v/>
      </c>
      <c r="N317" s="174" t="str">
        <f t="shared" si="88"/>
        <v/>
      </c>
      <c r="O317" s="174" t="str">
        <f t="shared" si="88"/>
        <v/>
      </c>
      <c r="P317" s="174" t="str">
        <f t="shared" si="88"/>
        <v/>
      </c>
      <c r="Q317" s="174" t="str">
        <f t="shared" si="88"/>
        <v/>
      </c>
    </row>
    <row r="318" spans="1:17" ht="12" customHeight="1" x14ac:dyDescent="0.25">
      <c r="A318" s="167" t="s">
        <v>143</v>
      </c>
      <c r="B318" s="174"/>
      <c r="C318" s="174" t="str">
        <f t="shared" si="88"/>
        <v/>
      </c>
      <c r="D318" s="174" t="str">
        <f t="shared" si="88"/>
        <v/>
      </c>
      <c r="E318" s="174" t="str">
        <f t="shared" si="88"/>
        <v/>
      </c>
      <c r="F318" s="174" t="str">
        <f t="shared" si="88"/>
        <v/>
      </c>
      <c r="G318" s="174" t="str">
        <f t="shared" si="88"/>
        <v/>
      </c>
      <c r="H318" s="174" t="str">
        <f t="shared" si="88"/>
        <v/>
      </c>
      <c r="I318" s="174" t="str">
        <f t="shared" si="88"/>
        <v/>
      </c>
      <c r="J318" s="174" t="str">
        <f t="shared" si="88"/>
        <v/>
      </c>
      <c r="K318" s="174" t="str">
        <f t="shared" si="88"/>
        <v/>
      </c>
      <c r="L318" s="174" t="str">
        <f t="shared" si="88"/>
        <v/>
      </c>
      <c r="M318" s="174" t="str">
        <f t="shared" si="88"/>
        <v/>
      </c>
      <c r="N318" s="174" t="str">
        <f t="shared" si="88"/>
        <v/>
      </c>
      <c r="O318" s="174" t="str">
        <f t="shared" si="88"/>
        <v/>
      </c>
      <c r="P318" s="174" t="str">
        <f t="shared" si="88"/>
        <v/>
      </c>
      <c r="Q318" s="174" t="str">
        <f t="shared" si="88"/>
        <v/>
      </c>
    </row>
    <row r="319" spans="1:17" ht="12" customHeight="1" x14ac:dyDescent="0.25">
      <c r="A319" s="166" t="s">
        <v>57</v>
      </c>
      <c r="B319" s="173"/>
      <c r="C319" s="173" t="str">
        <f t="shared" si="88"/>
        <v/>
      </c>
      <c r="D319" s="173" t="str">
        <f t="shared" si="88"/>
        <v/>
      </c>
      <c r="E319" s="173" t="str">
        <f t="shared" si="88"/>
        <v/>
      </c>
      <c r="F319" s="173" t="str">
        <f t="shared" si="88"/>
        <v/>
      </c>
      <c r="G319" s="173" t="str">
        <f t="shared" si="88"/>
        <v/>
      </c>
      <c r="H319" s="173" t="str">
        <f t="shared" si="88"/>
        <v/>
      </c>
      <c r="I319" s="173" t="str">
        <f t="shared" si="88"/>
        <v/>
      </c>
      <c r="J319" s="173" t="str">
        <f t="shared" si="88"/>
        <v/>
      </c>
      <c r="K319" s="173" t="str">
        <f t="shared" si="88"/>
        <v/>
      </c>
      <c r="L319" s="173" t="str">
        <f t="shared" si="88"/>
        <v/>
      </c>
      <c r="M319" s="173" t="str">
        <f t="shared" si="88"/>
        <v/>
      </c>
      <c r="N319" s="173" t="str">
        <f t="shared" si="88"/>
        <v/>
      </c>
      <c r="O319" s="173" t="str">
        <f t="shared" si="88"/>
        <v/>
      </c>
      <c r="P319" s="173" t="str">
        <f t="shared" si="88"/>
        <v/>
      </c>
      <c r="Q319" s="173" t="str">
        <f t="shared" si="88"/>
        <v/>
      </c>
    </row>
    <row r="320" spans="1:17" ht="12" customHeight="1" x14ac:dyDescent="0.25">
      <c r="A320" s="147" t="s">
        <v>59</v>
      </c>
      <c r="B320" s="172"/>
      <c r="C320" s="172" t="str">
        <f t="shared" si="88"/>
        <v/>
      </c>
      <c r="D320" s="172" t="str">
        <f t="shared" si="88"/>
        <v/>
      </c>
      <c r="E320" s="172" t="str">
        <f t="shared" si="88"/>
        <v/>
      </c>
      <c r="F320" s="172" t="str">
        <f t="shared" si="88"/>
        <v/>
      </c>
      <c r="G320" s="172" t="str">
        <f t="shared" si="88"/>
        <v/>
      </c>
      <c r="H320" s="172" t="str">
        <f t="shared" si="88"/>
        <v/>
      </c>
      <c r="I320" s="172" t="str">
        <f t="shared" si="88"/>
        <v/>
      </c>
      <c r="J320" s="172" t="str">
        <f t="shared" si="88"/>
        <v/>
      </c>
      <c r="K320" s="172" t="str">
        <f t="shared" si="88"/>
        <v/>
      </c>
      <c r="L320" s="172" t="str">
        <f t="shared" si="88"/>
        <v/>
      </c>
      <c r="M320" s="172" t="str">
        <f t="shared" si="88"/>
        <v/>
      </c>
      <c r="N320" s="172" t="str">
        <f t="shared" si="88"/>
        <v/>
      </c>
      <c r="O320" s="172" t="str">
        <f t="shared" si="88"/>
        <v/>
      </c>
      <c r="P320" s="172" t="str">
        <f t="shared" si="88"/>
        <v/>
      </c>
      <c r="Q320" s="172" t="str">
        <f t="shared" si="88"/>
        <v/>
      </c>
    </row>
    <row r="321" spans="1:17" ht="12" customHeight="1" x14ac:dyDescent="0.25">
      <c r="A321" s="163" t="s">
        <v>142</v>
      </c>
      <c r="B321" s="171"/>
      <c r="C321" s="171">
        <f t="shared" si="88"/>
        <v>0.70320988757667968</v>
      </c>
      <c r="D321" s="171">
        <f t="shared" si="88"/>
        <v>0.71038364181440472</v>
      </c>
      <c r="E321" s="171">
        <f t="shared" si="88"/>
        <v>0.71663925562546804</v>
      </c>
      <c r="F321" s="171">
        <f t="shared" si="88"/>
        <v>0.7228816208722556</v>
      </c>
      <c r="G321" s="171">
        <f t="shared" si="88"/>
        <v>0.72893378466774095</v>
      </c>
      <c r="H321" s="171">
        <f t="shared" si="88"/>
        <v>0.73506455368367085</v>
      </c>
      <c r="I321" s="171">
        <f t="shared" si="88"/>
        <v>0.74176323414467316</v>
      </c>
      <c r="J321" s="171">
        <f t="shared" si="88"/>
        <v>0.74789150870531063</v>
      </c>
      <c r="K321" s="171">
        <f t="shared" si="88"/>
        <v>0.74829837910365415</v>
      </c>
      <c r="L321" s="171">
        <f t="shared" si="88"/>
        <v>0.74923859357741263</v>
      </c>
      <c r="M321" s="171">
        <f t="shared" si="88"/>
        <v>0.7487404461788395</v>
      </c>
      <c r="N321" s="171">
        <f t="shared" si="88"/>
        <v>0.74728788568307747</v>
      </c>
      <c r="O321" s="171">
        <f t="shared" si="88"/>
        <v>0.74650040349679214</v>
      </c>
      <c r="P321" s="171">
        <f t="shared" si="88"/>
        <v>0.74602381819968022</v>
      </c>
      <c r="Q321" s="171">
        <f t="shared" si="88"/>
        <v>0.74640785918287345</v>
      </c>
    </row>
    <row r="322" spans="1:17" ht="12" customHeight="1" x14ac:dyDescent="0.25">
      <c r="A322" s="161" t="s">
        <v>141</v>
      </c>
      <c r="B322" s="170"/>
      <c r="C322" s="170" t="str">
        <f t="shared" si="88"/>
        <v/>
      </c>
      <c r="D322" s="170" t="str">
        <f t="shared" si="88"/>
        <v/>
      </c>
      <c r="E322" s="170" t="str">
        <f t="shared" si="88"/>
        <v/>
      </c>
      <c r="F322" s="170" t="str">
        <f t="shared" si="88"/>
        <v/>
      </c>
      <c r="G322" s="170" t="str">
        <f t="shared" si="88"/>
        <v/>
      </c>
      <c r="H322" s="170" t="str">
        <f t="shared" si="88"/>
        <v/>
      </c>
      <c r="I322" s="170" t="str">
        <f t="shared" si="88"/>
        <v/>
      </c>
      <c r="J322" s="170" t="str">
        <f t="shared" si="88"/>
        <v/>
      </c>
      <c r="K322" s="170" t="str">
        <f t="shared" si="88"/>
        <v/>
      </c>
      <c r="L322" s="170" t="str">
        <f t="shared" si="88"/>
        <v/>
      </c>
      <c r="M322" s="170" t="str">
        <f t="shared" si="88"/>
        <v/>
      </c>
      <c r="N322" s="170" t="str">
        <f t="shared" si="88"/>
        <v/>
      </c>
      <c r="O322" s="170" t="str">
        <f t="shared" si="88"/>
        <v/>
      </c>
      <c r="P322" s="170" t="str">
        <f t="shared" si="88"/>
        <v/>
      </c>
      <c r="Q322" s="170" t="str">
        <f t="shared" si="88"/>
        <v/>
      </c>
    </row>
    <row r="323" spans="1:17" ht="12" customHeight="1" x14ac:dyDescent="0.25">
      <c r="A323" s="148" t="s">
        <v>60</v>
      </c>
      <c r="B323" s="73"/>
      <c r="C323" s="73" t="str">
        <f t="shared" si="88"/>
        <v/>
      </c>
      <c r="D323" s="73" t="str">
        <f t="shared" si="88"/>
        <v/>
      </c>
      <c r="E323" s="73" t="str">
        <f t="shared" si="88"/>
        <v/>
      </c>
      <c r="F323" s="73" t="str">
        <f t="shared" si="88"/>
        <v/>
      </c>
      <c r="G323" s="73" t="str">
        <f t="shared" si="88"/>
        <v/>
      </c>
      <c r="H323" s="73" t="str">
        <f t="shared" si="88"/>
        <v/>
      </c>
      <c r="I323" s="73" t="str">
        <f t="shared" si="88"/>
        <v/>
      </c>
      <c r="J323" s="73" t="str">
        <f t="shared" si="88"/>
        <v/>
      </c>
      <c r="K323" s="73" t="str">
        <f t="shared" si="88"/>
        <v/>
      </c>
      <c r="L323" s="73" t="str">
        <f t="shared" si="88"/>
        <v/>
      </c>
      <c r="M323" s="73" t="str">
        <f t="shared" si="88"/>
        <v/>
      </c>
      <c r="N323" s="73" t="str">
        <f t="shared" si="88"/>
        <v/>
      </c>
      <c r="O323" s="73" t="str">
        <f t="shared" si="88"/>
        <v/>
      </c>
      <c r="P323" s="73" t="str">
        <f t="shared" si="88"/>
        <v/>
      </c>
      <c r="Q323" s="73" t="str">
        <f t="shared" si="88"/>
        <v/>
      </c>
    </row>
    <row r="324" spans="1:17" ht="12" customHeight="1" x14ac:dyDescent="0.25">
      <c r="A324" s="159" t="s">
        <v>59</v>
      </c>
      <c r="B324" s="65"/>
      <c r="C324" s="65" t="str">
        <f t="shared" si="88"/>
        <v/>
      </c>
      <c r="D324" s="65" t="str">
        <f t="shared" si="88"/>
        <v/>
      </c>
      <c r="E324" s="65" t="str">
        <f t="shared" si="88"/>
        <v/>
      </c>
      <c r="F324" s="65" t="str">
        <f t="shared" si="88"/>
        <v/>
      </c>
      <c r="G324" s="65" t="str">
        <f t="shared" si="88"/>
        <v/>
      </c>
      <c r="H324" s="65" t="str">
        <f t="shared" si="88"/>
        <v/>
      </c>
      <c r="I324" s="65" t="str">
        <f t="shared" si="88"/>
        <v/>
      </c>
      <c r="J324" s="65" t="str">
        <f t="shared" si="88"/>
        <v/>
      </c>
      <c r="K324" s="65" t="str">
        <f t="shared" si="88"/>
        <v/>
      </c>
      <c r="L324" s="65" t="str">
        <f t="shared" si="88"/>
        <v/>
      </c>
      <c r="M324" s="65" t="str">
        <f t="shared" si="88"/>
        <v/>
      </c>
      <c r="N324" s="65" t="str">
        <f t="shared" si="88"/>
        <v/>
      </c>
      <c r="O324" s="65" t="str">
        <f t="shared" si="88"/>
        <v/>
      </c>
      <c r="P324" s="65" t="str">
        <f t="shared" si="88"/>
        <v/>
      </c>
      <c r="Q324" s="65" t="str">
        <f t="shared" si="88"/>
        <v/>
      </c>
    </row>
    <row r="325" spans="1:17" ht="12" customHeight="1" x14ac:dyDescent="0.25">
      <c r="A325" s="158" t="s">
        <v>62</v>
      </c>
      <c r="B325" s="169"/>
      <c r="C325" s="169">
        <f t="shared" si="88"/>
        <v>0.8184523508598851</v>
      </c>
      <c r="D325" s="169">
        <f t="shared" si="88"/>
        <v>0.82156520218826323</v>
      </c>
      <c r="E325" s="169">
        <f t="shared" si="88"/>
        <v>0.82462668732192879</v>
      </c>
      <c r="F325" s="169">
        <f t="shared" si="88"/>
        <v>0.82728831491590482</v>
      </c>
      <c r="G325" s="169">
        <f t="shared" si="88"/>
        <v>0.83063537919137276</v>
      </c>
      <c r="H325" s="169">
        <f t="shared" si="88"/>
        <v>0.83335441680529698</v>
      </c>
      <c r="I325" s="169">
        <f t="shared" si="88"/>
        <v>0.83567999008189675</v>
      </c>
      <c r="J325" s="169">
        <f t="shared" si="88"/>
        <v>0.83918594805664215</v>
      </c>
      <c r="K325" s="169">
        <f t="shared" si="88"/>
        <v>0.84088369459979906</v>
      </c>
      <c r="L325" s="169">
        <f t="shared" si="88"/>
        <v>0.84201717803348353</v>
      </c>
      <c r="M325" s="169">
        <f t="shared" si="88"/>
        <v>0.84296505560403023</v>
      </c>
      <c r="N325" s="169">
        <f t="shared" si="88"/>
        <v>0.84384197596983368</v>
      </c>
      <c r="O325" s="169">
        <f t="shared" si="88"/>
        <v>0.84329264318329833</v>
      </c>
      <c r="P325" s="169">
        <f t="shared" si="88"/>
        <v>0.84367052543250909</v>
      </c>
      <c r="Q325" s="169">
        <f t="shared" si="88"/>
        <v>0.84465063599812684</v>
      </c>
    </row>
    <row r="326" spans="1:17" ht="12" customHeight="1" x14ac:dyDescent="0.25">
      <c r="A326" s="23" t="s">
        <v>57</v>
      </c>
      <c r="B326" s="73"/>
      <c r="C326" s="73" t="str">
        <f t="shared" si="88"/>
        <v/>
      </c>
      <c r="D326" s="73" t="str">
        <f t="shared" si="88"/>
        <v/>
      </c>
      <c r="E326" s="73" t="str">
        <f t="shared" si="88"/>
        <v/>
      </c>
      <c r="F326" s="73" t="str">
        <f t="shared" si="88"/>
        <v/>
      </c>
      <c r="G326" s="73" t="str">
        <f t="shared" si="88"/>
        <v/>
      </c>
      <c r="H326" s="73" t="str">
        <f t="shared" si="88"/>
        <v/>
      </c>
      <c r="I326" s="73" t="str">
        <f t="shared" si="88"/>
        <v/>
      </c>
      <c r="J326" s="73" t="str">
        <f t="shared" si="88"/>
        <v/>
      </c>
      <c r="K326" s="73" t="str">
        <f t="shared" si="88"/>
        <v/>
      </c>
      <c r="L326" s="73" t="str">
        <f t="shared" si="88"/>
        <v/>
      </c>
      <c r="M326" s="73" t="str">
        <f t="shared" si="88"/>
        <v/>
      </c>
      <c r="N326" s="73" t="str">
        <f t="shared" si="88"/>
        <v/>
      </c>
      <c r="O326" s="73" t="str">
        <f t="shared" si="88"/>
        <v/>
      </c>
      <c r="P326" s="73" t="str">
        <f t="shared" si="88"/>
        <v/>
      </c>
      <c r="Q326" s="73" t="str">
        <f t="shared" si="88"/>
        <v/>
      </c>
    </row>
    <row r="327" spans="1:17" ht="12" customHeight="1" x14ac:dyDescent="0.25">
      <c r="A327" s="29" t="s">
        <v>140</v>
      </c>
      <c r="B327" s="65"/>
      <c r="C327" s="65">
        <f t="shared" ref="C327:Q327" si="89">IF(C309=0,"",C309/C291)</f>
        <v>0.8184523508598851</v>
      </c>
      <c r="D327" s="65">
        <f t="shared" si="89"/>
        <v>0.82156520218826323</v>
      </c>
      <c r="E327" s="65">
        <f t="shared" si="89"/>
        <v>0.82462668732192879</v>
      </c>
      <c r="F327" s="65">
        <f t="shared" si="89"/>
        <v>0.82728831491590482</v>
      </c>
      <c r="G327" s="65">
        <f t="shared" si="89"/>
        <v>0.83063537919137276</v>
      </c>
      <c r="H327" s="65">
        <f t="shared" si="89"/>
        <v>0.83335441680529698</v>
      </c>
      <c r="I327" s="65">
        <f t="shared" si="89"/>
        <v>0.83567999008189675</v>
      </c>
      <c r="J327" s="65">
        <f t="shared" si="89"/>
        <v>0.83918594805664215</v>
      </c>
      <c r="K327" s="65">
        <f t="shared" si="89"/>
        <v>0.84088369459979906</v>
      </c>
      <c r="L327" s="65">
        <f t="shared" si="89"/>
        <v>0.84201717803348353</v>
      </c>
      <c r="M327" s="65">
        <f t="shared" si="89"/>
        <v>0.84296505560403023</v>
      </c>
      <c r="N327" s="65">
        <f t="shared" si="89"/>
        <v>0.84384197596983368</v>
      </c>
      <c r="O327" s="65">
        <f t="shared" si="89"/>
        <v>0.84329264318329833</v>
      </c>
      <c r="P327" s="65">
        <f t="shared" si="89"/>
        <v>0.84367052543250909</v>
      </c>
      <c r="Q327" s="65">
        <f t="shared" si="89"/>
        <v>0.84465063599812684</v>
      </c>
    </row>
    <row r="329" spans="1:17" ht="12" customHeight="1" x14ac:dyDescent="0.25">
      <c r="A329" s="152" t="s">
        <v>190</v>
      </c>
      <c r="B329" s="168"/>
      <c r="C329" s="168">
        <f>SUM(C330,C332,C334,C343)</f>
        <v>0</v>
      </c>
      <c r="D329" s="168">
        <f t="shared" ref="D329:Q329" si="90">SUM(D330,D332,D334,D343)</f>
        <v>0</v>
      </c>
      <c r="E329" s="168">
        <f t="shared" si="90"/>
        <v>0</v>
      </c>
      <c r="F329" s="168">
        <f t="shared" si="90"/>
        <v>0</v>
      </c>
      <c r="G329" s="168">
        <f t="shared" si="90"/>
        <v>0</v>
      </c>
      <c r="H329" s="168">
        <f t="shared" si="90"/>
        <v>0</v>
      </c>
      <c r="I329" s="168">
        <f t="shared" si="90"/>
        <v>0</v>
      </c>
      <c r="J329" s="168">
        <f t="shared" si="90"/>
        <v>0</v>
      </c>
      <c r="K329" s="168">
        <f t="shared" si="90"/>
        <v>0</v>
      </c>
      <c r="L329" s="168">
        <f t="shared" si="90"/>
        <v>0</v>
      </c>
      <c r="M329" s="168">
        <f t="shared" si="90"/>
        <v>0</v>
      </c>
      <c r="N329" s="168">
        <f t="shared" si="90"/>
        <v>0</v>
      </c>
      <c r="O329" s="168">
        <f t="shared" si="90"/>
        <v>0</v>
      </c>
      <c r="P329" s="168">
        <f t="shared" si="90"/>
        <v>0</v>
      </c>
      <c r="Q329" s="168">
        <f t="shared" si="90"/>
        <v>0</v>
      </c>
    </row>
    <row r="330" spans="1:17" ht="12" customHeight="1" x14ac:dyDescent="0.25">
      <c r="A330" s="158" t="s">
        <v>65</v>
      </c>
      <c r="B330" s="157"/>
      <c r="C330" s="157">
        <f>C331</f>
        <v>0</v>
      </c>
      <c r="D330" s="157">
        <f t="shared" ref="D330:Q330" si="91">D331</f>
        <v>0</v>
      </c>
      <c r="E330" s="157">
        <f t="shared" si="91"/>
        <v>0</v>
      </c>
      <c r="F330" s="157">
        <f t="shared" si="91"/>
        <v>0</v>
      </c>
      <c r="G330" s="157">
        <f t="shared" si="91"/>
        <v>0</v>
      </c>
      <c r="H330" s="157">
        <f t="shared" si="91"/>
        <v>0</v>
      </c>
      <c r="I330" s="157">
        <f t="shared" si="91"/>
        <v>0</v>
      </c>
      <c r="J330" s="157">
        <f t="shared" si="91"/>
        <v>0</v>
      </c>
      <c r="K330" s="157">
        <f t="shared" si="91"/>
        <v>0</v>
      </c>
      <c r="L330" s="157">
        <f t="shared" si="91"/>
        <v>0</v>
      </c>
      <c r="M330" s="157">
        <f t="shared" si="91"/>
        <v>0</v>
      </c>
      <c r="N330" s="157">
        <f t="shared" si="91"/>
        <v>0</v>
      </c>
      <c r="O330" s="157">
        <f t="shared" si="91"/>
        <v>0</v>
      </c>
      <c r="P330" s="157">
        <f t="shared" si="91"/>
        <v>0</v>
      </c>
      <c r="Q330" s="157">
        <f t="shared" si="91"/>
        <v>0</v>
      </c>
    </row>
    <row r="331" spans="1:17" ht="12" customHeight="1" x14ac:dyDescent="0.25">
      <c r="A331" s="23" t="s">
        <v>60</v>
      </c>
      <c r="B331" s="57"/>
      <c r="C331" s="57">
        <f>RES_hhdet_in_emi!C$163</f>
        <v>0</v>
      </c>
      <c r="D331" s="57">
        <f>RES_hhdet_in_emi!D$163</f>
        <v>0</v>
      </c>
      <c r="E331" s="57">
        <f>RES_hhdet_in_emi!E$163</f>
        <v>0</v>
      </c>
      <c r="F331" s="57">
        <f>RES_hhdet_in_emi!F$163</f>
        <v>0</v>
      </c>
      <c r="G331" s="57">
        <f>RES_hhdet_in_emi!G$163</f>
        <v>0</v>
      </c>
      <c r="H331" s="57">
        <f>RES_hhdet_in_emi!H$163</f>
        <v>0</v>
      </c>
      <c r="I331" s="57">
        <f>RES_hhdet_in_emi!I$163</f>
        <v>0</v>
      </c>
      <c r="J331" s="57">
        <f>RES_hhdet_in_emi!J$163</f>
        <v>0</v>
      </c>
      <c r="K331" s="57">
        <f>RES_hhdet_in_emi!K$163</f>
        <v>0</v>
      </c>
      <c r="L331" s="57">
        <f>RES_hhdet_in_emi!L$163</f>
        <v>0</v>
      </c>
      <c r="M331" s="57">
        <f>RES_hhdet_in_emi!M$163</f>
        <v>0</v>
      </c>
      <c r="N331" s="57">
        <f>RES_hhdet_in_emi!N$163</f>
        <v>0</v>
      </c>
      <c r="O331" s="57">
        <f>RES_hhdet_in_emi!O$163</f>
        <v>0</v>
      </c>
      <c r="P331" s="57">
        <f>RES_hhdet_in_emi!P$163</f>
        <v>0</v>
      </c>
      <c r="Q331" s="57">
        <f>RES_hhdet_in_emi!Q$163</f>
        <v>0</v>
      </c>
    </row>
    <row r="332" spans="1:17" ht="12" customHeight="1" x14ac:dyDescent="0.25">
      <c r="A332" s="158" t="s">
        <v>112</v>
      </c>
      <c r="B332" s="157"/>
      <c r="C332" s="157">
        <f>C333</f>
        <v>0</v>
      </c>
      <c r="D332" s="157">
        <f t="shared" ref="D332:Q332" si="92">D333</f>
        <v>0</v>
      </c>
      <c r="E332" s="157">
        <f t="shared" si="92"/>
        <v>0</v>
      </c>
      <c r="F332" s="157">
        <f t="shared" si="92"/>
        <v>0</v>
      </c>
      <c r="G332" s="157">
        <f t="shared" si="92"/>
        <v>0</v>
      </c>
      <c r="H332" s="157">
        <f t="shared" si="92"/>
        <v>0</v>
      </c>
      <c r="I332" s="157">
        <f t="shared" si="92"/>
        <v>0</v>
      </c>
      <c r="J332" s="157">
        <f t="shared" si="92"/>
        <v>0</v>
      </c>
      <c r="K332" s="157">
        <f t="shared" si="92"/>
        <v>0</v>
      </c>
      <c r="L332" s="157">
        <f t="shared" si="92"/>
        <v>0</v>
      </c>
      <c r="M332" s="157">
        <f t="shared" si="92"/>
        <v>0</v>
      </c>
      <c r="N332" s="157">
        <f t="shared" si="92"/>
        <v>0</v>
      </c>
      <c r="O332" s="157">
        <f t="shared" si="92"/>
        <v>0</v>
      </c>
      <c r="P332" s="157">
        <f t="shared" si="92"/>
        <v>0</v>
      </c>
      <c r="Q332" s="157">
        <f t="shared" si="92"/>
        <v>0</v>
      </c>
    </row>
    <row r="333" spans="1:17" ht="12" customHeight="1" x14ac:dyDescent="0.25">
      <c r="A333" s="23" t="s">
        <v>60</v>
      </c>
      <c r="B333" s="156"/>
      <c r="C333" s="156">
        <f>RES_hhdet_in_emi!C$165</f>
        <v>0</v>
      </c>
      <c r="D333" s="156">
        <f>RES_hhdet_in_emi!D$165</f>
        <v>0</v>
      </c>
      <c r="E333" s="156">
        <f>RES_hhdet_in_emi!E$165</f>
        <v>0</v>
      </c>
      <c r="F333" s="156">
        <f>RES_hhdet_in_emi!F$165</f>
        <v>0</v>
      </c>
      <c r="G333" s="156">
        <f>RES_hhdet_in_emi!G$165</f>
        <v>0</v>
      </c>
      <c r="H333" s="156">
        <f>RES_hhdet_in_emi!H$165</f>
        <v>0</v>
      </c>
      <c r="I333" s="156">
        <f>RES_hhdet_in_emi!I$165</f>
        <v>0</v>
      </c>
      <c r="J333" s="156">
        <f>RES_hhdet_in_emi!J$165</f>
        <v>0</v>
      </c>
      <c r="K333" s="156">
        <f>RES_hhdet_in_emi!K$165</f>
        <v>0</v>
      </c>
      <c r="L333" s="156">
        <f>RES_hhdet_in_emi!L$165</f>
        <v>0</v>
      </c>
      <c r="M333" s="156">
        <f>RES_hhdet_in_emi!M$165</f>
        <v>0</v>
      </c>
      <c r="N333" s="156">
        <f>RES_hhdet_in_emi!N$165</f>
        <v>0</v>
      </c>
      <c r="O333" s="156">
        <f>RES_hhdet_in_emi!O$165</f>
        <v>0</v>
      </c>
      <c r="P333" s="156">
        <f>RES_hhdet_in_emi!P$165</f>
        <v>0</v>
      </c>
      <c r="Q333" s="156">
        <f>RES_hhdet_in_emi!Q$165</f>
        <v>0</v>
      </c>
    </row>
    <row r="334" spans="1:17" ht="12" customHeight="1" x14ac:dyDescent="0.25">
      <c r="A334" s="158" t="s">
        <v>63</v>
      </c>
      <c r="B334" s="157"/>
      <c r="C334" s="157">
        <f>SUM(C335:C336,C339:C340)</f>
        <v>0</v>
      </c>
      <c r="D334" s="157">
        <f t="shared" ref="D334:Q334" si="93">SUM(D335:D336,D339:D340)</f>
        <v>0</v>
      </c>
      <c r="E334" s="157">
        <f t="shared" si="93"/>
        <v>0</v>
      </c>
      <c r="F334" s="157">
        <f t="shared" si="93"/>
        <v>0</v>
      </c>
      <c r="G334" s="157">
        <f t="shared" si="93"/>
        <v>0</v>
      </c>
      <c r="H334" s="157">
        <f t="shared" si="93"/>
        <v>0</v>
      </c>
      <c r="I334" s="157">
        <f t="shared" si="93"/>
        <v>0</v>
      </c>
      <c r="J334" s="157">
        <f t="shared" si="93"/>
        <v>0</v>
      </c>
      <c r="K334" s="157">
        <f t="shared" si="93"/>
        <v>0</v>
      </c>
      <c r="L334" s="157">
        <f t="shared" si="93"/>
        <v>0</v>
      </c>
      <c r="M334" s="157">
        <f t="shared" si="93"/>
        <v>0</v>
      </c>
      <c r="N334" s="157">
        <f t="shared" si="93"/>
        <v>0</v>
      </c>
      <c r="O334" s="157">
        <f t="shared" si="93"/>
        <v>0</v>
      </c>
      <c r="P334" s="157">
        <f t="shared" si="93"/>
        <v>0</v>
      </c>
      <c r="Q334" s="157">
        <f t="shared" si="93"/>
        <v>0</v>
      </c>
    </row>
    <row r="335" spans="1:17" ht="12" customHeight="1" x14ac:dyDescent="0.25">
      <c r="A335" s="167" t="s">
        <v>144</v>
      </c>
      <c r="B335" s="132"/>
      <c r="C335" s="132">
        <f>RES_hhdet_in_emi!C$167</f>
        <v>0</v>
      </c>
      <c r="D335" s="132">
        <f>RES_hhdet_in_emi!D$167</f>
        <v>0</v>
      </c>
      <c r="E335" s="132">
        <f>RES_hhdet_in_emi!E$167</f>
        <v>0</v>
      </c>
      <c r="F335" s="132">
        <f>RES_hhdet_in_emi!F$167</f>
        <v>0</v>
      </c>
      <c r="G335" s="132">
        <f>RES_hhdet_in_emi!G$167</f>
        <v>0</v>
      </c>
      <c r="H335" s="132">
        <f>RES_hhdet_in_emi!H$167</f>
        <v>0</v>
      </c>
      <c r="I335" s="132">
        <f>RES_hhdet_in_emi!I$167</f>
        <v>0</v>
      </c>
      <c r="J335" s="132">
        <f>RES_hhdet_in_emi!J$167</f>
        <v>0</v>
      </c>
      <c r="K335" s="132">
        <f>RES_hhdet_in_emi!K$167</f>
        <v>0</v>
      </c>
      <c r="L335" s="132">
        <f>RES_hhdet_in_emi!L$167</f>
        <v>0</v>
      </c>
      <c r="M335" s="132">
        <f>RES_hhdet_in_emi!M$167</f>
        <v>0</v>
      </c>
      <c r="N335" s="132">
        <f>RES_hhdet_in_emi!N$167</f>
        <v>0</v>
      </c>
      <c r="O335" s="132">
        <f>RES_hhdet_in_emi!O$167</f>
        <v>0</v>
      </c>
      <c r="P335" s="132">
        <f>RES_hhdet_in_emi!P$167</f>
        <v>0</v>
      </c>
      <c r="Q335" s="132">
        <f>RES_hhdet_in_emi!Q$167</f>
        <v>0</v>
      </c>
    </row>
    <row r="336" spans="1:17" ht="12" customHeight="1" x14ac:dyDescent="0.25">
      <c r="A336" s="167" t="s">
        <v>143</v>
      </c>
      <c r="B336" s="132"/>
      <c r="C336" s="132">
        <f>SUM(C337:C338)</f>
        <v>0</v>
      </c>
      <c r="D336" s="132">
        <f t="shared" ref="D336:Q336" si="94">SUM(D337:D338)</f>
        <v>0</v>
      </c>
      <c r="E336" s="132">
        <f t="shared" si="94"/>
        <v>0</v>
      </c>
      <c r="F336" s="132">
        <f t="shared" si="94"/>
        <v>0</v>
      </c>
      <c r="G336" s="132">
        <f t="shared" si="94"/>
        <v>0</v>
      </c>
      <c r="H336" s="132">
        <f t="shared" si="94"/>
        <v>0</v>
      </c>
      <c r="I336" s="132">
        <f t="shared" si="94"/>
        <v>0</v>
      </c>
      <c r="J336" s="132">
        <f t="shared" si="94"/>
        <v>0</v>
      </c>
      <c r="K336" s="132">
        <f t="shared" si="94"/>
        <v>0</v>
      </c>
      <c r="L336" s="132">
        <f t="shared" si="94"/>
        <v>0</v>
      </c>
      <c r="M336" s="132">
        <f t="shared" si="94"/>
        <v>0</v>
      </c>
      <c r="N336" s="132">
        <f t="shared" si="94"/>
        <v>0</v>
      </c>
      <c r="O336" s="132">
        <f t="shared" si="94"/>
        <v>0</v>
      </c>
      <c r="P336" s="132">
        <f t="shared" si="94"/>
        <v>0</v>
      </c>
      <c r="Q336" s="132">
        <f t="shared" si="94"/>
        <v>0</v>
      </c>
    </row>
    <row r="337" spans="1:17" ht="12" customHeight="1" x14ac:dyDescent="0.25">
      <c r="A337" s="166" t="s">
        <v>57</v>
      </c>
      <c r="B337" s="165"/>
      <c r="C337" s="165">
        <f>RES_hhdet_in_emi!C$169</f>
        <v>0</v>
      </c>
      <c r="D337" s="165">
        <f>RES_hhdet_in_emi!D$169</f>
        <v>0</v>
      </c>
      <c r="E337" s="165">
        <f>RES_hhdet_in_emi!E$169</f>
        <v>0</v>
      </c>
      <c r="F337" s="165">
        <f>RES_hhdet_in_emi!F$169</f>
        <v>0</v>
      </c>
      <c r="G337" s="165">
        <f>RES_hhdet_in_emi!G$169</f>
        <v>0</v>
      </c>
      <c r="H337" s="165">
        <f>RES_hhdet_in_emi!H$169</f>
        <v>0</v>
      </c>
      <c r="I337" s="165">
        <f>RES_hhdet_in_emi!I$169</f>
        <v>0</v>
      </c>
      <c r="J337" s="165">
        <f>RES_hhdet_in_emi!J$169</f>
        <v>0</v>
      </c>
      <c r="K337" s="165">
        <f>RES_hhdet_in_emi!K$169</f>
        <v>0</v>
      </c>
      <c r="L337" s="165">
        <f>RES_hhdet_in_emi!L$169</f>
        <v>0</v>
      </c>
      <c r="M337" s="165">
        <f>RES_hhdet_in_emi!M$169</f>
        <v>0</v>
      </c>
      <c r="N337" s="165">
        <f>RES_hhdet_in_emi!N$169</f>
        <v>0</v>
      </c>
      <c r="O337" s="165">
        <f>RES_hhdet_in_emi!O$169</f>
        <v>0</v>
      </c>
      <c r="P337" s="165">
        <f>RES_hhdet_in_emi!P$169</f>
        <v>0</v>
      </c>
      <c r="Q337" s="165">
        <f>RES_hhdet_in_emi!Q$169</f>
        <v>0</v>
      </c>
    </row>
    <row r="338" spans="1:17" ht="12" customHeight="1" x14ac:dyDescent="0.25">
      <c r="A338" s="147" t="s">
        <v>59</v>
      </c>
      <c r="B338" s="164"/>
      <c r="C338" s="164">
        <f>RES_hhdet_in_emi!C$170</f>
        <v>0</v>
      </c>
      <c r="D338" s="164">
        <f>RES_hhdet_in_emi!D$170</f>
        <v>0</v>
      </c>
      <c r="E338" s="164">
        <f>RES_hhdet_in_emi!E$170</f>
        <v>0</v>
      </c>
      <c r="F338" s="164">
        <f>RES_hhdet_in_emi!F$170</f>
        <v>0</v>
      </c>
      <c r="G338" s="164">
        <f>RES_hhdet_in_emi!G$170</f>
        <v>0</v>
      </c>
      <c r="H338" s="164">
        <f>RES_hhdet_in_emi!H$170</f>
        <v>0</v>
      </c>
      <c r="I338" s="164">
        <f>RES_hhdet_in_emi!I$170</f>
        <v>0</v>
      </c>
      <c r="J338" s="164">
        <f>RES_hhdet_in_emi!J$170</f>
        <v>0</v>
      </c>
      <c r="K338" s="164">
        <f>RES_hhdet_in_emi!K$170</f>
        <v>0</v>
      </c>
      <c r="L338" s="164">
        <f>RES_hhdet_in_emi!L$170</f>
        <v>0</v>
      </c>
      <c r="M338" s="164">
        <f>RES_hhdet_in_emi!M$170</f>
        <v>0</v>
      </c>
      <c r="N338" s="164">
        <f>RES_hhdet_in_emi!N$170</f>
        <v>0</v>
      </c>
      <c r="O338" s="164">
        <f>RES_hhdet_in_emi!O$170</f>
        <v>0</v>
      </c>
      <c r="P338" s="164">
        <f>RES_hhdet_in_emi!P$170</f>
        <v>0</v>
      </c>
      <c r="Q338" s="164">
        <f>RES_hhdet_in_emi!Q$170</f>
        <v>0</v>
      </c>
    </row>
    <row r="339" spans="1:17" ht="12" customHeight="1" x14ac:dyDescent="0.25">
      <c r="A339" s="163" t="s">
        <v>142</v>
      </c>
      <c r="B339" s="162"/>
      <c r="C339" s="162">
        <f>RES_hhdet_in_emi!C$171</f>
        <v>0</v>
      </c>
      <c r="D339" s="162">
        <f>RES_hhdet_in_emi!D$171</f>
        <v>0</v>
      </c>
      <c r="E339" s="162">
        <f>RES_hhdet_in_emi!E$171</f>
        <v>0</v>
      </c>
      <c r="F339" s="162">
        <f>RES_hhdet_in_emi!F$171</f>
        <v>0</v>
      </c>
      <c r="G339" s="162">
        <f>RES_hhdet_in_emi!G$171</f>
        <v>0</v>
      </c>
      <c r="H339" s="162">
        <f>RES_hhdet_in_emi!H$171</f>
        <v>0</v>
      </c>
      <c r="I339" s="162">
        <f>RES_hhdet_in_emi!I$171</f>
        <v>0</v>
      </c>
      <c r="J339" s="162">
        <f>RES_hhdet_in_emi!J$171</f>
        <v>0</v>
      </c>
      <c r="K339" s="162">
        <f>RES_hhdet_in_emi!K$171</f>
        <v>0</v>
      </c>
      <c r="L339" s="162">
        <f>RES_hhdet_in_emi!L$171</f>
        <v>0</v>
      </c>
      <c r="M339" s="162">
        <f>RES_hhdet_in_emi!M$171</f>
        <v>0</v>
      </c>
      <c r="N339" s="162">
        <f>RES_hhdet_in_emi!N$171</f>
        <v>0</v>
      </c>
      <c r="O339" s="162">
        <f>RES_hhdet_in_emi!O$171</f>
        <v>0</v>
      </c>
      <c r="P339" s="162">
        <f>RES_hhdet_in_emi!P$171</f>
        <v>0</v>
      </c>
      <c r="Q339" s="162">
        <f>RES_hhdet_in_emi!Q$171</f>
        <v>0</v>
      </c>
    </row>
    <row r="340" spans="1:17" ht="12" customHeight="1" x14ac:dyDescent="0.25">
      <c r="A340" s="161" t="s">
        <v>141</v>
      </c>
      <c r="B340" s="160"/>
      <c r="C340" s="160">
        <f>SUM(C341:C342)</f>
        <v>0</v>
      </c>
      <c r="D340" s="160">
        <f t="shared" ref="D340:Q340" si="95">SUM(D341:D342)</f>
        <v>0</v>
      </c>
      <c r="E340" s="160">
        <f t="shared" si="95"/>
        <v>0</v>
      </c>
      <c r="F340" s="160">
        <f t="shared" si="95"/>
        <v>0</v>
      </c>
      <c r="G340" s="160">
        <f t="shared" si="95"/>
        <v>0</v>
      </c>
      <c r="H340" s="160">
        <f t="shared" si="95"/>
        <v>0</v>
      </c>
      <c r="I340" s="160">
        <f t="shared" si="95"/>
        <v>0</v>
      </c>
      <c r="J340" s="160">
        <f t="shared" si="95"/>
        <v>0</v>
      </c>
      <c r="K340" s="160">
        <f t="shared" si="95"/>
        <v>0</v>
      </c>
      <c r="L340" s="160">
        <f t="shared" si="95"/>
        <v>0</v>
      </c>
      <c r="M340" s="160">
        <f t="shared" si="95"/>
        <v>0</v>
      </c>
      <c r="N340" s="160">
        <f t="shared" si="95"/>
        <v>0</v>
      </c>
      <c r="O340" s="160">
        <f t="shared" si="95"/>
        <v>0</v>
      </c>
      <c r="P340" s="160">
        <f t="shared" si="95"/>
        <v>0</v>
      </c>
      <c r="Q340" s="160">
        <f t="shared" si="95"/>
        <v>0</v>
      </c>
    </row>
    <row r="341" spans="1:17" ht="12" customHeight="1" x14ac:dyDescent="0.25">
      <c r="A341" s="148" t="s">
        <v>60</v>
      </c>
      <c r="B341" s="156"/>
      <c r="C341" s="156">
        <f>RES_hhdet_in_emi!C$173</f>
        <v>0</v>
      </c>
      <c r="D341" s="156">
        <f>RES_hhdet_in_emi!D$173</f>
        <v>0</v>
      </c>
      <c r="E341" s="156">
        <f>RES_hhdet_in_emi!E$173</f>
        <v>0</v>
      </c>
      <c r="F341" s="156">
        <f>RES_hhdet_in_emi!F$173</f>
        <v>0</v>
      </c>
      <c r="G341" s="156">
        <f>RES_hhdet_in_emi!G$173</f>
        <v>0</v>
      </c>
      <c r="H341" s="156">
        <f>RES_hhdet_in_emi!H$173</f>
        <v>0</v>
      </c>
      <c r="I341" s="156">
        <f>RES_hhdet_in_emi!I$173</f>
        <v>0</v>
      </c>
      <c r="J341" s="156">
        <f>RES_hhdet_in_emi!J$173</f>
        <v>0</v>
      </c>
      <c r="K341" s="156">
        <f>RES_hhdet_in_emi!K$173</f>
        <v>0</v>
      </c>
      <c r="L341" s="156">
        <f>RES_hhdet_in_emi!L$173</f>
        <v>0</v>
      </c>
      <c r="M341" s="156">
        <f>RES_hhdet_in_emi!M$173</f>
        <v>0</v>
      </c>
      <c r="N341" s="156">
        <f>RES_hhdet_in_emi!N$173</f>
        <v>0</v>
      </c>
      <c r="O341" s="156">
        <f>RES_hhdet_in_emi!O$173</f>
        <v>0</v>
      </c>
      <c r="P341" s="156">
        <f>RES_hhdet_in_emi!P$173</f>
        <v>0</v>
      </c>
      <c r="Q341" s="156">
        <f>RES_hhdet_in_emi!Q$173</f>
        <v>0</v>
      </c>
    </row>
    <row r="342" spans="1:17" ht="12" customHeight="1" x14ac:dyDescent="0.25">
      <c r="A342" s="159" t="s">
        <v>59</v>
      </c>
      <c r="B342" s="57"/>
      <c r="C342" s="57">
        <f>RES_hhdet_in_emi!C$174</f>
        <v>0</v>
      </c>
      <c r="D342" s="57">
        <f>RES_hhdet_in_emi!D$174</f>
        <v>0</v>
      </c>
      <c r="E342" s="57">
        <f>RES_hhdet_in_emi!E$174</f>
        <v>0</v>
      </c>
      <c r="F342" s="57">
        <f>RES_hhdet_in_emi!F$174</f>
        <v>0</v>
      </c>
      <c r="G342" s="57">
        <f>RES_hhdet_in_emi!G$174</f>
        <v>0</v>
      </c>
      <c r="H342" s="57">
        <f>RES_hhdet_in_emi!H$174</f>
        <v>0</v>
      </c>
      <c r="I342" s="57">
        <f>RES_hhdet_in_emi!I$174</f>
        <v>0</v>
      </c>
      <c r="J342" s="57">
        <f>RES_hhdet_in_emi!J$174</f>
        <v>0</v>
      </c>
      <c r="K342" s="57">
        <f>RES_hhdet_in_emi!K$174</f>
        <v>0</v>
      </c>
      <c r="L342" s="57">
        <f>RES_hhdet_in_emi!L$174</f>
        <v>0</v>
      </c>
      <c r="M342" s="57">
        <f>RES_hhdet_in_emi!M$174</f>
        <v>0</v>
      </c>
      <c r="N342" s="57">
        <f>RES_hhdet_in_emi!N$174</f>
        <v>0</v>
      </c>
      <c r="O342" s="57">
        <f>RES_hhdet_in_emi!O$174</f>
        <v>0</v>
      </c>
      <c r="P342" s="57">
        <f>RES_hhdet_in_emi!P$174</f>
        <v>0</v>
      </c>
      <c r="Q342" s="57">
        <f>RES_hhdet_in_emi!Q$174</f>
        <v>0</v>
      </c>
    </row>
    <row r="343" spans="1:17" ht="12" customHeight="1" x14ac:dyDescent="0.25">
      <c r="A343" s="158" t="s">
        <v>62</v>
      </c>
      <c r="B343" s="157"/>
      <c r="C343" s="157">
        <f>SUM(C344:C345)</f>
        <v>0</v>
      </c>
      <c r="D343" s="157">
        <f t="shared" ref="D343:Q343" si="96">SUM(D344:D345)</f>
        <v>0</v>
      </c>
      <c r="E343" s="157">
        <f t="shared" si="96"/>
        <v>0</v>
      </c>
      <c r="F343" s="157">
        <f t="shared" si="96"/>
        <v>0</v>
      </c>
      <c r="G343" s="157">
        <f t="shared" si="96"/>
        <v>0</v>
      </c>
      <c r="H343" s="157">
        <f t="shared" si="96"/>
        <v>0</v>
      </c>
      <c r="I343" s="157">
        <f t="shared" si="96"/>
        <v>0</v>
      </c>
      <c r="J343" s="157">
        <f t="shared" si="96"/>
        <v>0</v>
      </c>
      <c r="K343" s="157">
        <f t="shared" si="96"/>
        <v>0</v>
      </c>
      <c r="L343" s="157">
        <f t="shared" si="96"/>
        <v>0</v>
      </c>
      <c r="M343" s="157">
        <f t="shared" si="96"/>
        <v>0</v>
      </c>
      <c r="N343" s="157">
        <f t="shared" si="96"/>
        <v>0</v>
      </c>
      <c r="O343" s="157">
        <f t="shared" si="96"/>
        <v>0</v>
      </c>
      <c r="P343" s="157">
        <f t="shared" si="96"/>
        <v>0</v>
      </c>
      <c r="Q343" s="157">
        <f t="shared" si="96"/>
        <v>0</v>
      </c>
    </row>
    <row r="344" spans="1:17" ht="12" customHeight="1" x14ac:dyDescent="0.25">
      <c r="A344" s="23" t="s">
        <v>57</v>
      </c>
      <c r="B344" s="156"/>
      <c r="C344" s="156">
        <f>RES_hhdet_in_emi!C$176</f>
        <v>0</v>
      </c>
      <c r="D344" s="156">
        <f>RES_hhdet_in_emi!D$176</f>
        <v>0</v>
      </c>
      <c r="E344" s="156">
        <f>RES_hhdet_in_emi!E$176</f>
        <v>0</v>
      </c>
      <c r="F344" s="156">
        <f>RES_hhdet_in_emi!F$176</f>
        <v>0</v>
      </c>
      <c r="G344" s="156">
        <f>RES_hhdet_in_emi!G$176</f>
        <v>0</v>
      </c>
      <c r="H344" s="156">
        <f>RES_hhdet_in_emi!H$176</f>
        <v>0</v>
      </c>
      <c r="I344" s="156">
        <f>RES_hhdet_in_emi!I$176</f>
        <v>0</v>
      </c>
      <c r="J344" s="156">
        <f>RES_hhdet_in_emi!J$176</f>
        <v>0</v>
      </c>
      <c r="K344" s="156">
        <f>RES_hhdet_in_emi!K$176</f>
        <v>0</v>
      </c>
      <c r="L344" s="156">
        <f>RES_hhdet_in_emi!L$176</f>
        <v>0</v>
      </c>
      <c r="M344" s="156">
        <f>RES_hhdet_in_emi!M$176</f>
        <v>0</v>
      </c>
      <c r="N344" s="156">
        <f>RES_hhdet_in_emi!N$176</f>
        <v>0</v>
      </c>
      <c r="O344" s="156">
        <f>RES_hhdet_in_emi!O$176</f>
        <v>0</v>
      </c>
      <c r="P344" s="156">
        <f>RES_hhdet_in_emi!P$176</f>
        <v>0</v>
      </c>
      <c r="Q344" s="156">
        <f>RES_hhdet_in_emi!Q$176</f>
        <v>0</v>
      </c>
    </row>
    <row r="345" spans="1:17" ht="12" customHeight="1" x14ac:dyDescent="0.25">
      <c r="A345" s="29" t="s">
        <v>140</v>
      </c>
      <c r="B345" s="57"/>
      <c r="C345" s="57">
        <f>RES_hhdet_in_emi!C$177</f>
        <v>0</v>
      </c>
      <c r="D345" s="57">
        <f>RES_hhdet_in_emi!D$177</f>
        <v>0</v>
      </c>
      <c r="E345" s="57">
        <f>RES_hhdet_in_emi!E$177</f>
        <v>0</v>
      </c>
      <c r="F345" s="57">
        <f>RES_hhdet_in_emi!F$177</f>
        <v>0</v>
      </c>
      <c r="G345" s="57">
        <f>RES_hhdet_in_emi!G$177</f>
        <v>0</v>
      </c>
      <c r="H345" s="57">
        <f>RES_hhdet_in_emi!H$177</f>
        <v>0</v>
      </c>
      <c r="I345" s="57">
        <f>RES_hhdet_in_emi!I$177</f>
        <v>0</v>
      </c>
      <c r="J345" s="57">
        <f>RES_hhdet_in_emi!J$177</f>
        <v>0</v>
      </c>
      <c r="K345" s="57">
        <f>RES_hhdet_in_emi!K$177</f>
        <v>0</v>
      </c>
      <c r="L345" s="57">
        <f>RES_hhdet_in_emi!L$177</f>
        <v>0</v>
      </c>
      <c r="M345" s="57">
        <f>RES_hhdet_in_emi!M$177</f>
        <v>0</v>
      </c>
      <c r="N345" s="57">
        <f>RES_hhdet_in_emi!N$177</f>
        <v>0</v>
      </c>
      <c r="O345" s="57">
        <f>RES_hhdet_in_emi!O$177</f>
        <v>0</v>
      </c>
      <c r="P345" s="57">
        <f>RES_hhdet_in_emi!P$177</f>
        <v>0</v>
      </c>
      <c r="Q345" s="57">
        <f>RES_hhdet_in_emi!Q$177</f>
        <v>0</v>
      </c>
    </row>
    <row r="347" spans="1:17" ht="12" customHeight="1" x14ac:dyDescent="0.25">
      <c r="A347" s="152" t="s">
        <v>189</v>
      </c>
      <c r="B347" s="168"/>
      <c r="C347" s="168">
        <f t="shared" ref="C347:Q347" si="97">C348+C350+C352+C361</f>
        <v>9205.0609968630797</v>
      </c>
      <c r="D347" s="168">
        <f t="shared" si="97"/>
        <v>9456.175037777768</v>
      </c>
      <c r="E347" s="168">
        <f t="shared" si="97"/>
        <v>10140.614900973433</v>
      </c>
      <c r="F347" s="168">
        <f t="shared" si="97"/>
        <v>10833.295822030877</v>
      </c>
      <c r="G347" s="168">
        <f t="shared" si="97"/>
        <v>11250.748363732484</v>
      </c>
      <c r="H347" s="168">
        <f t="shared" si="97"/>
        <v>13262.993750786107</v>
      </c>
      <c r="I347" s="168">
        <f t="shared" si="97"/>
        <v>12668.947432448769</v>
      </c>
      <c r="J347" s="168">
        <f t="shared" si="97"/>
        <v>13773.425259713988</v>
      </c>
      <c r="K347" s="168">
        <f t="shared" si="97"/>
        <v>13376.294176729123</v>
      </c>
      <c r="L347" s="168">
        <f t="shared" si="97"/>
        <v>12191.693970649287</v>
      </c>
      <c r="M347" s="168">
        <f t="shared" si="97"/>
        <v>12531.096277080935</v>
      </c>
      <c r="N347" s="168">
        <f t="shared" si="97"/>
        <v>12884.723151608239</v>
      </c>
      <c r="O347" s="168">
        <f t="shared" si="97"/>
        <v>11599.103067556111</v>
      </c>
      <c r="P347" s="168">
        <f t="shared" si="97"/>
        <v>11718.602369899128</v>
      </c>
      <c r="Q347" s="168">
        <f t="shared" si="97"/>
        <v>11184.506986607794</v>
      </c>
    </row>
    <row r="348" spans="1:17" ht="12" customHeight="1" x14ac:dyDescent="0.25">
      <c r="A348" s="158" t="s">
        <v>65</v>
      </c>
      <c r="B348" s="157"/>
      <c r="C348" s="157">
        <f t="shared" ref="C348:Q348" si="98">C349</f>
        <v>7210.0529121596319</v>
      </c>
      <c r="D348" s="157">
        <f t="shared" si="98"/>
        <v>7549.044428934375</v>
      </c>
      <c r="E348" s="157">
        <f t="shared" si="98"/>
        <v>7963.559271580194</v>
      </c>
      <c r="F348" s="157">
        <f t="shared" si="98"/>
        <v>8577.9216691915317</v>
      </c>
      <c r="G348" s="157">
        <f t="shared" si="98"/>
        <v>8988.6866488972137</v>
      </c>
      <c r="H348" s="157">
        <f t="shared" si="98"/>
        <v>10517.676366074505</v>
      </c>
      <c r="I348" s="157">
        <f t="shared" si="98"/>
        <v>10069.964683572558</v>
      </c>
      <c r="J348" s="157">
        <f t="shared" si="98"/>
        <v>10936.221646781409</v>
      </c>
      <c r="K348" s="157">
        <f t="shared" si="98"/>
        <v>10617.921046405741</v>
      </c>
      <c r="L348" s="157">
        <f t="shared" si="98"/>
        <v>9726.621727407075</v>
      </c>
      <c r="M348" s="157">
        <f t="shared" si="98"/>
        <v>9598.2274792192893</v>
      </c>
      <c r="N348" s="157">
        <f t="shared" si="98"/>
        <v>9888.5009010003359</v>
      </c>
      <c r="O348" s="157">
        <f t="shared" si="98"/>
        <v>9115.1979940329311</v>
      </c>
      <c r="P348" s="157">
        <f t="shared" si="98"/>
        <v>8985.5849994898035</v>
      </c>
      <c r="Q348" s="157">
        <f t="shared" si="98"/>
        <v>8551.1385226953444</v>
      </c>
    </row>
    <row r="349" spans="1:17" ht="12" customHeight="1" x14ac:dyDescent="0.25">
      <c r="A349" s="23" t="s">
        <v>60</v>
      </c>
      <c r="B349" s="57"/>
      <c r="C349" s="57">
        <f>IF(C277=0,0,C277/0.086*1000000/C$49)</f>
        <v>7210.0529121596319</v>
      </c>
      <c r="D349" s="57">
        <f t="shared" ref="D349:Q349" si="99">IF(D277=0,0,D277/0.086*1000000/D$49)</f>
        <v>7549.044428934375</v>
      </c>
      <c r="E349" s="57">
        <f t="shared" si="99"/>
        <v>7963.559271580194</v>
      </c>
      <c r="F349" s="57">
        <f t="shared" si="99"/>
        <v>8577.9216691915317</v>
      </c>
      <c r="G349" s="57">
        <f t="shared" si="99"/>
        <v>8988.6866488972137</v>
      </c>
      <c r="H349" s="57">
        <f t="shared" si="99"/>
        <v>10517.676366074505</v>
      </c>
      <c r="I349" s="57">
        <f t="shared" si="99"/>
        <v>10069.964683572558</v>
      </c>
      <c r="J349" s="57">
        <f t="shared" si="99"/>
        <v>10936.221646781409</v>
      </c>
      <c r="K349" s="57">
        <f t="shared" si="99"/>
        <v>10617.921046405741</v>
      </c>
      <c r="L349" s="57">
        <f t="shared" si="99"/>
        <v>9726.621727407075</v>
      </c>
      <c r="M349" s="57">
        <f t="shared" si="99"/>
        <v>9598.2274792192893</v>
      </c>
      <c r="N349" s="57">
        <f t="shared" si="99"/>
        <v>9888.5009010003359</v>
      </c>
      <c r="O349" s="57">
        <f t="shared" si="99"/>
        <v>9115.1979940329311</v>
      </c>
      <c r="P349" s="57">
        <f t="shared" si="99"/>
        <v>8985.5849994898035</v>
      </c>
      <c r="Q349" s="57">
        <f t="shared" si="99"/>
        <v>8551.1385226953444</v>
      </c>
    </row>
    <row r="350" spans="1:17" ht="12" customHeight="1" x14ac:dyDescent="0.25">
      <c r="A350" s="158" t="s">
        <v>112</v>
      </c>
      <c r="B350" s="157"/>
      <c r="C350" s="157">
        <f t="shared" ref="C350:Q350" si="100">C351</f>
        <v>0</v>
      </c>
      <c r="D350" s="157">
        <f t="shared" si="100"/>
        <v>0</v>
      </c>
      <c r="E350" s="157">
        <f t="shared" si="100"/>
        <v>0</v>
      </c>
      <c r="F350" s="157">
        <f t="shared" si="100"/>
        <v>0</v>
      </c>
      <c r="G350" s="157">
        <f t="shared" si="100"/>
        <v>0</v>
      </c>
      <c r="H350" s="157">
        <f t="shared" si="100"/>
        <v>1.3729680032864564</v>
      </c>
      <c r="I350" s="157">
        <f t="shared" si="100"/>
        <v>1.8999270625998179</v>
      </c>
      <c r="J350" s="157">
        <f t="shared" si="100"/>
        <v>2.9884843134316812</v>
      </c>
      <c r="K350" s="157">
        <f t="shared" si="100"/>
        <v>1.3719029004757803</v>
      </c>
      <c r="L350" s="157">
        <f t="shared" si="100"/>
        <v>1.9777117053458495</v>
      </c>
      <c r="M350" s="157">
        <f t="shared" si="100"/>
        <v>3.0219589672554537</v>
      </c>
      <c r="N350" s="157">
        <f t="shared" si="100"/>
        <v>1.1296302640438212</v>
      </c>
      <c r="O350" s="157">
        <f t="shared" si="100"/>
        <v>1.0227774696848604</v>
      </c>
      <c r="P350" s="157">
        <f t="shared" si="100"/>
        <v>1.4216577967261437</v>
      </c>
      <c r="Q350" s="157">
        <f t="shared" si="100"/>
        <v>1.3954968446550413</v>
      </c>
    </row>
    <row r="351" spans="1:17" ht="12" customHeight="1" x14ac:dyDescent="0.25">
      <c r="A351" s="23" t="s">
        <v>60</v>
      </c>
      <c r="B351" s="156"/>
      <c r="C351" s="156">
        <f>IF(C279=0,0,C279/0.086*1000000/C$49)</f>
        <v>0</v>
      </c>
      <c r="D351" s="156">
        <f t="shared" ref="D351:Q351" si="101">IF(D279=0,0,D279/0.086*1000000/D$49)</f>
        <v>0</v>
      </c>
      <c r="E351" s="156">
        <f t="shared" si="101"/>
        <v>0</v>
      </c>
      <c r="F351" s="156">
        <f t="shared" si="101"/>
        <v>0</v>
      </c>
      <c r="G351" s="156">
        <f t="shared" si="101"/>
        <v>0</v>
      </c>
      <c r="H351" s="156">
        <f t="shared" si="101"/>
        <v>1.3729680032864564</v>
      </c>
      <c r="I351" s="156">
        <f t="shared" si="101"/>
        <v>1.8999270625998179</v>
      </c>
      <c r="J351" s="156">
        <f t="shared" si="101"/>
        <v>2.9884843134316812</v>
      </c>
      <c r="K351" s="156">
        <f t="shared" si="101"/>
        <v>1.3719029004757803</v>
      </c>
      <c r="L351" s="156">
        <f t="shared" si="101"/>
        <v>1.9777117053458495</v>
      </c>
      <c r="M351" s="156">
        <f t="shared" si="101"/>
        <v>3.0219589672554537</v>
      </c>
      <c r="N351" s="156">
        <f t="shared" si="101"/>
        <v>1.1296302640438212</v>
      </c>
      <c r="O351" s="156">
        <f t="shared" si="101"/>
        <v>1.0227774696848604</v>
      </c>
      <c r="P351" s="156">
        <f t="shared" si="101"/>
        <v>1.4216577967261437</v>
      </c>
      <c r="Q351" s="156">
        <f t="shared" si="101"/>
        <v>1.3954968446550413</v>
      </c>
    </row>
    <row r="352" spans="1:17" ht="12" customHeight="1" x14ac:dyDescent="0.25">
      <c r="A352" s="158" t="s">
        <v>63</v>
      </c>
      <c r="B352" s="157"/>
      <c r="C352" s="157">
        <f>IF(C280=0,0,C280/0.086*1000000/SUM(C$53:C$56))</f>
        <v>1388.4642057816593</v>
      </c>
      <c r="D352" s="157">
        <f t="shared" ref="D352:Q352" si="102">IF(D280=0,0,D280/0.086*1000000/SUM(D$53:D$56))</f>
        <v>1306.3192883687238</v>
      </c>
      <c r="E352" s="157">
        <f t="shared" si="102"/>
        <v>1544.5041883350436</v>
      </c>
      <c r="F352" s="157">
        <f t="shared" si="102"/>
        <v>1571.0618074882791</v>
      </c>
      <c r="G352" s="157">
        <f t="shared" si="102"/>
        <v>1568.308201395688</v>
      </c>
      <c r="H352" s="157">
        <f t="shared" si="102"/>
        <v>1952.9314682319007</v>
      </c>
      <c r="I352" s="157">
        <f t="shared" si="102"/>
        <v>1821.1340490518689</v>
      </c>
      <c r="J352" s="157">
        <f t="shared" si="102"/>
        <v>1974.5754071952815</v>
      </c>
      <c r="K352" s="157">
        <f t="shared" si="102"/>
        <v>1923.5549601535115</v>
      </c>
      <c r="L352" s="157">
        <f t="shared" si="102"/>
        <v>1689.2601842354213</v>
      </c>
      <c r="M352" s="157">
        <f t="shared" si="102"/>
        <v>2119.2883578340948</v>
      </c>
      <c r="N352" s="157">
        <f t="shared" si="102"/>
        <v>2159.5102636030897</v>
      </c>
      <c r="O352" s="157">
        <f t="shared" si="102"/>
        <v>1680.0149275561064</v>
      </c>
      <c r="P352" s="157">
        <f t="shared" si="102"/>
        <v>1892.1197623194294</v>
      </c>
      <c r="Q352" s="157">
        <f t="shared" si="102"/>
        <v>1791.3597174694351</v>
      </c>
    </row>
    <row r="353" spans="1:17" ht="12" customHeight="1" x14ac:dyDescent="0.25">
      <c r="A353" s="167" t="s">
        <v>144</v>
      </c>
      <c r="B353" s="132"/>
      <c r="C353" s="132">
        <f>IF(C281=0,0,C281/0.086*1000000/C$53)</f>
        <v>0</v>
      </c>
      <c r="D353" s="132">
        <f t="shared" ref="D353:Q353" si="103">IF(D281=0,0,D281/0.086*1000000/D$53)</f>
        <v>0</v>
      </c>
      <c r="E353" s="132">
        <f t="shared" si="103"/>
        <v>0</v>
      </c>
      <c r="F353" s="132">
        <f t="shared" si="103"/>
        <v>0</v>
      </c>
      <c r="G353" s="132">
        <f t="shared" si="103"/>
        <v>0</v>
      </c>
      <c r="H353" s="132">
        <f t="shared" si="103"/>
        <v>0</v>
      </c>
      <c r="I353" s="132">
        <f t="shared" si="103"/>
        <v>0</v>
      </c>
      <c r="J353" s="132">
        <f t="shared" si="103"/>
        <v>0</v>
      </c>
      <c r="K353" s="132">
        <f t="shared" si="103"/>
        <v>0</v>
      </c>
      <c r="L353" s="132">
        <f t="shared" si="103"/>
        <v>0</v>
      </c>
      <c r="M353" s="132">
        <f t="shared" si="103"/>
        <v>0</v>
      </c>
      <c r="N353" s="132">
        <f t="shared" si="103"/>
        <v>0</v>
      </c>
      <c r="O353" s="132">
        <f t="shared" si="103"/>
        <v>0</v>
      </c>
      <c r="P353" s="132">
        <f t="shared" si="103"/>
        <v>0</v>
      </c>
      <c r="Q353" s="132">
        <f t="shared" si="103"/>
        <v>0</v>
      </c>
    </row>
    <row r="354" spans="1:17" ht="12" customHeight="1" x14ac:dyDescent="0.25">
      <c r="A354" s="167" t="s">
        <v>143</v>
      </c>
      <c r="B354" s="132"/>
      <c r="C354" s="132">
        <f>IF(C282=0,0,C282/0.086*1000000/C$54)</f>
        <v>0</v>
      </c>
      <c r="D354" s="132">
        <f t="shared" ref="D354:Q354" si="104">IF(D282=0,0,D282/0.086*1000000/D$54)</f>
        <v>0</v>
      </c>
      <c r="E354" s="132">
        <f t="shared" si="104"/>
        <v>0</v>
      </c>
      <c r="F354" s="132">
        <f t="shared" si="104"/>
        <v>0</v>
      </c>
      <c r="G354" s="132">
        <f t="shared" si="104"/>
        <v>0</v>
      </c>
      <c r="H354" s="132">
        <f t="shared" si="104"/>
        <v>0</v>
      </c>
      <c r="I354" s="132">
        <f t="shared" si="104"/>
        <v>0</v>
      </c>
      <c r="J354" s="132">
        <f t="shared" si="104"/>
        <v>0</v>
      </c>
      <c r="K354" s="132">
        <f t="shared" si="104"/>
        <v>0</v>
      </c>
      <c r="L354" s="132">
        <f t="shared" si="104"/>
        <v>0</v>
      </c>
      <c r="M354" s="132">
        <f t="shared" si="104"/>
        <v>0</v>
      </c>
      <c r="N354" s="132">
        <f t="shared" si="104"/>
        <v>0</v>
      </c>
      <c r="O354" s="132">
        <f t="shared" si="104"/>
        <v>0</v>
      </c>
      <c r="P354" s="132">
        <f t="shared" si="104"/>
        <v>0</v>
      </c>
      <c r="Q354" s="132">
        <f t="shared" si="104"/>
        <v>0</v>
      </c>
    </row>
    <row r="355" spans="1:17" ht="12" customHeight="1" x14ac:dyDescent="0.25">
      <c r="A355" s="166" t="s">
        <v>57</v>
      </c>
      <c r="B355" s="165"/>
      <c r="C355" s="165">
        <f t="shared" ref="C355:Q356" si="105">IF(C283=0,0,C283/0.086*1000000/C$54)</f>
        <v>0</v>
      </c>
      <c r="D355" s="165">
        <f t="shared" si="105"/>
        <v>0</v>
      </c>
      <c r="E355" s="165">
        <f t="shared" si="105"/>
        <v>0</v>
      </c>
      <c r="F355" s="165">
        <f t="shared" si="105"/>
        <v>0</v>
      </c>
      <c r="G355" s="165">
        <f t="shared" si="105"/>
        <v>0</v>
      </c>
      <c r="H355" s="165">
        <f t="shared" si="105"/>
        <v>0</v>
      </c>
      <c r="I355" s="165">
        <f t="shared" si="105"/>
        <v>0</v>
      </c>
      <c r="J355" s="165">
        <f t="shared" si="105"/>
        <v>0</v>
      </c>
      <c r="K355" s="165">
        <f t="shared" si="105"/>
        <v>0</v>
      </c>
      <c r="L355" s="165">
        <f t="shared" si="105"/>
        <v>0</v>
      </c>
      <c r="M355" s="165">
        <f t="shared" si="105"/>
        <v>0</v>
      </c>
      <c r="N355" s="165">
        <f t="shared" si="105"/>
        <v>0</v>
      </c>
      <c r="O355" s="165">
        <f t="shared" si="105"/>
        <v>0</v>
      </c>
      <c r="P355" s="165">
        <f t="shared" si="105"/>
        <v>0</v>
      </c>
      <c r="Q355" s="165">
        <f t="shared" si="105"/>
        <v>0</v>
      </c>
    </row>
    <row r="356" spans="1:17" ht="12" customHeight="1" x14ac:dyDescent="0.25">
      <c r="A356" s="147" t="s">
        <v>59</v>
      </c>
      <c r="B356" s="164"/>
      <c r="C356" s="164">
        <f t="shared" si="105"/>
        <v>0</v>
      </c>
      <c r="D356" s="164">
        <f t="shared" si="105"/>
        <v>0</v>
      </c>
      <c r="E356" s="164">
        <f t="shared" si="105"/>
        <v>0</v>
      </c>
      <c r="F356" s="164">
        <f t="shared" si="105"/>
        <v>0</v>
      </c>
      <c r="G356" s="164">
        <f t="shared" si="105"/>
        <v>0</v>
      </c>
      <c r="H356" s="164">
        <f t="shared" si="105"/>
        <v>0</v>
      </c>
      <c r="I356" s="164">
        <f t="shared" si="105"/>
        <v>0</v>
      </c>
      <c r="J356" s="164">
        <f t="shared" si="105"/>
        <v>0</v>
      </c>
      <c r="K356" s="164">
        <f t="shared" si="105"/>
        <v>0</v>
      </c>
      <c r="L356" s="164">
        <f t="shared" si="105"/>
        <v>0</v>
      </c>
      <c r="M356" s="164">
        <f t="shared" si="105"/>
        <v>0</v>
      </c>
      <c r="N356" s="164">
        <f t="shared" si="105"/>
        <v>0</v>
      </c>
      <c r="O356" s="164">
        <f t="shared" si="105"/>
        <v>0</v>
      </c>
      <c r="P356" s="164">
        <f t="shared" si="105"/>
        <v>0</v>
      </c>
      <c r="Q356" s="164">
        <f t="shared" si="105"/>
        <v>0</v>
      </c>
    </row>
    <row r="357" spans="1:17" ht="12" customHeight="1" x14ac:dyDescent="0.25">
      <c r="A357" s="163" t="s">
        <v>142</v>
      </c>
      <c r="B357" s="162"/>
      <c r="C357" s="162">
        <f>IF(C285=0,0,C285/0.086*1000000/C$55)</f>
        <v>1388.4642057816593</v>
      </c>
      <c r="D357" s="162">
        <f t="shared" ref="D357:Q357" si="106">IF(D285=0,0,D285/0.086*1000000/D$55)</f>
        <v>1306.3192883687238</v>
      </c>
      <c r="E357" s="162">
        <f t="shared" si="106"/>
        <v>1544.5041883350436</v>
      </c>
      <c r="F357" s="162">
        <f t="shared" si="106"/>
        <v>1571.0618074882791</v>
      </c>
      <c r="G357" s="162">
        <f t="shared" si="106"/>
        <v>1568.308201395688</v>
      </c>
      <c r="H357" s="162">
        <f t="shared" si="106"/>
        <v>1952.9314682319007</v>
      </c>
      <c r="I357" s="162">
        <f t="shared" si="106"/>
        <v>1821.1340490518689</v>
      </c>
      <c r="J357" s="162">
        <f t="shared" si="106"/>
        <v>1974.5754071952815</v>
      </c>
      <c r="K357" s="162">
        <f t="shared" si="106"/>
        <v>1923.5549601535115</v>
      </c>
      <c r="L357" s="162">
        <f t="shared" si="106"/>
        <v>1689.2601842354213</v>
      </c>
      <c r="M357" s="162">
        <f t="shared" si="106"/>
        <v>2119.2883578340948</v>
      </c>
      <c r="N357" s="162">
        <f t="shared" si="106"/>
        <v>2159.5102636030897</v>
      </c>
      <c r="O357" s="162">
        <f t="shared" si="106"/>
        <v>1680.0149275561064</v>
      </c>
      <c r="P357" s="162">
        <f t="shared" si="106"/>
        <v>1892.1197623194294</v>
      </c>
      <c r="Q357" s="162">
        <f t="shared" si="106"/>
        <v>1791.3597174694351</v>
      </c>
    </row>
    <row r="358" spans="1:17" ht="12" customHeight="1" x14ac:dyDescent="0.25">
      <c r="A358" s="161" t="s">
        <v>141</v>
      </c>
      <c r="B358" s="160"/>
      <c r="C358" s="160">
        <f>IF(C286=0,0,C286/0.086*1000000/C$56)</f>
        <v>0</v>
      </c>
      <c r="D358" s="160">
        <f t="shared" ref="D358:Q358" si="107">IF(D286=0,0,D286/0.086*1000000/D$56)</f>
        <v>0</v>
      </c>
      <c r="E358" s="160">
        <f t="shared" si="107"/>
        <v>0</v>
      </c>
      <c r="F358" s="160">
        <f t="shared" si="107"/>
        <v>0</v>
      </c>
      <c r="G358" s="160">
        <f t="shared" si="107"/>
        <v>0</v>
      </c>
      <c r="H358" s="160">
        <f t="shared" si="107"/>
        <v>0</v>
      </c>
      <c r="I358" s="160">
        <f t="shared" si="107"/>
        <v>0</v>
      </c>
      <c r="J358" s="160">
        <f t="shared" si="107"/>
        <v>0</v>
      </c>
      <c r="K358" s="160">
        <f t="shared" si="107"/>
        <v>0</v>
      </c>
      <c r="L358" s="160">
        <f t="shared" si="107"/>
        <v>0</v>
      </c>
      <c r="M358" s="160">
        <f t="shared" si="107"/>
        <v>0</v>
      </c>
      <c r="N358" s="160">
        <f t="shared" si="107"/>
        <v>0</v>
      </c>
      <c r="O358" s="160">
        <f t="shared" si="107"/>
        <v>0</v>
      </c>
      <c r="P358" s="160">
        <f t="shared" si="107"/>
        <v>0</v>
      </c>
      <c r="Q358" s="160">
        <f t="shared" si="107"/>
        <v>0</v>
      </c>
    </row>
    <row r="359" spans="1:17" ht="12" customHeight="1" x14ac:dyDescent="0.25">
      <c r="A359" s="148" t="s">
        <v>60</v>
      </c>
      <c r="B359" s="156"/>
      <c r="C359" s="156">
        <f t="shared" ref="C359:Q360" si="108">IF(C287=0,0,C287/0.086*1000000/C$56)</f>
        <v>0</v>
      </c>
      <c r="D359" s="156">
        <f t="shared" si="108"/>
        <v>0</v>
      </c>
      <c r="E359" s="156">
        <f t="shared" si="108"/>
        <v>0</v>
      </c>
      <c r="F359" s="156">
        <f t="shared" si="108"/>
        <v>0</v>
      </c>
      <c r="G359" s="156">
        <f t="shared" si="108"/>
        <v>0</v>
      </c>
      <c r="H359" s="156">
        <f t="shared" si="108"/>
        <v>0</v>
      </c>
      <c r="I359" s="156">
        <f t="shared" si="108"/>
        <v>0</v>
      </c>
      <c r="J359" s="156">
        <f t="shared" si="108"/>
        <v>0</v>
      </c>
      <c r="K359" s="156">
        <f t="shared" si="108"/>
        <v>0</v>
      </c>
      <c r="L359" s="156">
        <f t="shared" si="108"/>
        <v>0</v>
      </c>
      <c r="M359" s="156">
        <f t="shared" si="108"/>
        <v>0</v>
      </c>
      <c r="N359" s="156">
        <f t="shared" si="108"/>
        <v>0</v>
      </c>
      <c r="O359" s="156">
        <f t="shared" si="108"/>
        <v>0</v>
      </c>
      <c r="P359" s="156">
        <f t="shared" si="108"/>
        <v>0</v>
      </c>
      <c r="Q359" s="156">
        <f t="shared" si="108"/>
        <v>0</v>
      </c>
    </row>
    <row r="360" spans="1:17" ht="12" customHeight="1" x14ac:dyDescent="0.25">
      <c r="A360" s="159" t="s">
        <v>59</v>
      </c>
      <c r="B360" s="57"/>
      <c r="C360" s="57">
        <f t="shared" si="108"/>
        <v>0</v>
      </c>
      <c r="D360" s="57">
        <f t="shared" si="108"/>
        <v>0</v>
      </c>
      <c r="E360" s="57">
        <f t="shared" si="108"/>
        <v>0</v>
      </c>
      <c r="F360" s="57">
        <f t="shared" si="108"/>
        <v>0</v>
      </c>
      <c r="G360" s="57">
        <f t="shared" si="108"/>
        <v>0</v>
      </c>
      <c r="H360" s="57">
        <f t="shared" si="108"/>
        <v>0</v>
      </c>
      <c r="I360" s="57">
        <f t="shared" si="108"/>
        <v>0</v>
      </c>
      <c r="J360" s="57">
        <f t="shared" si="108"/>
        <v>0</v>
      </c>
      <c r="K360" s="57">
        <f t="shared" si="108"/>
        <v>0</v>
      </c>
      <c r="L360" s="57">
        <f t="shared" si="108"/>
        <v>0</v>
      </c>
      <c r="M360" s="57">
        <f t="shared" si="108"/>
        <v>0</v>
      </c>
      <c r="N360" s="57">
        <f t="shared" si="108"/>
        <v>0</v>
      </c>
      <c r="O360" s="57">
        <f t="shared" si="108"/>
        <v>0</v>
      </c>
      <c r="P360" s="57">
        <f t="shared" si="108"/>
        <v>0</v>
      </c>
      <c r="Q360" s="57">
        <f t="shared" si="108"/>
        <v>0</v>
      </c>
    </row>
    <row r="361" spans="1:17" ht="12" customHeight="1" x14ac:dyDescent="0.25">
      <c r="A361" s="158" t="s">
        <v>62</v>
      </c>
      <c r="B361" s="157"/>
      <c r="C361" s="157">
        <f>IF(C289=0,0,C289/0.086*1000000/SUM(C$58:C$59))</f>
        <v>606.54387892178704</v>
      </c>
      <c r="D361" s="157">
        <f t="shared" ref="D361:Q361" si="109">IF(D289=0,0,D289/0.086*1000000/SUM(D$58:D$59))</f>
        <v>600.81132047466883</v>
      </c>
      <c r="E361" s="157">
        <f t="shared" si="109"/>
        <v>632.55144105819431</v>
      </c>
      <c r="F361" s="157">
        <f t="shared" si="109"/>
        <v>684.31234535106682</v>
      </c>
      <c r="G361" s="157">
        <f t="shared" si="109"/>
        <v>693.75351343958175</v>
      </c>
      <c r="H361" s="157">
        <f t="shared" si="109"/>
        <v>791.01294847641566</v>
      </c>
      <c r="I361" s="157">
        <f t="shared" si="109"/>
        <v>775.94877276174293</v>
      </c>
      <c r="J361" s="157">
        <f t="shared" si="109"/>
        <v>859.63972142386569</v>
      </c>
      <c r="K361" s="157">
        <f t="shared" si="109"/>
        <v>833.44626726939521</v>
      </c>
      <c r="L361" s="157">
        <f t="shared" si="109"/>
        <v>773.83434730144518</v>
      </c>
      <c r="M361" s="157">
        <f t="shared" si="109"/>
        <v>810.55848106029418</v>
      </c>
      <c r="N361" s="157">
        <f t="shared" si="109"/>
        <v>835.58235674076957</v>
      </c>
      <c r="O361" s="157">
        <f t="shared" si="109"/>
        <v>802.86736849738759</v>
      </c>
      <c r="P361" s="157">
        <f t="shared" si="109"/>
        <v>839.47595029317097</v>
      </c>
      <c r="Q361" s="157">
        <f t="shared" si="109"/>
        <v>840.61324959835997</v>
      </c>
    </row>
    <row r="362" spans="1:17" ht="12" customHeight="1" x14ac:dyDescent="0.25">
      <c r="A362" s="23" t="s">
        <v>57</v>
      </c>
      <c r="B362" s="156"/>
      <c r="C362" s="156">
        <f>IF(C290=0,0,C290/0.086*1000000/C$58)</f>
        <v>0</v>
      </c>
      <c r="D362" s="156">
        <f t="shared" ref="D362:Q362" si="110">IF(D290=0,0,D290/0.086*1000000/D$58)</f>
        <v>0</v>
      </c>
      <c r="E362" s="156">
        <f t="shared" si="110"/>
        <v>0</v>
      </c>
      <c r="F362" s="156">
        <f t="shared" si="110"/>
        <v>0</v>
      </c>
      <c r="G362" s="156">
        <f t="shared" si="110"/>
        <v>0</v>
      </c>
      <c r="H362" s="156">
        <f t="shared" si="110"/>
        <v>0</v>
      </c>
      <c r="I362" s="156">
        <f t="shared" si="110"/>
        <v>0</v>
      </c>
      <c r="J362" s="156">
        <f t="shared" si="110"/>
        <v>0</v>
      </c>
      <c r="K362" s="156">
        <f t="shared" si="110"/>
        <v>0</v>
      </c>
      <c r="L362" s="156">
        <f t="shared" si="110"/>
        <v>0</v>
      </c>
      <c r="M362" s="156">
        <f t="shared" si="110"/>
        <v>0</v>
      </c>
      <c r="N362" s="156">
        <f t="shared" si="110"/>
        <v>0</v>
      </c>
      <c r="O362" s="156">
        <f t="shared" si="110"/>
        <v>0</v>
      </c>
      <c r="P362" s="156">
        <f t="shared" si="110"/>
        <v>0</v>
      </c>
      <c r="Q362" s="156">
        <f t="shared" si="110"/>
        <v>0</v>
      </c>
    </row>
    <row r="363" spans="1:17" ht="12" customHeight="1" x14ac:dyDescent="0.25">
      <c r="A363" s="29" t="s">
        <v>140</v>
      </c>
      <c r="B363" s="57"/>
      <c r="C363" s="57">
        <f>IF(C291=0,0,C291/0.086*1000000/C$59)</f>
        <v>606.54387892178704</v>
      </c>
      <c r="D363" s="57">
        <f t="shared" ref="D363:Q363" si="111">IF(D291=0,0,D291/0.086*1000000/D$59)</f>
        <v>600.81132047466883</v>
      </c>
      <c r="E363" s="57">
        <f t="shared" si="111"/>
        <v>632.55144105819431</v>
      </c>
      <c r="F363" s="57">
        <f t="shared" si="111"/>
        <v>684.31234535106682</v>
      </c>
      <c r="G363" s="57">
        <f t="shared" si="111"/>
        <v>693.75351343958175</v>
      </c>
      <c r="H363" s="57">
        <f t="shared" si="111"/>
        <v>791.01294847641566</v>
      </c>
      <c r="I363" s="57">
        <f t="shared" si="111"/>
        <v>775.94877276174293</v>
      </c>
      <c r="J363" s="57">
        <f t="shared" si="111"/>
        <v>859.63972142386569</v>
      </c>
      <c r="K363" s="57">
        <f t="shared" si="111"/>
        <v>833.44626726939521</v>
      </c>
      <c r="L363" s="57">
        <f t="shared" si="111"/>
        <v>773.83434730144518</v>
      </c>
      <c r="M363" s="57">
        <f t="shared" si="111"/>
        <v>810.55848106029418</v>
      </c>
      <c r="N363" s="57">
        <f t="shared" si="111"/>
        <v>835.58235674076957</v>
      </c>
      <c r="O363" s="57">
        <f t="shared" si="111"/>
        <v>802.86736849738759</v>
      </c>
      <c r="P363" s="57">
        <f t="shared" si="111"/>
        <v>839.47595029317097</v>
      </c>
      <c r="Q363" s="57">
        <f t="shared" si="111"/>
        <v>840.61324959835997</v>
      </c>
    </row>
    <row r="365" spans="1:17" ht="12" customHeight="1" x14ac:dyDescent="0.25">
      <c r="A365" s="152" t="s">
        <v>188</v>
      </c>
      <c r="B365" s="168"/>
      <c r="C365" s="168">
        <f t="shared" ref="C365:Q365" si="112">C366+C368+C370+C379</f>
        <v>6740.7629442101661</v>
      </c>
      <c r="D365" s="168">
        <f t="shared" si="112"/>
        <v>6957.6860605671855</v>
      </c>
      <c r="E365" s="168">
        <f t="shared" si="112"/>
        <v>7499.4870820170045</v>
      </c>
      <c r="F365" s="168">
        <f t="shared" si="112"/>
        <v>8056.5392888319811</v>
      </c>
      <c r="G365" s="168">
        <f t="shared" si="112"/>
        <v>8412.2292735095798</v>
      </c>
      <c r="H365" s="168">
        <f t="shared" si="112"/>
        <v>9972.5934835634744</v>
      </c>
      <c r="I365" s="168">
        <f t="shared" si="112"/>
        <v>9578.2005079274441</v>
      </c>
      <c r="J365" s="168">
        <f t="shared" si="112"/>
        <v>10469.392079563619</v>
      </c>
      <c r="K365" s="168">
        <f t="shared" si="112"/>
        <v>10241.384873919807</v>
      </c>
      <c r="L365" s="168">
        <f t="shared" si="112"/>
        <v>9381.514564785879</v>
      </c>
      <c r="M365" s="168">
        <f t="shared" si="112"/>
        <v>9667.4202382278945</v>
      </c>
      <c r="N365" s="168">
        <f t="shared" si="112"/>
        <v>9963.6919983687367</v>
      </c>
      <c r="O365" s="168">
        <f t="shared" si="112"/>
        <v>9003.7295511636639</v>
      </c>
      <c r="P365" s="168">
        <f t="shared" si="112"/>
        <v>9116.5491963510703</v>
      </c>
      <c r="Q365" s="168">
        <f t="shared" si="112"/>
        <v>8727.1827805122084</v>
      </c>
    </row>
    <row r="366" spans="1:17" ht="12" customHeight="1" x14ac:dyDescent="0.25">
      <c r="A366" s="158" t="s">
        <v>65</v>
      </c>
      <c r="B366" s="157"/>
      <c r="C366" s="157">
        <f t="shared" ref="C366:Q366" si="113">C367</f>
        <v>5267.9539225549915</v>
      </c>
      <c r="D366" s="157">
        <f t="shared" si="113"/>
        <v>5536.0925331406406</v>
      </c>
      <c r="E366" s="157">
        <f t="shared" si="113"/>
        <v>5871.0159507776298</v>
      </c>
      <c r="F366" s="157">
        <f t="shared" si="113"/>
        <v>6354.7239758827227</v>
      </c>
      <c r="G366" s="157">
        <f t="shared" si="113"/>
        <v>6692.780228039529</v>
      </c>
      <c r="H366" s="157">
        <f t="shared" si="113"/>
        <v>7875.0791417314349</v>
      </c>
      <c r="I366" s="157">
        <f t="shared" si="113"/>
        <v>7574.8741676198524</v>
      </c>
      <c r="J366" s="157">
        <f t="shared" si="113"/>
        <v>8264.5655676057468</v>
      </c>
      <c r="K366" s="157">
        <f t="shared" si="113"/>
        <v>8097.9255745998416</v>
      </c>
      <c r="L366" s="157">
        <f t="shared" si="113"/>
        <v>7459.2998833204565</v>
      </c>
      <c r="M366" s="157">
        <f t="shared" si="113"/>
        <v>7389.3374132467479</v>
      </c>
      <c r="N366" s="157">
        <f t="shared" si="113"/>
        <v>7641.6978526345256</v>
      </c>
      <c r="O366" s="157">
        <f t="shared" si="113"/>
        <v>7069.6306308639196</v>
      </c>
      <c r="P366" s="157">
        <f t="shared" si="113"/>
        <v>6992.5858973469576</v>
      </c>
      <c r="Q366" s="157">
        <f t="shared" si="113"/>
        <v>6675.9186213761905</v>
      </c>
    </row>
    <row r="367" spans="1:17" ht="12" customHeight="1" x14ac:dyDescent="0.25">
      <c r="A367" s="23" t="s">
        <v>60</v>
      </c>
      <c r="B367" s="57"/>
      <c r="C367" s="57">
        <f t="shared" ref="C367:Q367" si="114">IF(C295=0,0,C295/0.086*1000000/C$49)</f>
        <v>5267.9539225549915</v>
      </c>
      <c r="D367" s="57">
        <f t="shared" si="114"/>
        <v>5536.0925331406406</v>
      </c>
      <c r="E367" s="57">
        <f t="shared" si="114"/>
        <v>5871.0159507776298</v>
      </c>
      <c r="F367" s="57">
        <f t="shared" si="114"/>
        <v>6354.7239758827227</v>
      </c>
      <c r="G367" s="57">
        <f t="shared" si="114"/>
        <v>6692.780228039529</v>
      </c>
      <c r="H367" s="57">
        <f t="shared" si="114"/>
        <v>7875.0791417314349</v>
      </c>
      <c r="I367" s="57">
        <f t="shared" si="114"/>
        <v>7574.8741676198524</v>
      </c>
      <c r="J367" s="57">
        <f t="shared" si="114"/>
        <v>8264.5655676057468</v>
      </c>
      <c r="K367" s="57">
        <f t="shared" si="114"/>
        <v>8097.9255745998416</v>
      </c>
      <c r="L367" s="57">
        <f t="shared" si="114"/>
        <v>7459.2998833204565</v>
      </c>
      <c r="M367" s="57">
        <f t="shared" si="114"/>
        <v>7389.3374132467479</v>
      </c>
      <c r="N367" s="57">
        <f t="shared" si="114"/>
        <v>7641.6978526345256</v>
      </c>
      <c r="O367" s="57">
        <f t="shared" si="114"/>
        <v>7069.6306308639196</v>
      </c>
      <c r="P367" s="57">
        <f t="shared" si="114"/>
        <v>6992.5858973469576</v>
      </c>
      <c r="Q367" s="57">
        <f t="shared" si="114"/>
        <v>6675.9186213761905</v>
      </c>
    </row>
    <row r="368" spans="1:17" ht="12" customHeight="1" x14ac:dyDescent="0.25">
      <c r="A368" s="158" t="s">
        <v>112</v>
      </c>
      <c r="B368" s="157"/>
      <c r="C368" s="157">
        <f t="shared" ref="C368:Q368" si="115">C369</f>
        <v>0</v>
      </c>
      <c r="D368" s="157">
        <f t="shared" si="115"/>
        <v>0</v>
      </c>
      <c r="E368" s="157">
        <f t="shared" si="115"/>
        <v>0</v>
      </c>
      <c r="F368" s="157">
        <f t="shared" si="115"/>
        <v>0</v>
      </c>
      <c r="G368" s="157">
        <f t="shared" si="115"/>
        <v>0</v>
      </c>
      <c r="H368" s="157">
        <f t="shared" si="115"/>
        <v>2.7895093983596664</v>
      </c>
      <c r="I368" s="157">
        <f t="shared" si="115"/>
        <v>4.0311955462993803</v>
      </c>
      <c r="J368" s="157">
        <f t="shared" si="115"/>
        <v>6.6607570079538929</v>
      </c>
      <c r="K368" s="157">
        <f t="shared" si="115"/>
        <v>3.234864048398987</v>
      </c>
      <c r="L368" s="157">
        <f t="shared" si="115"/>
        <v>4.9739434624079646</v>
      </c>
      <c r="M368" s="157">
        <f t="shared" si="115"/>
        <v>8.013439297517035</v>
      </c>
      <c r="N368" s="157">
        <f t="shared" si="115"/>
        <v>3.1188197376921969</v>
      </c>
      <c r="O368" s="157">
        <f t="shared" si="115"/>
        <v>2.9149536926956499</v>
      </c>
      <c r="P368" s="157">
        <f t="shared" si="115"/>
        <v>4.1557733557067671</v>
      </c>
      <c r="Q368" s="157">
        <f t="shared" si="115"/>
        <v>4.1546714915128344</v>
      </c>
    </row>
    <row r="369" spans="1:17" ht="12" customHeight="1" x14ac:dyDescent="0.25">
      <c r="A369" s="23" t="s">
        <v>60</v>
      </c>
      <c r="B369" s="156"/>
      <c r="C369" s="156">
        <f t="shared" ref="C369:Q369" si="116">IF(C297=0,0,C297/0.086*1000000/C$49)</f>
        <v>0</v>
      </c>
      <c r="D369" s="156">
        <f t="shared" si="116"/>
        <v>0</v>
      </c>
      <c r="E369" s="156">
        <f t="shared" si="116"/>
        <v>0</v>
      </c>
      <c r="F369" s="156">
        <f t="shared" si="116"/>
        <v>0</v>
      </c>
      <c r="G369" s="156">
        <f t="shared" si="116"/>
        <v>0</v>
      </c>
      <c r="H369" s="156">
        <f t="shared" si="116"/>
        <v>2.7895093983596664</v>
      </c>
      <c r="I369" s="156">
        <f t="shared" si="116"/>
        <v>4.0311955462993803</v>
      </c>
      <c r="J369" s="156">
        <f t="shared" si="116"/>
        <v>6.6607570079538929</v>
      </c>
      <c r="K369" s="156">
        <f t="shared" si="116"/>
        <v>3.234864048398987</v>
      </c>
      <c r="L369" s="156">
        <f t="shared" si="116"/>
        <v>4.9739434624079646</v>
      </c>
      <c r="M369" s="156">
        <f t="shared" si="116"/>
        <v>8.013439297517035</v>
      </c>
      <c r="N369" s="156">
        <f t="shared" si="116"/>
        <v>3.1188197376921969</v>
      </c>
      <c r="O369" s="156">
        <f t="shared" si="116"/>
        <v>2.9149536926956499</v>
      </c>
      <c r="P369" s="156">
        <f t="shared" si="116"/>
        <v>4.1557733557067671</v>
      </c>
      <c r="Q369" s="156">
        <f t="shared" si="116"/>
        <v>4.1546714915128344</v>
      </c>
    </row>
    <row r="370" spans="1:17" ht="12" customHeight="1" x14ac:dyDescent="0.25">
      <c r="A370" s="158" t="s">
        <v>63</v>
      </c>
      <c r="B370" s="157"/>
      <c r="C370" s="157">
        <f t="shared" ref="C370:Q370" si="117">IF(C298=0,0,C298/0.086*1000000/SUM(C$53:C$56))</f>
        <v>976.38175805196443</v>
      </c>
      <c r="D370" s="157">
        <f t="shared" si="117"/>
        <v>927.98785344377541</v>
      </c>
      <c r="E370" s="157">
        <f t="shared" si="117"/>
        <v>1106.8523318388432</v>
      </c>
      <c r="F370" s="157">
        <f t="shared" si="117"/>
        <v>1135.6917058876229</v>
      </c>
      <c r="G370" s="157">
        <f t="shared" si="117"/>
        <v>1143.1928327688165</v>
      </c>
      <c r="H370" s="157">
        <f t="shared" si="117"/>
        <v>1435.530698070678</v>
      </c>
      <c r="I370" s="157">
        <f t="shared" si="117"/>
        <v>1350.8502820356985</v>
      </c>
      <c r="J370" s="157">
        <f t="shared" si="117"/>
        <v>1476.7681803396822</v>
      </c>
      <c r="K370" s="157">
        <f t="shared" si="117"/>
        <v>1439.3930587996663</v>
      </c>
      <c r="L370" s="157">
        <f t="shared" si="117"/>
        <v>1265.658924622868</v>
      </c>
      <c r="M370" s="157">
        <f t="shared" si="117"/>
        <v>1586.7969106263204</v>
      </c>
      <c r="N370" s="157">
        <f t="shared" si="117"/>
        <v>1613.7758589988582</v>
      </c>
      <c r="O370" s="157">
        <f t="shared" si="117"/>
        <v>1254.1318213012676</v>
      </c>
      <c r="P370" s="157">
        <f t="shared" si="117"/>
        <v>1411.5664095766122</v>
      </c>
      <c r="Q370" s="157">
        <f t="shared" si="117"/>
        <v>1337.0849717427982</v>
      </c>
    </row>
    <row r="371" spans="1:17" ht="12" customHeight="1" x14ac:dyDescent="0.25">
      <c r="A371" s="167" t="s">
        <v>144</v>
      </c>
      <c r="B371" s="132"/>
      <c r="C371" s="132">
        <f t="shared" ref="C371:Q371" si="118">IF(C299=0,0,C299/0.086*1000000/C$53)</f>
        <v>0</v>
      </c>
      <c r="D371" s="132">
        <f t="shared" si="118"/>
        <v>0</v>
      </c>
      <c r="E371" s="132">
        <f t="shared" si="118"/>
        <v>0</v>
      </c>
      <c r="F371" s="132">
        <f t="shared" si="118"/>
        <v>0</v>
      </c>
      <c r="G371" s="132">
        <f t="shared" si="118"/>
        <v>0</v>
      </c>
      <c r="H371" s="132">
        <f t="shared" si="118"/>
        <v>0</v>
      </c>
      <c r="I371" s="132">
        <f t="shared" si="118"/>
        <v>0</v>
      </c>
      <c r="J371" s="132">
        <f t="shared" si="118"/>
        <v>0</v>
      </c>
      <c r="K371" s="132">
        <f t="shared" si="118"/>
        <v>0</v>
      </c>
      <c r="L371" s="132">
        <f t="shared" si="118"/>
        <v>0</v>
      </c>
      <c r="M371" s="132">
        <f t="shared" si="118"/>
        <v>0</v>
      </c>
      <c r="N371" s="132">
        <f t="shared" si="118"/>
        <v>0</v>
      </c>
      <c r="O371" s="132">
        <f t="shared" si="118"/>
        <v>0</v>
      </c>
      <c r="P371" s="132">
        <f t="shared" si="118"/>
        <v>0</v>
      </c>
      <c r="Q371" s="132">
        <f t="shared" si="118"/>
        <v>0</v>
      </c>
    </row>
    <row r="372" spans="1:17" ht="12" customHeight="1" x14ac:dyDescent="0.25">
      <c r="A372" s="167" t="s">
        <v>143</v>
      </c>
      <c r="B372" s="132"/>
      <c r="C372" s="132">
        <f t="shared" ref="C372:Q374" si="119">IF(C300=0,0,C300/0.086*1000000/C$54)</f>
        <v>0</v>
      </c>
      <c r="D372" s="132">
        <f t="shared" si="119"/>
        <v>0</v>
      </c>
      <c r="E372" s="132">
        <f t="shared" si="119"/>
        <v>0</v>
      </c>
      <c r="F372" s="132">
        <f t="shared" si="119"/>
        <v>0</v>
      </c>
      <c r="G372" s="132">
        <f t="shared" si="119"/>
        <v>0</v>
      </c>
      <c r="H372" s="132">
        <f t="shared" si="119"/>
        <v>0</v>
      </c>
      <c r="I372" s="132">
        <f t="shared" si="119"/>
        <v>0</v>
      </c>
      <c r="J372" s="132">
        <f t="shared" si="119"/>
        <v>0</v>
      </c>
      <c r="K372" s="132">
        <f t="shared" si="119"/>
        <v>0</v>
      </c>
      <c r="L372" s="132">
        <f t="shared" si="119"/>
        <v>0</v>
      </c>
      <c r="M372" s="132">
        <f t="shared" si="119"/>
        <v>0</v>
      </c>
      <c r="N372" s="132">
        <f t="shared" si="119"/>
        <v>0</v>
      </c>
      <c r="O372" s="132">
        <f t="shared" si="119"/>
        <v>0</v>
      </c>
      <c r="P372" s="132">
        <f t="shared" si="119"/>
        <v>0</v>
      </c>
      <c r="Q372" s="132">
        <f t="shared" si="119"/>
        <v>0</v>
      </c>
    </row>
    <row r="373" spans="1:17" ht="12" customHeight="1" x14ac:dyDescent="0.25">
      <c r="A373" s="166" t="s">
        <v>57</v>
      </c>
      <c r="B373" s="165"/>
      <c r="C373" s="165">
        <f t="shared" si="119"/>
        <v>0</v>
      </c>
      <c r="D373" s="165">
        <f t="shared" si="119"/>
        <v>0</v>
      </c>
      <c r="E373" s="165">
        <f t="shared" si="119"/>
        <v>0</v>
      </c>
      <c r="F373" s="165">
        <f t="shared" si="119"/>
        <v>0</v>
      </c>
      <c r="G373" s="165">
        <f t="shared" si="119"/>
        <v>0</v>
      </c>
      <c r="H373" s="165">
        <f t="shared" si="119"/>
        <v>0</v>
      </c>
      <c r="I373" s="165">
        <f t="shared" si="119"/>
        <v>0</v>
      </c>
      <c r="J373" s="165">
        <f t="shared" si="119"/>
        <v>0</v>
      </c>
      <c r="K373" s="165">
        <f t="shared" si="119"/>
        <v>0</v>
      </c>
      <c r="L373" s="165">
        <f t="shared" si="119"/>
        <v>0</v>
      </c>
      <c r="M373" s="165">
        <f t="shared" si="119"/>
        <v>0</v>
      </c>
      <c r="N373" s="165">
        <f t="shared" si="119"/>
        <v>0</v>
      </c>
      <c r="O373" s="165">
        <f t="shared" si="119"/>
        <v>0</v>
      </c>
      <c r="P373" s="165">
        <f t="shared" si="119"/>
        <v>0</v>
      </c>
      <c r="Q373" s="165">
        <f t="shared" si="119"/>
        <v>0</v>
      </c>
    </row>
    <row r="374" spans="1:17" ht="12" customHeight="1" x14ac:dyDescent="0.25">
      <c r="A374" s="147" t="s">
        <v>59</v>
      </c>
      <c r="B374" s="164"/>
      <c r="C374" s="164">
        <f t="shared" si="119"/>
        <v>0</v>
      </c>
      <c r="D374" s="164">
        <f t="shared" si="119"/>
        <v>0</v>
      </c>
      <c r="E374" s="164">
        <f t="shared" si="119"/>
        <v>0</v>
      </c>
      <c r="F374" s="164">
        <f t="shared" si="119"/>
        <v>0</v>
      </c>
      <c r="G374" s="164">
        <f t="shared" si="119"/>
        <v>0</v>
      </c>
      <c r="H374" s="164">
        <f t="shared" si="119"/>
        <v>0</v>
      </c>
      <c r="I374" s="164">
        <f t="shared" si="119"/>
        <v>0</v>
      </c>
      <c r="J374" s="164">
        <f t="shared" si="119"/>
        <v>0</v>
      </c>
      <c r="K374" s="164">
        <f t="shared" si="119"/>
        <v>0</v>
      </c>
      <c r="L374" s="164">
        <f t="shared" si="119"/>
        <v>0</v>
      </c>
      <c r="M374" s="164">
        <f t="shared" si="119"/>
        <v>0</v>
      </c>
      <c r="N374" s="164">
        <f t="shared" si="119"/>
        <v>0</v>
      </c>
      <c r="O374" s="164">
        <f t="shared" si="119"/>
        <v>0</v>
      </c>
      <c r="P374" s="164">
        <f t="shared" si="119"/>
        <v>0</v>
      </c>
      <c r="Q374" s="164">
        <f t="shared" si="119"/>
        <v>0</v>
      </c>
    </row>
    <row r="375" spans="1:17" ht="12" customHeight="1" x14ac:dyDescent="0.25">
      <c r="A375" s="163" t="s">
        <v>142</v>
      </c>
      <c r="B375" s="162"/>
      <c r="C375" s="162">
        <f t="shared" ref="C375:Q375" si="120">IF(C303=0,0,C303/0.086*1000000/C$55)</f>
        <v>976.38175805196443</v>
      </c>
      <c r="D375" s="162">
        <f t="shared" si="120"/>
        <v>927.98785344377541</v>
      </c>
      <c r="E375" s="162">
        <f t="shared" si="120"/>
        <v>1106.8523318388432</v>
      </c>
      <c r="F375" s="162">
        <f t="shared" si="120"/>
        <v>1135.6917058876229</v>
      </c>
      <c r="G375" s="162">
        <f t="shared" si="120"/>
        <v>1143.1928327688165</v>
      </c>
      <c r="H375" s="162">
        <f t="shared" si="120"/>
        <v>1435.530698070678</v>
      </c>
      <c r="I375" s="162">
        <f t="shared" si="120"/>
        <v>1350.8502820356985</v>
      </c>
      <c r="J375" s="162">
        <f t="shared" si="120"/>
        <v>1476.7681803396822</v>
      </c>
      <c r="K375" s="162">
        <f t="shared" si="120"/>
        <v>1439.3930587996663</v>
      </c>
      <c r="L375" s="162">
        <f t="shared" si="120"/>
        <v>1265.658924622868</v>
      </c>
      <c r="M375" s="162">
        <f t="shared" si="120"/>
        <v>1586.7969106263204</v>
      </c>
      <c r="N375" s="162">
        <f t="shared" si="120"/>
        <v>1613.7758589988582</v>
      </c>
      <c r="O375" s="162">
        <f t="shared" si="120"/>
        <v>1254.1318213012676</v>
      </c>
      <c r="P375" s="162">
        <f t="shared" si="120"/>
        <v>1411.5664095766122</v>
      </c>
      <c r="Q375" s="162">
        <f t="shared" si="120"/>
        <v>1337.0849717427982</v>
      </c>
    </row>
    <row r="376" spans="1:17" ht="12" customHeight="1" x14ac:dyDescent="0.25">
      <c r="A376" s="161" t="s">
        <v>141</v>
      </c>
      <c r="B376" s="160"/>
      <c r="C376" s="160">
        <f t="shared" ref="C376:Q378" si="121">IF(C304=0,0,C304/0.086*1000000/C$56)</f>
        <v>0</v>
      </c>
      <c r="D376" s="160">
        <f t="shared" si="121"/>
        <v>0</v>
      </c>
      <c r="E376" s="160">
        <f t="shared" si="121"/>
        <v>0</v>
      </c>
      <c r="F376" s="160">
        <f t="shared" si="121"/>
        <v>0</v>
      </c>
      <c r="G376" s="160">
        <f t="shared" si="121"/>
        <v>0</v>
      </c>
      <c r="H376" s="160">
        <f t="shared" si="121"/>
        <v>0</v>
      </c>
      <c r="I376" s="160">
        <f t="shared" si="121"/>
        <v>0</v>
      </c>
      <c r="J376" s="160">
        <f t="shared" si="121"/>
        <v>0</v>
      </c>
      <c r="K376" s="160">
        <f t="shared" si="121"/>
        <v>0</v>
      </c>
      <c r="L376" s="160">
        <f t="shared" si="121"/>
        <v>0</v>
      </c>
      <c r="M376" s="160">
        <f t="shared" si="121"/>
        <v>0</v>
      </c>
      <c r="N376" s="160">
        <f t="shared" si="121"/>
        <v>0</v>
      </c>
      <c r="O376" s="160">
        <f t="shared" si="121"/>
        <v>0</v>
      </c>
      <c r="P376" s="160">
        <f t="shared" si="121"/>
        <v>0</v>
      </c>
      <c r="Q376" s="160">
        <f t="shared" si="121"/>
        <v>0</v>
      </c>
    </row>
    <row r="377" spans="1:17" ht="12" customHeight="1" x14ac:dyDescent="0.25">
      <c r="A377" s="148" t="s">
        <v>60</v>
      </c>
      <c r="B377" s="156"/>
      <c r="C377" s="156">
        <f t="shared" si="121"/>
        <v>0</v>
      </c>
      <c r="D377" s="156">
        <f t="shared" si="121"/>
        <v>0</v>
      </c>
      <c r="E377" s="156">
        <f t="shared" si="121"/>
        <v>0</v>
      </c>
      <c r="F377" s="156">
        <f t="shared" si="121"/>
        <v>0</v>
      </c>
      <c r="G377" s="156">
        <f t="shared" si="121"/>
        <v>0</v>
      </c>
      <c r="H377" s="156">
        <f t="shared" si="121"/>
        <v>0</v>
      </c>
      <c r="I377" s="156">
        <f t="shared" si="121"/>
        <v>0</v>
      </c>
      <c r="J377" s="156">
        <f t="shared" si="121"/>
        <v>0</v>
      </c>
      <c r="K377" s="156">
        <f t="shared" si="121"/>
        <v>0</v>
      </c>
      <c r="L377" s="156">
        <f t="shared" si="121"/>
        <v>0</v>
      </c>
      <c r="M377" s="156">
        <f t="shared" si="121"/>
        <v>0</v>
      </c>
      <c r="N377" s="156">
        <f t="shared" si="121"/>
        <v>0</v>
      </c>
      <c r="O377" s="156">
        <f t="shared" si="121"/>
        <v>0</v>
      </c>
      <c r="P377" s="156">
        <f t="shared" si="121"/>
        <v>0</v>
      </c>
      <c r="Q377" s="156">
        <f t="shared" si="121"/>
        <v>0</v>
      </c>
    </row>
    <row r="378" spans="1:17" ht="12" customHeight="1" x14ac:dyDescent="0.25">
      <c r="A378" s="159" t="s">
        <v>59</v>
      </c>
      <c r="B378" s="57"/>
      <c r="C378" s="57">
        <f t="shared" si="121"/>
        <v>0</v>
      </c>
      <c r="D378" s="57">
        <f t="shared" si="121"/>
        <v>0</v>
      </c>
      <c r="E378" s="57">
        <f t="shared" si="121"/>
        <v>0</v>
      </c>
      <c r="F378" s="57">
        <f t="shared" si="121"/>
        <v>0</v>
      </c>
      <c r="G378" s="57">
        <f t="shared" si="121"/>
        <v>0</v>
      </c>
      <c r="H378" s="57">
        <f t="shared" si="121"/>
        <v>0</v>
      </c>
      <c r="I378" s="57">
        <f t="shared" si="121"/>
        <v>0</v>
      </c>
      <c r="J378" s="57">
        <f t="shared" si="121"/>
        <v>0</v>
      </c>
      <c r="K378" s="57">
        <f t="shared" si="121"/>
        <v>0</v>
      </c>
      <c r="L378" s="57">
        <f t="shared" si="121"/>
        <v>0</v>
      </c>
      <c r="M378" s="57">
        <f t="shared" si="121"/>
        <v>0</v>
      </c>
      <c r="N378" s="57">
        <f t="shared" si="121"/>
        <v>0</v>
      </c>
      <c r="O378" s="57">
        <f t="shared" si="121"/>
        <v>0</v>
      </c>
      <c r="P378" s="57">
        <f t="shared" si="121"/>
        <v>0</v>
      </c>
      <c r="Q378" s="57">
        <f t="shared" si="121"/>
        <v>0</v>
      </c>
    </row>
    <row r="379" spans="1:17" ht="12" customHeight="1" x14ac:dyDescent="0.25">
      <c r="A379" s="158" t="s">
        <v>62</v>
      </c>
      <c r="B379" s="157"/>
      <c r="C379" s="157">
        <f t="shared" ref="C379:Q379" si="122">IF(C307=0,0,C307/0.086*1000000/SUM(C$58:C$59))</f>
        <v>496.42726360321006</v>
      </c>
      <c r="D379" s="157">
        <f t="shared" si="122"/>
        <v>493.60567398276874</v>
      </c>
      <c r="E379" s="157">
        <f t="shared" si="122"/>
        <v>521.61879940053097</v>
      </c>
      <c r="F379" s="157">
        <f t="shared" si="122"/>
        <v>566.12360706163486</v>
      </c>
      <c r="G379" s="157">
        <f t="shared" si="122"/>
        <v>576.25621270123418</v>
      </c>
      <c r="H379" s="157">
        <f t="shared" si="122"/>
        <v>659.19413436300192</v>
      </c>
      <c r="I379" s="157">
        <f t="shared" si="122"/>
        <v>648.44486272559334</v>
      </c>
      <c r="J379" s="157">
        <f t="shared" si="122"/>
        <v>721.39757461023441</v>
      </c>
      <c r="K379" s="157">
        <f t="shared" si="122"/>
        <v>700.83137647190063</v>
      </c>
      <c r="L379" s="157">
        <f t="shared" si="122"/>
        <v>651.58181338014549</v>
      </c>
      <c r="M379" s="157">
        <f t="shared" si="122"/>
        <v>683.27247505730918</v>
      </c>
      <c r="N379" s="157">
        <f t="shared" si="122"/>
        <v>705.09946699766169</v>
      </c>
      <c r="O379" s="157">
        <f t="shared" si="122"/>
        <v>677.05214530578121</v>
      </c>
      <c r="P379" s="157">
        <f t="shared" si="122"/>
        <v>708.24111607179452</v>
      </c>
      <c r="Q379" s="157">
        <f t="shared" si="122"/>
        <v>710.02451590170699</v>
      </c>
    </row>
    <row r="380" spans="1:17" ht="12" customHeight="1" x14ac:dyDescent="0.25">
      <c r="A380" s="23" t="s">
        <v>57</v>
      </c>
      <c r="B380" s="156"/>
      <c r="C380" s="156">
        <f t="shared" ref="C380:Q380" si="123">IF(C308=0,0,C308/0.086*1000000/C$58)</f>
        <v>0</v>
      </c>
      <c r="D380" s="156">
        <f t="shared" si="123"/>
        <v>0</v>
      </c>
      <c r="E380" s="156">
        <f t="shared" si="123"/>
        <v>0</v>
      </c>
      <c r="F380" s="156">
        <f t="shared" si="123"/>
        <v>0</v>
      </c>
      <c r="G380" s="156">
        <f t="shared" si="123"/>
        <v>0</v>
      </c>
      <c r="H380" s="156">
        <f t="shared" si="123"/>
        <v>0</v>
      </c>
      <c r="I380" s="156">
        <f t="shared" si="123"/>
        <v>0</v>
      </c>
      <c r="J380" s="156">
        <f t="shared" si="123"/>
        <v>0</v>
      </c>
      <c r="K380" s="156">
        <f t="shared" si="123"/>
        <v>0</v>
      </c>
      <c r="L380" s="156">
        <f t="shared" si="123"/>
        <v>0</v>
      </c>
      <c r="M380" s="156">
        <f t="shared" si="123"/>
        <v>0</v>
      </c>
      <c r="N380" s="156">
        <f t="shared" si="123"/>
        <v>0</v>
      </c>
      <c r="O380" s="156">
        <f t="shared" si="123"/>
        <v>0</v>
      </c>
      <c r="P380" s="156">
        <f t="shared" si="123"/>
        <v>0</v>
      </c>
      <c r="Q380" s="156">
        <f t="shared" si="123"/>
        <v>0</v>
      </c>
    </row>
    <row r="381" spans="1:17" ht="12" customHeight="1" x14ac:dyDescent="0.25">
      <c r="A381" s="29" t="s">
        <v>140</v>
      </c>
      <c r="B381" s="57"/>
      <c r="C381" s="57">
        <f t="shared" ref="C381:Q381" si="124">IF(C309=0,0,C309/0.086*1000000/C$59)</f>
        <v>496.42726360321006</v>
      </c>
      <c r="D381" s="57">
        <f t="shared" si="124"/>
        <v>493.60567398276874</v>
      </c>
      <c r="E381" s="57">
        <f t="shared" si="124"/>
        <v>521.61879940053097</v>
      </c>
      <c r="F381" s="57">
        <f t="shared" si="124"/>
        <v>566.12360706163486</v>
      </c>
      <c r="G381" s="57">
        <f t="shared" si="124"/>
        <v>576.25621270123418</v>
      </c>
      <c r="H381" s="57">
        <f t="shared" si="124"/>
        <v>659.19413436300192</v>
      </c>
      <c r="I381" s="57">
        <f t="shared" si="124"/>
        <v>648.44486272559334</v>
      </c>
      <c r="J381" s="57">
        <f t="shared" si="124"/>
        <v>721.39757461023441</v>
      </c>
      <c r="K381" s="57">
        <f t="shared" si="124"/>
        <v>700.83137647190063</v>
      </c>
      <c r="L381" s="57">
        <f t="shared" si="124"/>
        <v>651.58181338014549</v>
      </c>
      <c r="M381" s="57">
        <f t="shared" si="124"/>
        <v>683.27247505730918</v>
      </c>
      <c r="N381" s="57">
        <f t="shared" si="124"/>
        <v>705.09946699766169</v>
      </c>
      <c r="O381" s="57">
        <f t="shared" si="124"/>
        <v>677.05214530578121</v>
      </c>
      <c r="P381" s="57">
        <f t="shared" si="124"/>
        <v>708.24111607179452</v>
      </c>
      <c r="Q381" s="57">
        <f t="shared" si="124"/>
        <v>710.02451590170699</v>
      </c>
    </row>
    <row r="383" spans="1:17" ht="12" customHeight="1" x14ac:dyDescent="0.25">
      <c r="A383" s="152" t="s">
        <v>187</v>
      </c>
      <c r="B383" s="168"/>
      <c r="C383" s="168">
        <f t="shared" ref="C383:Q383" si="125">C384+C386+C388+C397</f>
        <v>0</v>
      </c>
      <c r="D383" s="168">
        <f t="shared" si="125"/>
        <v>0</v>
      </c>
      <c r="E383" s="168">
        <f t="shared" si="125"/>
        <v>0</v>
      </c>
      <c r="F383" s="168">
        <f t="shared" si="125"/>
        <v>0</v>
      </c>
      <c r="G383" s="168">
        <f t="shared" si="125"/>
        <v>0</v>
      </c>
      <c r="H383" s="168">
        <f t="shared" si="125"/>
        <v>0</v>
      </c>
      <c r="I383" s="168">
        <f t="shared" si="125"/>
        <v>0</v>
      </c>
      <c r="J383" s="168">
        <f t="shared" si="125"/>
        <v>0</v>
      </c>
      <c r="K383" s="168">
        <f t="shared" si="125"/>
        <v>0</v>
      </c>
      <c r="L383" s="168">
        <f t="shared" si="125"/>
        <v>0</v>
      </c>
      <c r="M383" s="168">
        <f t="shared" si="125"/>
        <v>0</v>
      </c>
      <c r="N383" s="168">
        <f t="shared" si="125"/>
        <v>0</v>
      </c>
      <c r="O383" s="168">
        <f t="shared" si="125"/>
        <v>0</v>
      </c>
      <c r="P383" s="168">
        <f t="shared" si="125"/>
        <v>0</v>
      </c>
      <c r="Q383" s="168">
        <f t="shared" si="125"/>
        <v>0</v>
      </c>
    </row>
    <row r="384" spans="1:17" ht="12" customHeight="1" x14ac:dyDescent="0.25">
      <c r="A384" s="158" t="s">
        <v>65</v>
      </c>
      <c r="B384" s="157"/>
      <c r="C384" s="157">
        <f t="shared" ref="C384:Q384" si="126">C385</f>
        <v>0</v>
      </c>
      <c r="D384" s="157">
        <f t="shared" si="126"/>
        <v>0</v>
      </c>
      <c r="E384" s="157">
        <f t="shared" si="126"/>
        <v>0</v>
      </c>
      <c r="F384" s="157">
        <f t="shared" si="126"/>
        <v>0</v>
      </c>
      <c r="G384" s="157">
        <f t="shared" si="126"/>
        <v>0</v>
      </c>
      <c r="H384" s="157">
        <f t="shared" si="126"/>
        <v>0</v>
      </c>
      <c r="I384" s="157">
        <f t="shared" si="126"/>
        <v>0</v>
      </c>
      <c r="J384" s="157">
        <f t="shared" si="126"/>
        <v>0</v>
      </c>
      <c r="K384" s="157">
        <f t="shared" si="126"/>
        <v>0</v>
      </c>
      <c r="L384" s="157">
        <f t="shared" si="126"/>
        <v>0</v>
      </c>
      <c r="M384" s="157">
        <f t="shared" si="126"/>
        <v>0</v>
      </c>
      <c r="N384" s="157">
        <f t="shared" si="126"/>
        <v>0</v>
      </c>
      <c r="O384" s="157">
        <f t="shared" si="126"/>
        <v>0</v>
      </c>
      <c r="P384" s="157">
        <f t="shared" si="126"/>
        <v>0</v>
      </c>
      <c r="Q384" s="157">
        <f t="shared" si="126"/>
        <v>0</v>
      </c>
    </row>
    <row r="385" spans="1:17" ht="12" customHeight="1" x14ac:dyDescent="0.25">
      <c r="A385" s="23" t="s">
        <v>60</v>
      </c>
      <c r="B385" s="57"/>
      <c r="C385" s="57">
        <f>IF(C331=0,0,C331*1000000/C$49)</f>
        <v>0</v>
      </c>
      <c r="D385" s="57">
        <f t="shared" ref="D385:Q385" si="127">IF(D331=0,0,D331*1000000/D$49)</f>
        <v>0</v>
      </c>
      <c r="E385" s="57">
        <f t="shared" si="127"/>
        <v>0</v>
      </c>
      <c r="F385" s="57">
        <f t="shared" si="127"/>
        <v>0</v>
      </c>
      <c r="G385" s="57">
        <f t="shared" si="127"/>
        <v>0</v>
      </c>
      <c r="H385" s="57">
        <f t="shared" si="127"/>
        <v>0</v>
      </c>
      <c r="I385" s="57">
        <f t="shared" si="127"/>
        <v>0</v>
      </c>
      <c r="J385" s="57">
        <f t="shared" si="127"/>
        <v>0</v>
      </c>
      <c r="K385" s="57">
        <f t="shared" si="127"/>
        <v>0</v>
      </c>
      <c r="L385" s="57">
        <f t="shared" si="127"/>
        <v>0</v>
      </c>
      <c r="M385" s="57">
        <f t="shared" si="127"/>
        <v>0</v>
      </c>
      <c r="N385" s="57">
        <f t="shared" si="127"/>
        <v>0</v>
      </c>
      <c r="O385" s="57">
        <f t="shared" si="127"/>
        <v>0</v>
      </c>
      <c r="P385" s="57">
        <f t="shared" si="127"/>
        <v>0</v>
      </c>
      <c r="Q385" s="57">
        <f t="shared" si="127"/>
        <v>0</v>
      </c>
    </row>
    <row r="386" spans="1:17" ht="12" customHeight="1" x14ac:dyDescent="0.25">
      <c r="A386" s="158" t="s">
        <v>112</v>
      </c>
      <c r="B386" s="157"/>
      <c r="C386" s="157">
        <f t="shared" ref="C386:Q386" si="128">C387</f>
        <v>0</v>
      </c>
      <c r="D386" s="157">
        <f t="shared" si="128"/>
        <v>0</v>
      </c>
      <c r="E386" s="157">
        <f t="shared" si="128"/>
        <v>0</v>
      </c>
      <c r="F386" s="157">
        <f t="shared" si="128"/>
        <v>0</v>
      </c>
      <c r="G386" s="157">
        <f t="shared" si="128"/>
        <v>0</v>
      </c>
      <c r="H386" s="157">
        <f t="shared" si="128"/>
        <v>0</v>
      </c>
      <c r="I386" s="157">
        <f t="shared" si="128"/>
        <v>0</v>
      </c>
      <c r="J386" s="157">
        <f t="shared" si="128"/>
        <v>0</v>
      </c>
      <c r="K386" s="157">
        <f t="shared" si="128"/>
        <v>0</v>
      </c>
      <c r="L386" s="157">
        <f t="shared" si="128"/>
        <v>0</v>
      </c>
      <c r="M386" s="157">
        <f t="shared" si="128"/>
        <v>0</v>
      </c>
      <c r="N386" s="157">
        <f t="shared" si="128"/>
        <v>0</v>
      </c>
      <c r="O386" s="157">
        <f t="shared" si="128"/>
        <v>0</v>
      </c>
      <c r="P386" s="157">
        <f t="shared" si="128"/>
        <v>0</v>
      </c>
      <c r="Q386" s="157">
        <f t="shared" si="128"/>
        <v>0</v>
      </c>
    </row>
    <row r="387" spans="1:17" ht="12" customHeight="1" x14ac:dyDescent="0.25">
      <c r="A387" s="23" t="s">
        <v>60</v>
      </c>
      <c r="B387" s="156"/>
      <c r="C387" s="156">
        <f>IF(C333=0,0,C333*1000000/C$49)</f>
        <v>0</v>
      </c>
      <c r="D387" s="156">
        <f t="shared" ref="D387:Q387" si="129">IF(D333=0,0,D333*1000000/D$49)</f>
        <v>0</v>
      </c>
      <c r="E387" s="156">
        <f t="shared" si="129"/>
        <v>0</v>
      </c>
      <c r="F387" s="156">
        <f t="shared" si="129"/>
        <v>0</v>
      </c>
      <c r="G387" s="156">
        <f t="shared" si="129"/>
        <v>0</v>
      </c>
      <c r="H387" s="156">
        <f t="shared" si="129"/>
        <v>0</v>
      </c>
      <c r="I387" s="156">
        <f t="shared" si="129"/>
        <v>0</v>
      </c>
      <c r="J387" s="156">
        <f t="shared" si="129"/>
        <v>0</v>
      </c>
      <c r="K387" s="156">
        <f t="shared" si="129"/>
        <v>0</v>
      </c>
      <c r="L387" s="156">
        <f t="shared" si="129"/>
        <v>0</v>
      </c>
      <c r="M387" s="156">
        <f t="shared" si="129"/>
        <v>0</v>
      </c>
      <c r="N387" s="156">
        <f t="shared" si="129"/>
        <v>0</v>
      </c>
      <c r="O387" s="156">
        <f t="shared" si="129"/>
        <v>0</v>
      </c>
      <c r="P387" s="156">
        <f t="shared" si="129"/>
        <v>0</v>
      </c>
      <c r="Q387" s="156">
        <f t="shared" si="129"/>
        <v>0</v>
      </c>
    </row>
    <row r="388" spans="1:17" ht="12" customHeight="1" x14ac:dyDescent="0.25">
      <c r="A388" s="158" t="s">
        <v>63</v>
      </c>
      <c r="B388" s="157"/>
      <c r="C388" s="157">
        <f>IF(C334=0,0,C334*1000000/SUM(C$53:C$56))</f>
        <v>0</v>
      </c>
      <c r="D388" s="157">
        <f t="shared" ref="D388:Q388" si="130">IF(D334=0,0,D334*1000000/SUM(D$53:D$56))</f>
        <v>0</v>
      </c>
      <c r="E388" s="157">
        <f t="shared" si="130"/>
        <v>0</v>
      </c>
      <c r="F388" s="157">
        <f t="shared" si="130"/>
        <v>0</v>
      </c>
      <c r="G388" s="157">
        <f t="shared" si="130"/>
        <v>0</v>
      </c>
      <c r="H388" s="157">
        <f t="shared" si="130"/>
        <v>0</v>
      </c>
      <c r="I388" s="157">
        <f t="shared" si="130"/>
        <v>0</v>
      </c>
      <c r="J388" s="157">
        <f t="shared" si="130"/>
        <v>0</v>
      </c>
      <c r="K388" s="157">
        <f t="shared" si="130"/>
        <v>0</v>
      </c>
      <c r="L388" s="157">
        <f t="shared" si="130"/>
        <v>0</v>
      </c>
      <c r="M388" s="157">
        <f t="shared" si="130"/>
        <v>0</v>
      </c>
      <c r="N388" s="157">
        <f t="shared" si="130"/>
        <v>0</v>
      </c>
      <c r="O388" s="157">
        <f t="shared" si="130"/>
        <v>0</v>
      </c>
      <c r="P388" s="157">
        <f t="shared" si="130"/>
        <v>0</v>
      </c>
      <c r="Q388" s="157">
        <f t="shared" si="130"/>
        <v>0</v>
      </c>
    </row>
    <row r="389" spans="1:17" ht="12" customHeight="1" x14ac:dyDescent="0.25">
      <c r="A389" s="167" t="s">
        <v>144</v>
      </c>
      <c r="B389" s="132"/>
      <c r="C389" s="132">
        <f>IF(C335=0,0,C335*1000000/C$53)</f>
        <v>0</v>
      </c>
      <c r="D389" s="132">
        <f t="shared" ref="D389:Q389" si="131">IF(D335=0,0,D335*1000000/D$53)</f>
        <v>0</v>
      </c>
      <c r="E389" s="132">
        <f t="shared" si="131"/>
        <v>0</v>
      </c>
      <c r="F389" s="132">
        <f t="shared" si="131"/>
        <v>0</v>
      </c>
      <c r="G389" s="132">
        <f t="shared" si="131"/>
        <v>0</v>
      </c>
      <c r="H389" s="132">
        <f t="shared" si="131"/>
        <v>0</v>
      </c>
      <c r="I389" s="132">
        <f t="shared" si="131"/>
        <v>0</v>
      </c>
      <c r="J389" s="132">
        <f t="shared" si="131"/>
        <v>0</v>
      </c>
      <c r="K389" s="132">
        <f t="shared" si="131"/>
        <v>0</v>
      </c>
      <c r="L389" s="132">
        <f t="shared" si="131"/>
        <v>0</v>
      </c>
      <c r="M389" s="132">
        <f t="shared" si="131"/>
        <v>0</v>
      </c>
      <c r="N389" s="132">
        <f t="shared" si="131"/>
        <v>0</v>
      </c>
      <c r="O389" s="132">
        <f t="shared" si="131"/>
        <v>0</v>
      </c>
      <c r="P389" s="132">
        <f t="shared" si="131"/>
        <v>0</v>
      </c>
      <c r="Q389" s="132">
        <f t="shared" si="131"/>
        <v>0</v>
      </c>
    </row>
    <row r="390" spans="1:17" ht="12" customHeight="1" x14ac:dyDescent="0.25">
      <c r="A390" s="167" t="s">
        <v>143</v>
      </c>
      <c r="B390" s="132"/>
      <c r="C390" s="132">
        <f>IF(C336=0,0,C336*1000000/C$54)</f>
        <v>0</v>
      </c>
      <c r="D390" s="132">
        <f t="shared" ref="D390:Q392" si="132">IF(D336=0,0,D336*1000000/D$54)</f>
        <v>0</v>
      </c>
      <c r="E390" s="132">
        <f t="shared" si="132"/>
        <v>0</v>
      </c>
      <c r="F390" s="132">
        <f t="shared" si="132"/>
        <v>0</v>
      </c>
      <c r="G390" s="132">
        <f t="shared" si="132"/>
        <v>0</v>
      </c>
      <c r="H390" s="132">
        <f t="shared" si="132"/>
        <v>0</v>
      </c>
      <c r="I390" s="132">
        <f t="shared" si="132"/>
        <v>0</v>
      </c>
      <c r="J390" s="132">
        <f t="shared" si="132"/>
        <v>0</v>
      </c>
      <c r="K390" s="132">
        <f t="shared" si="132"/>
        <v>0</v>
      </c>
      <c r="L390" s="132">
        <f t="shared" si="132"/>
        <v>0</v>
      </c>
      <c r="M390" s="132">
        <f t="shared" si="132"/>
        <v>0</v>
      </c>
      <c r="N390" s="132">
        <f t="shared" si="132"/>
        <v>0</v>
      </c>
      <c r="O390" s="132">
        <f t="shared" si="132"/>
        <v>0</v>
      </c>
      <c r="P390" s="132">
        <f t="shared" si="132"/>
        <v>0</v>
      </c>
      <c r="Q390" s="132">
        <f t="shared" si="132"/>
        <v>0</v>
      </c>
    </row>
    <row r="391" spans="1:17" ht="12" customHeight="1" x14ac:dyDescent="0.25">
      <c r="A391" s="166" t="s">
        <v>57</v>
      </c>
      <c r="B391" s="165"/>
      <c r="C391" s="165">
        <f>IF(C337=0,0,C337*1000000/C$54)</f>
        <v>0</v>
      </c>
      <c r="D391" s="165">
        <f t="shared" si="132"/>
        <v>0</v>
      </c>
      <c r="E391" s="165">
        <f t="shared" si="132"/>
        <v>0</v>
      </c>
      <c r="F391" s="165">
        <f t="shared" si="132"/>
        <v>0</v>
      </c>
      <c r="G391" s="165">
        <f t="shared" si="132"/>
        <v>0</v>
      </c>
      <c r="H391" s="165">
        <f t="shared" si="132"/>
        <v>0</v>
      </c>
      <c r="I391" s="165">
        <f t="shared" si="132"/>
        <v>0</v>
      </c>
      <c r="J391" s="165">
        <f t="shared" si="132"/>
        <v>0</v>
      </c>
      <c r="K391" s="165">
        <f t="shared" si="132"/>
        <v>0</v>
      </c>
      <c r="L391" s="165">
        <f t="shared" si="132"/>
        <v>0</v>
      </c>
      <c r="M391" s="165">
        <f t="shared" si="132"/>
        <v>0</v>
      </c>
      <c r="N391" s="165">
        <f t="shared" si="132"/>
        <v>0</v>
      </c>
      <c r="O391" s="165">
        <f t="shared" si="132"/>
        <v>0</v>
      </c>
      <c r="P391" s="165">
        <f t="shared" si="132"/>
        <v>0</v>
      </c>
      <c r="Q391" s="165">
        <f t="shared" si="132"/>
        <v>0</v>
      </c>
    </row>
    <row r="392" spans="1:17" ht="12" customHeight="1" x14ac:dyDescent="0.25">
      <c r="A392" s="147" t="s">
        <v>59</v>
      </c>
      <c r="B392" s="164"/>
      <c r="C392" s="164">
        <f>IF(C338=0,0,C338*1000000/C$54)</f>
        <v>0</v>
      </c>
      <c r="D392" s="164">
        <f t="shared" si="132"/>
        <v>0</v>
      </c>
      <c r="E392" s="164">
        <f t="shared" si="132"/>
        <v>0</v>
      </c>
      <c r="F392" s="164">
        <f t="shared" si="132"/>
        <v>0</v>
      </c>
      <c r="G392" s="164">
        <f t="shared" si="132"/>
        <v>0</v>
      </c>
      <c r="H392" s="164">
        <f t="shared" si="132"/>
        <v>0</v>
      </c>
      <c r="I392" s="164">
        <f t="shared" si="132"/>
        <v>0</v>
      </c>
      <c r="J392" s="164">
        <f t="shared" si="132"/>
        <v>0</v>
      </c>
      <c r="K392" s="164">
        <f t="shared" si="132"/>
        <v>0</v>
      </c>
      <c r="L392" s="164">
        <f t="shared" si="132"/>
        <v>0</v>
      </c>
      <c r="M392" s="164">
        <f t="shared" si="132"/>
        <v>0</v>
      </c>
      <c r="N392" s="164">
        <f t="shared" si="132"/>
        <v>0</v>
      </c>
      <c r="O392" s="164">
        <f t="shared" si="132"/>
        <v>0</v>
      </c>
      <c r="P392" s="164">
        <f t="shared" si="132"/>
        <v>0</v>
      </c>
      <c r="Q392" s="164">
        <f t="shared" si="132"/>
        <v>0</v>
      </c>
    </row>
    <row r="393" spans="1:17" ht="12" customHeight="1" x14ac:dyDescent="0.25">
      <c r="A393" s="163" t="s">
        <v>142</v>
      </c>
      <c r="B393" s="162"/>
      <c r="C393" s="162">
        <f>IF(C339=0,0,C339*1000000/C$55)</f>
        <v>0</v>
      </c>
      <c r="D393" s="162">
        <f t="shared" ref="D393:Q393" si="133">IF(D339=0,0,D339*1000000/D$55)</f>
        <v>0</v>
      </c>
      <c r="E393" s="162">
        <f t="shared" si="133"/>
        <v>0</v>
      </c>
      <c r="F393" s="162">
        <f t="shared" si="133"/>
        <v>0</v>
      </c>
      <c r="G393" s="162">
        <f t="shared" si="133"/>
        <v>0</v>
      </c>
      <c r="H393" s="162">
        <f t="shared" si="133"/>
        <v>0</v>
      </c>
      <c r="I393" s="162">
        <f t="shared" si="133"/>
        <v>0</v>
      </c>
      <c r="J393" s="162">
        <f t="shared" si="133"/>
        <v>0</v>
      </c>
      <c r="K393" s="162">
        <f t="shared" si="133"/>
        <v>0</v>
      </c>
      <c r="L393" s="162">
        <f t="shared" si="133"/>
        <v>0</v>
      </c>
      <c r="M393" s="162">
        <f t="shared" si="133"/>
        <v>0</v>
      </c>
      <c r="N393" s="162">
        <f t="shared" si="133"/>
        <v>0</v>
      </c>
      <c r="O393" s="162">
        <f t="shared" si="133"/>
        <v>0</v>
      </c>
      <c r="P393" s="162">
        <f t="shared" si="133"/>
        <v>0</v>
      </c>
      <c r="Q393" s="162">
        <f t="shared" si="133"/>
        <v>0</v>
      </c>
    </row>
    <row r="394" spans="1:17" ht="12" customHeight="1" x14ac:dyDescent="0.25">
      <c r="A394" s="161" t="s">
        <v>141</v>
      </c>
      <c r="B394" s="160"/>
      <c r="C394" s="160">
        <f>IF(C340=0,0,C340*1000000/C$56)</f>
        <v>0</v>
      </c>
      <c r="D394" s="160">
        <f t="shared" ref="D394:Q396" si="134">IF(D340=0,0,D340*1000000/D$56)</f>
        <v>0</v>
      </c>
      <c r="E394" s="160">
        <f t="shared" si="134"/>
        <v>0</v>
      </c>
      <c r="F394" s="160">
        <f t="shared" si="134"/>
        <v>0</v>
      </c>
      <c r="G394" s="160">
        <f t="shared" si="134"/>
        <v>0</v>
      </c>
      <c r="H394" s="160">
        <f t="shared" si="134"/>
        <v>0</v>
      </c>
      <c r="I394" s="160">
        <f t="shared" si="134"/>
        <v>0</v>
      </c>
      <c r="J394" s="160">
        <f t="shared" si="134"/>
        <v>0</v>
      </c>
      <c r="K394" s="160">
        <f t="shared" si="134"/>
        <v>0</v>
      </c>
      <c r="L394" s="160">
        <f t="shared" si="134"/>
        <v>0</v>
      </c>
      <c r="M394" s="160">
        <f t="shared" si="134"/>
        <v>0</v>
      </c>
      <c r="N394" s="160">
        <f t="shared" si="134"/>
        <v>0</v>
      </c>
      <c r="O394" s="160">
        <f t="shared" si="134"/>
        <v>0</v>
      </c>
      <c r="P394" s="160">
        <f t="shared" si="134"/>
        <v>0</v>
      </c>
      <c r="Q394" s="160">
        <f t="shared" si="134"/>
        <v>0</v>
      </c>
    </row>
    <row r="395" spans="1:17" ht="12" customHeight="1" x14ac:dyDescent="0.25">
      <c r="A395" s="148" t="s">
        <v>60</v>
      </c>
      <c r="B395" s="156"/>
      <c r="C395" s="156">
        <f>IF(C341=0,0,C341*1000000/C$56)</f>
        <v>0</v>
      </c>
      <c r="D395" s="156">
        <f t="shared" si="134"/>
        <v>0</v>
      </c>
      <c r="E395" s="156">
        <f t="shared" si="134"/>
        <v>0</v>
      </c>
      <c r="F395" s="156">
        <f t="shared" si="134"/>
        <v>0</v>
      </c>
      <c r="G395" s="156">
        <f t="shared" si="134"/>
        <v>0</v>
      </c>
      <c r="H395" s="156">
        <f t="shared" si="134"/>
        <v>0</v>
      </c>
      <c r="I395" s="156">
        <f t="shared" si="134"/>
        <v>0</v>
      </c>
      <c r="J395" s="156">
        <f t="shared" si="134"/>
        <v>0</v>
      </c>
      <c r="K395" s="156">
        <f t="shared" si="134"/>
        <v>0</v>
      </c>
      <c r="L395" s="156">
        <f t="shared" si="134"/>
        <v>0</v>
      </c>
      <c r="M395" s="156">
        <f t="shared" si="134"/>
        <v>0</v>
      </c>
      <c r="N395" s="156">
        <f t="shared" si="134"/>
        <v>0</v>
      </c>
      <c r="O395" s="156">
        <f t="shared" si="134"/>
        <v>0</v>
      </c>
      <c r="P395" s="156">
        <f t="shared" si="134"/>
        <v>0</v>
      </c>
      <c r="Q395" s="156">
        <f t="shared" si="134"/>
        <v>0</v>
      </c>
    </row>
    <row r="396" spans="1:17" ht="12" customHeight="1" x14ac:dyDescent="0.25">
      <c r="A396" s="159" t="s">
        <v>59</v>
      </c>
      <c r="B396" s="57"/>
      <c r="C396" s="57">
        <f>IF(C342=0,0,C342*1000000/C$56)</f>
        <v>0</v>
      </c>
      <c r="D396" s="57">
        <f t="shared" si="134"/>
        <v>0</v>
      </c>
      <c r="E396" s="57">
        <f t="shared" si="134"/>
        <v>0</v>
      </c>
      <c r="F396" s="57">
        <f t="shared" si="134"/>
        <v>0</v>
      </c>
      <c r="G396" s="57">
        <f t="shared" si="134"/>
        <v>0</v>
      </c>
      <c r="H396" s="57">
        <f t="shared" si="134"/>
        <v>0</v>
      </c>
      <c r="I396" s="57">
        <f t="shared" si="134"/>
        <v>0</v>
      </c>
      <c r="J396" s="57">
        <f t="shared" si="134"/>
        <v>0</v>
      </c>
      <c r="K396" s="57">
        <f t="shared" si="134"/>
        <v>0</v>
      </c>
      <c r="L396" s="57">
        <f t="shared" si="134"/>
        <v>0</v>
      </c>
      <c r="M396" s="57">
        <f t="shared" si="134"/>
        <v>0</v>
      </c>
      <c r="N396" s="57">
        <f t="shared" si="134"/>
        <v>0</v>
      </c>
      <c r="O396" s="57">
        <f t="shared" si="134"/>
        <v>0</v>
      </c>
      <c r="P396" s="57">
        <f t="shared" si="134"/>
        <v>0</v>
      </c>
      <c r="Q396" s="57">
        <f t="shared" si="134"/>
        <v>0</v>
      </c>
    </row>
    <row r="397" spans="1:17" ht="12" customHeight="1" x14ac:dyDescent="0.25">
      <c r="A397" s="158" t="s">
        <v>62</v>
      </c>
      <c r="B397" s="157"/>
      <c r="C397" s="157">
        <f>IF(C343=0,0,C343*1000000/SUM(C$58:C$59))</f>
        <v>0</v>
      </c>
      <c r="D397" s="157">
        <f t="shared" ref="D397:Q397" si="135">IF(D343=0,0,D343*1000000/SUM(D$58:D$59))</f>
        <v>0</v>
      </c>
      <c r="E397" s="157">
        <f t="shared" si="135"/>
        <v>0</v>
      </c>
      <c r="F397" s="157">
        <f t="shared" si="135"/>
        <v>0</v>
      </c>
      <c r="G397" s="157">
        <f t="shared" si="135"/>
        <v>0</v>
      </c>
      <c r="H397" s="157">
        <f t="shared" si="135"/>
        <v>0</v>
      </c>
      <c r="I397" s="157">
        <f t="shared" si="135"/>
        <v>0</v>
      </c>
      <c r="J397" s="157">
        <f t="shared" si="135"/>
        <v>0</v>
      </c>
      <c r="K397" s="157">
        <f t="shared" si="135"/>
        <v>0</v>
      </c>
      <c r="L397" s="157">
        <f t="shared" si="135"/>
        <v>0</v>
      </c>
      <c r="M397" s="157">
        <f t="shared" si="135"/>
        <v>0</v>
      </c>
      <c r="N397" s="157">
        <f t="shared" si="135"/>
        <v>0</v>
      </c>
      <c r="O397" s="157">
        <f t="shared" si="135"/>
        <v>0</v>
      </c>
      <c r="P397" s="157">
        <f t="shared" si="135"/>
        <v>0</v>
      </c>
      <c r="Q397" s="157">
        <f t="shared" si="135"/>
        <v>0</v>
      </c>
    </row>
    <row r="398" spans="1:17" ht="12" customHeight="1" x14ac:dyDescent="0.25">
      <c r="A398" s="23" t="s">
        <v>57</v>
      </c>
      <c r="B398" s="156"/>
      <c r="C398" s="156">
        <f>IF(C344=0,0,C344*1000000/C$58)</f>
        <v>0</v>
      </c>
      <c r="D398" s="156">
        <f t="shared" ref="D398:Q398" si="136">IF(D344=0,0,D344*1000000/D$58)</f>
        <v>0</v>
      </c>
      <c r="E398" s="156">
        <f t="shared" si="136"/>
        <v>0</v>
      </c>
      <c r="F398" s="156">
        <f t="shared" si="136"/>
        <v>0</v>
      </c>
      <c r="G398" s="156">
        <f t="shared" si="136"/>
        <v>0</v>
      </c>
      <c r="H398" s="156">
        <f t="shared" si="136"/>
        <v>0</v>
      </c>
      <c r="I398" s="156">
        <f t="shared" si="136"/>
        <v>0</v>
      </c>
      <c r="J398" s="156">
        <f t="shared" si="136"/>
        <v>0</v>
      </c>
      <c r="K398" s="156">
        <f t="shared" si="136"/>
        <v>0</v>
      </c>
      <c r="L398" s="156">
        <f t="shared" si="136"/>
        <v>0</v>
      </c>
      <c r="M398" s="156">
        <f t="shared" si="136"/>
        <v>0</v>
      </c>
      <c r="N398" s="156">
        <f t="shared" si="136"/>
        <v>0</v>
      </c>
      <c r="O398" s="156">
        <f t="shared" si="136"/>
        <v>0</v>
      </c>
      <c r="P398" s="156">
        <f t="shared" si="136"/>
        <v>0</v>
      </c>
      <c r="Q398" s="156">
        <f t="shared" si="136"/>
        <v>0</v>
      </c>
    </row>
    <row r="399" spans="1:17" ht="12" customHeight="1" x14ac:dyDescent="0.25">
      <c r="A399" s="29" t="s">
        <v>140</v>
      </c>
      <c r="B399" s="57"/>
      <c r="C399" s="57">
        <f>IF(C345=0,0,C345*1000000/C$59)</f>
        <v>0</v>
      </c>
      <c r="D399" s="57">
        <f t="shared" ref="D399:Q399" si="137">IF(D345=0,0,D345*1000000/D$59)</f>
        <v>0</v>
      </c>
      <c r="E399" s="57">
        <f t="shared" si="137"/>
        <v>0</v>
      </c>
      <c r="F399" s="57">
        <f t="shared" si="137"/>
        <v>0</v>
      </c>
      <c r="G399" s="57">
        <f t="shared" si="137"/>
        <v>0</v>
      </c>
      <c r="H399" s="57">
        <f t="shared" si="137"/>
        <v>0</v>
      </c>
      <c r="I399" s="57">
        <f t="shared" si="137"/>
        <v>0</v>
      </c>
      <c r="J399" s="57">
        <f t="shared" si="137"/>
        <v>0</v>
      </c>
      <c r="K399" s="57">
        <f t="shared" si="137"/>
        <v>0</v>
      </c>
      <c r="L399" s="57">
        <f t="shared" si="137"/>
        <v>0</v>
      </c>
      <c r="M399" s="57">
        <f t="shared" si="137"/>
        <v>0</v>
      </c>
      <c r="N399" s="57">
        <f t="shared" si="137"/>
        <v>0</v>
      </c>
      <c r="O399" s="57">
        <f t="shared" si="137"/>
        <v>0</v>
      </c>
      <c r="P399" s="57">
        <f t="shared" si="137"/>
        <v>0</v>
      </c>
      <c r="Q399" s="57">
        <f t="shared" si="137"/>
        <v>0</v>
      </c>
    </row>
    <row r="401" spans="1:17" ht="12" customHeight="1" x14ac:dyDescent="0.25">
      <c r="A401" s="152" t="s">
        <v>186</v>
      </c>
      <c r="B401" s="168"/>
      <c r="C401" s="184">
        <f>C347/RES_summary!C$21</f>
        <v>146.36233579935578</v>
      </c>
      <c r="D401" s="184">
        <f>D347/RES_summary!D$21</f>
        <v>148.59093901842809</v>
      </c>
      <c r="E401" s="184">
        <f>E347/RES_summary!E$21</f>
        <v>157.24742479980347</v>
      </c>
      <c r="F401" s="184">
        <f>F347/RES_summary!F$21</f>
        <v>166.04631152527116</v>
      </c>
      <c r="G401" s="184">
        <f>G347/RES_summary!G$21</f>
        <v>171.28112305498223</v>
      </c>
      <c r="H401" s="184">
        <f>H347/RES_summary!H$21</f>
        <v>199.69973896457927</v>
      </c>
      <c r="I401" s="184">
        <f>I347/RES_summary!I$21</f>
        <v>188.65919470711285</v>
      </c>
      <c r="J401" s="184">
        <f>J347/RES_summary!J$21</f>
        <v>201.31575943094569</v>
      </c>
      <c r="K401" s="184">
        <f>K347/RES_summary!K$21</f>
        <v>191.90704966599074</v>
      </c>
      <c r="L401" s="184">
        <f>L347/RES_summary!L$21</f>
        <v>173.08985432316359</v>
      </c>
      <c r="M401" s="184">
        <f>M347/RES_summary!M$21</f>
        <v>175.82524921975968</v>
      </c>
      <c r="N401" s="184">
        <f>N347/RES_summary!N$21</f>
        <v>178.08595925669081</v>
      </c>
      <c r="O401" s="184">
        <f>O347/RES_summary!O$21</f>
        <v>158.76767958932288</v>
      </c>
      <c r="P401" s="184">
        <f>P347/RES_summary!P$21</f>
        <v>159.06899564260479</v>
      </c>
      <c r="Q401" s="184">
        <f>Q347/RES_summary!Q$21</f>
        <v>150.89162407078581</v>
      </c>
    </row>
    <row r="402" spans="1:17" ht="12" customHeight="1" x14ac:dyDescent="0.25">
      <c r="A402" s="158" t="s">
        <v>65</v>
      </c>
      <c r="B402" s="157"/>
      <c r="C402" s="178">
        <f>C348/RES_summary!C$21</f>
        <v>114.64130284636371</v>
      </c>
      <c r="D402" s="178">
        <f>D348/RES_summary!D$21</f>
        <v>118.62297344390103</v>
      </c>
      <c r="E402" s="178">
        <f>E348/RES_summary!E$21</f>
        <v>123.48848663766697</v>
      </c>
      <c r="F402" s="178">
        <f>F348/RES_summary!F$21</f>
        <v>131.47727867131545</v>
      </c>
      <c r="G402" s="178">
        <f>G348/RES_summary!G$21</f>
        <v>136.84354980113278</v>
      </c>
      <c r="H402" s="178">
        <f>H348/RES_summary!H$21</f>
        <v>158.36373478608573</v>
      </c>
      <c r="I402" s="178">
        <f>I348/RES_summary!I$21</f>
        <v>149.95653254239261</v>
      </c>
      <c r="J402" s="178">
        <f>J348/RES_summary!J$21</f>
        <v>159.84649603221973</v>
      </c>
      <c r="K402" s="178">
        <f>K348/RES_summary!K$21</f>
        <v>152.33321536446786</v>
      </c>
      <c r="L402" s="178">
        <f>L348/RES_summary!L$21</f>
        <v>138.09233908811336</v>
      </c>
      <c r="M402" s="178">
        <f>M348/RES_summary!M$21</f>
        <v>134.67383070771515</v>
      </c>
      <c r="N402" s="178">
        <f>N348/RES_summary!N$21</f>
        <v>136.67372964435734</v>
      </c>
      <c r="O402" s="178">
        <f>O348/RES_summary!O$21</f>
        <v>124.76816751097105</v>
      </c>
      <c r="P402" s="178">
        <f>P348/RES_summary!P$21</f>
        <v>121.97085761707621</v>
      </c>
      <c r="Q402" s="178">
        <f>Q348/RES_summary!Q$21</f>
        <v>115.36451100515616</v>
      </c>
    </row>
    <row r="403" spans="1:17" ht="12" customHeight="1" x14ac:dyDescent="0.25">
      <c r="A403" s="23" t="s">
        <v>60</v>
      </c>
      <c r="B403" s="57"/>
      <c r="C403" s="176">
        <f>C349/RES_summary!C$21</f>
        <v>114.64130284636371</v>
      </c>
      <c r="D403" s="176">
        <f>D349/RES_summary!D$21</f>
        <v>118.62297344390103</v>
      </c>
      <c r="E403" s="176">
        <f>E349/RES_summary!E$21</f>
        <v>123.48848663766697</v>
      </c>
      <c r="F403" s="176">
        <f>F349/RES_summary!F$21</f>
        <v>131.47727867131545</v>
      </c>
      <c r="G403" s="176">
        <f>G349/RES_summary!G$21</f>
        <v>136.84354980113278</v>
      </c>
      <c r="H403" s="176">
        <f>H349/RES_summary!H$21</f>
        <v>158.36373478608573</v>
      </c>
      <c r="I403" s="176">
        <f>I349/RES_summary!I$21</f>
        <v>149.95653254239261</v>
      </c>
      <c r="J403" s="176">
        <f>J349/RES_summary!J$21</f>
        <v>159.84649603221973</v>
      </c>
      <c r="K403" s="176">
        <f>K349/RES_summary!K$21</f>
        <v>152.33321536446786</v>
      </c>
      <c r="L403" s="176">
        <f>L349/RES_summary!L$21</f>
        <v>138.09233908811336</v>
      </c>
      <c r="M403" s="176">
        <f>M349/RES_summary!M$21</f>
        <v>134.67383070771515</v>
      </c>
      <c r="N403" s="176">
        <f>N349/RES_summary!N$21</f>
        <v>136.67372964435734</v>
      </c>
      <c r="O403" s="176">
        <f>O349/RES_summary!O$21</f>
        <v>124.76816751097105</v>
      </c>
      <c r="P403" s="176">
        <f>P349/RES_summary!P$21</f>
        <v>121.97085761707621</v>
      </c>
      <c r="Q403" s="176">
        <f>Q349/RES_summary!Q$21</f>
        <v>115.36451100515616</v>
      </c>
    </row>
    <row r="404" spans="1:17" ht="12" customHeight="1" x14ac:dyDescent="0.25">
      <c r="A404" s="158" t="s">
        <v>112</v>
      </c>
      <c r="B404" s="157"/>
      <c r="C404" s="178">
        <f>C350/RES_summary!C$21</f>
        <v>0</v>
      </c>
      <c r="D404" s="178">
        <f>D350/RES_summary!D$21</f>
        <v>0</v>
      </c>
      <c r="E404" s="178">
        <f>E350/RES_summary!E$21</f>
        <v>0</v>
      </c>
      <c r="F404" s="178">
        <f>F350/RES_summary!F$21</f>
        <v>0</v>
      </c>
      <c r="G404" s="178">
        <f>G350/RES_summary!G$21</f>
        <v>0</v>
      </c>
      <c r="H404" s="178">
        <f>H350/RES_summary!H$21</f>
        <v>2.0672659356924906E-2</v>
      </c>
      <c r="I404" s="178">
        <f>I350/RES_summary!I$21</f>
        <v>2.8292698469508902E-2</v>
      </c>
      <c r="J404" s="178">
        <f>J350/RES_summary!J$21</f>
        <v>4.3680419195773847E-2</v>
      </c>
      <c r="K404" s="178">
        <f>K350/RES_summary!K$21</f>
        <v>1.9682419852618784E-2</v>
      </c>
      <c r="L404" s="178">
        <f>L350/RES_summary!L$21</f>
        <v>2.8078282787908401E-2</v>
      </c>
      <c r="M404" s="178">
        <f>M350/RES_summary!M$21</f>
        <v>4.2401452897730854E-2</v>
      </c>
      <c r="N404" s="178">
        <f>N350/RES_summary!N$21</f>
        <v>1.5613163496844176E-2</v>
      </c>
      <c r="O404" s="178">
        <f>O350/RES_summary!O$21</f>
        <v>1.3999703654010038E-2</v>
      </c>
      <c r="P404" s="178">
        <f>P350/RES_summary!P$21</f>
        <v>1.9297666286005457E-2</v>
      </c>
      <c r="Q404" s="178">
        <f>Q350/RES_summary!Q$21</f>
        <v>1.8826827640037156E-2</v>
      </c>
    </row>
    <row r="405" spans="1:17" ht="12" customHeight="1" x14ac:dyDescent="0.25">
      <c r="A405" s="23" t="s">
        <v>60</v>
      </c>
      <c r="B405" s="156"/>
      <c r="C405" s="177">
        <f>C351/RES_summary!C$21</f>
        <v>0</v>
      </c>
      <c r="D405" s="177">
        <f>D351/RES_summary!D$21</f>
        <v>0</v>
      </c>
      <c r="E405" s="177">
        <f>E351/RES_summary!E$21</f>
        <v>0</v>
      </c>
      <c r="F405" s="177">
        <f>F351/RES_summary!F$21</f>
        <v>0</v>
      </c>
      <c r="G405" s="177">
        <f>G351/RES_summary!G$21</f>
        <v>0</v>
      </c>
      <c r="H405" s="177">
        <f>H351/RES_summary!H$21</f>
        <v>2.0672659356924906E-2</v>
      </c>
      <c r="I405" s="177">
        <f>I351/RES_summary!I$21</f>
        <v>2.8292698469508902E-2</v>
      </c>
      <c r="J405" s="177">
        <f>J351/RES_summary!J$21</f>
        <v>4.3680419195773847E-2</v>
      </c>
      <c r="K405" s="177">
        <f>K351/RES_summary!K$21</f>
        <v>1.9682419852618784E-2</v>
      </c>
      <c r="L405" s="177">
        <f>L351/RES_summary!L$21</f>
        <v>2.8078282787908401E-2</v>
      </c>
      <c r="M405" s="177">
        <f>M351/RES_summary!M$21</f>
        <v>4.2401452897730854E-2</v>
      </c>
      <c r="N405" s="177">
        <f>N351/RES_summary!N$21</f>
        <v>1.5613163496844176E-2</v>
      </c>
      <c r="O405" s="177">
        <f>O351/RES_summary!O$21</f>
        <v>1.3999703654010038E-2</v>
      </c>
      <c r="P405" s="177">
        <f>P351/RES_summary!P$21</f>
        <v>1.9297666286005457E-2</v>
      </c>
      <c r="Q405" s="177">
        <f>Q351/RES_summary!Q$21</f>
        <v>1.8826827640037156E-2</v>
      </c>
    </row>
    <row r="406" spans="1:17" ht="12" customHeight="1" x14ac:dyDescent="0.25">
      <c r="A406" s="158" t="s">
        <v>63</v>
      </c>
      <c r="B406" s="157"/>
      <c r="C406" s="178">
        <f>C352/RES_summary!C$21</f>
        <v>22.076862326197986</v>
      </c>
      <c r="D406" s="178">
        <f>D352/RES_summary!D$21</f>
        <v>20.527032224036461</v>
      </c>
      <c r="E406" s="178">
        <f>E352/RES_summary!E$21</f>
        <v>23.950155743009471</v>
      </c>
      <c r="F406" s="178">
        <f>F352/RES_summary!F$21</f>
        <v>24.080300454931198</v>
      </c>
      <c r="G406" s="178">
        <f>G352/RES_summary!G$21</f>
        <v>23.875886416348248</v>
      </c>
      <c r="H406" s="178">
        <f>H352/RES_summary!H$21</f>
        <v>29.405118614227469</v>
      </c>
      <c r="I406" s="178">
        <f>I352/RES_summary!I$21</f>
        <v>27.119355019805326</v>
      </c>
      <c r="J406" s="178">
        <f>J352/RES_summary!J$21</f>
        <v>28.860878115473326</v>
      </c>
      <c r="K406" s="178">
        <f>K352/RES_summary!K$21</f>
        <v>27.59686295742852</v>
      </c>
      <c r="L406" s="178">
        <f>L352/RES_summary!L$21</f>
        <v>23.983033031106974</v>
      </c>
      <c r="M406" s="178">
        <f>M352/RES_summary!M$21</f>
        <v>29.735978037790339</v>
      </c>
      <c r="N406" s="178">
        <f>N352/RES_summary!N$21</f>
        <v>29.84763058493991</v>
      </c>
      <c r="O406" s="178">
        <f>O352/RES_summary!O$21</f>
        <v>22.995922199328028</v>
      </c>
      <c r="P406" s="178">
        <f>P352/RES_summary!P$21</f>
        <v>25.683744590632994</v>
      </c>
      <c r="Q406" s="178">
        <f>Q352/RES_summary!Q$21</f>
        <v>24.167464635464288</v>
      </c>
    </row>
    <row r="407" spans="1:17" ht="12" customHeight="1" x14ac:dyDescent="0.25">
      <c r="A407" s="167" t="s">
        <v>144</v>
      </c>
      <c r="B407" s="132"/>
      <c r="C407" s="183">
        <f>C353/RES_summary!C$21</f>
        <v>0</v>
      </c>
      <c r="D407" s="183">
        <f>D353/RES_summary!D$21</f>
        <v>0</v>
      </c>
      <c r="E407" s="183">
        <f>E353/RES_summary!E$21</f>
        <v>0</v>
      </c>
      <c r="F407" s="183">
        <f>F353/RES_summary!F$21</f>
        <v>0</v>
      </c>
      <c r="G407" s="183">
        <f>G353/RES_summary!G$21</f>
        <v>0</v>
      </c>
      <c r="H407" s="183">
        <f>H353/RES_summary!H$21</f>
        <v>0</v>
      </c>
      <c r="I407" s="183">
        <f>I353/RES_summary!I$21</f>
        <v>0</v>
      </c>
      <c r="J407" s="183">
        <f>J353/RES_summary!J$21</f>
        <v>0</v>
      </c>
      <c r="K407" s="183">
        <f>K353/RES_summary!K$21</f>
        <v>0</v>
      </c>
      <c r="L407" s="183">
        <f>L353/RES_summary!L$21</f>
        <v>0</v>
      </c>
      <c r="M407" s="183">
        <f>M353/RES_summary!M$21</f>
        <v>0</v>
      </c>
      <c r="N407" s="183">
        <f>N353/RES_summary!N$21</f>
        <v>0</v>
      </c>
      <c r="O407" s="183">
        <f>O353/RES_summary!O$21</f>
        <v>0</v>
      </c>
      <c r="P407" s="183">
        <f>P353/RES_summary!P$21</f>
        <v>0</v>
      </c>
      <c r="Q407" s="183">
        <f>Q353/RES_summary!Q$21</f>
        <v>0</v>
      </c>
    </row>
    <row r="408" spans="1:17" ht="12" customHeight="1" x14ac:dyDescent="0.25">
      <c r="A408" s="167" t="s">
        <v>143</v>
      </c>
      <c r="B408" s="132"/>
      <c r="C408" s="183">
        <f>C354/RES_summary!C$21</f>
        <v>0</v>
      </c>
      <c r="D408" s="183">
        <f>D354/RES_summary!D$21</f>
        <v>0</v>
      </c>
      <c r="E408" s="183">
        <f>E354/RES_summary!E$21</f>
        <v>0</v>
      </c>
      <c r="F408" s="183">
        <f>F354/RES_summary!F$21</f>
        <v>0</v>
      </c>
      <c r="G408" s="183">
        <f>G354/RES_summary!G$21</f>
        <v>0</v>
      </c>
      <c r="H408" s="183">
        <f>H354/RES_summary!H$21</f>
        <v>0</v>
      </c>
      <c r="I408" s="183">
        <f>I354/RES_summary!I$21</f>
        <v>0</v>
      </c>
      <c r="J408" s="183">
        <f>J354/RES_summary!J$21</f>
        <v>0</v>
      </c>
      <c r="K408" s="183">
        <f>K354/RES_summary!K$21</f>
        <v>0</v>
      </c>
      <c r="L408" s="183">
        <f>L354/RES_summary!L$21</f>
        <v>0</v>
      </c>
      <c r="M408" s="183">
        <f>M354/RES_summary!M$21</f>
        <v>0</v>
      </c>
      <c r="N408" s="183">
        <f>N354/RES_summary!N$21</f>
        <v>0</v>
      </c>
      <c r="O408" s="183">
        <f>O354/RES_summary!O$21</f>
        <v>0</v>
      </c>
      <c r="P408" s="183">
        <f>P354/RES_summary!P$21</f>
        <v>0</v>
      </c>
      <c r="Q408" s="183">
        <f>Q354/RES_summary!Q$21</f>
        <v>0</v>
      </c>
    </row>
    <row r="409" spans="1:17" ht="12" customHeight="1" x14ac:dyDescent="0.25">
      <c r="A409" s="166" t="s">
        <v>57</v>
      </c>
      <c r="B409" s="165"/>
      <c r="C409" s="182">
        <f>C355/RES_summary!C$21</f>
        <v>0</v>
      </c>
      <c r="D409" s="182">
        <f>D355/RES_summary!D$21</f>
        <v>0</v>
      </c>
      <c r="E409" s="182">
        <f>E355/RES_summary!E$21</f>
        <v>0</v>
      </c>
      <c r="F409" s="182">
        <f>F355/RES_summary!F$21</f>
        <v>0</v>
      </c>
      <c r="G409" s="182">
        <f>G355/RES_summary!G$21</f>
        <v>0</v>
      </c>
      <c r="H409" s="182">
        <f>H355/RES_summary!H$21</f>
        <v>0</v>
      </c>
      <c r="I409" s="182">
        <f>I355/RES_summary!I$21</f>
        <v>0</v>
      </c>
      <c r="J409" s="182">
        <f>J355/RES_summary!J$21</f>
        <v>0</v>
      </c>
      <c r="K409" s="182">
        <f>K355/RES_summary!K$21</f>
        <v>0</v>
      </c>
      <c r="L409" s="182">
        <f>L355/RES_summary!L$21</f>
        <v>0</v>
      </c>
      <c r="M409" s="182">
        <f>M355/RES_summary!M$21</f>
        <v>0</v>
      </c>
      <c r="N409" s="182">
        <f>N355/RES_summary!N$21</f>
        <v>0</v>
      </c>
      <c r="O409" s="182">
        <f>O355/RES_summary!O$21</f>
        <v>0</v>
      </c>
      <c r="P409" s="182">
        <f>P355/RES_summary!P$21</f>
        <v>0</v>
      </c>
      <c r="Q409" s="182">
        <f>Q355/RES_summary!Q$21</f>
        <v>0</v>
      </c>
    </row>
    <row r="410" spans="1:17" ht="12" customHeight="1" x14ac:dyDescent="0.25">
      <c r="A410" s="147" t="s">
        <v>59</v>
      </c>
      <c r="B410" s="164"/>
      <c r="C410" s="181">
        <f>C356/RES_summary!C$21</f>
        <v>0</v>
      </c>
      <c r="D410" s="181">
        <f>D356/RES_summary!D$21</f>
        <v>0</v>
      </c>
      <c r="E410" s="181">
        <f>E356/RES_summary!E$21</f>
        <v>0</v>
      </c>
      <c r="F410" s="181">
        <f>F356/RES_summary!F$21</f>
        <v>0</v>
      </c>
      <c r="G410" s="181">
        <f>G356/RES_summary!G$21</f>
        <v>0</v>
      </c>
      <c r="H410" s="181">
        <f>H356/RES_summary!H$21</f>
        <v>0</v>
      </c>
      <c r="I410" s="181">
        <f>I356/RES_summary!I$21</f>
        <v>0</v>
      </c>
      <c r="J410" s="181">
        <f>J356/RES_summary!J$21</f>
        <v>0</v>
      </c>
      <c r="K410" s="181">
        <f>K356/RES_summary!K$21</f>
        <v>0</v>
      </c>
      <c r="L410" s="181">
        <f>L356/RES_summary!L$21</f>
        <v>0</v>
      </c>
      <c r="M410" s="181">
        <f>M356/RES_summary!M$21</f>
        <v>0</v>
      </c>
      <c r="N410" s="181">
        <f>N356/RES_summary!N$21</f>
        <v>0</v>
      </c>
      <c r="O410" s="181">
        <f>O356/RES_summary!O$21</f>
        <v>0</v>
      </c>
      <c r="P410" s="181">
        <f>P356/RES_summary!P$21</f>
        <v>0</v>
      </c>
      <c r="Q410" s="181">
        <f>Q356/RES_summary!Q$21</f>
        <v>0</v>
      </c>
    </row>
    <row r="411" spans="1:17" ht="12" customHeight="1" x14ac:dyDescent="0.25">
      <c r="A411" s="163" t="s">
        <v>142</v>
      </c>
      <c r="B411" s="162"/>
      <c r="C411" s="180">
        <f>C357/RES_summary!C$21</f>
        <v>22.076862326197986</v>
      </c>
      <c r="D411" s="180">
        <f>D357/RES_summary!D$21</f>
        <v>20.527032224036461</v>
      </c>
      <c r="E411" s="180">
        <f>E357/RES_summary!E$21</f>
        <v>23.950155743009471</v>
      </c>
      <c r="F411" s="180">
        <f>F357/RES_summary!F$21</f>
        <v>24.080300454931198</v>
      </c>
      <c r="G411" s="180">
        <f>G357/RES_summary!G$21</f>
        <v>23.875886416348248</v>
      </c>
      <c r="H411" s="180">
        <f>H357/RES_summary!H$21</f>
        <v>29.405118614227469</v>
      </c>
      <c r="I411" s="180">
        <f>I357/RES_summary!I$21</f>
        <v>27.119355019805326</v>
      </c>
      <c r="J411" s="180">
        <f>J357/RES_summary!J$21</f>
        <v>28.860878115473326</v>
      </c>
      <c r="K411" s="180">
        <f>K357/RES_summary!K$21</f>
        <v>27.59686295742852</v>
      </c>
      <c r="L411" s="180">
        <f>L357/RES_summary!L$21</f>
        <v>23.983033031106974</v>
      </c>
      <c r="M411" s="180">
        <f>M357/RES_summary!M$21</f>
        <v>29.735978037790339</v>
      </c>
      <c r="N411" s="180">
        <f>N357/RES_summary!N$21</f>
        <v>29.84763058493991</v>
      </c>
      <c r="O411" s="180">
        <f>O357/RES_summary!O$21</f>
        <v>22.995922199328028</v>
      </c>
      <c r="P411" s="180">
        <f>P357/RES_summary!P$21</f>
        <v>25.683744590632994</v>
      </c>
      <c r="Q411" s="180">
        <f>Q357/RES_summary!Q$21</f>
        <v>24.167464635464288</v>
      </c>
    </row>
    <row r="412" spans="1:17" ht="12" customHeight="1" x14ac:dyDescent="0.25">
      <c r="A412" s="161" t="s">
        <v>141</v>
      </c>
      <c r="B412" s="160"/>
      <c r="C412" s="179">
        <f>C358/RES_summary!C$21</f>
        <v>0</v>
      </c>
      <c r="D412" s="179">
        <f>D358/RES_summary!D$21</f>
        <v>0</v>
      </c>
      <c r="E412" s="179">
        <f>E358/RES_summary!E$21</f>
        <v>0</v>
      </c>
      <c r="F412" s="179">
        <f>F358/RES_summary!F$21</f>
        <v>0</v>
      </c>
      <c r="G412" s="179">
        <f>G358/RES_summary!G$21</f>
        <v>0</v>
      </c>
      <c r="H412" s="179">
        <f>H358/RES_summary!H$21</f>
        <v>0</v>
      </c>
      <c r="I412" s="179">
        <f>I358/RES_summary!I$21</f>
        <v>0</v>
      </c>
      <c r="J412" s="179">
        <f>J358/RES_summary!J$21</f>
        <v>0</v>
      </c>
      <c r="K412" s="179">
        <f>K358/RES_summary!K$21</f>
        <v>0</v>
      </c>
      <c r="L412" s="179">
        <f>L358/RES_summary!L$21</f>
        <v>0</v>
      </c>
      <c r="M412" s="179">
        <f>M358/RES_summary!M$21</f>
        <v>0</v>
      </c>
      <c r="N412" s="179">
        <f>N358/RES_summary!N$21</f>
        <v>0</v>
      </c>
      <c r="O412" s="179">
        <f>O358/RES_summary!O$21</f>
        <v>0</v>
      </c>
      <c r="P412" s="179">
        <f>P358/RES_summary!P$21</f>
        <v>0</v>
      </c>
      <c r="Q412" s="179">
        <f>Q358/RES_summary!Q$21</f>
        <v>0</v>
      </c>
    </row>
    <row r="413" spans="1:17" ht="12" customHeight="1" x14ac:dyDescent="0.25">
      <c r="A413" s="148" t="s">
        <v>60</v>
      </c>
      <c r="B413" s="156"/>
      <c r="C413" s="177">
        <f>C359/RES_summary!C$21</f>
        <v>0</v>
      </c>
      <c r="D413" s="177">
        <f>D359/RES_summary!D$21</f>
        <v>0</v>
      </c>
      <c r="E413" s="177">
        <f>E359/RES_summary!E$21</f>
        <v>0</v>
      </c>
      <c r="F413" s="177">
        <f>F359/RES_summary!F$21</f>
        <v>0</v>
      </c>
      <c r="G413" s="177">
        <f>G359/RES_summary!G$21</f>
        <v>0</v>
      </c>
      <c r="H413" s="177">
        <f>H359/RES_summary!H$21</f>
        <v>0</v>
      </c>
      <c r="I413" s="177">
        <f>I359/RES_summary!I$21</f>
        <v>0</v>
      </c>
      <c r="J413" s="177">
        <f>J359/RES_summary!J$21</f>
        <v>0</v>
      </c>
      <c r="K413" s="177">
        <f>K359/RES_summary!K$21</f>
        <v>0</v>
      </c>
      <c r="L413" s="177">
        <f>L359/RES_summary!L$21</f>
        <v>0</v>
      </c>
      <c r="M413" s="177">
        <f>M359/RES_summary!M$21</f>
        <v>0</v>
      </c>
      <c r="N413" s="177">
        <f>N359/RES_summary!N$21</f>
        <v>0</v>
      </c>
      <c r="O413" s="177">
        <f>O359/RES_summary!O$21</f>
        <v>0</v>
      </c>
      <c r="P413" s="177">
        <f>P359/RES_summary!P$21</f>
        <v>0</v>
      </c>
      <c r="Q413" s="177">
        <f>Q359/RES_summary!Q$21</f>
        <v>0</v>
      </c>
    </row>
    <row r="414" spans="1:17" ht="12" customHeight="1" x14ac:dyDescent="0.25">
      <c r="A414" s="159" t="s">
        <v>59</v>
      </c>
      <c r="B414" s="57"/>
      <c r="C414" s="176">
        <f>C360/RES_summary!C$21</f>
        <v>0</v>
      </c>
      <c r="D414" s="176">
        <f>D360/RES_summary!D$21</f>
        <v>0</v>
      </c>
      <c r="E414" s="176">
        <f>E360/RES_summary!E$21</f>
        <v>0</v>
      </c>
      <c r="F414" s="176">
        <f>F360/RES_summary!F$21</f>
        <v>0</v>
      </c>
      <c r="G414" s="176">
        <f>G360/RES_summary!G$21</f>
        <v>0</v>
      </c>
      <c r="H414" s="176">
        <f>H360/RES_summary!H$21</f>
        <v>0</v>
      </c>
      <c r="I414" s="176">
        <f>I360/RES_summary!I$21</f>
        <v>0</v>
      </c>
      <c r="J414" s="176">
        <f>J360/RES_summary!J$21</f>
        <v>0</v>
      </c>
      <c r="K414" s="176">
        <f>K360/RES_summary!K$21</f>
        <v>0</v>
      </c>
      <c r="L414" s="176">
        <f>L360/RES_summary!L$21</f>
        <v>0</v>
      </c>
      <c r="M414" s="176">
        <f>M360/RES_summary!M$21</f>
        <v>0</v>
      </c>
      <c r="N414" s="176">
        <f>N360/RES_summary!N$21</f>
        <v>0</v>
      </c>
      <c r="O414" s="176">
        <f>O360/RES_summary!O$21</f>
        <v>0</v>
      </c>
      <c r="P414" s="176">
        <f>P360/RES_summary!P$21</f>
        <v>0</v>
      </c>
      <c r="Q414" s="176">
        <f>Q360/RES_summary!Q$21</f>
        <v>0</v>
      </c>
    </row>
    <row r="415" spans="1:17" ht="12" customHeight="1" x14ac:dyDescent="0.25">
      <c r="A415" s="158" t="s">
        <v>62</v>
      </c>
      <c r="B415" s="157"/>
      <c r="C415" s="178">
        <f>C361/RES_summary!C$21</f>
        <v>9.6441706267940397</v>
      </c>
      <c r="D415" s="178">
        <f>D361/RES_summary!D$21</f>
        <v>9.4409333504905941</v>
      </c>
      <c r="E415" s="178">
        <f>E361/RES_summary!E$21</f>
        <v>9.8087824191270236</v>
      </c>
      <c r="F415" s="178">
        <f>F361/RES_summary!F$21</f>
        <v>10.488732399024515</v>
      </c>
      <c r="G415" s="178">
        <f>G361/RES_summary!G$21</f>
        <v>10.561686837501176</v>
      </c>
      <c r="H415" s="178">
        <f>H361/RES_summary!H$21</f>
        <v>11.910212904909173</v>
      </c>
      <c r="I415" s="178">
        <f>I361/RES_summary!I$21</f>
        <v>11.555014446445401</v>
      </c>
      <c r="J415" s="178">
        <f>J361/RES_summary!J$21</f>
        <v>12.564704864056871</v>
      </c>
      <c r="K415" s="178">
        <f>K361/RES_summary!K$21</f>
        <v>11.957288924241739</v>
      </c>
      <c r="L415" s="178">
        <f>L361/RES_summary!L$21</f>
        <v>10.986403921155363</v>
      </c>
      <c r="M415" s="178">
        <f>M361/RES_summary!M$21</f>
        <v>11.373039021356457</v>
      </c>
      <c r="N415" s="178">
        <f>N361/RES_summary!N$21</f>
        <v>11.548985863896721</v>
      </c>
      <c r="O415" s="178">
        <f>O361/RES_summary!O$21</f>
        <v>10.989590175369775</v>
      </c>
      <c r="P415" s="178">
        <f>P361/RES_summary!P$21</f>
        <v>11.395095768609595</v>
      </c>
      <c r="Q415" s="178">
        <f>Q361/RES_summary!Q$21</f>
        <v>11.340821602525351</v>
      </c>
    </row>
    <row r="416" spans="1:17" ht="12" customHeight="1" x14ac:dyDescent="0.25">
      <c r="A416" s="23" t="s">
        <v>57</v>
      </c>
      <c r="B416" s="156"/>
      <c r="C416" s="177">
        <f>C362/RES_summary!C$21</f>
        <v>0</v>
      </c>
      <c r="D416" s="177">
        <f>D362/RES_summary!D$21</f>
        <v>0</v>
      </c>
      <c r="E416" s="177">
        <f>E362/RES_summary!E$21</f>
        <v>0</v>
      </c>
      <c r="F416" s="177">
        <f>F362/RES_summary!F$21</f>
        <v>0</v>
      </c>
      <c r="G416" s="177">
        <f>G362/RES_summary!G$21</f>
        <v>0</v>
      </c>
      <c r="H416" s="177">
        <f>H362/RES_summary!H$21</f>
        <v>0</v>
      </c>
      <c r="I416" s="177">
        <f>I362/RES_summary!I$21</f>
        <v>0</v>
      </c>
      <c r="J416" s="177">
        <f>J362/RES_summary!J$21</f>
        <v>0</v>
      </c>
      <c r="K416" s="177">
        <f>K362/RES_summary!K$21</f>
        <v>0</v>
      </c>
      <c r="L416" s="177">
        <f>L362/RES_summary!L$21</f>
        <v>0</v>
      </c>
      <c r="M416" s="177">
        <f>M362/RES_summary!M$21</f>
        <v>0</v>
      </c>
      <c r="N416" s="177">
        <f>N362/RES_summary!N$21</f>
        <v>0</v>
      </c>
      <c r="O416" s="177">
        <f>O362/RES_summary!O$21</f>
        <v>0</v>
      </c>
      <c r="P416" s="177">
        <f>P362/RES_summary!P$21</f>
        <v>0</v>
      </c>
      <c r="Q416" s="177">
        <f>Q362/RES_summary!Q$21</f>
        <v>0</v>
      </c>
    </row>
    <row r="417" spans="1:17" ht="12" customHeight="1" x14ac:dyDescent="0.25">
      <c r="A417" s="29" t="s">
        <v>140</v>
      </c>
      <c r="B417" s="57"/>
      <c r="C417" s="176">
        <f>C363/RES_summary!C$21</f>
        <v>9.6441706267940397</v>
      </c>
      <c r="D417" s="176">
        <f>D363/RES_summary!D$21</f>
        <v>9.4409333504905941</v>
      </c>
      <c r="E417" s="176">
        <f>E363/RES_summary!E$21</f>
        <v>9.8087824191270236</v>
      </c>
      <c r="F417" s="176">
        <f>F363/RES_summary!F$21</f>
        <v>10.488732399024515</v>
      </c>
      <c r="G417" s="176">
        <f>G363/RES_summary!G$21</f>
        <v>10.561686837501176</v>
      </c>
      <c r="H417" s="176">
        <f>H363/RES_summary!H$21</f>
        <v>11.910212904909173</v>
      </c>
      <c r="I417" s="176">
        <f>I363/RES_summary!I$21</f>
        <v>11.555014446445401</v>
      </c>
      <c r="J417" s="176">
        <f>J363/RES_summary!J$21</f>
        <v>12.564704864056871</v>
      </c>
      <c r="K417" s="176">
        <f>K363/RES_summary!K$21</f>
        <v>11.957288924241739</v>
      </c>
      <c r="L417" s="176">
        <f>L363/RES_summary!L$21</f>
        <v>10.986403921155363</v>
      </c>
      <c r="M417" s="176">
        <f>M363/RES_summary!M$21</f>
        <v>11.373039021356457</v>
      </c>
      <c r="N417" s="176">
        <f>N363/RES_summary!N$21</f>
        <v>11.548985863896721</v>
      </c>
      <c r="O417" s="176">
        <f>O363/RES_summary!O$21</f>
        <v>10.989590175369775</v>
      </c>
      <c r="P417" s="176">
        <f>P363/RES_summary!P$21</f>
        <v>11.395095768609595</v>
      </c>
      <c r="Q417" s="176">
        <f>Q363/RES_summary!Q$21</f>
        <v>11.340821602525351</v>
      </c>
    </row>
    <row r="419" spans="1:17" ht="12" customHeight="1" x14ac:dyDescent="0.25">
      <c r="A419" s="152" t="s">
        <v>185</v>
      </c>
      <c r="B419" s="168"/>
      <c r="C419" s="184">
        <f>C365/RES_summary!C$21</f>
        <v>107.17949722664042</v>
      </c>
      <c r="D419" s="184">
        <f>D365/RES_summary!D$21</f>
        <v>109.33058038845945</v>
      </c>
      <c r="E419" s="184">
        <f>E365/RES_summary!E$21</f>
        <v>116.29226062547389</v>
      </c>
      <c r="F419" s="184">
        <f>F365/RES_summary!F$21</f>
        <v>123.48583981695397</v>
      </c>
      <c r="G419" s="184">
        <f>G365/RES_summary!G$21</f>
        <v>128.06757655405491</v>
      </c>
      <c r="H419" s="184">
        <f>H365/RES_summary!H$21</f>
        <v>150.15646941320855</v>
      </c>
      <c r="I419" s="184">
        <f>I365/RES_summary!I$21</f>
        <v>142.63344324411443</v>
      </c>
      <c r="J419" s="184">
        <f>J365/RES_summary!J$21</f>
        <v>153.02320065890743</v>
      </c>
      <c r="K419" s="184">
        <f>K365/RES_summary!K$21</f>
        <v>146.93112529381051</v>
      </c>
      <c r="L419" s="184">
        <f>L365/RES_summary!L$21</f>
        <v>133.1927288577557</v>
      </c>
      <c r="M419" s="184">
        <f>M365/RES_summary!M$21</f>
        <v>135.64468224599131</v>
      </c>
      <c r="N419" s="184">
        <f>N365/RES_summary!N$21</f>
        <v>137.71298198566538</v>
      </c>
      <c r="O419" s="184">
        <f>O365/RES_summary!O$21</f>
        <v>123.24239556819985</v>
      </c>
      <c r="P419" s="184">
        <f>P365/RES_summary!P$21</f>
        <v>123.74857330383531</v>
      </c>
      <c r="Q419" s="184">
        <f>Q365/RES_summary!Q$21</f>
        <v>117.73954675792824</v>
      </c>
    </row>
    <row r="420" spans="1:17" ht="12" customHeight="1" x14ac:dyDescent="0.25">
      <c r="A420" s="158" t="s">
        <v>65</v>
      </c>
      <c r="B420" s="157"/>
      <c r="C420" s="178">
        <f>C366/RES_summary!C$21</f>
        <v>83.76153523059547</v>
      </c>
      <c r="D420" s="178">
        <f>D366/RES_summary!D$21</f>
        <v>86.992170164565067</v>
      </c>
      <c r="E420" s="178">
        <f>E366/RES_summary!E$21</f>
        <v>91.040055088743259</v>
      </c>
      <c r="F420" s="178">
        <f>F366/RES_summary!F$21</f>
        <v>97.401427441009531</v>
      </c>
      <c r="G420" s="178">
        <f>G366/RES_summary!G$21</f>
        <v>101.89072555512077</v>
      </c>
      <c r="H420" s="178">
        <f>H366/RES_summary!H$21</f>
        <v>118.57437909415877</v>
      </c>
      <c r="I420" s="178">
        <f>I366/RES_summary!I$21</f>
        <v>112.80097798895433</v>
      </c>
      <c r="J420" s="178">
        <f>J366/RES_summary!J$21</f>
        <v>120.79691596220599</v>
      </c>
      <c r="K420" s="178">
        <f>K366/RES_summary!K$21</f>
        <v>116.17933823104933</v>
      </c>
      <c r="L420" s="178">
        <f>L366/RES_summary!L$21</f>
        <v>105.90235723313255</v>
      </c>
      <c r="M420" s="178">
        <f>M366/RES_summary!M$21</f>
        <v>103.68064082543738</v>
      </c>
      <c r="N420" s="178">
        <f>N366/RES_summary!N$21</f>
        <v>105.61958347287828</v>
      </c>
      <c r="O420" s="178">
        <f>O366/RES_summary!O$21</f>
        <v>96.768590146889451</v>
      </c>
      <c r="P420" s="178">
        <f>P366/RES_summary!P$21</f>
        <v>94.917770953021716</v>
      </c>
      <c r="Q420" s="178">
        <f>Q366/RES_summary!Q$21</f>
        <v>90.065677830058405</v>
      </c>
    </row>
    <row r="421" spans="1:17" ht="12" customHeight="1" x14ac:dyDescent="0.25">
      <c r="A421" s="23" t="s">
        <v>60</v>
      </c>
      <c r="B421" s="57"/>
      <c r="C421" s="176">
        <f>C367/RES_summary!C$21</f>
        <v>83.76153523059547</v>
      </c>
      <c r="D421" s="176">
        <f>D367/RES_summary!D$21</f>
        <v>86.992170164565067</v>
      </c>
      <c r="E421" s="176">
        <f>E367/RES_summary!E$21</f>
        <v>91.040055088743259</v>
      </c>
      <c r="F421" s="176">
        <f>F367/RES_summary!F$21</f>
        <v>97.401427441009531</v>
      </c>
      <c r="G421" s="176">
        <f>G367/RES_summary!G$21</f>
        <v>101.89072555512077</v>
      </c>
      <c r="H421" s="176">
        <f>H367/RES_summary!H$21</f>
        <v>118.57437909415877</v>
      </c>
      <c r="I421" s="176">
        <f>I367/RES_summary!I$21</f>
        <v>112.80097798895433</v>
      </c>
      <c r="J421" s="176">
        <f>J367/RES_summary!J$21</f>
        <v>120.79691596220599</v>
      </c>
      <c r="K421" s="176">
        <f>K367/RES_summary!K$21</f>
        <v>116.17933823104933</v>
      </c>
      <c r="L421" s="176">
        <f>L367/RES_summary!L$21</f>
        <v>105.90235723313255</v>
      </c>
      <c r="M421" s="176">
        <f>M367/RES_summary!M$21</f>
        <v>103.68064082543738</v>
      </c>
      <c r="N421" s="176">
        <f>N367/RES_summary!N$21</f>
        <v>105.61958347287828</v>
      </c>
      <c r="O421" s="176">
        <f>O367/RES_summary!O$21</f>
        <v>96.768590146889451</v>
      </c>
      <c r="P421" s="176">
        <f>P367/RES_summary!P$21</f>
        <v>94.917770953021716</v>
      </c>
      <c r="Q421" s="176">
        <f>Q367/RES_summary!Q$21</f>
        <v>90.065677830058405</v>
      </c>
    </row>
    <row r="422" spans="1:17" ht="12" customHeight="1" x14ac:dyDescent="0.25">
      <c r="A422" s="158" t="s">
        <v>112</v>
      </c>
      <c r="B422" s="157"/>
      <c r="C422" s="178">
        <f>C368/RES_summary!C$21</f>
        <v>0</v>
      </c>
      <c r="D422" s="178">
        <f>D368/RES_summary!D$21</f>
        <v>0</v>
      </c>
      <c r="E422" s="178">
        <f>E368/RES_summary!E$21</f>
        <v>0</v>
      </c>
      <c r="F422" s="178">
        <f>F368/RES_summary!F$21</f>
        <v>0</v>
      </c>
      <c r="G422" s="178">
        <f>G368/RES_summary!G$21</f>
        <v>0</v>
      </c>
      <c r="H422" s="178">
        <f>H368/RES_summary!H$21</f>
        <v>4.2001399469757603E-2</v>
      </c>
      <c r="I422" s="178">
        <f>I368/RES_summary!I$21</f>
        <v>6.0030409750049793E-2</v>
      </c>
      <c r="J422" s="178">
        <f>J368/RES_summary!J$21</f>
        <v>9.7355256964532025E-2</v>
      </c>
      <c r="K422" s="178">
        <f>K368/RES_summary!K$21</f>
        <v>4.6409955358101544E-2</v>
      </c>
      <c r="L422" s="178">
        <f>L368/RES_summary!L$21</f>
        <v>7.0616860248666161E-2</v>
      </c>
      <c r="M422" s="178">
        <f>M368/RES_summary!M$21</f>
        <v>0.11243748595007691</v>
      </c>
      <c r="N422" s="178">
        <f>N368/RES_summary!N$21</f>
        <v>4.3106708479513568E-2</v>
      </c>
      <c r="O422" s="178">
        <f>O368/RES_summary!O$21</f>
        <v>3.9899674242409061E-2</v>
      </c>
      <c r="P422" s="178">
        <f>P368/RES_summary!P$21</f>
        <v>5.6410711187588752E-2</v>
      </c>
      <c r="Q422" s="178">
        <f>Q368/RES_summary!Q$21</f>
        <v>5.6051208120806308E-2</v>
      </c>
    </row>
    <row r="423" spans="1:17" ht="12" customHeight="1" x14ac:dyDescent="0.25">
      <c r="A423" s="23" t="s">
        <v>60</v>
      </c>
      <c r="B423" s="156"/>
      <c r="C423" s="177">
        <f>C369/RES_summary!C$21</f>
        <v>0</v>
      </c>
      <c r="D423" s="177">
        <f>D369/RES_summary!D$21</f>
        <v>0</v>
      </c>
      <c r="E423" s="177">
        <f>E369/RES_summary!E$21</f>
        <v>0</v>
      </c>
      <c r="F423" s="177">
        <f>F369/RES_summary!F$21</f>
        <v>0</v>
      </c>
      <c r="G423" s="177">
        <f>G369/RES_summary!G$21</f>
        <v>0</v>
      </c>
      <c r="H423" s="177">
        <f>H369/RES_summary!H$21</f>
        <v>4.2001399469757603E-2</v>
      </c>
      <c r="I423" s="177">
        <f>I369/RES_summary!I$21</f>
        <v>6.0030409750049793E-2</v>
      </c>
      <c r="J423" s="177">
        <f>J369/RES_summary!J$21</f>
        <v>9.7355256964532025E-2</v>
      </c>
      <c r="K423" s="177">
        <f>K369/RES_summary!K$21</f>
        <v>4.6409955358101544E-2</v>
      </c>
      <c r="L423" s="177">
        <f>L369/RES_summary!L$21</f>
        <v>7.0616860248666161E-2</v>
      </c>
      <c r="M423" s="177">
        <f>M369/RES_summary!M$21</f>
        <v>0.11243748595007691</v>
      </c>
      <c r="N423" s="177">
        <f>N369/RES_summary!N$21</f>
        <v>4.3106708479513568E-2</v>
      </c>
      <c r="O423" s="177">
        <f>O369/RES_summary!O$21</f>
        <v>3.9899674242409061E-2</v>
      </c>
      <c r="P423" s="177">
        <f>P369/RES_summary!P$21</f>
        <v>5.6410711187588752E-2</v>
      </c>
      <c r="Q423" s="177">
        <f>Q369/RES_summary!Q$21</f>
        <v>5.6051208120806308E-2</v>
      </c>
    </row>
    <row r="424" spans="1:17" ht="12" customHeight="1" x14ac:dyDescent="0.25">
      <c r="A424" s="158" t="s">
        <v>63</v>
      </c>
      <c r="B424" s="157"/>
      <c r="C424" s="178">
        <f>C370/RES_summary!C$21</f>
        <v>15.524667874451522</v>
      </c>
      <c r="D424" s="178">
        <f>D370/RES_summary!D$21</f>
        <v>14.582067906952657</v>
      </c>
      <c r="E424" s="178">
        <f>E370/RES_summary!E$21</f>
        <v>17.163621783784333</v>
      </c>
      <c r="F424" s="178">
        <f>F370/RES_summary!F$21</f>
        <v>17.407206623951581</v>
      </c>
      <c r="G424" s="178">
        <f>G370/RES_summary!G$21</f>
        <v>17.403940247765835</v>
      </c>
      <c r="H424" s="178">
        <f>H370/RES_summary!H$21</f>
        <v>21.614660390182515</v>
      </c>
      <c r="I424" s="178">
        <f>I370/RES_summary!I$21</f>
        <v>20.11614048740838</v>
      </c>
      <c r="J424" s="178">
        <f>J370/RES_summary!J$21</f>
        <v>21.584805676341428</v>
      </c>
      <c r="K424" s="178">
        <f>K370/RES_summary!K$21</f>
        <v>20.650687819389432</v>
      </c>
      <c r="L424" s="178">
        <f>L370/RES_summary!L$21</f>
        <v>17.969013937947217</v>
      </c>
      <c r="M424" s="178">
        <f>M370/RES_summary!M$21</f>
        <v>22.264529463579315</v>
      </c>
      <c r="N424" s="178">
        <f>N370/RES_summary!N$21</f>
        <v>22.304772752469304</v>
      </c>
      <c r="O424" s="178">
        <f>O370/RES_summary!O$21</f>
        <v>17.166465200579214</v>
      </c>
      <c r="P424" s="178">
        <f>P370/RES_summary!P$21</f>
        <v>19.160685205169408</v>
      </c>
      <c r="Q424" s="178">
        <f>Q370/RES_summary!Q$21</f>
        <v>18.038785540434702</v>
      </c>
    </row>
    <row r="425" spans="1:17" ht="12" customHeight="1" x14ac:dyDescent="0.25">
      <c r="A425" s="167" t="s">
        <v>144</v>
      </c>
      <c r="B425" s="132"/>
      <c r="C425" s="183">
        <f>C371/RES_summary!C$21</f>
        <v>0</v>
      </c>
      <c r="D425" s="183">
        <f>D371/RES_summary!D$21</f>
        <v>0</v>
      </c>
      <c r="E425" s="183">
        <f>E371/RES_summary!E$21</f>
        <v>0</v>
      </c>
      <c r="F425" s="183">
        <f>F371/RES_summary!F$21</f>
        <v>0</v>
      </c>
      <c r="G425" s="183">
        <f>G371/RES_summary!G$21</f>
        <v>0</v>
      </c>
      <c r="H425" s="183">
        <f>H371/RES_summary!H$21</f>
        <v>0</v>
      </c>
      <c r="I425" s="183">
        <f>I371/RES_summary!I$21</f>
        <v>0</v>
      </c>
      <c r="J425" s="183">
        <f>J371/RES_summary!J$21</f>
        <v>0</v>
      </c>
      <c r="K425" s="183">
        <f>K371/RES_summary!K$21</f>
        <v>0</v>
      </c>
      <c r="L425" s="183">
        <f>L371/RES_summary!L$21</f>
        <v>0</v>
      </c>
      <c r="M425" s="183">
        <f>M371/RES_summary!M$21</f>
        <v>0</v>
      </c>
      <c r="N425" s="183">
        <f>N371/RES_summary!N$21</f>
        <v>0</v>
      </c>
      <c r="O425" s="183">
        <f>O371/RES_summary!O$21</f>
        <v>0</v>
      </c>
      <c r="P425" s="183">
        <f>P371/RES_summary!P$21</f>
        <v>0</v>
      </c>
      <c r="Q425" s="183">
        <f>Q371/RES_summary!Q$21</f>
        <v>0</v>
      </c>
    </row>
    <row r="426" spans="1:17" ht="12" customHeight="1" x14ac:dyDescent="0.25">
      <c r="A426" s="167" t="s">
        <v>143</v>
      </c>
      <c r="B426" s="132"/>
      <c r="C426" s="183">
        <f>C372/RES_summary!C$21</f>
        <v>0</v>
      </c>
      <c r="D426" s="183">
        <f>D372/RES_summary!D$21</f>
        <v>0</v>
      </c>
      <c r="E426" s="183">
        <f>E372/RES_summary!E$21</f>
        <v>0</v>
      </c>
      <c r="F426" s="183">
        <f>F372/RES_summary!F$21</f>
        <v>0</v>
      </c>
      <c r="G426" s="183">
        <f>G372/RES_summary!G$21</f>
        <v>0</v>
      </c>
      <c r="H426" s="183">
        <f>H372/RES_summary!H$21</f>
        <v>0</v>
      </c>
      <c r="I426" s="183">
        <f>I372/RES_summary!I$21</f>
        <v>0</v>
      </c>
      <c r="J426" s="183">
        <f>J372/RES_summary!J$21</f>
        <v>0</v>
      </c>
      <c r="K426" s="183">
        <f>K372/RES_summary!K$21</f>
        <v>0</v>
      </c>
      <c r="L426" s="183">
        <f>L372/RES_summary!L$21</f>
        <v>0</v>
      </c>
      <c r="M426" s="183">
        <f>M372/RES_summary!M$21</f>
        <v>0</v>
      </c>
      <c r="N426" s="183">
        <f>N372/RES_summary!N$21</f>
        <v>0</v>
      </c>
      <c r="O426" s="183">
        <f>O372/RES_summary!O$21</f>
        <v>0</v>
      </c>
      <c r="P426" s="183">
        <f>P372/RES_summary!P$21</f>
        <v>0</v>
      </c>
      <c r="Q426" s="183">
        <f>Q372/RES_summary!Q$21</f>
        <v>0</v>
      </c>
    </row>
    <row r="427" spans="1:17" ht="12" customHeight="1" x14ac:dyDescent="0.25">
      <c r="A427" s="166" t="s">
        <v>57</v>
      </c>
      <c r="B427" s="165"/>
      <c r="C427" s="182">
        <f>C373/RES_summary!C$21</f>
        <v>0</v>
      </c>
      <c r="D427" s="182">
        <f>D373/RES_summary!D$21</f>
        <v>0</v>
      </c>
      <c r="E427" s="182">
        <f>E373/RES_summary!E$21</f>
        <v>0</v>
      </c>
      <c r="F427" s="182">
        <f>F373/RES_summary!F$21</f>
        <v>0</v>
      </c>
      <c r="G427" s="182">
        <f>G373/RES_summary!G$21</f>
        <v>0</v>
      </c>
      <c r="H427" s="182">
        <f>H373/RES_summary!H$21</f>
        <v>0</v>
      </c>
      <c r="I427" s="182">
        <f>I373/RES_summary!I$21</f>
        <v>0</v>
      </c>
      <c r="J427" s="182">
        <f>J373/RES_summary!J$21</f>
        <v>0</v>
      </c>
      <c r="K427" s="182">
        <f>K373/RES_summary!K$21</f>
        <v>0</v>
      </c>
      <c r="L427" s="182">
        <f>L373/RES_summary!L$21</f>
        <v>0</v>
      </c>
      <c r="M427" s="182">
        <f>M373/RES_summary!M$21</f>
        <v>0</v>
      </c>
      <c r="N427" s="182">
        <f>N373/RES_summary!N$21</f>
        <v>0</v>
      </c>
      <c r="O427" s="182">
        <f>O373/RES_summary!O$21</f>
        <v>0</v>
      </c>
      <c r="P427" s="182">
        <f>P373/RES_summary!P$21</f>
        <v>0</v>
      </c>
      <c r="Q427" s="182">
        <f>Q373/RES_summary!Q$21</f>
        <v>0</v>
      </c>
    </row>
    <row r="428" spans="1:17" ht="12" customHeight="1" x14ac:dyDescent="0.25">
      <c r="A428" s="147" t="s">
        <v>59</v>
      </c>
      <c r="B428" s="164"/>
      <c r="C428" s="181">
        <f>C374/RES_summary!C$21</f>
        <v>0</v>
      </c>
      <c r="D428" s="181">
        <f>D374/RES_summary!D$21</f>
        <v>0</v>
      </c>
      <c r="E428" s="181">
        <f>E374/RES_summary!E$21</f>
        <v>0</v>
      </c>
      <c r="F428" s="181">
        <f>F374/RES_summary!F$21</f>
        <v>0</v>
      </c>
      <c r="G428" s="181">
        <f>G374/RES_summary!G$21</f>
        <v>0</v>
      </c>
      <c r="H428" s="181">
        <f>H374/RES_summary!H$21</f>
        <v>0</v>
      </c>
      <c r="I428" s="181">
        <f>I374/RES_summary!I$21</f>
        <v>0</v>
      </c>
      <c r="J428" s="181">
        <f>J374/RES_summary!J$21</f>
        <v>0</v>
      </c>
      <c r="K428" s="181">
        <f>K374/RES_summary!K$21</f>
        <v>0</v>
      </c>
      <c r="L428" s="181">
        <f>L374/RES_summary!L$21</f>
        <v>0</v>
      </c>
      <c r="M428" s="181">
        <f>M374/RES_summary!M$21</f>
        <v>0</v>
      </c>
      <c r="N428" s="181">
        <f>N374/RES_summary!N$21</f>
        <v>0</v>
      </c>
      <c r="O428" s="181">
        <f>O374/RES_summary!O$21</f>
        <v>0</v>
      </c>
      <c r="P428" s="181">
        <f>P374/RES_summary!P$21</f>
        <v>0</v>
      </c>
      <c r="Q428" s="181">
        <f>Q374/RES_summary!Q$21</f>
        <v>0</v>
      </c>
    </row>
    <row r="429" spans="1:17" ht="12" customHeight="1" x14ac:dyDescent="0.25">
      <c r="A429" s="163" t="s">
        <v>142</v>
      </c>
      <c r="B429" s="162"/>
      <c r="C429" s="180">
        <f>C375/RES_summary!C$21</f>
        <v>15.524667874451522</v>
      </c>
      <c r="D429" s="180">
        <f>D375/RES_summary!D$21</f>
        <v>14.582067906952657</v>
      </c>
      <c r="E429" s="180">
        <f>E375/RES_summary!E$21</f>
        <v>17.163621783784333</v>
      </c>
      <c r="F429" s="180">
        <f>F375/RES_summary!F$21</f>
        <v>17.407206623951581</v>
      </c>
      <c r="G429" s="180">
        <f>G375/RES_summary!G$21</f>
        <v>17.403940247765835</v>
      </c>
      <c r="H429" s="180">
        <f>H375/RES_summary!H$21</f>
        <v>21.614660390182515</v>
      </c>
      <c r="I429" s="180">
        <f>I375/RES_summary!I$21</f>
        <v>20.11614048740838</v>
      </c>
      <c r="J429" s="180">
        <f>J375/RES_summary!J$21</f>
        <v>21.584805676341428</v>
      </c>
      <c r="K429" s="180">
        <f>K375/RES_summary!K$21</f>
        <v>20.650687819389432</v>
      </c>
      <c r="L429" s="180">
        <f>L375/RES_summary!L$21</f>
        <v>17.969013937947217</v>
      </c>
      <c r="M429" s="180">
        <f>M375/RES_summary!M$21</f>
        <v>22.264529463579315</v>
      </c>
      <c r="N429" s="180">
        <f>N375/RES_summary!N$21</f>
        <v>22.304772752469304</v>
      </c>
      <c r="O429" s="180">
        <f>O375/RES_summary!O$21</f>
        <v>17.166465200579214</v>
      </c>
      <c r="P429" s="180">
        <f>P375/RES_summary!P$21</f>
        <v>19.160685205169408</v>
      </c>
      <c r="Q429" s="180">
        <f>Q375/RES_summary!Q$21</f>
        <v>18.038785540434702</v>
      </c>
    </row>
    <row r="430" spans="1:17" ht="12" customHeight="1" x14ac:dyDescent="0.25">
      <c r="A430" s="161" t="s">
        <v>141</v>
      </c>
      <c r="B430" s="160"/>
      <c r="C430" s="179">
        <f>C376/RES_summary!C$21</f>
        <v>0</v>
      </c>
      <c r="D430" s="179">
        <f>D376/RES_summary!D$21</f>
        <v>0</v>
      </c>
      <c r="E430" s="179">
        <f>E376/RES_summary!E$21</f>
        <v>0</v>
      </c>
      <c r="F430" s="179">
        <f>F376/RES_summary!F$21</f>
        <v>0</v>
      </c>
      <c r="G430" s="179">
        <f>G376/RES_summary!G$21</f>
        <v>0</v>
      </c>
      <c r="H430" s="179">
        <f>H376/RES_summary!H$21</f>
        <v>0</v>
      </c>
      <c r="I430" s="179">
        <f>I376/RES_summary!I$21</f>
        <v>0</v>
      </c>
      <c r="J430" s="179">
        <f>J376/RES_summary!J$21</f>
        <v>0</v>
      </c>
      <c r="K430" s="179">
        <f>K376/RES_summary!K$21</f>
        <v>0</v>
      </c>
      <c r="L430" s="179">
        <f>L376/RES_summary!L$21</f>
        <v>0</v>
      </c>
      <c r="M430" s="179">
        <f>M376/RES_summary!M$21</f>
        <v>0</v>
      </c>
      <c r="N430" s="179">
        <f>N376/RES_summary!N$21</f>
        <v>0</v>
      </c>
      <c r="O430" s="179">
        <f>O376/RES_summary!O$21</f>
        <v>0</v>
      </c>
      <c r="P430" s="179">
        <f>P376/RES_summary!P$21</f>
        <v>0</v>
      </c>
      <c r="Q430" s="179">
        <f>Q376/RES_summary!Q$21</f>
        <v>0</v>
      </c>
    </row>
    <row r="431" spans="1:17" ht="12" customHeight="1" x14ac:dyDescent="0.25">
      <c r="A431" s="148" t="s">
        <v>60</v>
      </c>
      <c r="B431" s="156"/>
      <c r="C431" s="177">
        <f>C377/RES_summary!C$21</f>
        <v>0</v>
      </c>
      <c r="D431" s="177">
        <f>D377/RES_summary!D$21</f>
        <v>0</v>
      </c>
      <c r="E431" s="177">
        <f>E377/RES_summary!E$21</f>
        <v>0</v>
      </c>
      <c r="F431" s="177">
        <f>F377/RES_summary!F$21</f>
        <v>0</v>
      </c>
      <c r="G431" s="177">
        <f>G377/RES_summary!G$21</f>
        <v>0</v>
      </c>
      <c r="H431" s="177">
        <f>H377/RES_summary!H$21</f>
        <v>0</v>
      </c>
      <c r="I431" s="177">
        <f>I377/RES_summary!I$21</f>
        <v>0</v>
      </c>
      <c r="J431" s="177">
        <f>J377/RES_summary!J$21</f>
        <v>0</v>
      </c>
      <c r="K431" s="177">
        <f>K377/RES_summary!K$21</f>
        <v>0</v>
      </c>
      <c r="L431" s="177">
        <f>L377/RES_summary!L$21</f>
        <v>0</v>
      </c>
      <c r="M431" s="177">
        <f>M377/RES_summary!M$21</f>
        <v>0</v>
      </c>
      <c r="N431" s="177">
        <f>N377/RES_summary!N$21</f>
        <v>0</v>
      </c>
      <c r="O431" s="177">
        <f>O377/RES_summary!O$21</f>
        <v>0</v>
      </c>
      <c r="P431" s="177">
        <f>P377/RES_summary!P$21</f>
        <v>0</v>
      </c>
      <c r="Q431" s="177">
        <f>Q377/RES_summary!Q$21</f>
        <v>0</v>
      </c>
    </row>
    <row r="432" spans="1:17" ht="12" customHeight="1" x14ac:dyDescent="0.25">
      <c r="A432" s="159" t="s">
        <v>59</v>
      </c>
      <c r="B432" s="57"/>
      <c r="C432" s="176">
        <f>C378/RES_summary!C$21</f>
        <v>0</v>
      </c>
      <c r="D432" s="176">
        <f>D378/RES_summary!D$21</f>
        <v>0</v>
      </c>
      <c r="E432" s="176">
        <f>E378/RES_summary!E$21</f>
        <v>0</v>
      </c>
      <c r="F432" s="176">
        <f>F378/RES_summary!F$21</f>
        <v>0</v>
      </c>
      <c r="G432" s="176">
        <f>G378/RES_summary!G$21</f>
        <v>0</v>
      </c>
      <c r="H432" s="176">
        <f>H378/RES_summary!H$21</f>
        <v>0</v>
      </c>
      <c r="I432" s="176">
        <f>I378/RES_summary!I$21</f>
        <v>0</v>
      </c>
      <c r="J432" s="176">
        <f>J378/RES_summary!J$21</f>
        <v>0</v>
      </c>
      <c r="K432" s="176">
        <f>K378/RES_summary!K$21</f>
        <v>0</v>
      </c>
      <c r="L432" s="176">
        <f>L378/RES_summary!L$21</f>
        <v>0</v>
      </c>
      <c r="M432" s="176">
        <f>M378/RES_summary!M$21</f>
        <v>0</v>
      </c>
      <c r="N432" s="176">
        <f>N378/RES_summary!N$21</f>
        <v>0</v>
      </c>
      <c r="O432" s="176">
        <f>O378/RES_summary!O$21</f>
        <v>0</v>
      </c>
      <c r="P432" s="176">
        <f>P378/RES_summary!P$21</f>
        <v>0</v>
      </c>
      <c r="Q432" s="176">
        <f>Q378/RES_summary!Q$21</f>
        <v>0</v>
      </c>
    </row>
    <row r="433" spans="1:17" ht="12" customHeight="1" x14ac:dyDescent="0.25">
      <c r="A433" s="158" t="s">
        <v>62</v>
      </c>
      <c r="B433" s="157"/>
      <c r="C433" s="178">
        <f>C379/RES_summary!C$21</f>
        <v>7.8932941215934331</v>
      </c>
      <c r="D433" s="178">
        <f>D379/RES_summary!D$21</f>
        <v>7.7563423169417218</v>
      </c>
      <c r="E433" s="178">
        <f>E379/RES_summary!E$21</f>
        <v>8.0885837529462901</v>
      </c>
      <c r="F433" s="178">
        <f>F379/RES_summary!F$21</f>
        <v>8.6772057519928474</v>
      </c>
      <c r="G433" s="178">
        <f>G379/RES_summary!G$21</f>
        <v>8.77291075116832</v>
      </c>
      <c r="H433" s="178">
        <f>H379/RES_summary!H$21</f>
        <v>9.9254285293975073</v>
      </c>
      <c r="I433" s="178">
        <f>I379/RES_summary!I$21</f>
        <v>9.6562943580016682</v>
      </c>
      <c r="J433" s="178">
        <f>J379/RES_summary!J$21</f>
        <v>10.544123763395467</v>
      </c>
      <c r="K433" s="178">
        <f>K379/RES_summary!K$21</f>
        <v>10.05468928801365</v>
      </c>
      <c r="L433" s="178">
        <f>L379/RES_summary!L$21</f>
        <v>9.2507408264272364</v>
      </c>
      <c r="M433" s="178">
        <f>M379/RES_summary!M$21</f>
        <v>9.5870744710245503</v>
      </c>
      <c r="N433" s="178">
        <f>N379/RES_summary!N$21</f>
        <v>9.7455190518382899</v>
      </c>
      <c r="O433" s="178">
        <f>O379/RES_summary!O$21</f>
        <v>9.2674405464887855</v>
      </c>
      <c r="P433" s="178">
        <f>P379/RES_summary!P$21</f>
        <v>9.6137064344566188</v>
      </c>
      <c r="Q433" s="178">
        <f>Q379/RES_summary!Q$21</f>
        <v>9.5790321793143356</v>
      </c>
    </row>
    <row r="434" spans="1:17" ht="12" customHeight="1" x14ac:dyDescent="0.25">
      <c r="A434" s="23" t="s">
        <v>57</v>
      </c>
      <c r="B434" s="156"/>
      <c r="C434" s="177">
        <f>C380/RES_summary!C$21</f>
        <v>0</v>
      </c>
      <c r="D434" s="177">
        <f>D380/RES_summary!D$21</f>
        <v>0</v>
      </c>
      <c r="E434" s="177">
        <f>E380/RES_summary!E$21</f>
        <v>0</v>
      </c>
      <c r="F434" s="177">
        <f>F380/RES_summary!F$21</f>
        <v>0</v>
      </c>
      <c r="G434" s="177">
        <f>G380/RES_summary!G$21</f>
        <v>0</v>
      </c>
      <c r="H434" s="177">
        <f>H380/RES_summary!H$21</f>
        <v>0</v>
      </c>
      <c r="I434" s="177">
        <f>I380/RES_summary!I$21</f>
        <v>0</v>
      </c>
      <c r="J434" s="177">
        <f>J380/RES_summary!J$21</f>
        <v>0</v>
      </c>
      <c r="K434" s="177">
        <f>K380/RES_summary!K$21</f>
        <v>0</v>
      </c>
      <c r="L434" s="177">
        <f>L380/RES_summary!L$21</f>
        <v>0</v>
      </c>
      <c r="M434" s="177">
        <f>M380/RES_summary!M$21</f>
        <v>0</v>
      </c>
      <c r="N434" s="177">
        <f>N380/RES_summary!N$21</f>
        <v>0</v>
      </c>
      <c r="O434" s="177">
        <f>O380/RES_summary!O$21</f>
        <v>0</v>
      </c>
      <c r="P434" s="177">
        <f>P380/RES_summary!P$21</f>
        <v>0</v>
      </c>
      <c r="Q434" s="177">
        <f>Q380/RES_summary!Q$21</f>
        <v>0</v>
      </c>
    </row>
    <row r="435" spans="1:17" ht="12" customHeight="1" x14ac:dyDescent="0.25">
      <c r="A435" s="29" t="s">
        <v>140</v>
      </c>
      <c r="B435" s="57"/>
      <c r="C435" s="176">
        <f>C381/RES_summary!C$21</f>
        <v>7.8932941215934331</v>
      </c>
      <c r="D435" s="176">
        <f>D381/RES_summary!D$21</f>
        <v>7.7563423169417218</v>
      </c>
      <c r="E435" s="176">
        <f>E381/RES_summary!E$21</f>
        <v>8.0885837529462901</v>
      </c>
      <c r="F435" s="176">
        <f>F381/RES_summary!F$21</f>
        <v>8.6772057519928474</v>
      </c>
      <c r="G435" s="176">
        <f>G381/RES_summary!G$21</f>
        <v>8.77291075116832</v>
      </c>
      <c r="H435" s="176">
        <f>H381/RES_summary!H$21</f>
        <v>9.9254285293975073</v>
      </c>
      <c r="I435" s="176">
        <f>I381/RES_summary!I$21</f>
        <v>9.6562943580016682</v>
      </c>
      <c r="J435" s="176">
        <f>J381/RES_summary!J$21</f>
        <v>10.544123763395467</v>
      </c>
      <c r="K435" s="176">
        <f>K381/RES_summary!K$21</f>
        <v>10.05468928801365</v>
      </c>
      <c r="L435" s="176">
        <f>L381/RES_summary!L$21</f>
        <v>9.2507408264272364</v>
      </c>
      <c r="M435" s="176">
        <f>M381/RES_summary!M$21</f>
        <v>9.5870744710245503</v>
      </c>
      <c r="N435" s="176">
        <f>N381/RES_summary!N$21</f>
        <v>9.7455190518382899</v>
      </c>
      <c r="O435" s="176">
        <f>O381/RES_summary!O$21</f>
        <v>9.2674405464887855</v>
      </c>
      <c r="P435" s="176">
        <f>P381/RES_summary!P$21</f>
        <v>9.6137064344566188</v>
      </c>
      <c r="Q435" s="176">
        <f>Q381/RES_summary!Q$21</f>
        <v>9.5790321793143356</v>
      </c>
    </row>
    <row r="437" spans="1:17" ht="12" customHeight="1" x14ac:dyDescent="0.25">
      <c r="A437" s="152" t="s">
        <v>184</v>
      </c>
      <c r="B437" s="168"/>
      <c r="C437" s="184">
        <f>C383/RES_summary!C$21</f>
        <v>0</v>
      </c>
      <c r="D437" s="184">
        <f>D383/RES_summary!D$21</f>
        <v>0</v>
      </c>
      <c r="E437" s="184">
        <f>E383/RES_summary!E$21</f>
        <v>0</v>
      </c>
      <c r="F437" s="184">
        <f>F383/RES_summary!F$21</f>
        <v>0</v>
      </c>
      <c r="G437" s="184">
        <f>G383/RES_summary!G$21</f>
        <v>0</v>
      </c>
      <c r="H437" s="184">
        <f>H383/RES_summary!H$21</f>
        <v>0</v>
      </c>
      <c r="I437" s="184">
        <f>I383/RES_summary!I$21</f>
        <v>0</v>
      </c>
      <c r="J437" s="184">
        <f>J383/RES_summary!J$21</f>
        <v>0</v>
      </c>
      <c r="K437" s="184">
        <f>K383/RES_summary!K$21</f>
        <v>0</v>
      </c>
      <c r="L437" s="184">
        <f>L383/RES_summary!L$21</f>
        <v>0</v>
      </c>
      <c r="M437" s="184">
        <f>M383/RES_summary!M$21</f>
        <v>0</v>
      </c>
      <c r="N437" s="184">
        <f>N383/RES_summary!N$21</f>
        <v>0</v>
      </c>
      <c r="O437" s="184">
        <f>O383/RES_summary!O$21</f>
        <v>0</v>
      </c>
      <c r="P437" s="184">
        <f>P383/RES_summary!P$21</f>
        <v>0</v>
      </c>
      <c r="Q437" s="184">
        <f>Q383/RES_summary!Q$21</f>
        <v>0</v>
      </c>
    </row>
    <row r="438" spans="1:17" ht="12" customHeight="1" x14ac:dyDescent="0.25">
      <c r="A438" s="158" t="s">
        <v>65</v>
      </c>
      <c r="B438" s="157"/>
      <c r="C438" s="178">
        <f>C384/RES_summary!C$21</f>
        <v>0</v>
      </c>
      <c r="D438" s="178">
        <f>D384/RES_summary!D$21</f>
        <v>0</v>
      </c>
      <c r="E438" s="178">
        <f>E384/RES_summary!E$21</f>
        <v>0</v>
      </c>
      <c r="F438" s="178">
        <f>F384/RES_summary!F$21</f>
        <v>0</v>
      </c>
      <c r="G438" s="178">
        <f>G384/RES_summary!G$21</f>
        <v>0</v>
      </c>
      <c r="H438" s="178">
        <f>H384/RES_summary!H$21</f>
        <v>0</v>
      </c>
      <c r="I438" s="178">
        <f>I384/RES_summary!I$21</f>
        <v>0</v>
      </c>
      <c r="J438" s="178">
        <f>J384/RES_summary!J$21</f>
        <v>0</v>
      </c>
      <c r="K438" s="178">
        <f>K384/RES_summary!K$21</f>
        <v>0</v>
      </c>
      <c r="L438" s="178">
        <f>L384/RES_summary!L$21</f>
        <v>0</v>
      </c>
      <c r="M438" s="178">
        <f>M384/RES_summary!M$21</f>
        <v>0</v>
      </c>
      <c r="N438" s="178">
        <f>N384/RES_summary!N$21</f>
        <v>0</v>
      </c>
      <c r="O438" s="178">
        <f>O384/RES_summary!O$21</f>
        <v>0</v>
      </c>
      <c r="P438" s="178">
        <f>P384/RES_summary!P$21</f>
        <v>0</v>
      </c>
      <c r="Q438" s="178">
        <f>Q384/RES_summary!Q$21</f>
        <v>0</v>
      </c>
    </row>
    <row r="439" spans="1:17" ht="12" customHeight="1" x14ac:dyDescent="0.25">
      <c r="A439" s="23" t="s">
        <v>60</v>
      </c>
      <c r="B439" s="57"/>
      <c r="C439" s="176">
        <f>C385/RES_summary!C$21</f>
        <v>0</v>
      </c>
      <c r="D439" s="176">
        <f>D385/RES_summary!D$21</f>
        <v>0</v>
      </c>
      <c r="E439" s="176">
        <f>E385/RES_summary!E$21</f>
        <v>0</v>
      </c>
      <c r="F439" s="176">
        <f>F385/RES_summary!F$21</f>
        <v>0</v>
      </c>
      <c r="G439" s="176">
        <f>G385/RES_summary!G$21</f>
        <v>0</v>
      </c>
      <c r="H439" s="176">
        <f>H385/RES_summary!H$21</f>
        <v>0</v>
      </c>
      <c r="I439" s="176">
        <f>I385/RES_summary!I$21</f>
        <v>0</v>
      </c>
      <c r="J439" s="176">
        <f>J385/RES_summary!J$21</f>
        <v>0</v>
      </c>
      <c r="K439" s="176">
        <f>K385/RES_summary!K$21</f>
        <v>0</v>
      </c>
      <c r="L439" s="176">
        <f>L385/RES_summary!L$21</f>
        <v>0</v>
      </c>
      <c r="M439" s="176">
        <f>M385/RES_summary!M$21</f>
        <v>0</v>
      </c>
      <c r="N439" s="176">
        <f>N385/RES_summary!N$21</f>
        <v>0</v>
      </c>
      <c r="O439" s="176">
        <f>O385/RES_summary!O$21</f>
        <v>0</v>
      </c>
      <c r="P439" s="176">
        <f>P385/RES_summary!P$21</f>
        <v>0</v>
      </c>
      <c r="Q439" s="176">
        <f>Q385/RES_summary!Q$21</f>
        <v>0</v>
      </c>
    </row>
    <row r="440" spans="1:17" ht="12" customHeight="1" x14ac:dyDescent="0.25">
      <c r="A440" s="158" t="s">
        <v>112</v>
      </c>
      <c r="B440" s="157"/>
      <c r="C440" s="178">
        <f>C386/RES_summary!C$21</f>
        <v>0</v>
      </c>
      <c r="D440" s="178">
        <f>D386/RES_summary!D$21</f>
        <v>0</v>
      </c>
      <c r="E440" s="178">
        <f>E386/RES_summary!E$21</f>
        <v>0</v>
      </c>
      <c r="F440" s="178">
        <f>F386/RES_summary!F$21</f>
        <v>0</v>
      </c>
      <c r="G440" s="178">
        <f>G386/RES_summary!G$21</f>
        <v>0</v>
      </c>
      <c r="H440" s="178">
        <f>H386/RES_summary!H$21</f>
        <v>0</v>
      </c>
      <c r="I440" s="178">
        <f>I386/RES_summary!I$21</f>
        <v>0</v>
      </c>
      <c r="J440" s="178">
        <f>J386/RES_summary!J$21</f>
        <v>0</v>
      </c>
      <c r="K440" s="178">
        <f>K386/RES_summary!K$21</f>
        <v>0</v>
      </c>
      <c r="L440" s="178">
        <f>L386/RES_summary!L$21</f>
        <v>0</v>
      </c>
      <c r="M440" s="178">
        <f>M386/RES_summary!M$21</f>
        <v>0</v>
      </c>
      <c r="N440" s="178">
        <f>N386/RES_summary!N$21</f>
        <v>0</v>
      </c>
      <c r="O440" s="178">
        <f>O386/RES_summary!O$21</f>
        <v>0</v>
      </c>
      <c r="P440" s="178">
        <f>P386/RES_summary!P$21</f>
        <v>0</v>
      </c>
      <c r="Q440" s="178">
        <f>Q386/RES_summary!Q$21</f>
        <v>0</v>
      </c>
    </row>
    <row r="441" spans="1:17" ht="12" customHeight="1" x14ac:dyDescent="0.25">
      <c r="A441" s="23" t="s">
        <v>60</v>
      </c>
      <c r="B441" s="156"/>
      <c r="C441" s="177">
        <f>C387/RES_summary!C$21</f>
        <v>0</v>
      </c>
      <c r="D441" s="177">
        <f>D387/RES_summary!D$21</f>
        <v>0</v>
      </c>
      <c r="E441" s="177">
        <f>E387/RES_summary!E$21</f>
        <v>0</v>
      </c>
      <c r="F441" s="177">
        <f>F387/RES_summary!F$21</f>
        <v>0</v>
      </c>
      <c r="G441" s="177">
        <f>G387/RES_summary!G$21</f>
        <v>0</v>
      </c>
      <c r="H441" s="177">
        <f>H387/RES_summary!H$21</f>
        <v>0</v>
      </c>
      <c r="I441" s="177">
        <f>I387/RES_summary!I$21</f>
        <v>0</v>
      </c>
      <c r="J441" s="177">
        <f>J387/RES_summary!J$21</f>
        <v>0</v>
      </c>
      <c r="K441" s="177">
        <f>K387/RES_summary!K$21</f>
        <v>0</v>
      </c>
      <c r="L441" s="177">
        <f>L387/RES_summary!L$21</f>
        <v>0</v>
      </c>
      <c r="M441" s="177">
        <f>M387/RES_summary!M$21</f>
        <v>0</v>
      </c>
      <c r="N441" s="177">
        <f>N387/RES_summary!N$21</f>
        <v>0</v>
      </c>
      <c r="O441" s="177">
        <f>O387/RES_summary!O$21</f>
        <v>0</v>
      </c>
      <c r="P441" s="177">
        <f>P387/RES_summary!P$21</f>
        <v>0</v>
      </c>
      <c r="Q441" s="177">
        <f>Q387/RES_summary!Q$21</f>
        <v>0</v>
      </c>
    </row>
    <row r="442" spans="1:17" ht="12" customHeight="1" x14ac:dyDescent="0.25">
      <c r="A442" s="158" t="s">
        <v>63</v>
      </c>
      <c r="B442" s="157"/>
      <c r="C442" s="178">
        <f>C388/RES_summary!C$21</f>
        <v>0</v>
      </c>
      <c r="D442" s="178">
        <f>D388/RES_summary!D$21</f>
        <v>0</v>
      </c>
      <c r="E442" s="178">
        <f>E388/RES_summary!E$21</f>
        <v>0</v>
      </c>
      <c r="F442" s="178">
        <f>F388/RES_summary!F$21</f>
        <v>0</v>
      </c>
      <c r="G442" s="178">
        <f>G388/RES_summary!G$21</f>
        <v>0</v>
      </c>
      <c r="H442" s="178">
        <f>H388/RES_summary!H$21</f>
        <v>0</v>
      </c>
      <c r="I442" s="178">
        <f>I388/RES_summary!I$21</f>
        <v>0</v>
      </c>
      <c r="J442" s="178">
        <f>J388/RES_summary!J$21</f>
        <v>0</v>
      </c>
      <c r="K442" s="178">
        <f>K388/RES_summary!K$21</f>
        <v>0</v>
      </c>
      <c r="L442" s="178">
        <f>L388/RES_summary!L$21</f>
        <v>0</v>
      </c>
      <c r="M442" s="178">
        <f>M388/RES_summary!M$21</f>
        <v>0</v>
      </c>
      <c r="N442" s="178">
        <f>N388/RES_summary!N$21</f>
        <v>0</v>
      </c>
      <c r="O442" s="178">
        <f>O388/RES_summary!O$21</f>
        <v>0</v>
      </c>
      <c r="P442" s="178">
        <f>P388/RES_summary!P$21</f>
        <v>0</v>
      </c>
      <c r="Q442" s="178">
        <f>Q388/RES_summary!Q$21</f>
        <v>0</v>
      </c>
    </row>
    <row r="443" spans="1:17" ht="12" customHeight="1" x14ac:dyDescent="0.25">
      <c r="A443" s="167" t="s">
        <v>144</v>
      </c>
      <c r="B443" s="132"/>
      <c r="C443" s="183">
        <f>C389/RES_summary!C$21</f>
        <v>0</v>
      </c>
      <c r="D443" s="183">
        <f>D389/RES_summary!D$21</f>
        <v>0</v>
      </c>
      <c r="E443" s="183">
        <f>E389/RES_summary!E$21</f>
        <v>0</v>
      </c>
      <c r="F443" s="183">
        <f>F389/RES_summary!F$21</f>
        <v>0</v>
      </c>
      <c r="G443" s="183">
        <f>G389/RES_summary!G$21</f>
        <v>0</v>
      </c>
      <c r="H443" s="183">
        <f>H389/RES_summary!H$21</f>
        <v>0</v>
      </c>
      <c r="I443" s="183">
        <f>I389/RES_summary!I$21</f>
        <v>0</v>
      </c>
      <c r="J443" s="183">
        <f>J389/RES_summary!J$21</f>
        <v>0</v>
      </c>
      <c r="K443" s="183">
        <f>K389/RES_summary!K$21</f>
        <v>0</v>
      </c>
      <c r="L443" s="183">
        <f>L389/RES_summary!L$21</f>
        <v>0</v>
      </c>
      <c r="M443" s="183">
        <f>M389/RES_summary!M$21</f>
        <v>0</v>
      </c>
      <c r="N443" s="183">
        <f>N389/RES_summary!N$21</f>
        <v>0</v>
      </c>
      <c r="O443" s="183">
        <f>O389/RES_summary!O$21</f>
        <v>0</v>
      </c>
      <c r="P443" s="183">
        <f>P389/RES_summary!P$21</f>
        <v>0</v>
      </c>
      <c r="Q443" s="183">
        <f>Q389/RES_summary!Q$21</f>
        <v>0</v>
      </c>
    </row>
    <row r="444" spans="1:17" ht="12" customHeight="1" x14ac:dyDescent="0.25">
      <c r="A444" s="167" t="s">
        <v>143</v>
      </c>
      <c r="B444" s="132"/>
      <c r="C444" s="183">
        <f>C390/RES_summary!C$21</f>
        <v>0</v>
      </c>
      <c r="D444" s="183">
        <f>D390/RES_summary!D$21</f>
        <v>0</v>
      </c>
      <c r="E444" s="183">
        <f>E390/RES_summary!E$21</f>
        <v>0</v>
      </c>
      <c r="F444" s="183">
        <f>F390/RES_summary!F$21</f>
        <v>0</v>
      </c>
      <c r="G444" s="183">
        <f>G390/RES_summary!G$21</f>
        <v>0</v>
      </c>
      <c r="H444" s="183">
        <f>H390/RES_summary!H$21</f>
        <v>0</v>
      </c>
      <c r="I444" s="183">
        <f>I390/RES_summary!I$21</f>
        <v>0</v>
      </c>
      <c r="J444" s="183">
        <f>J390/RES_summary!J$21</f>
        <v>0</v>
      </c>
      <c r="K444" s="183">
        <f>K390/RES_summary!K$21</f>
        <v>0</v>
      </c>
      <c r="L444" s="183">
        <f>L390/RES_summary!L$21</f>
        <v>0</v>
      </c>
      <c r="M444" s="183">
        <f>M390/RES_summary!M$21</f>
        <v>0</v>
      </c>
      <c r="N444" s="183">
        <f>N390/RES_summary!N$21</f>
        <v>0</v>
      </c>
      <c r="O444" s="183">
        <f>O390/RES_summary!O$21</f>
        <v>0</v>
      </c>
      <c r="P444" s="183">
        <f>P390/RES_summary!P$21</f>
        <v>0</v>
      </c>
      <c r="Q444" s="183">
        <f>Q390/RES_summary!Q$21</f>
        <v>0</v>
      </c>
    </row>
    <row r="445" spans="1:17" ht="12" customHeight="1" x14ac:dyDescent="0.25">
      <c r="A445" s="166" t="s">
        <v>57</v>
      </c>
      <c r="B445" s="165"/>
      <c r="C445" s="182">
        <f>C391/RES_summary!C$21</f>
        <v>0</v>
      </c>
      <c r="D445" s="182">
        <f>D391/RES_summary!D$21</f>
        <v>0</v>
      </c>
      <c r="E445" s="182">
        <f>E391/RES_summary!E$21</f>
        <v>0</v>
      </c>
      <c r="F445" s="182">
        <f>F391/RES_summary!F$21</f>
        <v>0</v>
      </c>
      <c r="G445" s="182">
        <f>G391/RES_summary!G$21</f>
        <v>0</v>
      </c>
      <c r="H445" s="182">
        <f>H391/RES_summary!H$21</f>
        <v>0</v>
      </c>
      <c r="I445" s="182">
        <f>I391/RES_summary!I$21</f>
        <v>0</v>
      </c>
      <c r="J445" s="182">
        <f>J391/RES_summary!J$21</f>
        <v>0</v>
      </c>
      <c r="K445" s="182">
        <f>K391/RES_summary!K$21</f>
        <v>0</v>
      </c>
      <c r="L445" s="182">
        <f>L391/RES_summary!L$21</f>
        <v>0</v>
      </c>
      <c r="M445" s="182">
        <f>M391/RES_summary!M$21</f>
        <v>0</v>
      </c>
      <c r="N445" s="182">
        <f>N391/RES_summary!N$21</f>
        <v>0</v>
      </c>
      <c r="O445" s="182">
        <f>O391/RES_summary!O$21</f>
        <v>0</v>
      </c>
      <c r="P445" s="182">
        <f>P391/RES_summary!P$21</f>
        <v>0</v>
      </c>
      <c r="Q445" s="182">
        <f>Q391/RES_summary!Q$21</f>
        <v>0</v>
      </c>
    </row>
    <row r="446" spans="1:17" ht="12" customHeight="1" x14ac:dyDescent="0.25">
      <c r="A446" s="147" t="s">
        <v>59</v>
      </c>
      <c r="B446" s="164"/>
      <c r="C446" s="181">
        <f>C392/RES_summary!C$21</f>
        <v>0</v>
      </c>
      <c r="D446" s="181">
        <f>D392/RES_summary!D$21</f>
        <v>0</v>
      </c>
      <c r="E446" s="181">
        <f>E392/RES_summary!E$21</f>
        <v>0</v>
      </c>
      <c r="F446" s="181">
        <f>F392/RES_summary!F$21</f>
        <v>0</v>
      </c>
      <c r="G446" s="181">
        <f>G392/RES_summary!G$21</f>
        <v>0</v>
      </c>
      <c r="H446" s="181">
        <f>H392/RES_summary!H$21</f>
        <v>0</v>
      </c>
      <c r="I446" s="181">
        <f>I392/RES_summary!I$21</f>
        <v>0</v>
      </c>
      <c r="J446" s="181">
        <f>J392/RES_summary!J$21</f>
        <v>0</v>
      </c>
      <c r="K446" s="181">
        <f>K392/RES_summary!K$21</f>
        <v>0</v>
      </c>
      <c r="L446" s="181">
        <f>L392/RES_summary!L$21</f>
        <v>0</v>
      </c>
      <c r="M446" s="181">
        <f>M392/RES_summary!M$21</f>
        <v>0</v>
      </c>
      <c r="N446" s="181">
        <f>N392/RES_summary!N$21</f>
        <v>0</v>
      </c>
      <c r="O446" s="181">
        <f>O392/RES_summary!O$21</f>
        <v>0</v>
      </c>
      <c r="P446" s="181">
        <f>P392/RES_summary!P$21</f>
        <v>0</v>
      </c>
      <c r="Q446" s="181">
        <f>Q392/RES_summary!Q$21</f>
        <v>0</v>
      </c>
    </row>
    <row r="447" spans="1:17" ht="12" customHeight="1" x14ac:dyDescent="0.25">
      <c r="A447" s="163" t="s">
        <v>142</v>
      </c>
      <c r="B447" s="162"/>
      <c r="C447" s="180">
        <f>C393/RES_summary!C$21</f>
        <v>0</v>
      </c>
      <c r="D447" s="180">
        <f>D393/RES_summary!D$21</f>
        <v>0</v>
      </c>
      <c r="E447" s="180">
        <f>E393/RES_summary!E$21</f>
        <v>0</v>
      </c>
      <c r="F447" s="180">
        <f>F393/RES_summary!F$21</f>
        <v>0</v>
      </c>
      <c r="G447" s="180">
        <f>G393/RES_summary!G$21</f>
        <v>0</v>
      </c>
      <c r="H447" s="180">
        <f>H393/RES_summary!H$21</f>
        <v>0</v>
      </c>
      <c r="I447" s="180">
        <f>I393/RES_summary!I$21</f>
        <v>0</v>
      </c>
      <c r="J447" s="180">
        <f>J393/RES_summary!J$21</f>
        <v>0</v>
      </c>
      <c r="K447" s="180">
        <f>K393/RES_summary!K$21</f>
        <v>0</v>
      </c>
      <c r="L447" s="180">
        <f>L393/RES_summary!L$21</f>
        <v>0</v>
      </c>
      <c r="M447" s="180">
        <f>M393/RES_summary!M$21</f>
        <v>0</v>
      </c>
      <c r="N447" s="180">
        <f>N393/RES_summary!N$21</f>
        <v>0</v>
      </c>
      <c r="O447" s="180">
        <f>O393/RES_summary!O$21</f>
        <v>0</v>
      </c>
      <c r="P447" s="180">
        <f>P393/RES_summary!P$21</f>
        <v>0</v>
      </c>
      <c r="Q447" s="180">
        <f>Q393/RES_summary!Q$21</f>
        <v>0</v>
      </c>
    </row>
    <row r="448" spans="1:17" ht="12" customHeight="1" x14ac:dyDescent="0.25">
      <c r="A448" s="161" t="s">
        <v>141</v>
      </c>
      <c r="B448" s="160"/>
      <c r="C448" s="179">
        <f>C394/RES_summary!C$21</f>
        <v>0</v>
      </c>
      <c r="D448" s="179">
        <f>D394/RES_summary!D$21</f>
        <v>0</v>
      </c>
      <c r="E448" s="179">
        <f>E394/RES_summary!E$21</f>
        <v>0</v>
      </c>
      <c r="F448" s="179">
        <f>F394/RES_summary!F$21</f>
        <v>0</v>
      </c>
      <c r="G448" s="179">
        <f>G394/RES_summary!G$21</f>
        <v>0</v>
      </c>
      <c r="H448" s="179">
        <f>H394/RES_summary!H$21</f>
        <v>0</v>
      </c>
      <c r="I448" s="179">
        <f>I394/RES_summary!I$21</f>
        <v>0</v>
      </c>
      <c r="J448" s="179">
        <f>J394/RES_summary!J$21</f>
        <v>0</v>
      </c>
      <c r="K448" s="179">
        <f>K394/RES_summary!K$21</f>
        <v>0</v>
      </c>
      <c r="L448" s="179">
        <f>L394/RES_summary!L$21</f>
        <v>0</v>
      </c>
      <c r="M448" s="179">
        <f>M394/RES_summary!M$21</f>
        <v>0</v>
      </c>
      <c r="N448" s="179">
        <f>N394/RES_summary!N$21</f>
        <v>0</v>
      </c>
      <c r="O448" s="179">
        <f>O394/RES_summary!O$21</f>
        <v>0</v>
      </c>
      <c r="P448" s="179">
        <f>P394/RES_summary!P$21</f>
        <v>0</v>
      </c>
      <c r="Q448" s="179">
        <f>Q394/RES_summary!Q$21</f>
        <v>0</v>
      </c>
    </row>
    <row r="449" spans="1:17" ht="12" customHeight="1" x14ac:dyDescent="0.25">
      <c r="A449" s="148" t="s">
        <v>60</v>
      </c>
      <c r="B449" s="156"/>
      <c r="C449" s="177">
        <f>C395/RES_summary!C$21</f>
        <v>0</v>
      </c>
      <c r="D449" s="177">
        <f>D395/RES_summary!D$21</f>
        <v>0</v>
      </c>
      <c r="E449" s="177">
        <f>E395/RES_summary!E$21</f>
        <v>0</v>
      </c>
      <c r="F449" s="177">
        <f>F395/RES_summary!F$21</f>
        <v>0</v>
      </c>
      <c r="G449" s="177">
        <f>G395/RES_summary!G$21</f>
        <v>0</v>
      </c>
      <c r="H449" s="177">
        <f>H395/RES_summary!H$21</f>
        <v>0</v>
      </c>
      <c r="I449" s="177">
        <f>I395/RES_summary!I$21</f>
        <v>0</v>
      </c>
      <c r="J449" s="177">
        <f>J395/RES_summary!J$21</f>
        <v>0</v>
      </c>
      <c r="K449" s="177">
        <f>K395/RES_summary!K$21</f>
        <v>0</v>
      </c>
      <c r="L449" s="177">
        <f>L395/RES_summary!L$21</f>
        <v>0</v>
      </c>
      <c r="M449" s="177">
        <f>M395/RES_summary!M$21</f>
        <v>0</v>
      </c>
      <c r="N449" s="177">
        <f>N395/RES_summary!N$21</f>
        <v>0</v>
      </c>
      <c r="O449" s="177">
        <f>O395/RES_summary!O$21</f>
        <v>0</v>
      </c>
      <c r="P449" s="177">
        <f>P395/RES_summary!P$21</f>
        <v>0</v>
      </c>
      <c r="Q449" s="177">
        <f>Q395/RES_summary!Q$21</f>
        <v>0</v>
      </c>
    </row>
    <row r="450" spans="1:17" ht="12" customHeight="1" x14ac:dyDescent="0.25">
      <c r="A450" s="159" t="s">
        <v>59</v>
      </c>
      <c r="B450" s="57"/>
      <c r="C450" s="176">
        <f>C396/RES_summary!C$21</f>
        <v>0</v>
      </c>
      <c r="D450" s="176">
        <f>D396/RES_summary!D$21</f>
        <v>0</v>
      </c>
      <c r="E450" s="176">
        <f>E396/RES_summary!E$21</f>
        <v>0</v>
      </c>
      <c r="F450" s="176">
        <f>F396/RES_summary!F$21</f>
        <v>0</v>
      </c>
      <c r="G450" s="176">
        <f>G396/RES_summary!G$21</f>
        <v>0</v>
      </c>
      <c r="H450" s="176">
        <f>H396/RES_summary!H$21</f>
        <v>0</v>
      </c>
      <c r="I450" s="176">
        <f>I396/RES_summary!I$21</f>
        <v>0</v>
      </c>
      <c r="J450" s="176">
        <f>J396/RES_summary!J$21</f>
        <v>0</v>
      </c>
      <c r="K450" s="176">
        <f>K396/RES_summary!K$21</f>
        <v>0</v>
      </c>
      <c r="L450" s="176">
        <f>L396/RES_summary!L$21</f>
        <v>0</v>
      </c>
      <c r="M450" s="176">
        <f>M396/RES_summary!M$21</f>
        <v>0</v>
      </c>
      <c r="N450" s="176">
        <f>N396/RES_summary!N$21</f>
        <v>0</v>
      </c>
      <c r="O450" s="176">
        <f>O396/RES_summary!O$21</f>
        <v>0</v>
      </c>
      <c r="P450" s="176">
        <f>P396/RES_summary!P$21</f>
        <v>0</v>
      </c>
      <c r="Q450" s="176">
        <f>Q396/RES_summary!Q$21</f>
        <v>0</v>
      </c>
    </row>
    <row r="451" spans="1:17" ht="12" customHeight="1" x14ac:dyDescent="0.25">
      <c r="A451" s="158" t="s">
        <v>62</v>
      </c>
      <c r="B451" s="157"/>
      <c r="C451" s="178">
        <f>C397/RES_summary!C$21</f>
        <v>0</v>
      </c>
      <c r="D451" s="178">
        <f>D397/RES_summary!D$21</f>
        <v>0</v>
      </c>
      <c r="E451" s="178">
        <f>E397/RES_summary!E$21</f>
        <v>0</v>
      </c>
      <c r="F451" s="178">
        <f>F397/RES_summary!F$21</f>
        <v>0</v>
      </c>
      <c r="G451" s="178">
        <f>G397/RES_summary!G$21</f>
        <v>0</v>
      </c>
      <c r="H451" s="178">
        <f>H397/RES_summary!H$21</f>
        <v>0</v>
      </c>
      <c r="I451" s="178">
        <f>I397/RES_summary!I$21</f>
        <v>0</v>
      </c>
      <c r="J451" s="178">
        <f>J397/RES_summary!J$21</f>
        <v>0</v>
      </c>
      <c r="K451" s="178">
        <f>K397/RES_summary!K$21</f>
        <v>0</v>
      </c>
      <c r="L451" s="178">
        <f>L397/RES_summary!L$21</f>
        <v>0</v>
      </c>
      <c r="M451" s="178">
        <f>M397/RES_summary!M$21</f>
        <v>0</v>
      </c>
      <c r="N451" s="178">
        <f>N397/RES_summary!N$21</f>
        <v>0</v>
      </c>
      <c r="O451" s="178">
        <f>O397/RES_summary!O$21</f>
        <v>0</v>
      </c>
      <c r="P451" s="178">
        <f>P397/RES_summary!P$21</f>
        <v>0</v>
      </c>
      <c r="Q451" s="178">
        <f>Q397/RES_summary!Q$21</f>
        <v>0</v>
      </c>
    </row>
    <row r="452" spans="1:17" ht="12" customHeight="1" x14ac:dyDescent="0.25">
      <c r="A452" s="23" t="s">
        <v>57</v>
      </c>
      <c r="B452" s="156"/>
      <c r="C452" s="177">
        <f>C398/RES_summary!C$21</f>
        <v>0</v>
      </c>
      <c r="D452" s="177">
        <f>D398/RES_summary!D$21</f>
        <v>0</v>
      </c>
      <c r="E452" s="177">
        <f>E398/RES_summary!E$21</f>
        <v>0</v>
      </c>
      <c r="F452" s="177">
        <f>F398/RES_summary!F$21</f>
        <v>0</v>
      </c>
      <c r="G452" s="177">
        <f>G398/RES_summary!G$21</f>
        <v>0</v>
      </c>
      <c r="H452" s="177">
        <f>H398/RES_summary!H$21</f>
        <v>0</v>
      </c>
      <c r="I452" s="177">
        <f>I398/RES_summary!I$21</f>
        <v>0</v>
      </c>
      <c r="J452" s="177">
        <f>J398/RES_summary!J$21</f>
        <v>0</v>
      </c>
      <c r="K452" s="177">
        <f>K398/RES_summary!K$21</f>
        <v>0</v>
      </c>
      <c r="L452" s="177">
        <f>L398/RES_summary!L$21</f>
        <v>0</v>
      </c>
      <c r="M452" s="177">
        <f>M398/RES_summary!M$21</f>
        <v>0</v>
      </c>
      <c r="N452" s="177">
        <f>N398/RES_summary!N$21</f>
        <v>0</v>
      </c>
      <c r="O452" s="177">
        <f>O398/RES_summary!O$21</f>
        <v>0</v>
      </c>
      <c r="P452" s="177">
        <f>P398/RES_summary!P$21</f>
        <v>0</v>
      </c>
      <c r="Q452" s="177">
        <f>Q398/RES_summary!Q$21</f>
        <v>0</v>
      </c>
    </row>
    <row r="453" spans="1:17" ht="12" customHeight="1" x14ac:dyDescent="0.25">
      <c r="A453" s="29" t="s">
        <v>140</v>
      </c>
      <c r="B453" s="57"/>
      <c r="C453" s="176">
        <f>C399/RES_summary!C$21</f>
        <v>0</v>
      </c>
      <c r="D453" s="176">
        <f>D399/RES_summary!D$21</f>
        <v>0</v>
      </c>
      <c r="E453" s="176">
        <f>E399/RES_summary!E$21</f>
        <v>0</v>
      </c>
      <c r="F453" s="176">
        <f>F399/RES_summary!F$21</f>
        <v>0</v>
      </c>
      <c r="G453" s="176">
        <f>G399/RES_summary!G$21</f>
        <v>0</v>
      </c>
      <c r="H453" s="176">
        <f>H399/RES_summary!H$21</f>
        <v>0</v>
      </c>
      <c r="I453" s="176">
        <f>I399/RES_summary!I$21</f>
        <v>0</v>
      </c>
      <c r="J453" s="176">
        <f>J399/RES_summary!J$21</f>
        <v>0</v>
      </c>
      <c r="K453" s="176">
        <f>K399/RES_summary!K$21</f>
        <v>0</v>
      </c>
      <c r="L453" s="176">
        <f>L399/RES_summary!L$21</f>
        <v>0</v>
      </c>
      <c r="M453" s="176">
        <f>M399/RES_summary!M$21</f>
        <v>0</v>
      </c>
      <c r="N453" s="176">
        <f>N399/RES_summary!N$21</f>
        <v>0</v>
      </c>
      <c r="O453" s="176">
        <f>O399/RES_summary!O$21</f>
        <v>0</v>
      </c>
      <c r="P453" s="176">
        <f>P399/RES_summary!P$21</f>
        <v>0</v>
      </c>
      <c r="Q453" s="176">
        <f>Q399/RES_summary!Q$21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69</vt:i4>
      </vt:variant>
      <vt:variant>
        <vt:lpstr>Named Ranges</vt:lpstr>
      </vt:variant>
      <vt:variant>
        <vt:i4>67</vt:i4>
      </vt:variant>
    </vt:vector>
  </HeadingPairs>
  <TitlesOfParts>
    <vt:vector size="136" baseType="lpstr">
      <vt:lpstr>cover</vt:lpstr>
      <vt:lpstr>index</vt:lpstr>
      <vt:lpstr>RES_summary</vt:lpstr>
      <vt:lpstr>RES_hh_num</vt:lpstr>
      <vt:lpstr>RES_hh_fec</vt:lpstr>
      <vt:lpstr>RES_hh_tes</vt:lpstr>
      <vt:lpstr>RES_hh_eff</vt:lpstr>
      <vt:lpstr>RES_hh_emi</vt:lpstr>
      <vt:lpstr>RES_hh_fech</vt:lpstr>
      <vt:lpstr>RES_hh_tesh</vt:lpstr>
      <vt:lpstr>RES_hh_emih</vt:lpstr>
      <vt:lpstr>RES_hh_fecs</vt:lpstr>
      <vt:lpstr>RES_hh_tess</vt:lpstr>
      <vt:lpstr>RES_hh_emis</vt:lpstr>
      <vt:lpstr>RES_hh_num_in</vt:lpstr>
      <vt:lpstr>RES_hh_fec_in</vt:lpstr>
      <vt:lpstr>RES_hh_tes_in</vt:lpstr>
      <vt:lpstr>RES_hh_eff_in</vt:lpstr>
      <vt:lpstr>RES_hh_emi_in</vt:lpstr>
      <vt:lpstr>RES_hh_fech_in</vt:lpstr>
      <vt:lpstr>RES_hh_tesh_in</vt:lpstr>
      <vt:lpstr>RES_hh_emih_in</vt:lpstr>
      <vt:lpstr>RES_hh_fecs_in</vt:lpstr>
      <vt:lpstr>RES_hh_tess_in</vt:lpstr>
      <vt:lpstr>RES_hh_emis_in</vt:lpstr>
      <vt:lpstr>RES_se-appl</vt:lpstr>
      <vt:lpstr>RES_RF</vt:lpstr>
      <vt:lpstr>RES_WM</vt:lpstr>
      <vt:lpstr>RES_DR</vt:lpstr>
      <vt:lpstr>RES_DW</vt:lpstr>
      <vt:lpstr>RES_TV</vt:lpstr>
      <vt:lpstr>RES_IT</vt:lpstr>
      <vt:lpstr>RES_LI</vt:lpstr>
      <vt:lpstr>RES_OA</vt:lpstr>
      <vt:lpstr>RES_hhdet_num</vt:lpstr>
      <vt:lpstr>RES_hhdet_out</vt:lpstr>
      <vt:lpstr>RES_hhdet_in</vt:lpstr>
      <vt:lpstr>RES_hhdet_in_new</vt:lpstr>
      <vt:lpstr>RES_hhdet_in_repl</vt:lpstr>
      <vt:lpstr>RES_hhdet_numvin</vt:lpstr>
      <vt:lpstr>RES_hhdet_fec</vt:lpstr>
      <vt:lpstr>RES_hhdet_tes</vt:lpstr>
      <vt:lpstr>RES_hhdet_eff</vt:lpstr>
      <vt:lpstr>RES_hhdet_emi</vt:lpstr>
      <vt:lpstr>RES_hhdet_fech</vt:lpstr>
      <vt:lpstr>RES_hhdet_tesh</vt:lpstr>
      <vt:lpstr>RES_hhdet_emih</vt:lpstr>
      <vt:lpstr>RES_hhdet_fecs</vt:lpstr>
      <vt:lpstr>RES_hhdet_tess</vt:lpstr>
      <vt:lpstr>RES_hhdet_emis</vt:lpstr>
      <vt:lpstr>RES_hhdet_in_fec</vt:lpstr>
      <vt:lpstr>RES_hhdet_in_tes</vt:lpstr>
      <vt:lpstr>RES_hhdet_in_eff</vt:lpstr>
      <vt:lpstr>RES_hhdet_in_emi</vt:lpstr>
      <vt:lpstr>RES_hhdet_in_fech</vt:lpstr>
      <vt:lpstr>RES_hhdet_in_tesh</vt:lpstr>
      <vt:lpstr>RES_hhdet_in_emih</vt:lpstr>
      <vt:lpstr>RES_hhdet_in_fecs</vt:lpstr>
      <vt:lpstr>RES_hhdet_in_tess</vt:lpstr>
      <vt:lpstr>RES_hhdet_in_emis</vt:lpstr>
      <vt:lpstr>RES_hh_SLD</vt:lpstr>
      <vt:lpstr>RES_hh_LPG</vt:lpstr>
      <vt:lpstr>RES_hh_GDO</vt:lpstr>
      <vt:lpstr>RES_hh_NGS</vt:lpstr>
      <vt:lpstr>RES_hh_BMS</vt:lpstr>
      <vt:lpstr>RES_hh_GEO</vt:lpstr>
      <vt:lpstr>RES_hh_DHT</vt:lpstr>
      <vt:lpstr>RES_hh_AEL</vt:lpstr>
      <vt:lpstr>RES_hh_CEL</vt:lpstr>
      <vt:lpstr>RES_DR!Print_Titles</vt:lpstr>
      <vt:lpstr>RES_DW!Print_Titles</vt:lpstr>
      <vt:lpstr>RES_hh_AEL!Print_Titles</vt:lpstr>
      <vt:lpstr>RES_hh_BMS!Print_Titles</vt:lpstr>
      <vt:lpstr>RES_hh_CEL!Print_Titles</vt:lpstr>
      <vt:lpstr>RES_hh_DHT!Print_Titles</vt:lpstr>
      <vt:lpstr>RES_hh_eff!Print_Titles</vt:lpstr>
      <vt:lpstr>RES_hh_eff_in!Print_Titles</vt:lpstr>
      <vt:lpstr>RES_hh_emi!Print_Titles</vt:lpstr>
      <vt:lpstr>RES_hh_emi_in!Print_Titles</vt:lpstr>
      <vt:lpstr>RES_hh_emih!Print_Titles</vt:lpstr>
      <vt:lpstr>RES_hh_emih_in!Print_Titles</vt:lpstr>
      <vt:lpstr>RES_hh_emis!Print_Titles</vt:lpstr>
      <vt:lpstr>RES_hh_emis_in!Print_Titles</vt:lpstr>
      <vt:lpstr>RES_hh_fec!Print_Titles</vt:lpstr>
      <vt:lpstr>RES_hh_fec_in!Print_Titles</vt:lpstr>
      <vt:lpstr>RES_hh_fech!Print_Titles</vt:lpstr>
      <vt:lpstr>RES_hh_fech_in!Print_Titles</vt:lpstr>
      <vt:lpstr>RES_hh_fecs!Print_Titles</vt:lpstr>
      <vt:lpstr>RES_hh_fecs_in!Print_Titles</vt:lpstr>
      <vt:lpstr>RES_hh_GDO!Print_Titles</vt:lpstr>
      <vt:lpstr>RES_hh_GEO!Print_Titles</vt:lpstr>
      <vt:lpstr>RES_hh_LPG!Print_Titles</vt:lpstr>
      <vt:lpstr>RES_hh_NGS!Print_Titles</vt:lpstr>
      <vt:lpstr>RES_hh_num!Print_Titles</vt:lpstr>
      <vt:lpstr>RES_hh_num_in!Print_Titles</vt:lpstr>
      <vt:lpstr>RES_hh_SLD!Print_Titles</vt:lpstr>
      <vt:lpstr>RES_hh_tes!Print_Titles</vt:lpstr>
      <vt:lpstr>RES_hh_tes_in!Print_Titles</vt:lpstr>
      <vt:lpstr>RES_hh_tesh!Print_Titles</vt:lpstr>
      <vt:lpstr>RES_hh_tesh_in!Print_Titles</vt:lpstr>
      <vt:lpstr>RES_hh_tess!Print_Titles</vt:lpstr>
      <vt:lpstr>RES_hh_tess_in!Print_Titles</vt:lpstr>
      <vt:lpstr>RES_hhdet_eff!Print_Titles</vt:lpstr>
      <vt:lpstr>RES_hhdet_emi!Print_Titles</vt:lpstr>
      <vt:lpstr>RES_hhdet_emih!Print_Titles</vt:lpstr>
      <vt:lpstr>RES_hhdet_emis!Print_Titles</vt:lpstr>
      <vt:lpstr>RES_hhdet_fec!Print_Titles</vt:lpstr>
      <vt:lpstr>RES_hhdet_fech!Print_Titles</vt:lpstr>
      <vt:lpstr>RES_hhdet_fecs!Print_Titles</vt:lpstr>
      <vt:lpstr>RES_hhdet_in!Print_Titles</vt:lpstr>
      <vt:lpstr>RES_hhdet_in_eff!Print_Titles</vt:lpstr>
      <vt:lpstr>RES_hhdet_in_emi!Print_Titles</vt:lpstr>
      <vt:lpstr>RES_hhdet_in_emih!Print_Titles</vt:lpstr>
      <vt:lpstr>RES_hhdet_in_emis!Print_Titles</vt:lpstr>
      <vt:lpstr>RES_hhdet_in_fec!Print_Titles</vt:lpstr>
      <vt:lpstr>RES_hhdet_in_fech!Print_Titles</vt:lpstr>
      <vt:lpstr>RES_hhdet_in_fecs!Print_Titles</vt:lpstr>
      <vt:lpstr>RES_hhdet_in_new!Print_Titles</vt:lpstr>
      <vt:lpstr>RES_hhdet_in_repl!Print_Titles</vt:lpstr>
      <vt:lpstr>RES_hhdet_in_tes!Print_Titles</vt:lpstr>
      <vt:lpstr>RES_hhdet_in_tesh!Print_Titles</vt:lpstr>
      <vt:lpstr>RES_hhdet_in_tess!Print_Titles</vt:lpstr>
      <vt:lpstr>RES_hhdet_num!Print_Titles</vt:lpstr>
      <vt:lpstr>RES_hhdet_numvin!Print_Titles</vt:lpstr>
      <vt:lpstr>RES_hhdet_out!Print_Titles</vt:lpstr>
      <vt:lpstr>RES_hhdet_tes!Print_Titles</vt:lpstr>
      <vt:lpstr>RES_hhdet_tesh!Print_Titles</vt:lpstr>
      <vt:lpstr>RES_hhdet_tess!Print_Titles</vt:lpstr>
      <vt:lpstr>RES_IT!Print_Titles</vt:lpstr>
      <vt:lpstr>RES_LI!Print_Titles</vt:lpstr>
      <vt:lpstr>RES_OA!Print_Titles</vt:lpstr>
      <vt:lpstr>RES_RF!Print_Titles</vt:lpstr>
      <vt:lpstr>'RES_se-appl'!Print_Titles</vt:lpstr>
      <vt:lpstr>RES_summary!Print_Titles</vt:lpstr>
      <vt:lpstr>RES_TV!Print_Titles</vt:lpstr>
      <vt:lpstr>RES_WM!Print_Titles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creator>JRC C.6</dc:creator>
  <cp:lastModifiedBy>ROZSAI Mate (JRC-SEVILLA)</cp:lastModifiedBy>
  <dcterms:created xsi:type="dcterms:W3CDTF">2018-07-16T15:42:30Z</dcterms:created>
  <dcterms:modified xsi:type="dcterms:W3CDTF">2018-07-16T15:42:30Z</dcterms:modified>
</cp:coreProperties>
</file>